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2485" windowHeight="10290" firstSheet="3" activeTab="8"/>
  </bookViews>
  <sheets>
    <sheet name="ROad and Bridge Summary" sheetId="1" r:id="rId1"/>
    <sheet name="Basic Bridge Data by Alpha" sheetId="2" r:id="rId2"/>
    <sheet name="Basic Bridge Data by Bridge Num" sheetId="3" r:id="rId3"/>
    <sheet name="One Ln Bridges" sheetId="4" r:id="rId4"/>
    <sheet name="13 Ton Bridges" sheetId="5" r:id="rId5"/>
    <sheet name="50 Yr Old Bridges" sheetId="6" r:id="rId6"/>
    <sheet name="Str Def Bridges" sheetId="7" r:id="rId7"/>
    <sheet name="Top 10 List" sheetId="9" r:id="rId8"/>
    <sheet name="Lifecycle Resurfacing Costs" sheetId="10" r:id="rId9"/>
    <sheet name="Needs vs Actual" sheetId="11" r:id="rId10"/>
  </sheets>
  <definedNames>
    <definedName name="_xlnm.Print_Area" localSheetId="4">'13 Ton Bridges'!$A$1:$G$72</definedName>
    <definedName name="_xlnm.Print_Area" localSheetId="5">'50 Yr Old Bridges'!$A$1:$G$72</definedName>
  </definedNames>
  <calcPr calcId="124519"/>
</workbook>
</file>

<file path=xl/calcChain.xml><?xml version="1.0" encoding="utf-8"?>
<calcChain xmlns="http://schemas.openxmlformats.org/spreadsheetml/2006/main">
  <c r="BG72" i="11"/>
  <c r="BF72"/>
  <c r="BE72"/>
  <c r="AY72"/>
  <c r="AW72"/>
  <c r="AU72"/>
  <c r="AS72"/>
  <c r="AQ72"/>
  <c r="AN72"/>
  <c r="AL72"/>
  <c r="AJ72"/>
  <c r="AH72"/>
  <c r="AF72"/>
  <c r="AC72"/>
  <c r="AA72"/>
  <c r="Y72"/>
  <c r="W72"/>
  <c r="U72"/>
  <c r="R72"/>
  <c r="P72"/>
  <c r="N72"/>
  <c r="L72"/>
  <c r="I72"/>
  <c r="G72"/>
  <c r="E72"/>
  <c r="D72"/>
  <c r="C72"/>
  <c r="B72"/>
  <c r="BD70"/>
  <c r="AZ70"/>
  <c r="AX70"/>
  <c r="AV70"/>
  <c r="AT70"/>
  <c r="AR70"/>
  <c r="BA70"/>
  <c r="AO70"/>
  <c r="AM70"/>
  <c r="AK70"/>
  <c r="AI70"/>
  <c r="AG70"/>
  <c r="AP70"/>
  <c r="AD70"/>
  <c r="AB70"/>
  <c r="Z70"/>
  <c r="X70"/>
  <c r="V70"/>
  <c r="AE70"/>
  <c r="S70"/>
  <c r="Q70"/>
  <c r="O70"/>
  <c r="M70"/>
  <c r="J70"/>
  <c r="H70"/>
  <c r="K70"/>
  <c r="F70"/>
  <c r="BD69"/>
  <c r="AZ69"/>
  <c r="AX69"/>
  <c r="AV69"/>
  <c r="AT69"/>
  <c r="AR69"/>
  <c r="BA69"/>
  <c r="AO69"/>
  <c r="AM69"/>
  <c r="AK69"/>
  <c r="AI69"/>
  <c r="AG69"/>
  <c r="AP69"/>
  <c r="AD69"/>
  <c r="AB69"/>
  <c r="Z69"/>
  <c r="X69"/>
  <c r="V69"/>
  <c r="AE69"/>
  <c r="S69"/>
  <c r="Q69"/>
  <c r="O69"/>
  <c r="M69"/>
  <c r="T69"/>
  <c r="J69"/>
  <c r="H69"/>
  <c r="K69"/>
  <c r="BB69"/>
  <c r="BC69"/>
  <c r="F69"/>
  <c r="BD68"/>
  <c r="AZ68"/>
  <c r="AX68"/>
  <c r="AV68"/>
  <c r="AT68"/>
  <c r="AR68"/>
  <c r="BA68"/>
  <c r="AO68"/>
  <c r="AM68"/>
  <c r="AK68"/>
  <c r="AI68"/>
  <c r="AG68"/>
  <c r="AP68"/>
  <c r="AD68"/>
  <c r="AB68"/>
  <c r="Z68"/>
  <c r="X68"/>
  <c r="V68"/>
  <c r="AE68"/>
  <c r="S68"/>
  <c r="Q68"/>
  <c r="O68"/>
  <c r="M68"/>
  <c r="J68"/>
  <c r="H68"/>
  <c r="K68"/>
  <c r="F68"/>
  <c r="BD67"/>
  <c r="AZ67"/>
  <c r="AX67"/>
  <c r="AV67"/>
  <c r="AT67"/>
  <c r="AR67"/>
  <c r="BA67"/>
  <c r="AO67"/>
  <c r="AM67"/>
  <c r="AK67"/>
  <c r="AI67"/>
  <c r="AG67"/>
  <c r="AP67"/>
  <c r="AD67"/>
  <c r="AB67"/>
  <c r="Z67"/>
  <c r="X67"/>
  <c r="V67"/>
  <c r="AE67"/>
  <c r="S67"/>
  <c r="Q67"/>
  <c r="O67"/>
  <c r="M67"/>
  <c r="T67"/>
  <c r="J67"/>
  <c r="H67"/>
  <c r="K67"/>
  <c r="BB67"/>
  <c r="BC67"/>
  <c r="F67"/>
  <c r="AZ66"/>
  <c r="AX66"/>
  <c r="AV66"/>
  <c r="AT66"/>
  <c r="BA66"/>
  <c r="AR66"/>
  <c r="AO66"/>
  <c r="AM66"/>
  <c r="AK66"/>
  <c r="AI66"/>
  <c r="AP66"/>
  <c r="AG66"/>
  <c r="AD66"/>
  <c r="AB66"/>
  <c r="Z66"/>
  <c r="X66"/>
  <c r="AE66"/>
  <c r="V66"/>
  <c r="S66"/>
  <c r="Q66"/>
  <c r="O66"/>
  <c r="M66"/>
  <c r="T66"/>
  <c r="J66"/>
  <c r="H66"/>
  <c r="F66"/>
  <c r="K66"/>
  <c r="BD65"/>
  <c r="AZ65"/>
  <c r="AX65"/>
  <c r="AV65"/>
  <c r="AT65"/>
  <c r="BA65"/>
  <c r="AR65"/>
  <c r="AO65"/>
  <c r="AM65"/>
  <c r="AK65"/>
  <c r="AI65"/>
  <c r="AP65"/>
  <c r="AG65"/>
  <c r="AD65"/>
  <c r="AB65"/>
  <c r="Z65"/>
  <c r="X65"/>
  <c r="AE65"/>
  <c r="V65"/>
  <c r="S65"/>
  <c r="Q65"/>
  <c r="O65"/>
  <c r="M65"/>
  <c r="T65"/>
  <c r="J65"/>
  <c r="H65"/>
  <c r="F65"/>
  <c r="K65"/>
  <c r="BD64"/>
  <c r="AZ64"/>
  <c r="AX64"/>
  <c r="AV64"/>
  <c r="AT64"/>
  <c r="BA64"/>
  <c r="AR64"/>
  <c r="AO64"/>
  <c r="AM64"/>
  <c r="AK64"/>
  <c r="AI64"/>
  <c r="AP64"/>
  <c r="AG64"/>
  <c r="AD64"/>
  <c r="AB64"/>
  <c r="Z64"/>
  <c r="X64"/>
  <c r="AE64"/>
  <c r="V64"/>
  <c r="S64"/>
  <c r="Q64"/>
  <c r="O64"/>
  <c r="M64"/>
  <c r="T64"/>
  <c r="J64"/>
  <c r="H64"/>
  <c r="F64"/>
  <c r="K64"/>
  <c r="BD63"/>
  <c r="AZ63"/>
  <c r="AX63"/>
  <c r="AV63"/>
  <c r="AT63"/>
  <c r="BA63"/>
  <c r="AR63"/>
  <c r="AO63"/>
  <c r="AM63"/>
  <c r="AK63"/>
  <c r="AI63"/>
  <c r="AP63"/>
  <c r="AG63"/>
  <c r="AD63"/>
  <c r="AB63"/>
  <c r="Z63"/>
  <c r="X63"/>
  <c r="AE63"/>
  <c r="V63"/>
  <c r="S63"/>
  <c r="Q63"/>
  <c r="O63"/>
  <c r="M63"/>
  <c r="T63"/>
  <c r="J63"/>
  <c r="H63"/>
  <c r="F63"/>
  <c r="K63"/>
  <c r="BD62"/>
  <c r="AZ62"/>
  <c r="AX62"/>
  <c r="AV62"/>
  <c r="AT62"/>
  <c r="BA62"/>
  <c r="AR62"/>
  <c r="AO62"/>
  <c r="AM62"/>
  <c r="AK62"/>
  <c r="AI62"/>
  <c r="AP62"/>
  <c r="AG62"/>
  <c r="AD62"/>
  <c r="AB62"/>
  <c r="Z62"/>
  <c r="X62"/>
  <c r="AE62"/>
  <c r="V62"/>
  <c r="S62"/>
  <c r="Q62"/>
  <c r="O62"/>
  <c r="M62"/>
  <c r="T62"/>
  <c r="J62"/>
  <c r="H62"/>
  <c r="F62"/>
  <c r="K62"/>
  <c r="BD61"/>
  <c r="AZ61"/>
  <c r="AX61"/>
  <c r="AV61"/>
  <c r="AT61"/>
  <c r="BA61"/>
  <c r="AR61"/>
  <c r="AO61"/>
  <c r="AM61"/>
  <c r="AK61"/>
  <c r="AI61"/>
  <c r="AP61"/>
  <c r="AG61"/>
  <c r="AD61"/>
  <c r="AB61"/>
  <c r="Z61"/>
  <c r="X61"/>
  <c r="AE61"/>
  <c r="V61"/>
  <c r="S61"/>
  <c r="Q61"/>
  <c r="O61"/>
  <c r="M61"/>
  <c r="T61"/>
  <c r="J61"/>
  <c r="H61"/>
  <c r="F61"/>
  <c r="K61"/>
  <c r="BD60"/>
  <c r="AZ60"/>
  <c r="AX60"/>
  <c r="AV60"/>
  <c r="AT60"/>
  <c r="BA60"/>
  <c r="AR60"/>
  <c r="AO60"/>
  <c r="AM60"/>
  <c r="AK60"/>
  <c r="AI60"/>
  <c r="AP60"/>
  <c r="AG60"/>
  <c r="AD60"/>
  <c r="AB60"/>
  <c r="Z60"/>
  <c r="X60"/>
  <c r="AE60"/>
  <c r="V60"/>
  <c r="S60"/>
  <c r="Q60"/>
  <c r="O60"/>
  <c r="M60"/>
  <c r="T60"/>
  <c r="J60"/>
  <c r="H60"/>
  <c r="F60"/>
  <c r="K60"/>
  <c r="BD59"/>
  <c r="AZ59"/>
  <c r="AX59"/>
  <c r="AV59"/>
  <c r="AT59"/>
  <c r="BA59"/>
  <c r="AR59"/>
  <c r="AO59"/>
  <c r="AM59"/>
  <c r="AK59"/>
  <c r="AI59"/>
  <c r="AP59"/>
  <c r="AG59"/>
  <c r="AD59"/>
  <c r="AB59"/>
  <c r="Z59"/>
  <c r="X59"/>
  <c r="AE59"/>
  <c r="V59"/>
  <c r="S59"/>
  <c r="Q59"/>
  <c r="O59"/>
  <c r="M59"/>
  <c r="T59"/>
  <c r="J59"/>
  <c r="H59"/>
  <c r="F59"/>
  <c r="K59"/>
  <c r="BD58"/>
  <c r="AZ58"/>
  <c r="AX58"/>
  <c r="AV58"/>
  <c r="AT58"/>
  <c r="BA58"/>
  <c r="AR58"/>
  <c r="AO58"/>
  <c r="AM58"/>
  <c r="AK58"/>
  <c r="AI58"/>
  <c r="AP58"/>
  <c r="AG58"/>
  <c r="AD58"/>
  <c r="AB58"/>
  <c r="Z58"/>
  <c r="X58"/>
  <c r="AE58"/>
  <c r="V58"/>
  <c r="S58"/>
  <c r="Q58"/>
  <c r="O58"/>
  <c r="M58"/>
  <c r="T58"/>
  <c r="J58"/>
  <c r="H58"/>
  <c r="F58"/>
  <c r="K58"/>
  <c r="BD57"/>
  <c r="AZ57"/>
  <c r="AX57"/>
  <c r="AV57"/>
  <c r="AT57"/>
  <c r="BA57"/>
  <c r="AR57"/>
  <c r="AO57"/>
  <c r="AM57"/>
  <c r="AK57"/>
  <c r="AI57"/>
  <c r="AP57"/>
  <c r="AG57"/>
  <c r="AD57"/>
  <c r="AB57"/>
  <c r="Z57"/>
  <c r="X57"/>
  <c r="AE57"/>
  <c r="V57"/>
  <c r="S57"/>
  <c r="Q57"/>
  <c r="O57"/>
  <c r="M57"/>
  <c r="T57"/>
  <c r="J57"/>
  <c r="H57"/>
  <c r="F57"/>
  <c r="K57"/>
  <c r="BD56"/>
  <c r="AZ56"/>
  <c r="AX56"/>
  <c r="AV56"/>
  <c r="AT56"/>
  <c r="BA56"/>
  <c r="AR56"/>
  <c r="AO56"/>
  <c r="AM56"/>
  <c r="AK56"/>
  <c r="AI56"/>
  <c r="AP56"/>
  <c r="AG56"/>
  <c r="AD56"/>
  <c r="AB56"/>
  <c r="Z56"/>
  <c r="X56"/>
  <c r="AE56"/>
  <c r="V56"/>
  <c r="S56"/>
  <c r="Q56"/>
  <c r="O56"/>
  <c r="M56"/>
  <c r="T56"/>
  <c r="J56"/>
  <c r="H56"/>
  <c r="F56"/>
  <c r="K56"/>
  <c r="BD55"/>
  <c r="AZ55"/>
  <c r="AX55"/>
  <c r="AV55"/>
  <c r="AT55"/>
  <c r="BA55"/>
  <c r="AR55"/>
  <c r="AO55"/>
  <c r="AM55"/>
  <c r="AK55"/>
  <c r="AI55"/>
  <c r="AP55"/>
  <c r="AG55"/>
  <c r="AD55"/>
  <c r="AB55"/>
  <c r="Z55"/>
  <c r="X55"/>
  <c r="AE55"/>
  <c r="V55"/>
  <c r="S55"/>
  <c r="Q55"/>
  <c r="O55"/>
  <c r="M55"/>
  <c r="T55"/>
  <c r="J55"/>
  <c r="H55"/>
  <c r="F55"/>
  <c r="K55"/>
  <c r="BD54"/>
  <c r="AZ54"/>
  <c r="AX54"/>
  <c r="AV54"/>
  <c r="AT54"/>
  <c r="BA54"/>
  <c r="AR54"/>
  <c r="AO54"/>
  <c r="AM54"/>
  <c r="AK54"/>
  <c r="AI54"/>
  <c r="AP54"/>
  <c r="AG54"/>
  <c r="AD54"/>
  <c r="AB54"/>
  <c r="Z54"/>
  <c r="X54"/>
  <c r="AE54"/>
  <c r="V54"/>
  <c r="S54"/>
  <c r="Q54"/>
  <c r="O54"/>
  <c r="M54"/>
  <c r="T54"/>
  <c r="J54"/>
  <c r="H54"/>
  <c r="F54"/>
  <c r="K54"/>
  <c r="BD53"/>
  <c r="AZ53"/>
  <c r="AX53"/>
  <c r="AV53"/>
  <c r="AT53"/>
  <c r="BA53"/>
  <c r="AR53"/>
  <c r="AO53"/>
  <c r="AM53"/>
  <c r="AK53"/>
  <c r="AI53"/>
  <c r="AP53"/>
  <c r="AG53"/>
  <c r="AD53"/>
  <c r="AB53"/>
  <c r="Z53"/>
  <c r="X53"/>
  <c r="AE53"/>
  <c r="V53"/>
  <c r="S53"/>
  <c r="Q53"/>
  <c r="O53"/>
  <c r="M53"/>
  <c r="T53"/>
  <c r="J53"/>
  <c r="H53"/>
  <c r="F53"/>
  <c r="K53"/>
  <c r="BD52"/>
  <c r="AZ52"/>
  <c r="AX52"/>
  <c r="AV52"/>
  <c r="AT52"/>
  <c r="BA52"/>
  <c r="AR52"/>
  <c r="AO52"/>
  <c r="AM52"/>
  <c r="AK52"/>
  <c r="AI52"/>
  <c r="AP52"/>
  <c r="AG52"/>
  <c r="AD52"/>
  <c r="AB52"/>
  <c r="Z52"/>
  <c r="X52"/>
  <c r="AE52"/>
  <c r="V52"/>
  <c r="S52"/>
  <c r="Q52"/>
  <c r="O52"/>
  <c r="M52"/>
  <c r="T52"/>
  <c r="J52"/>
  <c r="H52"/>
  <c r="F52"/>
  <c r="K52"/>
  <c r="BD51"/>
  <c r="AZ51"/>
  <c r="AX51"/>
  <c r="AV51"/>
  <c r="AT51"/>
  <c r="BA51"/>
  <c r="AR51"/>
  <c r="AO51"/>
  <c r="AM51"/>
  <c r="AK51"/>
  <c r="AI51"/>
  <c r="AP51"/>
  <c r="AG51"/>
  <c r="AD51"/>
  <c r="AB51"/>
  <c r="Z51"/>
  <c r="X51"/>
  <c r="AE51"/>
  <c r="V51"/>
  <c r="S51"/>
  <c r="Q51"/>
  <c r="O51"/>
  <c r="M51"/>
  <c r="T51"/>
  <c r="J51"/>
  <c r="H51"/>
  <c r="F51"/>
  <c r="K51"/>
  <c r="BD50"/>
  <c r="AZ50"/>
  <c r="AX50"/>
  <c r="AV50"/>
  <c r="AT50"/>
  <c r="BA50"/>
  <c r="AR50"/>
  <c r="AO50"/>
  <c r="AM50"/>
  <c r="AK50"/>
  <c r="AI50"/>
  <c r="AP50"/>
  <c r="AG50"/>
  <c r="AD50"/>
  <c r="AB50"/>
  <c r="Z50"/>
  <c r="X50"/>
  <c r="AE50"/>
  <c r="V50"/>
  <c r="S50"/>
  <c r="Q50"/>
  <c r="O50"/>
  <c r="M50"/>
  <c r="T50"/>
  <c r="J50"/>
  <c r="H50"/>
  <c r="F50"/>
  <c r="K50"/>
  <c r="BD49"/>
  <c r="AZ49"/>
  <c r="AX49"/>
  <c r="AV49"/>
  <c r="AT49"/>
  <c r="BA49"/>
  <c r="AR49"/>
  <c r="AO49"/>
  <c r="AM49"/>
  <c r="AK49"/>
  <c r="AI49"/>
  <c r="AP49"/>
  <c r="AG49"/>
  <c r="AD49"/>
  <c r="AB49"/>
  <c r="Z49"/>
  <c r="X49"/>
  <c r="AE49"/>
  <c r="V49"/>
  <c r="S49"/>
  <c r="Q49"/>
  <c r="O49"/>
  <c r="M49"/>
  <c r="T49"/>
  <c r="J49"/>
  <c r="H49"/>
  <c r="F49"/>
  <c r="K49"/>
  <c r="BD48"/>
  <c r="AZ48"/>
  <c r="AX48"/>
  <c r="AV48"/>
  <c r="AT48"/>
  <c r="BA48"/>
  <c r="AR48"/>
  <c r="AO48"/>
  <c r="AM48"/>
  <c r="AK48"/>
  <c r="AI48"/>
  <c r="AP48"/>
  <c r="AG48"/>
  <c r="AD48"/>
  <c r="AB48"/>
  <c r="Z48"/>
  <c r="X48"/>
  <c r="AE48"/>
  <c r="V48"/>
  <c r="S48"/>
  <c r="Q48"/>
  <c r="O48"/>
  <c r="M48"/>
  <c r="T48"/>
  <c r="J48"/>
  <c r="H48"/>
  <c r="F48"/>
  <c r="K48"/>
  <c r="BD47"/>
  <c r="AZ47"/>
  <c r="AX47"/>
  <c r="AV47"/>
  <c r="AT47"/>
  <c r="BA47"/>
  <c r="AR47"/>
  <c r="AO47"/>
  <c r="AM47"/>
  <c r="AK47"/>
  <c r="AI47"/>
  <c r="AP47"/>
  <c r="AG47"/>
  <c r="AD47"/>
  <c r="AB47"/>
  <c r="Z47"/>
  <c r="X47"/>
  <c r="AE47"/>
  <c r="V47"/>
  <c r="S47"/>
  <c r="Q47"/>
  <c r="O47"/>
  <c r="M47"/>
  <c r="T47"/>
  <c r="J47"/>
  <c r="H47"/>
  <c r="K47"/>
  <c r="BD46"/>
  <c r="AZ46"/>
  <c r="AX46"/>
  <c r="AV46"/>
  <c r="AT46"/>
  <c r="AR46"/>
  <c r="BA46"/>
  <c r="AO46"/>
  <c r="AM46"/>
  <c r="AK46"/>
  <c r="AI46"/>
  <c r="AG46"/>
  <c r="AP46"/>
  <c r="AD46"/>
  <c r="AB46"/>
  <c r="Z46"/>
  <c r="X46"/>
  <c r="V46"/>
  <c r="AE46"/>
  <c r="S46"/>
  <c r="Q46"/>
  <c r="O46"/>
  <c r="M46"/>
  <c r="J46"/>
  <c r="H46"/>
  <c r="K46"/>
  <c r="F46"/>
  <c r="BD45"/>
  <c r="AZ45"/>
  <c r="AX45"/>
  <c r="AV45"/>
  <c r="AT45"/>
  <c r="AR45"/>
  <c r="BA45"/>
  <c r="AO45"/>
  <c r="AM45"/>
  <c r="AK45"/>
  <c r="AI45"/>
  <c r="AG45"/>
  <c r="AP45"/>
  <c r="AD45"/>
  <c r="AB45"/>
  <c r="Z45"/>
  <c r="X45"/>
  <c r="V45"/>
  <c r="AE45"/>
  <c r="S45"/>
  <c r="Q45"/>
  <c r="O45"/>
  <c r="M45"/>
  <c r="T45"/>
  <c r="J45"/>
  <c r="H45"/>
  <c r="K45"/>
  <c r="BB45"/>
  <c r="BC45"/>
  <c r="F45"/>
  <c r="BD44"/>
  <c r="AZ44"/>
  <c r="AX44"/>
  <c r="AV44"/>
  <c r="AT44"/>
  <c r="AR44"/>
  <c r="BA44"/>
  <c r="AO44"/>
  <c r="AM44"/>
  <c r="AK44"/>
  <c r="AI44"/>
  <c r="AG44"/>
  <c r="AP44"/>
  <c r="AD44"/>
  <c r="AB44"/>
  <c r="Z44"/>
  <c r="X44"/>
  <c r="V44"/>
  <c r="AE44"/>
  <c r="S44"/>
  <c r="Q44"/>
  <c r="O44"/>
  <c r="M44"/>
  <c r="J44"/>
  <c r="H44"/>
  <c r="K44"/>
  <c r="F44"/>
  <c r="BD43"/>
  <c r="AZ43"/>
  <c r="AX43"/>
  <c r="AV43"/>
  <c r="AT43"/>
  <c r="AR43"/>
  <c r="BA43"/>
  <c r="AO43"/>
  <c r="AM43"/>
  <c r="AK43"/>
  <c r="AI43"/>
  <c r="AG43"/>
  <c r="AP43"/>
  <c r="AD43"/>
  <c r="AB43"/>
  <c r="Z43"/>
  <c r="X43"/>
  <c r="V43"/>
  <c r="AE43"/>
  <c r="S43"/>
  <c r="Q43"/>
  <c r="O43"/>
  <c r="M43"/>
  <c r="T43"/>
  <c r="BB43"/>
  <c r="BC43"/>
  <c r="J43"/>
  <c r="H43"/>
  <c r="F43"/>
  <c r="BD42"/>
  <c r="AZ42"/>
  <c r="AX42"/>
  <c r="AV42"/>
  <c r="AT42"/>
  <c r="BA42"/>
  <c r="AR42"/>
  <c r="AO42"/>
  <c r="AM42"/>
  <c r="AK42"/>
  <c r="AI42"/>
  <c r="AP42"/>
  <c r="AG42"/>
  <c r="AD42"/>
  <c r="AB42"/>
  <c r="Z42"/>
  <c r="X42"/>
  <c r="AE42"/>
  <c r="V42"/>
  <c r="S42"/>
  <c r="Q42"/>
  <c r="O42"/>
  <c r="M42"/>
  <c r="T42"/>
  <c r="J42"/>
  <c r="H42"/>
  <c r="F42"/>
  <c r="K42"/>
  <c r="BD41"/>
  <c r="AZ41"/>
  <c r="AX41"/>
  <c r="AV41"/>
  <c r="AT41"/>
  <c r="BA41"/>
  <c r="AR41"/>
  <c r="AO41"/>
  <c r="AM41"/>
  <c r="AK41"/>
  <c r="AI41"/>
  <c r="AP41"/>
  <c r="AG41"/>
  <c r="AD41"/>
  <c r="AB41"/>
  <c r="Z41"/>
  <c r="X41"/>
  <c r="AE41"/>
  <c r="V41"/>
  <c r="S41"/>
  <c r="Q41"/>
  <c r="O41"/>
  <c r="M41"/>
  <c r="T41"/>
  <c r="J41"/>
  <c r="H41"/>
  <c r="F41"/>
  <c r="K41"/>
  <c r="BD40"/>
  <c r="AZ40"/>
  <c r="AX40"/>
  <c r="AV40"/>
  <c r="AT40"/>
  <c r="BA40"/>
  <c r="AR40"/>
  <c r="AO40"/>
  <c r="AM40"/>
  <c r="AK40"/>
  <c r="AI40"/>
  <c r="AP40"/>
  <c r="AG40"/>
  <c r="AD40"/>
  <c r="AB40"/>
  <c r="Z40"/>
  <c r="X40"/>
  <c r="AE40"/>
  <c r="V40"/>
  <c r="S40"/>
  <c r="Q40"/>
  <c r="O40"/>
  <c r="M40"/>
  <c r="T40"/>
  <c r="J40"/>
  <c r="H40"/>
  <c r="F40"/>
  <c r="K40"/>
  <c r="BD39"/>
  <c r="AZ39"/>
  <c r="AX39"/>
  <c r="AV39"/>
  <c r="AT39"/>
  <c r="BA39"/>
  <c r="AR39"/>
  <c r="AO39"/>
  <c r="AM39"/>
  <c r="AK39"/>
  <c r="AI39"/>
  <c r="AP39"/>
  <c r="AG39"/>
  <c r="AD39"/>
  <c r="AB39"/>
  <c r="Z39"/>
  <c r="X39"/>
  <c r="AE39"/>
  <c r="V39"/>
  <c r="S39"/>
  <c r="Q39"/>
  <c r="O39"/>
  <c r="M39"/>
  <c r="T39"/>
  <c r="J39"/>
  <c r="H39"/>
  <c r="F39"/>
  <c r="K39"/>
  <c r="BD38"/>
  <c r="AZ38"/>
  <c r="AX38"/>
  <c r="AV38"/>
  <c r="AT38"/>
  <c r="BA38"/>
  <c r="AR38"/>
  <c r="AO38"/>
  <c r="AM38"/>
  <c r="AK38"/>
  <c r="AI38"/>
  <c r="AP38"/>
  <c r="AG38"/>
  <c r="AD38"/>
  <c r="AB38"/>
  <c r="Z38"/>
  <c r="X38"/>
  <c r="AE38"/>
  <c r="V38"/>
  <c r="S38"/>
  <c r="Q38"/>
  <c r="O38"/>
  <c r="M38"/>
  <c r="T38"/>
  <c r="J38"/>
  <c r="H38"/>
  <c r="F38"/>
  <c r="K38"/>
  <c r="BD37"/>
  <c r="AZ37"/>
  <c r="AX37"/>
  <c r="AV37"/>
  <c r="AT37"/>
  <c r="BA37"/>
  <c r="AR37"/>
  <c r="AO37"/>
  <c r="AM37"/>
  <c r="AK37"/>
  <c r="AI37"/>
  <c r="AP37"/>
  <c r="AG37"/>
  <c r="AD37"/>
  <c r="AB37"/>
  <c r="Z37"/>
  <c r="X37"/>
  <c r="AE37"/>
  <c r="V37"/>
  <c r="S37"/>
  <c r="Q37"/>
  <c r="O37"/>
  <c r="M37"/>
  <c r="T37"/>
  <c r="J37"/>
  <c r="H37"/>
  <c r="F37"/>
  <c r="K37"/>
  <c r="BD36"/>
  <c r="AZ36"/>
  <c r="AX36"/>
  <c r="AV36"/>
  <c r="AT36"/>
  <c r="BA36"/>
  <c r="AR36"/>
  <c r="AO36"/>
  <c r="AM36"/>
  <c r="AK36"/>
  <c r="AI36"/>
  <c r="AP36"/>
  <c r="AG36"/>
  <c r="AD36"/>
  <c r="AB36"/>
  <c r="Z36"/>
  <c r="X36"/>
  <c r="AE36"/>
  <c r="V36"/>
  <c r="S36"/>
  <c r="Q36"/>
  <c r="O36"/>
  <c r="M36"/>
  <c r="T36"/>
  <c r="J36"/>
  <c r="H36"/>
  <c r="F36"/>
  <c r="K36"/>
  <c r="BD35"/>
  <c r="AZ35"/>
  <c r="AX35"/>
  <c r="AV35"/>
  <c r="AT35"/>
  <c r="BA35"/>
  <c r="AR35"/>
  <c r="AO35"/>
  <c r="AM35"/>
  <c r="AK35"/>
  <c r="AI35"/>
  <c r="AP35"/>
  <c r="AG35"/>
  <c r="AD35"/>
  <c r="AB35"/>
  <c r="Z35"/>
  <c r="X35"/>
  <c r="AE35"/>
  <c r="V35"/>
  <c r="S35"/>
  <c r="Q35"/>
  <c r="O35"/>
  <c r="M35"/>
  <c r="T35"/>
  <c r="J35"/>
  <c r="H35"/>
  <c r="F35"/>
  <c r="K35"/>
  <c r="BD34"/>
  <c r="AZ34"/>
  <c r="AX34"/>
  <c r="AV34"/>
  <c r="AT34"/>
  <c r="BA34"/>
  <c r="AR34"/>
  <c r="AO34"/>
  <c r="AM34"/>
  <c r="AK34"/>
  <c r="AI34"/>
  <c r="AP34"/>
  <c r="AG34"/>
  <c r="AD34"/>
  <c r="AB34"/>
  <c r="Z34"/>
  <c r="X34"/>
  <c r="AE34"/>
  <c r="V34"/>
  <c r="S34"/>
  <c r="Q34"/>
  <c r="O34"/>
  <c r="M34"/>
  <c r="T34"/>
  <c r="J34"/>
  <c r="H34"/>
  <c r="F34"/>
  <c r="K34"/>
  <c r="BD33"/>
  <c r="AZ33"/>
  <c r="AX33"/>
  <c r="AV33"/>
  <c r="AT33"/>
  <c r="BA33"/>
  <c r="AR33"/>
  <c r="AO33"/>
  <c r="AM33"/>
  <c r="AK33"/>
  <c r="AI33"/>
  <c r="AP33"/>
  <c r="AG33"/>
  <c r="AD33"/>
  <c r="AB33"/>
  <c r="Z33"/>
  <c r="X33"/>
  <c r="AE33"/>
  <c r="V33"/>
  <c r="S33"/>
  <c r="Q33"/>
  <c r="O33"/>
  <c r="M33"/>
  <c r="T33"/>
  <c r="J33"/>
  <c r="H33"/>
  <c r="F33"/>
  <c r="K33"/>
  <c r="BD32"/>
  <c r="AZ32"/>
  <c r="AX32"/>
  <c r="AV32"/>
  <c r="AT32"/>
  <c r="BA32"/>
  <c r="AR32"/>
  <c r="AO32"/>
  <c r="AM32"/>
  <c r="AK32"/>
  <c r="AI32"/>
  <c r="AP32"/>
  <c r="AG32"/>
  <c r="AD32"/>
  <c r="AB32"/>
  <c r="Z32"/>
  <c r="X32"/>
  <c r="AE32"/>
  <c r="V32"/>
  <c r="S32"/>
  <c r="Q32"/>
  <c r="O32"/>
  <c r="M32"/>
  <c r="T32"/>
  <c r="J32"/>
  <c r="H32"/>
  <c r="F32"/>
  <c r="K32"/>
  <c r="BD31"/>
  <c r="AZ31"/>
  <c r="AX31"/>
  <c r="AV31"/>
  <c r="AT31"/>
  <c r="BA31"/>
  <c r="AR31"/>
  <c r="AO31"/>
  <c r="AM31"/>
  <c r="AK31"/>
  <c r="AI31"/>
  <c r="AP31"/>
  <c r="AG31"/>
  <c r="AD31"/>
  <c r="AB31"/>
  <c r="Z31"/>
  <c r="X31"/>
  <c r="AE31"/>
  <c r="V31"/>
  <c r="S31"/>
  <c r="Q31"/>
  <c r="O31"/>
  <c r="M31"/>
  <c r="T31"/>
  <c r="J31"/>
  <c r="H31"/>
  <c r="F31"/>
  <c r="K31"/>
  <c r="BD30"/>
  <c r="AZ30"/>
  <c r="AX30"/>
  <c r="AV30"/>
  <c r="AT30"/>
  <c r="BA30"/>
  <c r="AR30"/>
  <c r="AO30"/>
  <c r="AM30"/>
  <c r="AK30"/>
  <c r="AI30"/>
  <c r="AP30"/>
  <c r="AG30"/>
  <c r="AD30"/>
  <c r="AB30"/>
  <c r="Z30"/>
  <c r="X30"/>
  <c r="AE30"/>
  <c r="V30"/>
  <c r="S30"/>
  <c r="Q30"/>
  <c r="O30"/>
  <c r="M30"/>
  <c r="T30"/>
  <c r="J30"/>
  <c r="H30"/>
  <c r="F30"/>
  <c r="K30"/>
  <c r="BD29"/>
  <c r="AZ29"/>
  <c r="AX29"/>
  <c r="AV29"/>
  <c r="AT29"/>
  <c r="BA29"/>
  <c r="AR29"/>
  <c r="AO29"/>
  <c r="AM29"/>
  <c r="AM72"/>
  <c r="AK29"/>
  <c r="AI29"/>
  <c r="AI72"/>
  <c r="AG29"/>
  <c r="AD29"/>
  <c r="AB29"/>
  <c r="Z29"/>
  <c r="X29"/>
  <c r="AE29"/>
  <c r="V29"/>
  <c r="S29"/>
  <c r="Q29"/>
  <c r="Q72"/>
  <c r="O29"/>
  <c r="M29"/>
  <c r="M72"/>
  <c r="J29"/>
  <c r="H29"/>
  <c r="F29"/>
  <c r="K29"/>
  <c r="BD28"/>
  <c r="AZ28"/>
  <c r="AX28"/>
  <c r="AV28"/>
  <c r="AT28"/>
  <c r="BA28"/>
  <c r="AR28"/>
  <c r="AO28"/>
  <c r="AK28"/>
  <c r="AI28"/>
  <c r="AG28"/>
  <c r="AP28"/>
  <c r="AD28"/>
  <c r="AB28"/>
  <c r="Z28"/>
  <c r="X28"/>
  <c r="V28"/>
  <c r="AE28"/>
  <c r="S28"/>
  <c r="Q28"/>
  <c r="O28"/>
  <c r="M28"/>
  <c r="J28"/>
  <c r="H28"/>
  <c r="K28"/>
  <c r="F28"/>
  <c r="BD27"/>
  <c r="AZ27"/>
  <c r="AX27"/>
  <c r="AV27"/>
  <c r="AT27"/>
  <c r="AR27"/>
  <c r="BA27"/>
  <c r="AO27"/>
  <c r="AM27"/>
  <c r="AK27"/>
  <c r="AI27"/>
  <c r="AG27"/>
  <c r="AP27"/>
  <c r="AD27"/>
  <c r="AB27"/>
  <c r="Z27"/>
  <c r="X27"/>
  <c r="V27"/>
  <c r="AE27"/>
  <c r="S27"/>
  <c r="Q27"/>
  <c r="O27"/>
  <c r="M27"/>
  <c r="T27"/>
  <c r="J27"/>
  <c r="H27"/>
  <c r="K27"/>
  <c r="BB27"/>
  <c r="BC27"/>
  <c r="F27"/>
  <c r="BD26"/>
  <c r="AZ26"/>
  <c r="AX26"/>
  <c r="AV26"/>
  <c r="AT26"/>
  <c r="AR26"/>
  <c r="BA26"/>
  <c r="AO26"/>
  <c r="AM26"/>
  <c r="AK26"/>
  <c r="AI26"/>
  <c r="AG26"/>
  <c r="AP26"/>
  <c r="AD26"/>
  <c r="AB26"/>
  <c r="Z26"/>
  <c r="X26"/>
  <c r="V26"/>
  <c r="AE26"/>
  <c r="S26"/>
  <c r="Q26"/>
  <c r="O26"/>
  <c r="M26"/>
  <c r="J26"/>
  <c r="H26"/>
  <c r="K26"/>
  <c r="F26"/>
  <c r="BD25"/>
  <c r="AZ25"/>
  <c r="AX25"/>
  <c r="AV25"/>
  <c r="AT25"/>
  <c r="AR25"/>
  <c r="BA25"/>
  <c r="AO25"/>
  <c r="AM25"/>
  <c r="AK25"/>
  <c r="AI25"/>
  <c r="AG25"/>
  <c r="AP25"/>
  <c r="AD25"/>
  <c r="AB25"/>
  <c r="Z25"/>
  <c r="X25"/>
  <c r="V25"/>
  <c r="AE25"/>
  <c r="S25"/>
  <c r="Q25"/>
  <c r="O25"/>
  <c r="M25"/>
  <c r="T25"/>
  <c r="J25"/>
  <c r="H25"/>
  <c r="K25"/>
  <c r="BB25"/>
  <c r="BC25"/>
  <c r="F25"/>
  <c r="BD24"/>
  <c r="AZ24"/>
  <c r="AX24"/>
  <c r="AV24"/>
  <c r="AT24"/>
  <c r="AR24"/>
  <c r="BA24"/>
  <c r="AO24"/>
  <c r="AM24"/>
  <c r="AK24"/>
  <c r="AI24"/>
  <c r="AG24"/>
  <c r="AP24"/>
  <c r="AD24"/>
  <c r="AB24"/>
  <c r="Z24"/>
  <c r="X24"/>
  <c r="V24"/>
  <c r="AE24"/>
  <c r="S24"/>
  <c r="Q24"/>
  <c r="O24"/>
  <c r="M24"/>
  <c r="J24"/>
  <c r="H24"/>
  <c r="K24"/>
  <c r="F24"/>
  <c r="BD23"/>
  <c r="AZ23"/>
  <c r="AX23"/>
  <c r="AV23"/>
  <c r="AT23"/>
  <c r="AR23"/>
  <c r="BA23"/>
  <c r="AO23"/>
  <c r="AM23"/>
  <c r="AK23"/>
  <c r="AI23"/>
  <c r="AG23"/>
  <c r="AP23"/>
  <c r="AD23"/>
  <c r="AB23"/>
  <c r="Z23"/>
  <c r="X23"/>
  <c r="V23"/>
  <c r="AE23"/>
  <c r="S23"/>
  <c r="Q23"/>
  <c r="O23"/>
  <c r="M23"/>
  <c r="T23"/>
  <c r="J23"/>
  <c r="H23"/>
  <c r="K23"/>
  <c r="BB23"/>
  <c r="BC23"/>
  <c r="F23"/>
  <c r="BD22"/>
  <c r="AZ22"/>
  <c r="AX22"/>
  <c r="AV22"/>
  <c r="AT22"/>
  <c r="AR22"/>
  <c r="BA22"/>
  <c r="AO22"/>
  <c r="AM22"/>
  <c r="AK22"/>
  <c r="AI22"/>
  <c r="AG22"/>
  <c r="AP22"/>
  <c r="AD22"/>
  <c r="AB22"/>
  <c r="Z22"/>
  <c r="X22"/>
  <c r="V22"/>
  <c r="AE22"/>
  <c r="S22"/>
  <c r="Q22"/>
  <c r="O22"/>
  <c r="M22"/>
  <c r="J22"/>
  <c r="H22"/>
  <c r="K22"/>
  <c r="F22"/>
  <c r="BD21"/>
  <c r="AZ21"/>
  <c r="AX21"/>
  <c r="AV21"/>
  <c r="AT21"/>
  <c r="AR21"/>
  <c r="BA21"/>
  <c r="AO21"/>
  <c r="AM21"/>
  <c r="AK21"/>
  <c r="AI21"/>
  <c r="AG21"/>
  <c r="AP21"/>
  <c r="AD21"/>
  <c r="AB21"/>
  <c r="Z21"/>
  <c r="X21"/>
  <c r="V21"/>
  <c r="AE21"/>
  <c r="S21"/>
  <c r="Q21"/>
  <c r="O21"/>
  <c r="M21"/>
  <c r="T21"/>
  <c r="J21"/>
  <c r="H21"/>
  <c r="K21"/>
  <c r="BB21"/>
  <c r="BC21"/>
  <c r="F21"/>
  <c r="BD20"/>
  <c r="AZ20"/>
  <c r="AX20"/>
  <c r="AV20"/>
  <c r="AT20"/>
  <c r="AR20"/>
  <c r="BA20"/>
  <c r="AO20"/>
  <c r="AM20"/>
  <c r="AK20"/>
  <c r="AI20"/>
  <c r="AG20"/>
  <c r="AP20"/>
  <c r="AD20"/>
  <c r="AB20"/>
  <c r="Z20"/>
  <c r="X20"/>
  <c r="V20"/>
  <c r="AE20"/>
  <c r="S20"/>
  <c r="Q20"/>
  <c r="O20"/>
  <c r="M20"/>
  <c r="J20"/>
  <c r="H20"/>
  <c r="K20"/>
  <c r="F20"/>
  <c r="BD19"/>
  <c r="AZ19"/>
  <c r="AX19"/>
  <c r="AV19"/>
  <c r="AT19"/>
  <c r="AR19"/>
  <c r="BA19"/>
  <c r="AO19"/>
  <c r="AM19"/>
  <c r="AK19"/>
  <c r="AI19"/>
  <c r="AG19"/>
  <c r="AP19"/>
  <c r="AD19"/>
  <c r="AB19"/>
  <c r="Z19"/>
  <c r="X19"/>
  <c r="V19"/>
  <c r="AE19"/>
  <c r="S19"/>
  <c r="Q19"/>
  <c r="O19"/>
  <c r="M19"/>
  <c r="T19"/>
  <c r="J19"/>
  <c r="H19"/>
  <c r="K19"/>
  <c r="BB19"/>
  <c r="BC19"/>
  <c r="F19"/>
  <c r="BD18"/>
  <c r="AZ18"/>
  <c r="AX18"/>
  <c r="AV18"/>
  <c r="AT18"/>
  <c r="AR18"/>
  <c r="BA18"/>
  <c r="AO18"/>
  <c r="AM18"/>
  <c r="AK18"/>
  <c r="AI18"/>
  <c r="AG18"/>
  <c r="AP18"/>
  <c r="AD18"/>
  <c r="AB18"/>
  <c r="Z18"/>
  <c r="X18"/>
  <c r="V18"/>
  <c r="AE18"/>
  <c r="S18"/>
  <c r="Q18"/>
  <c r="O18"/>
  <c r="M18"/>
  <c r="J18"/>
  <c r="H18"/>
  <c r="K18"/>
  <c r="F18"/>
  <c r="BD17"/>
  <c r="AZ17"/>
  <c r="AX17"/>
  <c r="AV17"/>
  <c r="AT17"/>
  <c r="AR17"/>
  <c r="BA17"/>
  <c r="AO17"/>
  <c r="AM17"/>
  <c r="AK17"/>
  <c r="AI17"/>
  <c r="AG17"/>
  <c r="AP17"/>
  <c r="AD17"/>
  <c r="AB17"/>
  <c r="Z17"/>
  <c r="X17"/>
  <c r="V17"/>
  <c r="AE17"/>
  <c r="S17"/>
  <c r="Q17"/>
  <c r="O17"/>
  <c r="M17"/>
  <c r="T17"/>
  <c r="J17"/>
  <c r="H17"/>
  <c r="K17"/>
  <c r="BB17"/>
  <c r="BC17"/>
  <c r="F17"/>
  <c r="BD16"/>
  <c r="AZ16"/>
  <c r="AX16"/>
  <c r="AV16"/>
  <c r="AT16"/>
  <c r="AR16"/>
  <c r="BA16"/>
  <c r="AO16"/>
  <c r="AM16"/>
  <c r="AK16"/>
  <c r="AI16"/>
  <c r="AG16"/>
  <c r="AP16"/>
  <c r="AD16"/>
  <c r="AB16"/>
  <c r="Z16"/>
  <c r="X16"/>
  <c r="V16"/>
  <c r="AE16"/>
  <c r="S16"/>
  <c r="Q16"/>
  <c r="O16"/>
  <c r="M16"/>
  <c r="J16"/>
  <c r="H16"/>
  <c r="K16"/>
  <c r="F16"/>
  <c r="BD15"/>
  <c r="AZ15"/>
  <c r="AX15"/>
  <c r="AV15"/>
  <c r="AT15"/>
  <c r="AR15"/>
  <c r="BA15"/>
  <c r="AO15"/>
  <c r="AM15"/>
  <c r="AK15"/>
  <c r="AI15"/>
  <c r="AG15"/>
  <c r="AP15"/>
  <c r="AD15"/>
  <c r="AB15"/>
  <c r="Z15"/>
  <c r="X15"/>
  <c r="V15"/>
  <c r="AE15"/>
  <c r="S15"/>
  <c r="Q15"/>
  <c r="O15"/>
  <c r="M15"/>
  <c r="T15"/>
  <c r="J15"/>
  <c r="H15"/>
  <c r="K15"/>
  <c r="BB15"/>
  <c r="BC15"/>
  <c r="F15"/>
  <c r="BD14"/>
  <c r="AZ14"/>
  <c r="AX14"/>
  <c r="AV14"/>
  <c r="AT14"/>
  <c r="AR14"/>
  <c r="BA14"/>
  <c r="AO14"/>
  <c r="AM14"/>
  <c r="AK14"/>
  <c r="AI14"/>
  <c r="AG14"/>
  <c r="AP14"/>
  <c r="AD14"/>
  <c r="AB14"/>
  <c r="Z14"/>
  <c r="X14"/>
  <c r="V14"/>
  <c r="AE14"/>
  <c r="S14"/>
  <c r="Q14"/>
  <c r="O14"/>
  <c r="M14"/>
  <c r="J14"/>
  <c r="H14"/>
  <c r="K14"/>
  <c r="F14"/>
  <c r="BD13"/>
  <c r="AZ13"/>
  <c r="AX13"/>
  <c r="AV13"/>
  <c r="AT13"/>
  <c r="AR13"/>
  <c r="BA13"/>
  <c r="AO13"/>
  <c r="AM13"/>
  <c r="AK13"/>
  <c r="AI13"/>
  <c r="AG13"/>
  <c r="AP13"/>
  <c r="AD13"/>
  <c r="AB13"/>
  <c r="Z13"/>
  <c r="X13"/>
  <c r="V13"/>
  <c r="AE13"/>
  <c r="S13"/>
  <c r="Q13"/>
  <c r="O13"/>
  <c r="M13"/>
  <c r="T13"/>
  <c r="J13"/>
  <c r="H13"/>
  <c r="K13"/>
  <c r="BB13"/>
  <c r="BC13"/>
  <c r="F13"/>
  <c r="BD12"/>
  <c r="AZ12"/>
  <c r="AX12"/>
  <c r="AV12"/>
  <c r="AT12"/>
  <c r="AR12"/>
  <c r="BA12"/>
  <c r="AO12"/>
  <c r="AM12"/>
  <c r="AK12"/>
  <c r="AI12"/>
  <c r="AG12"/>
  <c r="AP12"/>
  <c r="AD12"/>
  <c r="AB12"/>
  <c r="Z12"/>
  <c r="X12"/>
  <c r="V12"/>
  <c r="AE12"/>
  <c r="S12"/>
  <c r="Q12"/>
  <c r="O12"/>
  <c r="M12"/>
  <c r="J12"/>
  <c r="H12"/>
  <c r="K12"/>
  <c r="F12"/>
  <c r="BD11"/>
  <c r="AZ11"/>
  <c r="AX11"/>
  <c r="AV11"/>
  <c r="AT11"/>
  <c r="AR11"/>
  <c r="BA11"/>
  <c r="AO11"/>
  <c r="AM11"/>
  <c r="AK11"/>
  <c r="AI11"/>
  <c r="AG11"/>
  <c r="AP11"/>
  <c r="AD11"/>
  <c r="AB11"/>
  <c r="Z11"/>
  <c r="X11"/>
  <c r="V11"/>
  <c r="AE11"/>
  <c r="S11"/>
  <c r="Q11"/>
  <c r="O11"/>
  <c r="M11"/>
  <c r="T11"/>
  <c r="J11"/>
  <c r="H11"/>
  <c r="K11"/>
  <c r="BB11"/>
  <c r="BC11"/>
  <c r="F11"/>
  <c r="BD10"/>
  <c r="AZ10"/>
  <c r="AX10"/>
  <c r="AV10"/>
  <c r="AT10"/>
  <c r="AR10"/>
  <c r="BA10"/>
  <c r="AO10"/>
  <c r="AM10"/>
  <c r="AK10"/>
  <c r="AI10"/>
  <c r="AG10"/>
  <c r="AP10"/>
  <c r="AD10"/>
  <c r="AB10"/>
  <c r="Z10"/>
  <c r="X10"/>
  <c r="V10"/>
  <c r="AE10"/>
  <c r="S10"/>
  <c r="Q10"/>
  <c r="O10"/>
  <c r="M10"/>
  <c r="J10"/>
  <c r="H10"/>
  <c r="K10"/>
  <c r="F10"/>
  <c r="BD9"/>
  <c r="AZ9"/>
  <c r="AX9"/>
  <c r="AV9"/>
  <c r="AT9"/>
  <c r="AR9"/>
  <c r="BA9"/>
  <c r="AO9"/>
  <c r="AM9"/>
  <c r="AK9"/>
  <c r="AI9"/>
  <c r="AG9"/>
  <c r="AP9"/>
  <c r="AD9"/>
  <c r="AB9"/>
  <c r="Z9"/>
  <c r="X9"/>
  <c r="V9"/>
  <c r="AE9"/>
  <c r="S9"/>
  <c r="Q9"/>
  <c r="O9"/>
  <c r="M9"/>
  <c r="T9"/>
  <c r="J9"/>
  <c r="H9"/>
  <c r="K9"/>
  <c r="BB9"/>
  <c r="BC9"/>
  <c r="F9"/>
  <c r="BD8"/>
  <c r="AZ8"/>
  <c r="AX8"/>
  <c r="AV8"/>
  <c r="AT8"/>
  <c r="AR8"/>
  <c r="BA8"/>
  <c r="AO8"/>
  <c r="AM8"/>
  <c r="AK8"/>
  <c r="AI8"/>
  <c r="AG8"/>
  <c r="AP8"/>
  <c r="AD8"/>
  <c r="AB8"/>
  <c r="Z8"/>
  <c r="X8"/>
  <c r="V8"/>
  <c r="AE8"/>
  <c r="S8"/>
  <c r="Q8"/>
  <c r="O8"/>
  <c r="M8"/>
  <c r="J8"/>
  <c r="H8"/>
  <c r="K8"/>
  <c r="F8"/>
  <c r="BD7"/>
  <c r="AZ7"/>
  <c r="AX7"/>
  <c r="AV7"/>
  <c r="AT7"/>
  <c r="AR7"/>
  <c r="BA7"/>
  <c r="AO7"/>
  <c r="AM7"/>
  <c r="AK7"/>
  <c r="AI7"/>
  <c r="AG7"/>
  <c r="AP7"/>
  <c r="AD7"/>
  <c r="AB7"/>
  <c r="Z7"/>
  <c r="X7"/>
  <c r="V7"/>
  <c r="AE7"/>
  <c r="S7"/>
  <c r="Q7"/>
  <c r="O7"/>
  <c r="M7"/>
  <c r="T7"/>
  <c r="J7"/>
  <c r="H7"/>
  <c r="K7"/>
  <c r="BB7"/>
  <c r="BC7"/>
  <c r="F7"/>
  <c r="BD6"/>
  <c r="AZ6"/>
  <c r="AX6"/>
  <c r="AV6"/>
  <c r="AT6"/>
  <c r="AR6"/>
  <c r="BA6"/>
  <c r="AO6"/>
  <c r="AM6"/>
  <c r="AK6"/>
  <c r="AI6"/>
  <c r="AG6"/>
  <c r="AP6"/>
  <c r="AD6"/>
  <c r="AB6"/>
  <c r="Z6"/>
  <c r="X6"/>
  <c r="V6"/>
  <c r="AE6"/>
  <c r="S6"/>
  <c r="Q6"/>
  <c r="O6"/>
  <c r="M6"/>
  <c r="J6"/>
  <c r="H6"/>
  <c r="K6"/>
  <c r="F6"/>
  <c r="BD5"/>
  <c r="AZ5"/>
  <c r="AX5"/>
  <c r="AV5"/>
  <c r="AT5"/>
  <c r="AR5"/>
  <c r="BA5"/>
  <c r="AO5"/>
  <c r="AM5"/>
  <c r="AK5"/>
  <c r="AI5"/>
  <c r="AG5"/>
  <c r="AP5"/>
  <c r="AD5"/>
  <c r="AB5"/>
  <c r="Z5"/>
  <c r="X5"/>
  <c r="V5"/>
  <c r="AE5"/>
  <c r="S5"/>
  <c r="Q5"/>
  <c r="O5"/>
  <c r="M5"/>
  <c r="T5"/>
  <c r="J5"/>
  <c r="H5"/>
  <c r="K5"/>
  <c r="BB5"/>
  <c r="BC5"/>
  <c r="F5"/>
  <c r="BD4"/>
  <c r="AZ4"/>
  <c r="AX4"/>
  <c r="AX72"/>
  <c r="AV4"/>
  <c r="AT4"/>
  <c r="AT72"/>
  <c r="AR4"/>
  <c r="AO4"/>
  <c r="AO72"/>
  <c r="AM4"/>
  <c r="AK4"/>
  <c r="AK72"/>
  <c r="AI4"/>
  <c r="AG4"/>
  <c r="AD4"/>
  <c r="AB4"/>
  <c r="AB72"/>
  <c r="Z4"/>
  <c r="X4"/>
  <c r="X72"/>
  <c r="V4"/>
  <c r="S4"/>
  <c r="S72"/>
  <c r="Q4"/>
  <c r="O4"/>
  <c r="O72"/>
  <c r="M4"/>
  <c r="J4"/>
  <c r="J72"/>
  <c r="H4"/>
  <c r="H72"/>
  <c r="F4"/>
  <c r="F72"/>
  <c r="AY70" i="10"/>
  <c r="AW70"/>
  <c r="AU70"/>
  <c r="AS70"/>
  <c r="AQ70"/>
  <c r="AN70"/>
  <c r="AL70"/>
  <c r="AJ70"/>
  <c r="AH70"/>
  <c r="AF70"/>
  <c r="AC70"/>
  <c r="AA70"/>
  <c r="Y70"/>
  <c r="W70"/>
  <c r="U70"/>
  <c r="R70"/>
  <c r="P70"/>
  <c r="N70"/>
  <c r="L70"/>
  <c r="I70"/>
  <c r="G70"/>
  <c r="E70"/>
  <c r="D70"/>
  <c r="C70"/>
  <c r="B70"/>
  <c r="BD68"/>
  <c r="AZ68"/>
  <c r="AX68"/>
  <c r="AV68"/>
  <c r="AT68"/>
  <c r="AR68"/>
  <c r="AO68"/>
  <c r="AM68"/>
  <c r="AK68"/>
  <c r="AI68"/>
  <c r="AG68"/>
  <c r="AD68"/>
  <c r="AB68"/>
  <c r="Z68"/>
  <c r="X68"/>
  <c r="V68"/>
  <c r="S68"/>
  <c r="Q68"/>
  <c r="O68"/>
  <c r="M68"/>
  <c r="J68"/>
  <c r="H68"/>
  <c r="F68"/>
  <c r="BD67"/>
  <c r="AZ67"/>
  <c r="AX67"/>
  <c r="AV67"/>
  <c r="AT67"/>
  <c r="AR67"/>
  <c r="AO67"/>
  <c r="AM67"/>
  <c r="AK67"/>
  <c r="AI67"/>
  <c r="AG67"/>
  <c r="AD67"/>
  <c r="AB67"/>
  <c r="Z67"/>
  <c r="X67"/>
  <c r="V67"/>
  <c r="S67"/>
  <c r="Q67"/>
  <c r="O67"/>
  <c r="M67"/>
  <c r="J67"/>
  <c r="H67"/>
  <c r="F67"/>
  <c r="BD66"/>
  <c r="AZ66"/>
  <c r="AX66"/>
  <c r="AV66"/>
  <c r="AT66"/>
  <c r="AR66"/>
  <c r="AO66"/>
  <c r="AM66"/>
  <c r="AK66"/>
  <c r="AI66"/>
  <c r="AG66"/>
  <c r="AD66"/>
  <c r="AB66"/>
  <c r="Z66"/>
  <c r="X66"/>
  <c r="V66"/>
  <c r="S66"/>
  <c r="Q66"/>
  <c r="O66"/>
  <c r="M66"/>
  <c r="J66"/>
  <c r="H66"/>
  <c r="F66"/>
  <c r="BD65"/>
  <c r="AZ65"/>
  <c r="AX65"/>
  <c r="AV65"/>
  <c r="AT65"/>
  <c r="AR65"/>
  <c r="AO65"/>
  <c r="AM65"/>
  <c r="AK65"/>
  <c r="AI65"/>
  <c r="AG65"/>
  <c r="AD65"/>
  <c r="AB65"/>
  <c r="Z65"/>
  <c r="X65"/>
  <c r="V65"/>
  <c r="S65"/>
  <c r="Q65"/>
  <c r="O65"/>
  <c r="M65"/>
  <c r="J65"/>
  <c r="H65"/>
  <c r="F65"/>
  <c r="AZ64"/>
  <c r="AX64"/>
  <c r="AV64"/>
  <c r="AT64"/>
  <c r="AR64"/>
  <c r="AO64"/>
  <c r="AM64"/>
  <c r="AK64"/>
  <c r="AI64"/>
  <c r="AG64"/>
  <c r="AD64"/>
  <c r="AB64"/>
  <c r="Z64"/>
  <c r="X64"/>
  <c r="V64"/>
  <c r="S64"/>
  <c r="Q64"/>
  <c r="O64"/>
  <c r="M64"/>
  <c r="J64"/>
  <c r="H64"/>
  <c r="F64"/>
  <c r="BD63"/>
  <c r="AZ63"/>
  <c r="AX63"/>
  <c r="AV63"/>
  <c r="AT63"/>
  <c r="AR63"/>
  <c r="AO63"/>
  <c r="AM63"/>
  <c r="AK63"/>
  <c r="AI63"/>
  <c r="AG63"/>
  <c r="AD63"/>
  <c r="AB63"/>
  <c r="Z63"/>
  <c r="X63"/>
  <c r="V63"/>
  <c r="S63"/>
  <c r="Q63"/>
  <c r="O63"/>
  <c r="M63"/>
  <c r="J63"/>
  <c r="H63"/>
  <c r="F63"/>
  <c r="BD62"/>
  <c r="AZ62"/>
  <c r="AX62"/>
  <c r="AV62"/>
  <c r="AT62"/>
  <c r="AR62"/>
  <c r="AO62"/>
  <c r="AM62"/>
  <c r="AK62"/>
  <c r="AI62"/>
  <c r="AG62"/>
  <c r="AD62"/>
  <c r="AB62"/>
  <c r="Z62"/>
  <c r="X62"/>
  <c r="V62"/>
  <c r="S62"/>
  <c r="Q62"/>
  <c r="O62"/>
  <c r="M62"/>
  <c r="J62"/>
  <c r="H62"/>
  <c r="F62"/>
  <c r="BD61"/>
  <c r="AZ61"/>
  <c r="AX61"/>
  <c r="AV61"/>
  <c r="AT61"/>
  <c r="AR61"/>
  <c r="AO61"/>
  <c r="AM61"/>
  <c r="AK61"/>
  <c r="AI61"/>
  <c r="AG61"/>
  <c r="AD61"/>
  <c r="AB61"/>
  <c r="Z61"/>
  <c r="X61"/>
  <c r="V61"/>
  <c r="S61"/>
  <c r="Q61"/>
  <c r="O61"/>
  <c r="M61"/>
  <c r="J61"/>
  <c r="H61"/>
  <c r="F61"/>
  <c r="BD60"/>
  <c r="AZ60"/>
  <c r="AX60"/>
  <c r="AV60"/>
  <c r="AT60"/>
  <c r="AR60"/>
  <c r="AO60"/>
  <c r="AM60"/>
  <c r="AK60"/>
  <c r="AI60"/>
  <c r="AG60"/>
  <c r="AD60"/>
  <c r="AB60"/>
  <c r="Z60"/>
  <c r="X60"/>
  <c r="V60"/>
  <c r="S60"/>
  <c r="Q60"/>
  <c r="O60"/>
  <c r="M60"/>
  <c r="J60"/>
  <c r="H60"/>
  <c r="F60"/>
  <c r="BD59"/>
  <c r="AZ59"/>
  <c r="AX59"/>
  <c r="AV59"/>
  <c r="AT59"/>
  <c r="AR59"/>
  <c r="AO59"/>
  <c r="AM59"/>
  <c r="AK59"/>
  <c r="AI59"/>
  <c r="AG59"/>
  <c r="AD59"/>
  <c r="AB59"/>
  <c r="Z59"/>
  <c r="X59"/>
  <c r="V59"/>
  <c r="S59"/>
  <c r="Q59"/>
  <c r="O59"/>
  <c r="M59"/>
  <c r="J59"/>
  <c r="H59"/>
  <c r="F59"/>
  <c r="BD58"/>
  <c r="AZ58"/>
  <c r="AX58"/>
  <c r="AV58"/>
  <c r="AT58"/>
  <c r="AR58"/>
  <c r="AO58"/>
  <c r="AM58"/>
  <c r="AK58"/>
  <c r="AI58"/>
  <c r="AG58"/>
  <c r="AD58"/>
  <c r="AB58"/>
  <c r="Z58"/>
  <c r="X58"/>
  <c r="V58"/>
  <c r="S58"/>
  <c r="Q58"/>
  <c r="O58"/>
  <c r="M58"/>
  <c r="J58"/>
  <c r="H58"/>
  <c r="F58"/>
  <c r="BD57"/>
  <c r="AZ57"/>
  <c r="AX57"/>
  <c r="AV57"/>
  <c r="AT57"/>
  <c r="AR57"/>
  <c r="AO57"/>
  <c r="AM57"/>
  <c r="AK57"/>
  <c r="AI57"/>
  <c r="AG57"/>
  <c r="AD57"/>
  <c r="AB57"/>
  <c r="Z57"/>
  <c r="X57"/>
  <c r="V57"/>
  <c r="S57"/>
  <c r="Q57"/>
  <c r="O57"/>
  <c r="M57"/>
  <c r="J57"/>
  <c r="H57"/>
  <c r="F57"/>
  <c r="BD56"/>
  <c r="AZ56"/>
  <c r="AX56"/>
  <c r="AV56"/>
  <c r="AT56"/>
  <c r="AR56"/>
  <c r="AO56"/>
  <c r="AM56"/>
  <c r="AK56"/>
  <c r="AI56"/>
  <c r="AG56"/>
  <c r="AD56"/>
  <c r="AB56"/>
  <c r="Z56"/>
  <c r="X56"/>
  <c r="V56"/>
  <c r="S56"/>
  <c r="Q56"/>
  <c r="O56"/>
  <c r="M56"/>
  <c r="J56"/>
  <c r="H56"/>
  <c r="F56"/>
  <c r="BD55"/>
  <c r="AZ55"/>
  <c r="AX55"/>
  <c r="AV55"/>
  <c r="AT55"/>
  <c r="AR55"/>
  <c r="AO55"/>
  <c r="AM55"/>
  <c r="AK55"/>
  <c r="AI55"/>
  <c r="AG55"/>
  <c r="AD55"/>
  <c r="AB55"/>
  <c r="Z55"/>
  <c r="X55"/>
  <c r="V55"/>
  <c r="S55"/>
  <c r="Q55"/>
  <c r="O55"/>
  <c r="M55"/>
  <c r="J55"/>
  <c r="H55"/>
  <c r="F55"/>
  <c r="BD54"/>
  <c r="AZ54"/>
  <c r="AX54"/>
  <c r="AV54"/>
  <c r="AT54"/>
  <c r="AR54"/>
  <c r="AO54"/>
  <c r="AM54"/>
  <c r="AK54"/>
  <c r="AI54"/>
  <c r="AG54"/>
  <c r="AD54"/>
  <c r="AB54"/>
  <c r="Z54"/>
  <c r="X54"/>
  <c r="V54"/>
  <c r="S54"/>
  <c r="Q54"/>
  <c r="O54"/>
  <c r="M54"/>
  <c r="J54"/>
  <c r="H54"/>
  <c r="F54"/>
  <c r="BD53"/>
  <c r="AZ53"/>
  <c r="AX53"/>
  <c r="AV53"/>
  <c r="AT53"/>
  <c r="AR53"/>
  <c r="AO53"/>
  <c r="AM53"/>
  <c r="AK53"/>
  <c r="AI53"/>
  <c r="AG53"/>
  <c r="AD53"/>
  <c r="AB53"/>
  <c r="Z53"/>
  <c r="X53"/>
  <c r="V53"/>
  <c r="S53"/>
  <c r="Q53"/>
  <c r="O53"/>
  <c r="M53"/>
  <c r="J53"/>
  <c r="H53"/>
  <c r="F53"/>
  <c r="BD52"/>
  <c r="AZ52"/>
  <c r="AX52"/>
  <c r="AV52"/>
  <c r="AT52"/>
  <c r="AR52"/>
  <c r="AO52"/>
  <c r="AM52"/>
  <c r="AK52"/>
  <c r="AI52"/>
  <c r="AG52"/>
  <c r="AD52"/>
  <c r="AB52"/>
  <c r="Z52"/>
  <c r="X52"/>
  <c r="V52"/>
  <c r="S52"/>
  <c r="Q52"/>
  <c r="O52"/>
  <c r="M52"/>
  <c r="J52"/>
  <c r="H52"/>
  <c r="F52"/>
  <c r="BD51"/>
  <c r="AZ51"/>
  <c r="AX51"/>
  <c r="AV51"/>
  <c r="AT51"/>
  <c r="AR51"/>
  <c r="AO51"/>
  <c r="AM51"/>
  <c r="AK51"/>
  <c r="AI51"/>
  <c r="AG51"/>
  <c r="AD51"/>
  <c r="AB51"/>
  <c r="Z51"/>
  <c r="X51"/>
  <c r="V51"/>
  <c r="S51"/>
  <c r="Q51"/>
  <c r="O51"/>
  <c r="M51"/>
  <c r="J51"/>
  <c r="H51"/>
  <c r="F51"/>
  <c r="BD50"/>
  <c r="AZ50"/>
  <c r="AX50"/>
  <c r="AV50"/>
  <c r="AT50"/>
  <c r="AR50"/>
  <c r="AO50"/>
  <c r="AM50"/>
  <c r="AK50"/>
  <c r="AI50"/>
  <c r="AG50"/>
  <c r="AD50"/>
  <c r="AB50"/>
  <c r="Z50"/>
  <c r="X50"/>
  <c r="V50"/>
  <c r="S50"/>
  <c r="Q50"/>
  <c r="O50"/>
  <c r="M50"/>
  <c r="J50"/>
  <c r="H50"/>
  <c r="F50"/>
  <c r="BD49"/>
  <c r="AZ49"/>
  <c r="AX49"/>
  <c r="AV49"/>
  <c r="AT49"/>
  <c r="AR49"/>
  <c r="AO49"/>
  <c r="AM49"/>
  <c r="AK49"/>
  <c r="AI49"/>
  <c r="AG49"/>
  <c r="AD49"/>
  <c r="AB49"/>
  <c r="Z49"/>
  <c r="X49"/>
  <c r="V49"/>
  <c r="S49"/>
  <c r="Q49"/>
  <c r="O49"/>
  <c r="M49"/>
  <c r="J49"/>
  <c r="H49"/>
  <c r="F49"/>
  <c r="BD48"/>
  <c r="AZ48"/>
  <c r="AX48"/>
  <c r="AV48"/>
  <c r="AT48"/>
  <c r="AR48"/>
  <c r="AO48"/>
  <c r="AM48"/>
  <c r="AK48"/>
  <c r="AI48"/>
  <c r="AG48"/>
  <c r="AD48"/>
  <c r="AB48"/>
  <c r="Z48"/>
  <c r="X48"/>
  <c r="V48"/>
  <c r="S48"/>
  <c r="Q48"/>
  <c r="O48"/>
  <c r="M48"/>
  <c r="J48"/>
  <c r="H48"/>
  <c r="F48"/>
  <c r="BD47"/>
  <c r="AZ47"/>
  <c r="AX47"/>
  <c r="AV47"/>
  <c r="AT47"/>
  <c r="AR47"/>
  <c r="AO47"/>
  <c r="AM47"/>
  <c r="AK47"/>
  <c r="AI47"/>
  <c r="AG47"/>
  <c r="AD47"/>
  <c r="AB47"/>
  <c r="Z47"/>
  <c r="X47"/>
  <c r="V47"/>
  <c r="S47"/>
  <c r="Q47"/>
  <c r="O47"/>
  <c r="M47"/>
  <c r="J47"/>
  <c r="H47"/>
  <c r="F47"/>
  <c r="BD46"/>
  <c r="AZ46"/>
  <c r="AX46"/>
  <c r="AV46"/>
  <c r="AT46"/>
  <c r="AR46"/>
  <c r="AO46"/>
  <c r="AM46"/>
  <c r="AK46"/>
  <c r="AI46"/>
  <c r="AG46"/>
  <c r="AD46"/>
  <c r="AB46"/>
  <c r="Z46"/>
  <c r="X46"/>
  <c r="V46"/>
  <c r="S46"/>
  <c r="Q46"/>
  <c r="O46"/>
  <c r="M46"/>
  <c r="J46"/>
  <c r="H46"/>
  <c r="F46"/>
  <c r="BD45"/>
  <c r="AZ45"/>
  <c r="AX45"/>
  <c r="AV45"/>
  <c r="AT45"/>
  <c r="AR45"/>
  <c r="AO45"/>
  <c r="AM45"/>
  <c r="AK45"/>
  <c r="AI45"/>
  <c r="AG45"/>
  <c r="AD45"/>
  <c r="AB45"/>
  <c r="Z45"/>
  <c r="X45"/>
  <c r="V45"/>
  <c r="S45"/>
  <c r="Q45"/>
  <c r="O45"/>
  <c r="M45"/>
  <c r="J45"/>
  <c r="H45"/>
  <c r="BD44"/>
  <c r="AZ44"/>
  <c r="AX44"/>
  <c r="AV44"/>
  <c r="AT44"/>
  <c r="AR44"/>
  <c r="AO44"/>
  <c r="AM44"/>
  <c r="AK44"/>
  <c r="AI44"/>
  <c r="AG44"/>
  <c r="AD44"/>
  <c r="AB44"/>
  <c r="Z44"/>
  <c r="X44"/>
  <c r="V44"/>
  <c r="S44"/>
  <c r="Q44"/>
  <c r="O44"/>
  <c r="M44"/>
  <c r="J44"/>
  <c r="H44"/>
  <c r="F44"/>
  <c r="BD43"/>
  <c r="AZ43"/>
  <c r="AX43"/>
  <c r="AV43"/>
  <c r="AT43"/>
  <c r="AR43"/>
  <c r="AO43"/>
  <c r="AM43"/>
  <c r="AK43"/>
  <c r="AI43"/>
  <c r="AG43"/>
  <c r="AD43"/>
  <c r="AB43"/>
  <c r="Z43"/>
  <c r="X43"/>
  <c r="V43"/>
  <c r="S43"/>
  <c r="Q43"/>
  <c r="O43"/>
  <c r="M43"/>
  <c r="J43"/>
  <c r="H43"/>
  <c r="F43"/>
  <c r="BD42"/>
  <c r="AZ42"/>
  <c r="AX42"/>
  <c r="AV42"/>
  <c r="AT42"/>
  <c r="AR42"/>
  <c r="AO42"/>
  <c r="AM42"/>
  <c r="AK42"/>
  <c r="AI42"/>
  <c r="AG42"/>
  <c r="AD42"/>
  <c r="AB42"/>
  <c r="Z42"/>
  <c r="X42"/>
  <c r="V42"/>
  <c r="S42"/>
  <c r="Q42"/>
  <c r="O42"/>
  <c r="M42"/>
  <c r="J42"/>
  <c r="H42"/>
  <c r="F42"/>
  <c r="BD41"/>
  <c r="AZ41"/>
  <c r="AX41"/>
  <c r="AV41"/>
  <c r="AT41"/>
  <c r="AR41"/>
  <c r="AO41"/>
  <c r="AM41"/>
  <c r="AK41"/>
  <c r="AI41"/>
  <c r="AG41"/>
  <c r="AD41"/>
  <c r="AB41"/>
  <c r="Z41"/>
  <c r="X41"/>
  <c r="V41"/>
  <c r="S41"/>
  <c r="Q41"/>
  <c r="O41"/>
  <c r="M41"/>
  <c r="J41"/>
  <c r="H41"/>
  <c r="F41"/>
  <c r="BD40"/>
  <c r="AZ40"/>
  <c r="AX40"/>
  <c r="AV40"/>
  <c r="AT40"/>
  <c r="AR40"/>
  <c r="AO40"/>
  <c r="AM40"/>
  <c r="AK40"/>
  <c r="AI40"/>
  <c r="AG40"/>
  <c r="AD40"/>
  <c r="AB40"/>
  <c r="Z40"/>
  <c r="X40"/>
  <c r="V40"/>
  <c r="S40"/>
  <c r="Q40"/>
  <c r="O40"/>
  <c r="M40"/>
  <c r="J40"/>
  <c r="H40"/>
  <c r="F40"/>
  <c r="BD39"/>
  <c r="AZ39"/>
  <c r="AX39"/>
  <c r="AV39"/>
  <c r="AT39"/>
  <c r="AR39"/>
  <c r="AO39"/>
  <c r="AM39"/>
  <c r="AK39"/>
  <c r="AI39"/>
  <c r="AG39"/>
  <c r="AD39"/>
  <c r="AB39"/>
  <c r="Z39"/>
  <c r="X39"/>
  <c r="V39"/>
  <c r="S39"/>
  <c r="Q39"/>
  <c r="O39"/>
  <c r="M39"/>
  <c r="J39"/>
  <c r="H39"/>
  <c r="F39"/>
  <c r="BD38"/>
  <c r="AZ38"/>
  <c r="AX38"/>
  <c r="AV38"/>
  <c r="AT38"/>
  <c r="AR38"/>
  <c r="AO38"/>
  <c r="AM38"/>
  <c r="AK38"/>
  <c r="AI38"/>
  <c r="AG38"/>
  <c r="AD38"/>
  <c r="AB38"/>
  <c r="Z38"/>
  <c r="X38"/>
  <c r="V38"/>
  <c r="S38"/>
  <c r="Q38"/>
  <c r="O38"/>
  <c r="M38"/>
  <c r="J38"/>
  <c r="H38"/>
  <c r="F38"/>
  <c r="BD37"/>
  <c r="AZ37"/>
  <c r="AX37"/>
  <c r="AV37"/>
  <c r="AT37"/>
  <c r="AR37"/>
  <c r="AO37"/>
  <c r="AM37"/>
  <c r="AK37"/>
  <c r="AI37"/>
  <c r="AG37"/>
  <c r="AD37"/>
  <c r="AB37"/>
  <c r="Z37"/>
  <c r="X37"/>
  <c r="V37"/>
  <c r="S37"/>
  <c r="Q37"/>
  <c r="O37"/>
  <c r="M37"/>
  <c r="J37"/>
  <c r="H37"/>
  <c r="F37"/>
  <c r="BD36"/>
  <c r="AZ36"/>
  <c r="AX36"/>
  <c r="AV36"/>
  <c r="AT36"/>
  <c r="AR36"/>
  <c r="AO36"/>
  <c r="AM36"/>
  <c r="AK36"/>
  <c r="AI36"/>
  <c r="AG36"/>
  <c r="AD36"/>
  <c r="AB36"/>
  <c r="Z36"/>
  <c r="X36"/>
  <c r="V36"/>
  <c r="S36"/>
  <c r="Q36"/>
  <c r="O36"/>
  <c r="M36"/>
  <c r="J36"/>
  <c r="H36"/>
  <c r="F36"/>
  <c r="BD35"/>
  <c r="AZ35"/>
  <c r="AX35"/>
  <c r="AV35"/>
  <c r="AT35"/>
  <c r="AR35"/>
  <c r="AO35"/>
  <c r="AM35"/>
  <c r="AK35"/>
  <c r="AI35"/>
  <c r="AG35"/>
  <c r="AD35"/>
  <c r="AB35"/>
  <c r="Z35"/>
  <c r="X35"/>
  <c r="V35"/>
  <c r="S35"/>
  <c r="Q35"/>
  <c r="O35"/>
  <c r="M35"/>
  <c r="J35"/>
  <c r="H35"/>
  <c r="F35"/>
  <c r="BD34"/>
  <c r="AZ34"/>
  <c r="AX34"/>
  <c r="AV34"/>
  <c r="AT34"/>
  <c r="AR34"/>
  <c r="AO34"/>
  <c r="AM34"/>
  <c r="AK34"/>
  <c r="AI34"/>
  <c r="AG34"/>
  <c r="AD34"/>
  <c r="AB34"/>
  <c r="Z34"/>
  <c r="X34"/>
  <c r="V34"/>
  <c r="S34"/>
  <c r="Q34"/>
  <c r="O34"/>
  <c r="M34"/>
  <c r="J34"/>
  <c r="H34"/>
  <c r="F34"/>
  <c r="BD33"/>
  <c r="AZ33"/>
  <c r="AX33"/>
  <c r="AV33"/>
  <c r="AT33"/>
  <c r="AR33"/>
  <c r="AO33"/>
  <c r="AM33"/>
  <c r="AK33"/>
  <c r="AI33"/>
  <c r="AG33"/>
  <c r="AD33"/>
  <c r="AB33"/>
  <c r="Z33"/>
  <c r="X33"/>
  <c r="V33"/>
  <c r="S33"/>
  <c r="Q33"/>
  <c r="O33"/>
  <c r="M33"/>
  <c r="J33"/>
  <c r="H33"/>
  <c r="F33"/>
  <c r="BD32"/>
  <c r="AZ32"/>
  <c r="AX32"/>
  <c r="AV32"/>
  <c r="AT32"/>
  <c r="AR32"/>
  <c r="AO32"/>
  <c r="AM32"/>
  <c r="AK32"/>
  <c r="AI32"/>
  <c r="AG32"/>
  <c r="AD32"/>
  <c r="AB32"/>
  <c r="Z32"/>
  <c r="X32"/>
  <c r="V32"/>
  <c r="S32"/>
  <c r="Q32"/>
  <c r="O32"/>
  <c r="M32"/>
  <c r="J32"/>
  <c r="H32"/>
  <c r="F32"/>
  <c r="BD31"/>
  <c r="AZ31"/>
  <c r="AX31"/>
  <c r="AV31"/>
  <c r="AT31"/>
  <c r="AR31"/>
  <c r="AO31"/>
  <c r="AM31"/>
  <c r="AK31"/>
  <c r="AI31"/>
  <c r="AG31"/>
  <c r="AD31"/>
  <c r="AB31"/>
  <c r="Z31"/>
  <c r="X31"/>
  <c r="V31"/>
  <c r="S31"/>
  <c r="Q31"/>
  <c r="O31"/>
  <c r="M31"/>
  <c r="J31"/>
  <c r="H31"/>
  <c r="F31"/>
  <c r="BD30"/>
  <c r="AZ30"/>
  <c r="AX30"/>
  <c r="AV30"/>
  <c r="AT30"/>
  <c r="AR30"/>
  <c r="AO30"/>
  <c r="AM30"/>
  <c r="AK30"/>
  <c r="AI30"/>
  <c r="AG30"/>
  <c r="AD30"/>
  <c r="AB30"/>
  <c r="Z30"/>
  <c r="X30"/>
  <c r="V30"/>
  <c r="S30"/>
  <c r="Q30"/>
  <c r="O30"/>
  <c r="M30"/>
  <c r="J30"/>
  <c r="H30"/>
  <c r="F30"/>
  <c r="BD29"/>
  <c r="AZ29"/>
  <c r="AX29"/>
  <c r="AV29"/>
  <c r="AT29"/>
  <c r="AR29"/>
  <c r="AO29"/>
  <c r="AM29"/>
  <c r="AK29"/>
  <c r="AI29"/>
  <c r="AG29"/>
  <c r="AD29"/>
  <c r="AB29"/>
  <c r="Z29"/>
  <c r="X29"/>
  <c r="V29"/>
  <c r="S29"/>
  <c r="Q29"/>
  <c r="O29"/>
  <c r="M29"/>
  <c r="J29"/>
  <c r="H29"/>
  <c r="F29"/>
  <c r="BD28"/>
  <c r="AZ28"/>
  <c r="AX28"/>
  <c r="AV28"/>
  <c r="AT28"/>
  <c r="AR28"/>
  <c r="AO28"/>
  <c r="AM28"/>
  <c r="AK28"/>
  <c r="AI28"/>
  <c r="AG28"/>
  <c r="AD28"/>
  <c r="AB28"/>
  <c r="Z28"/>
  <c r="X28"/>
  <c r="V28"/>
  <c r="S28"/>
  <c r="Q28"/>
  <c r="O28"/>
  <c r="M28"/>
  <c r="J28"/>
  <c r="H28"/>
  <c r="F28"/>
  <c r="BD27"/>
  <c r="AZ27"/>
  <c r="AX27"/>
  <c r="AV27"/>
  <c r="AT27"/>
  <c r="AR27"/>
  <c r="AO27"/>
  <c r="AM27"/>
  <c r="AK27"/>
  <c r="AI27"/>
  <c r="AG27"/>
  <c r="AD27"/>
  <c r="AB27"/>
  <c r="Z27"/>
  <c r="X27"/>
  <c r="V27"/>
  <c r="S27"/>
  <c r="Q27"/>
  <c r="O27"/>
  <c r="M27"/>
  <c r="J27"/>
  <c r="H27"/>
  <c r="F27"/>
  <c r="BD26"/>
  <c r="AZ26"/>
  <c r="AX26"/>
  <c r="AV26"/>
  <c r="AT26"/>
  <c r="AR26"/>
  <c r="AO26"/>
  <c r="AK26"/>
  <c r="AI26"/>
  <c r="AG26"/>
  <c r="AD26"/>
  <c r="AB26"/>
  <c r="Z26"/>
  <c r="X26"/>
  <c r="V26"/>
  <c r="S26"/>
  <c r="Q26"/>
  <c r="O26"/>
  <c r="M26"/>
  <c r="J26"/>
  <c r="H26"/>
  <c r="F26"/>
  <c r="BD25"/>
  <c r="AZ25"/>
  <c r="AX25"/>
  <c r="AV25"/>
  <c r="AT25"/>
  <c r="AR25"/>
  <c r="AO25"/>
  <c r="AM25"/>
  <c r="AK25"/>
  <c r="AI25"/>
  <c r="AG25"/>
  <c r="AD25"/>
  <c r="AB25"/>
  <c r="Z25"/>
  <c r="X25"/>
  <c r="V25"/>
  <c r="S25"/>
  <c r="Q25"/>
  <c r="O25"/>
  <c r="M25"/>
  <c r="J25"/>
  <c r="H25"/>
  <c r="F25"/>
  <c r="BD24"/>
  <c r="AZ24"/>
  <c r="AX24"/>
  <c r="AV24"/>
  <c r="AT24"/>
  <c r="AR24"/>
  <c r="AO24"/>
  <c r="AM24"/>
  <c r="AK24"/>
  <c r="AI24"/>
  <c r="AG24"/>
  <c r="AD24"/>
  <c r="AB24"/>
  <c r="Z24"/>
  <c r="X24"/>
  <c r="V24"/>
  <c r="S24"/>
  <c r="Q24"/>
  <c r="O24"/>
  <c r="M24"/>
  <c r="J24"/>
  <c r="H24"/>
  <c r="F24"/>
  <c r="BD23"/>
  <c r="AZ23"/>
  <c r="AX23"/>
  <c r="AV23"/>
  <c r="AT23"/>
  <c r="AR23"/>
  <c r="AO23"/>
  <c r="AM23"/>
  <c r="AK23"/>
  <c r="AI23"/>
  <c r="AG23"/>
  <c r="AD23"/>
  <c r="AB23"/>
  <c r="Z23"/>
  <c r="X23"/>
  <c r="V23"/>
  <c r="S23"/>
  <c r="Q23"/>
  <c r="O23"/>
  <c r="M23"/>
  <c r="J23"/>
  <c r="H23"/>
  <c r="F23"/>
  <c r="BD22"/>
  <c r="AZ22"/>
  <c r="AX22"/>
  <c r="AV22"/>
  <c r="AT22"/>
  <c r="AR22"/>
  <c r="AO22"/>
  <c r="AM22"/>
  <c r="AK22"/>
  <c r="AI22"/>
  <c r="AG22"/>
  <c r="AD22"/>
  <c r="AB22"/>
  <c r="Z22"/>
  <c r="X22"/>
  <c r="V22"/>
  <c r="S22"/>
  <c r="Q22"/>
  <c r="O22"/>
  <c r="M22"/>
  <c r="J22"/>
  <c r="H22"/>
  <c r="F22"/>
  <c r="BD21"/>
  <c r="AZ21"/>
  <c r="AX21"/>
  <c r="AV21"/>
  <c r="AT21"/>
  <c r="AR21"/>
  <c r="AO21"/>
  <c r="AM21"/>
  <c r="AK21"/>
  <c r="AI21"/>
  <c r="AG21"/>
  <c r="AD21"/>
  <c r="AB21"/>
  <c r="Z21"/>
  <c r="X21"/>
  <c r="V21"/>
  <c r="S21"/>
  <c r="Q21"/>
  <c r="O21"/>
  <c r="M21"/>
  <c r="J21"/>
  <c r="H21"/>
  <c r="F21"/>
  <c r="BD20"/>
  <c r="AZ20"/>
  <c r="AX20"/>
  <c r="AV20"/>
  <c r="AT20"/>
  <c r="AR20"/>
  <c r="AO20"/>
  <c r="AM20"/>
  <c r="AK20"/>
  <c r="AI20"/>
  <c r="AG20"/>
  <c r="AD20"/>
  <c r="AB20"/>
  <c r="Z20"/>
  <c r="X20"/>
  <c r="V20"/>
  <c r="S20"/>
  <c r="Q20"/>
  <c r="O20"/>
  <c r="M20"/>
  <c r="J20"/>
  <c r="H20"/>
  <c r="F20"/>
  <c r="BD19"/>
  <c r="AZ19"/>
  <c r="AX19"/>
  <c r="AV19"/>
  <c r="AT19"/>
  <c r="AR19"/>
  <c r="AO19"/>
  <c r="AM19"/>
  <c r="AK19"/>
  <c r="AI19"/>
  <c r="AG19"/>
  <c r="AD19"/>
  <c r="AB19"/>
  <c r="Z19"/>
  <c r="X19"/>
  <c r="V19"/>
  <c r="S19"/>
  <c r="Q19"/>
  <c r="O19"/>
  <c r="M19"/>
  <c r="J19"/>
  <c r="H19"/>
  <c r="F19"/>
  <c r="BD18"/>
  <c r="AZ18"/>
  <c r="AX18"/>
  <c r="AV18"/>
  <c r="AT18"/>
  <c r="AR18"/>
  <c r="AO18"/>
  <c r="AM18"/>
  <c r="AK18"/>
  <c r="AI18"/>
  <c r="AG18"/>
  <c r="AD18"/>
  <c r="AB18"/>
  <c r="Z18"/>
  <c r="X18"/>
  <c r="V18"/>
  <c r="S18"/>
  <c r="Q18"/>
  <c r="O18"/>
  <c r="M18"/>
  <c r="J18"/>
  <c r="H18"/>
  <c r="F18"/>
  <c r="BD17"/>
  <c r="AZ17"/>
  <c r="AX17"/>
  <c r="AV17"/>
  <c r="AT17"/>
  <c r="AR17"/>
  <c r="AO17"/>
  <c r="AM17"/>
  <c r="AK17"/>
  <c r="AI17"/>
  <c r="AG17"/>
  <c r="AD17"/>
  <c r="AB17"/>
  <c r="Z17"/>
  <c r="X17"/>
  <c r="V17"/>
  <c r="S17"/>
  <c r="Q17"/>
  <c r="O17"/>
  <c r="M17"/>
  <c r="J17"/>
  <c r="H17"/>
  <c r="F17"/>
  <c r="BD16"/>
  <c r="AZ16"/>
  <c r="AX16"/>
  <c r="AV16"/>
  <c r="AT16"/>
  <c r="AR16"/>
  <c r="AO16"/>
  <c r="AM16"/>
  <c r="AK16"/>
  <c r="AI16"/>
  <c r="AG16"/>
  <c r="AD16"/>
  <c r="AB16"/>
  <c r="Z16"/>
  <c r="X16"/>
  <c r="V16"/>
  <c r="S16"/>
  <c r="Q16"/>
  <c r="O16"/>
  <c r="M16"/>
  <c r="J16"/>
  <c r="H16"/>
  <c r="F16"/>
  <c r="BD15"/>
  <c r="AZ15"/>
  <c r="AX15"/>
  <c r="AV15"/>
  <c r="AT15"/>
  <c r="AR15"/>
  <c r="AO15"/>
  <c r="AM15"/>
  <c r="AK15"/>
  <c r="AI15"/>
  <c r="AG15"/>
  <c r="AD15"/>
  <c r="AB15"/>
  <c r="Z15"/>
  <c r="X15"/>
  <c r="V15"/>
  <c r="S15"/>
  <c r="Q15"/>
  <c r="O15"/>
  <c r="M15"/>
  <c r="J15"/>
  <c r="H15"/>
  <c r="F15"/>
  <c r="BD14"/>
  <c r="AZ14"/>
  <c r="AX14"/>
  <c r="AV14"/>
  <c r="AT14"/>
  <c r="AR14"/>
  <c r="AO14"/>
  <c r="AM14"/>
  <c r="AK14"/>
  <c r="AI14"/>
  <c r="AG14"/>
  <c r="AD14"/>
  <c r="AB14"/>
  <c r="Z14"/>
  <c r="X14"/>
  <c r="V14"/>
  <c r="S14"/>
  <c r="Q14"/>
  <c r="O14"/>
  <c r="M14"/>
  <c r="J14"/>
  <c r="H14"/>
  <c r="F14"/>
  <c r="BD13"/>
  <c r="AZ13"/>
  <c r="AX13"/>
  <c r="AV13"/>
  <c r="AT13"/>
  <c r="AR13"/>
  <c r="AO13"/>
  <c r="AM13"/>
  <c r="AK13"/>
  <c r="AI13"/>
  <c r="AG13"/>
  <c r="AD13"/>
  <c r="AB13"/>
  <c r="Z13"/>
  <c r="X13"/>
  <c r="V13"/>
  <c r="S13"/>
  <c r="Q13"/>
  <c r="O13"/>
  <c r="M13"/>
  <c r="J13"/>
  <c r="H13"/>
  <c r="F13"/>
  <c r="BD12"/>
  <c r="AZ12"/>
  <c r="AX12"/>
  <c r="AV12"/>
  <c r="AT12"/>
  <c r="AR12"/>
  <c r="AO12"/>
  <c r="AM12"/>
  <c r="AK12"/>
  <c r="AI12"/>
  <c r="AG12"/>
  <c r="AD12"/>
  <c r="AB12"/>
  <c r="Z12"/>
  <c r="X12"/>
  <c r="V12"/>
  <c r="S12"/>
  <c r="Q12"/>
  <c r="O12"/>
  <c r="M12"/>
  <c r="J12"/>
  <c r="H12"/>
  <c r="F12"/>
  <c r="BD11"/>
  <c r="AZ11"/>
  <c r="AX11"/>
  <c r="AV11"/>
  <c r="AT11"/>
  <c r="AR11"/>
  <c r="AO11"/>
  <c r="AM11"/>
  <c r="AK11"/>
  <c r="AI11"/>
  <c r="AG11"/>
  <c r="AD11"/>
  <c r="AB11"/>
  <c r="Z11"/>
  <c r="X11"/>
  <c r="V11"/>
  <c r="S11"/>
  <c r="Q11"/>
  <c r="O11"/>
  <c r="M11"/>
  <c r="J11"/>
  <c r="H11"/>
  <c r="F11"/>
  <c r="BD10"/>
  <c r="AZ10"/>
  <c r="AX10"/>
  <c r="AV10"/>
  <c r="AT10"/>
  <c r="AR10"/>
  <c r="AO10"/>
  <c r="AM10"/>
  <c r="AK10"/>
  <c r="AI10"/>
  <c r="AG10"/>
  <c r="AD10"/>
  <c r="AB10"/>
  <c r="Z10"/>
  <c r="X10"/>
  <c r="V10"/>
  <c r="S10"/>
  <c r="Q10"/>
  <c r="O10"/>
  <c r="M10"/>
  <c r="J10"/>
  <c r="H10"/>
  <c r="F10"/>
  <c r="BD9"/>
  <c r="AZ9"/>
  <c r="AX9"/>
  <c r="AV9"/>
  <c r="AT9"/>
  <c r="AR9"/>
  <c r="AO9"/>
  <c r="AM9"/>
  <c r="AK9"/>
  <c r="AI9"/>
  <c r="AG9"/>
  <c r="AD9"/>
  <c r="AB9"/>
  <c r="Z9"/>
  <c r="X9"/>
  <c r="V9"/>
  <c r="S9"/>
  <c r="Q9"/>
  <c r="O9"/>
  <c r="M9"/>
  <c r="J9"/>
  <c r="H9"/>
  <c r="F9"/>
  <c r="BD8"/>
  <c r="AZ8"/>
  <c r="AX8"/>
  <c r="AV8"/>
  <c r="AT8"/>
  <c r="AR8"/>
  <c r="AO8"/>
  <c r="AM8"/>
  <c r="AK8"/>
  <c r="AI8"/>
  <c r="AG8"/>
  <c r="AD8"/>
  <c r="AB8"/>
  <c r="Z8"/>
  <c r="X8"/>
  <c r="V8"/>
  <c r="S8"/>
  <c r="Q8"/>
  <c r="O8"/>
  <c r="M8"/>
  <c r="J8"/>
  <c r="H8"/>
  <c r="F8"/>
  <c r="BD7"/>
  <c r="AZ7"/>
  <c r="AX7"/>
  <c r="AV7"/>
  <c r="AT7"/>
  <c r="AR7"/>
  <c r="AO7"/>
  <c r="AM7"/>
  <c r="AK7"/>
  <c r="AI7"/>
  <c r="AG7"/>
  <c r="AD7"/>
  <c r="AB7"/>
  <c r="Z7"/>
  <c r="X7"/>
  <c r="V7"/>
  <c r="S7"/>
  <c r="Q7"/>
  <c r="O7"/>
  <c r="M7"/>
  <c r="J7"/>
  <c r="H7"/>
  <c r="F7"/>
  <c r="BD6"/>
  <c r="AZ6"/>
  <c r="AX6"/>
  <c r="AV6"/>
  <c r="AT6"/>
  <c r="AR6"/>
  <c r="AO6"/>
  <c r="AM6"/>
  <c r="AK6"/>
  <c r="AI6"/>
  <c r="AG6"/>
  <c r="AD6"/>
  <c r="AB6"/>
  <c r="Z6"/>
  <c r="X6"/>
  <c r="V6"/>
  <c r="S6"/>
  <c r="Q6"/>
  <c r="O6"/>
  <c r="M6"/>
  <c r="J6"/>
  <c r="H6"/>
  <c r="F6"/>
  <c r="BD5"/>
  <c r="AZ5"/>
  <c r="AX5"/>
  <c r="AV5"/>
  <c r="AT5"/>
  <c r="AR5"/>
  <c r="AO5"/>
  <c r="AM5"/>
  <c r="AK5"/>
  <c r="AI5"/>
  <c r="AG5"/>
  <c r="AD5"/>
  <c r="AB5"/>
  <c r="Z5"/>
  <c r="X5"/>
  <c r="V5"/>
  <c r="S5"/>
  <c r="Q5"/>
  <c r="O5"/>
  <c r="M5"/>
  <c r="J5"/>
  <c r="H5"/>
  <c r="F5"/>
  <c r="BD4"/>
  <c r="AZ4"/>
  <c r="AX4"/>
  <c r="AV4"/>
  <c r="AT4"/>
  <c r="AR4"/>
  <c r="AO4"/>
  <c r="AM4"/>
  <c r="AK4"/>
  <c r="AI4"/>
  <c r="AG4"/>
  <c r="AD4"/>
  <c r="AB4"/>
  <c r="Z4"/>
  <c r="X4"/>
  <c r="V4"/>
  <c r="S4"/>
  <c r="Q4"/>
  <c r="O4"/>
  <c r="M4"/>
  <c r="J4"/>
  <c r="H4"/>
  <c r="F4"/>
  <c r="BD3"/>
  <c r="AZ3"/>
  <c r="AX3"/>
  <c r="AV3"/>
  <c r="AT3"/>
  <c r="AR3"/>
  <c r="AO3"/>
  <c r="AM3"/>
  <c r="AK3"/>
  <c r="AI3"/>
  <c r="AG3"/>
  <c r="AD3"/>
  <c r="AB3"/>
  <c r="Z3"/>
  <c r="X3"/>
  <c r="V3"/>
  <c r="S3"/>
  <c r="Q3"/>
  <c r="O3"/>
  <c r="M3"/>
  <c r="J3"/>
  <c r="H3"/>
  <c r="F3"/>
  <c r="BD2"/>
  <c r="AZ2"/>
  <c r="AX2"/>
  <c r="AV2"/>
  <c r="AT2"/>
  <c r="AR2"/>
  <c r="AO2"/>
  <c r="AM2"/>
  <c r="AK2"/>
  <c r="AI2"/>
  <c r="AG2"/>
  <c r="AD2"/>
  <c r="AB2"/>
  <c r="Z2"/>
  <c r="X2"/>
  <c r="V2"/>
  <c r="S2"/>
  <c r="Q2"/>
  <c r="O2"/>
  <c r="M2"/>
  <c r="J2"/>
  <c r="H2"/>
  <c r="F2"/>
  <c r="D214" i="9"/>
  <c r="C214"/>
  <c r="B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214"/>
  <c r="D142"/>
  <c r="C142"/>
  <c r="B142"/>
  <c r="G68"/>
  <c r="G67"/>
  <c r="G66"/>
  <c r="G65"/>
  <c r="G64"/>
  <c r="G63"/>
  <c r="G62"/>
  <c r="G61"/>
  <c r="G60"/>
  <c r="G59"/>
  <c r="F54"/>
  <c r="G54"/>
  <c r="F53"/>
  <c r="G53"/>
  <c r="F52"/>
  <c r="G52"/>
  <c r="F51"/>
  <c r="G51"/>
  <c r="F50"/>
  <c r="G50"/>
  <c r="F49"/>
  <c r="G49"/>
  <c r="F48"/>
  <c r="G48"/>
  <c r="F47"/>
  <c r="G47"/>
  <c r="F46"/>
  <c r="G46"/>
  <c r="F45"/>
  <c r="G45"/>
  <c r="G40"/>
  <c r="F40"/>
  <c r="G39"/>
  <c r="F39"/>
  <c r="G38"/>
  <c r="F38"/>
  <c r="G37"/>
  <c r="F37"/>
  <c r="G36"/>
  <c r="F36"/>
  <c r="G35"/>
  <c r="F35"/>
  <c r="G34"/>
  <c r="F34"/>
  <c r="G33"/>
  <c r="F33"/>
  <c r="G32"/>
  <c r="F32"/>
  <c r="G31"/>
  <c r="F31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E72" i="5"/>
  <c r="F12" i="9"/>
  <c r="G12"/>
  <c r="F11"/>
  <c r="G11"/>
  <c r="F10"/>
  <c r="G10"/>
  <c r="F9"/>
  <c r="G9"/>
  <c r="F8"/>
  <c r="G8"/>
  <c r="F7"/>
  <c r="G7"/>
  <c r="F6"/>
  <c r="G6"/>
  <c r="F5"/>
  <c r="G5"/>
  <c r="F4"/>
  <c r="G4"/>
  <c r="F3"/>
  <c r="G3"/>
  <c r="B72" i="4"/>
  <c r="E72"/>
  <c r="F69"/>
  <c r="G69"/>
  <c r="F61"/>
  <c r="G61"/>
  <c r="F68"/>
  <c r="G68"/>
  <c r="F67"/>
  <c r="G67"/>
  <c r="F60"/>
  <c r="G60"/>
  <c r="F66"/>
  <c r="G66"/>
  <c r="F57"/>
  <c r="G57"/>
  <c r="F59"/>
  <c r="G59"/>
  <c r="F39"/>
  <c r="G39"/>
  <c r="F65"/>
  <c r="G65"/>
  <c r="F64"/>
  <c r="G64"/>
  <c r="F56"/>
  <c r="G56"/>
  <c r="F63"/>
  <c r="G63"/>
  <c r="F49"/>
  <c r="G49"/>
  <c r="F6"/>
  <c r="G6"/>
  <c r="F23"/>
  <c r="G23"/>
  <c r="F51"/>
  <c r="G51"/>
  <c r="F44"/>
  <c r="G44"/>
  <c r="F62"/>
  <c r="G62"/>
  <c r="F55"/>
  <c r="G55"/>
  <c r="F54"/>
  <c r="G54"/>
  <c r="F50"/>
  <c r="G50"/>
  <c r="F4"/>
  <c r="G4"/>
  <c r="F38"/>
  <c r="G38"/>
  <c r="F7"/>
  <c r="G7"/>
  <c r="F31"/>
  <c r="G31"/>
  <c r="F58"/>
  <c r="G58"/>
  <c r="F22"/>
  <c r="G22"/>
  <c r="F36"/>
  <c r="G36"/>
  <c r="F37"/>
  <c r="G37"/>
  <c r="F27"/>
  <c r="G27"/>
  <c r="F18"/>
  <c r="G18"/>
  <c r="F30"/>
  <c r="G30"/>
  <c r="F21"/>
  <c r="G21"/>
  <c r="F20"/>
  <c r="G20"/>
  <c r="F42"/>
  <c r="G42"/>
  <c r="F11"/>
  <c r="G11"/>
  <c r="F16"/>
  <c r="G16"/>
  <c r="F14"/>
  <c r="G14"/>
  <c r="F9"/>
  <c r="G9"/>
  <c r="F24"/>
  <c r="G24"/>
  <c r="F53"/>
  <c r="G53"/>
  <c r="F41"/>
  <c r="G41"/>
  <c r="F47"/>
  <c r="G47"/>
  <c r="F48"/>
  <c r="G48"/>
  <c r="F13"/>
  <c r="G13"/>
  <c r="F12"/>
  <c r="G12"/>
  <c r="F35"/>
  <c r="G35"/>
  <c r="F34"/>
  <c r="G34"/>
  <c r="F3"/>
  <c r="G3"/>
  <c r="F8"/>
  <c r="G8"/>
  <c r="F43"/>
  <c r="G43"/>
  <c r="F15"/>
  <c r="G15"/>
  <c r="F10"/>
  <c r="G10"/>
  <c r="F33"/>
  <c r="G33"/>
  <c r="F26"/>
  <c r="G26"/>
  <c r="F29"/>
  <c r="G29"/>
  <c r="F25"/>
  <c r="G25"/>
  <c r="F19"/>
  <c r="G19"/>
  <c r="F32"/>
  <c r="G32"/>
  <c r="F28"/>
  <c r="G28"/>
  <c r="F46"/>
  <c r="G46"/>
  <c r="F40"/>
  <c r="G40"/>
  <c r="F5"/>
  <c r="G5"/>
  <c r="F52"/>
  <c r="G52"/>
  <c r="F45"/>
  <c r="G45"/>
  <c r="F17"/>
  <c r="G17"/>
  <c r="D72"/>
  <c r="F7" i="7"/>
  <c r="F6"/>
  <c r="F8"/>
  <c r="F23"/>
  <c r="F60"/>
  <c r="F5"/>
  <c r="F34"/>
  <c r="F44"/>
  <c r="F24"/>
  <c r="F19"/>
  <c r="F47"/>
  <c r="F13"/>
  <c r="F20"/>
  <c r="F3"/>
  <c r="F58"/>
  <c r="F50"/>
  <c r="F14"/>
  <c r="F61"/>
  <c r="F33"/>
  <c r="F25"/>
  <c r="F42"/>
  <c r="F48"/>
  <c r="F21"/>
  <c r="F32"/>
  <c r="F36"/>
  <c r="F10"/>
  <c r="F59"/>
  <c r="F15"/>
  <c r="F30"/>
  <c r="F38"/>
  <c r="F45"/>
  <c r="F18"/>
  <c r="F22"/>
  <c r="F46"/>
  <c r="F9"/>
  <c r="F16"/>
  <c r="F52"/>
  <c r="F37"/>
  <c r="F53"/>
  <c r="F4"/>
  <c r="F43"/>
  <c r="F66"/>
  <c r="F54"/>
  <c r="F51"/>
  <c r="F39"/>
  <c r="F55"/>
  <c r="F27"/>
  <c r="F49"/>
  <c r="F26"/>
  <c r="F28"/>
  <c r="F40"/>
  <c r="F41"/>
  <c r="F12"/>
  <c r="F62"/>
  <c r="F67"/>
  <c r="F68"/>
  <c r="F11"/>
  <c r="F29"/>
  <c r="F35"/>
  <c r="F31"/>
  <c r="F63"/>
  <c r="F57"/>
  <c r="F17"/>
  <c r="F69"/>
  <c r="F64"/>
  <c r="F65"/>
  <c r="F56"/>
  <c r="E72"/>
  <c r="F72"/>
  <c r="D72"/>
  <c r="C72"/>
  <c r="B72"/>
  <c r="G56"/>
  <c r="G65"/>
  <c r="G64"/>
  <c r="G69"/>
  <c r="G17"/>
  <c r="G57"/>
  <c r="G63"/>
  <c r="G31"/>
  <c r="G35"/>
  <c r="G29"/>
  <c r="G11"/>
  <c r="G68"/>
  <c r="G67"/>
  <c r="G62"/>
  <c r="G12"/>
  <c r="G41"/>
  <c r="G40"/>
  <c r="G28"/>
  <c r="G26"/>
  <c r="G49"/>
  <c r="G27"/>
  <c r="G55"/>
  <c r="G39"/>
  <c r="G51"/>
  <c r="G54"/>
  <c r="G66"/>
  <c r="G43"/>
  <c r="G4"/>
  <c r="G53"/>
  <c r="G37"/>
  <c r="G52"/>
  <c r="G16"/>
  <c r="G9"/>
  <c r="G46"/>
  <c r="G22"/>
  <c r="G18"/>
  <c r="G45"/>
  <c r="G38"/>
  <c r="G30"/>
  <c r="G15"/>
  <c r="G59"/>
  <c r="G10"/>
  <c r="G36"/>
  <c r="G32"/>
  <c r="G21"/>
  <c r="G48"/>
  <c r="G42"/>
  <c r="G25"/>
  <c r="G33"/>
  <c r="G61"/>
  <c r="G14"/>
  <c r="G50"/>
  <c r="G58"/>
  <c r="G3"/>
  <c r="G20"/>
  <c r="G13"/>
  <c r="G47"/>
  <c r="G19"/>
  <c r="G24"/>
  <c r="G44"/>
  <c r="G34"/>
  <c r="G5"/>
  <c r="G60"/>
  <c r="G23"/>
  <c r="G8"/>
  <c r="G6"/>
  <c r="G11" i="6"/>
  <c r="E72"/>
  <c r="D72"/>
  <c r="C72"/>
  <c r="B72"/>
  <c r="G62"/>
  <c r="F62"/>
  <c r="G63"/>
  <c r="F63"/>
  <c r="G59"/>
  <c r="F59"/>
  <c r="G58"/>
  <c r="F58"/>
  <c r="G56"/>
  <c r="F56"/>
  <c r="G43"/>
  <c r="F43"/>
  <c r="G69"/>
  <c r="F69"/>
  <c r="G22"/>
  <c r="F22"/>
  <c r="G60"/>
  <c r="F60"/>
  <c r="G29"/>
  <c r="F29"/>
  <c r="G23"/>
  <c r="F23"/>
  <c r="G36"/>
  <c r="F36"/>
  <c r="G52"/>
  <c r="F52"/>
  <c r="G55"/>
  <c r="F55"/>
  <c r="G37"/>
  <c r="F37"/>
  <c r="G28"/>
  <c r="F28"/>
  <c r="G44"/>
  <c r="F44"/>
  <c r="G38"/>
  <c r="F38"/>
  <c r="G49"/>
  <c r="F49"/>
  <c r="G54"/>
  <c r="F54"/>
  <c r="G34"/>
  <c r="F34"/>
  <c r="G51"/>
  <c r="F51"/>
  <c r="G61"/>
  <c r="F61"/>
  <c r="G67"/>
  <c r="F67"/>
  <c r="G64"/>
  <c r="F64"/>
  <c r="G42"/>
  <c r="F42"/>
  <c r="G46"/>
  <c r="F46"/>
  <c r="G57"/>
  <c r="F57"/>
  <c r="G45"/>
  <c r="F45"/>
  <c r="G17"/>
  <c r="F17"/>
  <c r="G18"/>
  <c r="F18"/>
  <c r="G24"/>
  <c r="F24"/>
  <c r="F11"/>
  <c r="G26"/>
  <c r="F26"/>
  <c r="G13"/>
  <c r="F13"/>
  <c r="G31"/>
  <c r="F31"/>
  <c r="G66"/>
  <c r="F66"/>
  <c r="G12"/>
  <c r="F12"/>
  <c r="G35"/>
  <c r="F35"/>
  <c r="G9"/>
  <c r="F9"/>
  <c r="G68"/>
  <c r="F68"/>
  <c r="G53"/>
  <c r="F53"/>
  <c r="G20"/>
  <c r="F20"/>
  <c r="G27"/>
  <c r="F27"/>
  <c r="G48"/>
  <c r="F48"/>
  <c r="G50"/>
  <c r="F50"/>
  <c r="G16"/>
  <c r="F16"/>
  <c r="G19"/>
  <c r="F19"/>
  <c r="G40"/>
  <c r="F40"/>
  <c r="G33"/>
  <c r="F33"/>
  <c r="G8"/>
  <c r="F8"/>
  <c r="G30"/>
  <c r="F30"/>
  <c r="G47"/>
  <c r="F47"/>
  <c r="G10"/>
  <c r="F10"/>
  <c r="G39"/>
  <c r="F39"/>
  <c r="G7"/>
  <c r="F7"/>
  <c r="G21"/>
  <c r="F21"/>
  <c r="G14"/>
  <c r="F14"/>
  <c r="G15"/>
  <c r="F15"/>
  <c r="G25"/>
  <c r="F25"/>
  <c r="G4"/>
  <c r="F4"/>
  <c r="G6"/>
  <c r="F6"/>
  <c r="G65"/>
  <c r="F65"/>
  <c r="G32"/>
  <c r="F32"/>
  <c r="G3"/>
  <c r="F3"/>
  <c r="G41"/>
  <c r="F41"/>
  <c r="G5"/>
  <c r="G72"/>
  <c r="F5"/>
  <c r="D72" i="3"/>
  <c r="C72"/>
  <c r="B72"/>
  <c r="C72" i="4"/>
  <c r="D72" i="5"/>
  <c r="C72"/>
  <c r="B72"/>
  <c r="G69"/>
  <c r="F69"/>
  <c r="G68"/>
  <c r="F68"/>
  <c r="G67"/>
  <c r="F67"/>
  <c r="G66"/>
  <c r="F66"/>
  <c r="G64"/>
  <c r="F64"/>
  <c r="G65"/>
  <c r="F65"/>
  <c r="G60"/>
  <c r="F60"/>
  <c r="G59"/>
  <c r="F59"/>
  <c r="G63"/>
  <c r="F63"/>
  <c r="G62"/>
  <c r="F62"/>
  <c r="G61"/>
  <c r="F61"/>
  <c r="G58"/>
  <c r="F58"/>
  <c r="G55"/>
  <c r="F55"/>
  <c r="G56"/>
  <c r="F56"/>
  <c r="G54"/>
  <c r="F54"/>
  <c r="G8"/>
  <c r="F8"/>
  <c r="G46"/>
  <c r="F46"/>
  <c r="G49"/>
  <c r="F49"/>
  <c r="G57"/>
  <c r="F57"/>
  <c r="G36"/>
  <c r="F36"/>
  <c r="G42"/>
  <c r="F42"/>
  <c r="G53"/>
  <c r="F53"/>
  <c r="G30"/>
  <c r="F30"/>
  <c r="G45"/>
  <c r="F45"/>
  <c r="G5"/>
  <c r="F5"/>
  <c r="G48"/>
  <c r="F48"/>
  <c r="G52"/>
  <c r="F52"/>
  <c r="G47"/>
  <c r="F47"/>
  <c r="G44"/>
  <c r="F44"/>
  <c r="G38"/>
  <c r="F38"/>
  <c r="G35"/>
  <c r="F35"/>
  <c r="G34"/>
  <c r="F34"/>
  <c r="G41"/>
  <c r="F41"/>
  <c r="G43"/>
  <c r="F43"/>
  <c r="G29"/>
  <c r="F29"/>
  <c r="G51"/>
  <c r="F51"/>
  <c r="G39"/>
  <c r="F39"/>
  <c r="G22"/>
  <c r="F22"/>
  <c r="G12"/>
  <c r="F12"/>
  <c r="G7"/>
  <c r="F7"/>
  <c r="G28"/>
  <c r="F28"/>
  <c r="G33"/>
  <c r="F33"/>
  <c r="G27"/>
  <c r="F27"/>
  <c r="G21"/>
  <c r="F21"/>
  <c r="G25"/>
  <c r="F25"/>
  <c r="G26"/>
  <c r="F26"/>
  <c r="G24"/>
  <c r="F24"/>
  <c r="G15"/>
  <c r="F15"/>
  <c r="G17"/>
  <c r="F17"/>
  <c r="G9"/>
  <c r="F9"/>
  <c r="G40"/>
  <c r="F40"/>
  <c r="G20"/>
  <c r="F20"/>
  <c r="G19"/>
  <c r="F19"/>
  <c r="G10"/>
  <c r="F10"/>
  <c r="G23"/>
  <c r="F23"/>
  <c r="G32"/>
  <c r="F32"/>
  <c r="G18"/>
  <c r="F18"/>
  <c r="G11"/>
  <c r="F11"/>
  <c r="G37"/>
  <c r="F37"/>
  <c r="G6"/>
  <c r="F6"/>
  <c r="G16"/>
  <c r="F16"/>
  <c r="G14"/>
  <c r="F14"/>
  <c r="G50"/>
  <c r="F50"/>
  <c r="G3"/>
  <c r="F3"/>
  <c r="G4"/>
  <c r="F4"/>
  <c r="G13"/>
  <c r="F13"/>
  <c r="G31"/>
  <c r="F31"/>
  <c r="G69" i="3"/>
  <c r="G65"/>
  <c r="G28"/>
  <c r="G54"/>
  <c r="G6"/>
  <c r="G62"/>
  <c r="G32"/>
  <c r="G35"/>
  <c r="G68"/>
  <c r="G10"/>
  <c r="G43"/>
  <c r="G31"/>
  <c r="G12"/>
  <c r="G18"/>
  <c r="G33"/>
  <c r="G36"/>
  <c r="G7"/>
  <c r="G48"/>
  <c r="G17"/>
  <c r="G37"/>
  <c r="G41"/>
  <c r="G47"/>
  <c r="G5"/>
  <c r="G51"/>
  <c r="G58"/>
  <c r="G14"/>
  <c r="G40"/>
  <c r="G23"/>
  <c r="G8"/>
  <c r="G39"/>
  <c r="G3"/>
  <c r="G9"/>
  <c r="G63"/>
  <c r="G57"/>
  <c r="G27"/>
  <c r="G50"/>
  <c r="G13"/>
  <c r="G34"/>
  <c r="G26"/>
  <c r="G60"/>
  <c r="G53"/>
  <c r="G29"/>
  <c r="G11"/>
  <c r="G45"/>
  <c r="G44"/>
  <c r="G16"/>
  <c r="G25"/>
  <c r="G4"/>
  <c r="G59"/>
  <c r="G15"/>
  <c r="G52"/>
  <c r="G20"/>
  <c r="G55"/>
  <c r="G61"/>
  <c r="G56"/>
  <c r="G49"/>
  <c r="G42"/>
  <c r="G30"/>
  <c r="G21"/>
  <c r="G19"/>
  <c r="G46"/>
  <c r="G64"/>
  <c r="G38"/>
  <c r="G67"/>
  <c r="G22"/>
  <c r="G24"/>
  <c r="G66"/>
  <c r="AJ72" i="2"/>
  <c r="AI72"/>
  <c r="AH72"/>
  <c r="B72"/>
  <c r="T72"/>
  <c r="S72"/>
  <c r="R72"/>
  <c r="Q72"/>
  <c r="P72"/>
  <c r="O72"/>
  <c r="N72"/>
  <c r="M72"/>
  <c r="L72"/>
  <c r="K72"/>
  <c r="J72"/>
  <c r="I72"/>
  <c r="H72"/>
  <c r="G72"/>
  <c r="F72"/>
  <c r="E72"/>
  <c r="D72"/>
  <c r="C72"/>
  <c r="AG70"/>
  <c r="AF70"/>
  <c r="AE70"/>
  <c r="AD70"/>
  <c r="AC70"/>
  <c r="AB70"/>
  <c r="AA70"/>
  <c r="Y70"/>
  <c r="Z70"/>
  <c r="W70"/>
  <c r="X70"/>
  <c r="V70"/>
  <c r="U70"/>
  <c r="AG69"/>
  <c r="AF69"/>
  <c r="AE69"/>
  <c r="AD69"/>
  <c r="AC69"/>
  <c r="AB69"/>
  <c r="AA69"/>
  <c r="Y69"/>
  <c r="Z69"/>
  <c r="W69"/>
  <c r="X69"/>
  <c r="V69"/>
  <c r="U69"/>
  <c r="AG68"/>
  <c r="AF68"/>
  <c r="AE68"/>
  <c r="AD68"/>
  <c r="AC68"/>
  <c r="AB68"/>
  <c r="AA68"/>
  <c r="Y68"/>
  <c r="Z68"/>
  <c r="W68"/>
  <c r="X68"/>
  <c r="V68"/>
  <c r="U68"/>
  <c r="AG67"/>
  <c r="AF67"/>
  <c r="AE67"/>
  <c r="AD67"/>
  <c r="AC67"/>
  <c r="AB67"/>
  <c r="AA67"/>
  <c r="Y67"/>
  <c r="Z67"/>
  <c r="W67"/>
  <c r="X67"/>
  <c r="V67"/>
  <c r="U67"/>
  <c r="AF66"/>
  <c r="AE66"/>
  <c r="AD66"/>
  <c r="AC66"/>
  <c r="AB66"/>
  <c r="AA66"/>
  <c r="Y66"/>
  <c r="Z66"/>
  <c r="W66"/>
  <c r="X66"/>
  <c r="V66"/>
  <c r="U66"/>
  <c r="AG65"/>
  <c r="AF65"/>
  <c r="AE65"/>
  <c r="AD65"/>
  <c r="AC65"/>
  <c r="AB65"/>
  <c r="AA65"/>
  <c r="Y65"/>
  <c r="Z65"/>
  <c r="W65"/>
  <c r="X65"/>
  <c r="V65"/>
  <c r="U65"/>
  <c r="AG64"/>
  <c r="AF64"/>
  <c r="AE64"/>
  <c r="AD64"/>
  <c r="AC64"/>
  <c r="AB64"/>
  <c r="AA64"/>
  <c r="Y64"/>
  <c r="Z64"/>
  <c r="W64"/>
  <c r="X64"/>
  <c r="V64"/>
  <c r="U64"/>
  <c r="AG63"/>
  <c r="AF63"/>
  <c r="AE63"/>
  <c r="AD63"/>
  <c r="AC63"/>
  <c r="AB63"/>
  <c r="AA63"/>
  <c r="Y63"/>
  <c r="Z63"/>
  <c r="W63"/>
  <c r="X63"/>
  <c r="V63"/>
  <c r="U63"/>
  <c r="AG62"/>
  <c r="AF62"/>
  <c r="AE62"/>
  <c r="AD62"/>
  <c r="AC62"/>
  <c r="AB62"/>
  <c r="AA62"/>
  <c r="Y62"/>
  <c r="Z62"/>
  <c r="W62"/>
  <c r="X62"/>
  <c r="V62"/>
  <c r="U62"/>
  <c r="AG61"/>
  <c r="AF61"/>
  <c r="AE61"/>
  <c r="AD61"/>
  <c r="AC61"/>
  <c r="AB61"/>
  <c r="AA61"/>
  <c r="Y61"/>
  <c r="Z61"/>
  <c r="W61"/>
  <c r="X61"/>
  <c r="V61"/>
  <c r="U61"/>
  <c r="AG60"/>
  <c r="AF60"/>
  <c r="AE60"/>
  <c r="AD60"/>
  <c r="AC60"/>
  <c r="AB60"/>
  <c r="AA60"/>
  <c r="Y60"/>
  <c r="Z60"/>
  <c r="W60"/>
  <c r="X60"/>
  <c r="V60"/>
  <c r="U60"/>
  <c r="AG59"/>
  <c r="AF59"/>
  <c r="AE59"/>
  <c r="AD59"/>
  <c r="AC59"/>
  <c r="AB59"/>
  <c r="AA59"/>
  <c r="Y59"/>
  <c r="Z59"/>
  <c r="W59"/>
  <c r="X59"/>
  <c r="V59"/>
  <c r="U59"/>
  <c r="AG58"/>
  <c r="AF58"/>
  <c r="AE58"/>
  <c r="AD58"/>
  <c r="AC58"/>
  <c r="AB58"/>
  <c r="AA58"/>
  <c r="Y58"/>
  <c r="Z58"/>
  <c r="W58"/>
  <c r="X58"/>
  <c r="V58"/>
  <c r="U58"/>
  <c r="AG57"/>
  <c r="AF57"/>
  <c r="AE57"/>
  <c r="AD57"/>
  <c r="AC57"/>
  <c r="AB57"/>
  <c r="AA57"/>
  <c r="Y57"/>
  <c r="Z57"/>
  <c r="W57"/>
  <c r="X57"/>
  <c r="V57"/>
  <c r="U57"/>
  <c r="AG56"/>
  <c r="AF56"/>
  <c r="AE56"/>
  <c r="AD56"/>
  <c r="AC56"/>
  <c r="AB56"/>
  <c r="AA56"/>
  <c r="Y56"/>
  <c r="Z56"/>
  <c r="W56"/>
  <c r="X56"/>
  <c r="V56"/>
  <c r="U56"/>
  <c r="AG55"/>
  <c r="AF55"/>
  <c r="AE55"/>
  <c r="AD55"/>
  <c r="AC55"/>
  <c r="AB55"/>
  <c r="AA55"/>
  <c r="Y55"/>
  <c r="Z55"/>
  <c r="W55"/>
  <c r="X55"/>
  <c r="V55"/>
  <c r="U55"/>
  <c r="AG54"/>
  <c r="AF54"/>
  <c r="AE54"/>
  <c r="AD54"/>
  <c r="AC54"/>
  <c r="AB54"/>
  <c r="AA54"/>
  <c r="Y54"/>
  <c r="Z54"/>
  <c r="W54"/>
  <c r="X54"/>
  <c r="V54"/>
  <c r="U54"/>
  <c r="AG53"/>
  <c r="AF53"/>
  <c r="AE53"/>
  <c r="AD53"/>
  <c r="AC53"/>
  <c r="AB53"/>
  <c r="AA53"/>
  <c r="Y53"/>
  <c r="Z53"/>
  <c r="W53"/>
  <c r="X53"/>
  <c r="V53"/>
  <c r="U53"/>
  <c r="AG52"/>
  <c r="AF52"/>
  <c r="AE52"/>
  <c r="AD52"/>
  <c r="AC52"/>
  <c r="AB52"/>
  <c r="AA52"/>
  <c r="Y52"/>
  <c r="Z52"/>
  <c r="W52"/>
  <c r="X52"/>
  <c r="V52"/>
  <c r="U52"/>
  <c r="AG51"/>
  <c r="AF51"/>
  <c r="AE51"/>
  <c r="AD51"/>
  <c r="AC51"/>
  <c r="AB51"/>
  <c r="AA51"/>
  <c r="Y51"/>
  <c r="Z51"/>
  <c r="W51"/>
  <c r="X51"/>
  <c r="V51"/>
  <c r="U51"/>
  <c r="AG50"/>
  <c r="AF50"/>
  <c r="AE50"/>
  <c r="AD50"/>
  <c r="AC50"/>
  <c r="AB50"/>
  <c r="AA50"/>
  <c r="Y50"/>
  <c r="Z50"/>
  <c r="W50"/>
  <c r="X50"/>
  <c r="V50"/>
  <c r="U50"/>
  <c r="AG49"/>
  <c r="AF49"/>
  <c r="AE49"/>
  <c r="AD49"/>
  <c r="AC49"/>
  <c r="AB49"/>
  <c r="AA49"/>
  <c r="Y49"/>
  <c r="Z49"/>
  <c r="W49"/>
  <c r="X49"/>
  <c r="V49"/>
  <c r="U49"/>
  <c r="AG48"/>
  <c r="AF48"/>
  <c r="AE48"/>
  <c r="AD48"/>
  <c r="AC48"/>
  <c r="AB48"/>
  <c r="AA48"/>
  <c r="Y48"/>
  <c r="Z48"/>
  <c r="W48"/>
  <c r="X48"/>
  <c r="V48"/>
  <c r="U48"/>
  <c r="AG47"/>
  <c r="AF47"/>
  <c r="AE47"/>
  <c r="AD47"/>
  <c r="AC47"/>
  <c r="AB47"/>
  <c r="AA47"/>
  <c r="Y47"/>
  <c r="Z47"/>
  <c r="W47"/>
  <c r="X47"/>
  <c r="V47"/>
  <c r="U47"/>
  <c r="AG46"/>
  <c r="AF46"/>
  <c r="AE46"/>
  <c r="AD46"/>
  <c r="AC46"/>
  <c r="AB46"/>
  <c r="AA46"/>
  <c r="Y46"/>
  <c r="Z46"/>
  <c r="W46"/>
  <c r="X46"/>
  <c r="V46"/>
  <c r="U46"/>
  <c r="AG45"/>
  <c r="AF45"/>
  <c r="AE45"/>
  <c r="AD45"/>
  <c r="AC45"/>
  <c r="AB45"/>
  <c r="AA45"/>
  <c r="Y45"/>
  <c r="Z45"/>
  <c r="W45"/>
  <c r="X45"/>
  <c r="V45"/>
  <c r="U45"/>
  <c r="AG44"/>
  <c r="AF44"/>
  <c r="AE44"/>
  <c r="AD44"/>
  <c r="AC44"/>
  <c r="AB44"/>
  <c r="AA44"/>
  <c r="Y44"/>
  <c r="Z44"/>
  <c r="W44"/>
  <c r="X44"/>
  <c r="V44"/>
  <c r="U44"/>
  <c r="AG43"/>
  <c r="AF43"/>
  <c r="AE43"/>
  <c r="AD43"/>
  <c r="AC43"/>
  <c r="AB43"/>
  <c r="AA43"/>
  <c r="Y43"/>
  <c r="Z43"/>
  <c r="W43"/>
  <c r="X43"/>
  <c r="V43"/>
  <c r="U43"/>
  <c r="AG42"/>
  <c r="AF42"/>
  <c r="AE42"/>
  <c r="AD42"/>
  <c r="AC42"/>
  <c r="AB42"/>
  <c r="AA42"/>
  <c r="Y42"/>
  <c r="Z42"/>
  <c r="W42"/>
  <c r="X42"/>
  <c r="V42"/>
  <c r="U42"/>
  <c r="AG41"/>
  <c r="AF41"/>
  <c r="AE41"/>
  <c r="AD41"/>
  <c r="AC41"/>
  <c r="AB41"/>
  <c r="AA41"/>
  <c r="Y41"/>
  <c r="Z41"/>
  <c r="W41"/>
  <c r="X41"/>
  <c r="V41"/>
  <c r="U41"/>
  <c r="AG40"/>
  <c r="AF40"/>
  <c r="AE40"/>
  <c r="AD40"/>
  <c r="AC40"/>
  <c r="AB40"/>
  <c r="AA40"/>
  <c r="Y40"/>
  <c r="Z40"/>
  <c r="W40"/>
  <c r="X40"/>
  <c r="V40"/>
  <c r="U40"/>
  <c r="AG39"/>
  <c r="AF39"/>
  <c r="AE39"/>
  <c r="AD39"/>
  <c r="AC39"/>
  <c r="AB39"/>
  <c r="AA39"/>
  <c r="Y39"/>
  <c r="Z39"/>
  <c r="W39"/>
  <c r="X39"/>
  <c r="V39"/>
  <c r="U39"/>
  <c r="AG38"/>
  <c r="AF38"/>
  <c r="AE38"/>
  <c r="AD38"/>
  <c r="AC38"/>
  <c r="AB38"/>
  <c r="AA38"/>
  <c r="Y38"/>
  <c r="Z38"/>
  <c r="W38"/>
  <c r="X38"/>
  <c r="V38"/>
  <c r="U38"/>
  <c r="AG37"/>
  <c r="AF37"/>
  <c r="AE37"/>
  <c r="AD37"/>
  <c r="AC37"/>
  <c r="AB37"/>
  <c r="AA37"/>
  <c r="Y37"/>
  <c r="Z37"/>
  <c r="W37"/>
  <c r="X37"/>
  <c r="V37"/>
  <c r="U37"/>
  <c r="AG36"/>
  <c r="AF36"/>
  <c r="AE36"/>
  <c r="AD36"/>
  <c r="AC36"/>
  <c r="AB36"/>
  <c r="AA36"/>
  <c r="Y36"/>
  <c r="Z36"/>
  <c r="W36"/>
  <c r="X36"/>
  <c r="V36"/>
  <c r="U36"/>
  <c r="AG35"/>
  <c r="AF35"/>
  <c r="AE35"/>
  <c r="AD35"/>
  <c r="AC35"/>
  <c r="AB35"/>
  <c r="AA35"/>
  <c r="Y35"/>
  <c r="Z35"/>
  <c r="W35"/>
  <c r="X35"/>
  <c r="V35"/>
  <c r="U35"/>
  <c r="AG34"/>
  <c r="AF34"/>
  <c r="AE34"/>
  <c r="AD34"/>
  <c r="AC34"/>
  <c r="AB34"/>
  <c r="AA34"/>
  <c r="Y34"/>
  <c r="Z34"/>
  <c r="W34"/>
  <c r="X34"/>
  <c r="V34"/>
  <c r="U34"/>
  <c r="AG33"/>
  <c r="AF33"/>
  <c r="AE33"/>
  <c r="AD33"/>
  <c r="AC33"/>
  <c r="AB33"/>
  <c r="AA33"/>
  <c r="Y33"/>
  <c r="Z33"/>
  <c r="W33"/>
  <c r="X33"/>
  <c r="V33"/>
  <c r="U33"/>
  <c r="AG32"/>
  <c r="AF32"/>
  <c r="AE32"/>
  <c r="AD32"/>
  <c r="AC32"/>
  <c r="AB32"/>
  <c r="AA32"/>
  <c r="Y32"/>
  <c r="Z32"/>
  <c r="W32"/>
  <c r="X32"/>
  <c r="V32"/>
  <c r="U32"/>
  <c r="AG31"/>
  <c r="AF31"/>
  <c r="AE31"/>
  <c r="AD31"/>
  <c r="AC31"/>
  <c r="AB31"/>
  <c r="AA31"/>
  <c r="Y31"/>
  <c r="Z31"/>
  <c r="W31"/>
  <c r="X31"/>
  <c r="V31"/>
  <c r="U31"/>
  <c r="AG30"/>
  <c r="AF30"/>
  <c r="AE30"/>
  <c r="AD30"/>
  <c r="AC30"/>
  <c r="AB30"/>
  <c r="AA30"/>
  <c r="Y30"/>
  <c r="Z30"/>
  <c r="W30"/>
  <c r="X30"/>
  <c r="V30"/>
  <c r="U30"/>
  <c r="AG29"/>
  <c r="AF29"/>
  <c r="AE29"/>
  <c r="AD29"/>
  <c r="AC29"/>
  <c r="AB29"/>
  <c r="AA29"/>
  <c r="Y29"/>
  <c r="Z29"/>
  <c r="W29"/>
  <c r="X29"/>
  <c r="V29"/>
  <c r="U29"/>
  <c r="AG28"/>
  <c r="AF28"/>
  <c r="AE28"/>
  <c r="AD28"/>
  <c r="AC28"/>
  <c r="AB28"/>
  <c r="AA28"/>
  <c r="Y28"/>
  <c r="Z28"/>
  <c r="W28"/>
  <c r="X28"/>
  <c r="V28"/>
  <c r="U28"/>
  <c r="AG27"/>
  <c r="AF27"/>
  <c r="AE27"/>
  <c r="AD27"/>
  <c r="AC27"/>
  <c r="AB27"/>
  <c r="AA27"/>
  <c r="Y27"/>
  <c r="Z27"/>
  <c r="W27"/>
  <c r="X27"/>
  <c r="V27"/>
  <c r="U27"/>
  <c r="AG26"/>
  <c r="AF26"/>
  <c r="AE26"/>
  <c r="AD26"/>
  <c r="AC26"/>
  <c r="AB26"/>
  <c r="AA26"/>
  <c r="Y26"/>
  <c r="Z26"/>
  <c r="W26"/>
  <c r="X26"/>
  <c r="V26"/>
  <c r="U26"/>
  <c r="AG25"/>
  <c r="AF25"/>
  <c r="AE25"/>
  <c r="AD25"/>
  <c r="AC25"/>
  <c r="AB25"/>
  <c r="AA25"/>
  <c r="Y25"/>
  <c r="Z25"/>
  <c r="W25"/>
  <c r="X25"/>
  <c r="V25"/>
  <c r="U25"/>
  <c r="AG24"/>
  <c r="AF24"/>
  <c r="AE24"/>
  <c r="AD24"/>
  <c r="AC24"/>
  <c r="AB24"/>
  <c r="AA24"/>
  <c r="Y24"/>
  <c r="Z24"/>
  <c r="W24"/>
  <c r="X24"/>
  <c r="V24"/>
  <c r="U24"/>
  <c r="AG23"/>
  <c r="AF23"/>
  <c r="AE23"/>
  <c r="AD23"/>
  <c r="AC23"/>
  <c r="AB23"/>
  <c r="AA23"/>
  <c r="Y23"/>
  <c r="Z23"/>
  <c r="W23"/>
  <c r="X23"/>
  <c r="V23"/>
  <c r="U23"/>
  <c r="AG22"/>
  <c r="AF22"/>
  <c r="AE22"/>
  <c r="AD22"/>
  <c r="AC22"/>
  <c r="AB22"/>
  <c r="AA22"/>
  <c r="Y22"/>
  <c r="Z22"/>
  <c r="W22"/>
  <c r="X22"/>
  <c r="V22"/>
  <c r="U22"/>
  <c r="AG21"/>
  <c r="AF21"/>
  <c r="AE21"/>
  <c r="AD21"/>
  <c r="AC21"/>
  <c r="AB21"/>
  <c r="AA21"/>
  <c r="Y21"/>
  <c r="Z21"/>
  <c r="W21"/>
  <c r="X21"/>
  <c r="V21"/>
  <c r="U21"/>
  <c r="AG20"/>
  <c r="AF20"/>
  <c r="AE20"/>
  <c r="AD20"/>
  <c r="AC20"/>
  <c r="AB20"/>
  <c r="AA20"/>
  <c r="Y20"/>
  <c r="Z20"/>
  <c r="W20"/>
  <c r="X20"/>
  <c r="V20"/>
  <c r="U20"/>
  <c r="AG19"/>
  <c r="AF19"/>
  <c r="AE19"/>
  <c r="AD19"/>
  <c r="AC19"/>
  <c r="AB19"/>
  <c r="AA19"/>
  <c r="Y19"/>
  <c r="Z19"/>
  <c r="W19"/>
  <c r="X19"/>
  <c r="V19"/>
  <c r="U19"/>
  <c r="AG18"/>
  <c r="AF18"/>
  <c r="AE18"/>
  <c r="AD18"/>
  <c r="AC18"/>
  <c r="AB18"/>
  <c r="AA18"/>
  <c r="Y18"/>
  <c r="Z18"/>
  <c r="W18"/>
  <c r="X18"/>
  <c r="V18"/>
  <c r="U18"/>
  <c r="AG17"/>
  <c r="AF17"/>
  <c r="AE17"/>
  <c r="AD17"/>
  <c r="AC17"/>
  <c r="AB17"/>
  <c r="AA17"/>
  <c r="Y17"/>
  <c r="Z17"/>
  <c r="W17"/>
  <c r="X17"/>
  <c r="V17"/>
  <c r="U17"/>
  <c r="AG16"/>
  <c r="AF16"/>
  <c r="AE16"/>
  <c r="AD16"/>
  <c r="AC16"/>
  <c r="AB16"/>
  <c r="AA16"/>
  <c r="Y16"/>
  <c r="Z16"/>
  <c r="W16"/>
  <c r="X16"/>
  <c r="V16"/>
  <c r="U16"/>
  <c r="AG15"/>
  <c r="AF15"/>
  <c r="AE15"/>
  <c r="AD15"/>
  <c r="AC15"/>
  <c r="AB15"/>
  <c r="AA15"/>
  <c r="Y15"/>
  <c r="Z15"/>
  <c r="W15"/>
  <c r="X15"/>
  <c r="V15"/>
  <c r="U15"/>
  <c r="AG14"/>
  <c r="AF14"/>
  <c r="AE14"/>
  <c r="AD14"/>
  <c r="AC14"/>
  <c r="AB14"/>
  <c r="AA14"/>
  <c r="Y14"/>
  <c r="Z14"/>
  <c r="W14"/>
  <c r="X14"/>
  <c r="V14"/>
  <c r="U14"/>
  <c r="AG13"/>
  <c r="AF13"/>
  <c r="AE13"/>
  <c r="AD13"/>
  <c r="AC13"/>
  <c r="AB13"/>
  <c r="AA13"/>
  <c r="Y13"/>
  <c r="Z13"/>
  <c r="W13"/>
  <c r="X13"/>
  <c r="V13"/>
  <c r="U13"/>
  <c r="AG12"/>
  <c r="AF12"/>
  <c r="AE12"/>
  <c r="AD12"/>
  <c r="AC12"/>
  <c r="AB12"/>
  <c r="AA12"/>
  <c r="Y12"/>
  <c r="Z12"/>
  <c r="W12"/>
  <c r="X12"/>
  <c r="V12"/>
  <c r="U12"/>
  <c r="AG11"/>
  <c r="AF11"/>
  <c r="AE11"/>
  <c r="AD11"/>
  <c r="AC11"/>
  <c r="AB11"/>
  <c r="AA11"/>
  <c r="Y11"/>
  <c r="Z11"/>
  <c r="W11"/>
  <c r="X11"/>
  <c r="V11"/>
  <c r="U11"/>
  <c r="AG10"/>
  <c r="AF10"/>
  <c r="AE10"/>
  <c r="AD10"/>
  <c r="AC10"/>
  <c r="AB10"/>
  <c r="AA10"/>
  <c r="Y10"/>
  <c r="Z10"/>
  <c r="W10"/>
  <c r="X10"/>
  <c r="V10"/>
  <c r="U10"/>
  <c r="AG9"/>
  <c r="AF9"/>
  <c r="AE9"/>
  <c r="AD9"/>
  <c r="AC9"/>
  <c r="AB9"/>
  <c r="AA9"/>
  <c r="Y9"/>
  <c r="Z9"/>
  <c r="W9"/>
  <c r="X9"/>
  <c r="V9"/>
  <c r="U9"/>
  <c r="AG8"/>
  <c r="AF8"/>
  <c r="AE8"/>
  <c r="AD8"/>
  <c r="AC8"/>
  <c r="AB8"/>
  <c r="AA8"/>
  <c r="Y8"/>
  <c r="Z8"/>
  <c r="W8"/>
  <c r="X8"/>
  <c r="V8"/>
  <c r="U8"/>
  <c r="AG7"/>
  <c r="AF7"/>
  <c r="AE7"/>
  <c r="AD7"/>
  <c r="AC7"/>
  <c r="AB7"/>
  <c r="AA7"/>
  <c r="Y7"/>
  <c r="Z7"/>
  <c r="W7"/>
  <c r="X7"/>
  <c r="V7"/>
  <c r="U7"/>
  <c r="AG6"/>
  <c r="AF6"/>
  <c r="AE6"/>
  <c r="AD6"/>
  <c r="AC6"/>
  <c r="AB6"/>
  <c r="AA6"/>
  <c r="Y6"/>
  <c r="Z6"/>
  <c r="W6"/>
  <c r="X6"/>
  <c r="V6"/>
  <c r="U6"/>
  <c r="AG5"/>
  <c r="AF5"/>
  <c r="AE5"/>
  <c r="AD5"/>
  <c r="AC5"/>
  <c r="AB5"/>
  <c r="AA5"/>
  <c r="Y5"/>
  <c r="Z5"/>
  <c r="W5"/>
  <c r="X5"/>
  <c r="V5"/>
  <c r="U5"/>
  <c r="AG4"/>
  <c r="AF4"/>
  <c r="AE4"/>
  <c r="AD4"/>
  <c r="AC4"/>
  <c r="AB4"/>
  <c r="AA4"/>
  <c r="Y4"/>
  <c r="W4"/>
  <c r="V4"/>
  <c r="U4"/>
  <c r="CK72" i="1"/>
  <c r="CJ72"/>
  <c r="CI72"/>
  <c r="CC72"/>
  <c r="CA72"/>
  <c r="BY72"/>
  <c r="BW72"/>
  <c r="BU72"/>
  <c r="BR72"/>
  <c r="BP72"/>
  <c r="BN72"/>
  <c r="BL72"/>
  <c r="BJ72"/>
  <c r="BG72"/>
  <c r="BE72"/>
  <c r="BC72"/>
  <c r="BA72"/>
  <c r="AY72"/>
  <c r="AV72"/>
  <c r="AT72"/>
  <c r="AR72"/>
  <c r="AP72"/>
  <c r="AM72"/>
  <c r="AK72"/>
  <c r="AI72"/>
  <c r="AH72"/>
  <c r="AG72"/>
  <c r="AF72"/>
  <c r="CH70"/>
  <c r="CD70"/>
  <c r="CB70"/>
  <c r="BZ70"/>
  <c r="BX70"/>
  <c r="BV70"/>
  <c r="BS70"/>
  <c r="BQ70"/>
  <c r="BO70"/>
  <c r="BM70"/>
  <c r="BK70"/>
  <c r="BH70"/>
  <c r="BF70"/>
  <c r="BD70"/>
  <c r="BB70"/>
  <c r="AZ70"/>
  <c r="AW70"/>
  <c r="AU70"/>
  <c r="AS70"/>
  <c r="AQ70"/>
  <c r="AX70"/>
  <c r="AN70"/>
  <c r="AL70"/>
  <c r="AJ70"/>
  <c r="CH69"/>
  <c r="CD69"/>
  <c r="CB69"/>
  <c r="BZ69"/>
  <c r="BX69"/>
  <c r="CE69"/>
  <c r="BV69"/>
  <c r="BS69"/>
  <c r="BQ69"/>
  <c r="BO69"/>
  <c r="BM69"/>
  <c r="BK69"/>
  <c r="BH69"/>
  <c r="BF69"/>
  <c r="BD69"/>
  <c r="BB69"/>
  <c r="BI69"/>
  <c r="AZ69"/>
  <c r="AW69"/>
  <c r="AU69"/>
  <c r="AS69"/>
  <c r="AQ69"/>
  <c r="AN69"/>
  <c r="AL69"/>
  <c r="AJ69"/>
  <c r="AO69"/>
  <c r="CH68"/>
  <c r="CD68"/>
  <c r="CB68"/>
  <c r="BZ68"/>
  <c r="BX68"/>
  <c r="BV68"/>
  <c r="BS68"/>
  <c r="BQ68"/>
  <c r="BO68"/>
  <c r="BM68"/>
  <c r="BT68"/>
  <c r="BK68"/>
  <c r="BH68"/>
  <c r="BF68"/>
  <c r="BD68"/>
  <c r="BB68"/>
  <c r="AZ68"/>
  <c r="AW68"/>
  <c r="AU68"/>
  <c r="AS68"/>
  <c r="AQ68"/>
  <c r="AX68"/>
  <c r="AN68"/>
  <c r="AL68"/>
  <c r="AJ68"/>
  <c r="CH67"/>
  <c r="CD67"/>
  <c r="CB67"/>
  <c r="BZ67"/>
  <c r="BX67"/>
  <c r="CE67"/>
  <c r="BV67"/>
  <c r="BS67"/>
  <c r="BQ67"/>
  <c r="BO67"/>
  <c r="BM67"/>
  <c r="BK67"/>
  <c r="BH67"/>
  <c r="BF67"/>
  <c r="BD67"/>
  <c r="BB67"/>
  <c r="BI67"/>
  <c r="AZ67"/>
  <c r="AW67"/>
  <c r="AU67"/>
  <c r="AS67"/>
  <c r="AQ67"/>
  <c r="AN67"/>
  <c r="AL67"/>
  <c r="AJ67"/>
  <c r="AO67"/>
  <c r="CD66"/>
  <c r="CB66"/>
  <c r="BZ66"/>
  <c r="BX66"/>
  <c r="BV66"/>
  <c r="BS66"/>
  <c r="BQ66"/>
  <c r="BO66"/>
  <c r="BM66"/>
  <c r="BK66"/>
  <c r="BT66"/>
  <c r="BH66"/>
  <c r="BF66"/>
  <c r="BD66"/>
  <c r="BB66"/>
  <c r="AZ66"/>
  <c r="AW66"/>
  <c r="AU66"/>
  <c r="AS66"/>
  <c r="AQ66"/>
  <c r="AN66"/>
  <c r="AL66"/>
  <c r="AJ66"/>
  <c r="CH65"/>
  <c r="CD65"/>
  <c r="CB65"/>
  <c r="BZ65"/>
  <c r="BX65"/>
  <c r="BV65"/>
  <c r="CE65"/>
  <c r="BS65"/>
  <c r="BQ65"/>
  <c r="BO65"/>
  <c r="BM65"/>
  <c r="BK65"/>
  <c r="BH65"/>
  <c r="BF65"/>
  <c r="BD65"/>
  <c r="BB65"/>
  <c r="AZ65"/>
  <c r="BI65"/>
  <c r="AW65"/>
  <c r="AU65"/>
  <c r="AS65"/>
  <c r="AQ65"/>
  <c r="AN65"/>
  <c r="AL65"/>
  <c r="AO65"/>
  <c r="AJ65"/>
  <c r="CH64"/>
  <c r="CD64"/>
  <c r="CB64"/>
  <c r="BZ64"/>
  <c r="BX64"/>
  <c r="BV64"/>
  <c r="BS64"/>
  <c r="BQ64"/>
  <c r="BO64"/>
  <c r="BM64"/>
  <c r="BK64"/>
  <c r="BT64"/>
  <c r="BH64"/>
  <c r="BF64"/>
  <c r="BD64"/>
  <c r="BB64"/>
  <c r="AZ64"/>
  <c r="AW64"/>
  <c r="AU64"/>
  <c r="AS64"/>
  <c r="AQ64"/>
  <c r="AN64"/>
  <c r="AL64"/>
  <c r="AJ64"/>
  <c r="CH63"/>
  <c r="CD63"/>
  <c r="CB63"/>
  <c r="BZ63"/>
  <c r="BX63"/>
  <c r="BV63"/>
  <c r="CE63"/>
  <c r="BS63"/>
  <c r="BQ63"/>
  <c r="BO63"/>
  <c r="BM63"/>
  <c r="BK63"/>
  <c r="BH63"/>
  <c r="BF63"/>
  <c r="BD63"/>
  <c r="BB63"/>
  <c r="AZ63"/>
  <c r="BI63"/>
  <c r="AW63"/>
  <c r="AU63"/>
  <c r="AS63"/>
  <c r="AQ63"/>
  <c r="AN63"/>
  <c r="AL63"/>
  <c r="AO63"/>
  <c r="AJ63"/>
  <c r="CH62"/>
  <c r="CD62"/>
  <c r="CB62"/>
  <c r="BZ62"/>
  <c r="BX62"/>
  <c r="BV62"/>
  <c r="BS62"/>
  <c r="BQ62"/>
  <c r="BO62"/>
  <c r="BM62"/>
  <c r="BK62"/>
  <c r="BT62"/>
  <c r="BH62"/>
  <c r="BF62"/>
  <c r="BD62"/>
  <c r="BB62"/>
  <c r="AZ62"/>
  <c r="AW62"/>
  <c r="AU62"/>
  <c r="AS62"/>
  <c r="AQ62"/>
  <c r="AN62"/>
  <c r="AL62"/>
  <c r="AJ62"/>
  <c r="CH61"/>
  <c r="CD61"/>
  <c r="CB61"/>
  <c r="BZ61"/>
  <c r="BX61"/>
  <c r="BV61"/>
  <c r="CE61"/>
  <c r="BS61"/>
  <c r="BQ61"/>
  <c r="BO61"/>
  <c r="BM61"/>
  <c r="BK61"/>
  <c r="BH61"/>
  <c r="BF61"/>
  <c r="BD61"/>
  <c r="BB61"/>
  <c r="AZ61"/>
  <c r="BI61"/>
  <c r="AW61"/>
  <c r="AU61"/>
  <c r="AS61"/>
  <c r="AQ61"/>
  <c r="AN61"/>
  <c r="AL61"/>
  <c r="AO61"/>
  <c r="AJ61"/>
  <c r="CH60"/>
  <c r="CD60"/>
  <c r="CB60"/>
  <c r="BZ60"/>
  <c r="BX60"/>
  <c r="BV60"/>
  <c r="BS60"/>
  <c r="BQ60"/>
  <c r="BO60"/>
  <c r="BM60"/>
  <c r="BK60"/>
  <c r="BT60"/>
  <c r="BH60"/>
  <c r="BF60"/>
  <c r="BD60"/>
  <c r="BB60"/>
  <c r="AZ60"/>
  <c r="AW60"/>
  <c r="AU60"/>
  <c r="AS60"/>
  <c r="AQ60"/>
  <c r="AN60"/>
  <c r="AL60"/>
  <c r="AJ60"/>
  <c r="CH59"/>
  <c r="CD59"/>
  <c r="CB59"/>
  <c r="BZ59"/>
  <c r="BX59"/>
  <c r="BV59"/>
  <c r="CE59"/>
  <c r="BS59"/>
  <c r="BQ59"/>
  <c r="BO59"/>
  <c r="BM59"/>
  <c r="BK59"/>
  <c r="BH59"/>
  <c r="BF59"/>
  <c r="BD59"/>
  <c r="BB59"/>
  <c r="AZ59"/>
  <c r="BI59"/>
  <c r="AW59"/>
  <c r="AU59"/>
  <c r="AS59"/>
  <c r="AQ59"/>
  <c r="AN59"/>
  <c r="AL59"/>
  <c r="AO59"/>
  <c r="AJ59"/>
  <c r="CH58"/>
  <c r="CD58"/>
  <c r="CB58"/>
  <c r="BZ58"/>
  <c r="BX58"/>
  <c r="BV58"/>
  <c r="BS58"/>
  <c r="BQ58"/>
  <c r="BO58"/>
  <c r="BM58"/>
  <c r="BK58"/>
  <c r="BT58"/>
  <c r="BH58"/>
  <c r="BF58"/>
  <c r="BD58"/>
  <c r="BB58"/>
  <c r="AZ58"/>
  <c r="AW58"/>
  <c r="AU58"/>
  <c r="AS58"/>
  <c r="AQ58"/>
  <c r="AN58"/>
  <c r="AL58"/>
  <c r="AJ58"/>
  <c r="CH57"/>
  <c r="CD57"/>
  <c r="CB57"/>
  <c r="BZ57"/>
  <c r="BX57"/>
  <c r="BV57"/>
  <c r="CE57"/>
  <c r="BS57"/>
  <c r="BQ57"/>
  <c r="BO57"/>
  <c r="BM57"/>
  <c r="BK57"/>
  <c r="BH57"/>
  <c r="BF57"/>
  <c r="BD57"/>
  <c r="BB57"/>
  <c r="AZ57"/>
  <c r="BI57"/>
  <c r="AW57"/>
  <c r="AU57"/>
  <c r="AS57"/>
  <c r="AQ57"/>
  <c r="AN57"/>
  <c r="AL57"/>
  <c r="AO57"/>
  <c r="AJ57"/>
  <c r="CH56"/>
  <c r="CD56"/>
  <c r="CB56"/>
  <c r="BZ56"/>
  <c r="BX56"/>
  <c r="BV56"/>
  <c r="BS56"/>
  <c r="BQ56"/>
  <c r="BO56"/>
  <c r="BM56"/>
  <c r="BK56"/>
  <c r="BT56"/>
  <c r="BH56"/>
  <c r="BF56"/>
  <c r="BD56"/>
  <c r="BB56"/>
  <c r="AZ56"/>
  <c r="AW56"/>
  <c r="AU56"/>
  <c r="AS56"/>
  <c r="AQ56"/>
  <c r="AN56"/>
  <c r="AL56"/>
  <c r="AJ56"/>
  <c r="CH55"/>
  <c r="CD55"/>
  <c r="CB55"/>
  <c r="BZ55"/>
  <c r="BX55"/>
  <c r="BV55"/>
  <c r="CE55"/>
  <c r="BS55"/>
  <c r="BQ55"/>
  <c r="BO55"/>
  <c r="BM55"/>
  <c r="BK55"/>
  <c r="BH55"/>
  <c r="BF55"/>
  <c r="BD55"/>
  <c r="BB55"/>
  <c r="AZ55"/>
  <c r="BI55"/>
  <c r="AW55"/>
  <c r="AU55"/>
  <c r="AS55"/>
  <c r="AQ55"/>
  <c r="AN55"/>
  <c r="AL55"/>
  <c r="AO55"/>
  <c r="AJ55"/>
  <c r="CH54"/>
  <c r="CD54"/>
  <c r="CB54"/>
  <c r="BZ54"/>
  <c r="BX54"/>
  <c r="BV54"/>
  <c r="BS54"/>
  <c r="BQ54"/>
  <c r="BO54"/>
  <c r="BM54"/>
  <c r="BK54"/>
  <c r="BT54"/>
  <c r="BH54"/>
  <c r="BF54"/>
  <c r="BD54"/>
  <c r="BB54"/>
  <c r="AZ54"/>
  <c r="AW54"/>
  <c r="AU54"/>
  <c r="AS54"/>
  <c r="AQ54"/>
  <c r="AN54"/>
  <c r="AL54"/>
  <c r="AJ54"/>
  <c r="CH53"/>
  <c r="CD53"/>
  <c r="CB53"/>
  <c r="BZ53"/>
  <c r="BX53"/>
  <c r="BV53"/>
  <c r="CE53"/>
  <c r="BS53"/>
  <c r="BQ53"/>
  <c r="BO53"/>
  <c r="BM53"/>
  <c r="BK53"/>
  <c r="BH53"/>
  <c r="BF53"/>
  <c r="BD53"/>
  <c r="BB53"/>
  <c r="AZ53"/>
  <c r="BI53"/>
  <c r="AW53"/>
  <c r="AU53"/>
  <c r="AS53"/>
  <c r="AQ53"/>
  <c r="AN53"/>
  <c r="AL53"/>
  <c r="AO53"/>
  <c r="AJ53"/>
  <c r="CH52"/>
  <c r="CD52"/>
  <c r="CB52"/>
  <c r="BZ52"/>
  <c r="BX52"/>
  <c r="BV52"/>
  <c r="BS52"/>
  <c r="BQ52"/>
  <c r="BO52"/>
  <c r="BM52"/>
  <c r="BK52"/>
  <c r="BT52"/>
  <c r="BH52"/>
  <c r="BF52"/>
  <c r="BD52"/>
  <c r="BB52"/>
  <c r="AZ52"/>
  <c r="AW52"/>
  <c r="AU52"/>
  <c r="AS52"/>
  <c r="AQ52"/>
  <c r="AN52"/>
  <c r="AL52"/>
  <c r="AJ52"/>
  <c r="CH51"/>
  <c r="CD51"/>
  <c r="CB51"/>
  <c r="BZ51"/>
  <c r="BX51"/>
  <c r="BV51"/>
  <c r="CE51"/>
  <c r="BS51"/>
  <c r="BQ51"/>
  <c r="BO51"/>
  <c r="BM51"/>
  <c r="BK51"/>
  <c r="BH51"/>
  <c r="BF51"/>
  <c r="BD51"/>
  <c r="BB51"/>
  <c r="AZ51"/>
  <c r="BI51"/>
  <c r="AW51"/>
  <c r="AU51"/>
  <c r="AS51"/>
  <c r="AQ51"/>
  <c r="AN51"/>
  <c r="AL51"/>
  <c r="AO51"/>
  <c r="AJ51"/>
  <c r="CH50"/>
  <c r="CD50"/>
  <c r="CB50"/>
  <c r="BZ50"/>
  <c r="BX50"/>
  <c r="BV50"/>
  <c r="BS50"/>
  <c r="BQ50"/>
  <c r="BO50"/>
  <c r="BM50"/>
  <c r="BK50"/>
  <c r="BT50"/>
  <c r="BH50"/>
  <c r="BF50"/>
  <c r="BD50"/>
  <c r="BB50"/>
  <c r="AZ50"/>
  <c r="AW50"/>
  <c r="AU50"/>
  <c r="AS50"/>
  <c r="AQ50"/>
  <c r="AN50"/>
  <c r="AL50"/>
  <c r="AJ50"/>
  <c r="CH49"/>
  <c r="CD49"/>
  <c r="CB49"/>
  <c r="BZ49"/>
  <c r="BX49"/>
  <c r="BV49"/>
  <c r="CE49"/>
  <c r="BS49"/>
  <c r="BQ49"/>
  <c r="BO49"/>
  <c r="BM49"/>
  <c r="BK49"/>
  <c r="BH49"/>
  <c r="BF49"/>
  <c r="BD49"/>
  <c r="BB49"/>
  <c r="AZ49"/>
  <c r="BI49"/>
  <c r="AW49"/>
  <c r="AU49"/>
  <c r="AS49"/>
  <c r="AQ49"/>
  <c r="AN49"/>
  <c r="AL49"/>
  <c r="AO49"/>
  <c r="AJ49"/>
  <c r="CH48"/>
  <c r="CD48"/>
  <c r="CB48"/>
  <c r="BZ48"/>
  <c r="BX48"/>
  <c r="BV48"/>
  <c r="BS48"/>
  <c r="BQ48"/>
  <c r="BO48"/>
  <c r="BM48"/>
  <c r="BK48"/>
  <c r="BT48"/>
  <c r="BH48"/>
  <c r="BF48"/>
  <c r="BD48"/>
  <c r="BB48"/>
  <c r="AZ48"/>
  <c r="AW48"/>
  <c r="AU48"/>
  <c r="AS48"/>
  <c r="AQ48"/>
  <c r="AN48"/>
  <c r="AL48"/>
  <c r="AJ48"/>
  <c r="CH47"/>
  <c r="CD47"/>
  <c r="CB47"/>
  <c r="BZ47"/>
  <c r="BX47"/>
  <c r="BV47"/>
  <c r="CE47"/>
  <c r="BS47"/>
  <c r="BQ47"/>
  <c r="BO47"/>
  <c r="BM47"/>
  <c r="BK47"/>
  <c r="BH47"/>
  <c r="BF47"/>
  <c r="BD47"/>
  <c r="BB47"/>
  <c r="AZ47"/>
  <c r="BI47"/>
  <c r="AW47"/>
  <c r="AU47"/>
  <c r="AS47"/>
  <c r="AQ47"/>
  <c r="AN47"/>
  <c r="AL47"/>
  <c r="AO47"/>
  <c r="CH46"/>
  <c r="CD46"/>
  <c r="CB46"/>
  <c r="BZ46"/>
  <c r="BX46"/>
  <c r="BV46"/>
  <c r="BS46"/>
  <c r="BQ46"/>
  <c r="BO46"/>
  <c r="BM46"/>
  <c r="BT46"/>
  <c r="BK46"/>
  <c r="BH46"/>
  <c r="BF46"/>
  <c r="BD46"/>
  <c r="BB46"/>
  <c r="AZ46"/>
  <c r="AW46"/>
  <c r="AU46"/>
  <c r="AS46"/>
  <c r="AQ46"/>
  <c r="AX46"/>
  <c r="AN46"/>
  <c r="AL46"/>
  <c r="AJ46"/>
  <c r="CH45"/>
  <c r="CD45"/>
  <c r="CB45"/>
  <c r="BZ45"/>
  <c r="BX45"/>
  <c r="CE45"/>
  <c r="BV45"/>
  <c r="BS45"/>
  <c r="BQ45"/>
  <c r="BO45"/>
  <c r="BM45"/>
  <c r="BK45"/>
  <c r="BH45"/>
  <c r="BF45"/>
  <c r="BD45"/>
  <c r="BB45"/>
  <c r="BI45"/>
  <c r="AZ45"/>
  <c r="AW45"/>
  <c r="AU45"/>
  <c r="AS45"/>
  <c r="AQ45"/>
  <c r="AN45"/>
  <c r="AL45"/>
  <c r="AJ45"/>
  <c r="AO45"/>
  <c r="CH44"/>
  <c r="CD44"/>
  <c r="CB44"/>
  <c r="BZ44"/>
  <c r="BX44"/>
  <c r="BV44"/>
  <c r="BS44"/>
  <c r="BQ44"/>
  <c r="BO44"/>
  <c r="BM44"/>
  <c r="BT44"/>
  <c r="BK44"/>
  <c r="BH44"/>
  <c r="BF44"/>
  <c r="BD44"/>
  <c r="BB44"/>
  <c r="AZ44"/>
  <c r="AW44"/>
  <c r="AU44"/>
  <c r="AS44"/>
  <c r="AQ44"/>
  <c r="AX44"/>
  <c r="AN44"/>
  <c r="AL44"/>
  <c r="AJ44"/>
  <c r="CH43"/>
  <c r="CD43"/>
  <c r="CB43"/>
  <c r="BZ43"/>
  <c r="BX43"/>
  <c r="CE43"/>
  <c r="BV43"/>
  <c r="BS43"/>
  <c r="BQ43"/>
  <c r="BO43"/>
  <c r="BM43"/>
  <c r="BK43"/>
  <c r="BH43"/>
  <c r="BF43"/>
  <c r="BD43"/>
  <c r="BB43"/>
  <c r="BI43"/>
  <c r="AZ43"/>
  <c r="AW43"/>
  <c r="AU43"/>
  <c r="AS43"/>
  <c r="AQ43"/>
  <c r="AN43"/>
  <c r="AL43"/>
  <c r="AJ43"/>
  <c r="CH42"/>
  <c r="CD42"/>
  <c r="CB42"/>
  <c r="BZ42"/>
  <c r="BX42"/>
  <c r="BV42"/>
  <c r="CE42"/>
  <c r="BS42"/>
  <c r="BQ42"/>
  <c r="BO42"/>
  <c r="BM42"/>
  <c r="BK42"/>
  <c r="BH42"/>
  <c r="BF42"/>
  <c r="BD42"/>
  <c r="BB42"/>
  <c r="AZ42"/>
  <c r="BI42"/>
  <c r="AW42"/>
  <c r="AU42"/>
  <c r="AS42"/>
  <c r="AQ42"/>
  <c r="AX42"/>
  <c r="AN42"/>
  <c r="AL42"/>
  <c r="AO42"/>
  <c r="AJ42"/>
  <c r="CH41"/>
  <c r="CD41"/>
  <c r="CB41"/>
  <c r="BZ41"/>
  <c r="BX41"/>
  <c r="BV41"/>
  <c r="BS41"/>
  <c r="BQ41"/>
  <c r="BO41"/>
  <c r="BM41"/>
  <c r="BK41"/>
  <c r="BT41"/>
  <c r="BH41"/>
  <c r="BF41"/>
  <c r="BD41"/>
  <c r="BB41"/>
  <c r="AZ41"/>
  <c r="AW41"/>
  <c r="AU41"/>
  <c r="AS41"/>
  <c r="AQ41"/>
  <c r="AN41"/>
  <c r="AL41"/>
  <c r="AJ41"/>
  <c r="CH40"/>
  <c r="CD40"/>
  <c r="CB40"/>
  <c r="BZ40"/>
  <c r="BX40"/>
  <c r="BV40"/>
  <c r="CE40"/>
  <c r="BS40"/>
  <c r="BQ40"/>
  <c r="BO40"/>
  <c r="BM40"/>
  <c r="BK40"/>
  <c r="BH40"/>
  <c r="BF40"/>
  <c r="BD40"/>
  <c r="BB40"/>
  <c r="AZ40"/>
  <c r="BI40"/>
  <c r="AW40"/>
  <c r="AU40"/>
  <c r="AS40"/>
  <c r="AQ40"/>
  <c r="AX40"/>
  <c r="AN40"/>
  <c r="AL40"/>
  <c r="AO40"/>
  <c r="AJ40"/>
  <c r="CH39"/>
  <c r="CD39"/>
  <c r="CB39"/>
  <c r="BZ39"/>
  <c r="BX39"/>
  <c r="BV39"/>
  <c r="BS39"/>
  <c r="BQ39"/>
  <c r="BO39"/>
  <c r="BM39"/>
  <c r="BK39"/>
  <c r="BT39"/>
  <c r="BH39"/>
  <c r="BF39"/>
  <c r="BD39"/>
  <c r="BB39"/>
  <c r="AZ39"/>
  <c r="AW39"/>
  <c r="AU39"/>
  <c r="AS39"/>
  <c r="AQ39"/>
  <c r="AN39"/>
  <c r="AL39"/>
  <c r="AJ39"/>
  <c r="CH38"/>
  <c r="CD38"/>
  <c r="CB38"/>
  <c r="BZ38"/>
  <c r="BX38"/>
  <c r="BV38"/>
  <c r="CE38"/>
  <c r="BS38"/>
  <c r="BQ38"/>
  <c r="BO38"/>
  <c r="BM38"/>
  <c r="BK38"/>
  <c r="BH38"/>
  <c r="BF38"/>
  <c r="BD38"/>
  <c r="BB38"/>
  <c r="AZ38"/>
  <c r="BI38"/>
  <c r="AW38"/>
  <c r="AU38"/>
  <c r="AS38"/>
  <c r="AQ38"/>
  <c r="AX38"/>
  <c r="AN38"/>
  <c r="AL38"/>
  <c r="AO38"/>
  <c r="AJ38"/>
  <c r="CH37"/>
  <c r="CD37"/>
  <c r="CB37"/>
  <c r="BZ37"/>
  <c r="BX37"/>
  <c r="BV37"/>
  <c r="BS37"/>
  <c r="BQ37"/>
  <c r="BO37"/>
  <c r="BM37"/>
  <c r="BK37"/>
  <c r="BT37"/>
  <c r="BH37"/>
  <c r="BF37"/>
  <c r="BD37"/>
  <c r="BB37"/>
  <c r="AZ37"/>
  <c r="AW37"/>
  <c r="AU37"/>
  <c r="AS37"/>
  <c r="AQ37"/>
  <c r="AN37"/>
  <c r="AL37"/>
  <c r="AJ37"/>
  <c r="CH36"/>
  <c r="CD36"/>
  <c r="CB36"/>
  <c r="BZ36"/>
  <c r="BX36"/>
  <c r="BV36"/>
  <c r="CE36"/>
  <c r="BS36"/>
  <c r="BQ36"/>
  <c r="BO36"/>
  <c r="BM36"/>
  <c r="BK36"/>
  <c r="BH36"/>
  <c r="BF36"/>
  <c r="BD36"/>
  <c r="BB36"/>
  <c r="AZ36"/>
  <c r="BI36"/>
  <c r="AW36"/>
  <c r="AU36"/>
  <c r="AS36"/>
  <c r="AQ36"/>
  <c r="AX36"/>
  <c r="AN36"/>
  <c r="AL36"/>
  <c r="AO36"/>
  <c r="AJ36"/>
  <c r="CH35"/>
  <c r="CD35"/>
  <c r="CB35"/>
  <c r="BZ35"/>
  <c r="BX35"/>
  <c r="BV35"/>
  <c r="BS35"/>
  <c r="BQ35"/>
  <c r="BO35"/>
  <c r="BM35"/>
  <c r="BK35"/>
  <c r="BT35"/>
  <c r="BH35"/>
  <c r="BF35"/>
  <c r="BD35"/>
  <c r="BB35"/>
  <c r="AZ35"/>
  <c r="AW35"/>
  <c r="AU35"/>
  <c r="AS35"/>
  <c r="AQ35"/>
  <c r="AN35"/>
  <c r="AL35"/>
  <c r="AJ35"/>
  <c r="CH34"/>
  <c r="CD34"/>
  <c r="CB34"/>
  <c r="BZ34"/>
  <c r="BX34"/>
  <c r="BV34"/>
  <c r="CE34"/>
  <c r="BS34"/>
  <c r="BQ34"/>
  <c r="BO34"/>
  <c r="BM34"/>
  <c r="BK34"/>
  <c r="BH34"/>
  <c r="BF34"/>
  <c r="BD34"/>
  <c r="BB34"/>
  <c r="AZ34"/>
  <c r="BI34"/>
  <c r="AW34"/>
  <c r="AU34"/>
  <c r="AS34"/>
  <c r="AQ34"/>
  <c r="AX34"/>
  <c r="AN34"/>
  <c r="AL34"/>
  <c r="AO34"/>
  <c r="AJ34"/>
  <c r="CH33"/>
  <c r="CD33"/>
  <c r="CB33"/>
  <c r="BZ33"/>
  <c r="BX33"/>
  <c r="BV33"/>
  <c r="BS33"/>
  <c r="BQ33"/>
  <c r="BO33"/>
  <c r="BM33"/>
  <c r="BK33"/>
  <c r="BT33"/>
  <c r="BH33"/>
  <c r="BF33"/>
  <c r="BD33"/>
  <c r="BB33"/>
  <c r="AZ33"/>
  <c r="AW33"/>
  <c r="AU33"/>
  <c r="AS33"/>
  <c r="AQ33"/>
  <c r="AN33"/>
  <c r="AL33"/>
  <c r="AJ33"/>
  <c r="CH32"/>
  <c r="CD32"/>
  <c r="CB32"/>
  <c r="BZ32"/>
  <c r="BX32"/>
  <c r="BV32"/>
  <c r="CE32"/>
  <c r="BS32"/>
  <c r="BQ32"/>
  <c r="BO32"/>
  <c r="BM32"/>
  <c r="BK32"/>
  <c r="BH32"/>
  <c r="BF32"/>
  <c r="BD32"/>
  <c r="BB32"/>
  <c r="AZ32"/>
  <c r="BI32"/>
  <c r="AW32"/>
  <c r="AU32"/>
  <c r="AS32"/>
  <c r="AQ32"/>
  <c r="AX32"/>
  <c r="AN32"/>
  <c r="AL32"/>
  <c r="AO32"/>
  <c r="AJ32"/>
  <c r="CH31"/>
  <c r="CD31"/>
  <c r="CB31"/>
  <c r="BZ31"/>
  <c r="BX31"/>
  <c r="BV31"/>
  <c r="BS31"/>
  <c r="BQ31"/>
  <c r="BO31"/>
  <c r="BM31"/>
  <c r="BK31"/>
  <c r="BT31"/>
  <c r="BH31"/>
  <c r="BF31"/>
  <c r="BD31"/>
  <c r="BB31"/>
  <c r="AZ31"/>
  <c r="AW31"/>
  <c r="AU31"/>
  <c r="AS31"/>
  <c r="AQ31"/>
  <c r="AN31"/>
  <c r="AL31"/>
  <c r="AJ31"/>
  <c r="CH30"/>
  <c r="CD30"/>
  <c r="CB30"/>
  <c r="BZ30"/>
  <c r="BX30"/>
  <c r="BV30"/>
  <c r="CE30"/>
  <c r="BS30"/>
  <c r="BQ30"/>
  <c r="BO30"/>
  <c r="BM30"/>
  <c r="BK30"/>
  <c r="BH30"/>
  <c r="BF30"/>
  <c r="BD30"/>
  <c r="BB30"/>
  <c r="AZ30"/>
  <c r="BI30"/>
  <c r="AW30"/>
  <c r="AU30"/>
  <c r="AS30"/>
  <c r="AQ30"/>
  <c r="AX30"/>
  <c r="AN30"/>
  <c r="AL30"/>
  <c r="AO30"/>
  <c r="AJ30"/>
  <c r="CH29"/>
  <c r="CD29"/>
  <c r="CB29"/>
  <c r="BZ29"/>
  <c r="BX29"/>
  <c r="BV29"/>
  <c r="BS29"/>
  <c r="BQ29"/>
  <c r="BO29"/>
  <c r="BM29"/>
  <c r="BK29"/>
  <c r="BT29"/>
  <c r="BH29"/>
  <c r="BF29"/>
  <c r="BD29"/>
  <c r="BB29"/>
  <c r="AZ29"/>
  <c r="AW29"/>
  <c r="AU29"/>
  <c r="AS29"/>
  <c r="AQ29"/>
  <c r="AN29"/>
  <c r="AL29"/>
  <c r="AJ29"/>
  <c r="CH28"/>
  <c r="CD28"/>
  <c r="CB28"/>
  <c r="BZ28"/>
  <c r="BX28"/>
  <c r="BV28"/>
  <c r="CE28"/>
  <c r="BS28"/>
  <c r="BO28"/>
  <c r="BM28"/>
  <c r="BK28"/>
  <c r="BT28"/>
  <c r="BH28"/>
  <c r="BF28"/>
  <c r="BD28"/>
  <c r="BB28"/>
  <c r="BI28"/>
  <c r="AZ28"/>
  <c r="AW28"/>
  <c r="AU28"/>
  <c r="AS28"/>
  <c r="AQ28"/>
  <c r="AN28"/>
  <c r="AL28"/>
  <c r="AJ28"/>
  <c r="AO28"/>
  <c r="CH27"/>
  <c r="CD27"/>
  <c r="CB27"/>
  <c r="BZ27"/>
  <c r="BX27"/>
  <c r="BV27"/>
  <c r="BS27"/>
  <c r="BQ27"/>
  <c r="BO27"/>
  <c r="BM27"/>
  <c r="BT27"/>
  <c r="BK27"/>
  <c r="BH27"/>
  <c r="BF27"/>
  <c r="BD27"/>
  <c r="BB27"/>
  <c r="AZ27"/>
  <c r="AW27"/>
  <c r="AU27"/>
  <c r="AS27"/>
  <c r="AQ27"/>
  <c r="AX27"/>
  <c r="AN27"/>
  <c r="AL27"/>
  <c r="AJ27"/>
  <c r="CH26"/>
  <c r="CD26"/>
  <c r="CB26"/>
  <c r="BZ26"/>
  <c r="BX26"/>
  <c r="CE26"/>
  <c r="BV26"/>
  <c r="BS26"/>
  <c r="BQ26"/>
  <c r="BO26"/>
  <c r="BM26"/>
  <c r="BK26"/>
  <c r="BH26"/>
  <c r="BF26"/>
  <c r="BD26"/>
  <c r="BB26"/>
  <c r="BI26"/>
  <c r="AZ26"/>
  <c r="AW26"/>
  <c r="AU26"/>
  <c r="AS26"/>
  <c r="AQ26"/>
  <c r="AN26"/>
  <c r="AL26"/>
  <c r="AJ26"/>
  <c r="AO26"/>
  <c r="CH25"/>
  <c r="CD25"/>
  <c r="CB25"/>
  <c r="BZ25"/>
  <c r="BX25"/>
  <c r="BV25"/>
  <c r="BS25"/>
  <c r="BQ25"/>
  <c r="BO25"/>
  <c r="BM25"/>
  <c r="BT25"/>
  <c r="BK25"/>
  <c r="BH25"/>
  <c r="BF25"/>
  <c r="BD25"/>
  <c r="BB25"/>
  <c r="AZ25"/>
  <c r="AW25"/>
  <c r="AU25"/>
  <c r="AS25"/>
  <c r="AQ25"/>
  <c r="AX25"/>
  <c r="AN25"/>
  <c r="AL25"/>
  <c r="AJ25"/>
  <c r="CH24"/>
  <c r="CD24"/>
  <c r="CB24"/>
  <c r="BZ24"/>
  <c r="BX24"/>
  <c r="CE24"/>
  <c r="BV24"/>
  <c r="BS24"/>
  <c r="BQ24"/>
  <c r="BO24"/>
  <c r="BM24"/>
  <c r="BK24"/>
  <c r="BH24"/>
  <c r="BF24"/>
  <c r="BD24"/>
  <c r="BB24"/>
  <c r="BI24"/>
  <c r="AZ24"/>
  <c r="AW24"/>
  <c r="AU24"/>
  <c r="AS24"/>
  <c r="AQ24"/>
  <c r="AN24"/>
  <c r="AL24"/>
  <c r="AJ24"/>
  <c r="AO24"/>
  <c r="CH23"/>
  <c r="CD23"/>
  <c r="CB23"/>
  <c r="BZ23"/>
  <c r="BX23"/>
  <c r="BV23"/>
  <c r="BS23"/>
  <c r="BQ23"/>
  <c r="BO23"/>
  <c r="BM23"/>
  <c r="BT23"/>
  <c r="BK23"/>
  <c r="BH23"/>
  <c r="BF23"/>
  <c r="BD23"/>
  <c r="BB23"/>
  <c r="AZ23"/>
  <c r="AW23"/>
  <c r="AU23"/>
  <c r="AS23"/>
  <c r="AQ23"/>
  <c r="AX23"/>
  <c r="AN23"/>
  <c r="AL23"/>
  <c r="AJ23"/>
  <c r="CH22"/>
  <c r="CD22"/>
  <c r="CB22"/>
  <c r="BZ22"/>
  <c r="BX22"/>
  <c r="CE22"/>
  <c r="BV22"/>
  <c r="BS22"/>
  <c r="BQ22"/>
  <c r="BO22"/>
  <c r="BM22"/>
  <c r="BK22"/>
  <c r="BH22"/>
  <c r="BF22"/>
  <c r="BD22"/>
  <c r="BB22"/>
  <c r="BI22"/>
  <c r="AZ22"/>
  <c r="AW22"/>
  <c r="AU22"/>
  <c r="AS22"/>
  <c r="AQ22"/>
  <c r="AN22"/>
  <c r="AL22"/>
  <c r="AJ22"/>
  <c r="AO22"/>
  <c r="CH21"/>
  <c r="CD21"/>
  <c r="CB21"/>
  <c r="BZ21"/>
  <c r="BX21"/>
  <c r="BV21"/>
  <c r="BS21"/>
  <c r="BQ21"/>
  <c r="BO21"/>
  <c r="BM21"/>
  <c r="BT21"/>
  <c r="BK21"/>
  <c r="BH21"/>
  <c r="BF21"/>
  <c r="BD21"/>
  <c r="BB21"/>
  <c r="AZ21"/>
  <c r="AW21"/>
  <c r="AU21"/>
  <c r="AS21"/>
  <c r="AQ21"/>
  <c r="AX21"/>
  <c r="AN21"/>
  <c r="AL21"/>
  <c r="AJ21"/>
  <c r="CH20"/>
  <c r="CD20"/>
  <c r="CB20"/>
  <c r="BZ20"/>
  <c r="BX20"/>
  <c r="CE20"/>
  <c r="BV20"/>
  <c r="BS20"/>
  <c r="BQ20"/>
  <c r="BO20"/>
  <c r="BM20"/>
  <c r="BK20"/>
  <c r="BH20"/>
  <c r="BF20"/>
  <c r="BD20"/>
  <c r="BB20"/>
  <c r="BI20"/>
  <c r="AZ20"/>
  <c r="AW20"/>
  <c r="AU20"/>
  <c r="AS20"/>
  <c r="AQ20"/>
  <c r="AN20"/>
  <c r="AL20"/>
  <c r="AJ20"/>
  <c r="AO20"/>
  <c r="CH19"/>
  <c r="CD19"/>
  <c r="CB19"/>
  <c r="BZ19"/>
  <c r="BX19"/>
  <c r="BV19"/>
  <c r="BS19"/>
  <c r="BQ19"/>
  <c r="BO19"/>
  <c r="BM19"/>
  <c r="BT19"/>
  <c r="BK19"/>
  <c r="BH19"/>
  <c r="BF19"/>
  <c r="BD19"/>
  <c r="BB19"/>
  <c r="AZ19"/>
  <c r="AW19"/>
  <c r="AU19"/>
  <c r="AS19"/>
  <c r="AQ19"/>
  <c r="AX19"/>
  <c r="AN19"/>
  <c r="AL19"/>
  <c r="AJ19"/>
  <c r="CH18"/>
  <c r="CD18"/>
  <c r="CB18"/>
  <c r="BZ18"/>
  <c r="BX18"/>
  <c r="CE18"/>
  <c r="BV18"/>
  <c r="BS18"/>
  <c r="BQ18"/>
  <c r="BO18"/>
  <c r="BM18"/>
  <c r="BK18"/>
  <c r="BH18"/>
  <c r="BF18"/>
  <c r="BD18"/>
  <c r="BB18"/>
  <c r="BI18"/>
  <c r="AZ18"/>
  <c r="AW18"/>
  <c r="AU18"/>
  <c r="AS18"/>
  <c r="AQ18"/>
  <c r="AN18"/>
  <c r="AL18"/>
  <c r="AJ18"/>
  <c r="AO18"/>
  <c r="CH17"/>
  <c r="CD17"/>
  <c r="CB17"/>
  <c r="BZ17"/>
  <c r="BX17"/>
  <c r="BV17"/>
  <c r="BS17"/>
  <c r="BQ17"/>
  <c r="BO17"/>
  <c r="BM17"/>
  <c r="BT17"/>
  <c r="BK17"/>
  <c r="BH17"/>
  <c r="BF17"/>
  <c r="BD17"/>
  <c r="BB17"/>
  <c r="AZ17"/>
  <c r="AW17"/>
  <c r="AU17"/>
  <c r="AS17"/>
  <c r="AQ17"/>
  <c r="AX17"/>
  <c r="AN17"/>
  <c r="AL17"/>
  <c r="AJ17"/>
  <c r="CH16"/>
  <c r="CD16"/>
  <c r="CB16"/>
  <c r="BZ16"/>
  <c r="BX16"/>
  <c r="CE16"/>
  <c r="BV16"/>
  <c r="BS16"/>
  <c r="BQ16"/>
  <c r="BO16"/>
  <c r="BM16"/>
  <c r="BK16"/>
  <c r="BH16"/>
  <c r="BF16"/>
  <c r="BD16"/>
  <c r="BB16"/>
  <c r="BI16"/>
  <c r="AZ16"/>
  <c r="AW16"/>
  <c r="AU16"/>
  <c r="AS16"/>
  <c r="AQ16"/>
  <c r="AN16"/>
  <c r="AL16"/>
  <c r="AJ16"/>
  <c r="AO16"/>
  <c r="CH15"/>
  <c r="CD15"/>
  <c r="CB15"/>
  <c r="BZ15"/>
  <c r="BX15"/>
  <c r="BV15"/>
  <c r="BS15"/>
  <c r="BQ15"/>
  <c r="BO15"/>
  <c r="BM15"/>
  <c r="BT15"/>
  <c r="BK15"/>
  <c r="BH15"/>
  <c r="BF15"/>
  <c r="BD15"/>
  <c r="BB15"/>
  <c r="AZ15"/>
  <c r="AW15"/>
  <c r="AU15"/>
  <c r="AS15"/>
  <c r="AQ15"/>
  <c r="AX15"/>
  <c r="AN15"/>
  <c r="AL15"/>
  <c r="AJ15"/>
  <c r="CH14"/>
  <c r="CD14"/>
  <c r="CB14"/>
  <c r="BZ14"/>
  <c r="BX14"/>
  <c r="CE14"/>
  <c r="BV14"/>
  <c r="BS14"/>
  <c r="BQ14"/>
  <c r="BO14"/>
  <c r="BM14"/>
  <c r="BK14"/>
  <c r="BH14"/>
  <c r="BF14"/>
  <c r="BD14"/>
  <c r="BB14"/>
  <c r="BI14"/>
  <c r="AZ14"/>
  <c r="AW14"/>
  <c r="AU14"/>
  <c r="AS14"/>
  <c r="AQ14"/>
  <c r="AN14"/>
  <c r="AL14"/>
  <c r="AJ14"/>
  <c r="AO14"/>
  <c r="CH13"/>
  <c r="CD13"/>
  <c r="CB13"/>
  <c r="BZ13"/>
  <c r="BX13"/>
  <c r="BV13"/>
  <c r="BS13"/>
  <c r="BQ13"/>
  <c r="BO13"/>
  <c r="BM13"/>
  <c r="BT13"/>
  <c r="BK13"/>
  <c r="BH13"/>
  <c r="BF13"/>
  <c r="BD13"/>
  <c r="BB13"/>
  <c r="AZ13"/>
  <c r="AW13"/>
  <c r="AU13"/>
  <c r="AS13"/>
  <c r="AQ13"/>
  <c r="AX13"/>
  <c r="AN13"/>
  <c r="AL13"/>
  <c r="AJ13"/>
  <c r="CH12"/>
  <c r="CD12"/>
  <c r="CB12"/>
  <c r="BZ12"/>
  <c r="BX12"/>
  <c r="CE12"/>
  <c r="BV12"/>
  <c r="BS12"/>
  <c r="BQ12"/>
  <c r="BO12"/>
  <c r="BM12"/>
  <c r="BK12"/>
  <c r="BH12"/>
  <c r="BF12"/>
  <c r="BD12"/>
  <c r="BB12"/>
  <c r="BI12"/>
  <c r="AZ12"/>
  <c r="AW12"/>
  <c r="AU12"/>
  <c r="AS12"/>
  <c r="AQ12"/>
  <c r="AN12"/>
  <c r="AL12"/>
  <c r="AJ12"/>
  <c r="AO12"/>
  <c r="CH11"/>
  <c r="CD11"/>
  <c r="CB11"/>
  <c r="BZ11"/>
  <c r="BX11"/>
  <c r="BV11"/>
  <c r="BS11"/>
  <c r="BQ11"/>
  <c r="BO11"/>
  <c r="BM11"/>
  <c r="BT11"/>
  <c r="BK11"/>
  <c r="BH11"/>
  <c r="BF11"/>
  <c r="BD11"/>
  <c r="BB11"/>
  <c r="AZ11"/>
  <c r="AW11"/>
  <c r="AU11"/>
  <c r="AS11"/>
  <c r="AQ11"/>
  <c r="AX11"/>
  <c r="AN11"/>
  <c r="AL11"/>
  <c r="AJ11"/>
  <c r="CH10"/>
  <c r="CD10"/>
  <c r="CB10"/>
  <c r="BZ10"/>
  <c r="BX10"/>
  <c r="CE10"/>
  <c r="BV10"/>
  <c r="BS10"/>
  <c r="BQ10"/>
  <c r="BO10"/>
  <c r="BM10"/>
  <c r="BK10"/>
  <c r="BH10"/>
  <c r="BF10"/>
  <c r="BD10"/>
  <c r="BB10"/>
  <c r="BI10"/>
  <c r="AZ10"/>
  <c r="AW10"/>
  <c r="AU10"/>
  <c r="AS10"/>
  <c r="AQ10"/>
  <c r="AN10"/>
  <c r="AL10"/>
  <c r="AJ10"/>
  <c r="AO10"/>
  <c r="CH9"/>
  <c r="CD9"/>
  <c r="CB9"/>
  <c r="BZ9"/>
  <c r="BX9"/>
  <c r="BV9"/>
  <c r="BS9"/>
  <c r="BQ9"/>
  <c r="BO9"/>
  <c r="BM9"/>
  <c r="BT9"/>
  <c r="BK9"/>
  <c r="BH9"/>
  <c r="BF9"/>
  <c r="BD9"/>
  <c r="BB9"/>
  <c r="AZ9"/>
  <c r="AW9"/>
  <c r="AU9"/>
  <c r="AS9"/>
  <c r="AQ9"/>
  <c r="AX9"/>
  <c r="AN9"/>
  <c r="AL9"/>
  <c r="AJ9"/>
  <c r="CH8"/>
  <c r="CD8"/>
  <c r="CB8"/>
  <c r="BZ8"/>
  <c r="BX8"/>
  <c r="CE8"/>
  <c r="BV8"/>
  <c r="BS8"/>
  <c r="BQ8"/>
  <c r="BO8"/>
  <c r="BM8"/>
  <c r="BK8"/>
  <c r="BH8"/>
  <c r="BF8"/>
  <c r="BD8"/>
  <c r="BB8"/>
  <c r="BI8"/>
  <c r="AZ8"/>
  <c r="AW8"/>
  <c r="AU8"/>
  <c r="AS8"/>
  <c r="AQ8"/>
  <c r="AN8"/>
  <c r="AL8"/>
  <c r="AJ8"/>
  <c r="AO8"/>
  <c r="CH7"/>
  <c r="CD7"/>
  <c r="CB7"/>
  <c r="BZ7"/>
  <c r="BX7"/>
  <c r="BV7"/>
  <c r="BS7"/>
  <c r="BQ7"/>
  <c r="BO7"/>
  <c r="BM7"/>
  <c r="BT7"/>
  <c r="BK7"/>
  <c r="BH7"/>
  <c r="BF7"/>
  <c r="BD7"/>
  <c r="BB7"/>
  <c r="AZ7"/>
  <c r="AW7"/>
  <c r="AU7"/>
  <c r="AS7"/>
  <c r="AQ7"/>
  <c r="AX7"/>
  <c r="AN7"/>
  <c r="AL7"/>
  <c r="AJ7"/>
  <c r="CH6"/>
  <c r="CD6"/>
  <c r="CB6"/>
  <c r="BZ6"/>
  <c r="BX6"/>
  <c r="CE6"/>
  <c r="BV6"/>
  <c r="BS6"/>
  <c r="BQ6"/>
  <c r="BO6"/>
  <c r="BM6"/>
  <c r="BK6"/>
  <c r="BH6"/>
  <c r="BF6"/>
  <c r="BD6"/>
  <c r="BB6"/>
  <c r="BI6"/>
  <c r="AZ6"/>
  <c r="AW6"/>
  <c r="AU6"/>
  <c r="AS6"/>
  <c r="AQ6"/>
  <c r="AN6"/>
  <c r="AL6"/>
  <c r="AJ6"/>
  <c r="AO6"/>
  <c r="CH5"/>
  <c r="CD5"/>
  <c r="CB5"/>
  <c r="BZ5"/>
  <c r="BX5"/>
  <c r="BV5"/>
  <c r="BS5"/>
  <c r="BQ5"/>
  <c r="BO5"/>
  <c r="BM5"/>
  <c r="BT5"/>
  <c r="BK5"/>
  <c r="BH5"/>
  <c r="BF5"/>
  <c r="BD5"/>
  <c r="BB5"/>
  <c r="AZ5"/>
  <c r="AW5"/>
  <c r="AU5"/>
  <c r="AS5"/>
  <c r="AQ5"/>
  <c r="AX5"/>
  <c r="AN5"/>
  <c r="AL5"/>
  <c r="AJ5"/>
  <c r="CH4"/>
  <c r="CD4"/>
  <c r="CB4"/>
  <c r="CB72"/>
  <c r="BZ4"/>
  <c r="BX4"/>
  <c r="BX72"/>
  <c r="BV4"/>
  <c r="BS4"/>
  <c r="BS72"/>
  <c r="BQ4"/>
  <c r="BO4"/>
  <c r="BO72"/>
  <c r="BM4"/>
  <c r="BK4"/>
  <c r="BK72"/>
  <c r="BH4"/>
  <c r="BF4"/>
  <c r="BF72"/>
  <c r="BD4"/>
  <c r="BB4"/>
  <c r="BB72"/>
  <c r="AZ4"/>
  <c r="AW4"/>
  <c r="AW72"/>
  <c r="AU4"/>
  <c r="AS4"/>
  <c r="AS72"/>
  <c r="AQ4"/>
  <c r="AN4"/>
  <c r="AN72"/>
  <c r="AL4"/>
  <c r="AJ4"/>
  <c r="AO4"/>
  <c r="R72"/>
  <c r="Q72"/>
  <c r="P72"/>
  <c r="O72"/>
  <c r="N72"/>
  <c r="M72"/>
  <c r="L72"/>
  <c r="K72"/>
  <c r="J72"/>
  <c r="I72"/>
  <c r="H72"/>
  <c r="G72"/>
  <c r="F72"/>
  <c r="E72"/>
  <c r="D72"/>
  <c r="C72"/>
  <c r="B72"/>
  <c r="A72"/>
  <c r="AD70"/>
  <c r="AC70"/>
  <c r="AB70"/>
  <c r="AA70"/>
  <c r="Z70"/>
  <c r="Y70"/>
  <c r="W70"/>
  <c r="X70"/>
  <c r="U70"/>
  <c r="V70"/>
  <c r="T70"/>
  <c r="S70"/>
  <c r="AD69"/>
  <c r="AC69"/>
  <c r="AB69"/>
  <c r="AA69"/>
  <c r="Z69"/>
  <c r="Y69"/>
  <c r="W69"/>
  <c r="X69"/>
  <c r="U69"/>
  <c r="V69"/>
  <c r="T69"/>
  <c r="S69"/>
  <c r="AD68"/>
  <c r="AC68"/>
  <c r="AB68"/>
  <c r="AA68"/>
  <c r="Z68"/>
  <c r="Y68"/>
  <c r="W68"/>
  <c r="X68"/>
  <c r="U68"/>
  <c r="V68"/>
  <c r="T68"/>
  <c r="S68"/>
  <c r="AD67"/>
  <c r="AC67"/>
  <c r="AB67"/>
  <c r="AA67"/>
  <c r="Z67"/>
  <c r="Y67"/>
  <c r="W67"/>
  <c r="X67"/>
  <c r="U67"/>
  <c r="V67"/>
  <c r="T67"/>
  <c r="S67"/>
  <c r="AD66"/>
  <c r="AC66"/>
  <c r="AB66"/>
  <c r="AA66"/>
  <c r="Z66"/>
  <c r="Y66"/>
  <c r="W66"/>
  <c r="X66"/>
  <c r="U66"/>
  <c r="V66"/>
  <c r="T66"/>
  <c r="S66"/>
  <c r="AD65"/>
  <c r="AC65"/>
  <c r="AB65"/>
  <c r="AA65"/>
  <c r="Z65"/>
  <c r="Y65"/>
  <c r="W65"/>
  <c r="X65"/>
  <c r="U65"/>
  <c r="V65"/>
  <c r="T65"/>
  <c r="S65"/>
  <c r="AD64"/>
  <c r="AC64"/>
  <c r="AB64"/>
  <c r="AA64"/>
  <c r="Z64"/>
  <c r="Y64"/>
  <c r="W64"/>
  <c r="X64"/>
  <c r="U64"/>
  <c r="V64"/>
  <c r="T64"/>
  <c r="S64"/>
  <c r="AD63"/>
  <c r="AC63"/>
  <c r="AB63"/>
  <c r="AA63"/>
  <c r="Z63"/>
  <c r="Y63"/>
  <c r="W63"/>
  <c r="X63"/>
  <c r="U63"/>
  <c r="V63"/>
  <c r="T63"/>
  <c r="S63"/>
  <c r="AD62"/>
  <c r="AC62"/>
  <c r="AB62"/>
  <c r="AA62"/>
  <c r="Z62"/>
  <c r="Y62"/>
  <c r="W62"/>
  <c r="X62"/>
  <c r="U62"/>
  <c r="V62"/>
  <c r="T62"/>
  <c r="S62"/>
  <c r="AD61"/>
  <c r="AC61"/>
  <c r="AB61"/>
  <c r="AA61"/>
  <c r="Z61"/>
  <c r="Y61"/>
  <c r="W61"/>
  <c r="X61"/>
  <c r="U61"/>
  <c r="V61"/>
  <c r="T61"/>
  <c r="S61"/>
  <c r="AD60"/>
  <c r="AC60"/>
  <c r="AB60"/>
  <c r="AA60"/>
  <c r="Z60"/>
  <c r="Y60"/>
  <c r="W60"/>
  <c r="X60"/>
  <c r="U60"/>
  <c r="V60"/>
  <c r="T60"/>
  <c r="S60"/>
  <c r="AD59"/>
  <c r="AC59"/>
  <c r="AB59"/>
  <c r="AA59"/>
  <c r="Z59"/>
  <c r="Y59"/>
  <c r="W59"/>
  <c r="X59"/>
  <c r="U59"/>
  <c r="V59"/>
  <c r="T59"/>
  <c r="S59"/>
  <c r="AD58"/>
  <c r="AC58"/>
  <c r="AB58"/>
  <c r="AA58"/>
  <c r="Z58"/>
  <c r="Y58"/>
  <c r="W58"/>
  <c r="X58"/>
  <c r="U58"/>
  <c r="V58"/>
  <c r="T58"/>
  <c r="S58"/>
  <c r="AD57"/>
  <c r="AC57"/>
  <c r="AB57"/>
  <c r="AA57"/>
  <c r="Z57"/>
  <c r="Y57"/>
  <c r="W57"/>
  <c r="X57"/>
  <c r="U57"/>
  <c r="V57"/>
  <c r="T57"/>
  <c r="S57"/>
  <c r="AD56"/>
  <c r="AC56"/>
  <c r="AB56"/>
  <c r="AA56"/>
  <c r="Z56"/>
  <c r="Y56"/>
  <c r="W56"/>
  <c r="X56"/>
  <c r="U56"/>
  <c r="V56"/>
  <c r="T56"/>
  <c r="S56"/>
  <c r="AD55"/>
  <c r="AC55"/>
  <c r="AB55"/>
  <c r="AA55"/>
  <c r="Z55"/>
  <c r="Y55"/>
  <c r="W55"/>
  <c r="X55"/>
  <c r="U55"/>
  <c r="V55"/>
  <c r="T55"/>
  <c r="S55"/>
  <c r="AD54"/>
  <c r="AC54"/>
  <c r="AB54"/>
  <c r="AA54"/>
  <c r="Z54"/>
  <c r="Y54"/>
  <c r="W54"/>
  <c r="X54"/>
  <c r="U54"/>
  <c r="V54"/>
  <c r="T54"/>
  <c r="S54"/>
  <c r="AD53"/>
  <c r="AC53"/>
  <c r="AB53"/>
  <c r="AA53"/>
  <c r="Z53"/>
  <c r="Y53"/>
  <c r="W53"/>
  <c r="X53"/>
  <c r="U53"/>
  <c r="V53"/>
  <c r="T53"/>
  <c r="S53"/>
  <c r="AD52"/>
  <c r="AC52"/>
  <c r="AB52"/>
  <c r="AA52"/>
  <c r="Z52"/>
  <c r="Y52"/>
  <c r="W52"/>
  <c r="X52"/>
  <c r="U52"/>
  <c r="V52"/>
  <c r="T52"/>
  <c r="S52"/>
  <c r="AD51"/>
  <c r="AC51"/>
  <c r="AB51"/>
  <c r="AA51"/>
  <c r="Z51"/>
  <c r="Y51"/>
  <c r="W51"/>
  <c r="X51"/>
  <c r="U51"/>
  <c r="V51"/>
  <c r="T51"/>
  <c r="S51"/>
  <c r="AD50"/>
  <c r="AC50"/>
  <c r="AB50"/>
  <c r="AA50"/>
  <c r="Z50"/>
  <c r="Y50"/>
  <c r="W50"/>
  <c r="X50"/>
  <c r="U50"/>
  <c r="V50"/>
  <c r="T50"/>
  <c r="S50"/>
  <c r="AD49"/>
  <c r="AC49"/>
  <c r="AB49"/>
  <c r="AA49"/>
  <c r="Z49"/>
  <c r="Y49"/>
  <c r="W49"/>
  <c r="X49"/>
  <c r="U49"/>
  <c r="V49"/>
  <c r="T49"/>
  <c r="S49"/>
  <c r="AD48"/>
  <c r="AC48"/>
  <c r="AB48"/>
  <c r="AA48"/>
  <c r="Z48"/>
  <c r="Y48"/>
  <c r="W48"/>
  <c r="X48"/>
  <c r="U48"/>
  <c r="V48"/>
  <c r="T48"/>
  <c r="S48"/>
  <c r="AD47"/>
  <c r="AC47"/>
  <c r="AB47"/>
  <c r="AA47"/>
  <c r="Z47"/>
  <c r="Y47"/>
  <c r="W47"/>
  <c r="X47"/>
  <c r="U47"/>
  <c r="V47"/>
  <c r="T47"/>
  <c r="S47"/>
  <c r="AD46"/>
  <c r="AC46"/>
  <c r="AB46"/>
  <c r="AA46"/>
  <c r="Z46"/>
  <c r="Y46"/>
  <c r="W46"/>
  <c r="X46"/>
  <c r="U46"/>
  <c r="V46"/>
  <c r="T46"/>
  <c r="S46"/>
  <c r="AD45"/>
  <c r="AC45"/>
  <c r="AB45"/>
  <c r="AA45"/>
  <c r="Z45"/>
  <c r="Y45"/>
  <c r="W45"/>
  <c r="X45"/>
  <c r="U45"/>
  <c r="V45"/>
  <c r="T45"/>
  <c r="S45"/>
  <c r="AD44"/>
  <c r="AC44"/>
  <c r="AB44"/>
  <c r="AA44"/>
  <c r="Z44"/>
  <c r="Y44"/>
  <c r="W44"/>
  <c r="X44"/>
  <c r="U44"/>
  <c r="V44"/>
  <c r="T44"/>
  <c r="S44"/>
  <c r="AD43"/>
  <c r="AC43"/>
  <c r="AB43"/>
  <c r="AA43"/>
  <c r="Z43"/>
  <c r="Y43"/>
  <c r="W43"/>
  <c r="X43"/>
  <c r="U43"/>
  <c r="V43"/>
  <c r="T43"/>
  <c r="S43"/>
  <c r="AD42"/>
  <c r="AC42"/>
  <c r="AB42"/>
  <c r="AA42"/>
  <c r="Z42"/>
  <c r="Y42"/>
  <c r="W42"/>
  <c r="X42"/>
  <c r="U42"/>
  <c r="V42"/>
  <c r="T42"/>
  <c r="S42"/>
  <c r="AD41"/>
  <c r="AC41"/>
  <c r="AB41"/>
  <c r="AA41"/>
  <c r="Z41"/>
  <c r="Y41"/>
  <c r="W41"/>
  <c r="X41"/>
  <c r="U41"/>
  <c r="V41"/>
  <c r="T41"/>
  <c r="S41"/>
  <c r="AD40"/>
  <c r="AC40"/>
  <c r="AB40"/>
  <c r="AA40"/>
  <c r="Z40"/>
  <c r="Y40"/>
  <c r="W40"/>
  <c r="X40"/>
  <c r="U40"/>
  <c r="V40"/>
  <c r="T40"/>
  <c r="S40"/>
  <c r="AD39"/>
  <c r="AC39"/>
  <c r="AB39"/>
  <c r="AA39"/>
  <c r="Z39"/>
  <c r="Y39"/>
  <c r="W39"/>
  <c r="X39"/>
  <c r="U39"/>
  <c r="V39"/>
  <c r="T39"/>
  <c r="S39"/>
  <c r="AD38"/>
  <c r="AC38"/>
  <c r="AB38"/>
  <c r="AA38"/>
  <c r="Z38"/>
  <c r="Y38"/>
  <c r="W38"/>
  <c r="X38"/>
  <c r="U38"/>
  <c r="V38"/>
  <c r="T38"/>
  <c r="S38"/>
  <c r="AD37"/>
  <c r="AC37"/>
  <c r="AB37"/>
  <c r="AA37"/>
  <c r="Z37"/>
  <c r="Y37"/>
  <c r="W37"/>
  <c r="X37"/>
  <c r="U37"/>
  <c r="V37"/>
  <c r="T37"/>
  <c r="S37"/>
  <c r="AD36"/>
  <c r="AC36"/>
  <c r="AB36"/>
  <c r="AA36"/>
  <c r="Z36"/>
  <c r="Y36"/>
  <c r="W36"/>
  <c r="X36"/>
  <c r="U36"/>
  <c r="V36"/>
  <c r="T36"/>
  <c r="S36"/>
  <c r="AD35"/>
  <c r="AC35"/>
  <c r="AB35"/>
  <c r="AA35"/>
  <c r="Z35"/>
  <c r="Y35"/>
  <c r="W35"/>
  <c r="X35"/>
  <c r="U35"/>
  <c r="V35"/>
  <c r="T35"/>
  <c r="S35"/>
  <c r="AD34"/>
  <c r="AC34"/>
  <c r="AB34"/>
  <c r="AA34"/>
  <c r="Z34"/>
  <c r="Y34"/>
  <c r="W34"/>
  <c r="X34"/>
  <c r="U34"/>
  <c r="V34"/>
  <c r="T34"/>
  <c r="S34"/>
  <c r="AD33"/>
  <c r="AC33"/>
  <c r="AB33"/>
  <c r="AA33"/>
  <c r="Z33"/>
  <c r="Y33"/>
  <c r="W33"/>
  <c r="X33"/>
  <c r="U33"/>
  <c r="V33"/>
  <c r="T33"/>
  <c r="S33"/>
  <c r="AD32"/>
  <c r="AC32"/>
  <c r="AB32"/>
  <c r="AA32"/>
  <c r="Z32"/>
  <c r="Y32"/>
  <c r="W32"/>
  <c r="X32"/>
  <c r="U32"/>
  <c r="V32"/>
  <c r="T32"/>
  <c r="S32"/>
  <c r="AD31"/>
  <c r="AC31"/>
  <c r="AB31"/>
  <c r="AA31"/>
  <c r="Z31"/>
  <c r="Y31"/>
  <c r="W31"/>
  <c r="X31"/>
  <c r="U31"/>
  <c r="V31"/>
  <c r="T31"/>
  <c r="S31"/>
  <c r="AD30"/>
  <c r="AC30"/>
  <c r="AB30"/>
  <c r="AA30"/>
  <c r="Z30"/>
  <c r="Y30"/>
  <c r="W30"/>
  <c r="X30"/>
  <c r="U30"/>
  <c r="V30"/>
  <c r="T30"/>
  <c r="S30"/>
  <c r="AD29"/>
  <c r="AC29"/>
  <c r="AB29"/>
  <c r="AA29"/>
  <c r="Z29"/>
  <c r="Y29"/>
  <c r="W29"/>
  <c r="X29"/>
  <c r="U29"/>
  <c r="V29"/>
  <c r="T29"/>
  <c r="S29"/>
  <c r="AD28"/>
  <c r="AC28"/>
  <c r="AB28"/>
  <c r="AA28"/>
  <c r="Z28"/>
  <c r="Y28"/>
  <c r="W28"/>
  <c r="X28"/>
  <c r="U28"/>
  <c r="V28"/>
  <c r="T28"/>
  <c r="S28"/>
  <c r="AD27"/>
  <c r="AC27"/>
  <c r="AB27"/>
  <c r="AA27"/>
  <c r="Z27"/>
  <c r="Y27"/>
  <c r="W27"/>
  <c r="X27"/>
  <c r="U27"/>
  <c r="V27"/>
  <c r="T27"/>
  <c r="S27"/>
  <c r="AD26"/>
  <c r="AC26"/>
  <c r="AB26"/>
  <c r="AA26"/>
  <c r="Z26"/>
  <c r="Y26"/>
  <c r="W26"/>
  <c r="X26"/>
  <c r="U26"/>
  <c r="V26"/>
  <c r="T26"/>
  <c r="S26"/>
  <c r="AD25"/>
  <c r="AC25"/>
  <c r="AB25"/>
  <c r="AA25"/>
  <c r="Z25"/>
  <c r="Y25"/>
  <c r="W25"/>
  <c r="X25"/>
  <c r="U25"/>
  <c r="V25"/>
  <c r="T25"/>
  <c r="S25"/>
  <c r="AD24"/>
  <c r="AC24"/>
  <c r="AB24"/>
  <c r="AA24"/>
  <c r="Z24"/>
  <c r="Y24"/>
  <c r="W24"/>
  <c r="X24"/>
  <c r="U24"/>
  <c r="V24"/>
  <c r="T24"/>
  <c r="S24"/>
  <c r="AD23"/>
  <c r="AC23"/>
  <c r="AB23"/>
  <c r="AA23"/>
  <c r="Z23"/>
  <c r="Y23"/>
  <c r="W23"/>
  <c r="X23"/>
  <c r="U23"/>
  <c r="V23"/>
  <c r="T23"/>
  <c r="S23"/>
  <c r="AD22"/>
  <c r="AC22"/>
  <c r="AB22"/>
  <c r="AA22"/>
  <c r="Z22"/>
  <c r="Y22"/>
  <c r="W22"/>
  <c r="X22"/>
  <c r="U22"/>
  <c r="V22"/>
  <c r="T22"/>
  <c r="S22"/>
  <c r="AD21"/>
  <c r="AC21"/>
  <c r="AB21"/>
  <c r="AA21"/>
  <c r="Z21"/>
  <c r="Y21"/>
  <c r="W21"/>
  <c r="X21"/>
  <c r="U21"/>
  <c r="V21"/>
  <c r="T21"/>
  <c r="S21"/>
  <c r="AD20"/>
  <c r="AC20"/>
  <c r="AB20"/>
  <c r="AA20"/>
  <c r="Z20"/>
  <c r="Y20"/>
  <c r="W20"/>
  <c r="X20"/>
  <c r="U20"/>
  <c r="V20"/>
  <c r="T20"/>
  <c r="S20"/>
  <c r="AD19"/>
  <c r="AC19"/>
  <c r="AB19"/>
  <c r="AA19"/>
  <c r="Z19"/>
  <c r="Y19"/>
  <c r="W19"/>
  <c r="X19"/>
  <c r="U19"/>
  <c r="V19"/>
  <c r="T19"/>
  <c r="S19"/>
  <c r="AD18"/>
  <c r="AC18"/>
  <c r="AB18"/>
  <c r="AA18"/>
  <c r="Z18"/>
  <c r="Y18"/>
  <c r="W18"/>
  <c r="X18"/>
  <c r="U18"/>
  <c r="V18"/>
  <c r="T18"/>
  <c r="S18"/>
  <c r="AD17"/>
  <c r="AC17"/>
  <c r="AB17"/>
  <c r="AA17"/>
  <c r="Z17"/>
  <c r="Y17"/>
  <c r="W17"/>
  <c r="X17"/>
  <c r="U17"/>
  <c r="V17"/>
  <c r="T17"/>
  <c r="S17"/>
  <c r="AD16"/>
  <c r="AC16"/>
  <c r="AB16"/>
  <c r="AA16"/>
  <c r="Z16"/>
  <c r="Y16"/>
  <c r="W16"/>
  <c r="X16"/>
  <c r="U16"/>
  <c r="V16"/>
  <c r="T16"/>
  <c r="S16"/>
  <c r="AD15"/>
  <c r="AC15"/>
  <c r="AB15"/>
  <c r="AA15"/>
  <c r="Z15"/>
  <c r="Y15"/>
  <c r="W15"/>
  <c r="X15"/>
  <c r="U15"/>
  <c r="V15"/>
  <c r="T15"/>
  <c r="S15"/>
  <c r="AD14"/>
  <c r="AC14"/>
  <c r="AB14"/>
  <c r="AA14"/>
  <c r="Z14"/>
  <c r="Y14"/>
  <c r="W14"/>
  <c r="X14"/>
  <c r="U14"/>
  <c r="V14"/>
  <c r="T14"/>
  <c r="S14"/>
  <c r="AD13"/>
  <c r="AC13"/>
  <c r="AB13"/>
  <c r="AA13"/>
  <c r="Z13"/>
  <c r="Y13"/>
  <c r="W13"/>
  <c r="X13"/>
  <c r="U13"/>
  <c r="V13"/>
  <c r="T13"/>
  <c r="S13"/>
  <c r="AD12"/>
  <c r="AC12"/>
  <c r="AB12"/>
  <c r="AA12"/>
  <c r="Z12"/>
  <c r="Y12"/>
  <c r="W12"/>
  <c r="X12"/>
  <c r="U12"/>
  <c r="V12"/>
  <c r="T12"/>
  <c r="S12"/>
  <c r="AD11"/>
  <c r="AC11"/>
  <c r="AB11"/>
  <c r="AA11"/>
  <c r="Z11"/>
  <c r="Y11"/>
  <c r="W11"/>
  <c r="X11"/>
  <c r="U11"/>
  <c r="V11"/>
  <c r="T11"/>
  <c r="S11"/>
  <c r="AD10"/>
  <c r="AC10"/>
  <c r="AB10"/>
  <c r="AA10"/>
  <c r="Z10"/>
  <c r="Y10"/>
  <c r="W10"/>
  <c r="X10"/>
  <c r="U10"/>
  <c r="V10"/>
  <c r="T10"/>
  <c r="S10"/>
  <c r="AD9"/>
  <c r="AC9"/>
  <c r="AB9"/>
  <c r="AA9"/>
  <c r="Z9"/>
  <c r="Y9"/>
  <c r="W9"/>
  <c r="X9"/>
  <c r="U9"/>
  <c r="V9"/>
  <c r="T9"/>
  <c r="S9"/>
  <c r="AD8"/>
  <c r="AC8"/>
  <c r="AB8"/>
  <c r="AA8"/>
  <c r="Z8"/>
  <c r="Y8"/>
  <c r="W8"/>
  <c r="X8"/>
  <c r="U8"/>
  <c r="V8"/>
  <c r="T8"/>
  <c r="S8"/>
  <c r="AD7"/>
  <c r="AC7"/>
  <c r="AB7"/>
  <c r="AA7"/>
  <c r="Z7"/>
  <c r="Y7"/>
  <c r="W7"/>
  <c r="X7"/>
  <c r="U7"/>
  <c r="V7"/>
  <c r="T7"/>
  <c r="S7"/>
  <c r="AD6"/>
  <c r="AC6"/>
  <c r="AB6"/>
  <c r="AA6"/>
  <c r="Z6"/>
  <c r="Y6"/>
  <c r="W6"/>
  <c r="X6"/>
  <c r="U6"/>
  <c r="V6"/>
  <c r="T6"/>
  <c r="S6"/>
  <c r="AD5"/>
  <c r="AC5"/>
  <c r="AB5"/>
  <c r="AA5"/>
  <c r="Z5"/>
  <c r="Y5"/>
  <c r="W5"/>
  <c r="X5"/>
  <c r="U5"/>
  <c r="V5"/>
  <c r="T5"/>
  <c r="S5"/>
  <c r="AD4"/>
  <c r="AD72"/>
  <c r="AC4"/>
  <c r="AC72"/>
  <c r="AB4"/>
  <c r="AB72"/>
  <c r="AA4"/>
  <c r="AA72"/>
  <c r="Z4"/>
  <c r="Z72"/>
  <c r="Y4"/>
  <c r="W4"/>
  <c r="X4"/>
  <c r="X72"/>
  <c r="U4"/>
  <c r="V4"/>
  <c r="T4"/>
  <c r="T72"/>
  <c r="S4"/>
  <c r="S72"/>
  <c r="Y72"/>
  <c r="CE70"/>
  <c r="BB70" i="11"/>
  <c r="BC70"/>
  <c r="AP4"/>
  <c r="AG72"/>
  <c r="V72"/>
  <c r="AE4"/>
  <c r="AE72"/>
  <c r="AR72"/>
  <c r="BA4"/>
  <c r="BA72"/>
  <c r="K4"/>
  <c r="T29"/>
  <c r="BB29"/>
  <c r="BC29"/>
  <c r="AP29"/>
  <c r="BB47"/>
  <c r="BC47"/>
  <c r="T4"/>
  <c r="Z72"/>
  <c r="AD72"/>
  <c r="AV72"/>
  <c r="AZ72"/>
  <c r="BD72"/>
  <c r="T6"/>
  <c r="BB6"/>
  <c r="BC6"/>
  <c r="T8"/>
  <c r="BB8"/>
  <c r="BC8"/>
  <c r="T10"/>
  <c r="BB10"/>
  <c r="BC10"/>
  <c r="T12"/>
  <c r="BB12"/>
  <c r="BC12"/>
  <c r="T14"/>
  <c r="BB14"/>
  <c r="BC14"/>
  <c r="T16"/>
  <c r="BB16"/>
  <c r="BC16"/>
  <c r="T18"/>
  <c r="BB18"/>
  <c r="BC18"/>
  <c r="T20"/>
  <c r="BB20"/>
  <c r="BC20"/>
  <c r="T22"/>
  <c r="BB22"/>
  <c r="BC22"/>
  <c r="T24"/>
  <c r="BB24"/>
  <c r="BC24"/>
  <c r="T26"/>
  <c r="BB26"/>
  <c r="BC26"/>
  <c r="T28"/>
  <c r="BB28"/>
  <c r="BC28"/>
  <c r="BB30"/>
  <c r="BC30"/>
  <c r="BB31"/>
  <c r="BC31"/>
  <c r="BB32"/>
  <c r="BC32"/>
  <c r="BB33"/>
  <c r="BC33"/>
  <c r="BB34"/>
  <c r="BC34"/>
  <c r="BB35"/>
  <c r="BC35"/>
  <c r="BB36"/>
  <c r="BC36"/>
  <c r="BB37"/>
  <c r="BC37"/>
  <c r="BB38"/>
  <c r="BC38"/>
  <c r="BB39"/>
  <c r="BC39"/>
  <c r="BB40"/>
  <c r="BC40"/>
  <c r="BB41"/>
  <c r="BC41"/>
  <c r="BB42"/>
  <c r="BC42"/>
  <c r="T44"/>
  <c r="BB44"/>
  <c r="BC44"/>
  <c r="T46"/>
  <c r="BB46"/>
  <c r="BC46"/>
  <c r="BB48"/>
  <c r="BC48"/>
  <c r="BB49"/>
  <c r="BC49"/>
  <c r="BB50"/>
  <c r="BC50"/>
  <c r="BB51"/>
  <c r="BC51"/>
  <c r="BB52"/>
  <c r="BC52"/>
  <c r="BB53"/>
  <c r="BC53"/>
  <c r="BB54"/>
  <c r="BC54"/>
  <c r="BB55"/>
  <c r="BC55"/>
  <c r="BB56"/>
  <c r="BC56"/>
  <c r="BB57"/>
  <c r="BC57"/>
  <c r="BB58"/>
  <c r="BC58"/>
  <c r="BB59"/>
  <c r="BC59"/>
  <c r="BB60"/>
  <c r="BC60"/>
  <c r="BB61"/>
  <c r="BC61"/>
  <c r="BB62"/>
  <c r="BC62"/>
  <c r="BB63"/>
  <c r="BC63"/>
  <c r="BB64"/>
  <c r="BC64"/>
  <c r="BB65"/>
  <c r="BC65"/>
  <c r="BB66"/>
  <c r="BC66"/>
  <c r="T68"/>
  <c r="BB68"/>
  <c r="BC68"/>
  <c r="T70"/>
  <c r="F70" i="10"/>
  <c r="J70"/>
  <c r="O70"/>
  <c r="S70"/>
  <c r="X70"/>
  <c r="AB70"/>
  <c r="AK70"/>
  <c r="AO70"/>
  <c r="AT70"/>
  <c r="AX70"/>
  <c r="K3"/>
  <c r="T3"/>
  <c r="AE3"/>
  <c r="BA3"/>
  <c r="AP4"/>
  <c r="K5"/>
  <c r="T5"/>
  <c r="AE5"/>
  <c r="BA5"/>
  <c r="AP6"/>
  <c r="K7"/>
  <c r="T7"/>
  <c r="AE7"/>
  <c r="BA7"/>
  <c r="AP8"/>
  <c r="K9"/>
  <c r="T9"/>
  <c r="AE9"/>
  <c r="BA9"/>
  <c r="AP10"/>
  <c r="K11"/>
  <c r="T11"/>
  <c r="AE11"/>
  <c r="BA11"/>
  <c r="AP12"/>
  <c r="K13"/>
  <c r="T13"/>
  <c r="AE13"/>
  <c r="BA13"/>
  <c r="AP14"/>
  <c r="K15"/>
  <c r="T15"/>
  <c r="AE15"/>
  <c r="BA15"/>
  <c r="AP16"/>
  <c r="K17"/>
  <c r="T17"/>
  <c r="AE17"/>
  <c r="BA17"/>
  <c r="AP18"/>
  <c r="K19"/>
  <c r="T19"/>
  <c r="AE19"/>
  <c r="BA19"/>
  <c r="AP20"/>
  <c r="K21"/>
  <c r="T21"/>
  <c r="AE21"/>
  <c r="BA21"/>
  <c r="AP22"/>
  <c r="K23"/>
  <c r="T23"/>
  <c r="AE23"/>
  <c r="BA23"/>
  <c r="AP24"/>
  <c r="K25"/>
  <c r="T25"/>
  <c r="AE25"/>
  <c r="BA25"/>
  <c r="AP26"/>
  <c r="K27"/>
  <c r="AE27"/>
  <c r="BA27"/>
  <c r="T28"/>
  <c r="AP28"/>
  <c r="K29"/>
  <c r="AE29"/>
  <c r="BA29"/>
  <c r="T30"/>
  <c r="AP30"/>
  <c r="K31"/>
  <c r="AE31"/>
  <c r="BA31"/>
  <c r="T32"/>
  <c r="AP32"/>
  <c r="K33"/>
  <c r="AE33"/>
  <c r="BA33"/>
  <c r="T34"/>
  <c r="AP34"/>
  <c r="K35"/>
  <c r="AE35"/>
  <c r="BA35"/>
  <c r="T36"/>
  <c r="AP36"/>
  <c r="K37"/>
  <c r="AE37"/>
  <c r="BA37"/>
  <c r="T38"/>
  <c r="AP38"/>
  <c r="K39"/>
  <c r="AE39"/>
  <c r="BA39"/>
  <c r="T40"/>
  <c r="AP40"/>
  <c r="AP41"/>
  <c r="K42"/>
  <c r="AE42"/>
  <c r="BA42"/>
  <c r="AP43"/>
  <c r="K44"/>
  <c r="AE44"/>
  <c r="BA44"/>
  <c r="K45"/>
  <c r="T45"/>
  <c r="AP45"/>
  <c r="K46"/>
  <c r="AE46"/>
  <c r="BA46"/>
  <c r="T47"/>
  <c r="AP47"/>
  <c r="K48"/>
  <c r="AE48"/>
  <c r="BA48"/>
  <c r="T49"/>
  <c r="AP49"/>
  <c r="K50"/>
  <c r="AE50"/>
  <c r="BA50"/>
  <c r="T51"/>
  <c r="AP51"/>
  <c r="K52"/>
  <c r="AE52"/>
  <c r="BA52"/>
  <c r="T53"/>
  <c r="AP53"/>
  <c r="K54"/>
  <c r="AE54"/>
  <c r="BA54"/>
  <c r="T55"/>
  <c r="AP55"/>
  <c r="K56"/>
  <c r="AE56"/>
  <c r="BA56"/>
  <c r="T57"/>
  <c r="AP57"/>
  <c r="K58"/>
  <c r="AE58"/>
  <c r="BA58"/>
  <c r="T59"/>
  <c r="AP59"/>
  <c r="K60"/>
  <c r="AE60"/>
  <c r="BA60"/>
  <c r="T61"/>
  <c r="AP61"/>
  <c r="K62"/>
  <c r="AE62"/>
  <c r="BA62"/>
  <c r="T63"/>
  <c r="AP63"/>
  <c r="K64"/>
  <c r="AE64"/>
  <c r="BA64"/>
  <c r="AP65"/>
  <c r="K66"/>
  <c r="T66"/>
  <c r="AE66"/>
  <c r="BA66"/>
  <c r="AP67"/>
  <c r="K68"/>
  <c r="T68"/>
  <c r="AE68"/>
  <c r="BA68"/>
  <c r="H70"/>
  <c r="AP3"/>
  <c r="BB3"/>
  <c r="BC3"/>
  <c r="K4"/>
  <c r="AE4"/>
  <c r="BA4"/>
  <c r="AP5"/>
  <c r="BB5"/>
  <c r="BC5"/>
  <c r="K6"/>
  <c r="AE6"/>
  <c r="BA6"/>
  <c r="AP7"/>
  <c r="BB7"/>
  <c r="BC7"/>
  <c r="K8"/>
  <c r="AE8"/>
  <c r="BA8"/>
  <c r="AP9"/>
  <c r="BB9"/>
  <c r="BC9"/>
  <c r="K10"/>
  <c r="AE10"/>
  <c r="BA10"/>
  <c r="AP11"/>
  <c r="BB11"/>
  <c r="BC11"/>
  <c r="K12"/>
  <c r="AE12"/>
  <c r="BA12"/>
  <c r="AP13"/>
  <c r="BB13"/>
  <c r="BC13"/>
  <c r="K14"/>
  <c r="AE14"/>
  <c r="BA14"/>
  <c r="AP15"/>
  <c r="BB15"/>
  <c r="BC15"/>
  <c r="K16"/>
  <c r="AE16"/>
  <c r="BA16"/>
  <c r="AP17"/>
  <c r="BB17"/>
  <c r="BC17"/>
  <c r="K18"/>
  <c r="AE18"/>
  <c r="BA18"/>
  <c r="AP19"/>
  <c r="BB19"/>
  <c r="BC19"/>
  <c r="K20"/>
  <c r="AE20"/>
  <c r="BA20"/>
  <c r="AP21"/>
  <c r="BB21"/>
  <c r="BC21"/>
  <c r="K22"/>
  <c r="AE22"/>
  <c r="BA22"/>
  <c r="AP23"/>
  <c r="BB23"/>
  <c r="BC23"/>
  <c r="K24"/>
  <c r="AE24"/>
  <c r="BA24"/>
  <c r="AP25"/>
  <c r="BB25"/>
  <c r="BC25"/>
  <c r="K26"/>
  <c r="AE26"/>
  <c r="BA26"/>
  <c r="M70"/>
  <c r="Q70"/>
  <c r="AI70"/>
  <c r="AM70"/>
  <c r="K28"/>
  <c r="AE28"/>
  <c r="BA28"/>
  <c r="T29"/>
  <c r="AP29"/>
  <c r="K30"/>
  <c r="AE30"/>
  <c r="BA30"/>
  <c r="T31"/>
  <c r="AP31"/>
  <c r="K32"/>
  <c r="AE32"/>
  <c r="BA32"/>
  <c r="T33"/>
  <c r="AP33"/>
  <c r="K34"/>
  <c r="AE34"/>
  <c r="BA34"/>
  <c r="T35"/>
  <c r="AP35"/>
  <c r="K36"/>
  <c r="AE36"/>
  <c r="BA36"/>
  <c r="T37"/>
  <c r="AP37"/>
  <c r="K38"/>
  <c r="AE38"/>
  <c r="BA38"/>
  <c r="T39"/>
  <c r="AP39"/>
  <c r="K40"/>
  <c r="AE40"/>
  <c r="BA40"/>
  <c r="T41"/>
  <c r="AE41"/>
  <c r="BA41"/>
  <c r="AP42"/>
  <c r="K43"/>
  <c r="T43"/>
  <c r="AE43"/>
  <c r="BA43"/>
  <c r="AP44"/>
  <c r="AE45"/>
  <c r="BA45"/>
  <c r="T46"/>
  <c r="AP46"/>
  <c r="K47"/>
  <c r="AE47"/>
  <c r="BA47"/>
  <c r="T48"/>
  <c r="AP48"/>
  <c r="K49"/>
  <c r="AE49"/>
  <c r="BA49"/>
  <c r="T50"/>
  <c r="AP50"/>
  <c r="K51"/>
  <c r="AE51"/>
  <c r="BA51"/>
  <c r="T52"/>
  <c r="AP52"/>
  <c r="K53"/>
  <c r="AE53"/>
  <c r="BA53"/>
  <c r="T54"/>
  <c r="AP54"/>
  <c r="K55"/>
  <c r="AE55"/>
  <c r="BA55"/>
  <c r="T56"/>
  <c r="AP56"/>
  <c r="K57"/>
  <c r="AE57"/>
  <c r="BA57"/>
  <c r="T58"/>
  <c r="AP58"/>
  <c r="K59"/>
  <c r="AE59"/>
  <c r="BA59"/>
  <c r="T60"/>
  <c r="AP60"/>
  <c r="K61"/>
  <c r="AE61"/>
  <c r="BA61"/>
  <c r="T62"/>
  <c r="AP62"/>
  <c r="K63"/>
  <c r="AE63"/>
  <c r="BA63"/>
  <c r="T64"/>
  <c r="AP64"/>
  <c r="K65"/>
  <c r="AE65"/>
  <c r="BA65"/>
  <c r="AP66"/>
  <c r="BB66"/>
  <c r="BC66"/>
  <c r="K67"/>
  <c r="AE67"/>
  <c r="BA67"/>
  <c r="AP68"/>
  <c r="BB68"/>
  <c r="BC68"/>
  <c r="V70"/>
  <c r="AE2"/>
  <c r="AE70"/>
  <c r="AR70"/>
  <c r="BA2"/>
  <c r="BA70"/>
  <c r="T2"/>
  <c r="Z70"/>
  <c r="AD70"/>
  <c r="AV70"/>
  <c r="AZ70"/>
  <c r="BD70"/>
  <c r="T4"/>
  <c r="BB4"/>
  <c r="BC4"/>
  <c r="T6"/>
  <c r="BB6"/>
  <c r="BC6"/>
  <c r="T8"/>
  <c r="BB8"/>
  <c r="BC8"/>
  <c r="T10"/>
  <c r="BB10"/>
  <c r="BC10"/>
  <c r="T12"/>
  <c r="BB12"/>
  <c r="BC12"/>
  <c r="T14"/>
  <c r="BB14"/>
  <c r="BC14"/>
  <c r="T16"/>
  <c r="BB16"/>
  <c r="BC16"/>
  <c r="T18"/>
  <c r="BB18"/>
  <c r="BC18"/>
  <c r="T20"/>
  <c r="BB20"/>
  <c r="BC20"/>
  <c r="T22"/>
  <c r="BB22"/>
  <c r="BC22"/>
  <c r="T24"/>
  <c r="BB24"/>
  <c r="BC24"/>
  <c r="T26"/>
  <c r="BB26"/>
  <c r="BC26"/>
  <c r="BB28"/>
  <c r="BC28"/>
  <c r="BB29"/>
  <c r="BC29"/>
  <c r="BB30"/>
  <c r="BC30"/>
  <c r="BB31"/>
  <c r="BC31"/>
  <c r="BB32"/>
  <c r="BC32"/>
  <c r="BB33"/>
  <c r="BC33"/>
  <c r="BB34"/>
  <c r="BC34"/>
  <c r="BB35"/>
  <c r="BC35"/>
  <c r="BB36"/>
  <c r="BC36"/>
  <c r="BB37"/>
  <c r="BC37"/>
  <c r="BB38"/>
  <c r="BC38"/>
  <c r="BB39"/>
  <c r="BC39"/>
  <c r="BB40"/>
  <c r="BC40"/>
  <c r="T42"/>
  <c r="BB42"/>
  <c r="BC42"/>
  <c r="T44"/>
  <c r="BB44"/>
  <c r="BC44"/>
  <c r="BB46"/>
  <c r="BC46"/>
  <c r="BB47"/>
  <c r="BC47"/>
  <c r="BB48"/>
  <c r="BC48"/>
  <c r="BB49"/>
  <c r="BC49"/>
  <c r="BB50"/>
  <c r="BC50"/>
  <c r="BB51"/>
  <c r="BC51"/>
  <c r="BB52"/>
  <c r="BC52"/>
  <c r="BB53"/>
  <c r="BC53"/>
  <c r="BB54"/>
  <c r="BC54"/>
  <c r="BB55"/>
  <c r="BC55"/>
  <c r="BB56"/>
  <c r="BC56"/>
  <c r="BB57"/>
  <c r="BC57"/>
  <c r="BB58"/>
  <c r="BC58"/>
  <c r="BB59"/>
  <c r="BC59"/>
  <c r="BB60"/>
  <c r="BC60"/>
  <c r="BB61"/>
  <c r="BC61"/>
  <c r="BB62"/>
  <c r="BC62"/>
  <c r="BB63"/>
  <c r="BC63"/>
  <c r="BB64"/>
  <c r="BC64"/>
  <c r="AP2"/>
  <c r="AG70"/>
  <c r="K2"/>
  <c r="T27"/>
  <c r="BB27"/>
  <c r="BC27"/>
  <c r="AP27"/>
  <c r="BB45"/>
  <c r="BC45"/>
  <c r="T65"/>
  <c r="BB65"/>
  <c r="BC65"/>
  <c r="T67"/>
  <c r="BB67"/>
  <c r="BC67"/>
  <c r="F72" i="6"/>
  <c r="G72" i="3"/>
  <c r="G72" i="5"/>
  <c r="F72"/>
  <c r="G72" i="4"/>
  <c r="F72"/>
  <c r="G7" i="7"/>
  <c r="G72"/>
  <c r="Y72" i="2"/>
  <c r="U72"/>
  <c r="W72"/>
  <c r="AA72"/>
  <c r="AC72"/>
  <c r="AE72"/>
  <c r="AG72"/>
  <c r="V72"/>
  <c r="X4"/>
  <c r="X72"/>
  <c r="Z4"/>
  <c r="Z72"/>
  <c r="AB72"/>
  <c r="AD72"/>
  <c r="AF72"/>
  <c r="V72" i="1"/>
  <c r="AQ72"/>
  <c r="AU72"/>
  <c r="BM72"/>
  <c r="BQ72"/>
  <c r="AO5"/>
  <c r="BI5"/>
  <c r="CE5"/>
  <c r="AX6"/>
  <c r="BT6"/>
  <c r="AO7"/>
  <c r="BI7"/>
  <c r="CE7"/>
  <c r="AX8"/>
  <c r="BT8"/>
  <c r="AO9"/>
  <c r="BI9"/>
  <c r="CE9"/>
  <c r="AX10"/>
  <c r="BT10"/>
  <c r="AO11"/>
  <c r="BI11"/>
  <c r="CE11"/>
  <c r="AX12"/>
  <c r="BT12"/>
  <c r="AO13"/>
  <c r="BI13"/>
  <c r="CE13"/>
  <c r="AX14"/>
  <c r="BT14"/>
  <c r="AO15"/>
  <c r="BI15"/>
  <c r="CE15"/>
  <c r="AX16"/>
  <c r="BT16"/>
  <c r="AO17"/>
  <c r="BI17"/>
  <c r="CE17"/>
  <c r="AX18"/>
  <c r="BT18"/>
  <c r="AO19"/>
  <c r="BI19"/>
  <c r="CE19"/>
  <c r="AX20"/>
  <c r="BT20"/>
  <c r="AO21"/>
  <c r="BI21"/>
  <c r="CE21"/>
  <c r="AX22"/>
  <c r="BT22"/>
  <c r="AO23"/>
  <c r="BI23"/>
  <c r="CE23"/>
  <c r="AX24"/>
  <c r="BT24"/>
  <c r="AO25"/>
  <c r="BI25"/>
  <c r="CE25"/>
  <c r="AX26"/>
  <c r="BT26"/>
  <c r="AO27"/>
  <c r="BI27"/>
  <c r="CE27"/>
  <c r="AX28"/>
  <c r="CH72"/>
  <c r="AO29"/>
  <c r="BI29"/>
  <c r="BD72"/>
  <c r="BH72"/>
  <c r="CE29"/>
  <c r="BT30"/>
  <c r="AO31"/>
  <c r="BI31"/>
  <c r="CE31"/>
  <c r="BT32"/>
  <c r="AO33"/>
  <c r="BI33"/>
  <c r="CE33"/>
  <c r="BT34"/>
  <c r="AO35"/>
  <c r="BI35"/>
  <c r="CE35"/>
  <c r="BT36"/>
  <c r="AO37"/>
  <c r="BI37"/>
  <c r="CE37"/>
  <c r="BT38"/>
  <c r="AO39"/>
  <c r="BI39"/>
  <c r="CE39"/>
  <c r="BT40"/>
  <c r="AO41"/>
  <c r="BI41"/>
  <c r="CE41"/>
  <c r="BT42"/>
  <c r="AX43"/>
  <c r="BT43"/>
  <c r="AO44"/>
  <c r="BI44"/>
  <c r="CE44"/>
  <c r="AX45"/>
  <c r="BT45"/>
  <c r="AO46"/>
  <c r="BI46"/>
  <c r="CE46"/>
  <c r="BT47"/>
  <c r="AO48"/>
  <c r="AX48"/>
  <c r="BI48"/>
  <c r="CE48"/>
  <c r="BT49"/>
  <c r="AO50"/>
  <c r="AX50"/>
  <c r="BI50"/>
  <c r="CE50"/>
  <c r="BT51"/>
  <c r="AO52"/>
  <c r="AX52"/>
  <c r="BI52"/>
  <c r="CE52"/>
  <c r="BT53"/>
  <c r="AO54"/>
  <c r="AX54"/>
  <c r="BI54"/>
  <c r="CE54"/>
  <c r="BT55"/>
  <c r="AO56"/>
  <c r="AX56"/>
  <c r="BI56"/>
  <c r="CE56"/>
  <c r="BT57"/>
  <c r="AO58"/>
  <c r="AX58"/>
  <c r="BI58"/>
  <c r="CE58"/>
  <c r="BT59"/>
  <c r="AO60"/>
  <c r="AX60"/>
  <c r="BI60"/>
  <c r="CE60"/>
  <c r="BT61"/>
  <c r="AO62"/>
  <c r="AX62"/>
  <c r="BI62"/>
  <c r="CE62"/>
  <c r="BT63"/>
  <c r="AO64"/>
  <c r="AX64"/>
  <c r="BI64"/>
  <c r="CE64"/>
  <c r="BT65"/>
  <c r="AO66"/>
  <c r="AX66"/>
  <c r="BI66"/>
  <c r="CE66"/>
  <c r="AX67"/>
  <c r="BT67"/>
  <c r="AO68"/>
  <c r="BI68"/>
  <c r="CE68"/>
  <c r="AX69"/>
  <c r="BT69"/>
  <c r="AO70"/>
  <c r="BI70"/>
  <c r="BZ72"/>
  <c r="CD72"/>
  <c r="CF30"/>
  <c r="CG30"/>
  <c r="CF32"/>
  <c r="CG32"/>
  <c r="CF34"/>
  <c r="CG34"/>
  <c r="CF36"/>
  <c r="CG36"/>
  <c r="CF38"/>
  <c r="CG38"/>
  <c r="CF40"/>
  <c r="CG40"/>
  <c r="CF42"/>
  <c r="CG42"/>
  <c r="BT70"/>
  <c r="CF28"/>
  <c r="CG28"/>
  <c r="AX4"/>
  <c r="BI4"/>
  <c r="BI72"/>
  <c r="BT4"/>
  <c r="CE4"/>
  <c r="CE72"/>
  <c r="AX29"/>
  <c r="CF29"/>
  <c r="CG29"/>
  <c r="AX31"/>
  <c r="CF31"/>
  <c r="CG31"/>
  <c r="AX33"/>
  <c r="CF33"/>
  <c r="CG33"/>
  <c r="AX35"/>
  <c r="CF35"/>
  <c r="CG35"/>
  <c r="AX37"/>
  <c r="CF37"/>
  <c r="CG37"/>
  <c r="AX39"/>
  <c r="CF39"/>
  <c r="CG39"/>
  <c r="AX41"/>
  <c r="CF41"/>
  <c r="CG41"/>
  <c r="CF44"/>
  <c r="CG44"/>
  <c r="CF45"/>
  <c r="CG45"/>
  <c r="CF46"/>
  <c r="CG46"/>
  <c r="CF67"/>
  <c r="CG67"/>
  <c r="CF68"/>
  <c r="CG68"/>
  <c r="CF69"/>
  <c r="CG69"/>
  <c r="CF70"/>
  <c r="CG70"/>
  <c r="AJ72"/>
  <c r="AL72"/>
  <c r="AO72"/>
  <c r="CF4"/>
  <c r="CF5"/>
  <c r="CG5"/>
  <c r="CF6"/>
  <c r="CG6"/>
  <c r="CF7"/>
  <c r="CG7"/>
  <c r="CF8"/>
  <c r="CG8"/>
  <c r="CF9"/>
  <c r="CG9"/>
  <c r="CF10"/>
  <c r="CG10"/>
  <c r="CF11"/>
  <c r="CG11"/>
  <c r="CF12"/>
  <c r="CG12"/>
  <c r="CF13"/>
  <c r="CG13"/>
  <c r="CF14"/>
  <c r="CG14"/>
  <c r="CF15"/>
  <c r="CG15"/>
  <c r="CF16"/>
  <c r="CG16"/>
  <c r="CF17"/>
  <c r="CG17"/>
  <c r="CF18"/>
  <c r="CG18"/>
  <c r="CF19"/>
  <c r="CG19"/>
  <c r="CF20"/>
  <c r="CG20"/>
  <c r="CF21"/>
  <c r="CG21"/>
  <c r="CF22"/>
  <c r="CG22"/>
  <c r="CF23"/>
  <c r="CG23"/>
  <c r="CF24"/>
  <c r="CG24"/>
  <c r="CF25"/>
  <c r="CG25"/>
  <c r="CF26"/>
  <c r="CG26"/>
  <c r="CF27"/>
  <c r="CG27"/>
  <c r="AX47"/>
  <c r="CF47"/>
  <c r="CG47"/>
  <c r="AX49"/>
  <c r="CF49"/>
  <c r="CG49"/>
  <c r="AX51"/>
  <c r="CF51"/>
  <c r="CG51"/>
  <c r="AX53"/>
  <c r="CF53"/>
  <c r="CG53"/>
  <c r="AX55"/>
  <c r="CF55"/>
  <c r="CG55"/>
  <c r="AX57"/>
  <c r="CF57"/>
  <c r="CG57"/>
  <c r="AX59"/>
  <c r="CF59"/>
  <c r="CG59"/>
  <c r="AX61"/>
  <c r="CF61"/>
  <c r="CG61"/>
  <c r="AX63"/>
  <c r="CF63"/>
  <c r="CG63"/>
  <c r="AX65"/>
  <c r="CF65"/>
  <c r="CG65"/>
  <c r="AZ72"/>
  <c r="BV72"/>
  <c r="U72"/>
  <c r="W72"/>
  <c r="BT72"/>
  <c r="K72" i="11"/>
  <c r="BB4"/>
  <c r="T72"/>
  <c r="AP72"/>
  <c r="BB43" i="10"/>
  <c r="BC43"/>
  <c r="BB41"/>
  <c r="BC41"/>
  <c r="T70"/>
  <c r="K70"/>
  <c r="BB2"/>
  <c r="AP70"/>
  <c r="CF64" i="1"/>
  <c r="CG64"/>
  <c r="CF60"/>
  <c r="CG60"/>
  <c r="CF56"/>
  <c r="CG56"/>
  <c r="CF52"/>
  <c r="CG52"/>
  <c r="CF48"/>
  <c r="CG48"/>
  <c r="CF66"/>
  <c r="CG66"/>
  <c r="CF62"/>
  <c r="CG62"/>
  <c r="CF58"/>
  <c r="CG58"/>
  <c r="CF54"/>
  <c r="CG54"/>
  <c r="CF50"/>
  <c r="CG50"/>
  <c r="CF43"/>
  <c r="CG43"/>
  <c r="AX72"/>
  <c r="CG4"/>
  <c r="CG72"/>
  <c r="AE75"/>
  <c r="AE76"/>
  <c r="BB72" i="11"/>
  <c r="BC4"/>
  <c r="BC72"/>
  <c r="BB70" i="10"/>
  <c r="BC2"/>
  <c r="BC70"/>
  <c r="CF72" i="1"/>
</calcChain>
</file>

<file path=xl/sharedStrings.xml><?xml version="1.0" encoding="utf-8"?>
<sst xmlns="http://schemas.openxmlformats.org/spreadsheetml/2006/main" count="1230" uniqueCount="142">
  <si>
    <t>Total Number of Structures</t>
  </si>
  <si>
    <t>Total Length of Structures (ft)</t>
  </si>
  <si>
    <t>Total Number of Structurally Deficient Structures</t>
  </si>
  <si>
    <t>Total Length of Structurally Deficient Structures (ft)</t>
  </si>
  <si>
    <t>Total Area of Structurally Deficient Structures (sq ft)</t>
  </si>
  <si>
    <t>Total Number of Functionally Obsolete Structures</t>
  </si>
  <si>
    <t>Total Length of Functionally Obsolete Structures (ft)</t>
  </si>
  <si>
    <t>Total Area of Functionally Obsolete Structures (sq ft)</t>
  </si>
  <si>
    <t>Total Number of One Lane Structures</t>
  </si>
  <si>
    <t>Total Length of One Lane Structures(ft)</t>
  </si>
  <si>
    <t>Total Number of Posted (any weight) Structures</t>
  </si>
  <si>
    <t>Total Length of Posted (any weight) Structures (ft)</t>
  </si>
  <si>
    <t>Total Number of School Bus Posted (&lt;13 tons) Structures</t>
  </si>
  <si>
    <t>Total Length of School Bus Posted (&lt;13 tons) Structures (ft)</t>
  </si>
  <si>
    <t>Total Number of Older than 50 Years Structures</t>
  </si>
  <si>
    <t>Total Length of Older than 50 Years Structures (ft)</t>
  </si>
  <si>
    <t>Total . of&gt; 50 Years Structures - School Bus Posted (&lt;13 tons)</t>
  </si>
  <si>
    <t>Total L of &gt; 50 Years Structures - School Bus Posted (&lt;13 tons)</t>
  </si>
  <si>
    <t xml:space="preserve">Cost to Replace 13 Ton Bridges, Structures Only </t>
  </si>
  <si>
    <t>Cost to Replace 13 Ton Bridges, Structures &amp; Approaches</t>
  </si>
  <si>
    <t xml:space="preserve">Cost to Replace Functionally Obsolete, Structures Only </t>
  </si>
  <si>
    <t xml:space="preserve">Cost to Replace Functionally Obsolete, Structures &amp; Approaches </t>
  </si>
  <si>
    <t xml:space="preserve">Cost to Replace Structurally Deficient, Structures Only </t>
  </si>
  <si>
    <t xml:space="preserve">Cost to Replace Structurally Deficient,Structures &amp; Approaches </t>
  </si>
  <si>
    <t xml:space="preserve">Cost to Replace Structurally Deficient/Functionally Obsolete Bridges, Structures Only </t>
  </si>
  <si>
    <t xml:space="preserve">Cost to Replace Structurally Deficient/Functionally Obsolete Bridges, Structures &amp; Approaches </t>
  </si>
  <si>
    <t xml:space="preserve">Cost to Replace 50 Year Old Bridges, Structures Only </t>
  </si>
  <si>
    <t xml:space="preserve">Cost to Replace 50 Year Old Bridges, Structures &amp; Approaches </t>
  </si>
  <si>
    <t xml:space="preserve">Total Lifecycle Costs/Year for a 50 Year Bridge Life, Structures Only </t>
  </si>
  <si>
    <t xml:space="preserve">Total Lifecycle Costs/Year for a 50 Year Bridge Life, Structures &amp; Approaches </t>
  </si>
  <si>
    <t>Autauga</t>
  </si>
  <si>
    <t>Baldwin</t>
  </si>
  <si>
    <t>Barbour</t>
  </si>
  <si>
    <t>Bibb</t>
  </si>
  <si>
    <t>Blount</t>
  </si>
  <si>
    <t>Bullock</t>
  </si>
  <si>
    <t>Butler</t>
  </si>
  <si>
    <t>Calhoun</t>
  </si>
  <si>
    <t>Chambers</t>
  </si>
  <si>
    <t>Cherokee</t>
  </si>
  <si>
    <t>Chilton</t>
  </si>
  <si>
    <t>Choctaw</t>
  </si>
  <si>
    <t>Clarke</t>
  </si>
  <si>
    <t>Clay</t>
  </si>
  <si>
    <t>Cleburne</t>
  </si>
  <si>
    <t>Coffee</t>
  </si>
  <si>
    <t>Colbert</t>
  </si>
  <si>
    <t>Conecuh</t>
  </si>
  <si>
    <t>Coosa</t>
  </si>
  <si>
    <t>Covington</t>
  </si>
  <si>
    <t>Crenshaw</t>
  </si>
  <si>
    <t>Cullman</t>
  </si>
  <si>
    <t>Dale</t>
  </si>
  <si>
    <t>Dallas</t>
  </si>
  <si>
    <t>Elmore</t>
  </si>
  <si>
    <t>Escambia</t>
  </si>
  <si>
    <t>Etowah</t>
  </si>
  <si>
    <t>Fayette</t>
  </si>
  <si>
    <t>Franklin</t>
  </si>
  <si>
    <t>Geneva</t>
  </si>
  <si>
    <t>Greene</t>
  </si>
  <si>
    <t>Hale</t>
  </si>
  <si>
    <t>Henry</t>
  </si>
  <si>
    <t>Houston</t>
  </si>
  <si>
    <t>Jackson</t>
  </si>
  <si>
    <t>Jefferson</t>
  </si>
  <si>
    <t>Lamar</t>
  </si>
  <si>
    <t>Lauderdale</t>
  </si>
  <si>
    <t>Lawrence</t>
  </si>
  <si>
    <t>Lee</t>
  </si>
  <si>
    <t>Limestone</t>
  </si>
  <si>
    <t>Lowndes</t>
  </si>
  <si>
    <t>Macon</t>
  </si>
  <si>
    <t>Madison</t>
  </si>
  <si>
    <t>Marengo</t>
  </si>
  <si>
    <t>Marion</t>
  </si>
  <si>
    <t>Marshall</t>
  </si>
  <si>
    <t>Mobile</t>
  </si>
  <si>
    <t>Monroe</t>
  </si>
  <si>
    <t>Montgomery</t>
  </si>
  <si>
    <t>Morgan</t>
  </si>
  <si>
    <t>Perry</t>
  </si>
  <si>
    <t>Pickens</t>
  </si>
  <si>
    <t>Pike</t>
  </si>
  <si>
    <t>Randolph</t>
  </si>
  <si>
    <t>Russell</t>
  </si>
  <si>
    <t>Shelby</t>
  </si>
  <si>
    <t>Sumter</t>
  </si>
  <si>
    <t>Talladega</t>
  </si>
  <si>
    <t>Tallapoosa</t>
  </si>
  <si>
    <t>Tuscaloosa</t>
  </si>
  <si>
    <t>Walker</t>
  </si>
  <si>
    <t>Washington</t>
  </si>
  <si>
    <t>Wilcox</t>
  </si>
  <si>
    <t>Winston</t>
  </si>
  <si>
    <t>County</t>
  </si>
  <si>
    <t>County Population</t>
  </si>
  <si>
    <t>Paved Road Total Miles</t>
  </si>
  <si>
    <t>Unpaved Roads             Total Miles</t>
  </si>
  <si>
    <t>Urban/Rural Arterial Miles</t>
  </si>
  <si>
    <t>Urban/Rural Arterial Cost</t>
  </si>
  <si>
    <t>Urban Collector Miles</t>
  </si>
  <si>
    <t>Urban Collector COST</t>
  </si>
  <si>
    <t>Urban Collector Cost</t>
  </si>
  <si>
    <t>Major Collector Miles</t>
  </si>
  <si>
    <t>Major Collector Cost</t>
  </si>
  <si>
    <t>Minor Collector Miles</t>
  </si>
  <si>
    <t>Minor Collector Cost</t>
  </si>
  <si>
    <t>Local Road Miles</t>
  </si>
  <si>
    <t>Local Road Cost</t>
  </si>
  <si>
    <t>Cost to Resurface All County Paved Roads</t>
  </si>
  <si>
    <t>Cost To Resurface Paved Roads on a 15 Year Lifecycle</t>
  </si>
  <si>
    <t>Annual Revenue Available Per County for Road and Bridge Maintenance</t>
  </si>
  <si>
    <t>20'wide</t>
  </si>
  <si>
    <t>22'wide</t>
  </si>
  <si>
    <t>24'wide</t>
  </si>
  <si>
    <t>T0TAL</t>
  </si>
  <si>
    <t>18'wide</t>
  </si>
  <si>
    <t>16'wide</t>
  </si>
  <si>
    <t>Dekalb</t>
  </si>
  <si>
    <t xml:space="preserve">St Clair </t>
  </si>
  <si>
    <t>TOTALS</t>
  </si>
  <si>
    <t>FY2009</t>
  </si>
  <si>
    <t>FY2008</t>
  </si>
  <si>
    <t>FY2007</t>
  </si>
  <si>
    <t>COUNTY</t>
  </si>
  <si>
    <t>TOTAL COUNTY ROAD AND BRIDGES PER YEAR</t>
  </si>
  <si>
    <t>TOTAL FUNDING DEFICIT PER YEAR BASED ON MAINTENANCE FUNDS</t>
  </si>
  <si>
    <t>BASIC BRIDGE DATA IN ALPHABETICAL ORDER</t>
  </si>
  <si>
    <t>BRIDGES OVER 50 YEARS OLD</t>
  </si>
  <si>
    <t>STRUCTURALLY DEFICIENT BRIDGES</t>
  </si>
  <si>
    <t>ONE LANE BRIDGES</t>
  </si>
  <si>
    <t>BRIDGE DATA BY TOTAL STRUCTURES</t>
  </si>
  <si>
    <t>BRIDGE DATA BY MOST SCHOOL BUS POSTED BRIDGES</t>
  </si>
  <si>
    <t>SCHOOL BUS POSTED BRIDGES</t>
  </si>
  <si>
    <t>Total Mileage Maintained</t>
  </si>
  <si>
    <t>BRIDGE DATA IN ALPHABETICAL ORDER</t>
  </si>
  <si>
    <t>COUNTY ROAD DATA</t>
  </si>
  <si>
    <t>NEEDS VS RESOURCES</t>
  </si>
  <si>
    <t>Annual Revenue Available Per County for All Road and Bridge Maintenance</t>
  </si>
  <si>
    <t>BRIDGE TOTALS</t>
  </si>
  <si>
    <t>ROAD TOTALS</t>
  </si>
</sst>
</file>

<file path=xl/styles.xml><?xml version="1.0" encoding="utf-8"?>
<styleSheet xmlns="http://schemas.openxmlformats.org/spreadsheetml/2006/main">
  <numFmts count="4">
    <numFmt numFmtId="5" formatCode="&quot;$&quot;#,##0_);\(&quot;$&quot;#,##0\)"/>
    <numFmt numFmtId="44" formatCode="_(&quot;$&quot;* #,##0.00_);_(&quot;$&quot;* \(#,##0.00\);_(&quot;$&quot;* &quot;-&quot;??_);_(@_)"/>
    <numFmt numFmtId="164" formatCode="&quot;$&quot;#,##0.00"/>
    <numFmt numFmtId="165" formatCode="&quot;$&quot;#,##0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name val="Times New Roman"/>
      <family val="1"/>
    </font>
    <font>
      <b/>
      <sz val="10"/>
      <color indexed="8"/>
      <name val="Arial"/>
      <family val="2"/>
    </font>
    <font>
      <b/>
      <sz val="12"/>
      <name val="Times"/>
      <family val="1"/>
    </font>
    <font>
      <b/>
      <sz val="14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Calibri"/>
      <family val="2"/>
    </font>
    <font>
      <b/>
      <i/>
      <sz val="10"/>
      <color indexed="8"/>
      <name val="Arial"/>
      <family val="2"/>
    </font>
    <font>
      <b/>
      <i/>
      <sz val="14"/>
      <color indexed="8"/>
      <name val="Arial"/>
      <family val="2"/>
    </font>
    <font>
      <b/>
      <i/>
      <sz val="14"/>
      <color indexed="10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Calibri"/>
      <family val="2"/>
    </font>
    <font>
      <b/>
      <sz val="8"/>
      <name val="Times"/>
      <family val="1"/>
    </font>
    <font>
      <b/>
      <sz val="8"/>
      <name val="Times New Roman"/>
      <family val="1"/>
    </font>
    <font>
      <b/>
      <sz val="6"/>
      <name val="Arial"/>
      <family val="2"/>
    </font>
    <font>
      <b/>
      <sz val="6"/>
      <color indexed="8"/>
      <name val="Arial"/>
      <family val="2"/>
    </font>
    <font>
      <b/>
      <sz val="6"/>
      <name val="Times"/>
      <family val="1"/>
    </font>
    <font>
      <b/>
      <sz val="6"/>
      <name val="Times New Roman"/>
      <family val="1"/>
    </font>
    <font>
      <sz val="6"/>
      <color indexed="8"/>
      <name val="Calibri"/>
      <family val="2"/>
    </font>
    <font>
      <b/>
      <i/>
      <sz val="6"/>
      <name val="Arial"/>
      <family val="2"/>
    </font>
    <font>
      <b/>
      <sz val="11"/>
      <color indexed="8"/>
      <name val="Arial"/>
      <family val="2"/>
    </font>
    <font>
      <b/>
      <sz val="6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8" fillId="0" borderId="0"/>
  </cellStyleXfs>
  <cellXfs count="321">
    <xf numFmtId="0" fontId="0" fillId="0" borderId="0" xfId="0"/>
    <xf numFmtId="165" fontId="3" fillId="0" borderId="1" xfId="0" applyNumberFormat="1" applyFont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165" fontId="2" fillId="3" borderId="2" xfId="0" applyNumberFormat="1" applyFont="1" applyFill="1" applyBorder="1" applyAlignment="1">
      <alignment horizontal="center" wrapText="1"/>
    </xf>
    <xf numFmtId="165" fontId="2" fillId="3" borderId="3" xfId="0" applyNumberFormat="1" applyFont="1" applyFill="1" applyBorder="1" applyAlignment="1">
      <alignment horizontal="center" wrapText="1"/>
    </xf>
    <xf numFmtId="165" fontId="2" fillId="3" borderId="4" xfId="0" applyNumberFormat="1" applyFont="1" applyFill="1" applyBorder="1" applyAlignment="1">
      <alignment horizontal="center" wrapText="1"/>
    </xf>
    <xf numFmtId="165" fontId="3" fillId="0" borderId="5" xfId="0" applyNumberFormat="1" applyFont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165" fontId="3" fillId="0" borderId="7" xfId="0" applyNumberFormat="1" applyFont="1" applyBorder="1" applyAlignment="1">
      <alignment horizontal="center"/>
    </xf>
    <xf numFmtId="165" fontId="3" fillId="0" borderId="8" xfId="0" applyNumberFormat="1" applyFont="1" applyBorder="1" applyAlignment="1">
      <alignment horizontal="center"/>
    </xf>
    <xf numFmtId="165" fontId="3" fillId="0" borderId="9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5" fontId="3" fillId="0" borderId="10" xfId="0" applyNumberFormat="1" applyFont="1" applyFill="1" applyBorder="1" applyAlignment="1">
      <alignment horizontal="center"/>
    </xf>
    <xf numFmtId="165" fontId="3" fillId="0" borderId="9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5" fontId="3" fillId="0" borderId="8" xfId="0" applyNumberFormat="1" applyFont="1" applyFill="1" applyBorder="1" applyAlignment="1">
      <alignment horizontal="center"/>
    </xf>
    <xf numFmtId="165" fontId="3" fillId="0" borderId="11" xfId="0" applyNumberFormat="1" applyFont="1" applyFill="1" applyBorder="1" applyAlignment="1">
      <alignment horizontal="center"/>
    </xf>
    <xf numFmtId="165" fontId="3" fillId="0" borderId="8" xfId="0" applyNumberFormat="1" applyFont="1" applyFill="1" applyBorder="1" applyAlignment="1"/>
    <xf numFmtId="165" fontId="3" fillId="0" borderId="9" xfId="0" applyNumberFormat="1" applyFont="1" applyFill="1" applyBorder="1" applyAlignment="1"/>
    <xf numFmtId="165" fontId="3" fillId="0" borderId="1" xfId="0" applyNumberFormat="1" applyFont="1" applyFill="1" applyBorder="1" applyAlignment="1"/>
    <xf numFmtId="165" fontId="3" fillId="0" borderId="12" xfId="0" applyNumberFormat="1" applyFont="1" applyFill="1" applyBorder="1" applyAlignment="1">
      <alignment horizontal="center"/>
    </xf>
    <xf numFmtId="165" fontId="3" fillId="4" borderId="8" xfId="0" applyNumberFormat="1" applyFont="1" applyFill="1" applyBorder="1" applyAlignment="1">
      <alignment horizontal="center"/>
    </xf>
    <xf numFmtId="165" fontId="3" fillId="4" borderId="9" xfId="0" applyNumberFormat="1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center"/>
    </xf>
    <xf numFmtId="165" fontId="3" fillId="4" borderId="10" xfId="0" applyNumberFormat="1" applyFont="1" applyFill="1" applyBorder="1" applyAlignment="1">
      <alignment horizontal="center"/>
    </xf>
    <xf numFmtId="165" fontId="3" fillId="4" borderId="12" xfId="0" applyNumberFormat="1" applyFont="1" applyFill="1" applyBorder="1" applyAlignment="1">
      <alignment horizontal="center"/>
    </xf>
    <xf numFmtId="165" fontId="3" fillId="0" borderId="13" xfId="0" applyNumberFormat="1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5" fontId="3" fillId="0" borderId="15" xfId="0" applyNumberFormat="1" applyFont="1" applyBorder="1" applyAlignment="1">
      <alignment horizontal="center"/>
    </xf>
    <xf numFmtId="165" fontId="0" fillId="0" borderId="16" xfId="0" applyNumberFormat="1" applyBorder="1" applyAlignment="1">
      <alignment horizontal="center"/>
    </xf>
    <xf numFmtId="165" fontId="3" fillId="5" borderId="17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/>
    <xf numFmtId="164" fontId="0" fillId="2" borderId="9" xfId="0" applyNumberFormat="1" applyFill="1" applyBorder="1"/>
    <xf numFmtId="0" fontId="8" fillId="2" borderId="18" xfId="0" applyFont="1" applyFill="1" applyBorder="1" applyAlignment="1">
      <alignment horizontal="center"/>
    </xf>
    <xf numFmtId="164" fontId="8" fillId="2" borderId="18" xfId="0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/>
    </xf>
    <xf numFmtId="0" fontId="5" fillId="2" borderId="9" xfId="0" applyFont="1" applyFill="1" applyBorder="1"/>
    <xf numFmtId="164" fontId="5" fillId="2" borderId="9" xfId="0" applyNumberFormat="1" applyFont="1" applyFill="1" applyBorder="1"/>
    <xf numFmtId="165" fontId="5" fillId="2" borderId="19" xfId="0" applyNumberFormat="1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 vertical="center" wrapText="1"/>
    </xf>
    <xf numFmtId="165" fontId="5" fillId="3" borderId="21" xfId="0" applyNumberFormat="1" applyFont="1" applyFill="1" applyBorder="1" applyAlignment="1">
      <alignment horizontal="center" vertical="center" wrapText="1"/>
    </xf>
    <xf numFmtId="165" fontId="3" fillId="3" borderId="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Border="1" applyAlignment="1">
      <alignment horizontal="center" vertical="center" wrapText="1"/>
    </xf>
    <xf numFmtId="165" fontId="5" fillId="0" borderId="19" xfId="0" applyNumberFormat="1" applyFont="1" applyBorder="1" applyAlignment="1">
      <alignment horizontal="center"/>
    </xf>
    <xf numFmtId="165" fontId="8" fillId="0" borderId="22" xfId="0" applyNumberFormat="1" applyFont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165" fontId="2" fillId="5" borderId="15" xfId="0" applyNumberFormat="1" applyFont="1" applyFill="1" applyBorder="1" applyAlignment="1">
      <alignment horizontal="center" vertical="center"/>
    </xf>
    <xf numFmtId="165" fontId="12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9" fillId="0" borderId="23" xfId="0" applyFont="1" applyBorder="1" applyAlignment="1"/>
    <xf numFmtId="0" fontId="3" fillId="3" borderId="24" xfId="0" applyFont="1" applyFill="1" applyBorder="1" applyAlignment="1">
      <alignment horizontal="center" vertical="center" wrapText="1"/>
    </xf>
    <xf numFmtId="0" fontId="3" fillId="3" borderId="20" xfId="0" quotePrefix="1" applyNumberFormat="1" applyFont="1" applyFill="1" applyBorder="1" applyAlignment="1">
      <alignment horizontal="center" vertical="center" wrapText="1"/>
    </xf>
    <xf numFmtId="165" fontId="5" fillId="3" borderId="20" xfId="0" applyNumberFormat="1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/>
    </xf>
    <xf numFmtId="0" fontId="3" fillId="0" borderId="9" xfId="0" quotePrefix="1" applyNumberFormat="1" applyFont="1" applyBorder="1" applyAlignment="1">
      <alignment horizontal="center" vertical="center" wrapText="1"/>
    </xf>
    <xf numFmtId="165" fontId="5" fillId="2" borderId="9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/>
    </xf>
    <xf numFmtId="0" fontId="5" fillId="0" borderId="9" xfId="0" quotePrefix="1" applyNumberFormat="1" applyFont="1" applyFill="1" applyBorder="1" applyAlignment="1">
      <alignment horizontal="center" vertical="center" wrapText="1"/>
    </xf>
    <xf numFmtId="165" fontId="5" fillId="2" borderId="9" xfId="0" applyNumberFormat="1" applyFont="1" applyFill="1" applyBorder="1" applyAlignment="1">
      <alignment horizontal="center"/>
    </xf>
    <xf numFmtId="164" fontId="0" fillId="0" borderId="9" xfId="0" applyNumberFormat="1" applyBorder="1"/>
    <xf numFmtId="0" fontId="6" fillId="3" borderId="25" xfId="0" applyFont="1" applyFill="1" applyBorder="1" applyAlignment="1">
      <alignment horizontal="center" vertical="center"/>
    </xf>
    <xf numFmtId="164" fontId="0" fillId="6" borderId="9" xfId="0" applyNumberFormat="1" applyFill="1" applyBorder="1"/>
    <xf numFmtId="0" fontId="5" fillId="0" borderId="9" xfId="0" applyFont="1" applyFill="1" applyBorder="1" applyAlignment="1">
      <alignment horizontal="center" vertical="center" wrapText="1"/>
    </xf>
    <xf numFmtId="0" fontId="5" fillId="2" borderId="9" xfId="0" quotePrefix="1" applyNumberFormat="1" applyFont="1" applyFill="1" applyBorder="1" applyAlignment="1">
      <alignment horizontal="center" vertical="center" wrapText="1"/>
    </xf>
    <xf numFmtId="3" fontId="5" fillId="2" borderId="9" xfId="0" applyNumberFormat="1" applyFont="1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5" fontId="0" fillId="2" borderId="9" xfId="0" applyNumberFormat="1" applyFill="1" applyBorder="1" applyAlignment="1">
      <alignment horizontal="center"/>
    </xf>
    <xf numFmtId="0" fontId="0" fillId="0" borderId="9" xfId="0" applyBorder="1"/>
    <xf numFmtId="0" fontId="7" fillId="3" borderId="26" xfId="0" applyFont="1" applyFill="1" applyBorder="1" applyAlignment="1">
      <alignment horizontal="center" vertical="center"/>
    </xf>
    <xf numFmtId="3" fontId="2" fillId="5" borderId="18" xfId="0" applyNumberFormat="1" applyFont="1" applyFill="1" applyBorder="1" applyAlignment="1">
      <alignment horizontal="center" vertical="center"/>
    </xf>
    <xf numFmtId="165" fontId="8" fillId="2" borderId="18" xfId="0" applyNumberFormat="1" applyFont="1" applyFill="1" applyBorder="1" applyAlignment="1">
      <alignment horizontal="center"/>
    </xf>
    <xf numFmtId="164" fontId="0" fillId="0" borderId="18" xfId="0" applyNumberFormat="1" applyBorder="1"/>
    <xf numFmtId="0" fontId="9" fillId="0" borderId="27" xfId="0" applyFont="1" applyBorder="1" applyAlignment="1"/>
    <xf numFmtId="164" fontId="5" fillId="2" borderId="9" xfId="0" applyNumberFormat="1" applyFont="1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165" fontId="2" fillId="5" borderId="18" xfId="1" applyNumberFormat="1" applyFont="1" applyFill="1" applyBorder="1" applyAlignment="1">
      <alignment horizontal="center" vertical="center"/>
    </xf>
    <xf numFmtId="165" fontId="2" fillId="5" borderId="18" xfId="0" applyNumberFormat="1" applyFont="1" applyFill="1" applyBorder="1" applyAlignment="1">
      <alignment horizontal="center" vertical="center"/>
    </xf>
    <xf numFmtId="0" fontId="15" fillId="3" borderId="24" xfId="0" applyFont="1" applyFill="1" applyBorder="1" applyAlignment="1">
      <alignment horizontal="center" vertical="center" wrapText="1"/>
    </xf>
    <xf numFmtId="0" fontId="15" fillId="3" borderId="20" xfId="0" quotePrefix="1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6" fillId="3" borderId="20" xfId="0" applyFont="1" applyFill="1" applyBorder="1" applyAlignment="1">
      <alignment horizontal="center" vertical="center" wrapText="1"/>
    </xf>
    <xf numFmtId="0" fontId="17" fillId="3" borderId="25" xfId="0" applyFont="1" applyFill="1" applyBorder="1" applyAlignment="1">
      <alignment horizontal="center" vertical="center"/>
    </xf>
    <xf numFmtId="0" fontId="14" fillId="2" borderId="9" xfId="0" quotePrefix="1" applyNumberFormat="1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/>
    </xf>
    <xf numFmtId="165" fontId="14" fillId="2" borderId="9" xfId="0" applyNumberFormat="1" applyFont="1" applyFill="1" applyBorder="1" applyAlignment="1">
      <alignment horizontal="center"/>
    </xf>
    <xf numFmtId="164" fontId="16" fillId="0" borderId="9" xfId="0" applyNumberFormat="1" applyFont="1" applyBorder="1" applyAlignment="1">
      <alignment horizontal="center"/>
    </xf>
    <xf numFmtId="0" fontId="14" fillId="0" borderId="9" xfId="0" quotePrefix="1" applyNumberFormat="1" applyFont="1" applyFill="1" applyBorder="1" applyAlignment="1">
      <alignment horizontal="center" vertical="center" wrapText="1"/>
    </xf>
    <xf numFmtId="164" fontId="16" fillId="6" borderId="9" xfId="0" applyNumberFormat="1" applyFont="1" applyFill="1" applyBorder="1" applyAlignment="1">
      <alignment horizontal="center"/>
    </xf>
    <xf numFmtId="0" fontId="14" fillId="0" borderId="9" xfId="0" applyFont="1" applyFill="1" applyBorder="1" applyAlignment="1">
      <alignment horizontal="center" vertical="center" wrapText="1"/>
    </xf>
    <xf numFmtId="0" fontId="18" fillId="3" borderId="25" xfId="0" applyFont="1" applyFill="1" applyBorder="1" applyAlignment="1">
      <alignment horizontal="center" vertical="center"/>
    </xf>
    <xf numFmtId="3" fontId="14" fillId="2" borderId="9" xfId="0" applyNumberFormat="1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/>
    </xf>
    <xf numFmtId="0" fontId="15" fillId="0" borderId="9" xfId="0" quotePrefix="1" applyNumberFormat="1" applyFont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6" fillId="2" borderId="9" xfId="0" applyFont="1" applyFill="1" applyBorder="1" applyAlignment="1">
      <alignment horizontal="center"/>
    </xf>
    <xf numFmtId="0" fontId="16" fillId="0" borderId="9" xfId="0" applyFont="1" applyBorder="1" applyAlignment="1">
      <alignment horizontal="center"/>
    </xf>
    <xf numFmtId="165" fontId="14" fillId="0" borderId="9" xfId="0" applyNumberFormat="1" applyFont="1" applyBorder="1" applyAlignment="1">
      <alignment horizontal="center"/>
    </xf>
    <xf numFmtId="0" fontId="15" fillId="3" borderId="26" xfId="0" applyFont="1" applyFill="1" applyBorder="1" applyAlignment="1">
      <alignment horizontal="center" vertical="center"/>
    </xf>
    <xf numFmtId="3" fontId="15" fillId="5" borderId="18" xfId="0" applyNumberFormat="1" applyFont="1" applyFill="1" applyBorder="1" applyAlignment="1">
      <alignment horizontal="center" vertical="center"/>
    </xf>
    <xf numFmtId="165" fontId="15" fillId="5" borderId="18" xfId="1" applyNumberFormat="1" applyFont="1" applyFill="1" applyBorder="1" applyAlignment="1">
      <alignment horizontal="center" vertical="center"/>
    </xf>
    <xf numFmtId="0" fontId="19" fillId="3" borderId="24" xfId="0" applyFont="1" applyFill="1" applyBorder="1" applyAlignment="1">
      <alignment horizontal="center" vertical="center" wrapText="1"/>
    </xf>
    <xf numFmtId="0" fontId="19" fillId="3" borderId="20" xfId="0" quotePrefix="1" applyNumberFormat="1" applyFont="1" applyFill="1" applyBorder="1" applyAlignment="1">
      <alignment horizontal="center" vertical="center" wrapText="1"/>
    </xf>
    <xf numFmtId="0" fontId="20" fillId="3" borderId="20" xfId="0" applyFont="1" applyFill="1" applyBorder="1" applyAlignment="1">
      <alignment horizontal="center" vertical="center" wrapText="1"/>
    </xf>
    <xf numFmtId="165" fontId="20" fillId="3" borderId="21" xfId="0" applyNumberFormat="1" applyFont="1" applyFill="1" applyBorder="1" applyAlignment="1">
      <alignment horizontal="center" vertical="center" wrapText="1"/>
    </xf>
    <xf numFmtId="0" fontId="21" fillId="3" borderId="25" xfId="0" applyFont="1" applyFill="1" applyBorder="1" applyAlignment="1">
      <alignment horizontal="center" vertical="center"/>
    </xf>
    <xf numFmtId="0" fontId="20" fillId="2" borderId="9" xfId="0" quotePrefix="1" applyNumberFormat="1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/>
    </xf>
    <xf numFmtId="165" fontId="20" fillId="2" borderId="19" xfId="0" applyNumberFormat="1" applyFont="1" applyFill="1" applyBorder="1" applyAlignment="1">
      <alignment horizontal="center"/>
    </xf>
    <xf numFmtId="0" fontId="20" fillId="0" borderId="9" xfId="0" quotePrefix="1" applyNumberFormat="1" applyFont="1" applyFill="1" applyBorder="1" applyAlignment="1">
      <alignment horizontal="center" vertical="center" wrapText="1"/>
    </xf>
    <xf numFmtId="3" fontId="20" fillId="2" borderId="9" xfId="0" applyNumberFormat="1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2" fillId="3" borderId="25" xfId="0" applyFont="1" applyFill="1" applyBorder="1" applyAlignment="1">
      <alignment horizontal="center" vertical="center"/>
    </xf>
    <xf numFmtId="0" fontId="19" fillId="3" borderId="25" xfId="0" applyFont="1" applyFill="1" applyBorder="1" applyAlignment="1">
      <alignment horizontal="center" vertical="center"/>
    </xf>
    <xf numFmtId="0" fontId="19" fillId="0" borderId="9" xfId="0" quotePrefix="1" applyNumberFormat="1" applyFont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19" fillId="3" borderId="26" xfId="0" applyFont="1" applyFill="1" applyBorder="1" applyAlignment="1">
      <alignment horizontal="center" vertical="center"/>
    </xf>
    <xf numFmtId="3" fontId="19" fillId="5" borderId="18" xfId="0" applyNumberFormat="1" applyFont="1" applyFill="1" applyBorder="1" applyAlignment="1">
      <alignment horizontal="center" vertical="center"/>
    </xf>
    <xf numFmtId="164" fontId="20" fillId="2" borderId="9" xfId="0" applyNumberFormat="1" applyFont="1" applyFill="1" applyBorder="1" applyAlignment="1">
      <alignment horizontal="center"/>
    </xf>
    <xf numFmtId="165" fontId="20" fillId="2" borderId="9" xfId="0" applyNumberFormat="1" applyFont="1" applyFill="1" applyBorder="1" applyAlignment="1">
      <alignment horizontal="center"/>
    </xf>
    <xf numFmtId="0" fontId="20" fillId="0" borderId="0" xfId="0" applyFont="1"/>
    <xf numFmtId="165" fontId="20" fillId="0" borderId="9" xfId="0" applyNumberFormat="1" applyFont="1" applyBorder="1" applyAlignment="1">
      <alignment horizontal="center"/>
    </xf>
    <xf numFmtId="0" fontId="20" fillId="0" borderId="0" xfId="0" quotePrefix="1" applyNumberFormat="1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/>
    </xf>
    <xf numFmtId="164" fontId="20" fillId="2" borderId="0" xfId="0" applyNumberFormat="1" applyFont="1" applyFill="1" applyBorder="1" applyAlignment="1">
      <alignment horizontal="center"/>
    </xf>
    <xf numFmtId="165" fontId="20" fillId="3" borderId="20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/>
    </xf>
    <xf numFmtId="0" fontId="5" fillId="3" borderId="28" xfId="0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/>
    </xf>
    <xf numFmtId="0" fontId="20" fillId="3" borderId="28" xfId="0" applyFont="1" applyFill="1" applyBorder="1" applyAlignment="1">
      <alignment horizontal="center" vertical="center" wrapText="1"/>
    </xf>
    <xf numFmtId="1" fontId="20" fillId="2" borderId="9" xfId="0" applyNumberFormat="1" applyFont="1" applyFill="1" applyBorder="1" applyAlignment="1">
      <alignment horizontal="center"/>
    </xf>
    <xf numFmtId="1" fontId="20" fillId="2" borderId="11" xfId="0" applyNumberFormat="1" applyFont="1" applyFill="1" applyBorder="1" applyAlignment="1">
      <alignment horizontal="center"/>
    </xf>
    <xf numFmtId="0" fontId="23" fillId="3" borderId="25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23" fillId="2" borderId="9" xfId="0" applyFont="1" applyFill="1" applyBorder="1" applyAlignment="1">
      <alignment horizontal="center"/>
    </xf>
    <xf numFmtId="0" fontId="20" fillId="2" borderId="18" xfId="0" applyFont="1" applyFill="1" applyBorder="1" applyAlignment="1">
      <alignment horizontal="center"/>
    </xf>
    <xf numFmtId="1" fontId="23" fillId="2" borderId="9" xfId="0" applyNumberFormat="1" applyFont="1" applyFill="1" applyBorder="1" applyAlignment="1">
      <alignment horizontal="center"/>
    </xf>
    <xf numFmtId="1" fontId="20" fillId="2" borderId="18" xfId="0" applyNumberFormat="1" applyFont="1" applyFill="1" applyBorder="1" applyAlignment="1">
      <alignment horizontal="center"/>
    </xf>
    <xf numFmtId="4" fontId="24" fillId="0" borderId="9" xfId="0" applyNumberFormat="1" applyFont="1" applyBorder="1" applyAlignment="1">
      <alignment horizontal="center" vertical="center"/>
    </xf>
    <xf numFmtId="4" fontId="19" fillId="0" borderId="9" xfId="0" applyNumberFormat="1" applyFont="1" applyBorder="1" applyAlignment="1">
      <alignment horizontal="center" vertical="center"/>
    </xf>
    <xf numFmtId="4" fontId="19" fillId="0" borderId="9" xfId="1" applyNumberFormat="1" applyFont="1" applyBorder="1" applyAlignment="1">
      <alignment horizontal="center" vertical="center"/>
    </xf>
    <xf numFmtId="4" fontId="19" fillId="0" borderId="9" xfId="0" applyNumberFormat="1" applyFont="1" applyFill="1" applyBorder="1" applyAlignment="1">
      <alignment horizontal="center" vertical="center"/>
    </xf>
    <xf numFmtId="4" fontId="19" fillId="0" borderId="9" xfId="1" applyNumberFormat="1" applyFont="1" applyFill="1" applyBorder="1" applyAlignment="1">
      <alignment horizontal="center" vertical="center"/>
    </xf>
    <xf numFmtId="4" fontId="19" fillId="2" borderId="9" xfId="0" applyNumberFormat="1" applyFont="1" applyFill="1" applyBorder="1" applyAlignment="1">
      <alignment horizontal="center" vertical="center"/>
    </xf>
    <xf numFmtId="4" fontId="19" fillId="2" borderId="9" xfId="1" applyNumberFormat="1" applyFont="1" applyFill="1" applyBorder="1" applyAlignment="1">
      <alignment horizontal="center" vertical="center"/>
    </xf>
    <xf numFmtId="4" fontId="19" fillId="3" borderId="20" xfId="0" applyNumberFormat="1" applyFont="1" applyFill="1" applyBorder="1" applyAlignment="1">
      <alignment horizontal="center" vertical="center" wrapText="1"/>
    </xf>
    <xf numFmtId="4" fontId="19" fillId="3" borderId="21" xfId="0" applyNumberFormat="1" applyFont="1" applyFill="1" applyBorder="1" applyAlignment="1">
      <alignment horizontal="center" vertical="center" wrapText="1"/>
    </xf>
    <xf numFmtId="4" fontId="24" fillId="0" borderId="19" xfId="0" applyNumberFormat="1" applyFont="1" applyBorder="1" applyAlignment="1">
      <alignment horizontal="center" vertical="center"/>
    </xf>
    <xf numFmtId="4" fontId="19" fillId="0" borderId="19" xfId="1" applyNumberFormat="1" applyFont="1" applyBorder="1" applyAlignment="1">
      <alignment horizontal="center" vertical="center"/>
    </xf>
    <xf numFmtId="0" fontId="0" fillId="0" borderId="20" xfId="0" applyBorder="1"/>
    <xf numFmtId="3" fontId="14" fillId="3" borderId="26" xfId="0" applyNumberFormat="1" applyFont="1" applyFill="1" applyBorder="1" applyAlignment="1">
      <alignment horizontal="center"/>
    </xf>
    <xf numFmtId="3" fontId="14" fillId="0" borderId="18" xfId="0" applyNumberFormat="1" applyFont="1" applyBorder="1" applyAlignment="1">
      <alignment horizontal="center"/>
    </xf>
    <xf numFmtId="0" fontId="25" fillId="0" borderId="18" xfId="0" applyFont="1" applyBorder="1"/>
    <xf numFmtId="3" fontId="14" fillId="0" borderId="22" xfId="0" applyNumberFormat="1" applyFont="1" applyBorder="1" applyAlignment="1">
      <alignment horizontal="center"/>
    </xf>
    <xf numFmtId="0" fontId="19" fillId="2" borderId="0" xfId="0" applyFont="1" applyFill="1" applyBorder="1" applyAlignment="1">
      <alignment horizontal="center" vertical="center"/>
    </xf>
    <xf numFmtId="165" fontId="19" fillId="0" borderId="9" xfId="0" applyNumberFormat="1" applyFont="1" applyBorder="1" applyAlignment="1">
      <alignment horizontal="center" vertical="center"/>
    </xf>
    <xf numFmtId="164" fontId="19" fillId="0" borderId="9" xfId="0" applyNumberFormat="1" applyFont="1" applyBorder="1" applyAlignment="1">
      <alignment horizontal="center" vertical="center"/>
    </xf>
    <xf numFmtId="165" fontId="19" fillId="7" borderId="9" xfId="0" applyNumberFormat="1" applyFont="1" applyFill="1" applyBorder="1" applyAlignment="1">
      <alignment horizontal="center" vertical="center"/>
    </xf>
    <xf numFmtId="165" fontId="19" fillId="0" borderId="9" xfId="1" applyNumberFormat="1" applyFont="1" applyBorder="1" applyAlignment="1">
      <alignment horizontal="center" vertical="center"/>
    </xf>
    <xf numFmtId="165" fontId="19" fillId="7" borderId="9" xfId="1" applyNumberFormat="1" applyFont="1" applyFill="1" applyBorder="1" applyAlignment="1">
      <alignment horizontal="center" vertical="center"/>
    </xf>
    <xf numFmtId="3" fontId="19" fillId="0" borderId="9" xfId="0" applyNumberFormat="1" applyFont="1" applyBorder="1" applyAlignment="1">
      <alignment horizontal="center" vertical="center"/>
    </xf>
    <xf numFmtId="165" fontId="19" fillId="0" borderId="9" xfId="0" applyNumberFormat="1" applyFont="1" applyFill="1" applyBorder="1" applyAlignment="1">
      <alignment horizontal="center" vertical="center"/>
    </xf>
    <xf numFmtId="164" fontId="19" fillId="0" borderId="9" xfId="0" applyNumberFormat="1" applyFont="1" applyFill="1" applyBorder="1" applyAlignment="1">
      <alignment horizontal="center" vertical="center"/>
    </xf>
    <xf numFmtId="165" fontId="19" fillId="0" borderId="9" xfId="1" applyNumberFormat="1" applyFont="1" applyFill="1" applyBorder="1" applyAlignment="1">
      <alignment horizontal="center" vertical="center"/>
    </xf>
    <xf numFmtId="3" fontId="19" fillId="0" borderId="9" xfId="0" applyNumberFormat="1" applyFont="1" applyFill="1" applyBorder="1" applyAlignment="1">
      <alignment horizontal="center" vertical="center"/>
    </xf>
    <xf numFmtId="4" fontId="26" fillId="0" borderId="9" xfId="2" applyNumberFormat="1" applyFont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165" fontId="19" fillId="2" borderId="9" xfId="0" applyNumberFormat="1" applyFont="1" applyFill="1" applyBorder="1" applyAlignment="1">
      <alignment horizontal="center" vertical="center"/>
    </xf>
    <xf numFmtId="164" fontId="19" fillId="2" borderId="9" xfId="0" applyNumberFormat="1" applyFont="1" applyFill="1" applyBorder="1" applyAlignment="1">
      <alignment horizontal="center" vertical="center"/>
    </xf>
    <xf numFmtId="165" fontId="19" fillId="2" borderId="9" xfId="1" applyNumberFormat="1" applyFont="1" applyFill="1" applyBorder="1" applyAlignment="1">
      <alignment horizontal="center" vertical="center"/>
    </xf>
    <xf numFmtId="3" fontId="19" fillId="2" borderId="9" xfId="0" applyNumberFormat="1" applyFont="1" applyFill="1" applyBorder="1" applyAlignment="1">
      <alignment horizontal="center" vertical="center"/>
    </xf>
    <xf numFmtId="0" fontId="19" fillId="2" borderId="9" xfId="0" applyFont="1" applyFill="1" applyBorder="1" applyAlignment="1">
      <alignment horizontal="center" vertical="center"/>
    </xf>
    <xf numFmtId="4" fontId="23" fillId="0" borderId="9" xfId="0" applyNumberFormat="1" applyFont="1" applyBorder="1" applyAlignment="1">
      <alignment horizontal="center" vertical="center"/>
    </xf>
    <xf numFmtId="165" fontId="23" fillId="0" borderId="9" xfId="0" applyNumberFormat="1" applyFont="1" applyBorder="1" applyAlignment="1">
      <alignment horizontal="center" vertical="center"/>
    </xf>
    <xf numFmtId="164" fontId="23" fillId="0" borderId="9" xfId="0" applyNumberFormat="1" applyFont="1" applyBorder="1" applyAlignment="1">
      <alignment horizontal="center" vertical="center"/>
    </xf>
    <xf numFmtId="4" fontId="23" fillId="7" borderId="9" xfId="0" applyNumberFormat="1" applyFont="1" applyFill="1" applyBorder="1" applyAlignment="1">
      <alignment horizontal="center" vertical="center"/>
    </xf>
    <xf numFmtId="3" fontId="23" fillId="0" borderId="9" xfId="0" applyNumberFormat="1" applyFont="1" applyBorder="1" applyAlignment="1">
      <alignment horizontal="center" vertical="center"/>
    </xf>
    <xf numFmtId="165" fontId="23" fillId="7" borderId="9" xfId="0" applyNumberFormat="1" applyFont="1" applyFill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0" xfId="0" applyFont="1"/>
    <xf numFmtId="165" fontId="3" fillId="3" borderId="29" xfId="0" applyNumberFormat="1" applyFont="1" applyFill="1" applyBorder="1" applyAlignment="1">
      <alignment horizontal="center" vertical="center" wrapText="1"/>
    </xf>
    <xf numFmtId="165" fontId="3" fillId="2" borderId="12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165" fontId="2" fillId="5" borderId="30" xfId="0" applyNumberFormat="1" applyFont="1" applyFill="1" applyBorder="1" applyAlignment="1">
      <alignment horizontal="center" vertical="center"/>
    </xf>
    <xf numFmtId="165" fontId="19" fillId="3" borderId="20" xfId="0" applyNumberFormat="1" applyFont="1" applyFill="1" applyBorder="1" applyAlignment="1">
      <alignment horizontal="center" vertical="center" wrapText="1"/>
    </xf>
    <xf numFmtId="164" fontId="19" fillId="3" borderId="20" xfId="0" applyNumberFormat="1" applyFont="1" applyFill="1" applyBorder="1" applyAlignment="1">
      <alignment horizontal="center" vertical="center" wrapText="1"/>
    </xf>
    <xf numFmtId="165" fontId="19" fillId="3" borderId="21" xfId="0" applyNumberFormat="1" applyFont="1" applyFill="1" applyBorder="1" applyAlignment="1">
      <alignment horizontal="center" vertical="center" wrapText="1"/>
    </xf>
    <xf numFmtId="165" fontId="19" fillId="0" borderId="19" xfId="0" applyNumberFormat="1" applyFont="1" applyBorder="1" applyAlignment="1">
      <alignment horizontal="center" vertical="center"/>
    </xf>
    <xf numFmtId="165" fontId="23" fillId="0" borderId="19" xfId="0" applyNumberFormat="1" applyFont="1" applyBorder="1" applyAlignment="1">
      <alignment horizontal="center" vertical="center"/>
    </xf>
    <xf numFmtId="4" fontId="19" fillId="5" borderId="18" xfId="0" applyNumberFormat="1" applyFont="1" applyFill="1" applyBorder="1" applyAlignment="1">
      <alignment horizontal="center" vertical="center"/>
    </xf>
    <xf numFmtId="165" fontId="19" fillId="5" borderId="18" xfId="0" applyNumberFormat="1" applyFont="1" applyFill="1" applyBorder="1" applyAlignment="1">
      <alignment horizontal="center" vertical="center"/>
    </xf>
    <xf numFmtId="164" fontId="19" fillId="5" borderId="18" xfId="0" applyNumberFormat="1" applyFont="1" applyFill="1" applyBorder="1" applyAlignment="1">
      <alignment horizontal="center" vertical="center"/>
    </xf>
    <xf numFmtId="165" fontId="19" fillId="7" borderId="18" xfId="0" applyNumberFormat="1" applyFont="1" applyFill="1" applyBorder="1" applyAlignment="1">
      <alignment horizontal="center" vertical="center"/>
    </xf>
    <xf numFmtId="5" fontId="19" fillId="5" borderId="18" xfId="1" applyNumberFormat="1" applyFont="1" applyFill="1" applyBorder="1" applyAlignment="1">
      <alignment horizontal="center" vertical="center"/>
    </xf>
    <xf numFmtId="165" fontId="19" fillId="5" borderId="22" xfId="0" applyNumberFormat="1" applyFont="1" applyFill="1" applyBorder="1" applyAlignment="1">
      <alignment horizontal="center" vertical="center"/>
    </xf>
    <xf numFmtId="165" fontId="24" fillId="0" borderId="9" xfId="0" applyNumberFormat="1" applyFont="1" applyBorder="1" applyAlignment="1">
      <alignment horizontal="center" vertical="center"/>
    </xf>
    <xf numFmtId="164" fontId="24" fillId="0" borderId="9" xfId="0" applyNumberFormat="1" applyFont="1" applyBorder="1" applyAlignment="1">
      <alignment horizontal="center" vertical="center"/>
    </xf>
    <xf numFmtId="4" fontId="24" fillId="7" borderId="9" xfId="0" applyNumberFormat="1" applyFont="1" applyFill="1" applyBorder="1" applyAlignment="1">
      <alignment horizontal="center" vertical="center"/>
    </xf>
    <xf numFmtId="165" fontId="24" fillId="7" borderId="9" xfId="0" applyNumberFormat="1" applyFont="1" applyFill="1" applyBorder="1" applyAlignment="1">
      <alignment horizontal="center" vertical="center"/>
    </xf>
    <xf numFmtId="165" fontId="19" fillId="2" borderId="19" xfId="0" applyNumberFormat="1" applyFont="1" applyFill="1" applyBorder="1" applyAlignment="1">
      <alignment horizontal="center" vertical="center"/>
    </xf>
    <xf numFmtId="3" fontId="19" fillId="0" borderId="9" xfId="1" applyNumberFormat="1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center" vertical="center"/>
    </xf>
    <xf numFmtId="165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165" fontId="19" fillId="3" borderId="3" xfId="0" applyNumberFormat="1" applyFont="1" applyFill="1" applyBorder="1" applyAlignment="1">
      <alignment horizontal="center" wrapText="1"/>
    </xf>
    <xf numFmtId="165" fontId="19" fillId="3" borderId="4" xfId="0" applyNumberFormat="1" applyFont="1" applyFill="1" applyBorder="1" applyAlignment="1">
      <alignment horizontal="center" wrapText="1"/>
    </xf>
    <xf numFmtId="165" fontId="20" fillId="0" borderId="19" xfId="0" applyNumberFormat="1" applyFont="1" applyBorder="1" applyAlignment="1">
      <alignment horizontal="center" vertical="center" wrapText="1"/>
    </xf>
    <xf numFmtId="165" fontId="19" fillId="0" borderId="5" xfId="0" applyNumberFormat="1" applyFont="1" applyBorder="1" applyAlignment="1">
      <alignment horizontal="center"/>
    </xf>
    <xf numFmtId="165" fontId="19" fillId="0" borderId="6" xfId="0" applyNumberFormat="1" applyFont="1" applyBorder="1" applyAlignment="1">
      <alignment horizontal="center"/>
    </xf>
    <xf numFmtId="165" fontId="19" fillId="0" borderId="7" xfId="0" applyNumberFormat="1" applyFont="1" applyBorder="1" applyAlignment="1">
      <alignment horizontal="center"/>
    </xf>
    <xf numFmtId="165" fontId="19" fillId="2" borderId="1" xfId="0" applyNumberFormat="1" applyFont="1" applyFill="1" applyBorder="1" applyAlignment="1">
      <alignment horizontal="center" vertical="center"/>
    </xf>
    <xf numFmtId="165" fontId="19" fillId="0" borderId="8" xfId="0" applyNumberFormat="1" applyFont="1" applyBorder="1" applyAlignment="1">
      <alignment horizontal="center"/>
    </xf>
    <xf numFmtId="165" fontId="19" fillId="0" borderId="9" xfId="0" applyNumberFormat="1" applyFont="1" applyBorder="1" applyAlignment="1">
      <alignment horizontal="center"/>
    </xf>
    <xf numFmtId="165" fontId="19" fillId="0" borderId="1" xfId="0" applyNumberFormat="1" applyFont="1" applyBorder="1" applyAlignment="1">
      <alignment horizontal="center"/>
    </xf>
    <xf numFmtId="165" fontId="19" fillId="0" borderId="10" xfId="0" applyNumberFormat="1" applyFont="1" applyFill="1" applyBorder="1" applyAlignment="1">
      <alignment horizontal="center"/>
    </xf>
    <xf numFmtId="165" fontId="19" fillId="0" borderId="9" xfId="0" applyNumberFormat="1" applyFont="1" applyFill="1" applyBorder="1" applyAlignment="1">
      <alignment horizontal="center"/>
    </xf>
    <xf numFmtId="165" fontId="19" fillId="0" borderId="1" xfId="0" applyNumberFormat="1" applyFont="1" applyFill="1" applyBorder="1" applyAlignment="1">
      <alignment horizontal="center"/>
    </xf>
    <xf numFmtId="165" fontId="19" fillId="0" borderId="8" xfId="0" applyNumberFormat="1" applyFont="1" applyFill="1" applyBorder="1" applyAlignment="1">
      <alignment horizontal="center"/>
    </xf>
    <xf numFmtId="165" fontId="19" fillId="0" borderId="11" xfId="0" applyNumberFormat="1" applyFont="1" applyFill="1" applyBorder="1" applyAlignment="1">
      <alignment horizontal="center"/>
    </xf>
    <xf numFmtId="165" fontId="19" fillId="0" borderId="8" xfId="0" applyNumberFormat="1" applyFont="1" applyFill="1" applyBorder="1" applyAlignment="1"/>
    <xf numFmtId="165" fontId="19" fillId="0" borderId="9" xfId="0" applyNumberFormat="1" applyFont="1" applyFill="1" applyBorder="1" applyAlignment="1"/>
    <xf numFmtId="165" fontId="19" fillId="0" borderId="1" xfId="0" applyNumberFormat="1" applyFont="1" applyFill="1" applyBorder="1" applyAlignment="1"/>
    <xf numFmtId="165" fontId="19" fillId="0" borderId="12" xfId="0" applyNumberFormat="1" applyFont="1" applyFill="1" applyBorder="1" applyAlignment="1">
      <alignment horizontal="center"/>
    </xf>
    <xf numFmtId="165" fontId="19" fillId="4" borderId="8" xfId="0" applyNumberFormat="1" applyFont="1" applyFill="1" applyBorder="1" applyAlignment="1">
      <alignment horizontal="center"/>
    </xf>
    <xf numFmtId="165" fontId="19" fillId="4" borderId="9" xfId="0" applyNumberFormat="1" applyFont="1" applyFill="1" applyBorder="1" applyAlignment="1">
      <alignment horizontal="center"/>
    </xf>
    <xf numFmtId="165" fontId="19" fillId="4" borderId="1" xfId="0" applyNumberFormat="1" applyFont="1" applyFill="1" applyBorder="1" applyAlignment="1">
      <alignment horizontal="center"/>
    </xf>
    <xf numFmtId="165" fontId="19" fillId="4" borderId="10" xfId="0" applyNumberFormat="1" applyFont="1" applyFill="1" applyBorder="1" applyAlignment="1">
      <alignment horizontal="center"/>
    </xf>
    <xf numFmtId="165" fontId="19" fillId="4" borderId="12" xfId="0" applyNumberFormat="1" applyFont="1" applyFill="1" applyBorder="1" applyAlignment="1">
      <alignment horizontal="center"/>
    </xf>
    <xf numFmtId="165" fontId="19" fillId="0" borderId="13" xfId="0" applyNumberFormat="1" applyFont="1" applyBorder="1" applyAlignment="1">
      <alignment horizontal="center"/>
    </xf>
    <xf numFmtId="165" fontId="19" fillId="0" borderId="14" xfId="0" applyNumberFormat="1" applyFont="1" applyBorder="1" applyAlignment="1">
      <alignment horizontal="center"/>
    </xf>
    <xf numFmtId="165" fontId="19" fillId="0" borderId="15" xfId="0" applyNumberFormat="1" applyFont="1" applyBorder="1" applyAlignment="1">
      <alignment horizontal="center"/>
    </xf>
    <xf numFmtId="165" fontId="20" fillId="0" borderId="19" xfId="0" applyNumberFormat="1" applyFont="1" applyBorder="1" applyAlignment="1">
      <alignment horizontal="center"/>
    </xf>
    <xf numFmtId="0" fontId="19" fillId="2" borderId="1" xfId="0" applyFont="1" applyFill="1" applyBorder="1" applyAlignment="1">
      <alignment horizontal="center" vertical="center"/>
    </xf>
    <xf numFmtId="165" fontId="23" fillId="0" borderId="16" xfId="0" applyNumberFormat="1" applyFont="1" applyBorder="1" applyAlignment="1">
      <alignment horizontal="center"/>
    </xf>
    <xf numFmtId="0" fontId="25" fillId="0" borderId="0" xfId="0" applyFont="1"/>
    <xf numFmtId="165" fontId="23" fillId="2" borderId="9" xfId="0" applyNumberFormat="1" applyFont="1" applyFill="1" applyBorder="1" applyAlignment="1">
      <alignment horizontal="center"/>
    </xf>
    <xf numFmtId="165" fontId="23" fillId="0" borderId="9" xfId="0" applyNumberFormat="1" applyFont="1" applyBorder="1" applyAlignment="1">
      <alignment horizontal="center"/>
    </xf>
    <xf numFmtId="165" fontId="23" fillId="6" borderId="9" xfId="0" applyNumberFormat="1" applyFont="1" applyFill="1" applyBorder="1" applyAlignment="1">
      <alignment horizontal="center"/>
    </xf>
    <xf numFmtId="165" fontId="20" fillId="6" borderId="9" xfId="0" applyNumberFormat="1" applyFont="1" applyFill="1" applyBorder="1" applyAlignment="1">
      <alignment horizontal="center"/>
    </xf>
    <xf numFmtId="0" fontId="20" fillId="2" borderId="25" xfId="0" applyNumberFormat="1" applyFont="1" applyFill="1" applyBorder="1" applyAlignment="1">
      <alignment horizontal="center"/>
    </xf>
    <xf numFmtId="0" fontId="23" fillId="2" borderId="25" xfId="0" applyNumberFormat="1" applyFont="1" applyFill="1" applyBorder="1" applyAlignment="1">
      <alignment horizontal="center"/>
    </xf>
    <xf numFmtId="0" fontId="0" fillId="0" borderId="0" xfId="0" applyNumberFormat="1"/>
    <xf numFmtId="0" fontId="20" fillId="2" borderId="26" xfId="0" applyNumberFormat="1" applyFont="1" applyFill="1" applyBorder="1" applyAlignment="1">
      <alignment horizontal="center"/>
    </xf>
    <xf numFmtId="165" fontId="20" fillId="2" borderId="18" xfId="0" applyNumberFormat="1" applyFont="1" applyFill="1" applyBorder="1" applyAlignment="1">
      <alignment horizontal="center"/>
    </xf>
    <xf numFmtId="165" fontId="23" fillId="0" borderId="18" xfId="0" applyNumberFormat="1" applyFont="1" applyBorder="1" applyAlignment="1">
      <alignment horizontal="center"/>
    </xf>
    <xf numFmtId="165" fontId="20" fillId="0" borderId="18" xfId="0" applyNumberFormat="1" applyFont="1" applyBorder="1" applyAlignment="1">
      <alignment horizontal="center"/>
    </xf>
    <xf numFmtId="165" fontId="20" fillId="0" borderId="22" xfId="0" applyNumberFormat="1" applyFont="1" applyBorder="1" applyAlignment="1">
      <alignment horizontal="center"/>
    </xf>
    <xf numFmtId="3" fontId="19" fillId="5" borderId="14" xfId="0" applyNumberFormat="1" applyFont="1" applyFill="1" applyBorder="1" applyAlignment="1">
      <alignment horizontal="center" vertical="center"/>
    </xf>
    <xf numFmtId="4" fontId="19" fillId="5" borderId="14" xfId="0" applyNumberFormat="1" applyFont="1" applyFill="1" applyBorder="1" applyAlignment="1">
      <alignment horizontal="center" vertical="center"/>
    </xf>
    <xf numFmtId="165" fontId="19" fillId="5" borderId="14" xfId="0" applyNumberFormat="1" applyFont="1" applyFill="1" applyBorder="1" applyAlignment="1">
      <alignment horizontal="center" vertical="center"/>
    </xf>
    <xf numFmtId="164" fontId="19" fillId="5" borderId="14" xfId="0" applyNumberFormat="1" applyFont="1" applyFill="1" applyBorder="1" applyAlignment="1">
      <alignment horizontal="center" vertical="center"/>
    </xf>
    <xf numFmtId="165" fontId="19" fillId="7" borderId="14" xfId="0" applyNumberFormat="1" applyFont="1" applyFill="1" applyBorder="1" applyAlignment="1">
      <alignment horizontal="center" vertical="center"/>
    </xf>
    <xf numFmtId="5" fontId="19" fillId="5" borderId="14" xfId="1" applyNumberFormat="1" applyFont="1" applyFill="1" applyBorder="1" applyAlignment="1">
      <alignment horizontal="center" vertical="center"/>
    </xf>
    <xf numFmtId="165" fontId="19" fillId="5" borderId="15" xfId="0" applyNumberFormat="1" applyFont="1" applyFill="1" applyBorder="1" applyAlignment="1">
      <alignment horizontal="center" vertical="center"/>
    </xf>
    <xf numFmtId="165" fontId="19" fillId="5" borderId="17" xfId="0" applyNumberFormat="1" applyFont="1" applyFill="1" applyBorder="1" applyAlignment="1">
      <alignment horizontal="center"/>
    </xf>
    <xf numFmtId="0" fontId="20" fillId="3" borderId="25" xfId="0" applyNumberFormat="1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center" vertical="center" wrapText="1"/>
    </xf>
    <xf numFmtId="165" fontId="20" fillId="3" borderId="9" xfId="0" applyNumberFormat="1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165" fontId="20" fillId="3" borderId="19" xfId="0" applyNumberFormat="1" applyFont="1" applyFill="1" applyBorder="1" applyAlignment="1">
      <alignment horizontal="center" vertical="center" wrapText="1"/>
    </xf>
    <xf numFmtId="0" fontId="20" fillId="2" borderId="25" xfId="0" applyNumberFormat="1" applyFont="1" applyFill="1" applyBorder="1" applyAlignment="1">
      <alignment horizontal="center" vertical="center" wrapText="1"/>
    </xf>
    <xf numFmtId="165" fontId="20" fillId="2" borderId="9" xfId="0" applyNumberFormat="1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/>
    </xf>
    <xf numFmtId="0" fontId="19" fillId="3" borderId="32" xfId="0" applyFont="1" applyFill="1" applyBorder="1" applyAlignment="1">
      <alignment horizontal="center" vertical="center" wrapText="1"/>
    </xf>
    <xf numFmtId="165" fontId="19" fillId="3" borderId="33" xfId="0" applyNumberFormat="1" applyFont="1" applyFill="1" applyBorder="1" applyAlignment="1">
      <alignment horizontal="center" wrapText="1"/>
    </xf>
    <xf numFmtId="4" fontId="24" fillId="0" borderId="6" xfId="0" applyNumberFormat="1" applyFont="1" applyBorder="1" applyAlignment="1">
      <alignment horizontal="center" vertical="center"/>
    </xf>
    <xf numFmtId="165" fontId="24" fillId="0" borderId="6" xfId="0" applyNumberFormat="1" applyFont="1" applyBorder="1" applyAlignment="1">
      <alignment horizontal="center" vertical="center"/>
    </xf>
    <xf numFmtId="164" fontId="24" fillId="0" borderId="6" xfId="0" applyNumberFormat="1" applyFont="1" applyBorder="1" applyAlignment="1">
      <alignment horizontal="center" vertical="center"/>
    </xf>
    <xf numFmtId="4" fontId="24" fillId="7" borderId="6" xfId="0" applyNumberFormat="1" applyFont="1" applyFill="1" applyBorder="1" applyAlignment="1">
      <alignment horizontal="center" vertical="center"/>
    </xf>
    <xf numFmtId="165" fontId="24" fillId="7" borderId="6" xfId="0" applyNumberFormat="1" applyFont="1" applyFill="1" applyBorder="1" applyAlignment="1">
      <alignment horizontal="center" vertical="center"/>
    </xf>
    <xf numFmtId="165" fontId="19" fillId="0" borderId="6" xfId="0" applyNumberFormat="1" applyFont="1" applyBorder="1" applyAlignment="1">
      <alignment horizontal="center" vertical="center"/>
    </xf>
    <xf numFmtId="165" fontId="19" fillId="0" borderId="7" xfId="0" applyNumberFormat="1" applyFont="1" applyBorder="1" applyAlignment="1">
      <alignment horizontal="center" vertical="center"/>
    </xf>
    <xf numFmtId="0" fontId="19" fillId="3" borderId="26" xfId="0" quotePrefix="1" applyNumberFormat="1" applyFont="1" applyFill="1" applyBorder="1" applyAlignment="1">
      <alignment horizontal="center" vertical="center" wrapText="1"/>
    </xf>
    <xf numFmtId="4" fontId="19" fillId="3" borderId="18" xfId="0" applyNumberFormat="1" applyFont="1" applyFill="1" applyBorder="1" applyAlignment="1">
      <alignment horizontal="center" vertical="center" wrapText="1"/>
    </xf>
    <xf numFmtId="165" fontId="19" fillId="3" borderId="18" xfId="0" applyNumberFormat="1" applyFont="1" applyFill="1" applyBorder="1" applyAlignment="1">
      <alignment horizontal="center" vertical="center" wrapText="1"/>
    </xf>
    <xf numFmtId="164" fontId="19" fillId="3" borderId="18" xfId="0" applyNumberFormat="1" applyFont="1" applyFill="1" applyBorder="1" applyAlignment="1">
      <alignment horizontal="center" vertical="center" wrapText="1"/>
    </xf>
    <xf numFmtId="165" fontId="19" fillId="3" borderId="22" xfId="0" applyNumberFormat="1" applyFont="1" applyFill="1" applyBorder="1" applyAlignment="1">
      <alignment horizontal="center" vertical="center" wrapText="1"/>
    </xf>
    <xf numFmtId="0" fontId="19" fillId="3" borderId="34" xfId="0" applyFont="1" applyFill="1" applyBorder="1" applyAlignment="1">
      <alignment horizontal="center" vertical="center"/>
    </xf>
    <xf numFmtId="0" fontId="22" fillId="3" borderId="34" xfId="0" applyFont="1" applyFill="1" applyBorder="1" applyAlignment="1">
      <alignment horizontal="center" vertical="center"/>
    </xf>
    <xf numFmtId="0" fontId="21" fillId="3" borderId="34" xfId="0" applyFont="1" applyFill="1" applyBorder="1" applyAlignment="1">
      <alignment horizontal="center" vertical="center"/>
    </xf>
    <xf numFmtId="0" fontId="23" fillId="3" borderId="34" xfId="0" applyFont="1" applyFill="1" applyBorder="1" applyAlignment="1">
      <alignment horizontal="center" vertical="center"/>
    </xf>
    <xf numFmtId="0" fontId="19" fillId="3" borderId="35" xfId="0" applyFont="1" applyFill="1" applyBorder="1" applyAlignment="1">
      <alignment horizontal="center" vertical="center"/>
    </xf>
    <xf numFmtId="0" fontId="19" fillId="0" borderId="36" xfId="0" quotePrefix="1" applyNumberFormat="1" applyFont="1" applyBorder="1" applyAlignment="1">
      <alignment horizontal="center" vertical="center" wrapText="1"/>
    </xf>
    <xf numFmtId="0" fontId="20" fillId="0" borderId="25" xfId="0" quotePrefix="1" applyNumberFormat="1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 wrapText="1"/>
    </xf>
    <xf numFmtId="0" fontId="20" fillId="2" borderId="25" xfId="0" quotePrefix="1" applyNumberFormat="1" applyFont="1" applyFill="1" applyBorder="1" applyAlignment="1">
      <alignment horizontal="center" vertical="center" wrapText="1"/>
    </xf>
    <xf numFmtId="3" fontId="20" fillId="2" borderId="25" xfId="0" applyNumberFormat="1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3" fontId="19" fillId="5" borderId="37" xfId="0" applyNumberFormat="1" applyFont="1" applyFill="1" applyBorder="1" applyAlignment="1">
      <alignment horizontal="center" vertical="center"/>
    </xf>
    <xf numFmtId="0" fontId="20" fillId="2" borderId="18" xfId="0" applyNumberFormat="1" applyFont="1" applyFill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165" fontId="13" fillId="0" borderId="0" xfId="0" applyNumberFormat="1" applyFont="1" applyAlignment="1">
      <alignment horizontal="center"/>
    </xf>
    <xf numFmtId="0" fontId="9" fillId="0" borderId="27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/>
    </xf>
    <xf numFmtId="0" fontId="14" fillId="0" borderId="27" xfId="0" applyFont="1" applyBorder="1" applyAlignment="1">
      <alignment horizontal="center" wrapText="1"/>
    </xf>
    <xf numFmtId="0" fontId="14" fillId="0" borderId="27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/>
    </xf>
    <xf numFmtId="0" fontId="14" fillId="0" borderId="39" xfId="0" applyFont="1" applyBorder="1" applyAlignment="1">
      <alignment horizontal="center"/>
    </xf>
    <xf numFmtId="0" fontId="14" fillId="0" borderId="23" xfId="0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K65535"/>
  <sheetViews>
    <sheetView topLeftCell="D1" workbookViewId="0">
      <selection sqref="A1:AD72"/>
    </sheetView>
  </sheetViews>
  <sheetFormatPr defaultRowHeight="15"/>
  <cols>
    <col min="1" max="1" width="10.7109375" style="256" customWidth="1"/>
    <col min="2" max="4" width="10.7109375" customWidth="1"/>
    <col min="5" max="5" width="10.7109375" hidden="1" customWidth="1"/>
    <col min="6" max="7" width="10.7109375" customWidth="1"/>
    <col min="8" max="8" width="10.7109375" hidden="1" customWidth="1"/>
    <col min="9" max="9" width="10.7109375" customWidth="1"/>
    <col min="10" max="10" width="10.7109375" hidden="1" customWidth="1"/>
    <col min="11" max="11" width="10.7109375" customWidth="1"/>
    <col min="12" max="12" width="10.7109375" hidden="1" customWidth="1"/>
    <col min="13" max="13" width="10.7109375" customWidth="1"/>
    <col min="14" max="14" width="10.7109375" hidden="1" customWidth="1"/>
    <col min="15" max="15" width="10.7109375" customWidth="1"/>
    <col min="16" max="16" width="10.7109375" hidden="1" customWidth="1"/>
    <col min="17" max="17" width="10.7109375" customWidth="1"/>
    <col min="18" max="19" width="10.7109375" hidden="1" customWidth="1"/>
    <col min="20" max="20" width="10.7109375" customWidth="1"/>
    <col min="21" max="23" width="10.7109375" hidden="1" customWidth="1"/>
    <col min="24" max="24" width="10.7109375" customWidth="1"/>
    <col min="25" max="25" width="10.7109375" hidden="1" customWidth="1"/>
    <col min="26" max="26" width="11.85546875" style="249" customWidth="1"/>
    <col min="27" max="27" width="0.42578125" style="249" hidden="1" customWidth="1"/>
    <col min="28" max="28" width="10.7109375" style="249" customWidth="1"/>
    <col min="29" max="29" width="10.7109375" style="249" hidden="1" customWidth="1"/>
    <col min="30" max="30" width="10.7109375" customWidth="1"/>
    <col min="31" max="31" width="10.7109375" hidden="1" customWidth="1"/>
    <col min="32" max="34" width="10.7109375" customWidth="1"/>
    <col min="35" max="83" width="10.7109375" hidden="1" customWidth="1"/>
    <col min="84" max="84" width="11.42578125" customWidth="1"/>
    <col min="85" max="86" width="10.7109375" style="4" customWidth="1"/>
    <col min="87" max="88" width="10.7109375" style="4" hidden="1" customWidth="1"/>
    <col min="89" max="89" width="10.7109375" style="34" hidden="1" customWidth="1"/>
  </cols>
  <sheetData>
    <row r="1" spans="1:89" ht="9.9499999999999993" customHeight="1" thickBot="1">
      <c r="A1" s="307" t="s">
        <v>140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9"/>
      <c r="AE1" s="279" t="s">
        <v>125</v>
      </c>
      <c r="AF1" s="307" t="s">
        <v>141</v>
      </c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8"/>
      <c r="BF1" s="308"/>
      <c r="BG1" s="308"/>
      <c r="BH1" s="308"/>
      <c r="BI1" s="308"/>
      <c r="BJ1" s="308"/>
      <c r="BK1" s="308"/>
      <c r="BL1" s="308"/>
      <c r="BM1" s="308"/>
      <c r="BN1" s="308"/>
      <c r="BO1" s="308"/>
      <c r="BP1" s="308"/>
      <c r="BQ1" s="308"/>
      <c r="BR1" s="308"/>
      <c r="BS1" s="308"/>
      <c r="BT1" s="308"/>
      <c r="BU1" s="308"/>
      <c r="BV1" s="308"/>
      <c r="BW1" s="308"/>
      <c r="BX1" s="308"/>
      <c r="BY1" s="308"/>
      <c r="BZ1" s="308"/>
      <c r="CA1" s="308"/>
      <c r="CB1" s="308"/>
      <c r="CC1" s="308"/>
      <c r="CD1" s="308"/>
      <c r="CE1" s="308"/>
      <c r="CF1" s="308"/>
      <c r="CG1" s="308"/>
      <c r="CH1" s="309"/>
      <c r="CI1" s="217"/>
      <c r="CJ1" s="217"/>
      <c r="CK1" s="218"/>
    </row>
    <row r="2" spans="1:89" ht="80.099999999999994" customHeight="1" thickTop="1" thickBot="1">
      <c r="A2" s="270" t="s">
        <v>0</v>
      </c>
      <c r="B2" s="271" t="s">
        <v>1</v>
      </c>
      <c r="C2" s="271" t="s">
        <v>2</v>
      </c>
      <c r="D2" s="271" t="s">
        <v>3</v>
      </c>
      <c r="E2" s="271" t="s">
        <v>4</v>
      </c>
      <c r="F2" s="271" t="s">
        <v>5</v>
      </c>
      <c r="G2" s="271" t="s">
        <v>6</v>
      </c>
      <c r="H2" s="271" t="s">
        <v>7</v>
      </c>
      <c r="I2" s="271" t="s">
        <v>8</v>
      </c>
      <c r="J2" s="271" t="s">
        <v>9</v>
      </c>
      <c r="K2" s="271" t="s">
        <v>10</v>
      </c>
      <c r="L2" s="271" t="s">
        <v>11</v>
      </c>
      <c r="M2" s="271" t="s">
        <v>12</v>
      </c>
      <c r="N2" s="271" t="s">
        <v>13</v>
      </c>
      <c r="O2" s="271" t="s">
        <v>14</v>
      </c>
      <c r="P2" s="271" t="s">
        <v>15</v>
      </c>
      <c r="Q2" s="271" t="s">
        <v>16</v>
      </c>
      <c r="R2" s="271" t="s">
        <v>17</v>
      </c>
      <c r="S2" s="271" t="s">
        <v>18</v>
      </c>
      <c r="T2" s="271" t="s">
        <v>19</v>
      </c>
      <c r="U2" s="271" t="s">
        <v>20</v>
      </c>
      <c r="V2" s="271" t="s">
        <v>21</v>
      </c>
      <c r="W2" s="271" t="s">
        <v>22</v>
      </c>
      <c r="X2" s="272" t="s">
        <v>23</v>
      </c>
      <c r="Y2" s="273" t="s">
        <v>24</v>
      </c>
      <c r="Z2" s="271" t="s">
        <v>25</v>
      </c>
      <c r="AA2" s="271" t="s">
        <v>26</v>
      </c>
      <c r="AB2" s="271" t="s">
        <v>27</v>
      </c>
      <c r="AC2" s="271" t="s">
        <v>28</v>
      </c>
      <c r="AD2" s="274" t="s">
        <v>29</v>
      </c>
      <c r="AE2" s="280" t="s">
        <v>95</v>
      </c>
      <c r="AF2" s="289" t="s">
        <v>96</v>
      </c>
      <c r="AG2" s="290" t="s">
        <v>97</v>
      </c>
      <c r="AH2" s="290" t="s">
        <v>98</v>
      </c>
      <c r="AI2" s="290" t="s">
        <v>99</v>
      </c>
      <c r="AJ2" s="291" t="s">
        <v>100</v>
      </c>
      <c r="AK2" s="290" t="s">
        <v>99</v>
      </c>
      <c r="AL2" s="292" t="s">
        <v>100</v>
      </c>
      <c r="AM2" s="290" t="s">
        <v>99</v>
      </c>
      <c r="AN2" s="291" t="s">
        <v>100</v>
      </c>
      <c r="AO2" s="291" t="s">
        <v>100</v>
      </c>
      <c r="AP2" s="290" t="s">
        <v>101</v>
      </c>
      <c r="AQ2" s="291" t="s">
        <v>102</v>
      </c>
      <c r="AR2" s="290" t="s">
        <v>101</v>
      </c>
      <c r="AS2" s="291" t="s">
        <v>102</v>
      </c>
      <c r="AT2" s="290" t="s">
        <v>101</v>
      </c>
      <c r="AU2" s="291" t="s">
        <v>102</v>
      </c>
      <c r="AV2" s="290" t="s">
        <v>101</v>
      </c>
      <c r="AW2" s="291" t="s">
        <v>102</v>
      </c>
      <c r="AX2" s="291" t="s">
        <v>103</v>
      </c>
      <c r="AY2" s="290" t="s">
        <v>104</v>
      </c>
      <c r="AZ2" s="291" t="s">
        <v>105</v>
      </c>
      <c r="BA2" s="290" t="s">
        <v>104</v>
      </c>
      <c r="BB2" s="291" t="s">
        <v>105</v>
      </c>
      <c r="BC2" s="290" t="s">
        <v>104</v>
      </c>
      <c r="BD2" s="290" t="s">
        <v>105</v>
      </c>
      <c r="BE2" s="290" t="s">
        <v>104</v>
      </c>
      <c r="BF2" s="291" t="s">
        <v>105</v>
      </c>
      <c r="BG2" s="290" t="s">
        <v>104</v>
      </c>
      <c r="BH2" s="290" t="s">
        <v>105</v>
      </c>
      <c r="BI2" s="291" t="s">
        <v>105</v>
      </c>
      <c r="BJ2" s="290" t="s">
        <v>106</v>
      </c>
      <c r="BK2" s="290" t="s">
        <v>107</v>
      </c>
      <c r="BL2" s="290" t="s">
        <v>106</v>
      </c>
      <c r="BM2" s="290" t="s">
        <v>107</v>
      </c>
      <c r="BN2" s="290" t="s">
        <v>106</v>
      </c>
      <c r="BO2" s="290" t="s">
        <v>107</v>
      </c>
      <c r="BP2" s="290" t="s">
        <v>106</v>
      </c>
      <c r="BQ2" s="290" t="s">
        <v>107</v>
      </c>
      <c r="BR2" s="290" t="s">
        <v>106</v>
      </c>
      <c r="BS2" s="290" t="s">
        <v>107</v>
      </c>
      <c r="BT2" s="290" t="s">
        <v>107</v>
      </c>
      <c r="BU2" s="290" t="s">
        <v>108</v>
      </c>
      <c r="BV2" s="290" t="s">
        <v>109</v>
      </c>
      <c r="BW2" s="290" t="s">
        <v>108</v>
      </c>
      <c r="BX2" s="290" t="s">
        <v>109</v>
      </c>
      <c r="BY2" s="290" t="s">
        <v>108</v>
      </c>
      <c r="BZ2" s="290" t="s">
        <v>109</v>
      </c>
      <c r="CA2" s="290" t="s">
        <v>108</v>
      </c>
      <c r="CB2" s="290" t="s">
        <v>109</v>
      </c>
      <c r="CC2" s="290" t="s">
        <v>108</v>
      </c>
      <c r="CD2" s="290" t="s">
        <v>109</v>
      </c>
      <c r="CE2" s="291" t="s">
        <v>109</v>
      </c>
      <c r="CF2" s="291" t="s">
        <v>110</v>
      </c>
      <c r="CG2" s="291" t="s">
        <v>111</v>
      </c>
      <c r="CH2" s="293" t="s">
        <v>112</v>
      </c>
      <c r="CI2" s="281" t="s">
        <v>122</v>
      </c>
      <c r="CJ2" s="219" t="s">
        <v>123</v>
      </c>
      <c r="CK2" s="220" t="s">
        <v>124</v>
      </c>
    </row>
    <row r="3" spans="1:89" ht="9.9499999999999993" hidden="1" customHeight="1" thickTop="1" thickBot="1">
      <c r="A3" s="275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276"/>
      <c r="Y3" s="277"/>
      <c r="Z3" s="278"/>
      <c r="AA3" s="278"/>
      <c r="AB3" s="278"/>
      <c r="AC3" s="278"/>
      <c r="AD3" s="221"/>
      <c r="AE3" s="294"/>
      <c r="AF3" s="299"/>
      <c r="AG3" s="282"/>
      <c r="AH3" s="282"/>
      <c r="AI3" s="282" t="s">
        <v>113</v>
      </c>
      <c r="AJ3" s="283" t="s">
        <v>113</v>
      </c>
      <c r="AK3" s="282" t="s">
        <v>114</v>
      </c>
      <c r="AL3" s="284" t="s">
        <v>114</v>
      </c>
      <c r="AM3" s="282" t="s">
        <v>115</v>
      </c>
      <c r="AN3" s="283" t="s">
        <v>115</v>
      </c>
      <c r="AO3" s="285" t="s">
        <v>116</v>
      </c>
      <c r="AP3" s="282" t="s">
        <v>117</v>
      </c>
      <c r="AQ3" s="283" t="s">
        <v>117</v>
      </c>
      <c r="AR3" s="282" t="s">
        <v>113</v>
      </c>
      <c r="AS3" s="282" t="s">
        <v>113</v>
      </c>
      <c r="AT3" s="282" t="s">
        <v>114</v>
      </c>
      <c r="AU3" s="282" t="s">
        <v>114</v>
      </c>
      <c r="AV3" s="282" t="s">
        <v>115</v>
      </c>
      <c r="AW3" s="282" t="s">
        <v>115</v>
      </c>
      <c r="AX3" s="285" t="s">
        <v>116</v>
      </c>
      <c r="AY3" s="282" t="s">
        <v>118</v>
      </c>
      <c r="AZ3" s="283" t="s">
        <v>118</v>
      </c>
      <c r="BA3" s="282" t="s">
        <v>117</v>
      </c>
      <c r="BB3" s="283" t="s">
        <v>117</v>
      </c>
      <c r="BC3" s="282" t="s">
        <v>113</v>
      </c>
      <c r="BD3" s="282" t="s">
        <v>113</v>
      </c>
      <c r="BE3" s="282" t="s">
        <v>114</v>
      </c>
      <c r="BF3" s="283" t="s">
        <v>114</v>
      </c>
      <c r="BG3" s="282" t="s">
        <v>115</v>
      </c>
      <c r="BH3" s="282" t="s">
        <v>115</v>
      </c>
      <c r="BI3" s="286" t="s">
        <v>116</v>
      </c>
      <c r="BJ3" s="282" t="s">
        <v>118</v>
      </c>
      <c r="BK3" s="282" t="s">
        <v>118</v>
      </c>
      <c r="BL3" s="282" t="s">
        <v>117</v>
      </c>
      <c r="BM3" s="282" t="s">
        <v>117</v>
      </c>
      <c r="BN3" s="282" t="s">
        <v>113</v>
      </c>
      <c r="BO3" s="282" t="s">
        <v>113</v>
      </c>
      <c r="BP3" s="282" t="s">
        <v>114</v>
      </c>
      <c r="BQ3" s="282" t="s">
        <v>114</v>
      </c>
      <c r="BR3" s="282" t="s">
        <v>115</v>
      </c>
      <c r="BS3" s="282" t="s">
        <v>115</v>
      </c>
      <c r="BT3" s="285" t="s">
        <v>116</v>
      </c>
      <c r="BU3" s="282" t="s">
        <v>118</v>
      </c>
      <c r="BV3" s="282" t="s">
        <v>118</v>
      </c>
      <c r="BW3" s="282" t="s">
        <v>117</v>
      </c>
      <c r="BX3" s="282" t="s">
        <v>117</v>
      </c>
      <c r="BY3" s="282" t="s">
        <v>113</v>
      </c>
      <c r="BZ3" s="282" t="s">
        <v>113</v>
      </c>
      <c r="CA3" s="282" t="s">
        <v>114</v>
      </c>
      <c r="CB3" s="282" t="s">
        <v>114</v>
      </c>
      <c r="CC3" s="282" t="s">
        <v>115</v>
      </c>
      <c r="CD3" s="282" t="s">
        <v>115</v>
      </c>
      <c r="CE3" s="286" t="s">
        <v>116</v>
      </c>
      <c r="CF3" s="287"/>
      <c r="CG3" s="287"/>
      <c r="CH3" s="288"/>
      <c r="CI3" s="222"/>
      <c r="CJ3" s="223"/>
      <c r="CK3" s="224"/>
    </row>
    <row r="4" spans="1:89" ht="9.9499999999999993" hidden="1" customHeight="1">
      <c r="A4" s="254">
        <v>69</v>
      </c>
      <c r="B4" s="132">
        <v>6977.35</v>
      </c>
      <c r="C4" s="132">
        <v>0</v>
      </c>
      <c r="D4" s="132">
        <v>0</v>
      </c>
      <c r="E4" s="132">
        <v>0</v>
      </c>
      <c r="F4" s="132">
        <v>0</v>
      </c>
      <c r="G4" s="132">
        <v>0</v>
      </c>
      <c r="H4" s="132">
        <v>0</v>
      </c>
      <c r="I4" s="132">
        <v>0</v>
      </c>
      <c r="J4" s="132">
        <v>0</v>
      </c>
      <c r="K4" s="132">
        <v>13</v>
      </c>
      <c r="L4" s="132">
        <v>1175.7</v>
      </c>
      <c r="M4" s="132">
        <v>0</v>
      </c>
      <c r="N4" s="132">
        <v>0</v>
      </c>
      <c r="O4" s="132">
        <v>18</v>
      </c>
      <c r="P4" s="132">
        <v>1172.78</v>
      </c>
      <c r="Q4" s="132">
        <v>0</v>
      </c>
      <c r="R4" s="132">
        <v>0</v>
      </c>
      <c r="S4" s="132">
        <f>((N4*0.35*1.25*50*70)+(N4*0.45*1.25*28*90)+(N4*0.2*1.25*28*110))</f>
        <v>0</v>
      </c>
      <c r="T4" s="132">
        <f>1.6*((N4*0.35*1.25*50*70)+(N4*0.45*1.25*28*90)+(N4*0.2*1.25*28*110))</f>
        <v>0</v>
      </c>
      <c r="U4" s="132">
        <f>((G4*0.35*1.25*50*70)+(G4*0.45*1.25*28*90)+(G4*0.2*1.25*28*110))</f>
        <v>0</v>
      </c>
      <c r="V4" s="132">
        <f>U4*1.6</f>
        <v>0</v>
      </c>
      <c r="W4" s="132">
        <f>((D4*0.35*1.25*50*70)+(D4*0.45*1.25*28*90)+(D4*0.2*1.25*28*110))</f>
        <v>0</v>
      </c>
      <c r="X4" s="132">
        <f>W4*1.6</f>
        <v>0</v>
      </c>
      <c r="Y4" s="251">
        <f t="shared" ref="Y4:Y67" si="0">((D4*0.35*1.25*50*70)+(D4*0.45*1.25*28*90)+(D4*0.2*1.25*28*110))+((G4*0.35*1.25*50*70)+(G4*0.45*1.25*28*90)+(G4*0.2*1.25*28*110))</f>
        <v>0</v>
      </c>
      <c r="Z4" s="134">
        <f>1.6*(((D4*0.35*1.25*50*70)+(D4*0.45*1.25*28*90)+(D4*0.2*1.25*28*110))+((G4*0.35*1.25*50*70)+(G4*0.45*1.25*28*90)+(G4*0.2*1.25*28*110)))</f>
        <v>0</v>
      </c>
      <c r="AA4" s="134">
        <f>((P4*0.35*1.25*50*70)+(P4*0.45*1.25*28*90)+(P4*0.2*1.25*28*110))</f>
        <v>4361275.6249999991</v>
      </c>
      <c r="AB4" s="134">
        <f>1.6*((P4*0.35*1.25*50*70)+(P4*0.45*1.25*28*90)+(P4*0.2*1.25*28*110))</f>
        <v>6978040.9999999991</v>
      </c>
      <c r="AC4" s="134">
        <f>((B4*0.35*1.25*50*70)+(B4*0.45*1.25*28*90)+(B4*0.2*1.25*28*110))/50</f>
        <v>518940.40625</v>
      </c>
      <c r="AD4" s="121">
        <f>1.6*((B4*0.35*1.25*50*70)+(B4*0.45*1.25*28*90)+(B4*0.2*1.25*28*110))/50</f>
        <v>830304.65</v>
      </c>
      <c r="AE4" s="295" t="s">
        <v>30</v>
      </c>
      <c r="AF4" s="300">
        <v>51318</v>
      </c>
      <c r="AG4" s="154">
        <v>379.1</v>
      </c>
      <c r="AH4" s="155">
        <v>453</v>
      </c>
      <c r="AI4" s="154">
        <v>0</v>
      </c>
      <c r="AJ4" s="170">
        <f t="shared" ref="AJ4:AJ46" si="1">AI4*231931</f>
        <v>0</v>
      </c>
      <c r="AK4" s="154">
        <v>0</v>
      </c>
      <c r="AL4" s="171">
        <f t="shared" ref="AL4:AL35" si="2">AK4*231931</f>
        <v>0</v>
      </c>
      <c r="AM4" s="154">
        <v>0</v>
      </c>
      <c r="AN4" s="170">
        <f t="shared" ref="AN4:AN35" si="3">AM4*251056</f>
        <v>0</v>
      </c>
      <c r="AO4" s="172">
        <f t="shared" ref="AO4:AO42" si="4">AJ4+AL4+AN4</f>
        <v>0</v>
      </c>
      <c r="AP4" s="155">
        <v>0</v>
      </c>
      <c r="AQ4" s="173">
        <f t="shared" ref="AQ4:AQ35" si="5">AP4*231931</f>
        <v>0</v>
      </c>
      <c r="AR4" s="154">
        <v>0</v>
      </c>
      <c r="AS4" s="154">
        <f t="shared" ref="AS4:AS35" si="6">AR4*231931</f>
        <v>0</v>
      </c>
      <c r="AT4" s="154">
        <v>0</v>
      </c>
      <c r="AU4" s="154">
        <f t="shared" ref="AU4:AU35" si="7">AT4*231931</f>
        <v>0</v>
      </c>
      <c r="AV4" s="154">
        <v>0</v>
      </c>
      <c r="AW4" s="155">
        <f t="shared" ref="AW4:AW35" si="8">AV4*251056</f>
        <v>0</v>
      </c>
      <c r="AX4" s="174">
        <f t="shared" ref="AX4:AX35" si="9">AQ4+AS4+AU4+AW4</f>
        <v>0</v>
      </c>
      <c r="AY4" s="154">
        <v>0</v>
      </c>
      <c r="AZ4" s="170">
        <f t="shared" ref="AZ4:AZ35" si="10">AY4*231931</f>
        <v>0</v>
      </c>
      <c r="BA4" s="154">
        <v>0</v>
      </c>
      <c r="BB4" s="170">
        <f t="shared" ref="BB4:BB35" si="11">BA4*231931</f>
        <v>0</v>
      </c>
      <c r="BC4" s="154">
        <v>0</v>
      </c>
      <c r="BD4" s="175">
        <f t="shared" ref="BD4:BD35" si="12">BC4*231931</f>
        <v>0</v>
      </c>
      <c r="BE4" s="175">
        <v>203.75</v>
      </c>
      <c r="BF4" s="175">
        <f t="shared" ref="BF4:BF35" si="13">BE4*231931</f>
        <v>47255941.25</v>
      </c>
      <c r="BG4" s="175">
        <v>0</v>
      </c>
      <c r="BH4" s="175">
        <f t="shared" ref="BH4:BH35" si="14">BG4*251056</f>
        <v>0</v>
      </c>
      <c r="BI4" s="172">
        <f t="shared" ref="BI4:BI35" si="15">AZ4+BB4+BD4+BF4+BH4</f>
        <v>47255941.25</v>
      </c>
      <c r="BJ4" s="154">
        <v>0</v>
      </c>
      <c r="BK4" s="154">
        <f t="shared" ref="BK4:BK35" si="16">BJ4*118459</f>
        <v>0</v>
      </c>
      <c r="BL4" s="154">
        <v>0</v>
      </c>
      <c r="BM4" s="154">
        <f t="shared" ref="BM4:BM35" si="17">BL4*118459</f>
        <v>0</v>
      </c>
      <c r="BN4" s="154">
        <v>0</v>
      </c>
      <c r="BO4" s="154">
        <f t="shared" ref="BO4:BO35" si="18">BN4*118459</f>
        <v>0</v>
      </c>
      <c r="BP4" s="155">
        <v>39.840000000000003</v>
      </c>
      <c r="BQ4" s="173">
        <f t="shared" ref="BQ4:BQ27" si="19">BP4*128549</f>
        <v>5121392.16</v>
      </c>
      <c r="BR4" s="154">
        <v>0</v>
      </c>
      <c r="BS4" s="154">
        <f t="shared" ref="BS4:BS35" si="20">BR4*139262</f>
        <v>0</v>
      </c>
      <c r="BT4" s="172">
        <f t="shared" ref="BT4:BT35" si="21">BK4+BM4+BO4+BQ4+BS4</f>
        <v>5121392.16</v>
      </c>
      <c r="BU4" s="154">
        <v>0</v>
      </c>
      <c r="BV4" s="154">
        <f t="shared" ref="BV4:BV35" si="22">BU4*117920</f>
        <v>0</v>
      </c>
      <c r="BW4" s="154">
        <v>0</v>
      </c>
      <c r="BX4" s="154">
        <f t="shared" ref="BX4:BX35" si="23">BW4*108368</f>
        <v>0</v>
      </c>
      <c r="BY4" s="154">
        <v>0</v>
      </c>
      <c r="BZ4" s="154">
        <f t="shared" ref="BZ4:BZ35" si="24">BY4*118459</f>
        <v>0</v>
      </c>
      <c r="CA4" s="154">
        <v>135.51</v>
      </c>
      <c r="CB4" s="170">
        <f t="shared" ref="CB4:CB35" si="25">CA4*128549</f>
        <v>17419674.989999998</v>
      </c>
      <c r="CC4" s="154">
        <v>0</v>
      </c>
      <c r="CD4" s="170">
        <f t="shared" ref="CD4:CD35" si="26">CC4*139262</f>
        <v>0</v>
      </c>
      <c r="CE4" s="172">
        <f t="shared" ref="CE4:CE35" si="27">BV4+BX4+BZ4+CB4+CD4</f>
        <v>17419674.989999998</v>
      </c>
      <c r="CF4" s="170">
        <f t="shared" ref="CF4:CF35" si="28">AO4+AX4+BI4+BT4+CE4</f>
        <v>69797008.399999991</v>
      </c>
      <c r="CG4" s="170">
        <f t="shared" ref="CG4:CG35" si="29">CF4/15</f>
        <v>4653133.8933333326</v>
      </c>
      <c r="CH4" s="225">
        <f t="shared" ref="CH4:CH35" si="30">(CI4+CJ4+CK4)/3</f>
        <v>2353545</v>
      </c>
      <c r="CI4" s="226">
        <v>2096394</v>
      </c>
      <c r="CJ4" s="227">
        <v>2421309</v>
      </c>
      <c r="CK4" s="228">
        <v>2542932</v>
      </c>
    </row>
    <row r="5" spans="1:89" ht="9.9499999999999993" hidden="1" customHeight="1">
      <c r="A5" s="254">
        <v>139</v>
      </c>
      <c r="B5" s="132">
        <v>14146.8</v>
      </c>
      <c r="C5" s="132">
        <v>12</v>
      </c>
      <c r="D5" s="132">
        <v>1074</v>
      </c>
      <c r="E5" s="132">
        <v>17503.16</v>
      </c>
      <c r="F5" s="132">
        <v>9</v>
      </c>
      <c r="G5" s="132">
        <v>328.6</v>
      </c>
      <c r="H5" s="132">
        <v>46896.25</v>
      </c>
      <c r="I5" s="132">
        <v>5</v>
      </c>
      <c r="J5" s="132">
        <v>646.9</v>
      </c>
      <c r="K5" s="132">
        <v>29</v>
      </c>
      <c r="L5" s="132">
        <v>3938.6</v>
      </c>
      <c r="M5" s="132">
        <v>5</v>
      </c>
      <c r="N5" s="132">
        <v>495.8</v>
      </c>
      <c r="O5" s="132">
        <v>26</v>
      </c>
      <c r="P5" s="132">
        <v>2729.7</v>
      </c>
      <c r="Q5" s="132">
        <v>4</v>
      </c>
      <c r="R5" s="132">
        <v>445.9</v>
      </c>
      <c r="S5" s="132">
        <f t="shared" ref="S5:S68" si="31">((N5*0.35*1.25*50*70)+(N5*0.45*1.25*28*90)+(N5*0.2*1.25*28*110))</f>
        <v>1843756.25</v>
      </c>
      <c r="T5" s="132">
        <f t="shared" ref="T5:T68" si="32">1.6*((N5*0.35*1.25*50*70)+(N5*0.45*1.25*28*90)+(N5*0.2*1.25*28*110))</f>
        <v>2950010</v>
      </c>
      <c r="U5" s="132">
        <f t="shared" ref="U5:U68" si="33">((G5*0.35*1.25*50*70)+(G5*0.45*1.25*28*90)+(G5*0.2*1.25*28*110))</f>
        <v>1221981.25</v>
      </c>
      <c r="V5" s="132">
        <f t="shared" ref="V5:X68" si="34">U5*1.6</f>
        <v>1955170</v>
      </c>
      <c r="W5" s="132">
        <f>((D5*0.35*1.25*50*70)+(D5*0.45*1.25*28*90)+(D5*0.2*1.25*28*110))</f>
        <v>3993937.5</v>
      </c>
      <c r="X5" s="132">
        <f t="shared" si="34"/>
        <v>6390300</v>
      </c>
      <c r="Y5" s="251">
        <f t="shared" si="0"/>
        <v>5215918.75</v>
      </c>
      <c r="Z5" s="134">
        <f t="shared" ref="Z5:Z68" si="35">1.6*(((D5*0.35*1.25*50*70)+(D5*0.45*1.25*28*90)+(D5*0.2*1.25*28*110))+((G5*0.35*1.25*50*70)+(G5*0.45*1.25*28*90)+(G5*0.2*1.25*28*110)))</f>
        <v>8345470</v>
      </c>
      <c r="AA5" s="134">
        <f t="shared" ref="AA5:AA68" si="36">((P5*0.35*1.25*50*70)+(P5*0.45*1.25*28*90)+(P5*0.2*1.25*28*110))</f>
        <v>10151071.875</v>
      </c>
      <c r="AB5" s="134">
        <f t="shared" ref="AB5:AB68" si="37">1.6*((P5*0.35*1.25*50*70)+(P5*0.45*1.25*28*90)+(P5*0.2*1.25*28*110))</f>
        <v>16241715</v>
      </c>
      <c r="AC5" s="134">
        <f t="shared" ref="AC5:AC68" si="38">((B5*0.35*1.25*50*70)+(B5*0.45*1.25*28*90)+(B5*0.2*1.25*28*110))/50</f>
        <v>1052168.2499999998</v>
      </c>
      <c r="AD5" s="121">
        <f t="shared" ref="AD5:AD68" si="39">1.6*((B5*0.35*1.25*50*70)+(B5*0.45*1.25*28*90)+(B5*0.2*1.25*28*110))/50</f>
        <v>1683469.2</v>
      </c>
      <c r="AE5" s="296" t="s">
        <v>31</v>
      </c>
      <c r="AF5" s="300">
        <v>179878</v>
      </c>
      <c r="AG5" s="154">
        <v>1255.26</v>
      </c>
      <c r="AH5" s="155">
        <v>280.93</v>
      </c>
      <c r="AI5" s="154">
        <v>0</v>
      </c>
      <c r="AJ5" s="170">
        <f t="shared" si="1"/>
        <v>0</v>
      </c>
      <c r="AK5" s="154">
        <v>9.6199999999999992</v>
      </c>
      <c r="AL5" s="171">
        <f t="shared" si="2"/>
        <v>2231176.2199999997</v>
      </c>
      <c r="AM5" s="154">
        <v>5.7</v>
      </c>
      <c r="AN5" s="170">
        <f t="shared" si="3"/>
        <v>1431019.2</v>
      </c>
      <c r="AO5" s="172">
        <f t="shared" si="4"/>
        <v>3662195.42</v>
      </c>
      <c r="AP5" s="155">
        <v>4.5</v>
      </c>
      <c r="AQ5" s="173">
        <f t="shared" si="5"/>
        <v>1043689.5</v>
      </c>
      <c r="AR5" s="155">
        <v>36.06</v>
      </c>
      <c r="AS5" s="170">
        <f t="shared" si="6"/>
        <v>8363431.8600000003</v>
      </c>
      <c r="AT5" s="155">
        <v>2.5</v>
      </c>
      <c r="AU5" s="170">
        <f t="shared" si="7"/>
        <v>579827.5</v>
      </c>
      <c r="AV5" s="155">
        <v>7.89</v>
      </c>
      <c r="AW5" s="173">
        <f t="shared" si="8"/>
        <v>1980831.8399999999</v>
      </c>
      <c r="AX5" s="174">
        <f t="shared" si="9"/>
        <v>11967780.699999999</v>
      </c>
      <c r="AY5" s="154">
        <v>0</v>
      </c>
      <c r="AZ5" s="170">
        <f t="shared" si="10"/>
        <v>0</v>
      </c>
      <c r="BA5" s="154">
        <v>1.08</v>
      </c>
      <c r="BB5" s="170">
        <f t="shared" si="11"/>
        <v>250485.48</v>
      </c>
      <c r="BC5" s="154">
        <v>109.6</v>
      </c>
      <c r="BD5" s="175">
        <f t="shared" si="12"/>
        <v>25419637.599999998</v>
      </c>
      <c r="BE5" s="175">
        <v>17.8</v>
      </c>
      <c r="BF5" s="175">
        <f t="shared" si="13"/>
        <v>4128371.8000000003</v>
      </c>
      <c r="BG5" s="175">
        <v>21.83</v>
      </c>
      <c r="BH5" s="175">
        <f t="shared" si="14"/>
        <v>5480552.4799999995</v>
      </c>
      <c r="BI5" s="172">
        <f t="shared" si="15"/>
        <v>35279047.359999999</v>
      </c>
      <c r="BJ5" s="154">
        <v>0</v>
      </c>
      <c r="BK5" s="170">
        <f t="shared" si="16"/>
        <v>0</v>
      </c>
      <c r="BL5" s="154">
        <v>26.6</v>
      </c>
      <c r="BM5" s="170">
        <f t="shared" si="17"/>
        <v>3151009.4000000004</v>
      </c>
      <c r="BN5" s="154">
        <v>64.209999999999994</v>
      </c>
      <c r="BO5" s="170">
        <f t="shared" si="18"/>
        <v>7606252.3899999997</v>
      </c>
      <c r="BP5" s="155">
        <v>12</v>
      </c>
      <c r="BQ5" s="173">
        <f t="shared" si="19"/>
        <v>1542588</v>
      </c>
      <c r="BR5" s="154">
        <v>0</v>
      </c>
      <c r="BS5" s="170">
        <f t="shared" si="20"/>
        <v>0</v>
      </c>
      <c r="BT5" s="172">
        <f t="shared" si="21"/>
        <v>12299849.789999999</v>
      </c>
      <c r="BU5" s="154">
        <v>106.28</v>
      </c>
      <c r="BV5" s="170">
        <f t="shared" si="22"/>
        <v>12532537.6</v>
      </c>
      <c r="BW5" s="155">
        <v>305.22000000000003</v>
      </c>
      <c r="BX5" s="170">
        <f t="shared" si="23"/>
        <v>33076080.960000005</v>
      </c>
      <c r="BY5" s="155">
        <v>548.4</v>
      </c>
      <c r="BZ5" s="170">
        <f t="shared" si="24"/>
        <v>64962915.599999994</v>
      </c>
      <c r="CA5" s="154">
        <v>0</v>
      </c>
      <c r="CB5" s="170">
        <f t="shared" si="25"/>
        <v>0</v>
      </c>
      <c r="CC5" s="154">
        <v>0</v>
      </c>
      <c r="CD5" s="170">
        <f t="shared" si="26"/>
        <v>0</v>
      </c>
      <c r="CE5" s="172">
        <f t="shared" si="27"/>
        <v>110571534.16</v>
      </c>
      <c r="CF5" s="170">
        <f t="shared" si="28"/>
        <v>173780407.43000001</v>
      </c>
      <c r="CG5" s="170">
        <f t="shared" si="29"/>
        <v>11585360.495333334</v>
      </c>
      <c r="CH5" s="225">
        <f t="shared" si="30"/>
        <v>18000000</v>
      </c>
      <c r="CI5" s="229">
        <v>18000000</v>
      </c>
      <c r="CJ5" s="230">
        <v>18000000</v>
      </c>
      <c r="CK5" s="231">
        <v>18000000</v>
      </c>
    </row>
    <row r="6" spans="1:89" ht="9.9499999999999993" hidden="1" customHeight="1">
      <c r="A6" s="254">
        <v>145</v>
      </c>
      <c r="B6" s="132">
        <v>13063</v>
      </c>
      <c r="C6" s="132">
        <v>24</v>
      </c>
      <c r="D6" s="132">
        <v>1933</v>
      </c>
      <c r="E6" s="132">
        <v>39212</v>
      </c>
      <c r="F6" s="132">
        <v>16</v>
      </c>
      <c r="G6" s="132">
        <v>1933</v>
      </c>
      <c r="H6" s="132">
        <v>39212</v>
      </c>
      <c r="I6" s="132">
        <v>6</v>
      </c>
      <c r="J6" s="132">
        <v>373</v>
      </c>
      <c r="K6" s="132">
        <v>46</v>
      </c>
      <c r="L6" s="132">
        <v>6961</v>
      </c>
      <c r="M6" s="132">
        <v>22</v>
      </c>
      <c r="N6" s="132">
        <v>1444</v>
      </c>
      <c r="O6" s="132">
        <v>48</v>
      </c>
      <c r="P6" s="132">
        <v>5059</v>
      </c>
      <c r="Q6" s="132">
        <v>12</v>
      </c>
      <c r="R6" s="132">
        <v>1242</v>
      </c>
      <c r="S6" s="132">
        <f t="shared" si="31"/>
        <v>5369875</v>
      </c>
      <c r="T6" s="132">
        <f t="shared" si="32"/>
        <v>8591800</v>
      </c>
      <c r="U6" s="132">
        <f t="shared" si="33"/>
        <v>7188343.75</v>
      </c>
      <c r="V6" s="132">
        <f t="shared" si="34"/>
        <v>11501350</v>
      </c>
      <c r="W6" s="132">
        <f t="shared" ref="W6:W69" si="40">((D6*0.35*1.25*50*70)+(D6*0.45*1.25*28*90)+(D6*0.2*1.25*28*110))</f>
        <v>7188343.75</v>
      </c>
      <c r="X6" s="132">
        <f t="shared" si="34"/>
        <v>11501350</v>
      </c>
      <c r="Y6" s="251">
        <f t="shared" si="0"/>
        <v>14376687.5</v>
      </c>
      <c r="Z6" s="134">
        <f t="shared" si="35"/>
        <v>23002700</v>
      </c>
      <c r="AA6" s="134">
        <f t="shared" si="36"/>
        <v>18813156.25</v>
      </c>
      <c r="AB6" s="134">
        <f t="shared" si="37"/>
        <v>30101050</v>
      </c>
      <c r="AC6" s="134">
        <f t="shared" si="38"/>
        <v>971560.625</v>
      </c>
      <c r="AD6" s="121">
        <f t="shared" si="39"/>
        <v>1554497</v>
      </c>
      <c r="AE6" s="296" t="s">
        <v>32</v>
      </c>
      <c r="AF6" s="300">
        <v>29328</v>
      </c>
      <c r="AG6" s="154">
        <v>442</v>
      </c>
      <c r="AH6" s="155">
        <v>301</v>
      </c>
      <c r="AI6" s="154">
        <v>0</v>
      </c>
      <c r="AJ6" s="170">
        <f t="shared" si="1"/>
        <v>0</v>
      </c>
      <c r="AK6" s="154">
        <v>0</v>
      </c>
      <c r="AL6" s="171">
        <f t="shared" si="2"/>
        <v>0</v>
      </c>
      <c r="AM6" s="154">
        <v>0</v>
      </c>
      <c r="AN6" s="170">
        <f t="shared" si="3"/>
        <v>0</v>
      </c>
      <c r="AO6" s="172">
        <f t="shared" si="4"/>
        <v>0</v>
      </c>
      <c r="AP6" s="154">
        <v>0</v>
      </c>
      <c r="AQ6" s="173">
        <f t="shared" si="5"/>
        <v>0</v>
      </c>
      <c r="AR6" s="154">
        <v>0</v>
      </c>
      <c r="AS6" s="170">
        <f t="shared" si="6"/>
        <v>0</v>
      </c>
      <c r="AT6" s="154">
        <v>0</v>
      </c>
      <c r="AU6" s="170">
        <f t="shared" si="7"/>
        <v>0</v>
      </c>
      <c r="AV6" s="154">
        <v>0</v>
      </c>
      <c r="AW6" s="173">
        <f t="shared" si="8"/>
        <v>0</v>
      </c>
      <c r="AX6" s="174">
        <f t="shared" si="9"/>
        <v>0</v>
      </c>
      <c r="AY6" s="154">
        <v>0</v>
      </c>
      <c r="AZ6" s="170">
        <f t="shared" si="10"/>
        <v>0</v>
      </c>
      <c r="BA6" s="154">
        <v>0</v>
      </c>
      <c r="BB6" s="170">
        <f t="shared" si="11"/>
        <v>0</v>
      </c>
      <c r="BC6" s="154">
        <v>0</v>
      </c>
      <c r="BD6" s="175">
        <f t="shared" si="12"/>
        <v>0</v>
      </c>
      <c r="BE6" s="175">
        <v>131</v>
      </c>
      <c r="BF6" s="175">
        <f t="shared" si="13"/>
        <v>30382961</v>
      </c>
      <c r="BG6" s="175">
        <v>0</v>
      </c>
      <c r="BH6" s="175">
        <f t="shared" si="14"/>
        <v>0</v>
      </c>
      <c r="BI6" s="172">
        <f t="shared" si="15"/>
        <v>30382961</v>
      </c>
      <c r="BJ6" s="154">
        <v>0</v>
      </c>
      <c r="BK6" s="170">
        <f t="shared" si="16"/>
        <v>0</v>
      </c>
      <c r="BL6" s="154">
        <v>74</v>
      </c>
      <c r="BM6" s="170">
        <f t="shared" si="17"/>
        <v>8765966</v>
      </c>
      <c r="BN6" s="154">
        <v>0</v>
      </c>
      <c r="BO6" s="170">
        <f t="shared" si="18"/>
        <v>0</v>
      </c>
      <c r="BP6" s="154">
        <v>0</v>
      </c>
      <c r="BQ6" s="173">
        <f t="shared" si="19"/>
        <v>0</v>
      </c>
      <c r="BR6" s="154">
        <v>0</v>
      </c>
      <c r="BS6" s="170">
        <f t="shared" si="20"/>
        <v>0</v>
      </c>
      <c r="BT6" s="172">
        <f t="shared" si="21"/>
        <v>8765966</v>
      </c>
      <c r="BU6" s="154">
        <v>23.9</v>
      </c>
      <c r="BV6" s="170">
        <f t="shared" si="22"/>
        <v>2818288</v>
      </c>
      <c r="BW6" s="155">
        <v>0</v>
      </c>
      <c r="BX6" s="170">
        <f t="shared" si="23"/>
        <v>0</v>
      </c>
      <c r="BY6" s="155">
        <v>213.1</v>
      </c>
      <c r="BZ6" s="170">
        <f t="shared" si="24"/>
        <v>25243612.899999999</v>
      </c>
      <c r="CA6" s="154">
        <v>0</v>
      </c>
      <c r="CB6" s="170">
        <f t="shared" si="25"/>
        <v>0</v>
      </c>
      <c r="CC6" s="154">
        <v>0</v>
      </c>
      <c r="CD6" s="170">
        <f t="shared" si="26"/>
        <v>0</v>
      </c>
      <c r="CE6" s="172">
        <f t="shared" si="27"/>
        <v>28061900.899999999</v>
      </c>
      <c r="CF6" s="170">
        <f t="shared" si="28"/>
        <v>67210827.900000006</v>
      </c>
      <c r="CG6" s="170">
        <f t="shared" si="29"/>
        <v>4480721.8600000003</v>
      </c>
      <c r="CH6" s="225">
        <f t="shared" si="30"/>
        <v>1850467.6666666667</v>
      </c>
      <c r="CI6" s="226">
        <v>1866666</v>
      </c>
      <c r="CJ6" s="227">
        <v>1737051</v>
      </c>
      <c r="CK6" s="228">
        <v>1947686</v>
      </c>
    </row>
    <row r="7" spans="1:89" ht="9.9499999999999993" hidden="1" customHeight="1">
      <c r="A7" s="254">
        <v>60</v>
      </c>
      <c r="B7" s="132">
        <v>7037.5</v>
      </c>
      <c r="C7" s="132">
        <v>1</v>
      </c>
      <c r="D7" s="132">
        <v>213.9</v>
      </c>
      <c r="E7" s="132">
        <v>4919</v>
      </c>
      <c r="F7" s="132">
        <v>1</v>
      </c>
      <c r="G7" s="132">
        <v>91.9</v>
      </c>
      <c r="H7" s="132">
        <v>1957</v>
      </c>
      <c r="I7" s="132">
        <v>0</v>
      </c>
      <c r="J7" s="132">
        <v>0</v>
      </c>
      <c r="K7" s="132">
        <v>2</v>
      </c>
      <c r="L7" s="132">
        <v>464.9</v>
      </c>
      <c r="M7" s="132">
        <v>0</v>
      </c>
      <c r="N7" s="132">
        <v>0</v>
      </c>
      <c r="O7" s="132">
        <v>17</v>
      </c>
      <c r="P7" s="132">
        <v>2232.1999999999998</v>
      </c>
      <c r="Q7" s="132">
        <v>0</v>
      </c>
      <c r="R7" s="132">
        <v>0</v>
      </c>
      <c r="S7" s="132">
        <f t="shared" si="31"/>
        <v>0</v>
      </c>
      <c r="T7" s="132">
        <f t="shared" si="32"/>
        <v>0</v>
      </c>
      <c r="U7" s="132">
        <f t="shared" si="33"/>
        <v>341753.125</v>
      </c>
      <c r="V7" s="132">
        <f t="shared" si="34"/>
        <v>546805</v>
      </c>
      <c r="W7" s="132">
        <f t="shared" si="40"/>
        <v>795440.625</v>
      </c>
      <c r="X7" s="132">
        <f t="shared" si="34"/>
        <v>1272705</v>
      </c>
      <c r="Y7" s="251">
        <f t="shared" si="0"/>
        <v>1137193.75</v>
      </c>
      <c r="Z7" s="134">
        <f t="shared" si="35"/>
        <v>1819510</v>
      </c>
      <c r="AA7" s="134">
        <f t="shared" si="36"/>
        <v>8300993.75</v>
      </c>
      <c r="AB7" s="134">
        <f t="shared" si="37"/>
        <v>13281590</v>
      </c>
      <c r="AC7" s="134">
        <f t="shared" si="38"/>
        <v>523414.0625</v>
      </c>
      <c r="AD7" s="121">
        <f t="shared" si="39"/>
        <v>837462.5</v>
      </c>
      <c r="AE7" s="296" t="s">
        <v>33</v>
      </c>
      <c r="AF7" s="300">
        <v>20826</v>
      </c>
      <c r="AG7" s="156">
        <v>385</v>
      </c>
      <c r="AH7" s="157">
        <v>142</v>
      </c>
      <c r="AI7" s="156">
        <v>0</v>
      </c>
      <c r="AJ7" s="176">
        <f t="shared" si="1"/>
        <v>0</v>
      </c>
      <c r="AK7" s="156">
        <v>0</v>
      </c>
      <c r="AL7" s="177">
        <f t="shared" si="2"/>
        <v>0</v>
      </c>
      <c r="AM7" s="156">
        <v>0</v>
      </c>
      <c r="AN7" s="176">
        <f t="shared" si="3"/>
        <v>0</v>
      </c>
      <c r="AO7" s="172">
        <f t="shared" si="4"/>
        <v>0</v>
      </c>
      <c r="AP7" s="156">
        <v>0</v>
      </c>
      <c r="AQ7" s="178">
        <f t="shared" si="5"/>
        <v>0</v>
      </c>
      <c r="AR7" s="156">
        <v>0</v>
      </c>
      <c r="AS7" s="176">
        <f t="shared" si="6"/>
        <v>0</v>
      </c>
      <c r="AT7" s="156">
        <v>0</v>
      </c>
      <c r="AU7" s="176">
        <f t="shared" si="7"/>
        <v>0</v>
      </c>
      <c r="AV7" s="156">
        <v>0</v>
      </c>
      <c r="AW7" s="178">
        <f t="shared" si="8"/>
        <v>0</v>
      </c>
      <c r="AX7" s="174">
        <f t="shared" si="9"/>
        <v>0</v>
      </c>
      <c r="AY7" s="156">
        <v>0</v>
      </c>
      <c r="AZ7" s="176">
        <f t="shared" si="10"/>
        <v>0</v>
      </c>
      <c r="BA7" s="156">
        <v>5.0999999999999996</v>
      </c>
      <c r="BB7" s="176">
        <f t="shared" si="11"/>
        <v>1182848.0999999999</v>
      </c>
      <c r="BC7" s="156">
        <v>12.1</v>
      </c>
      <c r="BD7" s="179">
        <f t="shared" si="12"/>
        <v>2806365.1</v>
      </c>
      <c r="BE7" s="179">
        <v>114.2</v>
      </c>
      <c r="BF7" s="179">
        <f t="shared" si="13"/>
        <v>26486520.199999999</v>
      </c>
      <c r="BG7" s="179">
        <v>7.7</v>
      </c>
      <c r="BH7" s="179">
        <f t="shared" si="14"/>
        <v>1933131.2</v>
      </c>
      <c r="BI7" s="172">
        <f t="shared" si="15"/>
        <v>32408864.599999998</v>
      </c>
      <c r="BJ7" s="156">
        <v>0</v>
      </c>
      <c r="BK7" s="176">
        <f t="shared" si="16"/>
        <v>0</v>
      </c>
      <c r="BL7" s="156">
        <v>25.7</v>
      </c>
      <c r="BM7" s="176">
        <f t="shared" si="17"/>
        <v>3044396.3</v>
      </c>
      <c r="BN7" s="156">
        <v>13.4</v>
      </c>
      <c r="BO7" s="176">
        <f t="shared" si="18"/>
        <v>1587350.6</v>
      </c>
      <c r="BP7" s="156">
        <v>25.9</v>
      </c>
      <c r="BQ7" s="178">
        <f t="shared" si="19"/>
        <v>3329419.0999999996</v>
      </c>
      <c r="BR7" s="156">
        <v>0</v>
      </c>
      <c r="BS7" s="176">
        <f t="shared" si="20"/>
        <v>0</v>
      </c>
      <c r="BT7" s="172">
        <f t="shared" si="21"/>
        <v>7961166</v>
      </c>
      <c r="BU7" s="156">
        <v>86.2</v>
      </c>
      <c r="BV7" s="176">
        <f t="shared" si="22"/>
        <v>10164704</v>
      </c>
      <c r="BW7" s="157">
        <v>90</v>
      </c>
      <c r="BX7" s="176">
        <f t="shared" si="23"/>
        <v>9753120</v>
      </c>
      <c r="BY7" s="157">
        <v>0</v>
      </c>
      <c r="BZ7" s="176">
        <f t="shared" si="24"/>
        <v>0</v>
      </c>
      <c r="CA7" s="156">
        <v>0</v>
      </c>
      <c r="CB7" s="176">
        <f t="shared" si="25"/>
        <v>0</v>
      </c>
      <c r="CC7" s="156">
        <v>0</v>
      </c>
      <c r="CD7" s="176">
        <f t="shared" si="26"/>
        <v>0</v>
      </c>
      <c r="CE7" s="172">
        <f t="shared" si="27"/>
        <v>19917824</v>
      </c>
      <c r="CF7" s="176">
        <f t="shared" si="28"/>
        <v>60287854.599999994</v>
      </c>
      <c r="CG7" s="170">
        <f t="shared" si="29"/>
        <v>4019190.3066666662</v>
      </c>
      <c r="CH7" s="225">
        <f t="shared" si="30"/>
        <v>1716369.3333333333</v>
      </c>
      <c r="CI7" s="229">
        <v>1700954</v>
      </c>
      <c r="CJ7" s="230">
        <v>1713954</v>
      </c>
      <c r="CK7" s="231">
        <v>1734200</v>
      </c>
    </row>
    <row r="8" spans="1:89" ht="9.9499999999999993" hidden="1" customHeight="1">
      <c r="A8" s="254">
        <v>114</v>
      </c>
      <c r="B8" s="132">
        <v>10383.799999999999</v>
      </c>
      <c r="C8" s="132">
        <v>29</v>
      </c>
      <c r="D8" s="132">
        <v>2311.4</v>
      </c>
      <c r="E8" s="132">
        <v>38667.129999999997</v>
      </c>
      <c r="F8" s="132">
        <v>41</v>
      </c>
      <c r="G8" s="132">
        <v>3347.8</v>
      </c>
      <c r="H8" s="132">
        <v>59731.9</v>
      </c>
      <c r="I8" s="132">
        <v>36</v>
      </c>
      <c r="J8" s="132">
        <v>2285.1</v>
      </c>
      <c r="K8" s="132">
        <v>46</v>
      </c>
      <c r="L8" s="132">
        <v>5195.6000000000004</v>
      </c>
      <c r="M8" s="132">
        <v>29</v>
      </c>
      <c r="N8" s="132">
        <v>1930.5</v>
      </c>
      <c r="O8" s="132">
        <v>45</v>
      </c>
      <c r="P8" s="132">
        <v>4946.3</v>
      </c>
      <c r="Q8" s="132">
        <v>13</v>
      </c>
      <c r="R8" s="132">
        <v>1282.0999999999999</v>
      </c>
      <c r="S8" s="132">
        <f t="shared" si="31"/>
        <v>7179046.875</v>
      </c>
      <c r="T8" s="132">
        <f t="shared" si="32"/>
        <v>11486475</v>
      </c>
      <c r="U8" s="132">
        <f t="shared" si="33"/>
        <v>12449631.25</v>
      </c>
      <c r="V8" s="132">
        <f t="shared" si="34"/>
        <v>19919410</v>
      </c>
      <c r="W8" s="132">
        <f t="shared" si="40"/>
        <v>8595518.75</v>
      </c>
      <c r="X8" s="132">
        <f t="shared" si="34"/>
        <v>13752830</v>
      </c>
      <c r="Y8" s="251">
        <f t="shared" si="0"/>
        <v>21045150</v>
      </c>
      <c r="Z8" s="134">
        <f t="shared" si="35"/>
        <v>33672240</v>
      </c>
      <c r="AA8" s="134">
        <f t="shared" si="36"/>
        <v>18394053.125</v>
      </c>
      <c r="AB8" s="134">
        <f t="shared" si="37"/>
        <v>29430485</v>
      </c>
      <c r="AC8" s="134">
        <f t="shared" si="38"/>
        <v>772295.125</v>
      </c>
      <c r="AD8" s="121">
        <f t="shared" si="39"/>
        <v>1235672.2</v>
      </c>
      <c r="AE8" s="296" t="s">
        <v>34</v>
      </c>
      <c r="AF8" s="300">
        <v>58345</v>
      </c>
      <c r="AG8" s="154">
        <v>931</v>
      </c>
      <c r="AH8" s="155">
        <v>177</v>
      </c>
      <c r="AI8" s="154">
        <v>0</v>
      </c>
      <c r="AJ8" s="170">
        <f t="shared" si="1"/>
        <v>0</v>
      </c>
      <c r="AK8" s="154">
        <v>0</v>
      </c>
      <c r="AL8" s="171">
        <f t="shared" si="2"/>
        <v>0</v>
      </c>
      <c r="AM8" s="154">
        <v>0</v>
      </c>
      <c r="AN8" s="170">
        <f t="shared" si="3"/>
        <v>0</v>
      </c>
      <c r="AO8" s="172">
        <f t="shared" si="4"/>
        <v>0</v>
      </c>
      <c r="AP8" s="154">
        <v>0</v>
      </c>
      <c r="AQ8" s="173">
        <f t="shared" si="5"/>
        <v>0</v>
      </c>
      <c r="AR8" s="154">
        <v>0</v>
      </c>
      <c r="AS8" s="170">
        <f t="shared" si="6"/>
        <v>0</v>
      </c>
      <c r="AT8" s="154">
        <v>0</v>
      </c>
      <c r="AU8" s="170">
        <f t="shared" si="7"/>
        <v>0</v>
      </c>
      <c r="AV8" s="154">
        <v>0</v>
      </c>
      <c r="AW8" s="173">
        <f t="shared" si="8"/>
        <v>0</v>
      </c>
      <c r="AX8" s="174">
        <f t="shared" si="9"/>
        <v>0</v>
      </c>
      <c r="AY8" s="154">
        <v>0</v>
      </c>
      <c r="AZ8" s="170">
        <f t="shared" si="10"/>
        <v>0</v>
      </c>
      <c r="BA8" s="154">
        <v>0</v>
      </c>
      <c r="BB8" s="170">
        <f t="shared" si="11"/>
        <v>0</v>
      </c>
      <c r="BC8" s="154">
        <v>0</v>
      </c>
      <c r="BD8" s="175">
        <f t="shared" si="12"/>
        <v>0</v>
      </c>
      <c r="BE8" s="175">
        <v>82.6</v>
      </c>
      <c r="BF8" s="175">
        <f t="shared" si="13"/>
        <v>19157500.599999998</v>
      </c>
      <c r="BG8" s="175">
        <v>21.66</v>
      </c>
      <c r="BH8" s="175">
        <f t="shared" si="14"/>
        <v>5437872.96</v>
      </c>
      <c r="BI8" s="172">
        <f t="shared" si="15"/>
        <v>24595373.559999999</v>
      </c>
      <c r="BJ8" s="154">
        <v>3.7</v>
      </c>
      <c r="BK8" s="170">
        <f t="shared" si="16"/>
        <v>438298.30000000005</v>
      </c>
      <c r="BL8" s="154">
        <v>11.69</v>
      </c>
      <c r="BM8" s="170">
        <f t="shared" si="17"/>
        <v>1384785.71</v>
      </c>
      <c r="BN8" s="154">
        <v>28</v>
      </c>
      <c r="BO8" s="170">
        <f t="shared" si="18"/>
        <v>3316852</v>
      </c>
      <c r="BP8" s="154">
        <v>41.62</v>
      </c>
      <c r="BQ8" s="173">
        <f t="shared" si="19"/>
        <v>5350209.38</v>
      </c>
      <c r="BR8" s="154">
        <v>0</v>
      </c>
      <c r="BS8" s="170">
        <f t="shared" si="20"/>
        <v>0</v>
      </c>
      <c r="BT8" s="172">
        <f t="shared" si="21"/>
        <v>10490145.390000001</v>
      </c>
      <c r="BU8" s="154">
        <v>377.53</v>
      </c>
      <c r="BV8" s="170">
        <f t="shared" si="22"/>
        <v>44518337.599999994</v>
      </c>
      <c r="BW8" s="155">
        <v>220.78</v>
      </c>
      <c r="BX8" s="170">
        <f t="shared" si="23"/>
        <v>23925487.039999999</v>
      </c>
      <c r="BY8" s="155">
        <v>123.04</v>
      </c>
      <c r="BZ8" s="170">
        <f t="shared" si="24"/>
        <v>14575195.360000001</v>
      </c>
      <c r="CA8" s="154">
        <v>19.02</v>
      </c>
      <c r="CB8" s="170">
        <f t="shared" si="25"/>
        <v>2445001.98</v>
      </c>
      <c r="CC8" s="154">
        <v>1.36</v>
      </c>
      <c r="CD8" s="170">
        <f t="shared" si="26"/>
        <v>189396.32</v>
      </c>
      <c r="CE8" s="172">
        <f t="shared" si="27"/>
        <v>85653418.299999982</v>
      </c>
      <c r="CF8" s="170">
        <f t="shared" si="28"/>
        <v>120738937.24999999</v>
      </c>
      <c r="CG8" s="170">
        <f t="shared" si="29"/>
        <v>8049262.4833333325</v>
      </c>
      <c r="CH8" s="225">
        <f t="shared" si="30"/>
        <v>2725728.6666666665</v>
      </c>
      <c r="CI8" s="226">
        <v>2636082</v>
      </c>
      <c r="CJ8" s="227">
        <v>2754048</v>
      </c>
      <c r="CK8" s="228">
        <v>2787056</v>
      </c>
    </row>
    <row r="9" spans="1:89" ht="9.9499999999999993" hidden="1" customHeight="1">
      <c r="A9" s="254">
        <v>80</v>
      </c>
      <c r="B9" s="132">
        <v>6707</v>
      </c>
      <c r="C9" s="132">
        <v>4</v>
      </c>
      <c r="D9" s="132">
        <v>258</v>
      </c>
      <c r="E9" s="132">
        <v>6257</v>
      </c>
      <c r="F9" s="132">
        <v>22</v>
      </c>
      <c r="G9" s="132">
        <v>3403</v>
      </c>
      <c r="H9" s="132">
        <v>83893</v>
      </c>
      <c r="I9" s="132">
        <v>0</v>
      </c>
      <c r="J9" s="132">
        <v>0</v>
      </c>
      <c r="K9" s="132">
        <v>16</v>
      </c>
      <c r="L9" s="132">
        <v>2196</v>
      </c>
      <c r="M9" s="132">
        <v>4</v>
      </c>
      <c r="N9" s="132">
        <v>258</v>
      </c>
      <c r="O9" s="132">
        <v>31</v>
      </c>
      <c r="P9" s="132">
        <v>1740</v>
      </c>
      <c r="Q9" s="132">
        <v>0</v>
      </c>
      <c r="R9" s="132">
        <v>0</v>
      </c>
      <c r="S9" s="132">
        <f t="shared" si="31"/>
        <v>959437.5</v>
      </c>
      <c r="T9" s="132">
        <f t="shared" si="32"/>
        <v>1535100</v>
      </c>
      <c r="U9" s="132">
        <f t="shared" si="33"/>
        <v>12654906.25</v>
      </c>
      <c r="V9" s="132">
        <f t="shared" si="34"/>
        <v>20247850</v>
      </c>
      <c r="W9" s="132">
        <f t="shared" si="40"/>
        <v>959437.5</v>
      </c>
      <c r="X9" s="132">
        <f t="shared" si="34"/>
        <v>1535100</v>
      </c>
      <c r="Y9" s="251">
        <f t="shared" si="0"/>
        <v>13614343.75</v>
      </c>
      <c r="Z9" s="134">
        <f t="shared" si="35"/>
        <v>21782950</v>
      </c>
      <c r="AA9" s="134">
        <f t="shared" si="36"/>
        <v>6470625</v>
      </c>
      <c r="AB9" s="134">
        <f t="shared" si="37"/>
        <v>10353000</v>
      </c>
      <c r="AC9" s="134">
        <f t="shared" si="38"/>
        <v>498833.125</v>
      </c>
      <c r="AD9" s="121">
        <f t="shared" si="39"/>
        <v>798133</v>
      </c>
      <c r="AE9" s="296" t="s">
        <v>35</v>
      </c>
      <c r="AF9" s="300">
        <v>11714</v>
      </c>
      <c r="AG9" s="154">
        <v>316</v>
      </c>
      <c r="AH9" s="155">
        <v>77</v>
      </c>
      <c r="AI9" s="154">
        <v>0</v>
      </c>
      <c r="AJ9" s="170">
        <f t="shared" si="1"/>
        <v>0</v>
      </c>
      <c r="AK9" s="154">
        <v>0</v>
      </c>
      <c r="AL9" s="171">
        <f t="shared" si="2"/>
        <v>0</v>
      </c>
      <c r="AM9" s="154">
        <v>0</v>
      </c>
      <c r="AN9" s="170">
        <f t="shared" si="3"/>
        <v>0</v>
      </c>
      <c r="AO9" s="172">
        <f t="shared" si="4"/>
        <v>0</v>
      </c>
      <c r="AP9" s="154">
        <v>0</v>
      </c>
      <c r="AQ9" s="173">
        <f t="shared" si="5"/>
        <v>0</v>
      </c>
      <c r="AR9" s="154">
        <v>0</v>
      </c>
      <c r="AS9" s="170">
        <f t="shared" si="6"/>
        <v>0</v>
      </c>
      <c r="AT9" s="154">
        <v>0</v>
      </c>
      <c r="AU9" s="170">
        <f t="shared" si="7"/>
        <v>0</v>
      </c>
      <c r="AV9" s="154">
        <v>0</v>
      </c>
      <c r="AW9" s="173">
        <f t="shared" si="8"/>
        <v>0</v>
      </c>
      <c r="AX9" s="174">
        <f t="shared" si="9"/>
        <v>0</v>
      </c>
      <c r="AY9" s="154">
        <v>0</v>
      </c>
      <c r="AZ9" s="170">
        <f t="shared" si="10"/>
        <v>0</v>
      </c>
      <c r="BA9" s="154">
        <v>25</v>
      </c>
      <c r="BB9" s="170">
        <f t="shared" si="11"/>
        <v>5798275</v>
      </c>
      <c r="BC9" s="154">
        <v>110</v>
      </c>
      <c r="BD9" s="175">
        <f t="shared" si="12"/>
        <v>25512410</v>
      </c>
      <c r="BE9" s="175">
        <v>8</v>
      </c>
      <c r="BF9" s="175">
        <f t="shared" si="13"/>
        <v>1855448</v>
      </c>
      <c r="BG9" s="175">
        <v>0</v>
      </c>
      <c r="BH9" s="175">
        <f t="shared" si="14"/>
        <v>0</v>
      </c>
      <c r="BI9" s="172">
        <f t="shared" si="15"/>
        <v>33166133</v>
      </c>
      <c r="BJ9" s="154">
        <v>71</v>
      </c>
      <c r="BK9" s="170">
        <f t="shared" si="16"/>
        <v>8410589</v>
      </c>
      <c r="BL9" s="154">
        <v>22</v>
      </c>
      <c r="BM9" s="170">
        <f t="shared" si="17"/>
        <v>2606098</v>
      </c>
      <c r="BN9" s="154">
        <v>0</v>
      </c>
      <c r="BO9" s="170">
        <f t="shared" si="18"/>
        <v>0</v>
      </c>
      <c r="BP9" s="154">
        <v>0</v>
      </c>
      <c r="BQ9" s="173">
        <f t="shared" si="19"/>
        <v>0</v>
      </c>
      <c r="BR9" s="154">
        <v>0</v>
      </c>
      <c r="BS9" s="170">
        <f t="shared" si="20"/>
        <v>0</v>
      </c>
      <c r="BT9" s="172">
        <f t="shared" si="21"/>
        <v>11016687</v>
      </c>
      <c r="BU9" s="154">
        <v>35</v>
      </c>
      <c r="BV9" s="170">
        <f t="shared" si="22"/>
        <v>4127200</v>
      </c>
      <c r="BW9" s="155">
        <v>45</v>
      </c>
      <c r="BX9" s="170">
        <f t="shared" si="23"/>
        <v>4876560</v>
      </c>
      <c r="BY9" s="155">
        <v>0</v>
      </c>
      <c r="BZ9" s="170">
        <f t="shared" si="24"/>
        <v>0</v>
      </c>
      <c r="CA9" s="154">
        <v>0</v>
      </c>
      <c r="CB9" s="170">
        <f t="shared" si="25"/>
        <v>0</v>
      </c>
      <c r="CC9" s="154">
        <v>0</v>
      </c>
      <c r="CD9" s="170">
        <f t="shared" si="26"/>
        <v>0</v>
      </c>
      <c r="CE9" s="172">
        <f t="shared" si="27"/>
        <v>9003760</v>
      </c>
      <c r="CF9" s="170">
        <f t="shared" si="28"/>
        <v>53186580</v>
      </c>
      <c r="CG9" s="170">
        <f t="shared" si="29"/>
        <v>3545772</v>
      </c>
      <c r="CH9" s="225">
        <f t="shared" si="30"/>
        <v>1679189.3333333333</v>
      </c>
      <c r="CI9" s="226">
        <v>1722509</v>
      </c>
      <c r="CJ9" s="227">
        <v>1698832</v>
      </c>
      <c r="CK9" s="228">
        <v>1616227</v>
      </c>
    </row>
    <row r="10" spans="1:89" ht="9.9499999999999993" hidden="1" customHeight="1">
      <c r="A10" s="254">
        <v>103</v>
      </c>
      <c r="B10" s="132">
        <v>8980.9</v>
      </c>
      <c r="C10" s="132">
        <v>9</v>
      </c>
      <c r="D10" s="132">
        <v>536.1</v>
      </c>
      <c r="E10" s="132">
        <v>8040</v>
      </c>
      <c r="F10" s="132">
        <v>4</v>
      </c>
      <c r="G10" s="132">
        <v>292</v>
      </c>
      <c r="H10" s="132">
        <v>5840</v>
      </c>
      <c r="I10" s="132">
        <v>0</v>
      </c>
      <c r="J10" s="132">
        <v>0</v>
      </c>
      <c r="K10" s="132">
        <v>27</v>
      </c>
      <c r="L10" s="132">
        <v>2588.6999999999998</v>
      </c>
      <c r="M10" s="132">
        <v>2</v>
      </c>
      <c r="N10" s="132">
        <v>110.2</v>
      </c>
      <c r="O10" s="132">
        <v>7</v>
      </c>
      <c r="P10" s="132">
        <v>782.5</v>
      </c>
      <c r="Q10" s="132">
        <v>0</v>
      </c>
      <c r="R10" s="132">
        <v>0</v>
      </c>
      <c r="S10" s="132">
        <f t="shared" si="31"/>
        <v>409806.25</v>
      </c>
      <c r="T10" s="132">
        <f t="shared" si="32"/>
        <v>655690</v>
      </c>
      <c r="U10" s="132">
        <f t="shared" si="33"/>
        <v>1085875</v>
      </c>
      <c r="V10" s="132">
        <f t="shared" si="34"/>
        <v>1737400</v>
      </c>
      <c r="W10" s="132">
        <f t="shared" si="40"/>
        <v>1993621.875</v>
      </c>
      <c r="X10" s="132">
        <f t="shared" si="34"/>
        <v>3189795</v>
      </c>
      <c r="Y10" s="251">
        <f t="shared" si="0"/>
        <v>3079496.875</v>
      </c>
      <c r="Z10" s="134">
        <f t="shared" si="35"/>
        <v>4927195</v>
      </c>
      <c r="AA10" s="134">
        <f t="shared" si="36"/>
        <v>2909921.875</v>
      </c>
      <c r="AB10" s="134">
        <f t="shared" si="37"/>
        <v>4655875</v>
      </c>
      <c r="AC10" s="134">
        <f t="shared" si="38"/>
        <v>667954.43749999988</v>
      </c>
      <c r="AD10" s="121">
        <f t="shared" si="39"/>
        <v>1068727.1000000001</v>
      </c>
      <c r="AE10" s="296" t="s">
        <v>36</v>
      </c>
      <c r="AF10" s="300">
        <v>21399</v>
      </c>
      <c r="AG10" s="154">
        <v>550</v>
      </c>
      <c r="AH10" s="155">
        <v>260</v>
      </c>
      <c r="AI10" s="154">
        <v>0</v>
      </c>
      <c r="AJ10" s="170">
        <f t="shared" si="1"/>
        <v>0</v>
      </c>
      <c r="AK10" s="154">
        <v>0</v>
      </c>
      <c r="AL10" s="171">
        <f t="shared" si="2"/>
        <v>0</v>
      </c>
      <c r="AM10" s="154">
        <v>0</v>
      </c>
      <c r="AN10" s="170">
        <f t="shared" si="3"/>
        <v>0</v>
      </c>
      <c r="AO10" s="172">
        <f t="shared" si="4"/>
        <v>0</v>
      </c>
      <c r="AP10" s="154">
        <v>0</v>
      </c>
      <c r="AQ10" s="173">
        <f t="shared" si="5"/>
        <v>0</v>
      </c>
      <c r="AR10" s="154">
        <v>0</v>
      </c>
      <c r="AS10" s="170">
        <f t="shared" si="6"/>
        <v>0</v>
      </c>
      <c r="AT10" s="154">
        <v>0</v>
      </c>
      <c r="AU10" s="170">
        <f t="shared" si="7"/>
        <v>0</v>
      </c>
      <c r="AV10" s="154">
        <v>0</v>
      </c>
      <c r="AW10" s="173">
        <f t="shared" si="8"/>
        <v>0</v>
      </c>
      <c r="AX10" s="174">
        <f t="shared" si="9"/>
        <v>0</v>
      </c>
      <c r="AY10" s="154">
        <v>0</v>
      </c>
      <c r="AZ10" s="170">
        <f t="shared" si="10"/>
        <v>0</v>
      </c>
      <c r="BA10" s="154">
        <v>59.4</v>
      </c>
      <c r="BB10" s="170">
        <f t="shared" si="11"/>
        <v>13776701.4</v>
      </c>
      <c r="BC10" s="154">
        <v>0</v>
      </c>
      <c r="BD10" s="175">
        <f t="shared" si="12"/>
        <v>0</v>
      </c>
      <c r="BE10" s="175">
        <v>95.1</v>
      </c>
      <c r="BF10" s="175">
        <f t="shared" si="13"/>
        <v>22056638.099999998</v>
      </c>
      <c r="BG10" s="175">
        <v>8</v>
      </c>
      <c r="BH10" s="175">
        <f t="shared" si="14"/>
        <v>2008448</v>
      </c>
      <c r="BI10" s="172">
        <f t="shared" si="15"/>
        <v>37841787.5</v>
      </c>
      <c r="BJ10" s="154">
        <v>0</v>
      </c>
      <c r="BK10" s="170">
        <f t="shared" si="16"/>
        <v>0</v>
      </c>
      <c r="BL10" s="154">
        <v>128.30000000000001</v>
      </c>
      <c r="BM10" s="170">
        <f t="shared" si="17"/>
        <v>15198289.700000001</v>
      </c>
      <c r="BN10" s="154">
        <v>0</v>
      </c>
      <c r="BO10" s="170">
        <f t="shared" si="18"/>
        <v>0</v>
      </c>
      <c r="BP10" s="154">
        <v>0</v>
      </c>
      <c r="BQ10" s="173">
        <f t="shared" si="19"/>
        <v>0</v>
      </c>
      <c r="BR10" s="154">
        <v>0</v>
      </c>
      <c r="BS10" s="170">
        <f t="shared" si="20"/>
        <v>0</v>
      </c>
      <c r="BT10" s="172">
        <f t="shared" si="21"/>
        <v>15198289.700000001</v>
      </c>
      <c r="BU10" s="155">
        <v>60</v>
      </c>
      <c r="BV10" s="170">
        <f t="shared" si="22"/>
        <v>7075200</v>
      </c>
      <c r="BW10" s="154">
        <v>60</v>
      </c>
      <c r="BX10" s="170">
        <f t="shared" si="23"/>
        <v>6502080</v>
      </c>
      <c r="BY10" s="155">
        <v>199.2</v>
      </c>
      <c r="BZ10" s="170">
        <f t="shared" si="24"/>
        <v>23597032.799999997</v>
      </c>
      <c r="CA10" s="154">
        <v>0</v>
      </c>
      <c r="CB10" s="170">
        <f t="shared" si="25"/>
        <v>0</v>
      </c>
      <c r="CC10" s="154">
        <v>0</v>
      </c>
      <c r="CD10" s="170">
        <f t="shared" si="26"/>
        <v>0</v>
      </c>
      <c r="CE10" s="172">
        <f t="shared" si="27"/>
        <v>37174312.799999997</v>
      </c>
      <c r="CF10" s="170">
        <f t="shared" si="28"/>
        <v>90214390</v>
      </c>
      <c r="CG10" s="170">
        <f t="shared" si="29"/>
        <v>6014292.666666667</v>
      </c>
      <c r="CH10" s="225">
        <f t="shared" si="30"/>
        <v>2666933.3333333335</v>
      </c>
      <c r="CI10" s="226">
        <v>2742000</v>
      </c>
      <c r="CJ10" s="227">
        <v>2601800</v>
      </c>
      <c r="CK10" s="228">
        <v>2657000</v>
      </c>
    </row>
    <row r="11" spans="1:89" ht="9.9499999999999993" hidden="1" customHeight="1">
      <c r="A11" s="254">
        <v>154</v>
      </c>
      <c r="B11" s="132">
        <v>13024</v>
      </c>
      <c r="C11" s="132">
        <v>29</v>
      </c>
      <c r="D11" s="132">
        <v>1725</v>
      </c>
      <c r="E11" s="132">
        <v>30191</v>
      </c>
      <c r="F11" s="132">
        <v>31</v>
      </c>
      <c r="G11" s="132">
        <v>2850</v>
      </c>
      <c r="H11" s="132">
        <v>74850</v>
      </c>
      <c r="I11" s="132">
        <v>22</v>
      </c>
      <c r="J11" s="132">
        <v>1355</v>
      </c>
      <c r="K11" s="132">
        <v>43</v>
      </c>
      <c r="L11" s="132">
        <v>3100</v>
      </c>
      <c r="M11" s="132">
        <v>17</v>
      </c>
      <c r="N11" s="132">
        <v>1806</v>
      </c>
      <c r="O11" s="132">
        <v>73</v>
      </c>
      <c r="P11" s="132">
        <v>5814</v>
      </c>
      <c r="Q11" s="132">
        <v>17</v>
      </c>
      <c r="R11" s="132">
        <v>1806</v>
      </c>
      <c r="S11" s="132">
        <f t="shared" si="31"/>
        <v>6716062.5</v>
      </c>
      <c r="T11" s="132">
        <f t="shared" si="32"/>
        <v>10745700</v>
      </c>
      <c r="U11" s="132">
        <f t="shared" si="33"/>
        <v>10598437.5</v>
      </c>
      <c r="V11" s="132">
        <f t="shared" si="34"/>
        <v>16957500</v>
      </c>
      <c r="W11" s="132">
        <f t="shared" si="40"/>
        <v>6414843.75</v>
      </c>
      <c r="X11" s="132">
        <f t="shared" si="34"/>
        <v>10263750</v>
      </c>
      <c r="Y11" s="251">
        <f t="shared" si="0"/>
        <v>17013281.25</v>
      </c>
      <c r="Z11" s="134">
        <f t="shared" si="35"/>
        <v>27221250</v>
      </c>
      <c r="AA11" s="134">
        <f t="shared" si="36"/>
        <v>21620812.5</v>
      </c>
      <c r="AB11" s="134">
        <f t="shared" si="37"/>
        <v>34593300</v>
      </c>
      <c r="AC11" s="134">
        <f t="shared" si="38"/>
        <v>968660</v>
      </c>
      <c r="AD11" s="121">
        <f t="shared" si="39"/>
        <v>1549856</v>
      </c>
      <c r="AE11" s="296" t="s">
        <v>37</v>
      </c>
      <c r="AF11" s="300">
        <v>112952</v>
      </c>
      <c r="AG11" s="154">
        <v>1005</v>
      </c>
      <c r="AH11" s="155">
        <v>12</v>
      </c>
      <c r="AI11" s="155">
        <v>0</v>
      </c>
      <c r="AJ11" s="170">
        <f t="shared" si="1"/>
        <v>0</v>
      </c>
      <c r="AK11" s="154">
        <v>15</v>
      </c>
      <c r="AL11" s="171">
        <f t="shared" si="2"/>
        <v>3478965</v>
      </c>
      <c r="AM11" s="154">
        <v>16</v>
      </c>
      <c r="AN11" s="170">
        <f t="shared" si="3"/>
        <v>4016896</v>
      </c>
      <c r="AO11" s="172">
        <f t="shared" si="4"/>
        <v>7495861</v>
      </c>
      <c r="AP11" s="155">
        <v>0</v>
      </c>
      <c r="AQ11" s="173">
        <f t="shared" si="5"/>
        <v>0</v>
      </c>
      <c r="AR11" s="155">
        <v>7</v>
      </c>
      <c r="AS11" s="170">
        <f t="shared" si="6"/>
        <v>1623517</v>
      </c>
      <c r="AT11" s="155">
        <v>16</v>
      </c>
      <c r="AU11" s="170">
        <f t="shared" si="7"/>
        <v>3710896</v>
      </c>
      <c r="AV11" s="155">
        <v>5</v>
      </c>
      <c r="AW11" s="173">
        <f t="shared" si="8"/>
        <v>1255280</v>
      </c>
      <c r="AX11" s="174">
        <f t="shared" si="9"/>
        <v>6589693</v>
      </c>
      <c r="AY11" s="154">
        <v>0</v>
      </c>
      <c r="AZ11" s="170">
        <f t="shared" si="10"/>
        <v>0</v>
      </c>
      <c r="BA11" s="154">
        <v>0</v>
      </c>
      <c r="BB11" s="170">
        <f t="shared" si="11"/>
        <v>0</v>
      </c>
      <c r="BC11" s="154">
        <v>17</v>
      </c>
      <c r="BD11" s="175">
        <f t="shared" si="12"/>
        <v>3942827</v>
      </c>
      <c r="BE11" s="175">
        <v>36</v>
      </c>
      <c r="BF11" s="175">
        <f t="shared" si="13"/>
        <v>8349516</v>
      </c>
      <c r="BG11" s="175">
        <v>38</v>
      </c>
      <c r="BH11" s="175">
        <f t="shared" si="14"/>
        <v>9540128</v>
      </c>
      <c r="BI11" s="172">
        <f t="shared" si="15"/>
        <v>21832471</v>
      </c>
      <c r="BJ11" s="154">
        <v>0</v>
      </c>
      <c r="BK11" s="170">
        <f t="shared" si="16"/>
        <v>0</v>
      </c>
      <c r="BL11" s="154">
        <v>8</v>
      </c>
      <c r="BM11" s="170">
        <f t="shared" si="17"/>
        <v>947672</v>
      </c>
      <c r="BN11" s="154">
        <v>0</v>
      </c>
      <c r="BO11" s="170">
        <f t="shared" si="18"/>
        <v>0</v>
      </c>
      <c r="BP11" s="154">
        <v>7</v>
      </c>
      <c r="BQ11" s="173">
        <f t="shared" si="19"/>
        <v>899843</v>
      </c>
      <c r="BR11" s="154">
        <v>0</v>
      </c>
      <c r="BS11" s="170">
        <f t="shared" si="20"/>
        <v>0</v>
      </c>
      <c r="BT11" s="172">
        <f t="shared" si="21"/>
        <v>1847515</v>
      </c>
      <c r="BU11" s="154">
        <v>178</v>
      </c>
      <c r="BV11" s="170">
        <f t="shared" si="22"/>
        <v>20989760</v>
      </c>
      <c r="BW11" s="155">
        <v>378</v>
      </c>
      <c r="BX11" s="170">
        <f t="shared" si="23"/>
        <v>40963104</v>
      </c>
      <c r="BY11" s="155">
        <v>165</v>
      </c>
      <c r="BZ11" s="170">
        <f t="shared" si="24"/>
        <v>19545735</v>
      </c>
      <c r="CA11" s="154">
        <v>68</v>
      </c>
      <c r="CB11" s="170">
        <f t="shared" si="25"/>
        <v>8741332</v>
      </c>
      <c r="CC11" s="154">
        <v>51</v>
      </c>
      <c r="CD11" s="170">
        <f t="shared" si="26"/>
        <v>7102362</v>
      </c>
      <c r="CE11" s="172">
        <f t="shared" si="27"/>
        <v>97342293</v>
      </c>
      <c r="CF11" s="170">
        <f t="shared" si="28"/>
        <v>135107833</v>
      </c>
      <c r="CG11" s="170">
        <f t="shared" si="29"/>
        <v>9007188.8666666672</v>
      </c>
      <c r="CH11" s="225">
        <f t="shared" si="30"/>
        <v>9978519.333333334</v>
      </c>
      <c r="CI11" s="232">
        <v>9519933</v>
      </c>
      <c r="CJ11" s="230">
        <v>9895872</v>
      </c>
      <c r="CK11" s="231">
        <v>10519753</v>
      </c>
    </row>
    <row r="12" spans="1:89" ht="9.9499999999999993" hidden="1" customHeight="1">
      <c r="A12" s="254">
        <v>146</v>
      </c>
      <c r="B12" s="132">
        <v>9629.41</v>
      </c>
      <c r="C12" s="132">
        <v>19</v>
      </c>
      <c r="D12" s="132">
        <v>1373.5</v>
      </c>
      <c r="E12" s="132">
        <v>25666.560000000001</v>
      </c>
      <c r="F12" s="132">
        <v>14</v>
      </c>
      <c r="G12" s="132">
        <v>698</v>
      </c>
      <c r="H12" s="132">
        <v>10708.72</v>
      </c>
      <c r="I12" s="132">
        <v>36</v>
      </c>
      <c r="J12" s="132">
        <v>1937.08</v>
      </c>
      <c r="K12" s="132">
        <v>30</v>
      </c>
      <c r="L12" s="132">
        <v>1998</v>
      </c>
      <c r="M12" s="132">
        <v>13</v>
      </c>
      <c r="N12" s="132">
        <v>981</v>
      </c>
      <c r="O12" s="132">
        <v>31</v>
      </c>
      <c r="P12" s="132">
        <v>1509.66</v>
      </c>
      <c r="Q12" s="132">
        <v>10</v>
      </c>
      <c r="R12" s="132">
        <v>576</v>
      </c>
      <c r="S12" s="132">
        <f t="shared" si="31"/>
        <v>3648093.75</v>
      </c>
      <c r="T12" s="132">
        <f t="shared" si="32"/>
        <v>5836950</v>
      </c>
      <c r="U12" s="132">
        <f t="shared" si="33"/>
        <v>2595687.5</v>
      </c>
      <c r="V12" s="132">
        <f t="shared" si="34"/>
        <v>4153100</v>
      </c>
      <c r="W12" s="132">
        <f t="shared" si="40"/>
        <v>5107703.125</v>
      </c>
      <c r="X12" s="132">
        <f t="shared" si="34"/>
        <v>8172325</v>
      </c>
      <c r="Y12" s="251">
        <f t="shared" si="0"/>
        <v>7703390.625</v>
      </c>
      <c r="Z12" s="134">
        <f t="shared" si="35"/>
        <v>12325425</v>
      </c>
      <c r="AA12" s="134">
        <f t="shared" si="36"/>
        <v>5614048.1250000009</v>
      </c>
      <c r="AB12" s="134">
        <f t="shared" si="37"/>
        <v>8982477.0000000019</v>
      </c>
      <c r="AC12" s="134">
        <f t="shared" si="38"/>
        <v>716187.36875000002</v>
      </c>
      <c r="AD12" s="121">
        <f t="shared" si="39"/>
        <v>1145899.79</v>
      </c>
      <c r="AE12" s="296" t="s">
        <v>38</v>
      </c>
      <c r="AF12" s="300">
        <v>36583</v>
      </c>
      <c r="AG12" s="154">
        <v>436.68</v>
      </c>
      <c r="AH12" s="155">
        <v>326.05</v>
      </c>
      <c r="AI12" s="155">
        <v>0</v>
      </c>
      <c r="AJ12" s="170">
        <f t="shared" si="1"/>
        <v>0</v>
      </c>
      <c r="AK12" s="155">
        <v>0</v>
      </c>
      <c r="AL12" s="171">
        <f t="shared" si="2"/>
        <v>0</v>
      </c>
      <c r="AM12" s="155">
        <v>0</v>
      </c>
      <c r="AN12" s="170">
        <f t="shared" si="3"/>
        <v>0</v>
      </c>
      <c r="AO12" s="172">
        <f t="shared" si="4"/>
        <v>0</v>
      </c>
      <c r="AP12" s="155">
        <v>1.4</v>
      </c>
      <c r="AQ12" s="173">
        <f t="shared" si="5"/>
        <v>324703.39999999997</v>
      </c>
      <c r="AR12" s="155">
        <v>6.89</v>
      </c>
      <c r="AS12" s="170">
        <f t="shared" si="6"/>
        <v>1598004.5899999999</v>
      </c>
      <c r="AT12" s="155">
        <v>5.03</v>
      </c>
      <c r="AU12" s="170">
        <f t="shared" si="7"/>
        <v>1166612.9300000002</v>
      </c>
      <c r="AV12" s="155">
        <v>0</v>
      </c>
      <c r="AW12" s="173">
        <f t="shared" si="8"/>
        <v>0</v>
      </c>
      <c r="AX12" s="174">
        <f t="shared" si="9"/>
        <v>3089320.92</v>
      </c>
      <c r="AY12" s="155">
        <v>1.7</v>
      </c>
      <c r="AZ12" s="170">
        <f t="shared" si="10"/>
        <v>394282.7</v>
      </c>
      <c r="BA12" s="154">
        <v>50.19</v>
      </c>
      <c r="BB12" s="170">
        <f t="shared" si="11"/>
        <v>11640616.889999999</v>
      </c>
      <c r="BC12" s="154">
        <v>119.95</v>
      </c>
      <c r="BD12" s="175">
        <f t="shared" si="12"/>
        <v>27820123.449999999</v>
      </c>
      <c r="BE12" s="175">
        <v>24.97</v>
      </c>
      <c r="BF12" s="175">
        <f t="shared" si="13"/>
        <v>5791317.0699999994</v>
      </c>
      <c r="BG12" s="175">
        <v>0</v>
      </c>
      <c r="BH12" s="175">
        <f t="shared" si="14"/>
        <v>0</v>
      </c>
      <c r="BI12" s="172">
        <f t="shared" si="15"/>
        <v>45646340.109999999</v>
      </c>
      <c r="BJ12" s="154">
        <v>12.12</v>
      </c>
      <c r="BK12" s="170">
        <f t="shared" si="16"/>
        <v>1435723.0799999998</v>
      </c>
      <c r="BL12" s="154">
        <v>21.55</v>
      </c>
      <c r="BM12" s="170">
        <f t="shared" si="17"/>
        <v>2552791.4500000002</v>
      </c>
      <c r="BN12" s="154">
        <v>0</v>
      </c>
      <c r="BO12" s="170">
        <f t="shared" si="18"/>
        <v>0</v>
      </c>
      <c r="BP12" s="154">
        <v>0</v>
      </c>
      <c r="BQ12" s="173">
        <f t="shared" si="19"/>
        <v>0</v>
      </c>
      <c r="BR12" s="154">
        <v>0</v>
      </c>
      <c r="BS12" s="170">
        <f t="shared" si="20"/>
        <v>0</v>
      </c>
      <c r="BT12" s="172">
        <f t="shared" si="21"/>
        <v>3988514.5300000003</v>
      </c>
      <c r="BU12" s="154">
        <v>37.82</v>
      </c>
      <c r="BV12" s="170">
        <f t="shared" si="22"/>
        <v>4459734.4000000004</v>
      </c>
      <c r="BW12" s="155">
        <v>63.75</v>
      </c>
      <c r="BX12" s="170">
        <f t="shared" si="23"/>
        <v>6908460</v>
      </c>
      <c r="BY12" s="155">
        <v>82.37</v>
      </c>
      <c r="BZ12" s="170">
        <f t="shared" si="24"/>
        <v>9757467.8300000001</v>
      </c>
      <c r="CA12" s="154">
        <v>4.66</v>
      </c>
      <c r="CB12" s="170">
        <f t="shared" si="25"/>
        <v>599038.34</v>
      </c>
      <c r="CC12" s="154">
        <v>1.7</v>
      </c>
      <c r="CD12" s="170">
        <f t="shared" si="26"/>
        <v>236745.4</v>
      </c>
      <c r="CE12" s="172">
        <f t="shared" si="27"/>
        <v>21961445.969999999</v>
      </c>
      <c r="CF12" s="170">
        <f t="shared" si="28"/>
        <v>74685621.530000001</v>
      </c>
      <c r="CG12" s="170">
        <f t="shared" si="29"/>
        <v>4979041.435333333</v>
      </c>
      <c r="CH12" s="225">
        <f t="shared" si="30"/>
        <v>3170666.6666666665</v>
      </c>
      <c r="CI12" s="226">
        <v>3435000</v>
      </c>
      <c r="CJ12" s="227">
        <v>3072000</v>
      </c>
      <c r="CK12" s="228">
        <v>3005000</v>
      </c>
    </row>
    <row r="13" spans="1:89" ht="9.9499999999999993" hidden="1" customHeight="1">
      <c r="A13" s="254">
        <v>120</v>
      </c>
      <c r="B13" s="132">
        <v>9046.5</v>
      </c>
      <c r="C13" s="132">
        <v>29</v>
      </c>
      <c r="D13" s="132">
        <v>1530.1</v>
      </c>
      <c r="E13" s="132">
        <v>60233</v>
      </c>
      <c r="F13" s="132">
        <v>19</v>
      </c>
      <c r="G13" s="132">
        <v>2114.1999999999998</v>
      </c>
      <c r="H13" s="132">
        <v>39463</v>
      </c>
      <c r="I13" s="132">
        <v>15</v>
      </c>
      <c r="J13" s="132">
        <v>845</v>
      </c>
      <c r="K13" s="132">
        <v>69</v>
      </c>
      <c r="L13" s="132">
        <v>6142.9</v>
      </c>
      <c r="M13" s="132">
        <v>22</v>
      </c>
      <c r="N13" s="132">
        <v>1005.8</v>
      </c>
      <c r="O13" s="132">
        <v>67</v>
      </c>
      <c r="P13" s="132">
        <v>4311.7</v>
      </c>
      <c r="Q13" s="132">
        <v>18</v>
      </c>
      <c r="R13" s="132">
        <v>890.7</v>
      </c>
      <c r="S13" s="132">
        <f t="shared" si="31"/>
        <v>3740318.75</v>
      </c>
      <c r="T13" s="132">
        <f t="shared" si="32"/>
        <v>5984510</v>
      </c>
      <c r="U13" s="132">
        <f t="shared" si="33"/>
        <v>7862181.25</v>
      </c>
      <c r="V13" s="132">
        <f t="shared" si="34"/>
        <v>12579490</v>
      </c>
      <c r="W13" s="132">
        <f t="shared" si="40"/>
        <v>5690059.375</v>
      </c>
      <c r="X13" s="132">
        <f t="shared" si="34"/>
        <v>9104095</v>
      </c>
      <c r="Y13" s="251">
        <f t="shared" si="0"/>
        <v>13552240.625</v>
      </c>
      <c r="Z13" s="134">
        <f t="shared" si="35"/>
        <v>21683585</v>
      </c>
      <c r="AA13" s="134">
        <f t="shared" si="36"/>
        <v>16034134.374999998</v>
      </c>
      <c r="AB13" s="134">
        <f t="shared" si="37"/>
        <v>25654615</v>
      </c>
      <c r="AC13" s="134">
        <f t="shared" si="38"/>
        <v>672833.4375</v>
      </c>
      <c r="AD13" s="121">
        <f t="shared" si="39"/>
        <v>1076533.5</v>
      </c>
      <c r="AE13" s="296" t="s">
        <v>39</v>
      </c>
      <c r="AF13" s="300">
        <v>24545</v>
      </c>
      <c r="AG13" s="154">
        <v>811.8</v>
      </c>
      <c r="AH13" s="155">
        <v>43.5</v>
      </c>
      <c r="AI13" s="154">
        <v>0</v>
      </c>
      <c r="AJ13" s="170">
        <f t="shared" si="1"/>
        <v>0</v>
      </c>
      <c r="AK13" s="154">
        <v>0</v>
      </c>
      <c r="AL13" s="171">
        <f t="shared" si="2"/>
        <v>0</v>
      </c>
      <c r="AM13" s="154">
        <v>0</v>
      </c>
      <c r="AN13" s="170">
        <f t="shared" si="3"/>
        <v>0</v>
      </c>
      <c r="AO13" s="172">
        <f t="shared" si="4"/>
        <v>0</v>
      </c>
      <c r="AP13" s="154">
        <v>0</v>
      </c>
      <c r="AQ13" s="173">
        <f t="shared" si="5"/>
        <v>0</v>
      </c>
      <c r="AR13" s="154">
        <v>0</v>
      </c>
      <c r="AS13" s="170">
        <f t="shared" si="6"/>
        <v>0</v>
      </c>
      <c r="AT13" s="154">
        <v>0</v>
      </c>
      <c r="AU13" s="170">
        <f t="shared" si="7"/>
        <v>0</v>
      </c>
      <c r="AV13" s="154">
        <v>0</v>
      </c>
      <c r="AW13" s="173">
        <f t="shared" si="8"/>
        <v>0</v>
      </c>
      <c r="AX13" s="174">
        <f t="shared" si="9"/>
        <v>0</v>
      </c>
      <c r="AY13" s="155">
        <v>0</v>
      </c>
      <c r="AZ13" s="170">
        <f t="shared" si="10"/>
        <v>0</v>
      </c>
      <c r="BA13" s="154">
        <v>0</v>
      </c>
      <c r="BB13" s="170">
        <f t="shared" si="11"/>
        <v>0</v>
      </c>
      <c r="BC13" s="154">
        <v>24.15</v>
      </c>
      <c r="BD13" s="175">
        <f t="shared" si="12"/>
        <v>5601133.6499999994</v>
      </c>
      <c r="BE13" s="175">
        <v>120.79</v>
      </c>
      <c r="BF13" s="175">
        <f t="shared" si="13"/>
        <v>28014945.490000002</v>
      </c>
      <c r="BG13" s="175">
        <v>16.11</v>
      </c>
      <c r="BH13" s="175">
        <f t="shared" si="14"/>
        <v>4044512.1599999997</v>
      </c>
      <c r="BI13" s="172">
        <f t="shared" si="15"/>
        <v>37660591.299999997</v>
      </c>
      <c r="BJ13" s="154">
        <v>0</v>
      </c>
      <c r="BK13" s="170">
        <f t="shared" si="16"/>
        <v>0</v>
      </c>
      <c r="BL13" s="154">
        <v>0</v>
      </c>
      <c r="BM13" s="170">
        <f t="shared" si="17"/>
        <v>0</v>
      </c>
      <c r="BN13" s="154">
        <v>62.93</v>
      </c>
      <c r="BO13" s="170">
        <f t="shared" si="18"/>
        <v>7454624.8700000001</v>
      </c>
      <c r="BP13" s="154">
        <v>20.98</v>
      </c>
      <c r="BQ13" s="173">
        <f t="shared" si="19"/>
        <v>2696958.02</v>
      </c>
      <c r="BR13" s="154">
        <v>0</v>
      </c>
      <c r="BS13" s="170">
        <f t="shared" si="20"/>
        <v>0</v>
      </c>
      <c r="BT13" s="172">
        <f t="shared" si="21"/>
        <v>10151582.890000001</v>
      </c>
      <c r="BU13" s="154">
        <v>142.09</v>
      </c>
      <c r="BV13" s="170">
        <f t="shared" si="22"/>
        <v>16755252.800000001</v>
      </c>
      <c r="BW13" s="155">
        <v>424.76</v>
      </c>
      <c r="BX13" s="170">
        <f t="shared" si="23"/>
        <v>46030391.68</v>
      </c>
      <c r="BY13" s="155">
        <v>0</v>
      </c>
      <c r="BZ13" s="170">
        <f t="shared" si="24"/>
        <v>0</v>
      </c>
      <c r="CA13" s="154">
        <v>0</v>
      </c>
      <c r="CB13" s="170">
        <f t="shared" si="25"/>
        <v>0</v>
      </c>
      <c r="CC13" s="154">
        <v>0</v>
      </c>
      <c r="CD13" s="170">
        <f t="shared" si="26"/>
        <v>0</v>
      </c>
      <c r="CE13" s="172">
        <f t="shared" si="27"/>
        <v>62785644.480000004</v>
      </c>
      <c r="CF13" s="170">
        <f t="shared" si="28"/>
        <v>110597818.67</v>
      </c>
      <c r="CG13" s="170">
        <f t="shared" si="29"/>
        <v>7373187.9113333337</v>
      </c>
      <c r="CH13" s="225">
        <f t="shared" si="30"/>
        <v>2212855.6666666665</v>
      </c>
      <c r="CI13" s="226">
        <v>2313789</v>
      </c>
      <c r="CJ13" s="227">
        <v>2162389</v>
      </c>
      <c r="CK13" s="228">
        <v>2162389</v>
      </c>
    </row>
    <row r="14" spans="1:89" ht="9.9499999999999993" hidden="1" customHeight="1">
      <c r="A14" s="254">
        <v>107</v>
      </c>
      <c r="B14" s="132">
        <v>9465.1</v>
      </c>
      <c r="C14" s="132">
        <v>61</v>
      </c>
      <c r="D14" s="132">
        <v>8515.2000000000007</v>
      </c>
      <c r="E14" s="132">
        <v>209257.15</v>
      </c>
      <c r="F14" s="132">
        <v>1</v>
      </c>
      <c r="G14" s="132">
        <v>101</v>
      </c>
      <c r="H14" s="132">
        <v>1989.7</v>
      </c>
      <c r="I14" s="132">
        <v>7</v>
      </c>
      <c r="J14" s="132">
        <v>365.7</v>
      </c>
      <c r="K14" s="132">
        <v>35</v>
      </c>
      <c r="L14" s="132">
        <v>3132.1</v>
      </c>
      <c r="M14" s="132">
        <v>26</v>
      </c>
      <c r="N14" s="132">
        <v>1741.7</v>
      </c>
      <c r="O14" s="132">
        <v>18</v>
      </c>
      <c r="P14" s="132">
        <v>1686.7</v>
      </c>
      <c r="Q14" s="132">
        <v>5</v>
      </c>
      <c r="R14" s="132">
        <v>320.5</v>
      </c>
      <c r="S14" s="132">
        <f t="shared" si="31"/>
        <v>6476946.875</v>
      </c>
      <c r="T14" s="132">
        <f t="shared" si="32"/>
        <v>10363115</v>
      </c>
      <c r="U14" s="132">
        <f t="shared" si="33"/>
        <v>375593.75</v>
      </c>
      <c r="V14" s="132">
        <f t="shared" si="34"/>
        <v>600950</v>
      </c>
      <c r="W14" s="132">
        <f t="shared" si="40"/>
        <v>31665900</v>
      </c>
      <c r="X14" s="132">
        <f t="shared" si="34"/>
        <v>50665440</v>
      </c>
      <c r="Y14" s="251">
        <f t="shared" si="0"/>
        <v>32041493.75</v>
      </c>
      <c r="Z14" s="134">
        <f t="shared" si="35"/>
        <v>51266390</v>
      </c>
      <c r="AA14" s="134">
        <f t="shared" si="36"/>
        <v>6272415.625</v>
      </c>
      <c r="AB14" s="134">
        <f t="shared" si="37"/>
        <v>10035865</v>
      </c>
      <c r="AC14" s="134">
        <f t="shared" si="38"/>
        <v>703966.8125</v>
      </c>
      <c r="AD14" s="121">
        <f t="shared" si="39"/>
        <v>1126346.8999999999</v>
      </c>
      <c r="AE14" s="296" t="s">
        <v>40</v>
      </c>
      <c r="AF14" s="300">
        <v>42000</v>
      </c>
      <c r="AG14" s="154">
        <v>514.29999999999995</v>
      </c>
      <c r="AH14" s="155">
        <v>375.9</v>
      </c>
      <c r="AI14" s="154">
        <v>0</v>
      </c>
      <c r="AJ14" s="170">
        <f t="shared" si="1"/>
        <v>0</v>
      </c>
      <c r="AK14" s="154">
        <v>0</v>
      </c>
      <c r="AL14" s="171">
        <f t="shared" si="2"/>
        <v>0</v>
      </c>
      <c r="AM14" s="154">
        <v>0</v>
      </c>
      <c r="AN14" s="170">
        <f t="shared" si="3"/>
        <v>0</v>
      </c>
      <c r="AO14" s="172">
        <f t="shared" si="4"/>
        <v>0</v>
      </c>
      <c r="AP14" s="154">
        <v>0</v>
      </c>
      <c r="AQ14" s="173">
        <f t="shared" si="5"/>
        <v>0</v>
      </c>
      <c r="AR14" s="154">
        <v>0</v>
      </c>
      <c r="AS14" s="170">
        <f t="shared" si="6"/>
        <v>0</v>
      </c>
      <c r="AT14" s="154">
        <v>0</v>
      </c>
      <c r="AU14" s="170">
        <f t="shared" si="7"/>
        <v>0</v>
      </c>
      <c r="AV14" s="154">
        <v>0</v>
      </c>
      <c r="AW14" s="173">
        <f t="shared" si="8"/>
        <v>0</v>
      </c>
      <c r="AX14" s="174">
        <f t="shared" si="9"/>
        <v>0</v>
      </c>
      <c r="AY14" s="155">
        <v>0</v>
      </c>
      <c r="AZ14" s="170">
        <f t="shared" si="10"/>
        <v>0</v>
      </c>
      <c r="BA14" s="154">
        <v>0</v>
      </c>
      <c r="BB14" s="170">
        <f t="shared" si="11"/>
        <v>0</v>
      </c>
      <c r="BC14" s="154">
        <v>81.3</v>
      </c>
      <c r="BD14" s="175">
        <f t="shared" si="12"/>
        <v>18855990.300000001</v>
      </c>
      <c r="BE14" s="175">
        <v>76.099999999999994</v>
      </c>
      <c r="BF14" s="175">
        <f t="shared" si="13"/>
        <v>17649949.099999998</v>
      </c>
      <c r="BG14" s="175">
        <v>0</v>
      </c>
      <c r="BH14" s="175">
        <f t="shared" si="14"/>
        <v>0</v>
      </c>
      <c r="BI14" s="172">
        <f t="shared" si="15"/>
        <v>36505939.399999999</v>
      </c>
      <c r="BJ14" s="154">
        <v>0</v>
      </c>
      <c r="BK14" s="170">
        <f t="shared" si="16"/>
        <v>0</v>
      </c>
      <c r="BL14" s="154">
        <v>0</v>
      </c>
      <c r="BM14" s="170">
        <f t="shared" si="17"/>
        <v>0</v>
      </c>
      <c r="BN14" s="154">
        <v>81.3</v>
      </c>
      <c r="BO14" s="170">
        <f t="shared" si="18"/>
        <v>9630716.6999999993</v>
      </c>
      <c r="BP14" s="154">
        <v>4.5999999999999996</v>
      </c>
      <c r="BQ14" s="173">
        <f t="shared" si="19"/>
        <v>591325.39999999991</v>
      </c>
      <c r="BR14" s="154">
        <v>0</v>
      </c>
      <c r="BS14" s="170">
        <f t="shared" si="20"/>
        <v>0</v>
      </c>
      <c r="BT14" s="172">
        <f t="shared" si="21"/>
        <v>10222042.1</v>
      </c>
      <c r="BU14" s="154">
        <v>25.1</v>
      </c>
      <c r="BV14" s="170">
        <f t="shared" si="22"/>
        <v>2959792</v>
      </c>
      <c r="BW14" s="155">
        <v>245.9</v>
      </c>
      <c r="BX14" s="170">
        <f t="shared" si="23"/>
        <v>26647691.199999999</v>
      </c>
      <c r="BY14" s="155">
        <v>0</v>
      </c>
      <c r="BZ14" s="170">
        <f t="shared" si="24"/>
        <v>0</v>
      </c>
      <c r="CA14" s="154">
        <v>0</v>
      </c>
      <c r="CB14" s="170">
        <f t="shared" si="25"/>
        <v>0</v>
      </c>
      <c r="CC14" s="154">
        <v>0</v>
      </c>
      <c r="CD14" s="170">
        <f t="shared" si="26"/>
        <v>0</v>
      </c>
      <c r="CE14" s="172">
        <f t="shared" si="27"/>
        <v>29607483.199999999</v>
      </c>
      <c r="CF14" s="170">
        <f t="shared" si="28"/>
        <v>76335464.700000003</v>
      </c>
      <c r="CG14" s="170">
        <f t="shared" si="29"/>
        <v>5089030.9800000004</v>
      </c>
      <c r="CH14" s="225">
        <f t="shared" si="30"/>
        <v>1798486.3333333333</v>
      </c>
      <c r="CI14" s="232">
        <v>1700256</v>
      </c>
      <c r="CJ14" s="230">
        <v>1753317</v>
      </c>
      <c r="CK14" s="231">
        <v>1941886</v>
      </c>
    </row>
    <row r="15" spans="1:89" ht="9.9499999999999993" hidden="1" customHeight="1">
      <c r="A15" s="254">
        <v>102</v>
      </c>
      <c r="B15" s="132">
        <v>7437</v>
      </c>
      <c r="C15" s="132">
        <v>23</v>
      </c>
      <c r="D15" s="132">
        <v>1795</v>
      </c>
      <c r="E15" s="132">
        <v>44654</v>
      </c>
      <c r="F15" s="132">
        <v>10</v>
      </c>
      <c r="G15" s="132">
        <v>366</v>
      </c>
      <c r="H15" s="132">
        <v>8451</v>
      </c>
      <c r="I15" s="132">
        <v>9</v>
      </c>
      <c r="J15" s="132">
        <v>425</v>
      </c>
      <c r="K15" s="132">
        <v>32</v>
      </c>
      <c r="L15" s="132">
        <v>2235</v>
      </c>
      <c r="M15" s="132">
        <v>20</v>
      </c>
      <c r="N15" s="132">
        <v>1232</v>
      </c>
      <c r="O15" s="132">
        <v>37</v>
      </c>
      <c r="P15" s="132">
        <v>1871</v>
      </c>
      <c r="Q15" s="132">
        <v>15</v>
      </c>
      <c r="R15" s="132">
        <v>912</v>
      </c>
      <c r="S15" s="132">
        <f t="shared" si="31"/>
        <v>4581500</v>
      </c>
      <c r="T15" s="132">
        <f t="shared" si="32"/>
        <v>7330400</v>
      </c>
      <c r="U15" s="132">
        <f t="shared" si="33"/>
        <v>1361062.5</v>
      </c>
      <c r="V15" s="132">
        <f t="shared" si="34"/>
        <v>2177700</v>
      </c>
      <c r="W15" s="132">
        <f t="shared" si="40"/>
        <v>6675156.25</v>
      </c>
      <c r="X15" s="132">
        <f t="shared" si="34"/>
        <v>10680250</v>
      </c>
      <c r="Y15" s="251">
        <f t="shared" si="0"/>
        <v>8036218.75</v>
      </c>
      <c r="Z15" s="134">
        <f t="shared" si="35"/>
        <v>12857950</v>
      </c>
      <c r="AA15" s="134">
        <f t="shared" si="36"/>
        <v>6957781.25</v>
      </c>
      <c r="AB15" s="134">
        <f t="shared" si="37"/>
        <v>11132450</v>
      </c>
      <c r="AC15" s="134">
        <f t="shared" si="38"/>
        <v>553126.875</v>
      </c>
      <c r="AD15" s="121">
        <f t="shared" si="39"/>
        <v>885003</v>
      </c>
      <c r="AE15" s="296" t="s">
        <v>41</v>
      </c>
      <c r="AF15" s="300">
        <v>15922</v>
      </c>
      <c r="AG15" s="154">
        <v>400.5</v>
      </c>
      <c r="AH15" s="155">
        <v>199</v>
      </c>
      <c r="AI15" s="154">
        <v>0</v>
      </c>
      <c r="AJ15" s="170">
        <f t="shared" si="1"/>
        <v>0</v>
      </c>
      <c r="AK15" s="154">
        <v>0</v>
      </c>
      <c r="AL15" s="171">
        <f t="shared" si="2"/>
        <v>0</v>
      </c>
      <c r="AM15" s="154">
        <v>0</v>
      </c>
      <c r="AN15" s="170">
        <f t="shared" si="3"/>
        <v>0</v>
      </c>
      <c r="AO15" s="172">
        <f t="shared" si="4"/>
        <v>0</v>
      </c>
      <c r="AP15" s="154">
        <v>0</v>
      </c>
      <c r="AQ15" s="173">
        <f t="shared" si="5"/>
        <v>0</v>
      </c>
      <c r="AR15" s="154">
        <v>0</v>
      </c>
      <c r="AS15" s="170">
        <f t="shared" si="6"/>
        <v>0</v>
      </c>
      <c r="AT15" s="154">
        <v>0</v>
      </c>
      <c r="AU15" s="170">
        <f t="shared" si="7"/>
        <v>0</v>
      </c>
      <c r="AV15" s="154">
        <v>0</v>
      </c>
      <c r="AW15" s="173">
        <f t="shared" si="8"/>
        <v>0</v>
      </c>
      <c r="AX15" s="174">
        <f t="shared" si="9"/>
        <v>0</v>
      </c>
      <c r="AY15" s="155">
        <v>0</v>
      </c>
      <c r="AZ15" s="170">
        <f t="shared" si="10"/>
        <v>0</v>
      </c>
      <c r="BA15" s="154">
        <v>0</v>
      </c>
      <c r="BB15" s="170">
        <f t="shared" si="11"/>
        <v>0</v>
      </c>
      <c r="BC15" s="154">
        <v>78.099999999999994</v>
      </c>
      <c r="BD15" s="175">
        <f t="shared" si="12"/>
        <v>18113811.099999998</v>
      </c>
      <c r="BE15" s="175">
        <v>49.7</v>
      </c>
      <c r="BF15" s="175">
        <f t="shared" si="13"/>
        <v>11526970.700000001</v>
      </c>
      <c r="BG15" s="175">
        <v>0</v>
      </c>
      <c r="BH15" s="175">
        <f t="shared" si="14"/>
        <v>0</v>
      </c>
      <c r="BI15" s="172">
        <f t="shared" si="15"/>
        <v>29640781.799999997</v>
      </c>
      <c r="BJ15" s="154">
        <v>0</v>
      </c>
      <c r="BK15" s="170">
        <f t="shared" si="16"/>
        <v>0</v>
      </c>
      <c r="BL15" s="154">
        <v>17.899999999999999</v>
      </c>
      <c r="BM15" s="170">
        <f t="shared" si="17"/>
        <v>2120416.0999999996</v>
      </c>
      <c r="BN15" s="154">
        <v>39.1</v>
      </c>
      <c r="BO15" s="170">
        <f t="shared" si="18"/>
        <v>4631746.9000000004</v>
      </c>
      <c r="BP15" s="154">
        <v>0</v>
      </c>
      <c r="BQ15" s="173">
        <f t="shared" si="19"/>
        <v>0</v>
      </c>
      <c r="BR15" s="154">
        <v>0</v>
      </c>
      <c r="BS15" s="170">
        <f t="shared" si="20"/>
        <v>0</v>
      </c>
      <c r="BT15" s="172">
        <f t="shared" si="21"/>
        <v>6752163</v>
      </c>
      <c r="BU15" s="154">
        <v>22.3</v>
      </c>
      <c r="BV15" s="170">
        <f t="shared" si="22"/>
        <v>2629616</v>
      </c>
      <c r="BW15" s="155">
        <v>142</v>
      </c>
      <c r="BX15" s="170">
        <f t="shared" si="23"/>
        <v>15388256</v>
      </c>
      <c r="BY15" s="155">
        <v>48</v>
      </c>
      <c r="BZ15" s="170">
        <f t="shared" si="24"/>
        <v>5686032</v>
      </c>
      <c r="CA15" s="154">
        <v>3.4</v>
      </c>
      <c r="CB15" s="170">
        <f t="shared" si="25"/>
        <v>437066.6</v>
      </c>
      <c r="CC15" s="154">
        <v>0</v>
      </c>
      <c r="CD15" s="170">
        <f t="shared" si="26"/>
        <v>0</v>
      </c>
      <c r="CE15" s="172">
        <f t="shared" si="27"/>
        <v>24140970.600000001</v>
      </c>
      <c r="CF15" s="170">
        <f t="shared" si="28"/>
        <v>60533915.399999999</v>
      </c>
      <c r="CG15" s="170">
        <f t="shared" si="29"/>
        <v>4035594.36</v>
      </c>
      <c r="CH15" s="225">
        <f t="shared" si="30"/>
        <v>1720481</v>
      </c>
      <c r="CI15" s="226">
        <v>1692048</v>
      </c>
      <c r="CJ15" s="227">
        <v>1734698</v>
      </c>
      <c r="CK15" s="228">
        <v>1734697</v>
      </c>
    </row>
    <row r="16" spans="1:89" ht="9.9499999999999993" hidden="1" customHeight="1">
      <c r="A16" s="254">
        <v>95</v>
      </c>
      <c r="B16" s="132">
        <v>8363.1</v>
      </c>
      <c r="C16" s="132">
        <v>1</v>
      </c>
      <c r="D16" s="132">
        <v>196.9</v>
      </c>
      <c r="E16" s="132">
        <v>4272.7299999999996</v>
      </c>
      <c r="F16" s="132">
        <v>5</v>
      </c>
      <c r="G16" s="132">
        <v>798.3</v>
      </c>
      <c r="H16" s="132">
        <v>17323.11</v>
      </c>
      <c r="I16" s="132">
        <v>1</v>
      </c>
      <c r="J16" s="132">
        <v>44.9</v>
      </c>
      <c r="K16" s="132">
        <v>10</v>
      </c>
      <c r="L16" s="132">
        <v>2004.9</v>
      </c>
      <c r="M16" s="132">
        <v>2</v>
      </c>
      <c r="N16" s="132">
        <v>241.8</v>
      </c>
      <c r="O16" s="132">
        <v>19</v>
      </c>
      <c r="P16" s="132">
        <v>1467.4</v>
      </c>
      <c r="Q16" s="132">
        <v>0</v>
      </c>
      <c r="R16" s="132">
        <v>0</v>
      </c>
      <c r="S16" s="132">
        <f t="shared" si="31"/>
        <v>899193.75</v>
      </c>
      <c r="T16" s="132">
        <f t="shared" si="32"/>
        <v>1438710</v>
      </c>
      <c r="U16" s="132">
        <f t="shared" si="33"/>
        <v>2968678.125</v>
      </c>
      <c r="V16" s="132">
        <f t="shared" si="34"/>
        <v>4749885</v>
      </c>
      <c r="W16" s="132">
        <f t="shared" si="40"/>
        <v>732221.875</v>
      </c>
      <c r="X16" s="132">
        <f t="shared" si="34"/>
        <v>1171555</v>
      </c>
      <c r="Y16" s="251">
        <f t="shared" si="0"/>
        <v>3700900</v>
      </c>
      <c r="Z16" s="134">
        <f t="shared" si="35"/>
        <v>5921440</v>
      </c>
      <c r="AA16" s="134">
        <f t="shared" si="36"/>
        <v>5456893.75</v>
      </c>
      <c r="AB16" s="134">
        <f t="shared" si="37"/>
        <v>8731030</v>
      </c>
      <c r="AC16" s="134">
        <f t="shared" si="38"/>
        <v>622005.5625</v>
      </c>
      <c r="AD16" s="121">
        <f t="shared" si="39"/>
        <v>995208.9</v>
      </c>
      <c r="AE16" s="296" t="s">
        <v>42</v>
      </c>
      <c r="AF16" s="300">
        <v>27867</v>
      </c>
      <c r="AG16" s="154">
        <v>296.32</v>
      </c>
      <c r="AH16" s="155">
        <v>500.5</v>
      </c>
      <c r="AI16" s="154">
        <v>0</v>
      </c>
      <c r="AJ16" s="170">
        <f t="shared" si="1"/>
        <v>0</v>
      </c>
      <c r="AK16" s="154">
        <v>0</v>
      </c>
      <c r="AL16" s="171">
        <f t="shared" si="2"/>
        <v>0</v>
      </c>
      <c r="AM16" s="154">
        <v>0</v>
      </c>
      <c r="AN16" s="170">
        <f t="shared" si="3"/>
        <v>0</v>
      </c>
      <c r="AO16" s="172">
        <f t="shared" si="4"/>
        <v>0</v>
      </c>
      <c r="AP16" s="154">
        <v>0</v>
      </c>
      <c r="AQ16" s="173">
        <f t="shared" si="5"/>
        <v>0</v>
      </c>
      <c r="AR16" s="154">
        <v>0</v>
      </c>
      <c r="AS16" s="170">
        <f t="shared" si="6"/>
        <v>0</v>
      </c>
      <c r="AT16" s="154">
        <v>0</v>
      </c>
      <c r="AU16" s="170">
        <f t="shared" si="7"/>
        <v>0</v>
      </c>
      <c r="AV16" s="154">
        <v>0</v>
      </c>
      <c r="AW16" s="173">
        <f t="shared" si="8"/>
        <v>0</v>
      </c>
      <c r="AX16" s="174">
        <f t="shared" si="9"/>
        <v>0</v>
      </c>
      <c r="AY16" s="155">
        <v>0</v>
      </c>
      <c r="AZ16" s="170">
        <f t="shared" si="10"/>
        <v>0</v>
      </c>
      <c r="BA16" s="154">
        <v>0</v>
      </c>
      <c r="BB16" s="170">
        <f t="shared" si="11"/>
        <v>0</v>
      </c>
      <c r="BC16" s="154">
        <v>0</v>
      </c>
      <c r="BD16" s="175">
        <f t="shared" si="12"/>
        <v>0</v>
      </c>
      <c r="BE16" s="175">
        <v>107.02</v>
      </c>
      <c r="BF16" s="175">
        <f t="shared" si="13"/>
        <v>24821255.619999997</v>
      </c>
      <c r="BG16" s="175">
        <v>0</v>
      </c>
      <c r="BH16" s="175">
        <f t="shared" si="14"/>
        <v>0</v>
      </c>
      <c r="BI16" s="172">
        <f t="shared" si="15"/>
        <v>24821255.619999997</v>
      </c>
      <c r="BJ16" s="154">
        <v>0</v>
      </c>
      <c r="BK16" s="170">
        <f t="shared" si="16"/>
        <v>0</v>
      </c>
      <c r="BL16" s="154">
        <v>0</v>
      </c>
      <c r="BM16" s="170">
        <f t="shared" si="17"/>
        <v>0</v>
      </c>
      <c r="BN16" s="154">
        <v>0</v>
      </c>
      <c r="BO16" s="170">
        <f t="shared" si="18"/>
        <v>0</v>
      </c>
      <c r="BP16" s="154">
        <v>57.93</v>
      </c>
      <c r="BQ16" s="173">
        <f t="shared" si="19"/>
        <v>7446843.5700000003</v>
      </c>
      <c r="BR16" s="154">
        <v>0</v>
      </c>
      <c r="BS16" s="170">
        <f t="shared" si="20"/>
        <v>0</v>
      </c>
      <c r="BT16" s="172">
        <f t="shared" si="21"/>
        <v>7446843.5700000003</v>
      </c>
      <c r="BU16" s="154">
        <v>0</v>
      </c>
      <c r="BV16" s="170">
        <f t="shared" si="22"/>
        <v>0</v>
      </c>
      <c r="BW16" s="155">
        <v>0</v>
      </c>
      <c r="BX16" s="170">
        <f t="shared" si="23"/>
        <v>0</v>
      </c>
      <c r="BY16" s="155">
        <v>0</v>
      </c>
      <c r="BZ16" s="170">
        <f t="shared" si="24"/>
        <v>0</v>
      </c>
      <c r="CA16" s="154">
        <v>131.37</v>
      </c>
      <c r="CB16" s="170">
        <f t="shared" si="25"/>
        <v>16887482.129999999</v>
      </c>
      <c r="CC16" s="154">
        <v>0</v>
      </c>
      <c r="CD16" s="170">
        <f t="shared" si="26"/>
        <v>0</v>
      </c>
      <c r="CE16" s="172">
        <f t="shared" si="27"/>
        <v>16887482.129999999</v>
      </c>
      <c r="CF16" s="170">
        <f t="shared" si="28"/>
        <v>49155581.319999993</v>
      </c>
      <c r="CG16" s="170">
        <f t="shared" si="29"/>
        <v>3277038.754666666</v>
      </c>
      <c r="CH16" s="225">
        <f t="shared" si="30"/>
        <v>2962286.3333333335</v>
      </c>
      <c r="CI16" s="232">
        <v>2941344</v>
      </c>
      <c r="CJ16" s="230">
        <v>3118681</v>
      </c>
      <c r="CK16" s="231">
        <v>2826834</v>
      </c>
    </row>
    <row r="17" spans="1:89" ht="9.9499999999999993" hidden="1" customHeight="1">
      <c r="A17" s="254">
        <v>88</v>
      </c>
      <c r="B17" s="132">
        <v>5077.2299999999996</v>
      </c>
      <c r="C17" s="132">
        <v>17</v>
      </c>
      <c r="D17" s="132">
        <v>592.79999999999995</v>
      </c>
      <c r="E17" s="132">
        <v>13265.44</v>
      </c>
      <c r="F17" s="132">
        <v>5</v>
      </c>
      <c r="G17" s="132">
        <v>367.9</v>
      </c>
      <c r="H17" s="132">
        <v>11425.9</v>
      </c>
      <c r="I17" s="132">
        <v>24</v>
      </c>
      <c r="J17" s="132">
        <v>775.5</v>
      </c>
      <c r="K17" s="132">
        <v>27</v>
      </c>
      <c r="L17" s="132">
        <v>1452.2</v>
      </c>
      <c r="M17" s="132">
        <v>19</v>
      </c>
      <c r="N17" s="132">
        <v>523.29999999999995</v>
      </c>
      <c r="O17" s="132">
        <v>14</v>
      </c>
      <c r="P17" s="132">
        <v>944.55</v>
      </c>
      <c r="Q17" s="132">
        <v>4</v>
      </c>
      <c r="R17" s="132">
        <v>121.5</v>
      </c>
      <c r="S17" s="132">
        <f t="shared" si="31"/>
        <v>1946021.875</v>
      </c>
      <c r="T17" s="132">
        <f t="shared" si="32"/>
        <v>3113635</v>
      </c>
      <c r="U17" s="132">
        <f t="shared" si="33"/>
        <v>1368128.125</v>
      </c>
      <c r="V17" s="132">
        <f t="shared" si="34"/>
        <v>2189005</v>
      </c>
      <c r="W17" s="132">
        <f t="shared" si="40"/>
        <v>2204475</v>
      </c>
      <c r="X17" s="132">
        <f t="shared" si="34"/>
        <v>3527160</v>
      </c>
      <c r="Y17" s="251">
        <f t="shared" si="0"/>
        <v>3572603.125</v>
      </c>
      <c r="Z17" s="134">
        <f t="shared" si="35"/>
        <v>5716165</v>
      </c>
      <c r="AA17" s="134">
        <f t="shared" si="36"/>
        <v>3512545.3125</v>
      </c>
      <c r="AB17" s="134">
        <f t="shared" si="37"/>
        <v>5620072.5</v>
      </c>
      <c r="AC17" s="134">
        <f t="shared" si="38"/>
        <v>377618.98125000001</v>
      </c>
      <c r="AD17" s="121">
        <f t="shared" si="39"/>
        <v>604190.37</v>
      </c>
      <c r="AE17" s="296" t="s">
        <v>43</v>
      </c>
      <c r="AF17" s="300">
        <v>14254</v>
      </c>
      <c r="AG17" s="154">
        <v>424</v>
      </c>
      <c r="AH17" s="155">
        <v>378</v>
      </c>
      <c r="AI17" s="154">
        <v>0</v>
      </c>
      <c r="AJ17" s="170">
        <f t="shared" si="1"/>
        <v>0</v>
      </c>
      <c r="AK17" s="154">
        <v>0</v>
      </c>
      <c r="AL17" s="171">
        <f t="shared" si="2"/>
        <v>0</v>
      </c>
      <c r="AM17" s="154">
        <v>0</v>
      </c>
      <c r="AN17" s="170">
        <f t="shared" si="3"/>
        <v>0</v>
      </c>
      <c r="AO17" s="172">
        <f t="shared" si="4"/>
        <v>0</v>
      </c>
      <c r="AP17" s="154">
        <v>0</v>
      </c>
      <c r="AQ17" s="173">
        <f t="shared" si="5"/>
        <v>0</v>
      </c>
      <c r="AR17" s="154">
        <v>0</v>
      </c>
      <c r="AS17" s="170">
        <f t="shared" si="6"/>
        <v>0</v>
      </c>
      <c r="AT17" s="154">
        <v>0</v>
      </c>
      <c r="AU17" s="170">
        <f t="shared" si="7"/>
        <v>0</v>
      </c>
      <c r="AV17" s="154">
        <v>0</v>
      </c>
      <c r="AW17" s="173">
        <f t="shared" si="8"/>
        <v>0</v>
      </c>
      <c r="AX17" s="174">
        <f t="shared" si="9"/>
        <v>0</v>
      </c>
      <c r="AY17" s="155">
        <v>0</v>
      </c>
      <c r="AZ17" s="170">
        <f t="shared" si="10"/>
        <v>0</v>
      </c>
      <c r="BA17" s="154">
        <v>0</v>
      </c>
      <c r="BB17" s="170">
        <f t="shared" si="11"/>
        <v>0</v>
      </c>
      <c r="BC17" s="154">
        <v>113.4</v>
      </c>
      <c r="BD17" s="175">
        <f t="shared" si="12"/>
        <v>26300975.400000002</v>
      </c>
      <c r="BE17" s="175">
        <v>0</v>
      </c>
      <c r="BF17" s="175">
        <f t="shared" si="13"/>
        <v>0</v>
      </c>
      <c r="BG17" s="175">
        <v>3</v>
      </c>
      <c r="BH17" s="175">
        <f t="shared" si="14"/>
        <v>753168</v>
      </c>
      <c r="BI17" s="172">
        <f t="shared" si="15"/>
        <v>27054143.400000002</v>
      </c>
      <c r="BJ17" s="154">
        <v>8.3000000000000007</v>
      </c>
      <c r="BK17" s="170">
        <f t="shared" si="16"/>
        <v>983209.70000000007</v>
      </c>
      <c r="BL17" s="154">
        <v>0</v>
      </c>
      <c r="BM17" s="170">
        <f t="shared" si="17"/>
        <v>0</v>
      </c>
      <c r="BN17" s="154">
        <v>52.1</v>
      </c>
      <c r="BO17" s="170">
        <f t="shared" si="18"/>
        <v>6171713.9000000004</v>
      </c>
      <c r="BP17" s="154">
        <v>0</v>
      </c>
      <c r="BQ17" s="173">
        <f t="shared" si="19"/>
        <v>0</v>
      </c>
      <c r="BR17" s="154">
        <v>0</v>
      </c>
      <c r="BS17" s="170">
        <f t="shared" si="20"/>
        <v>0</v>
      </c>
      <c r="BT17" s="172">
        <f t="shared" si="21"/>
        <v>7154923.6000000006</v>
      </c>
      <c r="BU17" s="154">
        <v>0</v>
      </c>
      <c r="BV17" s="170">
        <f t="shared" si="22"/>
        <v>0</v>
      </c>
      <c r="BW17" s="155">
        <v>18.7</v>
      </c>
      <c r="BX17" s="170">
        <f t="shared" si="23"/>
        <v>2026481.5999999999</v>
      </c>
      <c r="BY17" s="155">
        <v>228.5</v>
      </c>
      <c r="BZ17" s="170">
        <f t="shared" si="24"/>
        <v>27067881.5</v>
      </c>
      <c r="CA17" s="154">
        <v>0</v>
      </c>
      <c r="CB17" s="170">
        <f t="shared" si="25"/>
        <v>0</v>
      </c>
      <c r="CC17" s="154">
        <v>0</v>
      </c>
      <c r="CD17" s="170">
        <f t="shared" si="26"/>
        <v>0</v>
      </c>
      <c r="CE17" s="172">
        <f t="shared" si="27"/>
        <v>29094363.100000001</v>
      </c>
      <c r="CF17" s="170">
        <f t="shared" si="28"/>
        <v>63303430.100000001</v>
      </c>
      <c r="CG17" s="170">
        <f t="shared" si="29"/>
        <v>4220228.6733333338</v>
      </c>
      <c r="CH17" s="225">
        <f t="shared" si="30"/>
        <v>1505712</v>
      </c>
      <c r="CI17" s="226">
        <v>1527653</v>
      </c>
      <c r="CJ17" s="227">
        <v>1499969</v>
      </c>
      <c r="CK17" s="228">
        <v>1489514</v>
      </c>
    </row>
    <row r="18" spans="1:89" ht="9.9499999999999993" hidden="1" customHeight="1">
      <c r="A18" s="254">
        <v>97</v>
      </c>
      <c r="B18" s="132">
        <v>6997.1</v>
      </c>
      <c r="C18" s="132">
        <v>34</v>
      </c>
      <c r="D18" s="132">
        <v>2540.3000000000002</v>
      </c>
      <c r="E18" s="132">
        <v>48427</v>
      </c>
      <c r="F18" s="132">
        <v>9</v>
      </c>
      <c r="G18" s="132">
        <v>288.10000000000002</v>
      </c>
      <c r="H18" s="132">
        <v>6786</v>
      </c>
      <c r="I18" s="132">
        <v>22</v>
      </c>
      <c r="J18" s="132">
        <v>2154</v>
      </c>
      <c r="K18" s="132">
        <v>56</v>
      </c>
      <c r="L18" s="132">
        <v>3794.1</v>
      </c>
      <c r="M18" s="132">
        <v>28</v>
      </c>
      <c r="N18" s="132">
        <v>2282.8000000000002</v>
      </c>
      <c r="O18" s="132">
        <v>34</v>
      </c>
      <c r="P18" s="132">
        <v>3128.7</v>
      </c>
      <c r="Q18" s="132">
        <v>14</v>
      </c>
      <c r="R18" s="132">
        <v>1755.8</v>
      </c>
      <c r="S18" s="132">
        <f t="shared" si="31"/>
        <v>8489162.5</v>
      </c>
      <c r="T18" s="132">
        <f t="shared" si="32"/>
        <v>13582660</v>
      </c>
      <c r="U18" s="132">
        <f t="shared" si="33"/>
        <v>1071371.875</v>
      </c>
      <c r="V18" s="132">
        <f t="shared" si="34"/>
        <v>1714195</v>
      </c>
      <c r="W18" s="132">
        <f t="shared" si="40"/>
        <v>9446740.625</v>
      </c>
      <c r="X18" s="132">
        <f t="shared" si="34"/>
        <v>15114785</v>
      </c>
      <c r="Y18" s="252">
        <f t="shared" si="0"/>
        <v>10518112.5</v>
      </c>
      <c r="Z18" s="253">
        <f t="shared" si="35"/>
        <v>16828980</v>
      </c>
      <c r="AA18" s="253">
        <f t="shared" si="36"/>
        <v>11634853.125</v>
      </c>
      <c r="AB18" s="253">
        <f t="shared" si="37"/>
        <v>18615765</v>
      </c>
      <c r="AC18" s="253">
        <f t="shared" si="38"/>
        <v>520409.3125</v>
      </c>
      <c r="AD18" s="121">
        <f t="shared" si="39"/>
        <v>832654.9</v>
      </c>
      <c r="AE18" s="296" t="s">
        <v>44</v>
      </c>
      <c r="AF18" s="300">
        <v>14123</v>
      </c>
      <c r="AG18" s="154">
        <v>394</v>
      </c>
      <c r="AH18" s="155">
        <v>326</v>
      </c>
      <c r="AI18" s="154">
        <v>0</v>
      </c>
      <c r="AJ18" s="170">
        <f t="shared" si="1"/>
        <v>0</v>
      </c>
      <c r="AK18" s="154">
        <v>0</v>
      </c>
      <c r="AL18" s="171">
        <f t="shared" si="2"/>
        <v>0</v>
      </c>
      <c r="AM18" s="154">
        <v>0</v>
      </c>
      <c r="AN18" s="170">
        <f t="shared" si="3"/>
        <v>0</v>
      </c>
      <c r="AO18" s="172">
        <f t="shared" si="4"/>
        <v>0</v>
      </c>
      <c r="AP18" s="154">
        <v>0</v>
      </c>
      <c r="AQ18" s="173">
        <f t="shared" si="5"/>
        <v>0</v>
      </c>
      <c r="AR18" s="154">
        <v>0</v>
      </c>
      <c r="AS18" s="170">
        <f t="shared" si="6"/>
        <v>0</v>
      </c>
      <c r="AT18" s="154">
        <v>0</v>
      </c>
      <c r="AU18" s="170">
        <f t="shared" si="7"/>
        <v>0</v>
      </c>
      <c r="AV18" s="154">
        <v>0</v>
      </c>
      <c r="AW18" s="173">
        <f t="shared" si="8"/>
        <v>0</v>
      </c>
      <c r="AX18" s="174">
        <f t="shared" si="9"/>
        <v>0</v>
      </c>
      <c r="AY18" s="180">
        <v>0</v>
      </c>
      <c r="AZ18" s="170">
        <f t="shared" si="10"/>
        <v>0</v>
      </c>
      <c r="BA18" s="154">
        <v>0</v>
      </c>
      <c r="BB18" s="170">
        <f t="shared" si="11"/>
        <v>0</v>
      </c>
      <c r="BC18" s="154">
        <v>14</v>
      </c>
      <c r="BD18" s="175">
        <f t="shared" si="12"/>
        <v>3247034</v>
      </c>
      <c r="BE18" s="175">
        <v>91</v>
      </c>
      <c r="BF18" s="175">
        <f t="shared" si="13"/>
        <v>21105721</v>
      </c>
      <c r="BG18" s="175">
        <v>0</v>
      </c>
      <c r="BH18" s="175">
        <f t="shared" si="14"/>
        <v>0</v>
      </c>
      <c r="BI18" s="172">
        <f t="shared" si="15"/>
        <v>24352755</v>
      </c>
      <c r="BJ18" s="154">
        <v>0</v>
      </c>
      <c r="BK18" s="170">
        <f t="shared" si="16"/>
        <v>0</v>
      </c>
      <c r="BL18" s="154">
        <v>38</v>
      </c>
      <c r="BM18" s="170">
        <f t="shared" si="17"/>
        <v>4501442</v>
      </c>
      <c r="BN18" s="154">
        <v>50</v>
      </c>
      <c r="BO18" s="170">
        <f t="shared" si="18"/>
        <v>5922950</v>
      </c>
      <c r="BP18" s="154">
        <v>0</v>
      </c>
      <c r="BQ18" s="173">
        <f t="shared" si="19"/>
        <v>0</v>
      </c>
      <c r="BR18" s="154">
        <v>0</v>
      </c>
      <c r="BS18" s="170">
        <f t="shared" si="20"/>
        <v>0</v>
      </c>
      <c r="BT18" s="172">
        <f t="shared" si="21"/>
        <v>10424392</v>
      </c>
      <c r="BU18" s="154">
        <v>75</v>
      </c>
      <c r="BV18" s="170">
        <f t="shared" si="22"/>
        <v>8844000</v>
      </c>
      <c r="BW18" s="155">
        <v>126</v>
      </c>
      <c r="BX18" s="170">
        <f t="shared" si="23"/>
        <v>13654368</v>
      </c>
      <c r="BY18" s="155">
        <v>0</v>
      </c>
      <c r="BZ18" s="170">
        <f t="shared" si="24"/>
        <v>0</v>
      </c>
      <c r="CA18" s="154">
        <v>0</v>
      </c>
      <c r="CB18" s="170">
        <f t="shared" si="25"/>
        <v>0</v>
      </c>
      <c r="CC18" s="154">
        <v>0</v>
      </c>
      <c r="CD18" s="170">
        <f t="shared" si="26"/>
        <v>0</v>
      </c>
      <c r="CE18" s="172">
        <f t="shared" si="27"/>
        <v>22498368</v>
      </c>
      <c r="CF18" s="170">
        <f t="shared" si="28"/>
        <v>57275515</v>
      </c>
      <c r="CG18" s="170">
        <f t="shared" si="29"/>
        <v>3818367.6666666665</v>
      </c>
      <c r="CH18" s="225">
        <f t="shared" si="30"/>
        <v>1713687.6666666667</v>
      </c>
      <c r="CI18" s="226">
        <v>1850330</v>
      </c>
      <c r="CJ18" s="227">
        <v>1705777</v>
      </c>
      <c r="CK18" s="228">
        <v>1584956</v>
      </c>
    </row>
    <row r="19" spans="1:89" ht="9.9499999999999993" hidden="1" customHeight="1">
      <c r="A19" s="254">
        <v>153</v>
      </c>
      <c r="B19" s="132">
        <v>12249</v>
      </c>
      <c r="C19" s="132">
        <v>1</v>
      </c>
      <c r="D19" s="132">
        <v>60</v>
      </c>
      <c r="E19" s="132">
        <v>1320</v>
      </c>
      <c r="F19" s="132">
        <v>4</v>
      </c>
      <c r="G19" s="132">
        <v>245</v>
      </c>
      <c r="H19" s="132">
        <v>5000</v>
      </c>
      <c r="I19" s="132">
        <v>10</v>
      </c>
      <c r="J19" s="132">
        <v>605</v>
      </c>
      <c r="K19" s="132">
        <v>22</v>
      </c>
      <c r="L19" s="132">
        <v>4488</v>
      </c>
      <c r="M19" s="132">
        <v>1</v>
      </c>
      <c r="N19" s="132">
        <v>60</v>
      </c>
      <c r="O19" s="132">
        <v>38</v>
      </c>
      <c r="P19" s="132">
        <v>3664</v>
      </c>
      <c r="Q19" s="132">
        <v>1</v>
      </c>
      <c r="R19" s="132">
        <v>60</v>
      </c>
      <c r="S19" s="132">
        <f t="shared" si="31"/>
        <v>223125</v>
      </c>
      <c r="T19" s="132">
        <f t="shared" si="32"/>
        <v>357000</v>
      </c>
      <c r="U19" s="132">
        <f t="shared" si="33"/>
        <v>911093.75</v>
      </c>
      <c r="V19" s="132">
        <f t="shared" si="34"/>
        <v>1457750</v>
      </c>
      <c r="W19" s="132">
        <f t="shared" si="40"/>
        <v>223125</v>
      </c>
      <c r="X19" s="132">
        <f t="shared" si="34"/>
        <v>357000</v>
      </c>
      <c r="Y19" s="251">
        <f t="shared" si="0"/>
        <v>1134218.75</v>
      </c>
      <c r="Z19" s="134">
        <f t="shared" si="35"/>
        <v>1814750</v>
      </c>
      <c r="AA19" s="134">
        <f t="shared" si="36"/>
        <v>13625500</v>
      </c>
      <c r="AB19" s="134">
        <f t="shared" si="37"/>
        <v>21800800</v>
      </c>
      <c r="AC19" s="134">
        <f t="shared" si="38"/>
        <v>911019.375</v>
      </c>
      <c r="AD19" s="121">
        <f t="shared" si="39"/>
        <v>1457631</v>
      </c>
      <c r="AE19" s="296" t="s">
        <v>45</v>
      </c>
      <c r="AF19" s="300">
        <v>43615</v>
      </c>
      <c r="AG19" s="154">
        <v>522.74</v>
      </c>
      <c r="AH19" s="155">
        <v>231.7</v>
      </c>
      <c r="AI19" s="154">
        <v>0</v>
      </c>
      <c r="AJ19" s="170">
        <f t="shared" si="1"/>
        <v>0</v>
      </c>
      <c r="AK19" s="154">
        <v>0</v>
      </c>
      <c r="AL19" s="171">
        <f t="shared" si="2"/>
        <v>0</v>
      </c>
      <c r="AM19" s="154">
        <v>0</v>
      </c>
      <c r="AN19" s="170">
        <f t="shared" si="3"/>
        <v>0</v>
      </c>
      <c r="AO19" s="172">
        <f t="shared" si="4"/>
        <v>0</v>
      </c>
      <c r="AP19" s="155">
        <v>0</v>
      </c>
      <c r="AQ19" s="173">
        <f t="shared" si="5"/>
        <v>0</v>
      </c>
      <c r="AR19" s="155">
        <v>8.86</v>
      </c>
      <c r="AS19" s="170">
        <f t="shared" si="6"/>
        <v>2054908.66</v>
      </c>
      <c r="AT19" s="155">
        <v>0</v>
      </c>
      <c r="AU19" s="170">
        <f t="shared" si="7"/>
        <v>0</v>
      </c>
      <c r="AV19" s="155">
        <v>0</v>
      </c>
      <c r="AW19" s="173">
        <f t="shared" si="8"/>
        <v>0</v>
      </c>
      <c r="AX19" s="174">
        <f t="shared" si="9"/>
        <v>2054908.66</v>
      </c>
      <c r="AY19" s="155">
        <v>0</v>
      </c>
      <c r="AZ19" s="170">
        <f t="shared" si="10"/>
        <v>0</v>
      </c>
      <c r="BA19" s="154">
        <v>0</v>
      </c>
      <c r="BB19" s="170">
        <f t="shared" si="11"/>
        <v>0</v>
      </c>
      <c r="BC19" s="154">
        <v>126.4</v>
      </c>
      <c r="BD19" s="175">
        <f t="shared" si="12"/>
        <v>29316078.400000002</v>
      </c>
      <c r="BE19" s="175">
        <v>42.24</v>
      </c>
      <c r="BF19" s="175">
        <f t="shared" si="13"/>
        <v>9796765.4400000013</v>
      </c>
      <c r="BG19" s="175">
        <v>0</v>
      </c>
      <c r="BH19" s="175">
        <f t="shared" si="14"/>
        <v>0</v>
      </c>
      <c r="BI19" s="172">
        <f t="shared" si="15"/>
        <v>39112843.840000004</v>
      </c>
      <c r="BJ19" s="154">
        <v>0</v>
      </c>
      <c r="BK19" s="170">
        <f t="shared" si="16"/>
        <v>0</v>
      </c>
      <c r="BL19" s="154">
        <v>0</v>
      </c>
      <c r="BM19" s="170">
        <f t="shared" si="17"/>
        <v>0</v>
      </c>
      <c r="BN19" s="154">
        <v>117.43</v>
      </c>
      <c r="BO19" s="170">
        <f t="shared" si="18"/>
        <v>13910640.370000001</v>
      </c>
      <c r="BP19" s="154">
        <v>0</v>
      </c>
      <c r="BQ19" s="173">
        <f t="shared" si="19"/>
        <v>0</v>
      </c>
      <c r="BR19" s="154">
        <v>0</v>
      </c>
      <c r="BS19" s="170">
        <f t="shared" si="20"/>
        <v>0</v>
      </c>
      <c r="BT19" s="172">
        <f t="shared" si="21"/>
        <v>13910640.370000001</v>
      </c>
      <c r="BU19" s="154">
        <v>0</v>
      </c>
      <c r="BV19" s="170">
        <f t="shared" si="22"/>
        <v>0</v>
      </c>
      <c r="BW19" s="155">
        <v>24.3</v>
      </c>
      <c r="BX19" s="170">
        <f t="shared" si="23"/>
        <v>2633342.4</v>
      </c>
      <c r="BY19" s="155">
        <v>203.51</v>
      </c>
      <c r="BZ19" s="170">
        <f t="shared" si="24"/>
        <v>24107591.09</v>
      </c>
      <c r="CA19" s="154">
        <v>0</v>
      </c>
      <c r="CB19" s="170">
        <f t="shared" si="25"/>
        <v>0</v>
      </c>
      <c r="CC19" s="154">
        <v>0</v>
      </c>
      <c r="CD19" s="170">
        <f t="shared" si="26"/>
        <v>0</v>
      </c>
      <c r="CE19" s="172">
        <f t="shared" si="27"/>
        <v>26740933.489999998</v>
      </c>
      <c r="CF19" s="170">
        <f t="shared" si="28"/>
        <v>81819326.359999999</v>
      </c>
      <c r="CG19" s="170">
        <f t="shared" si="29"/>
        <v>5454621.7573333336</v>
      </c>
      <c r="CH19" s="225">
        <f t="shared" si="30"/>
        <v>3589058.3333333335</v>
      </c>
      <c r="CI19" s="226">
        <v>3604984</v>
      </c>
      <c r="CJ19" s="227">
        <v>3593693</v>
      </c>
      <c r="CK19" s="228">
        <v>3568498</v>
      </c>
    </row>
    <row r="20" spans="1:89" ht="9.9499999999999993" hidden="1" customHeight="1">
      <c r="A20" s="254">
        <v>99</v>
      </c>
      <c r="B20" s="132">
        <v>7702.5</v>
      </c>
      <c r="C20" s="132">
        <v>22</v>
      </c>
      <c r="D20" s="132">
        <v>1384.4</v>
      </c>
      <c r="E20" s="132">
        <v>30439.74</v>
      </c>
      <c r="F20" s="132">
        <v>3</v>
      </c>
      <c r="G20" s="132">
        <v>360.9</v>
      </c>
      <c r="H20" s="132">
        <v>7541.2</v>
      </c>
      <c r="I20" s="132">
        <v>3</v>
      </c>
      <c r="J20" s="132">
        <v>250.8</v>
      </c>
      <c r="K20" s="132">
        <v>23</v>
      </c>
      <c r="L20" s="132">
        <v>2255.6</v>
      </c>
      <c r="M20" s="132">
        <v>17</v>
      </c>
      <c r="N20" s="132">
        <v>1048.5</v>
      </c>
      <c r="O20" s="132">
        <v>34</v>
      </c>
      <c r="P20" s="132">
        <v>1657.5</v>
      </c>
      <c r="Q20" s="132">
        <v>13</v>
      </c>
      <c r="R20" s="132">
        <v>718.6</v>
      </c>
      <c r="S20" s="132">
        <f t="shared" si="31"/>
        <v>3899109.375</v>
      </c>
      <c r="T20" s="132">
        <f t="shared" si="32"/>
        <v>6238575</v>
      </c>
      <c r="U20" s="132">
        <f t="shared" si="33"/>
        <v>1342096.875</v>
      </c>
      <c r="V20" s="132">
        <f t="shared" si="34"/>
        <v>2147355</v>
      </c>
      <c r="W20" s="132">
        <f t="shared" si="40"/>
        <v>5148237.5000000009</v>
      </c>
      <c r="X20" s="132">
        <f t="shared" si="34"/>
        <v>8237180.0000000019</v>
      </c>
      <c r="Y20" s="251">
        <f t="shared" si="0"/>
        <v>6490334.3750000009</v>
      </c>
      <c r="Z20" s="134">
        <f t="shared" si="35"/>
        <v>10384535.000000002</v>
      </c>
      <c r="AA20" s="134">
        <f t="shared" si="36"/>
        <v>6163828.125</v>
      </c>
      <c r="AB20" s="134">
        <f t="shared" si="37"/>
        <v>9862125</v>
      </c>
      <c r="AC20" s="134">
        <f t="shared" si="38"/>
        <v>572873.4375</v>
      </c>
      <c r="AD20" s="121">
        <f t="shared" si="39"/>
        <v>916597.5</v>
      </c>
      <c r="AE20" s="296" t="s">
        <v>46</v>
      </c>
      <c r="AF20" s="300">
        <v>57441</v>
      </c>
      <c r="AG20" s="154">
        <v>661.95</v>
      </c>
      <c r="AH20" s="155">
        <v>30.04</v>
      </c>
      <c r="AI20" s="155">
        <v>4.88</v>
      </c>
      <c r="AJ20" s="170">
        <f t="shared" si="1"/>
        <v>1131823.28</v>
      </c>
      <c r="AK20" s="154">
        <v>0</v>
      </c>
      <c r="AL20" s="171">
        <f t="shared" si="2"/>
        <v>0</v>
      </c>
      <c r="AM20" s="154">
        <v>1</v>
      </c>
      <c r="AN20" s="170">
        <f t="shared" si="3"/>
        <v>251056</v>
      </c>
      <c r="AO20" s="172">
        <f t="shared" si="4"/>
        <v>1382879.28</v>
      </c>
      <c r="AP20" s="155">
        <v>0</v>
      </c>
      <c r="AQ20" s="173">
        <f t="shared" si="5"/>
        <v>0</v>
      </c>
      <c r="AR20" s="155">
        <v>1.39</v>
      </c>
      <c r="AS20" s="170">
        <f t="shared" si="6"/>
        <v>322384.08999999997</v>
      </c>
      <c r="AT20" s="155">
        <v>0</v>
      </c>
      <c r="AU20" s="170">
        <f t="shared" si="7"/>
        <v>0</v>
      </c>
      <c r="AV20" s="155">
        <v>1.29</v>
      </c>
      <c r="AW20" s="173">
        <f t="shared" si="8"/>
        <v>323862.24</v>
      </c>
      <c r="AX20" s="174">
        <f t="shared" si="9"/>
        <v>646246.32999999996</v>
      </c>
      <c r="AY20" s="155">
        <v>0</v>
      </c>
      <c r="AZ20" s="170">
        <f t="shared" si="10"/>
        <v>0</v>
      </c>
      <c r="BA20" s="154">
        <v>4.51</v>
      </c>
      <c r="BB20" s="170">
        <f t="shared" si="11"/>
        <v>1046008.8099999999</v>
      </c>
      <c r="BC20" s="154">
        <v>171.05</v>
      </c>
      <c r="BD20" s="175">
        <f t="shared" si="12"/>
        <v>39671797.550000004</v>
      </c>
      <c r="BE20" s="175">
        <v>0</v>
      </c>
      <c r="BF20" s="175">
        <f t="shared" si="13"/>
        <v>0</v>
      </c>
      <c r="BG20" s="175">
        <v>11.37</v>
      </c>
      <c r="BH20" s="175">
        <f t="shared" si="14"/>
        <v>2854506.7199999997</v>
      </c>
      <c r="BI20" s="172">
        <f t="shared" si="15"/>
        <v>43572313.080000006</v>
      </c>
      <c r="BJ20" s="154">
        <v>0</v>
      </c>
      <c r="BK20" s="170">
        <f t="shared" si="16"/>
        <v>0</v>
      </c>
      <c r="BL20" s="154">
        <v>13.88</v>
      </c>
      <c r="BM20" s="170">
        <f t="shared" si="17"/>
        <v>1644210.9200000002</v>
      </c>
      <c r="BN20" s="154">
        <v>60.79</v>
      </c>
      <c r="BO20" s="170">
        <f t="shared" si="18"/>
        <v>7201122.6100000003</v>
      </c>
      <c r="BP20" s="154">
        <v>0</v>
      </c>
      <c r="BQ20" s="173">
        <f t="shared" si="19"/>
        <v>0</v>
      </c>
      <c r="BR20" s="154">
        <v>4.8600000000000003</v>
      </c>
      <c r="BS20" s="170">
        <f t="shared" si="20"/>
        <v>676813.32000000007</v>
      </c>
      <c r="BT20" s="172">
        <f t="shared" si="21"/>
        <v>9522146.8500000015</v>
      </c>
      <c r="BU20" s="154">
        <v>56.68</v>
      </c>
      <c r="BV20" s="170">
        <f t="shared" si="22"/>
        <v>6683705.5999999996</v>
      </c>
      <c r="BW20" s="155">
        <v>101.19</v>
      </c>
      <c r="BX20" s="170">
        <f t="shared" si="23"/>
        <v>10965757.92</v>
      </c>
      <c r="BY20" s="155">
        <v>223.84</v>
      </c>
      <c r="BZ20" s="170">
        <f t="shared" si="24"/>
        <v>26515862.559999999</v>
      </c>
      <c r="CA20" s="154">
        <v>4.62</v>
      </c>
      <c r="CB20" s="170">
        <f t="shared" si="25"/>
        <v>593896.38</v>
      </c>
      <c r="CC20" s="154">
        <v>0</v>
      </c>
      <c r="CD20" s="170">
        <f t="shared" si="26"/>
        <v>0</v>
      </c>
      <c r="CE20" s="172">
        <f t="shared" si="27"/>
        <v>44759222.460000001</v>
      </c>
      <c r="CF20" s="170">
        <f t="shared" si="28"/>
        <v>99882808</v>
      </c>
      <c r="CG20" s="170">
        <f t="shared" si="29"/>
        <v>6658853.8666666662</v>
      </c>
      <c r="CH20" s="225">
        <f t="shared" si="30"/>
        <v>2630191.6666666665</v>
      </c>
      <c r="CI20" s="232">
        <v>2625581</v>
      </c>
      <c r="CJ20" s="230">
        <v>2614067</v>
      </c>
      <c r="CK20" s="231">
        <v>2650927</v>
      </c>
    </row>
    <row r="21" spans="1:89" ht="9.9499999999999993" hidden="1" customHeight="1">
      <c r="A21" s="254">
        <v>163</v>
      </c>
      <c r="B21" s="132">
        <v>12378.8</v>
      </c>
      <c r="C21" s="132">
        <v>27</v>
      </c>
      <c r="D21" s="132">
        <v>2178.8000000000002</v>
      </c>
      <c r="E21" s="132">
        <v>42798.36</v>
      </c>
      <c r="F21" s="132">
        <v>8</v>
      </c>
      <c r="G21" s="132">
        <v>809.5</v>
      </c>
      <c r="H21" s="132">
        <v>17867.8</v>
      </c>
      <c r="I21" s="132">
        <v>73</v>
      </c>
      <c r="J21" s="132">
        <v>3773.9</v>
      </c>
      <c r="K21" s="132">
        <v>92</v>
      </c>
      <c r="L21" s="132">
        <v>7037.3</v>
      </c>
      <c r="M21" s="132">
        <v>34</v>
      </c>
      <c r="N21" s="132">
        <v>1614.2</v>
      </c>
      <c r="O21" s="132">
        <v>34</v>
      </c>
      <c r="P21" s="132">
        <v>3410.4</v>
      </c>
      <c r="Q21" s="132">
        <v>4</v>
      </c>
      <c r="R21" s="132">
        <v>294.5</v>
      </c>
      <c r="S21" s="132">
        <f t="shared" si="31"/>
        <v>6002806.25</v>
      </c>
      <c r="T21" s="132">
        <f t="shared" si="32"/>
        <v>9604490</v>
      </c>
      <c r="U21" s="132">
        <f t="shared" si="33"/>
        <v>3010328.125</v>
      </c>
      <c r="V21" s="132">
        <f t="shared" si="34"/>
        <v>4816525</v>
      </c>
      <c r="W21" s="132">
        <f t="shared" si="40"/>
        <v>8102412.5</v>
      </c>
      <c r="X21" s="132">
        <f t="shared" si="34"/>
        <v>12963860</v>
      </c>
      <c r="Y21" s="251">
        <f t="shared" si="0"/>
        <v>11112740.625</v>
      </c>
      <c r="Z21" s="134">
        <f t="shared" si="35"/>
        <v>17780385</v>
      </c>
      <c r="AA21" s="134">
        <f t="shared" si="36"/>
        <v>12682425</v>
      </c>
      <c r="AB21" s="134">
        <f t="shared" si="37"/>
        <v>20291880</v>
      </c>
      <c r="AC21" s="134">
        <f t="shared" si="38"/>
        <v>920673.25</v>
      </c>
      <c r="AD21" s="121">
        <f t="shared" si="39"/>
        <v>1473077.2</v>
      </c>
      <c r="AE21" s="296" t="s">
        <v>47</v>
      </c>
      <c r="AF21" s="300">
        <v>14089</v>
      </c>
      <c r="AG21" s="154">
        <v>416</v>
      </c>
      <c r="AH21" s="155">
        <v>395</v>
      </c>
      <c r="AI21" s="154">
        <v>0</v>
      </c>
      <c r="AJ21" s="170">
        <f t="shared" si="1"/>
        <v>0</v>
      </c>
      <c r="AK21" s="154">
        <v>0</v>
      </c>
      <c r="AL21" s="171">
        <f t="shared" si="2"/>
        <v>0</v>
      </c>
      <c r="AM21" s="154">
        <v>0</v>
      </c>
      <c r="AN21" s="170">
        <f t="shared" si="3"/>
        <v>0</v>
      </c>
      <c r="AO21" s="172">
        <f t="shared" si="4"/>
        <v>0</v>
      </c>
      <c r="AP21" s="155">
        <v>0</v>
      </c>
      <c r="AQ21" s="173">
        <f t="shared" si="5"/>
        <v>0</v>
      </c>
      <c r="AR21" s="154">
        <v>0</v>
      </c>
      <c r="AS21" s="170">
        <f t="shared" si="6"/>
        <v>0</v>
      </c>
      <c r="AT21" s="154">
        <v>0</v>
      </c>
      <c r="AU21" s="170">
        <f t="shared" si="7"/>
        <v>0</v>
      </c>
      <c r="AV21" s="154">
        <v>0</v>
      </c>
      <c r="AW21" s="173">
        <f t="shared" si="8"/>
        <v>0</v>
      </c>
      <c r="AX21" s="174">
        <f t="shared" si="9"/>
        <v>0</v>
      </c>
      <c r="AY21" s="154">
        <v>0</v>
      </c>
      <c r="AZ21" s="170">
        <f t="shared" si="10"/>
        <v>0</v>
      </c>
      <c r="BA21" s="154">
        <v>0</v>
      </c>
      <c r="BB21" s="170">
        <f t="shared" si="11"/>
        <v>0</v>
      </c>
      <c r="BC21" s="154">
        <v>182</v>
      </c>
      <c r="BD21" s="175">
        <f t="shared" si="12"/>
        <v>42211442</v>
      </c>
      <c r="BE21" s="175">
        <v>15</v>
      </c>
      <c r="BF21" s="175">
        <f t="shared" si="13"/>
        <v>3478965</v>
      </c>
      <c r="BG21" s="175">
        <v>0</v>
      </c>
      <c r="BH21" s="175">
        <f t="shared" si="14"/>
        <v>0</v>
      </c>
      <c r="BI21" s="172">
        <f t="shared" si="15"/>
        <v>45690407</v>
      </c>
      <c r="BJ21" s="154">
        <v>0</v>
      </c>
      <c r="BK21" s="170">
        <f t="shared" si="16"/>
        <v>0</v>
      </c>
      <c r="BL21" s="154">
        <v>10</v>
      </c>
      <c r="BM21" s="170">
        <f t="shared" si="17"/>
        <v>1184590</v>
      </c>
      <c r="BN21" s="154">
        <v>85</v>
      </c>
      <c r="BO21" s="170">
        <f t="shared" si="18"/>
        <v>10069015</v>
      </c>
      <c r="BP21" s="154">
        <v>0</v>
      </c>
      <c r="BQ21" s="173">
        <f t="shared" si="19"/>
        <v>0</v>
      </c>
      <c r="BR21" s="154">
        <v>0</v>
      </c>
      <c r="BS21" s="170">
        <f t="shared" si="20"/>
        <v>0</v>
      </c>
      <c r="BT21" s="172">
        <f t="shared" si="21"/>
        <v>11253605</v>
      </c>
      <c r="BU21" s="154">
        <v>0</v>
      </c>
      <c r="BV21" s="170">
        <f t="shared" si="22"/>
        <v>0</v>
      </c>
      <c r="BW21" s="155">
        <v>97</v>
      </c>
      <c r="BX21" s="170">
        <f t="shared" si="23"/>
        <v>10511696</v>
      </c>
      <c r="BY21" s="155">
        <v>27</v>
      </c>
      <c r="BZ21" s="170">
        <f t="shared" si="24"/>
        <v>3198393</v>
      </c>
      <c r="CA21" s="154">
        <v>0</v>
      </c>
      <c r="CB21" s="170">
        <f t="shared" si="25"/>
        <v>0</v>
      </c>
      <c r="CC21" s="154">
        <v>0</v>
      </c>
      <c r="CD21" s="170">
        <f t="shared" si="26"/>
        <v>0</v>
      </c>
      <c r="CE21" s="172">
        <f t="shared" si="27"/>
        <v>13710089</v>
      </c>
      <c r="CF21" s="170">
        <f t="shared" si="28"/>
        <v>70654101</v>
      </c>
      <c r="CG21" s="170">
        <f t="shared" si="29"/>
        <v>4710273.4000000004</v>
      </c>
      <c r="CH21" s="225">
        <f t="shared" si="30"/>
        <v>3004276.3333333335</v>
      </c>
      <c r="CI21" s="232">
        <v>3011839</v>
      </c>
      <c r="CJ21" s="230">
        <v>2923768</v>
      </c>
      <c r="CK21" s="231">
        <v>3077222</v>
      </c>
    </row>
    <row r="22" spans="1:89" ht="9.9499999999999993" hidden="1" customHeight="1">
      <c r="A22" s="254">
        <v>93</v>
      </c>
      <c r="B22" s="132">
        <v>6683</v>
      </c>
      <c r="C22" s="132">
        <v>36</v>
      </c>
      <c r="D22" s="132">
        <v>2604</v>
      </c>
      <c r="E22" s="132">
        <v>49470</v>
      </c>
      <c r="F22" s="132">
        <v>18</v>
      </c>
      <c r="G22" s="132">
        <v>804</v>
      </c>
      <c r="H22" s="132">
        <v>15276</v>
      </c>
      <c r="I22" s="132">
        <v>24</v>
      </c>
      <c r="J22" s="132">
        <v>600</v>
      </c>
      <c r="K22" s="132">
        <v>36</v>
      </c>
      <c r="L22" s="132">
        <v>1728</v>
      </c>
      <c r="M22" s="132">
        <v>15</v>
      </c>
      <c r="N22" s="132">
        <v>630</v>
      </c>
      <c r="O22" s="132">
        <v>45</v>
      </c>
      <c r="P22" s="132">
        <v>4950</v>
      </c>
      <c r="Q22" s="132">
        <v>15</v>
      </c>
      <c r="R22" s="132">
        <v>630</v>
      </c>
      <c r="S22" s="132">
        <f t="shared" si="31"/>
        <v>2342812.5</v>
      </c>
      <c r="T22" s="132">
        <f t="shared" si="32"/>
        <v>3748500</v>
      </c>
      <c r="U22" s="132">
        <f t="shared" si="33"/>
        <v>2989875</v>
      </c>
      <c r="V22" s="132">
        <f t="shared" si="34"/>
        <v>4783800</v>
      </c>
      <c r="W22" s="132">
        <f t="shared" si="40"/>
        <v>9683625</v>
      </c>
      <c r="X22" s="132">
        <f t="shared" si="34"/>
        <v>15493800</v>
      </c>
      <c r="Y22" s="251">
        <f t="shared" si="0"/>
        <v>12673500</v>
      </c>
      <c r="Z22" s="134">
        <f t="shared" si="35"/>
        <v>20277600</v>
      </c>
      <c r="AA22" s="134">
        <f t="shared" si="36"/>
        <v>18407812.5</v>
      </c>
      <c r="AB22" s="134">
        <f t="shared" si="37"/>
        <v>29452500</v>
      </c>
      <c r="AC22" s="134">
        <f t="shared" si="38"/>
        <v>497048.125</v>
      </c>
      <c r="AD22" s="121">
        <f t="shared" si="39"/>
        <v>795277</v>
      </c>
      <c r="AE22" s="296" t="s">
        <v>48</v>
      </c>
      <c r="AF22" s="300">
        <v>11063</v>
      </c>
      <c r="AG22" s="154">
        <v>375</v>
      </c>
      <c r="AH22" s="155">
        <v>217</v>
      </c>
      <c r="AI22" s="154">
        <v>0</v>
      </c>
      <c r="AJ22" s="170">
        <f t="shared" si="1"/>
        <v>0</v>
      </c>
      <c r="AK22" s="154">
        <v>0</v>
      </c>
      <c r="AL22" s="171">
        <f t="shared" si="2"/>
        <v>0</v>
      </c>
      <c r="AM22" s="154">
        <v>0</v>
      </c>
      <c r="AN22" s="170">
        <f t="shared" si="3"/>
        <v>0</v>
      </c>
      <c r="AO22" s="172">
        <f t="shared" si="4"/>
        <v>0</v>
      </c>
      <c r="AP22" s="155">
        <v>0</v>
      </c>
      <c r="AQ22" s="173">
        <f t="shared" si="5"/>
        <v>0</v>
      </c>
      <c r="AR22" s="154">
        <v>0</v>
      </c>
      <c r="AS22" s="170">
        <f t="shared" si="6"/>
        <v>0</v>
      </c>
      <c r="AT22" s="154">
        <v>0</v>
      </c>
      <c r="AU22" s="170">
        <f t="shared" si="7"/>
        <v>0</v>
      </c>
      <c r="AV22" s="154">
        <v>0</v>
      </c>
      <c r="AW22" s="173">
        <f t="shared" si="8"/>
        <v>0</v>
      </c>
      <c r="AX22" s="174">
        <f t="shared" si="9"/>
        <v>0</v>
      </c>
      <c r="AY22" s="154">
        <v>0</v>
      </c>
      <c r="AZ22" s="170">
        <f t="shared" si="10"/>
        <v>0</v>
      </c>
      <c r="BA22" s="154">
        <v>0</v>
      </c>
      <c r="BB22" s="170">
        <f t="shared" si="11"/>
        <v>0</v>
      </c>
      <c r="BC22" s="154">
        <v>110</v>
      </c>
      <c r="BD22" s="175">
        <f t="shared" si="12"/>
        <v>25512410</v>
      </c>
      <c r="BE22" s="175">
        <v>10</v>
      </c>
      <c r="BF22" s="175">
        <f t="shared" si="13"/>
        <v>2319310</v>
      </c>
      <c r="BG22" s="175">
        <v>0</v>
      </c>
      <c r="BH22" s="175">
        <f t="shared" si="14"/>
        <v>0</v>
      </c>
      <c r="BI22" s="172">
        <f t="shared" si="15"/>
        <v>27831720</v>
      </c>
      <c r="BJ22" s="154">
        <v>0</v>
      </c>
      <c r="BK22" s="170">
        <f t="shared" si="16"/>
        <v>0</v>
      </c>
      <c r="BL22" s="154">
        <v>0</v>
      </c>
      <c r="BM22" s="170">
        <f t="shared" si="17"/>
        <v>0</v>
      </c>
      <c r="BN22" s="154">
        <v>21</v>
      </c>
      <c r="BO22" s="170">
        <f t="shared" si="18"/>
        <v>2487639</v>
      </c>
      <c r="BP22" s="154">
        <v>0</v>
      </c>
      <c r="BQ22" s="173">
        <f t="shared" si="19"/>
        <v>0</v>
      </c>
      <c r="BR22" s="154">
        <v>0</v>
      </c>
      <c r="BS22" s="170">
        <f t="shared" si="20"/>
        <v>0</v>
      </c>
      <c r="BT22" s="172">
        <f t="shared" si="21"/>
        <v>2487639</v>
      </c>
      <c r="BU22" s="154">
        <v>4</v>
      </c>
      <c r="BV22" s="170">
        <f t="shared" si="22"/>
        <v>471680</v>
      </c>
      <c r="BW22" s="155">
        <v>230</v>
      </c>
      <c r="BX22" s="170">
        <f t="shared" si="23"/>
        <v>24924640</v>
      </c>
      <c r="BY22" s="155">
        <v>0</v>
      </c>
      <c r="BZ22" s="170">
        <f t="shared" si="24"/>
        <v>0</v>
      </c>
      <c r="CA22" s="154">
        <v>0</v>
      </c>
      <c r="CB22" s="170">
        <f t="shared" si="25"/>
        <v>0</v>
      </c>
      <c r="CC22" s="154">
        <v>0</v>
      </c>
      <c r="CD22" s="170">
        <f t="shared" si="26"/>
        <v>0</v>
      </c>
      <c r="CE22" s="172">
        <f t="shared" si="27"/>
        <v>25396320</v>
      </c>
      <c r="CF22" s="170">
        <f t="shared" si="28"/>
        <v>55715679</v>
      </c>
      <c r="CG22" s="170">
        <f t="shared" si="29"/>
        <v>3714378.6</v>
      </c>
      <c r="CH22" s="225">
        <f t="shared" si="30"/>
        <v>1571624.6333333335</v>
      </c>
      <c r="CI22" s="232">
        <v>1509580.19</v>
      </c>
      <c r="CJ22" s="233">
        <v>1560147.71</v>
      </c>
      <c r="CK22" s="231">
        <v>1645146</v>
      </c>
    </row>
    <row r="23" spans="1:89" ht="9.9499999999999993" hidden="1" customHeight="1">
      <c r="A23" s="254">
        <v>288</v>
      </c>
      <c r="B23" s="132">
        <v>23570.95</v>
      </c>
      <c r="C23" s="132">
        <v>52</v>
      </c>
      <c r="D23" s="132">
        <v>4434.2</v>
      </c>
      <c r="E23" s="132">
        <v>88684</v>
      </c>
      <c r="F23" s="132">
        <v>27</v>
      </c>
      <c r="G23" s="132">
        <v>2695</v>
      </c>
      <c r="H23" s="132">
        <v>53900</v>
      </c>
      <c r="I23" s="132">
        <v>58</v>
      </c>
      <c r="J23" s="132">
        <v>2424.5500000000002</v>
      </c>
      <c r="K23" s="132">
        <v>121</v>
      </c>
      <c r="L23" s="132">
        <v>10274.299999999999</v>
      </c>
      <c r="M23" s="132">
        <v>87</v>
      </c>
      <c r="N23" s="132">
        <v>5771.3</v>
      </c>
      <c r="O23" s="132">
        <v>31</v>
      </c>
      <c r="P23" s="132">
        <v>2882</v>
      </c>
      <c r="Q23" s="132">
        <v>4</v>
      </c>
      <c r="R23" s="132">
        <v>89</v>
      </c>
      <c r="S23" s="132">
        <f t="shared" si="31"/>
        <v>21462021.875</v>
      </c>
      <c r="T23" s="132">
        <f t="shared" si="32"/>
        <v>34339235</v>
      </c>
      <c r="U23" s="132">
        <f t="shared" si="33"/>
        <v>10022031.25</v>
      </c>
      <c r="V23" s="132">
        <f t="shared" si="34"/>
        <v>16035250</v>
      </c>
      <c r="W23" s="132">
        <f t="shared" si="40"/>
        <v>16489681.249999998</v>
      </c>
      <c r="X23" s="132">
        <f t="shared" si="34"/>
        <v>26383490</v>
      </c>
      <c r="Y23" s="251">
        <f t="shared" si="0"/>
        <v>26511712.5</v>
      </c>
      <c r="Z23" s="134">
        <f t="shared" si="35"/>
        <v>42418740</v>
      </c>
      <c r="AA23" s="134">
        <f t="shared" si="36"/>
        <v>10717437.5</v>
      </c>
      <c r="AB23" s="134">
        <f t="shared" si="37"/>
        <v>17147900</v>
      </c>
      <c r="AC23" s="134">
        <f t="shared" si="38"/>
        <v>1753089.40625</v>
      </c>
      <c r="AD23" s="121">
        <f t="shared" si="39"/>
        <v>2804943.05</v>
      </c>
      <c r="AE23" s="296" t="s">
        <v>49</v>
      </c>
      <c r="AF23" s="300">
        <v>36678</v>
      </c>
      <c r="AG23" s="154">
        <v>630.97</v>
      </c>
      <c r="AH23" s="155">
        <v>658.59</v>
      </c>
      <c r="AI23" s="154">
        <v>0</v>
      </c>
      <c r="AJ23" s="170">
        <f t="shared" si="1"/>
        <v>0</v>
      </c>
      <c r="AK23" s="154">
        <v>0</v>
      </c>
      <c r="AL23" s="171">
        <f t="shared" si="2"/>
        <v>0</v>
      </c>
      <c r="AM23" s="154">
        <v>0</v>
      </c>
      <c r="AN23" s="170">
        <f t="shared" si="3"/>
        <v>0</v>
      </c>
      <c r="AO23" s="172">
        <f t="shared" si="4"/>
        <v>0</v>
      </c>
      <c r="AP23" s="155">
        <v>0</v>
      </c>
      <c r="AQ23" s="173">
        <f t="shared" si="5"/>
        <v>0</v>
      </c>
      <c r="AR23" s="154">
        <v>0</v>
      </c>
      <c r="AS23" s="170">
        <f t="shared" si="6"/>
        <v>0</v>
      </c>
      <c r="AT23" s="154">
        <v>0</v>
      </c>
      <c r="AU23" s="170">
        <f t="shared" si="7"/>
        <v>0</v>
      </c>
      <c r="AV23" s="154">
        <v>0</v>
      </c>
      <c r="AW23" s="173">
        <f t="shared" si="8"/>
        <v>0</v>
      </c>
      <c r="AX23" s="174">
        <f t="shared" si="9"/>
        <v>0</v>
      </c>
      <c r="AY23" s="154">
        <v>0</v>
      </c>
      <c r="AZ23" s="170">
        <f t="shared" si="10"/>
        <v>0</v>
      </c>
      <c r="BA23" s="154">
        <v>0</v>
      </c>
      <c r="BB23" s="170">
        <f t="shared" si="11"/>
        <v>0</v>
      </c>
      <c r="BC23" s="154">
        <v>249.37</v>
      </c>
      <c r="BD23" s="175">
        <f t="shared" si="12"/>
        <v>57836633.469999999</v>
      </c>
      <c r="BE23" s="175">
        <v>6.1</v>
      </c>
      <c r="BF23" s="175">
        <f t="shared" si="13"/>
        <v>1414779.0999999999</v>
      </c>
      <c r="BG23" s="175">
        <v>0</v>
      </c>
      <c r="BH23" s="175">
        <f t="shared" si="14"/>
        <v>0</v>
      </c>
      <c r="BI23" s="172">
        <f t="shared" si="15"/>
        <v>59251412.57</v>
      </c>
      <c r="BJ23" s="154">
        <v>0</v>
      </c>
      <c r="BK23" s="170">
        <f t="shared" si="16"/>
        <v>0</v>
      </c>
      <c r="BL23" s="154">
        <v>30.89</v>
      </c>
      <c r="BM23" s="170">
        <f t="shared" si="17"/>
        <v>3659198.5100000002</v>
      </c>
      <c r="BN23" s="154">
        <v>116.22</v>
      </c>
      <c r="BO23" s="170">
        <f t="shared" si="18"/>
        <v>13767304.98</v>
      </c>
      <c r="BP23" s="154">
        <v>0</v>
      </c>
      <c r="BQ23" s="173">
        <f t="shared" si="19"/>
        <v>0</v>
      </c>
      <c r="BR23" s="154">
        <v>0</v>
      </c>
      <c r="BS23" s="170">
        <f t="shared" si="20"/>
        <v>0</v>
      </c>
      <c r="BT23" s="172">
        <f t="shared" si="21"/>
        <v>17426503.490000002</v>
      </c>
      <c r="BU23" s="154">
        <v>0</v>
      </c>
      <c r="BV23" s="170">
        <f t="shared" si="22"/>
        <v>0</v>
      </c>
      <c r="BW23" s="155">
        <v>47.96</v>
      </c>
      <c r="BX23" s="170">
        <f t="shared" si="23"/>
        <v>5197329.28</v>
      </c>
      <c r="BY23" s="155">
        <v>180.43</v>
      </c>
      <c r="BZ23" s="170">
        <f t="shared" si="24"/>
        <v>21373557.370000001</v>
      </c>
      <c r="CA23" s="154">
        <v>0</v>
      </c>
      <c r="CB23" s="170">
        <f t="shared" si="25"/>
        <v>0</v>
      </c>
      <c r="CC23" s="154">
        <v>0</v>
      </c>
      <c r="CD23" s="170">
        <f t="shared" si="26"/>
        <v>0</v>
      </c>
      <c r="CE23" s="172">
        <f t="shared" si="27"/>
        <v>26570886.650000002</v>
      </c>
      <c r="CF23" s="170">
        <f t="shared" si="28"/>
        <v>103248802.71000001</v>
      </c>
      <c r="CG23" s="170">
        <f t="shared" si="29"/>
        <v>6883253.5140000004</v>
      </c>
      <c r="CH23" s="225">
        <f t="shared" si="30"/>
        <v>3934894.6666666665</v>
      </c>
      <c r="CI23" s="226">
        <v>4104334</v>
      </c>
      <c r="CJ23" s="227">
        <v>3910234</v>
      </c>
      <c r="CK23" s="228">
        <v>3790116</v>
      </c>
    </row>
    <row r="24" spans="1:89" ht="9.9499999999999993" hidden="1" customHeight="1">
      <c r="A24" s="254">
        <v>136</v>
      </c>
      <c r="B24" s="132">
        <v>9471</v>
      </c>
      <c r="C24" s="132">
        <v>27</v>
      </c>
      <c r="D24" s="132">
        <v>2440</v>
      </c>
      <c r="E24" s="132">
        <v>50126</v>
      </c>
      <c r="F24" s="132">
        <v>29</v>
      </c>
      <c r="G24" s="132">
        <v>2496</v>
      </c>
      <c r="H24" s="132">
        <v>51365</v>
      </c>
      <c r="I24" s="132">
        <v>15</v>
      </c>
      <c r="J24" s="132">
        <v>687</v>
      </c>
      <c r="K24" s="132">
        <v>34</v>
      </c>
      <c r="L24" s="132">
        <v>3774</v>
      </c>
      <c r="M24" s="132">
        <v>25</v>
      </c>
      <c r="N24" s="132">
        <v>2380</v>
      </c>
      <c r="O24" s="132">
        <v>27</v>
      </c>
      <c r="P24" s="132">
        <v>1973</v>
      </c>
      <c r="Q24" s="132">
        <v>13</v>
      </c>
      <c r="R24" s="132">
        <v>1068</v>
      </c>
      <c r="S24" s="132">
        <f t="shared" si="31"/>
        <v>8850625</v>
      </c>
      <c r="T24" s="132">
        <f t="shared" si="32"/>
        <v>14161000</v>
      </c>
      <c r="U24" s="132">
        <f t="shared" si="33"/>
        <v>9282000</v>
      </c>
      <c r="V24" s="132">
        <f t="shared" si="34"/>
        <v>14851200</v>
      </c>
      <c r="W24" s="132">
        <f t="shared" si="40"/>
        <v>9073750</v>
      </c>
      <c r="X24" s="132">
        <f t="shared" si="34"/>
        <v>14518000</v>
      </c>
      <c r="Y24" s="251">
        <f t="shared" si="0"/>
        <v>18355750</v>
      </c>
      <c r="Z24" s="134">
        <f t="shared" si="35"/>
        <v>29369200</v>
      </c>
      <c r="AA24" s="134">
        <f t="shared" si="36"/>
        <v>7337093.75</v>
      </c>
      <c r="AB24" s="134">
        <f t="shared" si="37"/>
        <v>11739350</v>
      </c>
      <c r="AC24" s="134">
        <f t="shared" si="38"/>
        <v>704405.625</v>
      </c>
      <c r="AD24" s="121">
        <f t="shared" si="39"/>
        <v>1127049</v>
      </c>
      <c r="AE24" s="296" t="s">
        <v>50</v>
      </c>
      <c r="AF24" s="300">
        <v>13665</v>
      </c>
      <c r="AG24" s="154">
        <v>279.72000000000003</v>
      </c>
      <c r="AH24" s="155">
        <v>433.82</v>
      </c>
      <c r="AI24" s="154">
        <v>0</v>
      </c>
      <c r="AJ24" s="170">
        <f t="shared" si="1"/>
        <v>0</v>
      </c>
      <c r="AK24" s="154">
        <v>0</v>
      </c>
      <c r="AL24" s="171">
        <f t="shared" si="2"/>
        <v>0</v>
      </c>
      <c r="AM24" s="154">
        <v>0</v>
      </c>
      <c r="AN24" s="170">
        <f t="shared" si="3"/>
        <v>0</v>
      </c>
      <c r="AO24" s="172">
        <f t="shared" si="4"/>
        <v>0</v>
      </c>
      <c r="AP24" s="155">
        <v>0</v>
      </c>
      <c r="AQ24" s="173">
        <f t="shared" si="5"/>
        <v>0</v>
      </c>
      <c r="AR24" s="154">
        <v>0</v>
      </c>
      <c r="AS24" s="170">
        <f t="shared" si="6"/>
        <v>0</v>
      </c>
      <c r="AT24" s="154">
        <v>0</v>
      </c>
      <c r="AU24" s="170">
        <f t="shared" si="7"/>
        <v>0</v>
      </c>
      <c r="AV24" s="154">
        <v>0</v>
      </c>
      <c r="AW24" s="173">
        <f t="shared" si="8"/>
        <v>0</v>
      </c>
      <c r="AX24" s="174">
        <f t="shared" si="9"/>
        <v>0</v>
      </c>
      <c r="AY24" s="154">
        <v>0</v>
      </c>
      <c r="AZ24" s="170">
        <f t="shared" si="10"/>
        <v>0</v>
      </c>
      <c r="BA24" s="154">
        <v>0</v>
      </c>
      <c r="BB24" s="170">
        <f t="shared" si="11"/>
        <v>0</v>
      </c>
      <c r="BC24" s="154">
        <v>150.85</v>
      </c>
      <c r="BD24" s="175">
        <f t="shared" si="12"/>
        <v>34986791.350000001</v>
      </c>
      <c r="BE24" s="175">
        <v>0</v>
      </c>
      <c r="BF24" s="175">
        <f t="shared" si="13"/>
        <v>0</v>
      </c>
      <c r="BG24" s="175">
        <v>0</v>
      </c>
      <c r="BH24" s="175">
        <f t="shared" si="14"/>
        <v>0</v>
      </c>
      <c r="BI24" s="172">
        <f t="shared" si="15"/>
        <v>34986791.350000001</v>
      </c>
      <c r="BJ24" s="154">
        <v>0</v>
      </c>
      <c r="BK24" s="170">
        <f t="shared" si="16"/>
        <v>0</v>
      </c>
      <c r="BL24" s="154">
        <v>22.74</v>
      </c>
      <c r="BM24" s="170">
        <f t="shared" si="17"/>
        <v>2693757.6599999997</v>
      </c>
      <c r="BN24" s="154">
        <v>56.4</v>
      </c>
      <c r="BO24" s="170">
        <f t="shared" si="18"/>
        <v>6681087.5999999996</v>
      </c>
      <c r="BP24" s="154">
        <v>0</v>
      </c>
      <c r="BQ24" s="173">
        <f t="shared" si="19"/>
        <v>0</v>
      </c>
      <c r="BR24" s="154">
        <v>0</v>
      </c>
      <c r="BS24" s="170">
        <f t="shared" si="20"/>
        <v>0</v>
      </c>
      <c r="BT24" s="172">
        <f t="shared" si="21"/>
        <v>9374845.2599999998</v>
      </c>
      <c r="BU24" s="154">
        <v>3.26</v>
      </c>
      <c r="BV24" s="170">
        <f t="shared" si="22"/>
        <v>384419.19999999995</v>
      </c>
      <c r="BW24" s="155">
        <v>22.23</v>
      </c>
      <c r="BX24" s="170">
        <f t="shared" si="23"/>
        <v>2409020.64</v>
      </c>
      <c r="BY24" s="155">
        <v>24.24</v>
      </c>
      <c r="BZ24" s="170">
        <f t="shared" si="24"/>
        <v>2871446.1599999997</v>
      </c>
      <c r="CA24" s="154">
        <v>0</v>
      </c>
      <c r="CB24" s="170">
        <f t="shared" si="25"/>
        <v>0</v>
      </c>
      <c r="CC24" s="154">
        <v>0</v>
      </c>
      <c r="CD24" s="170">
        <f t="shared" si="26"/>
        <v>0</v>
      </c>
      <c r="CE24" s="172">
        <f t="shared" si="27"/>
        <v>5664886</v>
      </c>
      <c r="CF24" s="170">
        <f t="shared" si="28"/>
        <v>50026522.609999999</v>
      </c>
      <c r="CG24" s="170">
        <f t="shared" si="29"/>
        <v>3335101.5073333331</v>
      </c>
      <c r="CH24" s="225">
        <f t="shared" si="30"/>
        <v>1844190</v>
      </c>
      <c r="CI24" s="226">
        <v>1832029</v>
      </c>
      <c r="CJ24" s="227">
        <v>1834881</v>
      </c>
      <c r="CK24" s="228">
        <v>1865660</v>
      </c>
    </row>
    <row r="25" spans="1:89" ht="9.9499999999999993" hidden="1" customHeight="1">
      <c r="A25" s="254">
        <v>162</v>
      </c>
      <c r="B25" s="132">
        <v>13121</v>
      </c>
      <c r="C25" s="132">
        <v>66</v>
      </c>
      <c r="D25" s="132">
        <v>5555</v>
      </c>
      <c r="E25" s="132">
        <v>123940</v>
      </c>
      <c r="F25" s="132">
        <v>32</v>
      </c>
      <c r="G25" s="132">
        <v>1516</v>
      </c>
      <c r="H25" s="132">
        <v>29419</v>
      </c>
      <c r="I25" s="132">
        <v>25</v>
      </c>
      <c r="J25" s="132">
        <v>926</v>
      </c>
      <c r="K25" s="132">
        <v>66</v>
      </c>
      <c r="L25" s="132">
        <v>66</v>
      </c>
      <c r="M25" s="132">
        <v>18</v>
      </c>
      <c r="N25" s="132">
        <v>878</v>
      </c>
      <c r="O25" s="132">
        <v>67</v>
      </c>
      <c r="P25" s="132">
        <v>4059</v>
      </c>
      <c r="Q25" s="132">
        <v>16</v>
      </c>
      <c r="R25" s="132">
        <v>1793</v>
      </c>
      <c r="S25" s="132">
        <f t="shared" si="31"/>
        <v>3265062.5</v>
      </c>
      <c r="T25" s="132">
        <f t="shared" si="32"/>
        <v>5224100</v>
      </c>
      <c r="U25" s="132">
        <f t="shared" si="33"/>
        <v>5637625</v>
      </c>
      <c r="V25" s="132">
        <f t="shared" si="34"/>
        <v>9020200</v>
      </c>
      <c r="W25" s="132">
        <f t="shared" si="40"/>
        <v>20657656.25</v>
      </c>
      <c r="X25" s="132">
        <f t="shared" si="34"/>
        <v>33052250</v>
      </c>
      <c r="Y25" s="251">
        <f t="shared" si="0"/>
        <v>26295281.25</v>
      </c>
      <c r="Z25" s="134">
        <f t="shared" si="35"/>
        <v>42072450</v>
      </c>
      <c r="AA25" s="134">
        <f t="shared" si="36"/>
        <v>15094406.25</v>
      </c>
      <c r="AB25" s="134">
        <f t="shared" si="37"/>
        <v>24151050</v>
      </c>
      <c r="AC25" s="134">
        <f t="shared" si="38"/>
        <v>975874.375</v>
      </c>
      <c r="AD25" s="121">
        <f t="shared" si="39"/>
        <v>1561399</v>
      </c>
      <c r="AE25" s="296" t="s">
        <v>51</v>
      </c>
      <c r="AF25" s="300">
        <v>81324</v>
      </c>
      <c r="AG25" s="154">
        <v>1425</v>
      </c>
      <c r="AH25" s="155">
        <v>325</v>
      </c>
      <c r="AI25" s="154">
        <v>0</v>
      </c>
      <c r="AJ25" s="170">
        <f t="shared" si="1"/>
        <v>0</v>
      </c>
      <c r="AK25" s="154">
        <v>0</v>
      </c>
      <c r="AL25" s="171">
        <f t="shared" si="2"/>
        <v>0</v>
      </c>
      <c r="AM25" s="154">
        <v>0</v>
      </c>
      <c r="AN25" s="170">
        <f t="shared" si="3"/>
        <v>0</v>
      </c>
      <c r="AO25" s="172">
        <f t="shared" si="4"/>
        <v>0</v>
      </c>
      <c r="AP25" s="155">
        <v>0</v>
      </c>
      <c r="AQ25" s="173">
        <f t="shared" si="5"/>
        <v>0</v>
      </c>
      <c r="AR25" s="154">
        <v>0</v>
      </c>
      <c r="AS25" s="170">
        <f t="shared" si="6"/>
        <v>0</v>
      </c>
      <c r="AT25" s="154">
        <v>0</v>
      </c>
      <c r="AU25" s="170">
        <f t="shared" si="7"/>
        <v>0</v>
      </c>
      <c r="AV25" s="154">
        <v>0</v>
      </c>
      <c r="AW25" s="173">
        <f t="shared" si="8"/>
        <v>0</v>
      </c>
      <c r="AX25" s="174">
        <f t="shared" si="9"/>
        <v>0</v>
      </c>
      <c r="AY25" s="154">
        <v>0</v>
      </c>
      <c r="AZ25" s="170">
        <f t="shared" si="10"/>
        <v>0</v>
      </c>
      <c r="BA25" s="154">
        <v>0</v>
      </c>
      <c r="BB25" s="170">
        <f t="shared" si="11"/>
        <v>0</v>
      </c>
      <c r="BC25" s="154">
        <v>0</v>
      </c>
      <c r="BD25" s="175">
        <f t="shared" si="12"/>
        <v>0</v>
      </c>
      <c r="BE25" s="175">
        <v>0</v>
      </c>
      <c r="BF25" s="175">
        <f t="shared" si="13"/>
        <v>0</v>
      </c>
      <c r="BG25" s="175">
        <v>13</v>
      </c>
      <c r="BH25" s="175">
        <f t="shared" si="14"/>
        <v>3263728</v>
      </c>
      <c r="BI25" s="172">
        <f t="shared" si="15"/>
        <v>3263728</v>
      </c>
      <c r="BJ25" s="154">
        <v>0</v>
      </c>
      <c r="BK25" s="170">
        <f t="shared" si="16"/>
        <v>0</v>
      </c>
      <c r="BL25" s="154">
        <v>0</v>
      </c>
      <c r="BM25" s="170">
        <f t="shared" si="17"/>
        <v>0</v>
      </c>
      <c r="BN25" s="154">
        <v>0</v>
      </c>
      <c r="BO25" s="170">
        <f t="shared" si="18"/>
        <v>0</v>
      </c>
      <c r="BP25" s="154">
        <v>82</v>
      </c>
      <c r="BQ25" s="173">
        <f t="shared" si="19"/>
        <v>10541018</v>
      </c>
      <c r="BR25" s="154">
        <v>0</v>
      </c>
      <c r="BS25" s="170">
        <f t="shared" si="20"/>
        <v>0</v>
      </c>
      <c r="BT25" s="172">
        <f t="shared" si="21"/>
        <v>10541018</v>
      </c>
      <c r="BU25" s="154">
        <v>0</v>
      </c>
      <c r="BV25" s="170">
        <f t="shared" si="22"/>
        <v>0</v>
      </c>
      <c r="BW25" s="155">
        <v>0</v>
      </c>
      <c r="BX25" s="170">
        <f t="shared" si="23"/>
        <v>0</v>
      </c>
      <c r="BY25" s="155">
        <v>105</v>
      </c>
      <c r="BZ25" s="170">
        <f t="shared" si="24"/>
        <v>12438195</v>
      </c>
      <c r="CA25" s="154">
        <v>0</v>
      </c>
      <c r="CB25" s="170">
        <f t="shared" si="25"/>
        <v>0</v>
      </c>
      <c r="CC25" s="154">
        <v>0</v>
      </c>
      <c r="CD25" s="170">
        <f t="shared" si="26"/>
        <v>0</v>
      </c>
      <c r="CE25" s="172">
        <f t="shared" si="27"/>
        <v>12438195</v>
      </c>
      <c r="CF25" s="170">
        <f t="shared" si="28"/>
        <v>26242941</v>
      </c>
      <c r="CG25" s="170">
        <f t="shared" si="29"/>
        <v>1749529.4</v>
      </c>
      <c r="CH25" s="225">
        <f t="shared" si="30"/>
        <v>7795261.333333333</v>
      </c>
      <c r="CI25" s="234">
        <v>8238884</v>
      </c>
      <c r="CJ25" s="235">
        <v>7431595</v>
      </c>
      <c r="CK25" s="236">
        <v>7715305</v>
      </c>
    </row>
    <row r="26" spans="1:89" ht="9.9499999999999993" hidden="1" customHeight="1">
      <c r="A26" s="254">
        <v>104</v>
      </c>
      <c r="B26" s="132">
        <v>11507.2</v>
      </c>
      <c r="C26" s="132">
        <v>0</v>
      </c>
      <c r="D26" s="132">
        <v>0</v>
      </c>
      <c r="E26" s="132">
        <v>0</v>
      </c>
      <c r="F26" s="132">
        <v>0</v>
      </c>
      <c r="G26" s="132">
        <v>0</v>
      </c>
      <c r="H26" s="132">
        <v>0</v>
      </c>
      <c r="I26" s="132">
        <v>0</v>
      </c>
      <c r="J26" s="132">
        <v>0</v>
      </c>
      <c r="K26" s="132">
        <v>18</v>
      </c>
      <c r="L26" s="132">
        <v>3867.1</v>
      </c>
      <c r="M26" s="132">
        <v>0</v>
      </c>
      <c r="N26" s="132">
        <v>0</v>
      </c>
      <c r="O26" s="132">
        <v>31</v>
      </c>
      <c r="P26" s="132">
        <v>4082.2</v>
      </c>
      <c r="Q26" s="132">
        <v>0</v>
      </c>
      <c r="R26" s="132">
        <v>0</v>
      </c>
      <c r="S26" s="132">
        <f t="shared" si="31"/>
        <v>0</v>
      </c>
      <c r="T26" s="132">
        <f t="shared" si="32"/>
        <v>0</v>
      </c>
      <c r="U26" s="132">
        <f t="shared" si="33"/>
        <v>0</v>
      </c>
      <c r="V26" s="132">
        <f t="shared" si="34"/>
        <v>0</v>
      </c>
      <c r="W26" s="132">
        <f t="shared" si="40"/>
        <v>0</v>
      </c>
      <c r="X26" s="132">
        <f t="shared" si="34"/>
        <v>0</v>
      </c>
      <c r="Y26" s="251">
        <f t="shared" si="0"/>
        <v>0</v>
      </c>
      <c r="Z26" s="134">
        <f t="shared" si="35"/>
        <v>0</v>
      </c>
      <c r="AA26" s="134">
        <f t="shared" si="36"/>
        <v>15180681.25</v>
      </c>
      <c r="AB26" s="134">
        <f t="shared" si="37"/>
        <v>24289090</v>
      </c>
      <c r="AC26" s="134">
        <f t="shared" si="38"/>
        <v>855848</v>
      </c>
      <c r="AD26" s="121">
        <f t="shared" si="39"/>
        <v>1369356.8</v>
      </c>
      <c r="AE26" s="296" t="s">
        <v>52</v>
      </c>
      <c r="AF26" s="300">
        <v>49129</v>
      </c>
      <c r="AG26" s="154">
        <v>459.1</v>
      </c>
      <c r="AH26" s="155">
        <v>104.1</v>
      </c>
      <c r="AI26" s="155">
        <v>0</v>
      </c>
      <c r="AJ26" s="170">
        <f t="shared" si="1"/>
        <v>0</v>
      </c>
      <c r="AK26" s="154">
        <v>4</v>
      </c>
      <c r="AL26" s="171">
        <f t="shared" si="2"/>
        <v>927724</v>
      </c>
      <c r="AM26" s="154">
        <v>8</v>
      </c>
      <c r="AN26" s="170">
        <f t="shared" si="3"/>
        <v>2008448</v>
      </c>
      <c r="AO26" s="172">
        <f t="shared" si="4"/>
        <v>2936172</v>
      </c>
      <c r="AP26" s="155">
        <v>0</v>
      </c>
      <c r="AQ26" s="173">
        <f t="shared" si="5"/>
        <v>0</v>
      </c>
      <c r="AR26" s="155">
        <v>1.3</v>
      </c>
      <c r="AS26" s="170">
        <f t="shared" si="6"/>
        <v>301510.3</v>
      </c>
      <c r="AT26" s="155">
        <v>7.9</v>
      </c>
      <c r="AU26" s="170">
        <f t="shared" si="7"/>
        <v>1832254.9000000001</v>
      </c>
      <c r="AV26" s="155">
        <v>8.4</v>
      </c>
      <c r="AW26" s="173">
        <f t="shared" si="8"/>
        <v>2108870.4</v>
      </c>
      <c r="AX26" s="174">
        <f t="shared" si="9"/>
        <v>4242635.5999999996</v>
      </c>
      <c r="AY26" s="155">
        <v>0</v>
      </c>
      <c r="AZ26" s="170">
        <f t="shared" si="10"/>
        <v>0</v>
      </c>
      <c r="BA26" s="154">
        <v>9.5</v>
      </c>
      <c r="BB26" s="170">
        <f t="shared" si="11"/>
        <v>2203344.5</v>
      </c>
      <c r="BC26" s="154">
        <v>16.5</v>
      </c>
      <c r="BD26" s="175">
        <f t="shared" si="12"/>
        <v>3826861.5</v>
      </c>
      <c r="BE26" s="175">
        <v>114.5</v>
      </c>
      <c r="BF26" s="175">
        <f t="shared" si="13"/>
        <v>26556099.5</v>
      </c>
      <c r="BG26" s="175">
        <v>12.1</v>
      </c>
      <c r="BH26" s="175">
        <f t="shared" si="14"/>
        <v>3037777.6</v>
      </c>
      <c r="BI26" s="172">
        <f t="shared" si="15"/>
        <v>35624083.100000001</v>
      </c>
      <c r="BJ26" s="154">
        <v>0</v>
      </c>
      <c r="BK26" s="170">
        <f t="shared" si="16"/>
        <v>0</v>
      </c>
      <c r="BL26" s="154">
        <v>1.4</v>
      </c>
      <c r="BM26" s="170">
        <f t="shared" si="17"/>
        <v>165842.59999999998</v>
      </c>
      <c r="BN26" s="154">
        <v>13.2</v>
      </c>
      <c r="BO26" s="170">
        <f t="shared" si="18"/>
        <v>1563658.7999999998</v>
      </c>
      <c r="BP26" s="154">
        <v>6.4</v>
      </c>
      <c r="BQ26" s="173">
        <f t="shared" si="19"/>
        <v>822713.60000000009</v>
      </c>
      <c r="BR26" s="154">
        <v>0</v>
      </c>
      <c r="BS26" s="170">
        <f t="shared" si="20"/>
        <v>0</v>
      </c>
      <c r="BT26" s="172">
        <f t="shared" si="21"/>
        <v>2552215</v>
      </c>
      <c r="BU26" s="154">
        <v>18.100000000000001</v>
      </c>
      <c r="BV26" s="170">
        <f t="shared" si="22"/>
        <v>2134352</v>
      </c>
      <c r="BW26" s="155">
        <v>62.3</v>
      </c>
      <c r="BX26" s="170">
        <f t="shared" si="23"/>
        <v>6751326.3999999994</v>
      </c>
      <c r="BY26" s="155">
        <v>85.7</v>
      </c>
      <c r="BZ26" s="170">
        <f t="shared" si="24"/>
        <v>10151936.300000001</v>
      </c>
      <c r="CA26" s="154">
        <v>78</v>
      </c>
      <c r="CB26" s="170">
        <f t="shared" si="25"/>
        <v>10026822</v>
      </c>
      <c r="CC26" s="154">
        <v>2.8</v>
      </c>
      <c r="CD26" s="170">
        <f t="shared" si="26"/>
        <v>389933.6</v>
      </c>
      <c r="CE26" s="172">
        <f t="shared" si="27"/>
        <v>29454370.300000001</v>
      </c>
      <c r="CF26" s="170">
        <f t="shared" si="28"/>
        <v>74809476</v>
      </c>
      <c r="CG26" s="170">
        <f t="shared" si="29"/>
        <v>4987298.4000000004</v>
      </c>
      <c r="CH26" s="225">
        <f t="shared" si="30"/>
        <v>2306887.6666666665</v>
      </c>
      <c r="CI26" s="226">
        <v>2289648</v>
      </c>
      <c r="CJ26" s="227">
        <v>2246543</v>
      </c>
      <c r="CK26" s="228">
        <v>2384472</v>
      </c>
    </row>
    <row r="27" spans="1:89" ht="9.9499999999999993" hidden="1" customHeight="1">
      <c r="A27" s="254">
        <v>104</v>
      </c>
      <c r="B27" s="132">
        <v>10015</v>
      </c>
      <c r="C27" s="132">
        <v>8</v>
      </c>
      <c r="D27" s="132">
        <v>1360</v>
      </c>
      <c r="E27" s="132">
        <v>25308</v>
      </c>
      <c r="F27" s="132">
        <v>3</v>
      </c>
      <c r="G27" s="132">
        <v>197</v>
      </c>
      <c r="H27" s="132">
        <v>3532</v>
      </c>
      <c r="I27" s="132">
        <v>24</v>
      </c>
      <c r="J27" s="132">
        <v>1572</v>
      </c>
      <c r="K27" s="132">
        <v>35</v>
      </c>
      <c r="L27" s="132">
        <v>3871</v>
      </c>
      <c r="M27" s="132">
        <v>35</v>
      </c>
      <c r="N27" s="132">
        <v>4459</v>
      </c>
      <c r="O27" s="132">
        <v>7</v>
      </c>
      <c r="P27" s="132">
        <v>2065</v>
      </c>
      <c r="Q27" s="132">
        <v>7</v>
      </c>
      <c r="R27" s="132">
        <v>1723</v>
      </c>
      <c r="S27" s="132">
        <f t="shared" si="31"/>
        <v>16581906.25</v>
      </c>
      <c r="T27" s="132">
        <f t="shared" si="32"/>
        <v>26531050</v>
      </c>
      <c r="U27" s="132">
        <f t="shared" si="33"/>
        <v>732593.75</v>
      </c>
      <c r="V27" s="132">
        <f t="shared" si="34"/>
        <v>1172150</v>
      </c>
      <c r="W27" s="132">
        <f t="shared" si="40"/>
        <v>5057500</v>
      </c>
      <c r="X27" s="132">
        <f t="shared" si="34"/>
        <v>8092000</v>
      </c>
      <c r="Y27" s="251">
        <f t="shared" si="0"/>
        <v>5790093.75</v>
      </c>
      <c r="Z27" s="134">
        <f t="shared" si="35"/>
        <v>9264150</v>
      </c>
      <c r="AA27" s="134">
        <f t="shared" si="36"/>
        <v>7679218.75</v>
      </c>
      <c r="AB27" s="134">
        <f t="shared" si="37"/>
        <v>12286750</v>
      </c>
      <c r="AC27" s="134">
        <f t="shared" si="38"/>
        <v>744865.625</v>
      </c>
      <c r="AD27" s="121">
        <f t="shared" si="39"/>
        <v>1191785</v>
      </c>
      <c r="AE27" s="296" t="s">
        <v>53</v>
      </c>
      <c r="AF27" s="300">
        <v>46365</v>
      </c>
      <c r="AG27" s="156">
        <v>392</v>
      </c>
      <c r="AH27" s="157">
        <v>454</v>
      </c>
      <c r="AI27" s="156">
        <v>0</v>
      </c>
      <c r="AJ27" s="176">
        <f t="shared" si="1"/>
        <v>0</v>
      </c>
      <c r="AK27" s="156">
        <v>0</v>
      </c>
      <c r="AL27" s="177">
        <f t="shared" si="2"/>
        <v>0</v>
      </c>
      <c r="AM27" s="156">
        <v>0</v>
      </c>
      <c r="AN27" s="176">
        <f t="shared" si="3"/>
        <v>0</v>
      </c>
      <c r="AO27" s="172">
        <f t="shared" si="4"/>
        <v>0</v>
      </c>
      <c r="AP27" s="157">
        <v>0</v>
      </c>
      <c r="AQ27" s="178">
        <f t="shared" si="5"/>
        <v>0</v>
      </c>
      <c r="AR27" s="156">
        <v>0</v>
      </c>
      <c r="AS27" s="176">
        <f t="shared" si="6"/>
        <v>0</v>
      </c>
      <c r="AT27" s="156">
        <v>0</v>
      </c>
      <c r="AU27" s="176">
        <f t="shared" si="7"/>
        <v>0</v>
      </c>
      <c r="AV27" s="156">
        <v>0</v>
      </c>
      <c r="AW27" s="178">
        <f t="shared" si="8"/>
        <v>0</v>
      </c>
      <c r="AX27" s="174">
        <f t="shared" si="9"/>
        <v>0</v>
      </c>
      <c r="AY27" s="156">
        <v>0</v>
      </c>
      <c r="AZ27" s="176">
        <f t="shared" si="10"/>
        <v>0</v>
      </c>
      <c r="BA27" s="156">
        <v>0</v>
      </c>
      <c r="BB27" s="176">
        <f t="shared" si="11"/>
        <v>0</v>
      </c>
      <c r="BC27" s="156">
        <v>79</v>
      </c>
      <c r="BD27" s="179">
        <f t="shared" si="12"/>
        <v>18322549</v>
      </c>
      <c r="BE27" s="179">
        <v>11.4</v>
      </c>
      <c r="BF27" s="179">
        <f t="shared" si="13"/>
        <v>2644013.4</v>
      </c>
      <c r="BG27" s="179">
        <v>25</v>
      </c>
      <c r="BH27" s="179">
        <f t="shared" si="14"/>
        <v>6276400</v>
      </c>
      <c r="BI27" s="172">
        <f t="shared" si="15"/>
        <v>27242962.399999999</v>
      </c>
      <c r="BJ27" s="156">
        <v>0</v>
      </c>
      <c r="BK27" s="176">
        <f t="shared" si="16"/>
        <v>0</v>
      </c>
      <c r="BL27" s="156">
        <v>0</v>
      </c>
      <c r="BM27" s="176">
        <f t="shared" si="17"/>
        <v>0</v>
      </c>
      <c r="BN27" s="156">
        <v>133</v>
      </c>
      <c r="BO27" s="176">
        <f t="shared" si="18"/>
        <v>15755047</v>
      </c>
      <c r="BP27" s="156">
        <v>15.1</v>
      </c>
      <c r="BQ27" s="178">
        <f t="shared" si="19"/>
        <v>1941089.9</v>
      </c>
      <c r="BR27" s="156">
        <v>0</v>
      </c>
      <c r="BS27" s="176">
        <f t="shared" si="20"/>
        <v>0</v>
      </c>
      <c r="BT27" s="172">
        <f t="shared" si="21"/>
        <v>17696136.899999999</v>
      </c>
      <c r="BU27" s="156">
        <v>13</v>
      </c>
      <c r="BV27" s="176">
        <f t="shared" si="22"/>
        <v>1532960</v>
      </c>
      <c r="BW27" s="157">
        <v>39</v>
      </c>
      <c r="BX27" s="176">
        <f t="shared" si="23"/>
        <v>4226352</v>
      </c>
      <c r="BY27" s="157">
        <v>71</v>
      </c>
      <c r="BZ27" s="176">
        <f t="shared" si="24"/>
        <v>8410589</v>
      </c>
      <c r="CA27" s="156">
        <v>6.5</v>
      </c>
      <c r="CB27" s="176">
        <f t="shared" si="25"/>
        <v>835568.5</v>
      </c>
      <c r="CC27" s="156">
        <v>0</v>
      </c>
      <c r="CD27" s="176">
        <f t="shared" si="26"/>
        <v>0</v>
      </c>
      <c r="CE27" s="172">
        <f t="shared" si="27"/>
        <v>15005469.5</v>
      </c>
      <c r="CF27" s="176">
        <f t="shared" si="28"/>
        <v>59944568.799999997</v>
      </c>
      <c r="CG27" s="170">
        <f t="shared" si="29"/>
        <v>3996304.5866666664</v>
      </c>
      <c r="CH27" s="225">
        <f t="shared" si="30"/>
        <v>2700806</v>
      </c>
      <c r="CI27" s="232">
        <v>2643549</v>
      </c>
      <c r="CJ27" s="230">
        <v>2729659</v>
      </c>
      <c r="CK27" s="231">
        <v>2729210</v>
      </c>
    </row>
    <row r="28" spans="1:89" ht="9.9499999999999993" hidden="1" customHeight="1">
      <c r="A28" s="254">
        <v>172</v>
      </c>
      <c r="B28" s="132">
        <v>9511</v>
      </c>
      <c r="C28" s="132">
        <v>24</v>
      </c>
      <c r="D28" s="132">
        <v>749</v>
      </c>
      <c r="E28" s="132">
        <v>12786</v>
      </c>
      <c r="F28" s="132">
        <v>18</v>
      </c>
      <c r="G28" s="132">
        <v>1756</v>
      </c>
      <c r="H28" s="132">
        <v>37894</v>
      </c>
      <c r="I28" s="132">
        <v>35</v>
      </c>
      <c r="J28" s="132">
        <v>1394</v>
      </c>
      <c r="K28" s="132">
        <v>54</v>
      </c>
      <c r="L28" s="132">
        <v>4541</v>
      </c>
      <c r="M28" s="132">
        <v>20</v>
      </c>
      <c r="N28" s="132">
        <v>749</v>
      </c>
      <c r="O28" s="132">
        <v>57</v>
      </c>
      <c r="P28" s="132">
        <v>3828</v>
      </c>
      <c r="Q28" s="132">
        <v>14</v>
      </c>
      <c r="R28" s="132">
        <v>466</v>
      </c>
      <c r="S28" s="132">
        <f t="shared" si="31"/>
        <v>2785343.75</v>
      </c>
      <c r="T28" s="132">
        <f t="shared" si="32"/>
        <v>4456550</v>
      </c>
      <c r="U28" s="132">
        <f t="shared" si="33"/>
        <v>6530125</v>
      </c>
      <c r="V28" s="132">
        <f t="shared" si="34"/>
        <v>10448200</v>
      </c>
      <c r="W28" s="132">
        <f t="shared" si="40"/>
        <v>2785343.75</v>
      </c>
      <c r="X28" s="132">
        <f t="shared" si="34"/>
        <v>4456550</v>
      </c>
      <c r="Y28" s="251">
        <f t="shared" si="0"/>
        <v>9315468.75</v>
      </c>
      <c r="Z28" s="134">
        <f t="shared" si="35"/>
        <v>14904750</v>
      </c>
      <c r="AA28" s="134">
        <f t="shared" si="36"/>
        <v>14235375</v>
      </c>
      <c r="AB28" s="134">
        <f t="shared" si="37"/>
        <v>22776600</v>
      </c>
      <c r="AC28" s="134">
        <f t="shared" si="38"/>
        <v>707380.625</v>
      </c>
      <c r="AD28" s="121">
        <f t="shared" si="39"/>
        <v>1131809</v>
      </c>
      <c r="AE28" s="296" t="s">
        <v>119</v>
      </c>
      <c r="AF28" s="300">
        <v>64452</v>
      </c>
      <c r="AG28" s="156">
        <v>1014</v>
      </c>
      <c r="AH28" s="157">
        <v>380</v>
      </c>
      <c r="AI28" s="156">
        <v>0</v>
      </c>
      <c r="AJ28" s="176">
        <f t="shared" si="1"/>
        <v>0</v>
      </c>
      <c r="AK28" s="156">
        <v>0</v>
      </c>
      <c r="AL28" s="177">
        <f t="shared" si="2"/>
        <v>0</v>
      </c>
      <c r="AM28" s="156">
        <v>0</v>
      </c>
      <c r="AN28" s="176">
        <f t="shared" si="3"/>
        <v>0</v>
      </c>
      <c r="AO28" s="172">
        <f t="shared" si="4"/>
        <v>0</v>
      </c>
      <c r="AP28" s="156">
        <v>0</v>
      </c>
      <c r="AQ28" s="178">
        <f t="shared" si="5"/>
        <v>0</v>
      </c>
      <c r="AR28" s="156">
        <v>0</v>
      </c>
      <c r="AS28" s="176">
        <f t="shared" si="6"/>
        <v>0</v>
      </c>
      <c r="AT28" s="156">
        <v>0</v>
      </c>
      <c r="AU28" s="176">
        <f t="shared" si="7"/>
        <v>0</v>
      </c>
      <c r="AV28" s="156">
        <v>0</v>
      </c>
      <c r="AW28" s="178">
        <f t="shared" si="8"/>
        <v>0</v>
      </c>
      <c r="AX28" s="174">
        <f t="shared" si="9"/>
        <v>0</v>
      </c>
      <c r="AY28" s="157">
        <v>0</v>
      </c>
      <c r="AZ28" s="176">
        <f t="shared" si="10"/>
        <v>0</v>
      </c>
      <c r="BA28" s="156">
        <v>0</v>
      </c>
      <c r="BB28" s="176">
        <f t="shared" si="11"/>
        <v>0</v>
      </c>
      <c r="BC28" s="156">
        <v>200</v>
      </c>
      <c r="BD28" s="179">
        <f t="shared" si="12"/>
        <v>46386200</v>
      </c>
      <c r="BE28" s="179">
        <v>0</v>
      </c>
      <c r="BF28" s="179">
        <f t="shared" si="13"/>
        <v>0</v>
      </c>
      <c r="BG28" s="179">
        <v>0</v>
      </c>
      <c r="BH28" s="179">
        <f t="shared" si="14"/>
        <v>0</v>
      </c>
      <c r="BI28" s="172">
        <f t="shared" si="15"/>
        <v>46386200</v>
      </c>
      <c r="BJ28" s="156">
        <v>0</v>
      </c>
      <c r="BK28" s="176">
        <f t="shared" si="16"/>
        <v>0</v>
      </c>
      <c r="BL28" s="156">
        <v>100</v>
      </c>
      <c r="BM28" s="176">
        <f t="shared" si="17"/>
        <v>11845900</v>
      </c>
      <c r="BN28" s="156">
        <v>0</v>
      </c>
      <c r="BO28" s="176">
        <f t="shared" si="18"/>
        <v>0</v>
      </c>
      <c r="BP28" s="156">
        <v>0</v>
      </c>
      <c r="BQ28" s="178">
        <v>0</v>
      </c>
      <c r="BR28" s="156">
        <v>0</v>
      </c>
      <c r="BS28" s="176">
        <f t="shared" si="20"/>
        <v>0</v>
      </c>
      <c r="BT28" s="172">
        <f t="shared" si="21"/>
        <v>11845900</v>
      </c>
      <c r="BU28" s="156">
        <v>0</v>
      </c>
      <c r="BV28" s="176">
        <f t="shared" si="22"/>
        <v>0</v>
      </c>
      <c r="BW28" s="157">
        <v>714</v>
      </c>
      <c r="BX28" s="176">
        <f t="shared" si="23"/>
        <v>77374752</v>
      </c>
      <c r="BY28" s="157">
        <v>0</v>
      </c>
      <c r="BZ28" s="176">
        <f t="shared" si="24"/>
        <v>0</v>
      </c>
      <c r="CA28" s="156">
        <v>0</v>
      </c>
      <c r="CB28" s="176">
        <f t="shared" si="25"/>
        <v>0</v>
      </c>
      <c r="CC28" s="181">
        <v>0</v>
      </c>
      <c r="CD28" s="176">
        <f t="shared" si="26"/>
        <v>0</v>
      </c>
      <c r="CE28" s="172">
        <f t="shared" si="27"/>
        <v>77374752</v>
      </c>
      <c r="CF28" s="176">
        <f t="shared" si="28"/>
        <v>135606852</v>
      </c>
      <c r="CG28" s="170">
        <f t="shared" si="29"/>
        <v>9040456.8000000007</v>
      </c>
      <c r="CH28" s="225">
        <f t="shared" si="30"/>
        <v>4232143</v>
      </c>
      <c r="CI28" s="232">
        <v>4200113</v>
      </c>
      <c r="CJ28" s="230">
        <v>4223992</v>
      </c>
      <c r="CK28" s="231">
        <v>4272324</v>
      </c>
    </row>
    <row r="29" spans="1:89" ht="9.9499999999999993" hidden="1" customHeight="1">
      <c r="A29" s="254">
        <v>121</v>
      </c>
      <c r="B29" s="132">
        <v>12317</v>
      </c>
      <c r="C29" s="132">
        <v>2</v>
      </c>
      <c r="D29" s="132">
        <v>323</v>
      </c>
      <c r="E29" s="132">
        <v>13849</v>
      </c>
      <c r="F29" s="132">
        <v>14</v>
      </c>
      <c r="G29" s="132">
        <v>1767</v>
      </c>
      <c r="H29" s="132">
        <v>622205</v>
      </c>
      <c r="I29" s="132">
        <v>0</v>
      </c>
      <c r="J29" s="132">
        <v>0</v>
      </c>
      <c r="K29" s="132">
        <v>6</v>
      </c>
      <c r="L29" s="132">
        <v>892</v>
      </c>
      <c r="M29" s="132">
        <v>1</v>
      </c>
      <c r="N29" s="132">
        <v>290</v>
      </c>
      <c r="O29" s="132">
        <v>6</v>
      </c>
      <c r="P29" s="132">
        <v>716</v>
      </c>
      <c r="Q29" s="132">
        <v>1</v>
      </c>
      <c r="R29" s="132">
        <v>290</v>
      </c>
      <c r="S29" s="132">
        <f t="shared" si="31"/>
        <v>1078437.5</v>
      </c>
      <c r="T29" s="132">
        <f t="shared" si="32"/>
        <v>1725500</v>
      </c>
      <c r="U29" s="132">
        <f t="shared" si="33"/>
        <v>6571031.25</v>
      </c>
      <c r="V29" s="132">
        <f t="shared" si="34"/>
        <v>10513650</v>
      </c>
      <c r="W29" s="132">
        <f t="shared" si="40"/>
        <v>1201156.25</v>
      </c>
      <c r="X29" s="132">
        <f t="shared" si="34"/>
        <v>1921850</v>
      </c>
      <c r="Y29" s="251">
        <f t="shared" si="0"/>
        <v>7772187.5</v>
      </c>
      <c r="Z29" s="134">
        <f t="shared" si="35"/>
        <v>12435500</v>
      </c>
      <c r="AA29" s="134">
        <f t="shared" si="36"/>
        <v>2662625</v>
      </c>
      <c r="AB29" s="134">
        <f t="shared" si="37"/>
        <v>4260200</v>
      </c>
      <c r="AC29" s="134">
        <f t="shared" si="38"/>
        <v>916076.875</v>
      </c>
      <c r="AD29" s="121">
        <f t="shared" si="39"/>
        <v>1465723</v>
      </c>
      <c r="AE29" s="296" t="s">
        <v>54</v>
      </c>
      <c r="AF29" s="300">
        <v>78106</v>
      </c>
      <c r="AG29" s="154">
        <v>798</v>
      </c>
      <c r="AH29" s="155">
        <v>175</v>
      </c>
      <c r="AI29" s="157">
        <v>0</v>
      </c>
      <c r="AJ29" s="170">
        <f t="shared" si="1"/>
        <v>0</v>
      </c>
      <c r="AK29" s="156">
        <v>0</v>
      </c>
      <c r="AL29" s="171">
        <f t="shared" si="2"/>
        <v>0</v>
      </c>
      <c r="AM29" s="156">
        <v>1</v>
      </c>
      <c r="AN29" s="170">
        <f t="shared" si="3"/>
        <v>251056</v>
      </c>
      <c r="AO29" s="172">
        <f t="shared" si="4"/>
        <v>251056</v>
      </c>
      <c r="AP29" s="157">
        <v>0</v>
      </c>
      <c r="AQ29" s="173">
        <f t="shared" si="5"/>
        <v>0</v>
      </c>
      <c r="AR29" s="157">
        <v>0</v>
      </c>
      <c r="AS29" s="170">
        <f t="shared" si="6"/>
        <v>0</v>
      </c>
      <c r="AT29" s="157">
        <v>0</v>
      </c>
      <c r="AU29" s="170">
        <f t="shared" si="7"/>
        <v>0</v>
      </c>
      <c r="AV29" s="157">
        <v>23</v>
      </c>
      <c r="AW29" s="173">
        <f t="shared" si="8"/>
        <v>5774288</v>
      </c>
      <c r="AX29" s="174">
        <f t="shared" si="9"/>
        <v>5774288</v>
      </c>
      <c r="AY29" s="155">
        <v>0</v>
      </c>
      <c r="AZ29" s="170">
        <f t="shared" si="10"/>
        <v>0</v>
      </c>
      <c r="BA29" s="154">
        <v>0</v>
      </c>
      <c r="BB29" s="170">
        <f t="shared" si="11"/>
        <v>0</v>
      </c>
      <c r="BC29" s="154">
        <v>78</v>
      </c>
      <c r="BD29" s="175">
        <f t="shared" si="12"/>
        <v>18090618</v>
      </c>
      <c r="BE29" s="175">
        <v>110</v>
      </c>
      <c r="BF29" s="175">
        <f t="shared" si="13"/>
        <v>25512410</v>
      </c>
      <c r="BG29" s="175">
        <v>10</v>
      </c>
      <c r="BH29" s="175">
        <f t="shared" si="14"/>
        <v>2510560</v>
      </c>
      <c r="BI29" s="172">
        <f t="shared" si="15"/>
        <v>46113588</v>
      </c>
      <c r="BJ29" s="154">
        <v>0</v>
      </c>
      <c r="BK29" s="170">
        <f t="shared" si="16"/>
        <v>0</v>
      </c>
      <c r="BL29" s="154">
        <v>0</v>
      </c>
      <c r="BM29" s="170">
        <f t="shared" si="17"/>
        <v>0</v>
      </c>
      <c r="BN29" s="154">
        <v>63</v>
      </c>
      <c r="BO29" s="170">
        <f t="shared" si="18"/>
        <v>7462917</v>
      </c>
      <c r="BP29" s="154">
        <v>70</v>
      </c>
      <c r="BQ29" s="173">
        <f t="shared" ref="BQ29:BQ70" si="41">BP29*128549</f>
        <v>8998430</v>
      </c>
      <c r="BR29" s="154">
        <v>0</v>
      </c>
      <c r="BS29" s="170">
        <f t="shared" si="20"/>
        <v>0</v>
      </c>
      <c r="BT29" s="172">
        <f t="shared" si="21"/>
        <v>16461347</v>
      </c>
      <c r="BU29" s="154">
        <v>35</v>
      </c>
      <c r="BV29" s="170">
        <f t="shared" si="22"/>
        <v>4127200</v>
      </c>
      <c r="BW29" s="155">
        <v>77</v>
      </c>
      <c r="BX29" s="170">
        <f t="shared" si="23"/>
        <v>8344336</v>
      </c>
      <c r="BY29" s="155">
        <v>210</v>
      </c>
      <c r="BZ29" s="170">
        <f t="shared" si="24"/>
        <v>24876390</v>
      </c>
      <c r="CA29" s="154">
        <v>64</v>
      </c>
      <c r="CB29" s="170">
        <f t="shared" si="25"/>
        <v>8227136</v>
      </c>
      <c r="CC29" s="154">
        <v>57</v>
      </c>
      <c r="CD29" s="170">
        <f t="shared" si="26"/>
        <v>7937934</v>
      </c>
      <c r="CE29" s="172">
        <f t="shared" si="27"/>
        <v>53512996</v>
      </c>
      <c r="CF29" s="170">
        <f t="shared" si="28"/>
        <v>122113275</v>
      </c>
      <c r="CG29" s="170">
        <f t="shared" si="29"/>
        <v>8140885</v>
      </c>
      <c r="CH29" s="225">
        <f t="shared" si="30"/>
        <v>4201233.333333333</v>
      </c>
      <c r="CI29" s="226">
        <v>3644500</v>
      </c>
      <c r="CJ29" s="227">
        <v>4529200</v>
      </c>
      <c r="CK29" s="228">
        <v>4430000</v>
      </c>
    </row>
    <row r="30" spans="1:89" ht="9.9499999999999993" hidden="1" customHeight="1">
      <c r="A30" s="254">
        <v>99</v>
      </c>
      <c r="B30" s="132">
        <v>11311</v>
      </c>
      <c r="C30" s="132">
        <v>15</v>
      </c>
      <c r="D30" s="132">
        <v>899</v>
      </c>
      <c r="E30" s="132">
        <v>19709</v>
      </c>
      <c r="F30" s="132">
        <v>16</v>
      </c>
      <c r="G30" s="132">
        <v>944</v>
      </c>
      <c r="H30" s="132">
        <v>20517</v>
      </c>
      <c r="I30" s="132">
        <v>11</v>
      </c>
      <c r="J30" s="132">
        <v>495</v>
      </c>
      <c r="K30" s="132">
        <v>47</v>
      </c>
      <c r="L30" s="132">
        <v>5319</v>
      </c>
      <c r="M30" s="132">
        <v>15</v>
      </c>
      <c r="N30" s="132">
        <v>966</v>
      </c>
      <c r="O30" s="132">
        <v>30</v>
      </c>
      <c r="P30" s="132">
        <v>2812</v>
      </c>
      <c r="Q30" s="132">
        <v>8</v>
      </c>
      <c r="R30" s="132">
        <v>427</v>
      </c>
      <c r="S30" s="132">
        <f t="shared" si="31"/>
        <v>3592312.5</v>
      </c>
      <c r="T30" s="132">
        <f t="shared" si="32"/>
        <v>5747700</v>
      </c>
      <c r="U30" s="132">
        <f t="shared" si="33"/>
        <v>3510500</v>
      </c>
      <c r="V30" s="132">
        <f t="shared" si="34"/>
        <v>5616800</v>
      </c>
      <c r="W30" s="132">
        <f t="shared" si="40"/>
        <v>3343156.25</v>
      </c>
      <c r="X30" s="132">
        <f t="shared" si="34"/>
        <v>5349050</v>
      </c>
      <c r="Y30" s="251">
        <f t="shared" si="0"/>
        <v>6853656.25</v>
      </c>
      <c r="Z30" s="134">
        <f t="shared" si="35"/>
        <v>10965850</v>
      </c>
      <c r="AA30" s="134">
        <f t="shared" si="36"/>
        <v>10457125</v>
      </c>
      <c r="AB30" s="134">
        <f t="shared" si="37"/>
        <v>16731400</v>
      </c>
      <c r="AC30" s="134">
        <f t="shared" si="38"/>
        <v>841255.625</v>
      </c>
      <c r="AD30" s="121">
        <f t="shared" si="39"/>
        <v>1346009</v>
      </c>
      <c r="AE30" s="296" t="s">
        <v>55</v>
      </c>
      <c r="AF30" s="300">
        <v>38440</v>
      </c>
      <c r="AG30" s="154">
        <v>550</v>
      </c>
      <c r="AH30" s="155">
        <v>330</v>
      </c>
      <c r="AI30" s="154">
        <v>0</v>
      </c>
      <c r="AJ30" s="170">
        <f t="shared" si="1"/>
        <v>0</v>
      </c>
      <c r="AK30" s="154">
        <v>0</v>
      </c>
      <c r="AL30" s="171">
        <f t="shared" si="2"/>
        <v>0</v>
      </c>
      <c r="AM30" s="154">
        <v>0</v>
      </c>
      <c r="AN30" s="170">
        <f t="shared" si="3"/>
        <v>0</v>
      </c>
      <c r="AO30" s="172">
        <f t="shared" si="4"/>
        <v>0</v>
      </c>
      <c r="AP30" s="155">
        <v>0</v>
      </c>
      <c r="AQ30" s="173">
        <f t="shared" si="5"/>
        <v>0</v>
      </c>
      <c r="AR30" s="154">
        <v>0</v>
      </c>
      <c r="AS30" s="170">
        <f t="shared" si="6"/>
        <v>0</v>
      </c>
      <c r="AT30" s="154">
        <v>0</v>
      </c>
      <c r="AU30" s="170">
        <f t="shared" si="7"/>
        <v>0</v>
      </c>
      <c r="AV30" s="154">
        <v>0</v>
      </c>
      <c r="AW30" s="173">
        <f t="shared" si="8"/>
        <v>0</v>
      </c>
      <c r="AX30" s="174">
        <f t="shared" si="9"/>
        <v>0</v>
      </c>
      <c r="AY30" s="154">
        <v>0</v>
      </c>
      <c r="AZ30" s="170">
        <f t="shared" si="10"/>
        <v>0</v>
      </c>
      <c r="BA30" s="154">
        <v>0</v>
      </c>
      <c r="BB30" s="170">
        <f t="shared" si="11"/>
        <v>0</v>
      </c>
      <c r="BC30" s="154">
        <v>20</v>
      </c>
      <c r="BD30" s="175">
        <f t="shared" si="12"/>
        <v>4638620</v>
      </c>
      <c r="BE30" s="175">
        <v>126.2</v>
      </c>
      <c r="BF30" s="175">
        <f t="shared" si="13"/>
        <v>29269692.199999999</v>
      </c>
      <c r="BG30" s="175">
        <v>4.4000000000000004</v>
      </c>
      <c r="BH30" s="175">
        <f t="shared" si="14"/>
        <v>1104646.4000000001</v>
      </c>
      <c r="BI30" s="172">
        <f t="shared" si="15"/>
        <v>35012958.600000001</v>
      </c>
      <c r="BJ30" s="154">
        <v>0</v>
      </c>
      <c r="BK30" s="170">
        <f t="shared" si="16"/>
        <v>0</v>
      </c>
      <c r="BL30" s="154">
        <v>0</v>
      </c>
      <c r="BM30" s="170">
        <f t="shared" si="17"/>
        <v>0</v>
      </c>
      <c r="BN30" s="154">
        <v>97.4</v>
      </c>
      <c r="BO30" s="170">
        <f t="shared" si="18"/>
        <v>11537906.600000001</v>
      </c>
      <c r="BP30" s="154">
        <v>0</v>
      </c>
      <c r="BQ30" s="173">
        <f t="shared" si="41"/>
        <v>0</v>
      </c>
      <c r="BR30" s="154">
        <v>0</v>
      </c>
      <c r="BS30" s="170">
        <f t="shared" si="20"/>
        <v>0</v>
      </c>
      <c r="BT30" s="172">
        <f t="shared" si="21"/>
        <v>11537906.600000001</v>
      </c>
      <c r="BU30" s="154">
        <v>5</v>
      </c>
      <c r="BV30" s="170">
        <f t="shared" si="22"/>
        <v>589600</v>
      </c>
      <c r="BW30" s="155">
        <v>97</v>
      </c>
      <c r="BX30" s="170">
        <f t="shared" si="23"/>
        <v>10511696</v>
      </c>
      <c r="BY30" s="155">
        <v>200</v>
      </c>
      <c r="BZ30" s="170">
        <f t="shared" si="24"/>
        <v>23691800</v>
      </c>
      <c r="CA30" s="154">
        <v>0</v>
      </c>
      <c r="CB30" s="170">
        <f t="shared" si="25"/>
        <v>0</v>
      </c>
      <c r="CC30" s="154">
        <v>0</v>
      </c>
      <c r="CD30" s="170">
        <f t="shared" si="26"/>
        <v>0</v>
      </c>
      <c r="CE30" s="172">
        <f t="shared" si="27"/>
        <v>34793096</v>
      </c>
      <c r="CF30" s="170">
        <f t="shared" si="28"/>
        <v>81343961.200000003</v>
      </c>
      <c r="CG30" s="170">
        <f t="shared" si="29"/>
        <v>5422930.7466666671</v>
      </c>
      <c r="CH30" s="225">
        <f t="shared" si="30"/>
        <v>3579902</v>
      </c>
      <c r="CI30" s="226">
        <v>3466367</v>
      </c>
      <c r="CJ30" s="227">
        <v>3519305</v>
      </c>
      <c r="CK30" s="228">
        <v>3754034</v>
      </c>
    </row>
    <row r="31" spans="1:89" ht="9.9499999999999993" hidden="1" customHeight="1">
      <c r="A31" s="254">
        <v>90</v>
      </c>
      <c r="B31" s="132">
        <v>7104.7</v>
      </c>
      <c r="C31" s="132">
        <v>22</v>
      </c>
      <c r="D31" s="132">
        <v>1388.3</v>
      </c>
      <c r="E31" s="132">
        <v>28879.18</v>
      </c>
      <c r="F31" s="132">
        <v>7</v>
      </c>
      <c r="G31" s="132">
        <v>443.7</v>
      </c>
      <c r="H31" s="132">
        <v>8979.48</v>
      </c>
      <c r="I31" s="132">
        <v>23</v>
      </c>
      <c r="J31" s="132">
        <v>1069.9000000000001</v>
      </c>
      <c r="K31" s="132">
        <v>34</v>
      </c>
      <c r="L31" s="132">
        <v>2835.4</v>
      </c>
      <c r="M31" s="132">
        <v>19</v>
      </c>
      <c r="N31" s="132">
        <v>1163.3</v>
      </c>
      <c r="O31" s="132">
        <v>39</v>
      </c>
      <c r="P31" s="132">
        <v>2292</v>
      </c>
      <c r="Q31" s="132">
        <v>9</v>
      </c>
      <c r="R31" s="132">
        <v>662.5</v>
      </c>
      <c r="S31" s="132">
        <f t="shared" si="31"/>
        <v>4326021.875</v>
      </c>
      <c r="T31" s="132">
        <f t="shared" si="32"/>
        <v>6921635</v>
      </c>
      <c r="U31" s="132">
        <f t="shared" si="33"/>
        <v>1650009.375</v>
      </c>
      <c r="V31" s="132">
        <f t="shared" si="34"/>
        <v>2640015</v>
      </c>
      <c r="W31" s="132">
        <f t="shared" si="40"/>
        <v>5162740.625</v>
      </c>
      <c r="X31" s="132">
        <f t="shared" si="34"/>
        <v>8260385</v>
      </c>
      <c r="Y31" s="251">
        <f t="shared" si="0"/>
        <v>6812750</v>
      </c>
      <c r="Z31" s="134">
        <f t="shared" si="35"/>
        <v>10900400</v>
      </c>
      <c r="AA31" s="134">
        <f t="shared" si="36"/>
        <v>8523375</v>
      </c>
      <c r="AB31" s="134">
        <f t="shared" si="37"/>
        <v>13637400</v>
      </c>
      <c r="AC31" s="134">
        <f t="shared" si="38"/>
        <v>528412.0625</v>
      </c>
      <c r="AD31" s="121">
        <f t="shared" si="39"/>
        <v>845459.3</v>
      </c>
      <c r="AE31" s="296" t="s">
        <v>56</v>
      </c>
      <c r="AF31" s="300">
        <v>103459</v>
      </c>
      <c r="AG31" s="154">
        <v>794.36</v>
      </c>
      <c r="AH31" s="155">
        <v>69.77</v>
      </c>
      <c r="AI31" s="155">
        <v>6.43</v>
      </c>
      <c r="AJ31" s="170">
        <f t="shared" si="1"/>
        <v>1491316.3299999998</v>
      </c>
      <c r="AK31" s="154">
        <v>9.11</v>
      </c>
      <c r="AL31" s="171">
        <f t="shared" si="2"/>
        <v>2112891.4099999997</v>
      </c>
      <c r="AM31" s="154">
        <v>1.31</v>
      </c>
      <c r="AN31" s="170">
        <f t="shared" si="3"/>
        <v>328883.36</v>
      </c>
      <c r="AO31" s="172">
        <f t="shared" si="4"/>
        <v>3933091.0999999992</v>
      </c>
      <c r="AP31" s="155">
        <v>18.57</v>
      </c>
      <c r="AQ31" s="173">
        <f t="shared" si="5"/>
        <v>4306958.67</v>
      </c>
      <c r="AR31" s="155">
        <v>19.78</v>
      </c>
      <c r="AS31" s="170">
        <f t="shared" si="6"/>
        <v>4587595.1800000006</v>
      </c>
      <c r="AT31" s="155">
        <v>12.11</v>
      </c>
      <c r="AU31" s="170">
        <f t="shared" si="7"/>
        <v>2808684.4099999997</v>
      </c>
      <c r="AV31" s="155">
        <v>0.32</v>
      </c>
      <c r="AW31" s="173">
        <f t="shared" si="8"/>
        <v>80337.919999999998</v>
      </c>
      <c r="AX31" s="174">
        <f t="shared" si="9"/>
        <v>11783576.180000002</v>
      </c>
      <c r="AY31" s="155">
        <v>0</v>
      </c>
      <c r="AZ31" s="170">
        <f t="shared" si="10"/>
        <v>0</v>
      </c>
      <c r="BA31" s="154">
        <v>20.29</v>
      </c>
      <c r="BB31" s="170">
        <f t="shared" si="11"/>
        <v>4705879.99</v>
      </c>
      <c r="BC31" s="154">
        <v>42.33</v>
      </c>
      <c r="BD31" s="175">
        <f t="shared" si="12"/>
        <v>9817639.2300000004</v>
      </c>
      <c r="BE31" s="175">
        <v>20.83</v>
      </c>
      <c r="BF31" s="175">
        <f t="shared" si="13"/>
        <v>4831122.7299999995</v>
      </c>
      <c r="BG31" s="175">
        <v>0</v>
      </c>
      <c r="BH31" s="175">
        <f t="shared" si="14"/>
        <v>0</v>
      </c>
      <c r="BI31" s="172">
        <f t="shared" si="15"/>
        <v>19354641.949999999</v>
      </c>
      <c r="BJ31" s="154">
        <v>8.34</v>
      </c>
      <c r="BK31" s="170">
        <f t="shared" si="16"/>
        <v>987948.05999999994</v>
      </c>
      <c r="BL31" s="154">
        <v>68.73</v>
      </c>
      <c r="BM31" s="170">
        <f t="shared" si="17"/>
        <v>8141687.0700000003</v>
      </c>
      <c r="BN31" s="154">
        <v>15.47</v>
      </c>
      <c r="BO31" s="170">
        <f t="shared" si="18"/>
        <v>1832560.73</v>
      </c>
      <c r="BP31" s="154">
        <v>3.36</v>
      </c>
      <c r="BQ31" s="173">
        <f t="shared" si="41"/>
        <v>431924.63999999996</v>
      </c>
      <c r="BR31" s="154">
        <v>0</v>
      </c>
      <c r="BS31" s="170">
        <f t="shared" si="20"/>
        <v>0</v>
      </c>
      <c r="BT31" s="172">
        <f t="shared" si="21"/>
        <v>11394120.500000002</v>
      </c>
      <c r="BU31" s="154">
        <v>275.97000000000003</v>
      </c>
      <c r="BV31" s="170">
        <f t="shared" si="22"/>
        <v>32542382.400000002</v>
      </c>
      <c r="BW31" s="155">
        <v>242.28</v>
      </c>
      <c r="BX31" s="170">
        <f t="shared" si="23"/>
        <v>26255399.039999999</v>
      </c>
      <c r="BY31" s="155">
        <v>27.46</v>
      </c>
      <c r="BZ31" s="170">
        <f t="shared" si="24"/>
        <v>3252884.14</v>
      </c>
      <c r="CA31" s="154">
        <v>0.79</v>
      </c>
      <c r="CB31" s="170">
        <f t="shared" si="25"/>
        <v>101553.71</v>
      </c>
      <c r="CC31" s="154">
        <v>0.88</v>
      </c>
      <c r="CD31" s="170">
        <f t="shared" si="26"/>
        <v>122550.56</v>
      </c>
      <c r="CE31" s="172">
        <f t="shared" si="27"/>
        <v>62274769.850000001</v>
      </c>
      <c r="CF31" s="170">
        <f t="shared" si="28"/>
        <v>108740199.58000001</v>
      </c>
      <c r="CG31" s="170">
        <f t="shared" si="29"/>
        <v>7249346.638666668</v>
      </c>
      <c r="CH31" s="225">
        <f t="shared" si="30"/>
        <v>5174482.333333333</v>
      </c>
      <c r="CI31" s="232">
        <v>5105249</v>
      </c>
      <c r="CJ31" s="230">
        <v>5519406</v>
      </c>
      <c r="CK31" s="231">
        <v>4898792</v>
      </c>
    </row>
    <row r="32" spans="1:89" ht="9.9499999999999993" hidden="1" customHeight="1">
      <c r="A32" s="254">
        <v>136</v>
      </c>
      <c r="B32" s="132">
        <v>11561.6</v>
      </c>
      <c r="C32" s="132">
        <v>20</v>
      </c>
      <c r="D32" s="132">
        <v>1267</v>
      </c>
      <c r="E32" s="132">
        <v>20498</v>
      </c>
      <c r="F32" s="132">
        <v>24</v>
      </c>
      <c r="G32" s="132">
        <v>1497</v>
      </c>
      <c r="H32" s="132">
        <v>26602</v>
      </c>
      <c r="I32" s="132">
        <v>27</v>
      </c>
      <c r="J32" s="132">
        <v>1351.2</v>
      </c>
      <c r="K32" s="132">
        <v>57</v>
      </c>
      <c r="L32" s="132">
        <v>7957</v>
      </c>
      <c r="M32" s="132">
        <v>23</v>
      </c>
      <c r="N32" s="132">
        <v>1245</v>
      </c>
      <c r="O32" s="132">
        <v>42</v>
      </c>
      <c r="P32" s="132">
        <v>5358.2</v>
      </c>
      <c r="Q32" s="132">
        <v>3</v>
      </c>
      <c r="R32" s="132">
        <v>373.3</v>
      </c>
      <c r="S32" s="132">
        <f t="shared" si="31"/>
        <v>4629843.75</v>
      </c>
      <c r="T32" s="132">
        <f t="shared" si="32"/>
        <v>7407750</v>
      </c>
      <c r="U32" s="132">
        <f t="shared" si="33"/>
        <v>5566968.75</v>
      </c>
      <c r="V32" s="132">
        <f t="shared" si="34"/>
        <v>8907150</v>
      </c>
      <c r="W32" s="132">
        <f t="shared" si="40"/>
        <v>4711656.25</v>
      </c>
      <c r="X32" s="132">
        <f t="shared" si="34"/>
        <v>7538650</v>
      </c>
      <c r="Y32" s="251">
        <f t="shared" si="0"/>
        <v>10278625</v>
      </c>
      <c r="Z32" s="134">
        <f t="shared" si="35"/>
        <v>16445800</v>
      </c>
      <c r="AA32" s="134">
        <f t="shared" si="36"/>
        <v>19925806.25</v>
      </c>
      <c r="AB32" s="134">
        <f t="shared" si="37"/>
        <v>31881290</v>
      </c>
      <c r="AC32" s="134">
        <f t="shared" si="38"/>
        <v>859894</v>
      </c>
      <c r="AD32" s="121">
        <f t="shared" si="39"/>
        <v>1375830.4</v>
      </c>
      <c r="AE32" s="296" t="s">
        <v>57</v>
      </c>
      <c r="AF32" s="300">
        <v>18495</v>
      </c>
      <c r="AG32" s="154">
        <v>418.95</v>
      </c>
      <c r="AH32" s="155">
        <v>421.78</v>
      </c>
      <c r="AI32" s="154">
        <v>0</v>
      </c>
      <c r="AJ32" s="170">
        <f t="shared" si="1"/>
        <v>0</v>
      </c>
      <c r="AK32" s="154">
        <v>0</v>
      </c>
      <c r="AL32" s="171">
        <f t="shared" si="2"/>
        <v>0</v>
      </c>
      <c r="AM32" s="154">
        <v>0</v>
      </c>
      <c r="AN32" s="170">
        <f t="shared" si="3"/>
        <v>0</v>
      </c>
      <c r="AO32" s="172">
        <f t="shared" si="4"/>
        <v>0</v>
      </c>
      <c r="AP32" s="155">
        <v>0</v>
      </c>
      <c r="AQ32" s="173">
        <f t="shared" si="5"/>
        <v>0</v>
      </c>
      <c r="AR32" s="154">
        <v>0</v>
      </c>
      <c r="AS32" s="170">
        <f t="shared" si="6"/>
        <v>0</v>
      </c>
      <c r="AT32" s="154">
        <v>0</v>
      </c>
      <c r="AU32" s="170">
        <f t="shared" si="7"/>
        <v>0</v>
      </c>
      <c r="AV32" s="154">
        <v>0</v>
      </c>
      <c r="AW32" s="173">
        <f t="shared" si="8"/>
        <v>0</v>
      </c>
      <c r="AX32" s="174">
        <f t="shared" si="9"/>
        <v>0</v>
      </c>
      <c r="AY32" s="154">
        <v>0</v>
      </c>
      <c r="AZ32" s="170">
        <f t="shared" si="10"/>
        <v>0</v>
      </c>
      <c r="BA32" s="154">
        <v>0</v>
      </c>
      <c r="BB32" s="170">
        <f t="shared" si="11"/>
        <v>0</v>
      </c>
      <c r="BC32" s="154">
        <v>124.54</v>
      </c>
      <c r="BD32" s="175">
        <f t="shared" si="12"/>
        <v>28884686.740000002</v>
      </c>
      <c r="BE32" s="175">
        <v>0</v>
      </c>
      <c r="BF32" s="175">
        <f t="shared" si="13"/>
        <v>0</v>
      </c>
      <c r="BG32" s="175">
        <v>0</v>
      </c>
      <c r="BH32" s="175">
        <f t="shared" si="14"/>
        <v>0</v>
      </c>
      <c r="BI32" s="172">
        <f t="shared" si="15"/>
        <v>28884686.740000002</v>
      </c>
      <c r="BJ32" s="154">
        <v>0</v>
      </c>
      <c r="BK32" s="170">
        <f t="shared" si="16"/>
        <v>0</v>
      </c>
      <c r="BL32" s="154">
        <v>0</v>
      </c>
      <c r="BM32" s="170">
        <f t="shared" si="17"/>
        <v>0</v>
      </c>
      <c r="BN32" s="154">
        <v>61.3</v>
      </c>
      <c r="BO32" s="170">
        <f t="shared" si="18"/>
        <v>7261536.6999999993</v>
      </c>
      <c r="BP32" s="154">
        <v>0</v>
      </c>
      <c r="BQ32" s="173">
        <f t="shared" si="41"/>
        <v>0</v>
      </c>
      <c r="BR32" s="154">
        <v>0</v>
      </c>
      <c r="BS32" s="170">
        <f t="shared" si="20"/>
        <v>0</v>
      </c>
      <c r="BT32" s="172">
        <f t="shared" si="21"/>
        <v>7261536.6999999993</v>
      </c>
      <c r="BU32" s="154">
        <v>0</v>
      </c>
      <c r="BV32" s="170">
        <f t="shared" si="22"/>
        <v>0</v>
      </c>
      <c r="BW32" s="155">
        <v>105</v>
      </c>
      <c r="BX32" s="170">
        <f t="shared" si="23"/>
        <v>11378640</v>
      </c>
      <c r="BY32" s="155">
        <v>128.11000000000001</v>
      </c>
      <c r="BZ32" s="170">
        <f t="shared" si="24"/>
        <v>15175782.490000002</v>
      </c>
      <c r="CA32" s="154">
        <v>0</v>
      </c>
      <c r="CB32" s="170">
        <f t="shared" si="25"/>
        <v>0</v>
      </c>
      <c r="CC32" s="154">
        <v>0</v>
      </c>
      <c r="CD32" s="170">
        <f t="shared" si="26"/>
        <v>0</v>
      </c>
      <c r="CE32" s="172">
        <f t="shared" si="27"/>
        <v>26554422.490000002</v>
      </c>
      <c r="CF32" s="170">
        <f t="shared" si="28"/>
        <v>62700645.93</v>
      </c>
      <c r="CG32" s="170">
        <f t="shared" si="29"/>
        <v>4180043.0619999999</v>
      </c>
      <c r="CH32" s="225">
        <f t="shared" si="30"/>
        <v>1673073.3333333333</v>
      </c>
      <c r="CI32" s="226">
        <v>1636807</v>
      </c>
      <c r="CJ32" s="227">
        <v>1664265</v>
      </c>
      <c r="CK32" s="228">
        <v>1718148</v>
      </c>
    </row>
    <row r="33" spans="1:89" ht="9.9499999999999993" hidden="1" customHeight="1">
      <c r="A33" s="254">
        <v>118</v>
      </c>
      <c r="B33" s="132">
        <v>9888</v>
      </c>
      <c r="C33" s="132">
        <v>28</v>
      </c>
      <c r="D33" s="132">
        <v>1292</v>
      </c>
      <c r="E33" s="132">
        <v>29738</v>
      </c>
      <c r="F33" s="132">
        <v>15</v>
      </c>
      <c r="G33" s="132">
        <v>1191</v>
      </c>
      <c r="H33" s="132">
        <v>27816</v>
      </c>
      <c r="I33" s="132">
        <v>8</v>
      </c>
      <c r="J33" s="132">
        <v>410</v>
      </c>
      <c r="K33" s="132">
        <v>49</v>
      </c>
      <c r="L33" s="132">
        <v>2700</v>
      </c>
      <c r="M33" s="132">
        <v>23</v>
      </c>
      <c r="N33" s="132">
        <v>989</v>
      </c>
      <c r="O33" s="132">
        <v>38</v>
      </c>
      <c r="P33" s="132">
        <v>2302</v>
      </c>
      <c r="Q33" s="132">
        <v>14</v>
      </c>
      <c r="R33" s="132">
        <v>630</v>
      </c>
      <c r="S33" s="132">
        <f t="shared" si="31"/>
        <v>3677843.75</v>
      </c>
      <c r="T33" s="132">
        <f t="shared" si="32"/>
        <v>5884550</v>
      </c>
      <c r="U33" s="132">
        <f t="shared" si="33"/>
        <v>4429031.25</v>
      </c>
      <c r="V33" s="132">
        <f t="shared" si="34"/>
        <v>7086450</v>
      </c>
      <c r="W33" s="132">
        <f t="shared" si="40"/>
        <v>4804625</v>
      </c>
      <c r="X33" s="132">
        <f t="shared" si="34"/>
        <v>7687400</v>
      </c>
      <c r="Y33" s="251">
        <f t="shared" si="0"/>
        <v>9233656.25</v>
      </c>
      <c r="Z33" s="134">
        <f t="shared" si="35"/>
        <v>14773850</v>
      </c>
      <c r="AA33" s="134">
        <f t="shared" si="36"/>
        <v>8560562.5</v>
      </c>
      <c r="AB33" s="134">
        <f t="shared" si="37"/>
        <v>13696900</v>
      </c>
      <c r="AC33" s="134">
        <f t="shared" si="38"/>
        <v>735420</v>
      </c>
      <c r="AD33" s="121">
        <f t="shared" si="39"/>
        <v>1176672</v>
      </c>
      <c r="AE33" s="296" t="s">
        <v>58</v>
      </c>
      <c r="AF33" s="300">
        <v>31223</v>
      </c>
      <c r="AG33" s="154">
        <v>641</v>
      </c>
      <c r="AH33" s="155">
        <v>162</v>
      </c>
      <c r="AI33" s="154">
        <v>0</v>
      </c>
      <c r="AJ33" s="170">
        <f t="shared" si="1"/>
        <v>0</v>
      </c>
      <c r="AK33" s="154">
        <v>0</v>
      </c>
      <c r="AL33" s="171">
        <f t="shared" si="2"/>
        <v>0</v>
      </c>
      <c r="AM33" s="154">
        <v>0</v>
      </c>
      <c r="AN33" s="170">
        <f t="shared" si="3"/>
        <v>0</v>
      </c>
      <c r="AO33" s="172">
        <f t="shared" si="4"/>
        <v>0</v>
      </c>
      <c r="AP33" s="154">
        <v>0</v>
      </c>
      <c r="AQ33" s="173">
        <f t="shared" si="5"/>
        <v>0</v>
      </c>
      <c r="AR33" s="154">
        <v>0</v>
      </c>
      <c r="AS33" s="170">
        <f t="shared" si="6"/>
        <v>0</v>
      </c>
      <c r="AT33" s="154">
        <v>0</v>
      </c>
      <c r="AU33" s="170">
        <f t="shared" si="7"/>
        <v>0</v>
      </c>
      <c r="AV33" s="154">
        <v>0</v>
      </c>
      <c r="AW33" s="173">
        <f t="shared" si="8"/>
        <v>0</v>
      </c>
      <c r="AX33" s="174">
        <f t="shared" si="9"/>
        <v>0</v>
      </c>
      <c r="AY33" s="155">
        <v>5</v>
      </c>
      <c r="AZ33" s="170">
        <f t="shared" si="10"/>
        <v>1159655</v>
      </c>
      <c r="BA33" s="154">
        <v>58</v>
      </c>
      <c r="BB33" s="170">
        <f t="shared" si="11"/>
        <v>13451998</v>
      </c>
      <c r="BC33" s="154">
        <v>108</v>
      </c>
      <c r="BD33" s="175">
        <f t="shared" si="12"/>
        <v>25048548</v>
      </c>
      <c r="BE33" s="175">
        <v>14</v>
      </c>
      <c r="BF33" s="175">
        <f t="shared" si="13"/>
        <v>3247034</v>
      </c>
      <c r="BG33" s="175">
        <v>0</v>
      </c>
      <c r="BH33" s="175">
        <f t="shared" si="14"/>
        <v>0</v>
      </c>
      <c r="BI33" s="172">
        <f t="shared" si="15"/>
        <v>42907235</v>
      </c>
      <c r="BJ33" s="154">
        <v>0</v>
      </c>
      <c r="BK33" s="170">
        <f t="shared" si="16"/>
        <v>0</v>
      </c>
      <c r="BL33" s="154">
        <v>51</v>
      </c>
      <c r="BM33" s="170">
        <f t="shared" si="17"/>
        <v>6041409</v>
      </c>
      <c r="BN33" s="154">
        <v>41</v>
      </c>
      <c r="BO33" s="170">
        <f t="shared" si="18"/>
        <v>4856819</v>
      </c>
      <c r="BP33" s="154">
        <v>10</v>
      </c>
      <c r="BQ33" s="173">
        <f t="shared" si="41"/>
        <v>1285490</v>
      </c>
      <c r="BR33" s="154">
        <v>0</v>
      </c>
      <c r="BS33" s="170">
        <f t="shared" si="20"/>
        <v>0</v>
      </c>
      <c r="BT33" s="172">
        <f t="shared" si="21"/>
        <v>12183718</v>
      </c>
      <c r="BU33" s="154">
        <v>53</v>
      </c>
      <c r="BV33" s="170">
        <f t="shared" si="22"/>
        <v>6249760</v>
      </c>
      <c r="BW33" s="155">
        <v>175</v>
      </c>
      <c r="BX33" s="170">
        <f t="shared" si="23"/>
        <v>18964400</v>
      </c>
      <c r="BY33" s="155">
        <v>119</v>
      </c>
      <c r="BZ33" s="170">
        <f t="shared" si="24"/>
        <v>14096621</v>
      </c>
      <c r="CA33" s="154">
        <v>7</v>
      </c>
      <c r="CB33" s="170">
        <f t="shared" si="25"/>
        <v>899843</v>
      </c>
      <c r="CC33" s="154">
        <v>0</v>
      </c>
      <c r="CD33" s="170">
        <f t="shared" si="26"/>
        <v>0</v>
      </c>
      <c r="CE33" s="172">
        <f t="shared" si="27"/>
        <v>40210624</v>
      </c>
      <c r="CF33" s="170">
        <f t="shared" si="28"/>
        <v>95301577</v>
      </c>
      <c r="CG33" s="170">
        <f t="shared" si="29"/>
        <v>6353438.4666666668</v>
      </c>
      <c r="CH33" s="225">
        <f t="shared" si="30"/>
        <v>2151333.3333333335</v>
      </c>
      <c r="CI33" s="226">
        <v>2226000</v>
      </c>
      <c r="CJ33" s="227">
        <v>2115000</v>
      </c>
      <c r="CK33" s="228">
        <v>2113000</v>
      </c>
    </row>
    <row r="34" spans="1:89" ht="9.9499999999999993" hidden="1" customHeight="1">
      <c r="A34" s="254">
        <v>168</v>
      </c>
      <c r="B34" s="132">
        <v>13001</v>
      </c>
      <c r="C34" s="132">
        <v>12</v>
      </c>
      <c r="D34" s="132">
        <v>669</v>
      </c>
      <c r="E34" s="132">
        <v>9662</v>
      </c>
      <c r="F34" s="132">
        <v>20</v>
      </c>
      <c r="G34" s="132">
        <v>1306</v>
      </c>
      <c r="H34" s="132">
        <v>24720</v>
      </c>
      <c r="I34" s="132">
        <v>68</v>
      </c>
      <c r="J34" s="132">
        <v>3224</v>
      </c>
      <c r="K34" s="132">
        <v>84</v>
      </c>
      <c r="L34" s="132">
        <v>5534</v>
      </c>
      <c r="M34" s="132">
        <v>19</v>
      </c>
      <c r="N34" s="132">
        <v>1055</v>
      </c>
      <c r="O34" s="132">
        <v>47</v>
      </c>
      <c r="P34" s="132">
        <v>2882</v>
      </c>
      <c r="Q34" s="132">
        <v>6</v>
      </c>
      <c r="R34" s="132">
        <v>353</v>
      </c>
      <c r="S34" s="132">
        <f t="shared" si="31"/>
        <v>3923281.25</v>
      </c>
      <c r="T34" s="132">
        <f t="shared" si="32"/>
        <v>6277250</v>
      </c>
      <c r="U34" s="132">
        <f t="shared" si="33"/>
        <v>4856687.5</v>
      </c>
      <c r="V34" s="132">
        <f t="shared" si="34"/>
        <v>7770700</v>
      </c>
      <c r="W34" s="132">
        <f t="shared" si="40"/>
        <v>2487843.75</v>
      </c>
      <c r="X34" s="132">
        <f t="shared" si="34"/>
        <v>3980550</v>
      </c>
      <c r="Y34" s="251">
        <f t="shared" si="0"/>
        <v>7344531.25</v>
      </c>
      <c r="Z34" s="134">
        <f t="shared" si="35"/>
        <v>11751250</v>
      </c>
      <c r="AA34" s="134">
        <f t="shared" si="36"/>
        <v>10717437.5</v>
      </c>
      <c r="AB34" s="134">
        <f t="shared" si="37"/>
        <v>17147900</v>
      </c>
      <c r="AC34" s="134">
        <f t="shared" si="38"/>
        <v>966949.375</v>
      </c>
      <c r="AD34" s="121">
        <f t="shared" si="39"/>
        <v>1547119</v>
      </c>
      <c r="AE34" s="296" t="s">
        <v>59</v>
      </c>
      <c r="AF34" s="300">
        <v>25882</v>
      </c>
      <c r="AG34" s="154">
        <v>399</v>
      </c>
      <c r="AH34" s="155">
        <v>491</v>
      </c>
      <c r="AI34" s="154">
        <v>0</v>
      </c>
      <c r="AJ34" s="170">
        <f t="shared" si="1"/>
        <v>0</v>
      </c>
      <c r="AK34" s="154">
        <v>0</v>
      </c>
      <c r="AL34" s="171">
        <f t="shared" si="2"/>
        <v>0</v>
      </c>
      <c r="AM34" s="154">
        <v>0</v>
      </c>
      <c r="AN34" s="170">
        <f t="shared" si="3"/>
        <v>0</v>
      </c>
      <c r="AO34" s="172">
        <f t="shared" si="4"/>
        <v>0</v>
      </c>
      <c r="AP34" s="154">
        <v>0</v>
      </c>
      <c r="AQ34" s="173">
        <f t="shared" si="5"/>
        <v>0</v>
      </c>
      <c r="AR34" s="154">
        <v>0</v>
      </c>
      <c r="AS34" s="170">
        <f t="shared" si="6"/>
        <v>0</v>
      </c>
      <c r="AT34" s="154">
        <v>0</v>
      </c>
      <c r="AU34" s="170">
        <f t="shared" si="7"/>
        <v>0</v>
      </c>
      <c r="AV34" s="154">
        <v>0</v>
      </c>
      <c r="AW34" s="173">
        <f t="shared" si="8"/>
        <v>0</v>
      </c>
      <c r="AX34" s="174">
        <f t="shared" si="9"/>
        <v>0</v>
      </c>
      <c r="AY34" s="154">
        <v>0</v>
      </c>
      <c r="AZ34" s="170">
        <f t="shared" si="10"/>
        <v>0</v>
      </c>
      <c r="BA34" s="154">
        <v>0</v>
      </c>
      <c r="BB34" s="170">
        <f t="shared" si="11"/>
        <v>0</v>
      </c>
      <c r="BC34" s="154">
        <v>169</v>
      </c>
      <c r="BD34" s="175">
        <f t="shared" si="12"/>
        <v>39196339</v>
      </c>
      <c r="BE34" s="175">
        <v>17</v>
      </c>
      <c r="BF34" s="175">
        <f t="shared" si="13"/>
        <v>3942827</v>
      </c>
      <c r="BG34" s="175">
        <v>0</v>
      </c>
      <c r="BH34" s="175">
        <f t="shared" si="14"/>
        <v>0</v>
      </c>
      <c r="BI34" s="172">
        <f t="shared" si="15"/>
        <v>43139166</v>
      </c>
      <c r="BJ34" s="154">
        <v>0</v>
      </c>
      <c r="BK34" s="170">
        <f t="shared" si="16"/>
        <v>0</v>
      </c>
      <c r="BL34" s="154">
        <v>102</v>
      </c>
      <c r="BM34" s="170">
        <f t="shared" si="17"/>
        <v>12082818</v>
      </c>
      <c r="BN34" s="154">
        <v>0</v>
      </c>
      <c r="BO34" s="170">
        <f t="shared" si="18"/>
        <v>0</v>
      </c>
      <c r="BP34" s="154">
        <v>0</v>
      </c>
      <c r="BQ34" s="173">
        <f t="shared" si="41"/>
        <v>0</v>
      </c>
      <c r="BR34" s="154">
        <v>0</v>
      </c>
      <c r="BS34" s="170">
        <f t="shared" si="20"/>
        <v>0</v>
      </c>
      <c r="BT34" s="172">
        <f t="shared" si="21"/>
        <v>12082818</v>
      </c>
      <c r="BU34" s="154">
        <v>111</v>
      </c>
      <c r="BV34" s="170">
        <f t="shared" si="22"/>
        <v>13089120</v>
      </c>
      <c r="BW34" s="155">
        <v>0</v>
      </c>
      <c r="BX34" s="170">
        <f t="shared" si="23"/>
        <v>0</v>
      </c>
      <c r="BY34" s="155">
        <v>0</v>
      </c>
      <c r="BZ34" s="170">
        <f t="shared" si="24"/>
        <v>0</v>
      </c>
      <c r="CA34" s="154">
        <v>0</v>
      </c>
      <c r="CB34" s="170">
        <f t="shared" si="25"/>
        <v>0</v>
      </c>
      <c r="CC34" s="154">
        <v>0</v>
      </c>
      <c r="CD34" s="170">
        <f t="shared" si="26"/>
        <v>0</v>
      </c>
      <c r="CE34" s="172">
        <f t="shared" si="27"/>
        <v>13089120</v>
      </c>
      <c r="CF34" s="170">
        <f t="shared" si="28"/>
        <v>68311104</v>
      </c>
      <c r="CG34" s="170">
        <f t="shared" si="29"/>
        <v>4554073.5999999996</v>
      </c>
      <c r="CH34" s="225">
        <f t="shared" si="30"/>
        <v>1970080</v>
      </c>
      <c r="CI34" s="226">
        <v>1933519</v>
      </c>
      <c r="CJ34" s="227">
        <v>1950903</v>
      </c>
      <c r="CK34" s="228">
        <v>2025818</v>
      </c>
    </row>
    <row r="35" spans="1:89" ht="9.9499999999999993" hidden="1" customHeight="1">
      <c r="A35" s="254">
        <v>102</v>
      </c>
      <c r="B35" s="132">
        <v>10747.5</v>
      </c>
      <c r="C35" s="132">
        <v>12</v>
      </c>
      <c r="D35" s="132">
        <v>1033</v>
      </c>
      <c r="E35" s="132">
        <v>22086</v>
      </c>
      <c r="F35" s="132">
        <v>6</v>
      </c>
      <c r="G35" s="132">
        <v>456.1</v>
      </c>
      <c r="H35" s="132">
        <v>20717</v>
      </c>
      <c r="I35" s="132">
        <v>3</v>
      </c>
      <c r="J35" s="132">
        <v>208</v>
      </c>
      <c r="K35" s="132">
        <v>24</v>
      </c>
      <c r="L35" s="132">
        <v>3136.5</v>
      </c>
      <c r="M35" s="132">
        <v>12</v>
      </c>
      <c r="N35" s="132">
        <v>1033</v>
      </c>
      <c r="O35" s="132">
        <v>21</v>
      </c>
      <c r="P35" s="132">
        <v>2103.1</v>
      </c>
      <c r="Q35" s="132">
        <v>9</v>
      </c>
      <c r="R35" s="132">
        <v>749.1</v>
      </c>
      <c r="S35" s="132">
        <f t="shared" si="31"/>
        <v>3841468.75</v>
      </c>
      <c r="T35" s="132">
        <f t="shared" si="32"/>
        <v>6146350</v>
      </c>
      <c r="U35" s="132">
        <f t="shared" si="33"/>
        <v>1696121.875</v>
      </c>
      <c r="V35" s="132">
        <f t="shared" si="34"/>
        <v>2713795</v>
      </c>
      <c r="W35" s="132">
        <f t="shared" si="40"/>
        <v>3841468.75</v>
      </c>
      <c r="X35" s="132">
        <f t="shared" si="34"/>
        <v>6146350</v>
      </c>
      <c r="Y35" s="252">
        <f t="shared" si="0"/>
        <v>5537590.625</v>
      </c>
      <c r="Z35" s="253">
        <f t="shared" si="35"/>
        <v>8860145</v>
      </c>
      <c r="AA35" s="253">
        <f t="shared" si="36"/>
        <v>7820903.125</v>
      </c>
      <c r="AB35" s="253">
        <f t="shared" si="37"/>
        <v>12513445</v>
      </c>
      <c r="AC35" s="253">
        <f t="shared" si="38"/>
        <v>799345.3125</v>
      </c>
      <c r="AD35" s="121">
        <f t="shared" si="39"/>
        <v>1278952.5</v>
      </c>
      <c r="AE35" s="296" t="s">
        <v>60</v>
      </c>
      <c r="AF35" s="301">
        <v>9760</v>
      </c>
      <c r="AG35" s="157">
        <v>360</v>
      </c>
      <c r="AH35" s="157">
        <v>122</v>
      </c>
      <c r="AI35" s="154">
        <v>0</v>
      </c>
      <c r="AJ35" s="170">
        <f t="shared" si="1"/>
        <v>0</v>
      </c>
      <c r="AK35" s="154">
        <v>0</v>
      </c>
      <c r="AL35" s="171">
        <f t="shared" si="2"/>
        <v>0</v>
      </c>
      <c r="AM35" s="154">
        <v>0</v>
      </c>
      <c r="AN35" s="170">
        <f t="shared" si="3"/>
        <v>0</v>
      </c>
      <c r="AO35" s="172">
        <f t="shared" si="4"/>
        <v>0</v>
      </c>
      <c r="AP35" s="154">
        <v>0</v>
      </c>
      <c r="AQ35" s="173">
        <f t="shared" si="5"/>
        <v>0</v>
      </c>
      <c r="AR35" s="154">
        <v>0</v>
      </c>
      <c r="AS35" s="170">
        <f t="shared" si="6"/>
        <v>0</v>
      </c>
      <c r="AT35" s="154">
        <v>0</v>
      </c>
      <c r="AU35" s="170">
        <f t="shared" si="7"/>
        <v>0</v>
      </c>
      <c r="AV35" s="154">
        <v>0</v>
      </c>
      <c r="AW35" s="173">
        <f t="shared" si="8"/>
        <v>0</v>
      </c>
      <c r="AX35" s="174">
        <f t="shared" si="9"/>
        <v>0</v>
      </c>
      <c r="AY35" s="154">
        <v>0</v>
      </c>
      <c r="AZ35" s="170">
        <f t="shared" si="10"/>
        <v>0</v>
      </c>
      <c r="BA35" s="154">
        <v>0</v>
      </c>
      <c r="BB35" s="170">
        <f t="shared" si="11"/>
        <v>0</v>
      </c>
      <c r="BC35" s="156">
        <v>169</v>
      </c>
      <c r="BD35" s="175">
        <f t="shared" si="12"/>
        <v>39196339</v>
      </c>
      <c r="BE35" s="179">
        <v>17</v>
      </c>
      <c r="BF35" s="175">
        <f t="shared" si="13"/>
        <v>3942827</v>
      </c>
      <c r="BG35" s="179">
        <v>0</v>
      </c>
      <c r="BH35" s="175">
        <f t="shared" si="14"/>
        <v>0</v>
      </c>
      <c r="BI35" s="172">
        <f t="shared" si="15"/>
        <v>43139166</v>
      </c>
      <c r="BJ35" s="156">
        <v>0</v>
      </c>
      <c r="BK35" s="170">
        <f t="shared" si="16"/>
        <v>0</v>
      </c>
      <c r="BL35" s="156">
        <v>102</v>
      </c>
      <c r="BM35" s="170">
        <f t="shared" si="17"/>
        <v>12082818</v>
      </c>
      <c r="BN35" s="156">
        <v>0</v>
      </c>
      <c r="BO35" s="170">
        <f t="shared" si="18"/>
        <v>0</v>
      </c>
      <c r="BP35" s="156">
        <v>0</v>
      </c>
      <c r="BQ35" s="173">
        <f t="shared" si="41"/>
        <v>0</v>
      </c>
      <c r="BR35" s="156">
        <v>0</v>
      </c>
      <c r="BS35" s="170">
        <f t="shared" si="20"/>
        <v>0</v>
      </c>
      <c r="BT35" s="172">
        <f t="shared" si="21"/>
        <v>12082818</v>
      </c>
      <c r="BU35" s="156">
        <v>111</v>
      </c>
      <c r="BV35" s="170">
        <f t="shared" si="22"/>
        <v>13089120</v>
      </c>
      <c r="BW35" s="157">
        <v>0</v>
      </c>
      <c r="BX35" s="170">
        <f t="shared" si="23"/>
        <v>0</v>
      </c>
      <c r="BY35" s="157">
        <v>0</v>
      </c>
      <c r="BZ35" s="170">
        <f t="shared" si="24"/>
        <v>0</v>
      </c>
      <c r="CA35" s="156">
        <v>0</v>
      </c>
      <c r="CB35" s="170">
        <f t="shared" si="25"/>
        <v>0</v>
      </c>
      <c r="CC35" s="156">
        <v>0</v>
      </c>
      <c r="CD35" s="170">
        <f t="shared" si="26"/>
        <v>0</v>
      </c>
      <c r="CE35" s="172">
        <f t="shared" si="27"/>
        <v>13089120</v>
      </c>
      <c r="CF35" s="170">
        <f t="shared" si="28"/>
        <v>68311104</v>
      </c>
      <c r="CG35" s="170">
        <f t="shared" si="29"/>
        <v>4554073.5999999996</v>
      </c>
      <c r="CH35" s="225">
        <f t="shared" si="30"/>
        <v>1599688</v>
      </c>
      <c r="CI35" s="230">
        <v>1599688</v>
      </c>
      <c r="CJ35" s="233">
        <v>1599688</v>
      </c>
      <c r="CK35" s="231">
        <v>1599688</v>
      </c>
    </row>
    <row r="36" spans="1:89" ht="9.9499999999999993" hidden="1" customHeight="1">
      <c r="A36" s="254">
        <v>131</v>
      </c>
      <c r="B36" s="132">
        <v>8888.9</v>
      </c>
      <c r="C36" s="132">
        <v>16</v>
      </c>
      <c r="D36" s="132">
        <v>908.4</v>
      </c>
      <c r="E36" s="132">
        <v>16763</v>
      </c>
      <c r="F36" s="132">
        <v>6</v>
      </c>
      <c r="G36" s="132">
        <v>226.6</v>
      </c>
      <c r="H36" s="132">
        <v>4722</v>
      </c>
      <c r="I36" s="132">
        <v>24</v>
      </c>
      <c r="J36" s="132">
        <v>1177.4000000000001</v>
      </c>
      <c r="K36" s="132">
        <v>35</v>
      </c>
      <c r="L36" s="132">
        <v>3503.4</v>
      </c>
      <c r="M36" s="132">
        <v>11</v>
      </c>
      <c r="N36" s="132">
        <v>579.1</v>
      </c>
      <c r="O36" s="132">
        <v>47</v>
      </c>
      <c r="P36" s="132">
        <v>3723.9</v>
      </c>
      <c r="Q36" s="132">
        <v>8</v>
      </c>
      <c r="R36" s="132">
        <v>353.1</v>
      </c>
      <c r="S36" s="132">
        <f t="shared" si="31"/>
        <v>2153528.125</v>
      </c>
      <c r="T36" s="132">
        <f t="shared" si="32"/>
        <v>3445645</v>
      </c>
      <c r="U36" s="132">
        <f t="shared" si="33"/>
        <v>842668.75</v>
      </c>
      <c r="V36" s="132">
        <f t="shared" si="34"/>
        <v>1348270</v>
      </c>
      <c r="W36" s="132">
        <f t="shared" si="40"/>
        <v>3378112.5</v>
      </c>
      <c r="X36" s="132">
        <f t="shared" si="34"/>
        <v>5404980</v>
      </c>
      <c r="Y36" s="252">
        <f t="shared" si="0"/>
        <v>4220781.25</v>
      </c>
      <c r="Z36" s="253">
        <f t="shared" si="35"/>
        <v>6753250</v>
      </c>
      <c r="AA36" s="253">
        <f t="shared" si="36"/>
        <v>13848253.125</v>
      </c>
      <c r="AB36" s="253">
        <f t="shared" si="37"/>
        <v>22157205</v>
      </c>
      <c r="AC36" s="253">
        <f t="shared" si="38"/>
        <v>661111.9375</v>
      </c>
      <c r="AD36" s="121">
        <f t="shared" si="39"/>
        <v>1057779.1000000001</v>
      </c>
      <c r="AE36" s="296" t="s">
        <v>61</v>
      </c>
      <c r="AF36" s="300">
        <v>17185</v>
      </c>
      <c r="AG36" s="154">
        <v>384</v>
      </c>
      <c r="AH36" s="155">
        <v>211</v>
      </c>
      <c r="AI36" s="154">
        <v>0</v>
      </c>
      <c r="AJ36" s="170">
        <f t="shared" si="1"/>
        <v>0</v>
      </c>
      <c r="AK36" s="154">
        <v>0</v>
      </c>
      <c r="AL36" s="171">
        <f t="shared" ref="AL36:AL67" si="42">AK36*231931</f>
        <v>0</v>
      </c>
      <c r="AM36" s="154">
        <v>0</v>
      </c>
      <c r="AN36" s="170">
        <f t="shared" ref="AN36:AN67" si="43">AM36*251056</f>
        <v>0</v>
      </c>
      <c r="AO36" s="172">
        <f t="shared" si="4"/>
        <v>0</v>
      </c>
      <c r="AP36" s="154">
        <v>0</v>
      </c>
      <c r="AQ36" s="173">
        <f t="shared" ref="AQ36:AQ67" si="44">AP36*231931</f>
        <v>0</v>
      </c>
      <c r="AR36" s="154">
        <v>0</v>
      </c>
      <c r="AS36" s="170">
        <f t="shared" ref="AS36:AS67" si="45">AR36*231931</f>
        <v>0</v>
      </c>
      <c r="AT36" s="154">
        <v>0</v>
      </c>
      <c r="AU36" s="170">
        <f t="shared" ref="AU36:AU67" si="46">AT36*231931</f>
        <v>0</v>
      </c>
      <c r="AV36" s="154">
        <v>0</v>
      </c>
      <c r="AW36" s="173">
        <f t="shared" ref="AW36:AW67" si="47">AV36*251056</f>
        <v>0</v>
      </c>
      <c r="AX36" s="174">
        <f t="shared" ref="AX36:AX67" si="48">AQ36+AS36+AU36+AW36</f>
        <v>0</v>
      </c>
      <c r="AY36" s="154">
        <v>0</v>
      </c>
      <c r="AZ36" s="170">
        <f t="shared" ref="AZ36:AZ67" si="49">AY36*231931</f>
        <v>0</v>
      </c>
      <c r="BA36" s="154">
        <v>6.46</v>
      </c>
      <c r="BB36" s="170">
        <f t="shared" ref="BB36:BB67" si="50">BA36*231931</f>
        <v>1498274.26</v>
      </c>
      <c r="BC36" s="154">
        <v>107.17</v>
      </c>
      <c r="BD36" s="175">
        <f t="shared" ref="BD36:BD67" si="51">BC36*231931</f>
        <v>24856045.27</v>
      </c>
      <c r="BE36" s="175">
        <v>0</v>
      </c>
      <c r="BF36" s="175">
        <f t="shared" ref="BF36:BF67" si="52">BE36*231931</f>
        <v>0</v>
      </c>
      <c r="BG36" s="175">
        <v>0</v>
      </c>
      <c r="BH36" s="175">
        <f t="shared" ref="BH36:BH67" si="53">BG36*251056</f>
        <v>0</v>
      </c>
      <c r="BI36" s="172">
        <f t="shared" ref="BI36:BI67" si="54">AZ36+BB36+BD36+BF36+BH36</f>
        <v>26354319.530000001</v>
      </c>
      <c r="BJ36" s="154">
        <v>0</v>
      </c>
      <c r="BK36" s="170">
        <f t="shared" ref="BK36:BK67" si="55">BJ36*118459</f>
        <v>0</v>
      </c>
      <c r="BL36" s="154">
        <v>57.23</v>
      </c>
      <c r="BM36" s="170">
        <f t="shared" ref="BM36:BM67" si="56">BL36*118459</f>
        <v>6779408.5699999994</v>
      </c>
      <c r="BN36" s="154">
        <v>20.399999999999999</v>
      </c>
      <c r="BO36" s="170">
        <f t="shared" ref="BO36:BO67" si="57">BN36*118459</f>
        <v>2416563.5999999996</v>
      </c>
      <c r="BP36" s="154">
        <v>0</v>
      </c>
      <c r="BQ36" s="173">
        <f t="shared" si="41"/>
        <v>0</v>
      </c>
      <c r="BR36" s="154">
        <v>0</v>
      </c>
      <c r="BS36" s="170">
        <f t="shared" ref="BS36:BS67" si="58">BR36*139262</f>
        <v>0</v>
      </c>
      <c r="BT36" s="172">
        <f t="shared" ref="BT36:BT67" si="59">BK36+BM36+BO36+BQ36+BS36</f>
        <v>9195972.1699999981</v>
      </c>
      <c r="BU36" s="156">
        <v>0</v>
      </c>
      <c r="BV36" s="170">
        <f t="shared" ref="BV36:BV67" si="60">BU36*117920</f>
        <v>0</v>
      </c>
      <c r="BW36" s="157">
        <v>192.74</v>
      </c>
      <c r="BX36" s="170">
        <f t="shared" ref="BX36:BX67" si="61">BW36*108368</f>
        <v>20886848.32</v>
      </c>
      <c r="BY36" s="157">
        <v>0</v>
      </c>
      <c r="BZ36" s="170">
        <f t="shared" ref="BZ36:BZ67" si="62">BY36*118459</f>
        <v>0</v>
      </c>
      <c r="CA36" s="156">
        <v>0</v>
      </c>
      <c r="CB36" s="170">
        <f t="shared" ref="CB36:CB67" si="63">CA36*128549</f>
        <v>0</v>
      </c>
      <c r="CC36" s="156">
        <v>0</v>
      </c>
      <c r="CD36" s="170">
        <f t="shared" ref="CD36:CD67" si="64">CC36*139262</f>
        <v>0</v>
      </c>
      <c r="CE36" s="172">
        <f t="shared" ref="CE36:CE67" si="65">BV36+BX36+BZ36+CB36+CD36</f>
        <v>20886848.32</v>
      </c>
      <c r="CF36" s="170">
        <f t="shared" ref="CF36:CF67" si="66">AO36+AX36+BI36+BT36+CE36</f>
        <v>56437140.020000003</v>
      </c>
      <c r="CG36" s="170">
        <f t="shared" ref="CG36:CG67" si="67">CF36/15</f>
        <v>3762476.0013333336</v>
      </c>
      <c r="CH36" s="225">
        <f t="shared" ref="CH36:CH65" si="68">(CI36+CJ36+CK36)/3</f>
        <v>1542887.6666666667</v>
      </c>
      <c r="CI36" s="226">
        <v>1664110</v>
      </c>
      <c r="CJ36" s="227">
        <v>1650350</v>
      </c>
      <c r="CK36" s="228">
        <v>1314203</v>
      </c>
    </row>
    <row r="37" spans="1:89" ht="9.9499999999999993" hidden="1" customHeight="1">
      <c r="A37" s="254">
        <v>95</v>
      </c>
      <c r="B37" s="132">
        <v>8759.9</v>
      </c>
      <c r="C37" s="132">
        <v>0</v>
      </c>
      <c r="D37" s="132">
        <v>0</v>
      </c>
      <c r="E37" s="132">
        <v>0</v>
      </c>
      <c r="F37" s="132">
        <v>9</v>
      </c>
      <c r="G37" s="132">
        <v>1691.6</v>
      </c>
      <c r="H37" s="132">
        <v>41536</v>
      </c>
      <c r="I37" s="132">
        <v>0</v>
      </c>
      <c r="J37" s="132">
        <v>0</v>
      </c>
      <c r="K37" s="132">
        <v>12</v>
      </c>
      <c r="L37" s="132">
        <v>2516.3000000000002</v>
      </c>
      <c r="M37" s="132">
        <v>0</v>
      </c>
      <c r="N37" s="132">
        <v>0</v>
      </c>
      <c r="O37" s="132">
        <v>24</v>
      </c>
      <c r="P37" s="132">
        <v>1986.6</v>
      </c>
      <c r="Q37" s="132">
        <v>0</v>
      </c>
      <c r="R37" s="132">
        <v>0</v>
      </c>
      <c r="S37" s="132">
        <f t="shared" si="31"/>
        <v>0</v>
      </c>
      <c r="T37" s="132">
        <f t="shared" si="32"/>
        <v>0</v>
      </c>
      <c r="U37" s="132">
        <f t="shared" si="33"/>
        <v>6290637.5</v>
      </c>
      <c r="V37" s="132">
        <f t="shared" si="34"/>
        <v>10065020</v>
      </c>
      <c r="W37" s="132">
        <f t="shared" si="40"/>
        <v>0</v>
      </c>
      <c r="X37" s="132">
        <f t="shared" si="34"/>
        <v>0</v>
      </c>
      <c r="Y37" s="251">
        <f t="shared" si="0"/>
        <v>6290637.5</v>
      </c>
      <c r="Z37" s="134">
        <f t="shared" si="35"/>
        <v>10065020</v>
      </c>
      <c r="AA37" s="134">
        <f t="shared" si="36"/>
        <v>7387668.75</v>
      </c>
      <c r="AB37" s="134">
        <f t="shared" si="37"/>
        <v>11820270</v>
      </c>
      <c r="AC37" s="134">
        <f t="shared" si="38"/>
        <v>651517.5625</v>
      </c>
      <c r="AD37" s="121">
        <f t="shared" si="39"/>
        <v>1042428.1</v>
      </c>
      <c r="AE37" s="296" t="s">
        <v>62</v>
      </c>
      <c r="AF37" s="300">
        <v>16310</v>
      </c>
      <c r="AG37" s="154">
        <v>511.28</v>
      </c>
      <c r="AH37" s="155">
        <v>166.46</v>
      </c>
      <c r="AI37" s="154">
        <v>0</v>
      </c>
      <c r="AJ37" s="170">
        <f t="shared" si="1"/>
        <v>0</v>
      </c>
      <c r="AK37" s="154">
        <v>0</v>
      </c>
      <c r="AL37" s="171">
        <f t="shared" si="42"/>
        <v>0</v>
      </c>
      <c r="AM37" s="154">
        <v>0</v>
      </c>
      <c r="AN37" s="170">
        <f t="shared" si="43"/>
        <v>0</v>
      </c>
      <c r="AO37" s="172">
        <f t="shared" si="4"/>
        <v>0</v>
      </c>
      <c r="AP37" s="154">
        <v>0</v>
      </c>
      <c r="AQ37" s="173">
        <f t="shared" si="44"/>
        <v>0</v>
      </c>
      <c r="AR37" s="154">
        <v>0</v>
      </c>
      <c r="AS37" s="170">
        <f t="shared" si="45"/>
        <v>0</v>
      </c>
      <c r="AT37" s="154">
        <v>0</v>
      </c>
      <c r="AU37" s="170">
        <f t="shared" si="46"/>
        <v>0</v>
      </c>
      <c r="AV37" s="154">
        <v>0</v>
      </c>
      <c r="AW37" s="173">
        <f t="shared" si="47"/>
        <v>0</v>
      </c>
      <c r="AX37" s="174">
        <f t="shared" si="48"/>
        <v>0</v>
      </c>
      <c r="AY37" s="154">
        <v>0</v>
      </c>
      <c r="AZ37" s="170">
        <f t="shared" si="49"/>
        <v>0</v>
      </c>
      <c r="BA37" s="154">
        <v>0</v>
      </c>
      <c r="BB37" s="170">
        <f t="shared" si="50"/>
        <v>0</v>
      </c>
      <c r="BC37" s="154">
        <v>0</v>
      </c>
      <c r="BD37" s="175">
        <f t="shared" si="51"/>
        <v>0</v>
      </c>
      <c r="BE37" s="175">
        <v>167.95</v>
      </c>
      <c r="BF37" s="175">
        <f t="shared" si="52"/>
        <v>38952811.449999996</v>
      </c>
      <c r="BG37" s="175">
        <v>2.73</v>
      </c>
      <c r="BH37" s="175">
        <f t="shared" si="53"/>
        <v>685382.88</v>
      </c>
      <c r="BI37" s="172">
        <f t="shared" si="54"/>
        <v>39638194.329999998</v>
      </c>
      <c r="BJ37" s="154">
        <v>0</v>
      </c>
      <c r="BK37" s="170">
        <f t="shared" si="55"/>
        <v>0</v>
      </c>
      <c r="BL37" s="154">
        <v>0</v>
      </c>
      <c r="BM37" s="170">
        <f t="shared" si="56"/>
        <v>0</v>
      </c>
      <c r="BN37" s="154">
        <v>3.54</v>
      </c>
      <c r="BO37" s="170">
        <f t="shared" si="57"/>
        <v>419344.86</v>
      </c>
      <c r="BP37" s="154">
        <v>54.38</v>
      </c>
      <c r="BQ37" s="173">
        <f t="shared" si="41"/>
        <v>6990494.6200000001</v>
      </c>
      <c r="BR37" s="154">
        <v>0</v>
      </c>
      <c r="BS37" s="170">
        <f t="shared" si="58"/>
        <v>0</v>
      </c>
      <c r="BT37" s="172">
        <f t="shared" si="59"/>
        <v>7409839.4800000004</v>
      </c>
      <c r="BU37" s="154">
        <v>0</v>
      </c>
      <c r="BV37" s="170">
        <f t="shared" si="60"/>
        <v>0</v>
      </c>
      <c r="BW37" s="155">
        <v>0</v>
      </c>
      <c r="BX37" s="170">
        <f t="shared" si="61"/>
        <v>0</v>
      </c>
      <c r="BY37" s="155">
        <v>263.81</v>
      </c>
      <c r="BZ37" s="170">
        <f t="shared" si="62"/>
        <v>31250668.789999999</v>
      </c>
      <c r="CA37" s="154">
        <v>13.95</v>
      </c>
      <c r="CB37" s="170">
        <f t="shared" si="63"/>
        <v>1793258.5499999998</v>
      </c>
      <c r="CC37" s="154">
        <v>4.91</v>
      </c>
      <c r="CD37" s="170">
        <f t="shared" si="64"/>
        <v>683776.42</v>
      </c>
      <c r="CE37" s="172">
        <f t="shared" si="65"/>
        <v>33727703.759999998</v>
      </c>
      <c r="CF37" s="170">
        <f t="shared" si="66"/>
        <v>80775737.569999993</v>
      </c>
      <c r="CG37" s="170">
        <f t="shared" si="67"/>
        <v>5385049.1713333325</v>
      </c>
      <c r="CH37" s="225">
        <f t="shared" si="68"/>
        <v>2057866</v>
      </c>
      <c r="CI37" s="226">
        <v>1992912</v>
      </c>
      <c r="CJ37" s="227">
        <v>2134952</v>
      </c>
      <c r="CK37" s="228">
        <v>2045734</v>
      </c>
    </row>
    <row r="38" spans="1:89" ht="9.9499999999999993" hidden="1" customHeight="1">
      <c r="A38" s="254">
        <v>83</v>
      </c>
      <c r="B38" s="132">
        <v>10337.299999999999</v>
      </c>
      <c r="C38" s="132">
        <v>1</v>
      </c>
      <c r="D38" s="132">
        <v>30</v>
      </c>
      <c r="E38" s="132">
        <v>660</v>
      </c>
      <c r="F38" s="132">
        <v>4</v>
      </c>
      <c r="G38" s="132">
        <v>1008.9</v>
      </c>
      <c r="H38" s="132">
        <v>21502.26</v>
      </c>
      <c r="I38" s="132">
        <v>2</v>
      </c>
      <c r="J38" s="132">
        <v>118.9</v>
      </c>
      <c r="K38" s="132">
        <v>9</v>
      </c>
      <c r="L38" s="132">
        <v>1817.9</v>
      </c>
      <c r="M38" s="132">
        <v>2</v>
      </c>
      <c r="N38" s="132">
        <v>58</v>
      </c>
      <c r="O38" s="132">
        <v>5</v>
      </c>
      <c r="P38" s="132">
        <v>1275.0999999999999</v>
      </c>
      <c r="Q38" s="132">
        <v>1</v>
      </c>
      <c r="R38" s="132">
        <v>28</v>
      </c>
      <c r="S38" s="132">
        <f t="shared" si="31"/>
        <v>215687.5</v>
      </c>
      <c r="T38" s="132">
        <f t="shared" si="32"/>
        <v>345100</v>
      </c>
      <c r="U38" s="132">
        <f t="shared" si="33"/>
        <v>3751846.875</v>
      </c>
      <c r="V38" s="132">
        <f t="shared" si="34"/>
        <v>6002955</v>
      </c>
      <c r="W38" s="132">
        <f t="shared" si="40"/>
        <v>111562.5</v>
      </c>
      <c r="X38" s="132">
        <f t="shared" si="34"/>
        <v>178500</v>
      </c>
      <c r="Y38" s="251">
        <f t="shared" si="0"/>
        <v>3863409.375</v>
      </c>
      <c r="Z38" s="134">
        <f t="shared" si="35"/>
        <v>6181455</v>
      </c>
      <c r="AA38" s="134">
        <f t="shared" si="36"/>
        <v>4741778.125</v>
      </c>
      <c r="AB38" s="134">
        <f t="shared" si="37"/>
        <v>7586845</v>
      </c>
      <c r="AC38" s="134">
        <f t="shared" si="38"/>
        <v>768836.6875</v>
      </c>
      <c r="AD38" s="121">
        <f t="shared" si="39"/>
        <v>1230138.7</v>
      </c>
      <c r="AE38" s="296" t="s">
        <v>63</v>
      </c>
      <c r="AF38" s="300">
        <v>100085</v>
      </c>
      <c r="AG38" s="154">
        <v>793.91</v>
      </c>
      <c r="AH38" s="155">
        <v>152.37</v>
      </c>
      <c r="AI38" s="155">
        <v>0.95</v>
      </c>
      <c r="AJ38" s="170">
        <f t="shared" si="1"/>
        <v>220334.44999999998</v>
      </c>
      <c r="AK38" s="154">
        <v>50.77</v>
      </c>
      <c r="AL38" s="171">
        <f t="shared" si="42"/>
        <v>11775136.870000001</v>
      </c>
      <c r="AM38" s="154">
        <v>26.51</v>
      </c>
      <c r="AN38" s="170">
        <f t="shared" si="43"/>
        <v>6655494.5600000005</v>
      </c>
      <c r="AO38" s="172">
        <f t="shared" si="4"/>
        <v>18650965.880000003</v>
      </c>
      <c r="AP38" s="155">
        <v>0</v>
      </c>
      <c r="AQ38" s="173">
        <f t="shared" si="44"/>
        <v>0</v>
      </c>
      <c r="AR38" s="155">
        <v>1.9</v>
      </c>
      <c r="AS38" s="170">
        <f t="shared" si="45"/>
        <v>440668.89999999997</v>
      </c>
      <c r="AT38" s="155">
        <v>22.29</v>
      </c>
      <c r="AU38" s="170">
        <f t="shared" si="46"/>
        <v>5169741.99</v>
      </c>
      <c r="AV38" s="155">
        <v>11.92</v>
      </c>
      <c r="AW38" s="173">
        <f t="shared" si="47"/>
        <v>2992587.52</v>
      </c>
      <c r="AX38" s="174">
        <f t="shared" si="48"/>
        <v>8602998.4100000001</v>
      </c>
      <c r="AY38" s="155">
        <v>0</v>
      </c>
      <c r="AZ38" s="170">
        <f t="shared" si="49"/>
        <v>0</v>
      </c>
      <c r="BA38" s="154">
        <v>0</v>
      </c>
      <c r="BB38" s="170">
        <f t="shared" si="50"/>
        <v>0</v>
      </c>
      <c r="BC38" s="154">
        <v>18.63</v>
      </c>
      <c r="BD38" s="175">
        <f t="shared" si="51"/>
        <v>4320874.5299999993</v>
      </c>
      <c r="BE38" s="175">
        <v>90.42</v>
      </c>
      <c r="BF38" s="175">
        <f t="shared" si="52"/>
        <v>20971201.02</v>
      </c>
      <c r="BG38" s="175">
        <v>72.45</v>
      </c>
      <c r="BH38" s="175">
        <f t="shared" si="53"/>
        <v>18189007.199999999</v>
      </c>
      <c r="BI38" s="172">
        <f t="shared" si="54"/>
        <v>43481082.75</v>
      </c>
      <c r="BJ38" s="154">
        <v>0</v>
      </c>
      <c r="BK38" s="170">
        <f t="shared" si="55"/>
        <v>0</v>
      </c>
      <c r="BL38" s="154">
        <v>0</v>
      </c>
      <c r="BM38" s="170">
        <f t="shared" si="56"/>
        <v>0</v>
      </c>
      <c r="BN38" s="154">
        <v>19</v>
      </c>
      <c r="BO38" s="170">
        <f t="shared" si="57"/>
        <v>2250721</v>
      </c>
      <c r="BP38" s="154">
        <v>55.83</v>
      </c>
      <c r="BQ38" s="173">
        <f t="shared" si="41"/>
        <v>7176890.6699999999</v>
      </c>
      <c r="BR38" s="154">
        <v>1.1000000000000001</v>
      </c>
      <c r="BS38" s="170">
        <f t="shared" si="58"/>
        <v>153188.20000000001</v>
      </c>
      <c r="BT38" s="172">
        <f t="shared" si="59"/>
        <v>9580799.8699999992</v>
      </c>
      <c r="BU38" s="154">
        <v>0</v>
      </c>
      <c r="BV38" s="170">
        <f t="shared" si="60"/>
        <v>0</v>
      </c>
      <c r="BW38" s="155">
        <v>0</v>
      </c>
      <c r="BX38" s="170">
        <f t="shared" si="61"/>
        <v>0</v>
      </c>
      <c r="BY38" s="155">
        <v>171.09</v>
      </c>
      <c r="BZ38" s="170">
        <f t="shared" si="62"/>
        <v>20267150.309999999</v>
      </c>
      <c r="CA38" s="154">
        <v>113.91</v>
      </c>
      <c r="CB38" s="170">
        <f t="shared" si="63"/>
        <v>14643016.59</v>
      </c>
      <c r="CC38" s="154">
        <v>137.13999999999999</v>
      </c>
      <c r="CD38" s="170">
        <f t="shared" si="64"/>
        <v>19098390.68</v>
      </c>
      <c r="CE38" s="172">
        <f t="shared" si="65"/>
        <v>54008557.579999998</v>
      </c>
      <c r="CF38" s="170">
        <f t="shared" si="66"/>
        <v>134324404.49000001</v>
      </c>
      <c r="CG38" s="170">
        <f t="shared" si="67"/>
        <v>8954960.299333334</v>
      </c>
      <c r="CH38" s="225">
        <f t="shared" si="68"/>
        <v>10462288.333333334</v>
      </c>
      <c r="CI38" s="226">
        <v>9468234</v>
      </c>
      <c r="CJ38" s="227">
        <v>10499669</v>
      </c>
      <c r="CK38" s="228">
        <v>11418962</v>
      </c>
    </row>
    <row r="39" spans="1:89" ht="9.9499999999999993" hidden="1" customHeight="1">
      <c r="A39" s="254">
        <v>188</v>
      </c>
      <c r="B39" s="132">
        <v>9790</v>
      </c>
      <c r="C39" s="132">
        <v>17</v>
      </c>
      <c r="D39" s="132">
        <v>1795</v>
      </c>
      <c r="E39" s="132">
        <v>37900</v>
      </c>
      <c r="F39" s="132">
        <v>12</v>
      </c>
      <c r="G39" s="132">
        <v>1205</v>
      </c>
      <c r="H39" s="132">
        <v>29000</v>
      </c>
      <c r="I39" s="132">
        <v>9</v>
      </c>
      <c r="J39" s="132">
        <v>667</v>
      </c>
      <c r="K39" s="132">
        <v>62</v>
      </c>
      <c r="L39" s="132">
        <v>3570</v>
      </c>
      <c r="M39" s="132">
        <v>5</v>
      </c>
      <c r="N39" s="132">
        <v>352</v>
      </c>
      <c r="O39" s="132">
        <v>114</v>
      </c>
      <c r="P39" s="132">
        <v>5932</v>
      </c>
      <c r="Q39" s="132">
        <v>4</v>
      </c>
      <c r="R39" s="132">
        <v>243</v>
      </c>
      <c r="S39" s="132">
        <f t="shared" si="31"/>
        <v>1309000</v>
      </c>
      <c r="T39" s="132">
        <f t="shared" si="32"/>
        <v>2094400</v>
      </c>
      <c r="U39" s="132">
        <f t="shared" si="33"/>
        <v>4481093.75</v>
      </c>
      <c r="V39" s="132">
        <f t="shared" si="34"/>
        <v>7169750</v>
      </c>
      <c r="W39" s="132">
        <f t="shared" si="40"/>
        <v>6675156.25</v>
      </c>
      <c r="X39" s="132">
        <f t="shared" si="34"/>
        <v>10680250</v>
      </c>
      <c r="Y39" s="251">
        <f t="shared" si="0"/>
        <v>11156250</v>
      </c>
      <c r="Z39" s="134">
        <f t="shared" si="35"/>
        <v>17850000</v>
      </c>
      <c r="AA39" s="134">
        <f t="shared" si="36"/>
        <v>22059625</v>
      </c>
      <c r="AB39" s="134">
        <f t="shared" si="37"/>
        <v>35295400</v>
      </c>
      <c r="AC39" s="134">
        <f t="shared" si="38"/>
        <v>728131.25</v>
      </c>
      <c r="AD39" s="121">
        <f t="shared" si="39"/>
        <v>1165010</v>
      </c>
      <c r="AE39" s="296" t="s">
        <v>64</v>
      </c>
      <c r="AF39" s="300">
        <v>55000</v>
      </c>
      <c r="AG39" s="154">
        <v>1023</v>
      </c>
      <c r="AH39" s="155">
        <v>30</v>
      </c>
      <c r="AI39" s="154">
        <v>0</v>
      </c>
      <c r="AJ39" s="170">
        <f t="shared" si="1"/>
        <v>0</v>
      </c>
      <c r="AK39" s="154">
        <v>0</v>
      </c>
      <c r="AL39" s="171">
        <f t="shared" si="42"/>
        <v>0</v>
      </c>
      <c r="AM39" s="154">
        <v>0</v>
      </c>
      <c r="AN39" s="170">
        <f t="shared" si="43"/>
        <v>0</v>
      </c>
      <c r="AO39" s="172">
        <f t="shared" si="4"/>
        <v>0</v>
      </c>
      <c r="AP39" s="154">
        <v>0</v>
      </c>
      <c r="AQ39" s="173">
        <f t="shared" si="44"/>
        <v>0</v>
      </c>
      <c r="AR39" s="154">
        <v>0</v>
      </c>
      <c r="AS39" s="170">
        <f t="shared" si="45"/>
        <v>0</v>
      </c>
      <c r="AT39" s="154">
        <v>0</v>
      </c>
      <c r="AU39" s="170">
        <f t="shared" si="46"/>
        <v>0</v>
      </c>
      <c r="AV39" s="154">
        <v>0</v>
      </c>
      <c r="AW39" s="173">
        <f t="shared" si="47"/>
        <v>0</v>
      </c>
      <c r="AX39" s="174">
        <f t="shared" si="48"/>
        <v>0</v>
      </c>
      <c r="AY39" s="154">
        <v>0</v>
      </c>
      <c r="AZ39" s="170">
        <f t="shared" si="49"/>
        <v>0</v>
      </c>
      <c r="BA39" s="154">
        <v>0</v>
      </c>
      <c r="BB39" s="170">
        <f t="shared" si="50"/>
        <v>0</v>
      </c>
      <c r="BC39" s="154">
        <v>98</v>
      </c>
      <c r="BD39" s="175">
        <f t="shared" si="51"/>
        <v>22729238</v>
      </c>
      <c r="BE39" s="175">
        <v>6</v>
      </c>
      <c r="BF39" s="175">
        <f t="shared" si="52"/>
        <v>1391586</v>
      </c>
      <c r="BG39" s="175">
        <v>0</v>
      </c>
      <c r="BH39" s="175">
        <f t="shared" si="53"/>
        <v>0</v>
      </c>
      <c r="BI39" s="172">
        <f t="shared" si="54"/>
        <v>24120824</v>
      </c>
      <c r="BJ39" s="154">
        <v>0</v>
      </c>
      <c r="BK39" s="170">
        <f t="shared" si="55"/>
        <v>0</v>
      </c>
      <c r="BL39" s="154">
        <v>73</v>
      </c>
      <c r="BM39" s="170">
        <f t="shared" si="56"/>
        <v>8647507</v>
      </c>
      <c r="BN39" s="154">
        <v>5</v>
      </c>
      <c r="BO39" s="170">
        <f t="shared" si="57"/>
        <v>592295</v>
      </c>
      <c r="BP39" s="154">
        <v>0</v>
      </c>
      <c r="BQ39" s="173">
        <f t="shared" si="41"/>
        <v>0</v>
      </c>
      <c r="BR39" s="154">
        <v>0</v>
      </c>
      <c r="BS39" s="170">
        <f t="shared" si="58"/>
        <v>0</v>
      </c>
      <c r="BT39" s="172">
        <f t="shared" si="59"/>
        <v>9239802</v>
      </c>
      <c r="BU39" s="154">
        <v>192</v>
      </c>
      <c r="BV39" s="170">
        <f t="shared" si="60"/>
        <v>22640640</v>
      </c>
      <c r="BW39" s="155">
        <v>540</v>
      </c>
      <c r="BX39" s="170">
        <f t="shared" si="61"/>
        <v>58518720</v>
      </c>
      <c r="BY39" s="155">
        <v>103</v>
      </c>
      <c r="BZ39" s="170">
        <f t="shared" si="62"/>
        <v>12201277</v>
      </c>
      <c r="CA39" s="154">
        <v>6</v>
      </c>
      <c r="CB39" s="170">
        <f t="shared" si="63"/>
        <v>771294</v>
      </c>
      <c r="CC39" s="154">
        <v>0</v>
      </c>
      <c r="CD39" s="170">
        <f t="shared" si="64"/>
        <v>0</v>
      </c>
      <c r="CE39" s="172">
        <f t="shared" si="65"/>
        <v>94131931</v>
      </c>
      <c r="CF39" s="170">
        <f t="shared" si="66"/>
        <v>127492557</v>
      </c>
      <c r="CG39" s="170">
        <f t="shared" si="67"/>
        <v>8499503.8000000007</v>
      </c>
      <c r="CH39" s="225">
        <f t="shared" si="68"/>
        <v>11879214.333333334</v>
      </c>
      <c r="CI39" s="226">
        <v>12319988</v>
      </c>
      <c r="CJ39" s="227">
        <v>12211560</v>
      </c>
      <c r="CK39" s="228">
        <v>11106095</v>
      </c>
    </row>
    <row r="40" spans="1:89" ht="9.9499999999999993" hidden="1" customHeight="1">
      <c r="A40" s="254">
        <v>315</v>
      </c>
      <c r="B40" s="132">
        <v>33470.300000000003</v>
      </c>
      <c r="C40" s="132">
        <v>47</v>
      </c>
      <c r="D40" s="132">
        <v>3213</v>
      </c>
      <c r="E40" s="132">
        <v>98462</v>
      </c>
      <c r="F40" s="132">
        <v>43</v>
      </c>
      <c r="G40" s="132">
        <v>6216.3</v>
      </c>
      <c r="H40" s="132">
        <v>177350</v>
      </c>
      <c r="I40" s="132">
        <v>9</v>
      </c>
      <c r="J40" s="132">
        <v>512.1</v>
      </c>
      <c r="K40" s="132">
        <v>26</v>
      </c>
      <c r="L40" s="132">
        <v>2919.8</v>
      </c>
      <c r="M40" s="132">
        <v>5</v>
      </c>
      <c r="N40" s="132">
        <v>469.3</v>
      </c>
      <c r="O40" s="132">
        <v>102</v>
      </c>
      <c r="P40" s="132">
        <v>9166.6</v>
      </c>
      <c r="Q40" s="132">
        <v>4</v>
      </c>
      <c r="R40" s="132">
        <v>411.9</v>
      </c>
      <c r="S40" s="132">
        <f t="shared" si="31"/>
        <v>1745209.375</v>
      </c>
      <c r="T40" s="132">
        <f t="shared" si="32"/>
        <v>2792335</v>
      </c>
      <c r="U40" s="132">
        <f t="shared" si="33"/>
        <v>23116865.625</v>
      </c>
      <c r="V40" s="132">
        <f t="shared" si="34"/>
        <v>36986985</v>
      </c>
      <c r="W40" s="132">
        <f t="shared" si="40"/>
        <v>11948343.75</v>
      </c>
      <c r="X40" s="132">
        <f t="shared" si="34"/>
        <v>19117350</v>
      </c>
      <c r="Y40" s="251">
        <f t="shared" si="0"/>
        <v>35065209.375</v>
      </c>
      <c r="Z40" s="134">
        <f t="shared" si="35"/>
        <v>56104335</v>
      </c>
      <c r="AA40" s="134">
        <f t="shared" si="36"/>
        <v>34088293.75</v>
      </c>
      <c r="AB40" s="134">
        <f t="shared" si="37"/>
        <v>54541270</v>
      </c>
      <c r="AC40" s="134">
        <f t="shared" si="38"/>
        <v>2489353.5625</v>
      </c>
      <c r="AD40" s="121">
        <f t="shared" si="39"/>
        <v>3982965.7</v>
      </c>
      <c r="AE40" s="296" t="s">
        <v>65</v>
      </c>
      <c r="AF40" s="302">
        <v>665027</v>
      </c>
      <c r="AG40" s="158">
        <v>2045</v>
      </c>
      <c r="AH40" s="159">
        <v>37</v>
      </c>
      <c r="AI40" s="159"/>
      <c r="AJ40" s="182">
        <f t="shared" si="1"/>
        <v>0</v>
      </c>
      <c r="AK40" s="158"/>
      <c r="AL40" s="183">
        <f t="shared" si="42"/>
        <v>0</v>
      </c>
      <c r="AM40" s="158"/>
      <c r="AN40" s="182">
        <f t="shared" si="43"/>
        <v>0</v>
      </c>
      <c r="AO40" s="182">
        <f t="shared" si="4"/>
        <v>0</v>
      </c>
      <c r="AP40" s="159"/>
      <c r="AQ40" s="184">
        <f t="shared" si="44"/>
        <v>0</v>
      </c>
      <c r="AR40" s="159"/>
      <c r="AS40" s="182">
        <f t="shared" si="45"/>
        <v>0</v>
      </c>
      <c r="AT40" s="159"/>
      <c r="AU40" s="182">
        <f t="shared" si="46"/>
        <v>0</v>
      </c>
      <c r="AV40" s="159"/>
      <c r="AW40" s="184">
        <f t="shared" si="47"/>
        <v>0</v>
      </c>
      <c r="AX40" s="184">
        <f t="shared" si="48"/>
        <v>0</v>
      </c>
      <c r="AY40" s="159"/>
      <c r="AZ40" s="182">
        <f t="shared" si="49"/>
        <v>0</v>
      </c>
      <c r="BA40" s="158"/>
      <c r="BB40" s="182">
        <f t="shared" si="50"/>
        <v>0</v>
      </c>
      <c r="BC40" s="158"/>
      <c r="BD40" s="185">
        <f t="shared" si="51"/>
        <v>0</v>
      </c>
      <c r="BE40" s="185"/>
      <c r="BF40" s="185">
        <f t="shared" si="52"/>
        <v>0</v>
      </c>
      <c r="BG40" s="185">
        <v>210</v>
      </c>
      <c r="BH40" s="185">
        <f t="shared" si="53"/>
        <v>52721760</v>
      </c>
      <c r="BI40" s="182">
        <f t="shared" si="54"/>
        <v>52721760</v>
      </c>
      <c r="BJ40" s="158"/>
      <c r="BK40" s="182">
        <f t="shared" si="55"/>
        <v>0</v>
      </c>
      <c r="BL40" s="158"/>
      <c r="BM40" s="182">
        <f t="shared" si="56"/>
        <v>0</v>
      </c>
      <c r="BN40" s="158"/>
      <c r="BO40" s="182">
        <f t="shared" si="57"/>
        <v>0</v>
      </c>
      <c r="BP40" s="158">
        <v>325</v>
      </c>
      <c r="BQ40" s="184">
        <f t="shared" si="41"/>
        <v>41778425</v>
      </c>
      <c r="BR40" s="158"/>
      <c r="BS40" s="182">
        <f t="shared" si="58"/>
        <v>0</v>
      </c>
      <c r="BT40" s="182">
        <f t="shared" si="59"/>
        <v>41778425</v>
      </c>
      <c r="BU40" s="158"/>
      <c r="BV40" s="182">
        <f t="shared" si="60"/>
        <v>0</v>
      </c>
      <c r="BW40" s="159"/>
      <c r="BX40" s="182">
        <f t="shared" si="61"/>
        <v>0</v>
      </c>
      <c r="BY40" s="159">
        <v>1500</v>
      </c>
      <c r="BZ40" s="182">
        <f t="shared" si="62"/>
        <v>177688500</v>
      </c>
      <c r="CA40" s="158"/>
      <c r="CB40" s="182">
        <f t="shared" si="63"/>
        <v>0</v>
      </c>
      <c r="CC40" s="186"/>
      <c r="CD40" s="182">
        <f t="shared" si="64"/>
        <v>0</v>
      </c>
      <c r="CE40" s="182">
        <f t="shared" si="65"/>
        <v>177688500</v>
      </c>
      <c r="CF40" s="182">
        <f t="shared" si="66"/>
        <v>272188685</v>
      </c>
      <c r="CG40" s="170">
        <f t="shared" si="67"/>
        <v>18145912.333333332</v>
      </c>
      <c r="CH40" s="225">
        <f t="shared" si="68"/>
        <v>26228000</v>
      </c>
      <c r="CI40" s="233">
        <v>26228000</v>
      </c>
      <c r="CJ40" s="230">
        <v>26228000</v>
      </c>
      <c r="CK40" s="237">
        <v>26228000</v>
      </c>
    </row>
    <row r="41" spans="1:89" ht="9.9499999999999993" hidden="1" customHeight="1">
      <c r="A41" s="254">
        <v>113</v>
      </c>
      <c r="B41" s="132">
        <v>10912</v>
      </c>
      <c r="C41" s="132">
        <v>8</v>
      </c>
      <c r="D41" s="132">
        <v>926</v>
      </c>
      <c r="E41" s="132">
        <v>19902</v>
      </c>
      <c r="F41" s="132">
        <v>1</v>
      </c>
      <c r="G41" s="132">
        <v>50</v>
      </c>
      <c r="H41" s="132">
        <v>853</v>
      </c>
      <c r="I41" s="132">
        <v>8</v>
      </c>
      <c r="J41" s="132">
        <v>344</v>
      </c>
      <c r="K41" s="132">
        <v>21</v>
      </c>
      <c r="L41" s="132">
        <v>2468</v>
      </c>
      <c r="M41" s="132">
        <v>7</v>
      </c>
      <c r="N41" s="132">
        <v>360</v>
      </c>
      <c r="O41" s="132">
        <v>49</v>
      </c>
      <c r="P41" s="132">
        <v>3466</v>
      </c>
      <c r="Q41" s="132">
        <v>2</v>
      </c>
      <c r="R41" s="132">
        <v>143</v>
      </c>
      <c r="S41" s="132">
        <f t="shared" si="31"/>
        <v>1338750</v>
      </c>
      <c r="T41" s="132">
        <f t="shared" si="32"/>
        <v>2142000</v>
      </c>
      <c r="U41" s="132">
        <f t="shared" si="33"/>
        <v>185937.5</v>
      </c>
      <c r="V41" s="132">
        <f t="shared" si="34"/>
        <v>297500</v>
      </c>
      <c r="W41" s="132">
        <f t="shared" si="40"/>
        <v>3443562.5</v>
      </c>
      <c r="X41" s="132">
        <f t="shared" si="34"/>
        <v>5509700</v>
      </c>
      <c r="Y41" s="251">
        <f t="shared" si="0"/>
        <v>3629500</v>
      </c>
      <c r="Z41" s="134">
        <f t="shared" si="35"/>
        <v>5807200</v>
      </c>
      <c r="AA41" s="134">
        <f t="shared" si="36"/>
        <v>12889187.5</v>
      </c>
      <c r="AB41" s="134">
        <f t="shared" si="37"/>
        <v>20622700</v>
      </c>
      <c r="AC41" s="134">
        <f t="shared" si="38"/>
        <v>811580</v>
      </c>
      <c r="AD41" s="121">
        <f t="shared" si="39"/>
        <v>1298528</v>
      </c>
      <c r="AE41" s="296" t="s">
        <v>66</v>
      </c>
      <c r="AF41" s="300">
        <v>14295</v>
      </c>
      <c r="AG41" s="154">
        <v>356</v>
      </c>
      <c r="AH41" s="155">
        <v>502</v>
      </c>
      <c r="AI41" s="154">
        <v>0</v>
      </c>
      <c r="AJ41" s="170">
        <f t="shared" si="1"/>
        <v>0</v>
      </c>
      <c r="AK41" s="154">
        <v>0</v>
      </c>
      <c r="AL41" s="171">
        <f t="shared" si="42"/>
        <v>0</v>
      </c>
      <c r="AM41" s="154">
        <v>0</v>
      </c>
      <c r="AN41" s="170">
        <f t="shared" si="43"/>
        <v>0</v>
      </c>
      <c r="AO41" s="172">
        <f t="shared" si="4"/>
        <v>0</v>
      </c>
      <c r="AP41" s="154">
        <v>0</v>
      </c>
      <c r="AQ41" s="173">
        <f t="shared" si="44"/>
        <v>0</v>
      </c>
      <c r="AR41" s="154">
        <v>0</v>
      </c>
      <c r="AS41" s="170">
        <f t="shared" si="45"/>
        <v>0</v>
      </c>
      <c r="AT41" s="154">
        <v>0</v>
      </c>
      <c r="AU41" s="170">
        <f t="shared" si="46"/>
        <v>0</v>
      </c>
      <c r="AV41" s="154">
        <v>0</v>
      </c>
      <c r="AW41" s="173">
        <f t="shared" si="47"/>
        <v>0</v>
      </c>
      <c r="AX41" s="174">
        <f t="shared" si="48"/>
        <v>0</v>
      </c>
      <c r="AY41" s="154">
        <v>0</v>
      </c>
      <c r="AZ41" s="170">
        <f t="shared" si="49"/>
        <v>0</v>
      </c>
      <c r="BA41" s="154">
        <v>0</v>
      </c>
      <c r="BB41" s="170">
        <f t="shared" si="50"/>
        <v>0</v>
      </c>
      <c r="BC41" s="154">
        <v>125</v>
      </c>
      <c r="BD41" s="175">
        <f t="shared" si="51"/>
        <v>28991375</v>
      </c>
      <c r="BE41" s="175">
        <v>10</v>
      </c>
      <c r="BF41" s="175">
        <f t="shared" si="52"/>
        <v>2319310</v>
      </c>
      <c r="BG41" s="175">
        <v>0</v>
      </c>
      <c r="BH41" s="175">
        <f t="shared" si="53"/>
        <v>0</v>
      </c>
      <c r="BI41" s="172">
        <f t="shared" si="54"/>
        <v>31310685</v>
      </c>
      <c r="BJ41" s="154">
        <v>0</v>
      </c>
      <c r="BK41" s="170">
        <f t="shared" si="55"/>
        <v>0</v>
      </c>
      <c r="BL41" s="154">
        <v>0</v>
      </c>
      <c r="BM41" s="170">
        <f t="shared" si="56"/>
        <v>0</v>
      </c>
      <c r="BN41" s="154">
        <v>29</v>
      </c>
      <c r="BO41" s="170">
        <f t="shared" si="57"/>
        <v>3435311</v>
      </c>
      <c r="BP41" s="154">
        <v>0</v>
      </c>
      <c r="BQ41" s="173">
        <f t="shared" si="41"/>
        <v>0</v>
      </c>
      <c r="BR41" s="154">
        <v>0</v>
      </c>
      <c r="BS41" s="170">
        <f t="shared" si="58"/>
        <v>0</v>
      </c>
      <c r="BT41" s="172">
        <f t="shared" si="59"/>
        <v>3435311</v>
      </c>
      <c r="BU41" s="156">
        <v>0</v>
      </c>
      <c r="BV41" s="170">
        <f t="shared" si="60"/>
        <v>0</v>
      </c>
      <c r="BW41" s="157">
        <v>192</v>
      </c>
      <c r="BX41" s="170">
        <f t="shared" si="61"/>
        <v>20806656</v>
      </c>
      <c r="BY41" s="157">
        <v>0</v>
      </c>
      <c r="BZ41" s="170">
        <f t="shared" si="62"/>
        <v>0</v>
      </c>
      <c r="CA41" s="156">
        <v>0</v>
      </c>
      <c r="CB41" s="170">
        <f t="shared" si="63"/>
        <v>0</v>
      </c>
      <c r="CC41" s="181">
        <v>0</v>
      </c>
      <c r="CD41" s="170">
        <f t="shared" si="64"/>
        <v>0</v>
      </c>
      <c r="CE41" s="172">
        <f t="shared" si="65"/>
        <v>20806656</v>
      </c>
      <c r="CF41" s="170">
        <f t="shared" si="66"/>
        <v>55552652</v>
      </c>
      <c r="CG41" s="170">
        <f t="shared" si="67"/>
        <v>3703510.1333333333</v>
      </c>
      <c r="CH41" s="225">
        <f t="shared" si="68"/>
        <v>2099455.3333333335</v>
      </c>
      <c r="CI41" s="226">
        <v>2011848</v>
      </c>
      <c r="CJ41" s="227">
        <v>2115267</v>
      </c>
      <c r="CK41" s="228">
        <v>2171251</v>
      </c>
    </row>
    <row r="42" spans="1:89" ht="9.9499999999999993" hidden="1" customHeight="1">
      <c r="A42" s="254">
        <v>189</v>
      </c>
      <c r="B42" s="132">
        <v>13520</v>
      </c>
      <c r="C42" s="132">
        <v>60</v>
      </c>
      <c r="D42" s="132">
        <v>3583</v>
      </c>
      <c r="E42" s="132">
        <v>75536</v>
      </c>
      <c r="F42" s="132">
        <v>60</v>
      </c>
      <c r="G42" s="132">
        <v>3583</v>
      </c>
      <c r="H42" s="132">
        <v>75537</v>
      </c>
      <c r="I42" s="132">
        <v>4</v>
      </c>
      <c r="J42" s="132">
        <v>269</v>
      </c>
      <c r="K42" s="132">
        <v>84</v>
      </c>
      <c r="L42" s="132">
        <v>5724</v>
      </c>
      <c r="M42" s="132">
        <v>42</v>
      </c>
      <c r="N42" s="132">
        <v>2667</v>
      </c>
      <c r="O42" s="132">
        <v>94</v>
      </c>
      <c r="P42" s="132">
        <v>6318</v>
      </c>
      <c r="Q42" s="132">
        <v>40</v>
      </c>
      <c r="R42" s="132">
        <v>2602</v>
      </c>
      <c r="S42" s="132">
        <f t="shared" si="31"/>
        <v>9917906.25</v>
      </c>
      <c r="T42" s="132">
        <f t="shared" si="32"/>
        <v>15868650</v>
      </c>
      <c r="U42" s="132">
        <f t="shared" si="33"/>
        <v>13324281.25</v>
      </c>
      <c r="V42" s="132">
        <f t="shared" si="34"/>
        <v>21318850</v>
      </c>
      <c r="W42" s="132">
        <f t="shared" si="40"/>
        <v>13324281.25</v>
      </c>
      <c r="X42" s="132">
        <f t="shared" si="34"/>
        <v>21318850</v>
      </c>
      <c r="Y42" s="251">
        <f t="shared" si="0"/>
        <v>26648562.5</v>
      </c>
      <c r="Z42" s="134">
        <f t="shared" si="35"/>
        <v>42637700</v>
      </c>
      <c r="AA42" s="134">
        <f t="shared" si="36"/>
        <v>23495062.5</v>
      </c>
      <c r="AB42" s="134">
        <f t="shared" si="37"/>
        <v>37592100</v>
      </c>
      <c r="AC42" s="134">
        <f t="shared" si="38"/>
        <v>1005550</v>
      </c>
      <c r="AD42" s="121">
        <f t="shared" si="39"/>
        <v>1608880</v>
      </c>
      <c r="AE42" s="296" t="s">
        <v>67</v>
      </c>
      <c r="AF42" s="300">
        <v>89599</v>
      </c>
      <c r="AG42" s="154">
        <v>1091</v>
      </c>
      <c r="AH42" s="155">
        <v>200</v>
      </c>
      <c r="AI42" s="155">
        <v>0</v>
      </c>
      <c r="AJ42" s="170">
        <f t="shared" si="1"/>
        <v>0</v>
      </c>
      <c r="AK42" s="154">
        <v>1.2</v>
      </c>
      <c r="AL42" s="171">
        <f t="shared" si="42"/>
        <v>278317.2</v>
      </c>
      <c r="AM42" s="154">
        <v>0.6</v>
      </c>
      <c r="AN42" s="170">
        <f t="shared" si="43"/>
        <v>150633.60000000001</v>
      </c>
      <c r="AO42" s="172">
        <f t="shared" si="4"/>
        <v>428950.80000000005</v>
      </c>
      <c r="AP42" s="155">
        <v>0</v>
      </c>
      <c r="AQ42" s="173">
        <f t="shared" si="44"/>
        <v>0</v>
      </c>
      <c r="AR42" s="155">
        <v>6.9</v>
      </c>
      <c r="AS42" s="170">
        <f t="shared" si="45"/>
        <v>1600323.9000000001</v>
      </c>
      <c r="AT42" s="155">
        <v>9</v>
      </c>
      <c r="AU42" s="170">
        <f t="shared" si="46"/>
        <v>2087379</v>
      </c>
      <c r="AV42" s="155">
        <v>0</v>
      </c>
      <c r="AW42" s="173">
        <f t="shared" si="47"/>
        <v>0</v>
      </c>
      <c r="AX42" s="174">
        <f t="shared" si="48"/>
        <v>3687702.9000000004</v>
      </c>
      <c r="AY42" s="155">
        <v>0</v>
      </c>
      <c r="AZ42" s="170">
        <f t="shared" si="49"/>
        <v>0</v>
      </c>
      <c r="BA42" s="154">
        <v>0</v>
      </c>
      <c r="BB42" s="170">
        <f t="shared" si="50"/>
        <v>0</v>
      </c>
      <c r="BC42" s="154">
        <v>51.9</v>
      </c>
      <c r="BD42" s="175">
        <f t="shared" si="51"/>
        <v>12037218.9</v>
      </c>
      <c r="BE42" s="175">
        <v>101.4</v>
      </c>
      <c r="BF42" s="175">
        <f t="shared" si="52"/>
        <v>23517803.400000002</v>
      </c>
      <c r="BG42" s="175">
        <v>0</v>
      </c>
      <c r="BH42" s="175">
        <f t="shared" si="53"/>
        <v>0</v>
      </c>
      <c r="BI42" s="172">
        <f t="shared" si="54"/>
        <v>35555022.300000004</v>
      </c>
      <c r="BJ42" s="154">
        <v>0</v>
      </c>
      <c r="BK42" s="170">
        <f t="shared" si="55"/>
        <v>0</v>
      </c>
      <c r="BL42" s="154">
        <v>0</v>
      </c>
      <c r="BM42" s="170">
        <f t="shared" si="56"/>
        <v>0</v>
      </c>
      <c r="BN42" s="154">
        <v>170.2</v>
      </c>
      <c r="BO42" s="170">
        <f t="shared" si="57"/>
        <v>20161721.799999997</v>
      </c>
      <c r="BP42" s="154">
        <v>30.2</v>
      </c>
      <c r="BQ42" s="173">
        <f t="shared" si="41"/>
        <v>3882179.8</v>
      </c>
      <c r="BR42" s="154">
        <v>0</v>
      </c>
      <c r="BS42" s="170">
        <f t="shared" si="58"/>
        <v>0</v>
      </c>
      <c r="BT42" s="172">
        <f t="shared" si="59"/>
        <v>24043901.599999998</v>
      </c>
      <c r="BU42" s="154">
        <v>0</v>
      </c>
      <c r="BV42" s="170">
        <f t="shared" si="60"/>
        <v>0</v>
      </c>
      <c r="BW42" s="155">
        <v>120</v>
      </c>
      <c r="BX42" s="170">
        <f t="shared" si="61"/>
        <v>13004160</v>
      </c>
      <c r="BY42" s="155">
        <v>431.1</v>
      </c>
      <c r="BZ42" s="170">
        <f t="shared" si="62"/>
        <v>51067674.900000006</v>
      </c>
      <c r="CA42" s="154">
        <v>176.6</v>
      </c>
      <c r="CB42" s="170">
        <f t="shared" si="63"/>
        <v>22701753.399999999</v>
      </c>
      <c r="CC42" s="154">
        <v>0</v>
      </c>
      <c r="CD42" s="170">
        <f t="shared" si="64"/>
        <v>0</v>
      </c>
      <c r="CE42" s="172">
        <f t="shared" si="65"/>
        <v>86773588.300000012</v>
      </c>
      <c r="CF42" s="170">
        <f t="shared" si="66"/>
        <v>150489165.90000004</v>
      </c>
      <c r="CG42" s="170">
        <f t="shared" si="67"/>
        <v>10032611.060000002</v>
      </c>
      <c r="CH42" s="225">
        <f t="shared" si="68"/>
        <v>7880072.666666667</v>
      </c>
      <c r="CI42" s="226">
        <v>8149143</v>
      </c>
      <c r="CJ42" s="227">
        <v>7462329</v>
      </c>
      <c r="CK42" s="228">
        <v>8028746</v>
      </c>
    </row>
    <row r="43" spans="1:89" ht="9.9499999999999993" hidden="1" customHeight="1">
      <c r="A43" s="254">
        <v>142</v>
      </c>
      <c r="B43" s="132">
        <v>8566.2000000000007</v>
      </c>
      <c r="C43" s="132">
        <v>14</v>
      </c>
      <c r="D43" s="132">
        <v>527</v>
      </c>
      <c r="E43" s="132">
        <v>9053</v>
      </c>
      <c r="F43" s="132">
        <v>14</v>
      </c>
      <c r="G43" s="132">
        <v>809.8</v>
      </c>
      <c r="H43" s="132">
        <v>17763</v>
      </c>
      <c r="I43" s="132">
        <v>24</v>
      </c>
      <c r="J43" s="132">
        <v>906</v>
      </c>
      <c r="K43" s="132">
        <v>27</v>
      </c>
      <c r="L43" s="132">
        <v>968.2</v>
      </c>
      <c r="M43" s="132">
        <v>7</v>
      </c>
      <c r="N43" s="132">
        <v>291.39999999999998</v>
      </c>
      <c r="O43" s="132">
        <v>50</v>
      </c>
      <c r="P43" s="132">
        <v>2477.5</v>
      </c>
      <c r="Q43" s="132">
        <v>4</v>
      </c>
      <c r="R43" s="132">
        <v>104.7</v>
      </c>
      <c r="S43" s="132">
        <f t="shared" si="31"/>
        <v>1083643.75</v>
      </c>
      <c r="T43" s="132">
        <f t="shared" si="32"/>
        <v>1733830</v>
      </c>
      <c r="U43" s="132">
        <f t="shared" si="33"/>
        <v>3011443.7499999995</v>
      </c>
      <c r="V43" s="132">
        <f t="shared" si="34"/>
        <v>4818309.9999999991</v>
      </c>
      <c r="W43" s="132">
        <f t="shared" si="40"/>
        <v>1959781.25</v>
      </c>
      <c r="X43" s="132">
        <f t="shared" si="34"/>
        <v>3135650</v>
      </c>
      <c r="Y43" s="252">
        <f t="shared" si="0"/>
        <v>4971225</v>
      </c>
      <c r="Z43" s="253">
        <f t="shared" si="35"/>
        <v>7953960</v>
      </c>
      <c r="AA43" s="253">
        <f t="shared" si="36"/>
        <v>9213203.125</v>
      </c>
      <c r="AB43" s="253">
        <f t="shared" si="37"/>
        <v>14741125</v>
      </c>
      <c r="AC43" s="253">
        <f t="shared" si="38"/>
        <v>637111.125</v>
      </c>
      <c r="AD43" s="121">
        <f t="shared" si="39"/>
        <v>1019377.8</v>
      </c>
      <c r="AE43" s="296" t="s">
        <v>68</v>
      </c>
      <c r="AF43" s="301">
        <v>34803</v>
      </c>
      <c r="AG43" s="156">
        <v>666.5</v>
      </c>
      <c r="AH43" s="157">
        <v>210.5</v>
      </c>
      <c r="AI43" s="157">
        <v>0</v>
      </c>
      <c r="AJ43" s="176">
        <f t="shared" si="1"/>
        <v>0</v>
      </c>
      <c r="AK43" s="156">
        <v>0</v>
      </c>
      <c r="AL43" s="177">
        <f t="shared" si="42"/>
        <v>0</v>
      </c>
      <c r="AM43" s="156">
        <v>0</v>
      </c>
      <c r="AN43" s="176">
        <f t="shared" si="43"/>
        <v>0</v>
      </c>
      <c r="AO43" s="172">
        <v>0</v>
      </c>
      <c r="AP43" s="157">
        <v>0</v>
      </c>
      <c r="AQ43" s="178">
        <f t="shared" si="44"/>
        <v>0</v>
      </c>
      <c r="AR43" s="157">
        <v>0</v>
      </c>
      <c r="AS43" s="176">
        <f t="shared" si="45"/>
        <v>0</v>
      </c>
      <c r="AT43" s="157">
        <v>0</v>
      </c>
      <c r="AU43" s="176">
        <f t="shared" si="46"/>
        <v>0</v>
      </c>
      <c r="AV43" s="157">
        <v>0</v>
      </c>
      <c r="AW43" s="178">
        <f t="shared" si="47"/>
        <v>0</v>
      </c>
      <c r="AX43" s="174">
        <f t="shared" si="48"/>
        <v>0</v>
      </c>
      <c r="AY43" s="157">
        <v>0</v>
      </c>
      <c r="AZ43" s="176">
        <f t="shared" si="49"/>
        <v>0</v>
      </c>
      <c r="BA43" s="156">
        <v>0</v>
      </c>
      <c r="BB43" s="176">
        <f t="shared" si="50"/>
        <v>0</v>
      </c>
      <c r="BC43" s="156">
        <v>113.02</v>
      </c>
      <c r="BD43" s="179">
        <f t="shared" si="51"/>
        <v>26212841.619999997</v>
      </c>
      <c r="BE43" s="179">
        <v>21.59</v>
      </c>
      <c r="BF43" s="179">
        <f t="shared" si="52"/>
        <v>5007390.29</v>
      </c>
      <c r="BG43" s="179">
        <v>19.940000000000001</v>
      </c>
      <c r="BH43" s="179">
        <f t="shared" si="53"/>
        <v>5006056.6400000006</v>
      </c>
      <c r="BI43" s="172">
        <f t="shared" si="54"/>
        <v>36226288.549999997</v>
      </c>
      <c r="BJ43" s="156">
        <v>0</v>
      </c>
      <c r="BK43" s="176">
        <f t="shared" si="55"/>
        <v>0</v>
      </c>
      <c r="BL43" s="156">
        <v>0</v>
      </c>
      <c r="BM43" s="176">
        <f t="shared" si="56"/>
        <v>0</v>
      </c>
      <c r="BN43" s="156">
        <v>47.37</v>
      </c>
      <c r="BO43" s="176">
        <f t="shared" si="57"/>
        <v>5611402.8300000001</v>
      </c>
      <c r="BP43" s="156">
        <v>0</v>
      </c>
      <c r="BQ43" s="178">
        <f t="shared" si="41"/>
        <v>0</v>
      </c>
      <c r="BR43" s="156">
        <v>0</v>
      </c>
      <c r="BS43" s="176">
        <f t="shared" si="58"/>
        <v>0</v>
      </c>
      <c r="BT43" s="172">
        <f t="shared" si="59"/>
        <v>5611402.8300000001</v>
      </c>
      <c r="BU43" s="156">
        <v>7.13</v>
      </c>
      <c r="BV43" s="176">
        <f t="shared" si="60"/>
        <v>840769.6</v>
      </c>
      <c r="BW43" s="157">
        <v>89.69</v>
      </c>
      <c r="BX43" s="176">
        <f t="shared" si="61"/>
        <v>9719525.9199999999</v>
      </c>
      <c r="BY43" s="157">
        <v>367.64</v>
      </c>
      <c r="BZ43" s="176">
        <f t="shared" si="62"/>
        <v>43550266.759999998</v>
      </c>
      <c r="CA43" s="156">
        <v>0</v>
      </c>
      <c r="CB43" s="176">
        <f t="shared" si="63"/>
        <v>0</v>
      </c>
      <c r="CC43" s="181">
        <v>0</v>
      </c>
      <c r="CD43" s="176">
        <f t="shared" si="64"/>
        <v>0</v>
      </c>
      <c r="CE43" s="172">
        <f t="shared" si="65"/>
        <v>54110562.280000001</v>
      </c>
      <c r="CF43" s="176">
        <f t="shared" si="66"/>
        <v>95948253.659999996</v>
      </c>
      <c r="CG43" s="170">
        <f t="shared" si="67"/>
        <v>6396550.2439999999</v>
      </c>
      <c r="CH43" s="225">
        <f t="shared" si="68"/>
        <v>3170666.6666666665</v>
      </c>
      <c r="CI43" s="238">
        <v>3435000</v>
      </c>
      <c r="CJ43" s="239">
        <v>3072000</v>
      </c>
      <c r="CK43" s="240">
        <v>3005000</v>
      </c>
    </row>
    <row r="44" spans="1:89" ht="9.9499999999999993" hidden="1" customHeight="1">
      <c r="A44" s="254">
        <v>112</v>
      </c>
      <c r="B44" s="132">
        <v>8802.9</v>
      </c>
      <c r="C44" s="132">
        <v>16</v>
      </c>
      <c r="D44" s="132">
        <v>1422.5</v>
      </c>
      <c r="E44" s="132">
        <v>22351</v>
      </c>
      <c r="F44" s="132">
        <v>29</v>
      </c>
      <c r="G44" s="132">
        <v>1789.8</v>
      </c>
      <c r="H44" s="132">
        <v>44956</v>
      </c>
      <c r="I44" s="132">
        <v>18</v>
      </c>
      <c r="J44" s="132">
        <v>1448.4</v>
      </c>
      <c r="K44" s="132">
        <v>56</v>
      </c>
      <c r="L44" s="132">
        <v>3427.5</v>
      </c>
      <c r="M44" s="132">
        <v>12</v>
      </c>
      <c r="N44" s="132">
        <v>925.5</v>
      </c>
      <c r="O44" s="132">
        <v>49</v>
      </c>
      <c r="P44" s="132">
        <v>2973.1</v>
      </c>
      <c r="Q44" s="132">
        <v>7</v>
      </c>
      <c r="R44" s="132">
        <v>697.4</v>
      </c>
      <c r="S44" s="132">
        <f t="shared" si="31"/>
        <v>3441703.125</v>
      </c>
      <c r="T44" s="132">
        <f t="shared" si="32"/>
        <v>5506725</v>
      </c>
      <c r="U44" s="132">
        <f t="shared" si="33"/>
        <v>6655818.75</v>
      </c>
      <c r="V44" s="132">
        <f t="shared" si="34"/>
        <v>10649310</v>
      </c>
      <c r="W44" s="132">
        <f t="shared" si="40"/>
        <v>5289921.875</v>
      </c>
      <c r="X44" s="132">
        <f t="shared" si="34"/>
        <v>8463875</v>
      </c>
      <c r="Y44" s="252">
        <f t="shared" si="0"/>
        <v>11945740.625</v>
      </c>
      <c r="Z44" s="253">
        <f t="shared" si="35"/>
        <v>19113185</v>
      </c>
      <c r="AA44" s="253">
        <f t="shared" si="36"/>
        <v>11056215.625</v>
      </c>
      <c r="AB44" s="253">
        <f t="shared" si="37"/>
        <v>17689945</v>
      </c>
      <c r="AC44" s="253">
        <f t="shared" si="38"/>
        <v>654715.6875</v>
      </c>
      <c r="AD44" s="121">
        <f t="shared" si="39"/>
        <v>1047545.1</v>
      </c>
      <c r="AE44" s="296" t="s">
        <v>69</v>
      </c>
      <c r="AF44" s="300">
        <v>125000</v>
      </c>
      <c r="AG44" s="156">
        <v>665</v>
      </c>
      <c r="AH44" s="157">
        <v>183</v>
      </c>
      <c r="AI44" s="157">
        <v>0</v>
      </c>
      <c r="AJ44" s="176">
        <f t="shared" si="1"/>
        <v>0</v>
      </c>
      <c r="AK44" s="156">
        <v>0</v>
      </c>
      <c r="AL44" s="177">
        <f t="shared" si="42"/>
        <v>0</v>
      </c>
      <c r="AM44" s="156">
        <v>27</v>
      </c>
      <c r="AN44" s="176">
        <f t="shared" si="43"/>
        <v>6778512</v>
      </c>
      <c r="AO44" s="172">
        <f t="shared" ref="AO44:AO70" si="69">AJ44+AL44+AN44</f>
        <v>6778512</v>
      </c>
      <c r="AP44" s="157"/>
      <c r="AQ44" s="178">
        <f t="shared" si="44"/>
        <v>0</v>
      </c>
      <c r="AR44" s="157"/>
      <c r="AS44" s="176">
        <f t="shared" si="45"/>
        <v>0</v>
      </c>
      <c r="AT44" s="157">
        <v>2</v>
      </c>
      <c r="AU44" s="176">
        <f t="shared" si="46"/>
        <v>463862</v>
      </c>
      <c r="AV44" s="157">
        <v>24</v>
      </c>
      <c r="AW44" s="178">
        <f t="shared" si="47"/>
        <v>6025344</v>
      </c>
      <c r="AX44" s="174">
        <f t="shared" si="48"/>
        <v>6489206</v>
      </c>
      <c r="AY44" s="157"/>
      <c r="AZ44" s="176">
        <f t="shared" si="49"/>
        <v>0</v>
      </c>
      <c r="BA44" s="156"/>
      <c r="BB44" s="176">
        <f t="shared" si="50"/>
        <v>0</v>
      </c>
      <c r="BC44" s="156">
        <v>31</v>
      </c>
      <c r="BD44" s="179">
        <f t="shared" si="51"/>
        <v>7189861</v>
      </c>
      <c r="BE44" s="179">
        <v>102</v>
      </c>
      <c r="BF44" s="179">
        <f t="shared" si="52"/>
        <v>23656962</v>
      </c>
      <c r="BG44" s="179">
        <v>0</v>
      </c>
      <c r="BH44" s="179">
        <f t="shared" si="53"/>
        <v>0</v>
      </c>
      <c r="BI44" s="172">
        <f t="shared" si="54"/>
        <v>30846823</v>
      </c>
      <c r="BJ44" s="156"/>
      <c r="BK44" s="176">
        <f t="shared" si="55"/>
        <v>0</v>
      </c>
      <c r="BL44" s="156">
        <v>122</v>
      </c>
      <c r="BM44" s="176">
        <f t="shared" si="56"/>
        <v>14451998</v>
      </c>
      <c r="BN44" s="156">
        <v>82</v>
      </c>
      <c r="BO44" s="176">
        <f t="shared" si="57"/>
        <v>9713638</v>
      </c>
      <c r="BP44" s="156">
        <v>0</v>
      </c>
      <c r="BQ44" s="178">
        <f t="shared" si="41"/>
        <v>0</v>
      </c>
      <c r="BR44" s="156">
        <v>0</v>
      </c>
      <c r="BS44" s="176">
        <f t="shared" si="58"/>
        <v>0</v>
      </c>
      <c r="BT44" s="172">
        <f t="shared" si="59"/>
        <v>24165636</v>
      </c>
      <c r="BU44" s="156">
        <v>125</v>
      </c>
      <c r="BV44" s="176">
        <f t="shared" si="60"/>
        <v>14740000</v>
      </c>
      <c r="BW44" s="157">
        <v>28</v>
      </c>
      <c r="BX44" s="176">
        <f t="shared" si="61"/>
        <v>3034304</v>
      </c>
      <c r="BY44" s="157">
        <v>0</v>
      </c>
      <c r="BZ44" s="176">
        <f t="shared" si="62"/>
        <v>0</v>
      </c>
      <c r="CA44" s="156">
        <v>0</v>
      </c>
      <c r="CB44" s="176">
        <f t="shared" si="63"/>
        <v>0</v>
      </c>
      <c r="CC44" s="181">
        <v>0</v>
      </c>
      <c r="CD44" s="176">
        <f t="shared" si="64"/>
        <v>0</v>
      </c>
      <c r="CE44" s="172">
        <f t="shared" si="65"/>
        <v>17774304</v>
      </c>
      <c r="CF44" s="176">
        <f t="shared" si="66"/>
        <v>86054481</v>
      </c>
      <c r="CG44" s="170">
        <f t="shared" si="67"/>
        <v>5736965.4000000004</v>
      </c>
      <c r="CH44" s="225">
        <f t="shared" si="68"/>
        <v>8012931.333333333</v>
      </c>
      <c r="CI44" s="232">
        <v>7972137</v>
      </c>
      <c r="CJ44" s="230">
        <v>8157793</v>
      </c>
      <c r="CK44" s="231">
        <v>7908864</v>
      </c>
    </row>
    <row r="45" spans="1:89" ht="9.9499999999999993" hidden="1" customHeight="1">
      <c r="A45" s="254">
        <v>166</v>
      </c>
      <c r="B45" s="132">
        <v>13684</v>
      </c>
      <c r="C45" s="132">
        <v>29</v>
      </c>
      <c r="D45" s="132">
        <v>1565</v>
      </c>
      <c r="E45" s="132">
        <v>33352</v>
      </c>
      <c r="F45" s="132">
        <v>28</v>
      </c>
      <c r="G45" s="132">
        <v>4724</v>
      </c>
      <c r="H45" s="132">
        <v>112654</v>
      </c>
      <c r="I45" s="132">
        <v>18</v>
      </c>
      <c r="J45" s="132">
        <v>684</v>
      </c>
      <c r="K45" s="132">
        <v>61</v>
      </c>
      <c r="L45" s="132">
        <v>7698</v>
      </c>
      <c r="M45" s="132">
        <v>24</v>
      </c>
      <c r="N45" s="132">
        <v>1147</v>
      </c>
      <c r="O45" s="132">
        <v>86</v>
      </c>
      <c r="P45" s="132">
        <v>8121</v>
      </c>
      <c r="Q45" s="132">
        <v>18</v>
      </c>
      <c r="R45" s="132">
        <v>894</v>
      </c>
      <c r="S45" s="132">
        <f t="shared" si="31"/>
        <v>4265406.25</v>
      </c>
      <c r="T45" s="132">
        <f t="shared" si="32"/>
        <v>6824650</v>
      </c>
      <c r="U45" s="132">
        <f t="shared" si="33"/>
        <v>17567375</v>
      </c>
      <c r="V45" s="132">
        <f t="shared" si="34"/>
        <v>28107800</v>
      </c>
      <c r="W45" s="132">
        <f t="shared" si="40"/>
        <v>5819843.75</v>
      </c>
      <c r="X45" s="132">
        <f t="shared" si="34"/>
        <v>9311750</v>
      </c>
      <c r="Y45" s="251">
        <f t="shared" si="0"/>
        <v>23387218.75</v>
      </c>
      <c r="Z45" s="134">
        <f t="shared" si="35"/>
        <v>37419550</v>
      </c>
      <c r="AA45" s="134">
        <f t="shared" si="36"/>
        <v>30199968.75</v>
      </c>
      <c r="AB45" s="134">
        <f t="shared" si="37"/>
        <v>48319950</v>
      </c>
      <c r="AC45" s="134">
        <f t="shared" si="38"/>
        <v>1017747.5</v>
      </c>
      <c r="AD45" s="121">
        <f t="shared" si="39"/>
        <v>1628396</v>
      </c>
      <c r="AE45" s="296" t="s">
        <v>70</v>
      </c>
      <c r="AF45" s="300">
        <v>78572</v>
      </c>
      <c r="AG45" s="154">
        <v>1006</v>
      </c>
      <c r="AH45" s="155">
        <v>13</v>
      </c>
      <c r="AI45" s="155">
        <v>0</v>
      </c>
      <c r="AJ45" s="170">
        <f t="shared" si="1"/>
        <v>0</v>
      </c>
      <c r="AK45" s="154">
        <v>0</v>
      </c>
      <c r="AL45" s="171">
        <f t="shared" si="42"/>
        <v>0</v>
      </c>
      <c r="AM45" s="154">
        <v>0</v>
      </c>
      <c r="AN45" s="170">
        <f t="shared" si="43"/>
        <v>0</v>
      </c>
      <c r="AO45" s="172">
        <f t="shared" si="69"/>
        <v>0</v>
      </c>
      <c r="AP45" s="155">
        <v>2</v>
      </c>
      <c r="AQ45" s="173">
        <f t="shared" si="44"/>
        <v>463862</v>
      </c>
      <c r="AR45" s="155">
        <v>24</v>
      </c>
      <c r="AS45" s="170">
        <f t="shared" si="45"/>
        <v>5566344</v>
      </c>
      <c r="AT45" s="155">
        <v>29</v>
      </c>
      <c r="AU45" s="170">
        <f t="shared" si="46"/>
        <v>6725999</v>
      </c>
      <c r="AV45" s="155">
        <v>0</v>
      </c>
      <c r="AW45" s="173">
        <f t="shared" si="47"/>
        <v>0</v>
      </c>
      <c r="AX45" s="174">
        <f t="shared" si="48"/>
        <v>12756205</v>
      </c>
      <c r="AY45" s="155">
        <v>1</v>
      </c>
      <c r="AZ45" s="170">
        <f t="shared" si="49"/>
        <v>231931</v>
      </c>
      <c r="BA45" s="154">
        <v>9</v>
      </c>
      <c r="BB45" s="170">
        <f t="shared" si="50"/>
        <v>2087379</v>
      </c>
      <c r="BC45" s="154">
        <v>71</v>
      </c>
      <c r="BD45" s="175">
        <f t="shared" si="51"/>
        <v>16467101</v>
      </c>
      <c r="BE45" s="175">
        <v>43</v>
      </c>
      <c r="BF45" s="175">
        <f t="shared" si="52"/>
        <v>9973033</v>
      </c>
      <c r="BG45" s="175">
        <v>11</v>
      </c>
      <c r="BH45" s="175">
        <f t="shared" si="53"/>
        <v>2761616</v>
      </c>
      <c r="BI45" s="172">
        <f t="shared" si="54"/>
        <v>31521060</v>
      </c>
      <c r="BJ45" s="154">
        <v>0</v>
      </c>
      <c r="BK45" s="170">
        <f t="shared" si="55"/>
        <v>0</v>
      </c>
      <c r="BL45" s="154">
        <v>1</v>
      </c>
      <c r="BM45" s="170">
        <f t="shared" si="56"/>
        <v>118459</v>
      </c>
      <c r="BN45" s="154">
        <v>49</v>
      </c>
      <c r="BO45" s="170">
        <f t="shared" si="57"/>
        <v>5804491</v>
      </c>
      <c r="BP45" s="154">
        <v>0</v>
      </c>
      <c r="BQ45" s="173">
        <f t="shared" si="41"/>
        <v>0</v>
      </c>
      <c r="BR45" s="154">
        <v>0</v>
      </c>
      <c r="BS45" s="170">
        <f t="shared" si="58"/>
        <v>0</v>
      </c>
      <c r="BT45" s="172">
        <f t="shared" si="59"/>
        <v>5922950</v>
      </c>
      <c r="BU45" s="154">
        <v>109</v>
      </c>
      <c r="BV45" s="170">
        <f t="shared" si="60"/>
        <v>12853280</v>
      </c>
      <c r="BW45" s="155">
        <v>305</v>
      </c>
      <c r="BX45" s="170">
        <f t="shared" si="61"/>
        <v>33052240</v>
      </c>
      <c r="BY45" s="155">
        <v>279</v>
      </c>
      <c r="BZ45" s="170">
        <f t="shared" si="62"/>
        <v>33050061</v>
      </c>
      <c r="CA45" s="154">
        <v>36</v>
      </c>
      <c r="CB45" s="170">
        <f t="shared" si="63"/>
        <v>4627764</v>
      </c>
      <c r="CC45" s="154">
        <v>36</v>
      </c>
      <c r="CD45" s="170">
        <f t="shared" si="64"/>
        <v>5013432</v>
      </c>
      <c r="CE45" s="172">
        <f t="shared" si="65"/>
        <v>88596777</v>
      </c>
      <c r="CF45" s="170">
        <f t="shared" si="66"/>
        <v>138796992</v>
      </c>
      <c r="CG45" s="170">
        <f t="shared" si="67"/>
        <v>9253132.8000000007</v>
      </c>
      <c r="CH45" s="225">
        <f t="shared" si="68"/>
        <v>5593089</v>
      </c>
      <c r="CI45" s="232">
        <v>5791825</v>
      </c>
      <c r="CJ45" s="230">
        <v>5638807</v>
      </c>
      <c r="CK45" s="231">
        <v>5348635</v>
      </c>
    </row>
    <row r="46" spans="1:89" ht="9.9499999999999993" hidden="1" customHeight="1">
      <c r="A46" s="254">
        <v>94</v>
      </c>
      <c r="B46" s="132">
        <v>6694.2</v>
      </c>
      <c r="C46" s="132">
        <v>0</v>
      </c>
      <c r="D46" s="132">
        <v>0</v>
      </c>
      <c r="E46" s="132">
        <v>0</v>
      </c>
      <c r="F46" s="132">
        <v>9</v>
      </c>
      <c r="G46" s="132">
        <v>2587</v>
      </c>
      <c r="H46" s="132">
        <v>60274</v>
      </c>
      <c r="I46" s="132">
        <v>1</v>
      </c>
      <c r="J46" s="132">
        <v>37</v>
      </c>
      <c r="K46" s="132">
        <v>12</v>
      </c>
      <c r="L46" s="132">
        <v>3335</v>
      </c>
      <c r="M46" s="132">
        <v>0</v>
      </c>
      <c r="N46" s="132">
        <v>0</v>
      </c>
      <c r="O46" s="132">
        <v>35</v>
      </c>
      <c r="P46" s="132">
        <v>3794.2</v>
      </c>
      <c r="Q46" s="132">
        <v>0</v>
      </c>
      <c r="R46" s="132">
        <v>0</v>
      </c>
      <c r="S46" s="132">
        <f t="shared" si="31"/>
        <v>0</v>
      </c>
      <c r="T46" s="132">
        <f t="shared" si="32"/>
        <v>0</v>
      </c>
      <c r="U46" s="132">
        <f t="shared" si="33"/>
        <v>9620406.25</v>
      </c>
      <c r="V46" s="132">
        <f t="shared" si="34"/>
        <v>15392650</v>
      </c>
      <c r="W46" s="132">
        <f t="shared" si="40"/>
        <v>0</v>
      </c>
      <c r="X46" s="132">
        <f t="shared" si="34"/>
        <v>0</v>
      </c>
      <c r="Y46" s="252">
        <f t="shared" si="0"/>
        <v>9620406.25</v>
      </c>
      <c r="Z46" s="253">
        <f t="shared" si="35"/>
        <v>15392650</v>
      </c>
      <c r="AA46" s="253">
        <f t="shared" si="36"/>
        <v>14109681.249999998</v>
      </c>
      <c r="AB46" s="253">
        <f t="shared" si="37"/>
        <v>22575490</v>
      </c>
      <c r="AC46" s="253">
        <f t="shared" si="38"/>
        <v>497881.125</v>
      </c>
      <c r="AD46" s="121">
        <f t="shared" si="39"/>
        <v>796609.8</v>
      </c>
      <c r="AE46" s="296" t="s">
        <v>71</v>
      </c>
      <c r="AF46" s="300">
        <v>13473</v>
      </c>
      <c r="AG46" s="154">
        <v>269</v>
      </c>
      <c r="AH46" s="155">
        <v>150</v>
      </c>
      <c r="AI46" s="155">
        <v>0</v>
      </c>
      <c r="AJ46" s="170">
        <f t="shared" si="1"/>
        <v>0</v>
      </c>
      <c r="AK46" s="155">
        <v>0</v>
      </c>
      <c r="AL46" s="171">
        <f t="shared" si="42"/>
        <v>0</v>
      </c>
      <c r="AM46" s="155">
        <v>0</v>
      </c>
      <c r="AN46" s="170">
        <f t="shared" si="43"/>
        <v>0</v>
      </c>
      <c r="AO46" s="172">
        <f t="shared" si="69"/>
        <v>0</v>
      </c>
      <c r="AP46" s="155">
        <v>0</v>
      </c>
      <c r="AQ46" s="173">
        <f t="shared" si="44"/>
        <v>0</v>
      </c>
      <c r="AR46" s="155">
        <v>0</v>
      </c>
      <c r="AS46" s="170">
        <f t="shared" si="45"/>
        <v>0</v>
      </c>
      <c r="AT46" s="155">
        <v>0</v>
      </c>
      <c r="AU46" s="170">
        <f t="shared" si="46"/>
        <v>0</v>
      </c>
      <c r="AV46" s="155">
        <v>0</v>
      </c>
      <c r="AW46" s="173">
        <f t="shared" si="47"/>
        <v>0</v>
      </c>
      <c r="AX46" s="174">
        <f t="shared" si="48"/>
        <v>0</v>
      </c>
      <c r="AY46" s="155">
        <v>0</v>
      </c>
      <c r="AZ46" s="170">
        <f t="shared" si="49"/>
        <v>0</v>
      </c>
      <c r="BA46" s="155">
        <v>0</v>
      </c>
      <c r="BB46" s="170">
        <f t="shared" si="50"/>
        <v>0</v>
      </c>
      <c r="BC46" s="155">
        <v>0</v>
      </c>
      <c r="BD46" s="175">
        <f t="shared" si="51"/>
        <v>0</v>
      </c>
      <c r="BE46" s="175">
        <v>100.55</v>
      </c>
      <c r="BF46" s="175">
        <f t="shared" si="52"/>
        <v>23320662.050000001</v>
      </c>
      <c r="BG46" s="175">
        <v>0</v>
      </c>
      <c r="BH46" s="175">
        <f t="shared" si="53"/>
        <v>0</v>
      </c>
      <c r="BI46" s="172">
        <f t="shared" si="54"/>
        <v>23320662.050000001</v>
      </c>
      <c r="BJ46" s="154">
        <v>0</v>
      </c>
      <c r="BK46" s="170">
        <f t="shared" si="55"/>
        <v>0</v>
      </c>
      <c r="BL46" s="154">
        <v>0</v>
      </c>
      <c r="BM46" s="170">
        <f t="shared" si="56"/>
        <v>0</v>
      </c>
      <c r="BN46" s="154">
        <v>46.7</v>
      </c>
      <c r="BO46" s="170">
        <f t="shared" si="57"/>
        <v>5532035.3000000007</v>
      </c>
      <c r="BP46" s="154">
        <v>0</v>
      </c>
      <c r="BQ46" s="173">
        <f t="shared" si="41"/>
        <v>0</v>
      </c>
      <c r="BR46" s="154">
        <v>0</v>
      </c>
      <c r="BS46" s="170">
        <f t="shared" si="58"/>
        <v>0</v>
      </c>
      <c r="BT46" s="172">
        <f t="shared" si="59"/>
        <v>5532035.3000000007</v>
      </c>
      <c r="BU46" s="154">
        <v>0</v>
      </c>
      <c r="BV46" s="170">
        <f t="shared" si="60"/>
        <v>0</v>
      </c>
      <c r="BW46" s="155">
        <v>0</v>
      </c>
      <c r="BX46" s="170">
        <f t="shared" si="61"/>
        <v>0</v>
      </c>
      <c r="BY46" s="155">
        <v>121.75</v>
      </c>
      <c r="BZ46" s="170">
        <f t="shared" si="62"/>
        <v>14422383.25</v>
      </c>
      <c r="CA46" s="154">
        <v>0</v>
      </c>
      <c r="CB46" s="170">
        <f t="shared" si="63"/>
        <v>0</v>
      </c>
      <c r="CC46" s="154">
        <v>0</v>
      </c>
      <c r="CD46" s="170">
        <f t="shared" si="64"/>
        <v>0</v>
      </c>
      <c r="CE46" s="172">
        <f t="shared" si="65"/>
        <v>14422383.25</v>
      </c>
      <c r="CF46" s="170">
        <f t="shared" si="66"/>
        <v>43275080.600000001</v>
      </c>
      <c r="CG46" s="170">
        <f t="shared" si="67"/>
        <v>2885005.3733333335</v>
      </c>
      <c r="CH46" s="225">
        <f t="shared" si="68"/>
        <v>1844190</v>
      </c>
      <c r="CI46" s="238">
        <v>1832029</v>
      </c>
      <c r="CJ46" s="239">
        <v>1834881</v>
      </c>
      <c r="CK46" s="240">
        <v>1865660</v>
      </c>
    </row>
    <row r="47" spans="1:89" ht="9.9499999999999993" hidden="1" customHeight="1">
      <c r="A47" s="254">
        <v>101</v>
      </c>
      <c r="B47" s="132">
        <v>11829.4</v>
      </c>
      <c r="C47" s="132">
        <v>24</v>
      </c>
      <c r="D47" s="132">
        <v>3887.4</v>
      </c>
      <c r="E47" s="132">
        <v>95835.96</v>
      </c>
      <c r="F47" s="132">
        <v>1</v>
      </c>
      <c r="G47" s="132">
        <v>43</v>
      </c>
      <c r="H47" s="132">
        <v>1806</v>
      </c>
      <c r="I47" s="132">
        <v>7</v>
      </c>
      <c r="J47" s="132">
        <v>351.9</v>
      </c>
      <c r="K47" s="132">
        <v>43</v>
      </c>
      <c r="L47" s="132">
        <v>7960.3</v>
      </c>
      <c r="M47" s="132">
        <v>23</v>
      </c>
      <c r="N47" s="132">
        <v>3585.6</v>
      </c>
      <c r="O47" s="132">
        <v>27</v>
      </c>
      <c r="P47" s="132">
        <v>4250.7</v>
      </c>
      <c r="Q47" s="132">
        <v>12</v>
      </c>
      <c r="R47" s="132">
        <v>1459.8</v>
      </c>
      <c r="S47" s="132">
        <f t="shared" si="31"/>
        <v>13333950</v>
      </c>
      <c r="T47" s="132">
        <f t="shared" si="32"/>
        <v>21334320</v>
      </c>
      <c r="U47" s="132">
        <f t="shared" si="33"/>
        <v>159906.25</v>
      </c>
      <c r="V47" s="132">
        <f t="shared" si="34"/>
        <v>255850</v>
      </c>
      <c r="W47" s="132">
        <f t="shared" si="40"/>
        <v>14456268.75</v>
      </c>
      <c r="X47" s="132">
        <f t="shared" si="34"/>
        <v>23130030</v>
      </c>
      <c r="Y47" s="251">
        <f t="shared" si="0"/>
        <v>14616175</v>
      </c>
      <c r="Z47" s="134">
        <f t="shared" si="35"/>
        <v>23385880</v>
      </c>
      <c r="AA47" s="134">
        <f t="shared" si="36"/>
        <v>15807290.625</v>
      </c>
      <c r="AB47" s="134">
        <f t="shared" si="37"/>
        <v>25291665</v>
      </c>
      <c r="AC47" s="134">
        <f t="shared" si="38"/>
        <v>879811.625</v>
      </c>
      <c r="AD47" s="121">
        <f t="shared" si="39"/>
        <v>1407698.6</v>
      </c>
      <c r="AE47" s="296" t="s">
        <v>72</v>
      </c>
      <c r="AF47" s="300">
        <v>24105</v>
      </c>
      <c r="AG47" s="154">
        <v>347</v>
      </c>
      <c r="AH47" s="155">
        <v>227</v>
      </c>
      <c r="AI47" s="155">
        <v>0</v>
      </c>
      <c r="AJ47" s="170">
        <v>0</v>
      </c>
      <c r="AK47" s="155">
        <v>0</v>
      </c>
      <c r="AL47" s="171">
        <f t="shared" si="42"/>
        <v>0</v>
      </c>
      <c r="AM47" s="155">
        <v>0</v>
      </c>
      <c r="AN47" s="170">
        <f t="shared" si="43"/>
        <v>0</v>
      </c>
      <c r="AO47" s="172">
        <f t="shared" si="69"/>
        <v>0</v>
      </c>
      <c r="AP47" s="155">
        <v>0</v>
      </c>
      <c r="AQ47" s="173">
        <f t="shared" si="44"/>
        <v>0</v>
      </c>
      <c r="AR47" s="155">
        <v>8.1999999999999993</v>
      </c>
      <c r="AS47" s="170">
        <f t="shared" si="45"/>
        <v>1901834.1999999997</v>
      </c>
      <c r="AT47" s="155">
        <v>8.67</v>
      </c>
      <c r="AU47" s="170">
        <f t="shared" si="46"/>
        <v>2010841.77</v>
      </c>
      <c r="AV47" s="155">
        <v>1.2</v>
      </c>
      <c r="AW47" s="173">
        <f t="shared" si="47"/>
        <v>301267.20000000001</v>
      </c>
      <c r="AX47" s="174">
        <f t="shared" si="48"/>
        <v>4213943.17</v>
      </c>
      <c r="AY47" s="155">
        <v>0</v>
      </c>
      <c r="AZ47" s="170">
        <f t="shared" si="49"/>
        <v>0</v>
      </c>
      <c r="BA47" s="154">
        <v>0.6</v>
      </c>
      <c r="BB47" s="170">
        <f t="shared" si="50"/>
        <v>139158.6</v>
      </c>
      <c r="BC47" s="154">
        <v>25.36</v>
      </c>
      <c r="BD47" s="175">
        <f t="shared" si="51"/>
        <v>5881770.1600000001</v>
      </c>
      <c r="BE47" s="175">
        <v>117.45</v>
      </c>
      <c r="BF47" s="175">
        <f t="shared" si="52"/>
        <v>27240295.949999999</v>
      </c>
      <c r="BG47" s="175">
        <v>10.76</v>
      </c>
      <c r="BH47" s="175">
        <f t="shared" si="53"/>
        <v>2701362.56</v>
      </c>
      <c r="BI47" s="172">
        <f t="shared" si="54"/>
        <v>35962587.270000003</v>
      </c>
      <c r="BJ47" s="154">
        <v>0</v>
      </c>
      <c r="BK47" s="170">
        <f t="shared" si="55"/>
        <v>0</v>
      </c>
      <c r="BL47" s="154">
        <v>26.45</v>
      </c>
      <c r="BM47" s="170">
        <f t="shared" si="56"/>
        <v>3133240.55</v>
      </c>
      <c r="BN47" s="154">
        <v>34.9</v>
      </c>
      <c r="BO47" s="170">
        <f t="shared" si="57"/>
        <v>4134219.0999999996</v>
      </c>
      <c r="BP47" s="154">
        <v>0</v>
      </c>
      <c r="BQ47" s="173">
        <f t="shared" si="41"/>
        <v>0</v>
      </c>
      <c r="BR47" s="154">
        <v>0</v>
      </c>
      <c r="BS47" s="170">
        <f t="shared" si="58"/>
        <v>0</v>
      </c>
      <c r="BT47" s="172">
        <f t="shared" si="59"/>
        <v>7267459.6499999994</v>
      </c>
      <c r="BU47" s="154">
        <v>0</v>
      </c>
      <c r="BV47" s="170">
        <f t="shared" si="60"/>
        <v>0</v>
      </c>
      <c r="BW47" s="155">
        <v>37.81</v>
      </c>
      <c r="BX47" s="170">
        <f t="shared" si="61"/>
        <v>4097394.08</v>
      </c>
      <c r="BY47" s="155">
        <v>56.72</v>
      </c>
      <c r="BZ47" s="170">
        <f t="shared" si="62"/>
        <v>6718994.4799999995</v>
      </c>
      <c r="CA47" s="154">
        <v>18.899999999999999</v>
      </c>
      <c r="CB47" s="170">
        <f t="shared" si="63"/>
        <v>2429576.0999999996</v>
      </c>
      <c r="CC47" s="154">
        <v>0</v>
      </c>
      <c r="CD47" s="170">
        <f t="shared" si="64"/>
        <v>0</v>
      </c>
      <c r="CE47" s="172">
        <f t="shared" si="65"/>
        <v>13245964.659999998</v>
      </c>
      <c r="CF47" s="170">
        <f t="shared" si="66"/>
        <v>60689954.75</v>
      </c>
      <c r="CG47" s="170">
        <f t="shared" si="67"/>
        <v>4045996.9833333334</v>
      </c>
      <c r="CH47" s="225">
        <f t="shared" si="68"/>
        <v>1686666.6666666667</v>
      </c>
      <c r="CI47" s="226">
        <v>1672000</v>
      </c>
      <c r="CJ47" s="227">
        <v>1682000</v>
      </c>
      <c r="CK47" s="228">
        <v>1706000</v>
      </c>
    </row>
    <row r="48" spans="1:89" ht="9.9499999999999993" hidden="1" customHeight="1">
      <c r="A48" s="254">
        <v>252</v>
      </c>
      <c r="B48" s="132">
        <v>23800</v>
      </c>
      <c r="C48" s="132">
        <v>43</v>
      </c>
      <c r="D48" s="132">
        <v>3361</v>
      </c>
      <c r="E48" s="132">
        <v>78340</v>
      </c>
      <c r="F48" s="132">
        <v>106</v>
      </c>
      <c r="G48" s="132">
        <v>12910</v>
      </c>
      <c r="H48" s="132">
        <v>317147</v>
      </c>
      <c r="I48" s="132">
        <v>7</v>
      </c>
      <c r="J48" s="132">
        <v>906</v>
      </c>
      <c r="K48" s="132">
        <v>101</v>
      </c>
      <c r="L48" s="132">
        <v>14825</v>
      </c>
      <c r="M48" s="132">
        <v>26</v>
      </c>
      <c r="N48" s="132">
        <v>2024</v>
      </c>
      <c r="O48" s="132">
        <v>176</v>
      </c>
      <c r="P48" s="132">
        <v>15509</v>
      </c>
      <c r="Q48" s="132">
        <v>24</v>
      </c>
      <c r="R48" s="132">
        <v>1688</v>
      </c>
      <c r="S48" s="132">
        <f t="shared" si="31"/>
        <v>7526750</v>
      </c>
      <c r="T48" s="132">
        <f t="shared" si="32"/>
        <v>12042800</v>
      </c>
      <c r="U48" s="132">
        <f t="shared" si="33"/>
        <v>48009062.5</v>
      </c>
      <c r="V48" s="132">
        <f t="shared" si="34"/>
        <v>76814500</v>
      </c>
      <c r="W48" s="132">
        <f t="shared" si="40"/>
        <v>12498718.75</v>
      </c>
      <c r="X48" s="132">
        <f t="shared" si="34"/>
        <v>19997950</v>
      </c>
      <c r="Y48" s="251">
        <f t="shared" si="0"/>
        <v>60507781.25</v>
      </c>
      <c r="Z48" s="134">
        <f t="shared" si="35"/>
        <v>96812450</v>
      </c>
      <c r="AA48" s="134">
        <f t="shared" si="36"/>
        <v>57674093.75</v>
      </c>
      <c r="AB48" s="134">
        <f t="shared" si="37"/>
        <v>92278550</v>
      </c>
      <c r="AC48" s="134">
        <f t="shared" si="38"/>
        <v>1770125</v>
      </c>
      <c r="AD48" s="121">
        <f t="shared" si="39"/>
        <v>2832200</v>
      </c>
      <c r="AE48" s="296" t="s">
        <v>73</v>
      </c>
      <c r="AF48" s="302">
        <v>328000</v>
      </c>
      <c r="AG48" s="158">
        <v>1400</v>
      </c>
      <c r="AH48" s="159">
        <v>0</v>
      </c>
      <c r="AI48" s="159">
        <v>0</v>
      </c>
      <c r="AJ48" s="182">
        <f t="shared" ref="AJ48:AJ70" si="70">AI48*231931</f>
        <v>0</v>
      </c>
      <c r="AK48" s="158">
        <v>0</v>
      </c>
      <c r="AL48" s="183">
        <f t="shared" si="42"/>
        <v>0</v>
      </c>
      <c r="AM48" s="158">
        <v>6</v>
      </c>
      <c r="AN48" s="182">
        <f t="shared" si="43"/>
        <v>1506336</v>
      </c>
      <c r="AO48" s="182">
        <f t="shared" si="69"/>
        <v>1506336</v>
      </c>
      <c r="AP48" s="159">
        <v>0</v>
      </c>
      <c r="AQ48" s="184">
        <f t="shared" si="44"/>
        <v>0</v>
      </c>
      <c r="AR48" s="159">
        <v>0</v>
      </c>
      <c r="AS48" s="182">
        <f t="shared" si="45"/>
        <v>0</v>
      </c>
      <c r="AT48" s="159">
        <v>61</v>
      </c>
      <c r="AU48" s="182">
        <f t="shared" si="46"/>
        <v>14147791</v>
      </c>
      <c r="AV48" s="159">
        <v>0</v>
      </c>
      <c r="AW48" s="184">
        <f t="shared" si="47"/>
        <v>0</v>
      </c>
      <c r="AX48" s="184">
        <f t="shared" si="48"/>
        <v>14147791</v>
      </c>
      <c r="AY48" s="159">
        <v>0</v>
      </c>
      <c r="AZ48" s="182">
        <f t="shared" si="49"/>
        <v>0</v>
      </c>
      <c r="BA48" s="158">
        <v>0</v>
      </c>
      <c r="BB48" s="182">
        <f t="shared" si="50"/>
        <v>0</v>
      </c>
      <c r="BC48" s="158">
        <v>16</v>
      </c>
      <c r="BD48" s="185">
        <f t="shared" si="51"/>
        <v>3710896</v>
      </c>
      <c r="BE48" s="185">
        <v>202</v>
      </c>
      <c r="BF48" s="185">
        <f t="shared" si="52"/>
        <v>46850062</v>
      </c>
      <c r="BG48" s="185">
        <v>0</v>
      </c>
      <c r="BH48" s="185">
        <f t="shared" si="53"/>
        <v>0</v>
      </c>
      <c r="BI48" s="182">
        <f t="shared" si="54"/>
        <v>50560958</v>
      </c>
      <c r="BJ48" s="158">
        <v>0</v>
      </c>
      <c r="BK48" s="182">
        <f t="shared" si="55"/>
        <v>0</v>
      </c>
      <c r="BL48" s="158">
        <v>0</v>
      </c>
      <c r="BM48" s="182">
        <f t="shared" si="56"/>
        <v>0</v>
      </c>
      <c r="BN48" s="158">
        <v>0</v>
      </c>
      <c r="BO48" s="182">
        <f t="shared" si="57"/>
        <v>0</v>
      </c>
      <c r="BP48" s="158">
        <v>22</v>
      </c>
      <c r="BQ48" s="184">
        <f t="shared" si="41"/>
        <v>2828078</v>
      </c>
      <c r="BR48" s="158">
        <v>10</v>
      </c>
      <c r="BS48" s="182">
        <f t="shared" si="58"/>
        <v>1392620</v>
      </c>
      <c r="BT48" s="182">
        <f t="shared" si="59"/>
        <v>4220698</v>
      </c>
      <c r="BU48" s="158">
        <v>0</v>
      </c>
      <c r="BV48" s="182">
        <f t="shared" si="60"/>
        <v>0</v>
      </c>
      <c r="BW48" s="159">
        <v>22</v>
      </c>
      <c r="BX48" s="182">
        <f t="shared" si="61"/>
        <v>2384096</v>
      </c>
      <c r="BY48" s="159">
        <v>451</v>
      </c>
      <c r="BZ48" s="182">
        <f t="shared" si="62"/>
        <v>53425009</v>
      </c>
      <c r="CA48" s="158">
        <v>605</v>
      </c>
      <c r="CB48" s="182">
        <f t="shared" si="63"/>
        <v>77772145</v>
      </c>
      <c r="CC48" s="158">
        <v>5</v>
      </c>
      <c r="CD48" s="182">
        <f t="shared" si="64"/>
        <v>696310</v>
      </c>
      <c r="CE48" s="182">
        <f t="shared" si="65"/>
        <v>134277560</v>
      </c>
      <c r="CF48" s="182">
        <f t="shared" si="66"/>
        <v>204713343</v>
      </c>
      <c r="CG48" s="170">
        <f t="shared" si="67"/>
        <v>13647556.199999999</v>
      </c>
      <c r="CH48" s="225">
        <f t="shared" si="68"/>
        <v>13835469</v>
      </c>
      <c r="CI48" s="229">
        <v>13835469</v>
      </c>
      <c r="CJ48" s="230">
        <v>13835469</v>
      </c>
      <c r="CK48" s="237">
        <v>13835469</v>
      </c>
    </row>
    <row r="49" spans="1:89" ht="9.9499999999999993" hidden="1" customHeight="1">
      <c r="A49" s="254">
        <v>103</v>
      </c>
      <c r="B49" s="132">
        <v>7764.4</v>
      </c>
      <c r="C49" s="132">
        <v>15</v>
      </c>
      <c r="D49" s="132">
        <v>769.9</v>
      </c>
      <c r="E49" s="132">
        <v>14405</v>
      </c>
      <c r="F49" s="132">
        <v>1</v>
      </c>
      <c r="G49" s="132">
        <v>299.89999999999998</v>
      </c>
      <c r="H49" s="132">
        <v>7197</v>
      </c>
      <c r="I49" s="132">
        <v>21</v>
      </c>
      <c r="J49" s="132">
        <v>1116.3</v>
      </c>
      <c r="K49" s="132">
        <v>27</v>
      </c>
      <c r="L49" s="132">
        <v>2610.1</v>
      </c>
      <c r="M49" s="132">
        <v>17</v>
      </c>
      <c r="N49" s="132">
        <v>894.6</v>
      </c>
      <c r="O49" s="132">
        <v>12</v>
      </c>
      <c r="P49" s="132">
        <v>1375.2</v>
      </c>
      <c r="Q49" s="132">
        <v>4</v>
      </c>
      <c r="R49" s="132">
        <v>282</v>
      </c>
      <c r="S49" s="132">
        <f t="shared" si="31"/>
        <v>3326793.75</v>
      </c>
      <c r="T49" s="132">
        <f t="shared" si="32"/>
        <v>5322870</v>
      </c>
      <c r="U49" s="132">
        <f t="shared" si="33"/>
        <v>1115253.1249999998</v>
      </c>
      <c r="V49" s="132">
        <f t="shared" si="34"/>
        <v>1784404.9999999998</v>
      </c>
      <c r="W49" s="132">
        <f t="shared" si="40"/>
        <v>2863065.625</v>
      </c>
      <c r="X49" s="132">
        <f t="shared" si="34"/>
        <v>4580905</v>
      </c>
      <c r="Y49" s="251">
        <f t="shared" si="0"/>
        <v>3978318.75</v>
      </c>
      <c r="Z49" s="134">
        <f t="shared" si="35"/>
        <v>6365310</v>
      </c>
      <c r="AA49" s="134">
        <f t="shared" si="36"/>
        <v>5114025</v>
      </c>
      <c r="AB49" s="134">
        <f t="shared" si="37"/>
        <v>8182440</v>
      </c>
      <c r="AC49" s="134">
        <f t="shared" si="38"/>
        <v>577477.25</v>
      </c>
      <c r="AD49" s="121">
        <f t="shared" si="39"/>
        <v>923963.6</v>
      </c>
      <c r="AE49" s="296" t="s">
        <v>74</v>
      </c>
      <c r="AF49" s="300">
        <v>20943</v>
      </c>
      <c r="AG49" s="154">
        <v>352.35</v>
      </c>
      <c r="AH49" s="155">
        <v>296.8</v>
      </c>
      <c r="AI49" s="155">
        <v>0</v>
      </c>
      <c r="AJ49" s="170">
        <f t="shared" si="70"/>
        <v>0</v>
      </c>
      <c r="AK49" s="155">
        <v>0</v>
      </c>
      <c r="AL49" s="171">
        <f t="shared" si="42"/>
        <v>0</v>
      </c>
      <c r="AM49" s="155">
        <v>0</v>
      </c>
      <c r="AN49" s="170">
        <f t="shared" si="43"/>
        <v>0</v>
      </c>
      <c r="AO49" s="172">
        <f t="shared" si="69"/>
        <v>0</v>
      </c>
      <c r="AP49" s="155">
        <v>0</v>
      </c>
      <c r="AQ49" s="173">
        <f t="shared" si="44"/>
        <v>0</v>
      </c>
      <c r="AR49" s="155">
        <v>0</v>
      </c>
      <c r="AS49" s="170">
        <f t="shared" si="45"/>
        <v>0</v>
      </c>
      <c r="AT49" s="155">
        <v>0</v>
      </c>
      <c r="AU49" s="170">
        <f t="shared" si="46"/>
        <v>0</v>
      </c>
      <c r="AV49" s="155">
        <v>0</v>
      </c>
      <c r="AW49" s="173">
        <f t="shared" si="47"/>
        <v>0</v>
      </c>
      <c r="AX49" s="174">
        <f t="shared" si="48"/>
        <v>0</v>
      </c>
      <c r="AY49" s="155">
        <v>0</v>
      </c>
      <c r="AZ49" s="170">
        <f t="shared" si="49"/>
        <v>0</v>
      </c>
      <c r="BA49" s="155">
        <v>0</v>
      </c>
      <c r="BB49" s="170">
        <f t="shared" si="50"/>
        <v>0</v>
      </c>
      <c r="BC49" s="155">
        <v>0</v>
      </c>
      <c r="BD49" s="175">
        <f t="shared" si="51"/>
        <v>0</v>
      </c>
      <c r="BE49" s="175">
        <v>77.8</v>
      </c>
      <c r="BF49" s="175">
        <f t="shared" si="52"/>
        <v>18044231.800000001</v>
      </c>
      <c r="BG49" s="175">
        <v>0</v>
      </c>
      <c r="BH49" s="175">
        <f t="shared" si="53"/>
        <v>0</v>
      </c>
      <c r="BI49" s="172">
        <f t="shared" si="54"/>
        <v>18044231.800000001</v>
      </c>
      <c r="BJ49" s="154">
        <v>0</v>
      </c>
      <c r="BK49" s="170">
        <f t="shared" si="55"/>
        <v>0</v>
      </c>
      <c r="BL49" s="154">
        <v>0</v>
      </c>
      <c r="BM49" s="170">
        <f t="shared" si="56"/>
        <v>0</v>
      </c>
      <c r="BN49" s="154">
        <v>125.84</v>
      </c>
      <c r="BO49" s="170">
        <f t="shared" si="57"/>
        <v>14906880.560000001</v>
      </c>
      <c r="BP49" s="154">
        <v>0</v>
      </c>
      <c r="BQ49" s="173">
        <f t="shared" si="41"/>
        <v>0</v>
      </c>
      <c r="BR49" s="154">
        <v>0</v>
      </c>
      <c r="BS49" s="170">
        <f t="shared" si="58"/>
        <v>0</v>
      </c>
      <c r="BT49" s="172">
        <f t="shared" si="59"/>
        <v>14906880.560000001</v>
      </c>
      <c r="BU49" s="154">
        <v>0</v>
      </c>
      <c r="BV49" s="170">
        <f t="shared" si="60"/>
        <v>0</v>
      </c>
      <c r="BW49" s="155">
        <v>0</v>
      </c>
      <c r="BX49" s="170">
        <f t="shared" si="61"/>
        <v>0</v>
      </c>
      <c r="BY49" s="155">
        <v>148.71</v>
      </c>
      <c r="BZ49" s="170">
        <f t="shared" si="62"/>
        <v>17616037.890000001</v>
      </c>
      <c r="CA49" s="154">
        <v>0</v>
      </c>
      <c r="CB49" s="170">
        <f t="shared" si="63"/>
        <v>0</v>
      </c>
      <c r="CC49" s="154">
        <v>0</v>
      </c>
      <c r="CD49" s="170">
        <f t="shared" si="64"/>
        <v>0</v>
      </c>
      <c r="CE49" s="172">
        <f t="shared" si="65"/>
        <v>17616037.890000001</v>
      </c>
      <c r="CF49" s="170">
        <f t="shared" si="66"/>
        <v>50567150.25</v>
      </c>
      <c r="CG49" s="170">
        <f t="shared" si="67"/>
        <v>3371143.35</v>
      </c>
      <c r="CH49" s="225">
        <f t="shared" si="68"/>
        <v>2774358.3333333335</v>
      </c>
      <c r="CI49" s="226">
        <v>2769006</v>
      </c>
      <c r="CJ49" s="227">
        <v>2765315</v>
      </c>
      <c r="CK49" s="228">
        <v>2788754</v>
      </c>
    </row>
    <row r="50" spans="1:89" ht="9.9499999999999993" hidden="1" customHeight="1">
      <c r="A50" s="254">
        <v>111</v>
      </c>
      <c r="B50" s="132">
        <v>8558.2199999999993</v>
      </c>
      <c r="C50" s="132">
        <v>8</v>
      </c>
      <c r="D50" s="132">
        <v>734.3</v>
      </c>
      <c r="E50" s="132">
        <v>18998</v>
      </c>
      <c r="F50" s="132">
        <v>7</v>
      </c>
      <c r="G50" s="132">
        <v>373.9</v>
      </c>
      <c r="H50" s="132">
        <v>15608</v>
      </c>
      <c r="I50" s="132">
        <v>5</v>
      </c>
      <c r="J50" s="132">
        <v>217.8</v>
      </c>
      <c r="K50" s="132">
        <v>15</v>
      </c>
      <c r="L50" s="132">
        <v>2440.6999999999998</v>
      </c>
      <c r="M50" s="132">
        <v>8</v>
      </c>
      <c r="N50" s="132">
        <v>703.2</v>
      </c>
      <c r="O50" s="132">
        <v>30</v>
      </c>
      <c r="P50" s="132">
        <v>2873.1</v>
      </c>
      <c r="Q50" s="132">
        <v>4</v>
      </c>
      <c r="R50" s="132">
        <v>360.2</v>
      </c>
      <c r="S50" s="132">
        <f t="shared" si="31"/>
        <v>2615025</v>
      </c>
      <c r="T50" s="132">
        <f t="shared" si="32"/>
        <v>4184040</v>
      </c>
      <c r="U50" s="132">
        <f t="shared" si="33"/>
        <v>1390440.625</v>
      </c>
      <c r="V50" s="132">
        <f t="shared" si="34"/>
        <v>2224705</v>
      </c>
      <c r="W50" s="132">
        <f t="shared" si="40"/>
        <v>2730678.125</v>
      </c>
      <c r="X50" s="132">
        <f t="shared" si="34"/>
        <v>4369085</v>
      </c>
      <c r="Y50" s="251">
        <f t="shared" si="0"/>
        <v>4121118.75</v>
      </c>
      <c r="Z50" s="134">
        <f t="shared" si="35"/>
        <v>6593790</v>
      </c>
      <c r="AA50" s="134">
        <f t="shared" si="36"/>
        <v>10684340.625</v>
      </c>
      <c r="AB50" s="134">
        <f t="shared" si="37"/>
        <v>17094945</v>
      </c>
      <c r="AC50" s="134">
        <f t="shared" si="38"/>
        <v>636517.61249999993</v>
      </c>
      <c r="AD50" s="121">
        <f t="shared" si="39"/>
        <v>1018428.18</v>
      </c>
      <c r="AE50" s="296" t="s">
        <v>75</v>
      </c>
      <c r="AF50" s="300">
        <v>31214</v>
      </c>
      <c r="AG50" s="156">
        <v>644</v>
      </c>
      <c r="AH50" s="157">
        <v>320</v>
      </c>
      <c r="AI50" s="157">
        <v>0</v>
      </c>
      <c r="AJ50" s="176">
        <f t="shared" si="70"/>
        <v>0</v>
      </c>
      <c r="AK50" s="157">
        <v>0</v>
      </c>
      <c r="AL50" s="177">
        <f t="shared" si="42"/>
        <v>0</v>
      </c>
      <c r="AM50" s="157">
        <v>0</v>
      </c>
      <c r="AN50" s="176">
        <f t="shared" si="43"/>
        <v>0</v>
      </c>
      <c r="AO50" s="172">
        <f t="shared" si="69"/>
        <v>0</v>
      </c>
      <c r="AP50" s="157">
        <v>0</v>
      </c>
      <c r="AQ50" s="178">
        <f t="shared" si="44"/>
        <v>0</v>
      </c>
      <c r="AR50" s="157">
        <v>0</v>
      </c>
      <c r="AS50" s="176">
        <f t="shared" si="45"/>
        <v>0</v>
      </c>
      <c r="AT50" s="157">
        <v>0</v>
      </c>
      <c r="AU50" s="176">
        <f t="shared" si="46"/>
        <v>0</v>
      </c>
      <c r="AV50" s="157">
        <v>0</v>
      </c>
      <c r="AW50" s="178">
        <f t="shared" si="47"/>
        <v>0</v>
      </c>
      <c r="AX50" s="174">
        <f t="shared" si="48"/>
        <v>0</v>
      </c>
      <c r="AY50" s="157">
        <v>0</v>
      </c>
      <c r="AZ50" s="176">
        <f t="shared" si="49"/>
        <v>0</v>
      </c>
      <c r="BA50" s="157">
        <v>0</v>
      </c>
      <c r="BB50" s="176">
        <f t="shared" si="50"/>
        <v>0</v>
      </c>
      <c r="BC50" s="156">
        <v>13.62</v>
      </c>
      <c r="BD50" s="179">
        <f t="shared" si="51"/>
        <v>3158900.2199999997</v>
      </c>
      <c r="BE50" s="179">
        <v>54.03</v>
      </c>
      <c r="BF50" s="179">
        <f t="shared" si="52"/>
        <v>12531231.93</v>
      </c>
      <c r="BG50" s="179">
        <v>43.67</v>
      </c>
      <c r="BH50" s="179">
        <f t="shared" si="53"/>
        <v>10963615.52</v>
      </c>
      <c r="BI50" s="172">
        <f t="shared" si="54"/>
        <v>26653747.669999998</v>
      </c>
      <c r="BJ50" s="156">
        <v>0</v>
      </c>
      <c r="BK50" s="176">
        <f t="shared" si="55"/>
        <v>0</v>
      </c>
      <c r="BL50" s="156">
        <v>0</v>
      </c>
      <c r="BM50" s="176">
        <f t="shared" si="56"/>
        <v>0</v>
      </c>
      <c r="BN50" s="156">
        <v>33</v>
      </c>
      <c r="BO50" s="176">
        <f t="shared" si="57"/>
        <v>3909147</v>
      </c>
      <c r="BP50" s="156">
        <v>36.67</v>
      </c>
      <c r="BQ50" s="178">
        <f t="shared" si="41"/>
        <v>4713891.83</v>
      </c>
      <c r="BR50" s="156">
        <v>0</v>
      </c>
      <c r="BS50" s="176">
        <f t="shared" si="58"/>
        <v>0</v>
      </c>
      <c r="BT50" s="172">
        <f t="shared" si="59"/>
        <v>8623038.8300000001</v>
      </c>
      <c r="BU50" s="156">
        <v>0</v>
      </c>
      <c r="BV50" s="176">
        <f t="shared" si="60"/>
        <v>0</v>
      </c>
      <c r="BW50" s="157">
        <v>463</v>
      </c>
      <c r="BX50" s="176">
        <f t="shared" si="61"/>
        <v>50174384</v>
      </c>
      <c r="BY50" s="157">
        <v>33</v>
      </c>
      <c r="BZ50" s="176">
        <f t="shared" si="62"/>
        <v>3909147</v>
      </c>
      <c r="CA50" s="156">
        <v>0</v>
      </c>
      <c r="CB50" s="176">
        <f t="shared" si="63"/>
        <v>0</v>
      </c>
      <c r="CC50" s="181">
        <v>0</v>
      </c>
      <c r="CD50" s="176">
        <f t="shared" si="64"/>
        <v>0</v>
      </c>
      <c r="CE50" s="172">
        <f t="shared" si="65"/>
        <v>54083531</v>
      </c>
      <c r="CF50" s="176">
        <f t="shared" si="66"/>
        <v>89360317.5</v>
      </c>
      <c r="CG50" s="170">
        <f t="shared" si="67"/>
        <v>5957354.5</v>
      </c>
      <c r="CH50" s="225">
        <f t="shared" si="68"/>
        <v>3225618.6666666665</v>
      </c>
      <c r="CI50" s="232">
        <v>3182634</v>
      </c>
      <c r="CJ50" s="230">
        <v>3232075</v>
      </c>
      <c r="CK50" s="231">
        <v>3262147</v>
      </c>
    </row>
    <row r="51" spans="1:89" ht="9.9499999999999993" hidden="1" customHeight="1">
      <c r="A51" s="254">
        <v>116</v>
      </c>
      <c r="B51" s="132">
        <v>7314.4</v>
      </c>
      <c r="C51" s="132">
        <v>43</v>
      </c>
      <c r="D51" s="132">
        <v>1431.9</v>
      </c>
      <c r="E51" s="132">
        <v>27743</v>
      </c>
      <c r="F51" s="132">
        <v>16</v>
      </c>
      <c r="G51" s="132">
        <v>1381.5</v>
      </c>
      <c r="H51" s="132">
        <v>34795</v>
      </c>
      <c r="I51" s="132">
        <v>18</v>
      </c>
      <c r="J51" s="132">
        <v>1098.3</v>
      </c>
      <c r="K51" s="132">
        <v>46</v>
      </c>
      <c r="L51" s="132">
        <v>2904.6</v>
      </c>
      <c r="M51" s="132">
        <v>25</v>
      </c>
      <c r="N51" s="132">
        <v>968.2</v>
      </c>
      <c r="O51" s="132">
        <v>66</v>
      </c>
      <c r="P51" s="132">
        <v>3146.2</v>
      </c>
      <c r="Q51" s="132">
        <v>21</v>
      </c>
      <c r="R51" s="132">
        <v>802.9</v>
      </c>
      <c r="S51" s="132">
        <f t="shared" si="31"/>
        <v>3600493.75</v>
      </c>
      <c r="T51" s="132">
        <f t="shared" si="32"/>
        <v>5760790</v>
      </c>
      <c r="U51" s="132">
        <f t="shared" si="33"/>
        <v>5137453.125</v>
      </c>
      <c r="V51" s="132">
        <f t="shared" si="34"/>
        <v>8219925</v>
      </c>
      <c r="W51" s="132">
        <f t="shared" si="40"/>
        <v>5324878.125</v>
      </c>
      <c r="X51" s="132">
        <f t="shared" si="34"/>
        <v>8519805</v>
      </c>
      <c r="Y51" s="252">
        <f t="shared" si="0"/>
        <v>10462331.25</v>
      </c>
      <c r="Z51" s="253">
        <f t="shared" si="35"/>
        <v>16739730</v>
      </c>
      <c r="AA51" s="253">
        <f t="shared" si="36"/>
        <v>11699931.25</v>
      </c>
      <c r="AB51" s="253">
        <f t="shared" si="37"/>
        <v>18719890</v>
      </c>
      <c r="AC51" s="253">
        <f t="shared" si="38"/>
        <v>544008.5</v>
      </c>
      <c r="AD51" s="121">
        <f t="shared" si="39"/>
        <v>870413.6</v>
      </c>
      <c r="AE51" s="296" t="s">
        <v>76</v>
      </c>
      <c r="AF51" s="300">
        <v>82000</v>
      </c>
      <c r="AG51" s="156">
        <v>1050</v>
      </c>
      <c r="AH51" s="157">
        <v>134</v>
      </c>
      <c r="AI51" s="157">
        <v>0</v>
      </c>
      <c r="AJ51" s="176">
        <f t="shared" si="70"/>
        <v>0</v>
      </c>
      <c r="AK51" s="156">
        <v>0</v>
      </c>
      <c r="AL51" s="177">
        <f t="shared" si="42"/>
        <v>0</v>
      </c>
      <c r="AM51" s="156">
        <v>0</v>
      </c>
      <c r="AN51" s="176">
        <f t="shared" si="43"/>
        <v>0</v>
      </c>
      <c r="AO51" s="172">
        <f t="shared" si="69"/>
        <v>0</v>
      </c>
      <c r="AP51" s="157">
        <v>0</v>
      </c>
      <c r="AQ51" s="178">
        <f t="shared" si="44"/>
        <v>0</v>
      </c>
      <c r="AR51" s="157">
        <v>0</v>
      </c>
      <c r="AS51" s="176">
        <f t="shared" si="45"/>
        <v>0</v>
      </c>
      <c r="AT51" s="157">
        <v>0</v>
      </c>
      <c r="AU51" s="176">
        <f t="shared" si="46"/>
        <v>0</v>
      </c>
      <c r="AV51" s="157">
        <v>0</v>
      </c>
      <c r="AW51" s="178">
        <f t="shared" si="47"/>
        <v>0</v>
      </c>
      <c r="AX51" s="174">
        <f t="shared" si="48"/>
        <v>0</v>
      </c>
      <c r="AY51" s="157">
        <v>0</v>
      </c>
      <c r="AZ51" s="176">
        <f t="shared" si="49"/>
        <v>0</v>
      </c>
      <c r="BA51" s="156">
        <v>0</v>
      </c>
      <c r="BB51" s="176">
        <f t="shared" si="50"/>
        <v>0</v>
      </c>
      <c r="BC51" s="156">
        <v>0</v>
      </c>
      <c r="BD51" s="179">
        <f t="shared" si="51"/>
        <v>0</v>
      </c>
      <c r="BE51" s="179">
        <v>170</v>
      </c>
      <c r="BF51" s="179">
        <f t="shared" si="52"/>
        <v>39428270</v>
      </c>
      <c r="BG51" s="179">
        <v>0</v>
      </c>
      <c r="BH51" s="179">
        <f t="shared" si="53"/>
        <v>0</v>
      </c>
      <c r="BI51" s="172">
        <f t="shared" si="54"/>
        <v>39428270</v>
      </c>
      <c r="BJ51" s="156">
        <v>0</v>
      </c>
      <c r="BK51" s="176">
        <f t="shared" si="55"/>
        <v>0</v>
      </c>
      <c r="BL51" s="156">
        <v>100</v>
      </c>
      <c r="BM51" s="176">
        <f t="shared" si="56"/>
        <v>11845900</v>
      </c>
      <c r="BN51" s="156">
        <v>0</v>
      </c>
      <c r="BO51" s="176">
        <f t="shared" si="57"/>
        <v>0</v>
      </c>
      <c r="BP51" s="156">
        <v>0</v>
      </c>
      <c r="BQ51" s="178">
        <f t="shared" si="41"/>
        <v>0</v>
      </c>
      <c r="BR51" s="156">
        <v>0</v>
      </c>
      <c r="BS51" s="176">
        <f t="shared" si="58"/>
        <v>0</v>
      </c>
      <c r="BT51" s="172">
        <f t="shared" si="59"/>
        <v>11845900</v>
      </c>
      <c r="BU51" s="156">
        <v>780</v>
      </c>
      <c r="BV51" s="176">
        <f t="shared" si="60"/>
        <v>91977600</v>
      </c>
      <c r="BW51" s="157">
        <v>0</v>
      </c>
      <c r="BX51" s="176">
        <f t="shared" si="61"/>
        <v>0</v>
      </c>
      <c r="BY51" s="157">
        <v>0</v>
      </c>
      <c r="BZ51" s="176">
        <f t="shared" si="62"/>
        <v>0</v>
      </c>
      <c r="CA51" s="156">
        <v>0</v>
      </c>
      <c r="CB51" s="176">
        <f t="shared" si="63"/>
        <v>0</v>
      </c>
      <c r="CC51" s="181">
        <v>0</v>
      </c>
      <c r="CD51" s="176">
        <f t="shared" si="64"/>
        <v>0</v>
      </c>
      <c r="CE51" s="172">
        <f t="shared" si="65"/>
        <v>91977600</v>
      </c>
      <c r="CF51" s="176">
        <f t="shared" si="66"/>
        <v>143251770</v>
      </c>
      <c r="CG51" s="170">
        <f t="shared" si="67"/>
        <v>9550118</v>
      </c>
      <c r="CH51" s="225">
        <f t="shared" si="68"/>
        <v>5563833.333333333</v>
      </c>
      <c r="CI51" s="232">
        <v>6005400</v>
      </c>
      <c r="CJ51" s="230">
        <v>5930200</v>
      </c>
      <c r="CK51" s="231">
        <v>4755900</v>
      </c>
    </row>
    <row r="52" spans="1:89" ht="9.9499999999999993" hidden="1" customHeight="1">
      <c r="A52" s="254">
        <v>161</v>
      </c>
      <c r="B52" s="132">
        <v>13472.8</v>
      </c>
      <c r="C52" s="132">
        <v>2</v>
      </c>
      <c r="D52" s="132">
        <v>240</v>
      </c>
      <c r="E52" s="132">
        <v>9124</v>
      </c>
      <c r="F52" s="132">
        <v>22</v>
      </c>
      <c r="G52" s="132">
        <v>2200.8000000000002</v>
      </c>
      <c r="H52" s="132">
        <v>1167524.3999999999</v>
      </c>
      <c r="I52" s="132">
        <v>3</v>
      </c>
      <c r="J52" s="132">
        <v>113</v>
      </c>
      <c r="K52" s="132">
        <v>23</v>
      </c>
      <c r="L52" s="132">
        <v>3082.9</v>
      </c>
      <c r="M52" s="132">
        <v>2</v>
      </c>
      <c r="N52" s="132">
        <v>74</v>
      </c>
      <c r="O52" s="132">
        <v>29</v>
      </c>
      <c r="P52" s="132">
        <v>3426</v>
      </c>
      <c r="Q52" s="132">
        <v>0</v>
      </c>
      <c r="R52" s="132">
        <v>0</v>
      </c>
      <c r="S52" s="132">
        <f t="shared" si="31"/>
        <v>275187.5</v>
      </c>
      <c r="T52" s="132">
        <f t="shared" si="32"/>
        <v>440300</v>
      </c>
      <c r="U52" s="132">
        <f t="shared" si="33"/>
        <v>8184225</v>
      </c>
      <c r="V52" s="132">
        <f t="shared" si="34"/>
        <v>13094760</v>
      </c>
      <c r="W52" s="132">
        <f t="shared" si="40"/>
        <v>892500</v>
      </c>
      <c r="X52" s="132">
        <f t="shared" si="34"/>
        <v>1428000</v>
      </c>
      <c r="Y52" s="251">
        <f t="shared" si="0"/>
        <v>9076725</v>
      </c>
      <c r="Z52" s="134">
        <f t="shared" si="35"/>
        <v>14522760</v>
      </c>
      <c r="AA52" s="134">
        <f t="shared" si="36"/>
        <v>12740437.5</v>
      </c>
      <c r="AB52" s="134">
        <f t="shared" si="37"/>
        <v>20384700</v>
      </c>
      <c r="AC52" s="134">
        <f t="shared" si="38"/>
        <v>1002039.5</v>
      </c>
      <c r="AD52" s="121">
        <f t="shared" si="39"/>
        <v>1603263.2</v>
      </c>
      <c r="AE52" s="296" t="s">
        <v>77</v>
      </c>
      <c r="AF52" s="302">
        <v>404097</v>
      </c>
      <c r="AG52" s="158">
        <v>1097</v>
      </c>
      <c r="AH52" s="159">
        <v>336.2</v>
      </c>
      <c r="AI52" s="159">
        <v>0</v>
      </c>
      <c r="AJ52" s="182">
        <f t="shared" si="70"/>
        <v>0</v>
      </c>
      <c r="AK52" s="158">
        <v>0</v>
      </c>
      <c r="AL52" s="183">
        <f t="shared" si="42"/>
        <v>0</v>
      </c>
      <c r="AM52" s="158">
        <v>81.2</v>
      </c>
      <c r="AN52" s="182">
        <f t="shared" si="43"/>
        <v>20385747.199999999</v>
      </c>
      <c r="AO52" s="182">
        <f t="shared" si="69"/>
        <v>20385747.199999999</v>
      </c>
      <c r="AP52" s="159">
        <v>0</v>
      </c>
      <c r="AQ52" s="184">
        <f t="shared" si="44"/>
        <v>0</v>
      </c>
      <c r="AR52" s="159">
        <v>0</v>
      </c>
      <c r="AS52" s="182">
        <f t="shared" si="45"/>
        <v>0</v>
      </c>
      <c r="AT52" s="159">
        <v>0</v>
      </c>
      <c r="AU52" s="182">
        <f t="shared" si="46"/>
        <v>0</v>
      </c>
      <c r="AV52" s="159">
        <v>64.2</v>
      </c>
      <c r="AW52" s="184">
        <f t="shared" si="47"/>
        <v>16117795.200000001</v>
      </c>
      <c r="AX52" s="184">
        <f t="shared" si="48"/>
        <v>16117795.200000001</v>
      </c>
      <c r="AY52" s="159">
        <v>0</v>
      </c>
      <c r="AZ52" s="182">
        <f t="shared" si="49"/>
        <v>0</v>
      </c>
      <c r="BA52" s="158">
        <v>0</v>
      </c>
      <c r="BB52" s="182">
        <f t="shared" si="50"/>
        <v>0</v>
      </c>
      <c r="BC52" s="158">
        <v>0</v>
      </c>
      <c r="BD52" s="185">
        <f t="shared" si="51"/>
        <v>0</v>
      </c>
      <c r="BE52" s="185">
        <v>0</v>
      </c>
      <c r="BF52" s="185">
        <f t="shared" si="52"/>
        <v>0</v>
      </c>
      <c r="BG52" s="185">
        <v>159.9</v>
      </c>
      <c r="BH52" s="185">
        <f t="shared" si="53"/>
        <v>40143854.399999999</v>
      </c>
      <c r="BI52" s="182">
        <f t="shared" si="54"/>
        <v>40143854.399999999</v>
      </c>
      <c r="BJ52" s="158">
        <v>0</v>
      </c>
      <c r="BK52" s="182">
        <f t="shared" si="55"/>
        <v>0</v>
      </c>
      <c r="BL52" s="158">
        <v>0</v>
      </c>
      <c r="BM52" s="182">
        <f t="shared" si="56"/>
        <v>0</v>
      </c>
      <c r="BN52" s="158">
        <v>0</v>
      </c>
      <c r="BO52" s="182">
        <f t="shared" si="57"/>
        <v>0</v>
      </c>
      <c r="BP52" s="158">
        <v>0</v>
      </c>
      <c r="BQ52" s="184">
        <f t="shared" si="41"/>
        <v>0</v>
      </c>
      <c r="BR52" s="158">
        <v>36.799999999999997</v>
      </c>
      <c r="BS52" s="182">
        <f t="shared" si="58"/>
        <v>5124841.5999999996</v>
      </c>
      <c r="BT52" s="182">
        <f t="shared" si="59"/>
        <v>5124841.5999999996</v>
      </c>
      <c r="BU52" s="158">
        <v>0</v>
      </c>
      <c r="BV52" s="182">
        <f t="shared" si="60"/>
        <v>0</v>
      </c>
      <c r="BW52" s="159">
        <v>28.2</v>
      </c>
      <c r="BX52" s="182">
        <f t="shared" si="61"/>
        <v>3055977.6</v>
      </c>
      <c r="BY52" s="159">
        <v>405.2</v>
      </c>
      <c r="BZ52" s="182">
        <f t="shared" si="62"/>
        <v>47999586.799999997</v>
      </c>
      <c r="CA52" s="158">
        <v>166.2</v>
      </c>
      <c r="CB52" s="182">
        <f t="shared" si="63"/>
        <v>21364843.799999997</v>
      </c>
      <c r="CC52" s="158">
        <v>155.30000000000001</v>
      </c>
      <c r="CD52" s="182">
        <f t="shared" si="64"/>
        <v>21627388.600000001</v>
      </c>
      <c r="CE52" s="182">
        <f t="shared" si="65"/>
        <v>94047796.799999982</v>
      </c>
      <c r="CF52" s="182">
        <f t="shared" si="66"/>
        <v>175820035.19999999</v>
      </c>
      <c r="CG52" s="170">
        <f t="shared" si="67"/>
        <v>11721335.68</v>
      </c>
      <c r="CH52" s="225">
        <f t="shared" si="68"/>
        <v>57071822</v>
      </c>
      <c r="CI52" s="226">
        <v>58401666</v>
      </c>
      <c r="CJ52" s="227">
        <v>58296141</v>
      </c>
      <c r="CK52" s="228">
        <v>54517659</v>
      </c>
    </row>
    <row r="53" spans="1:89" ht="9.9499999999999993" hidden="1" customHeight="1">
      <c r="A53" s="254">
        <v>103</v>
      </c>
      <c r="B53" s="132">
        <v>7698.6</v>
      </c>
      <c r="C53" s="132">
        <v>6</v>
      </c>
      <c r="D53" s="132">
        <v>362.8</v>
      </c>
      <c r="E53" s="132">
        <v>5254.26</v>
      </c>
      <c r="F53" s="132">
        <v>40</v>
      </c>
      <c r="G53" s="132">
        <v>2628.4</v>
      </c>
      <c r="H53" s="132">
        <v>50454.38</v>
      </c>
      <c r="I53" s="132">
        <v>56</v>
      </c>
      <c r="J53" s="132">
        <v>3104.9</v>
      </c>
      <c r="K53" s="132">
        <v>59</v>
      </c>
      <c r="L53" s="132">
        <v>3773</v>
      </c>
      <c r="M53" s="132">
        <v>4</v>
      </c>
      <c r="N53" s="132">
        <v>275.89999999999998</v>
      </c>
      <c r="O53" s="132">
        <v>25</v>
      </c>
      <c r="P53" s="132">
        <v>1746.7</v>
      </c>
      <c r="Q53" s="132">
        <v>0</v>
      </c>
      <c r="R53" s="132">
        <v>0</v>
      </c>
      <c r="S53" s="132">
        <f t="shared" si="31"/>
        <v>1026003.125</v>
      </c>
      <c r="T53" s="132">
        <f t="shared" si="32"/>
        <v>1641605</v>
      </c>
      <c r="U53" s="132">
        <f t="shared" si="33"/>
        <v>9774362.5</v>
      </c>
      <c r="V53" s="132">
        <f t="shared" si="34"/>
        <v>15638980</v>
      </c>
      <c r="W53" s="132">
        <f t="shared" si="40"/>
        <v>1349162.5</v>
      </c>
      <c r="X53" s="132">
        <f t="shared" si="34"/>
        <v>2158660</v>
      </c>
      <c r="Y53" s="251">
        <f t="shared" si="0"/>
        <v>11123525</v>
      </c>
      <c r="Z53" s="134">
        <f t="shared" si="35"/>
        <v>17797640</v>
      </c>
      <c r="AA53" s="134">
        <f t="shared" si="36"/>
        <v>6495540.625</v>
      </c>
      <c r="AB53" s="134">
        <f t="shared" si="37"/>
        <v>10392865</v>
      </c>
      <c r="AC53" s="134">
        <f t="shared" si="38"/>
        <v>572583.375</v>
      </c>
      <c r="AD53" s="121">
        <f t="shared" si="39"/>
        <v>916133.4</v>
      </c>
      <c r="AE53" s="296" t="s">
        <v>78</v>
      </c>
      <c r="AF53" s="300">
        <v>24324</v>
      </c>
      <c r="AG53" s="154">
        <v>347.47</v>
      </c>
      <c r="AH53" s="155">
        <v>401.67</v>
      </c>
      <c r="AI53" s="155">
        <v>0</v>
      </c>
      <c r="AJ53" s="170">
        <f t="shared" si="70"/>
        <v>0</v>
      </c>
      <c r="AK53" s="155">
        <v>0</v>
      </c>
      <c r="AL53" s="171">
        <f t="shared" si="42"/>
        <v>0</v>
      </c>
      <c r="AM53" s="155">
        <v>0</v>
      </c>
      <c r="AN53" s="170">
        <f t="shared" si="43"/>
        <v>0</v>
      </c>
      <c r="AO53" s="172">
        <f t="shared" si="69"/>
        <v>0</v>
      </c>
      <c r="AP53" s="155">
        <v>0</v>
      </c>
      <c r="AQ53" s="173">
        <f t="shared" si="44"/>
        <v>0</v>
      </c>
      <c r="AR53" s="155">
        <v>0</v>
      </c>
      <c r="AS53" s="170">
        <f t="shared" si="45"/>
        <v>0</v>
      </c>
      <c r="AT53" s="155">
        <v>0</v>
      </c>
      <c r="AU53" s="170">
        <f t="shared" si="46"/>
        <v>0</v>
      </c>
      <c r="AV53" s="155">
        <v>0</v>
      </c>
      <c r="AW53" s="173">
        <f t="shared" si="47"/>
        <v>0</v>
      </c>
      <c r="AX53" s="174">
        <f t="shared" si="48"/>
        <v>0</v>
      </c>
      <c r="AY53" s="155">
        <v>0</v>
      </c>
      <c r="AZ53" s="170">
        <f t="shared" si="49"/>
        <v>0</v>
      </c>
      <c r="BA53" s="154">
        <v>19.14</v>
      </c>
      <c r="BB53" s="170">
        <f t="shared" si="50"/>
        <v>4439159.34</v>
      </c>
      <c r="BC53" s="154">
        <v>8.06</v>
      </c>
      <c r="BD53" s="175">
        <f t="shared" si="51"/>
        <v>1869363.86</v>
      </c>
      <c r="BE53" s="175">
        <v>93.96</v>
      </c>
      <c r="BF53" s="175">
        <f t="shared" si="52"/>
        <v>21792236.759999998</v>
      </c>
      <c r="BG53" s="175">
        <v>13.24</v>
      </c>
      <c r="BH53" s="175">
        <f t="shared" si="53"/>
        <v>3323981.44</v>
      </c>
      <c r="BI53" s="172">
        <f t="shared" si="54"/>
        <v>31424741.399999999</v>
      </c>
      <c r="BJ53" s="154">
        <v>0</v>
      </c>
      <c r="BK53" s="170">
        <f t="shared" si="55"/>
        <v>0</v>
      </c>
      <c r="BL53" s="154">
        <v>6.3</v>
      </c>
      <c r="BM53" s="170">
        <f t="shared" si="56"/>
        <v>746291.7</v>
      </c>
      <c r="BN53" s="154">
        <v>11.25</v>
      </c>
      <c r="BO53" s="170">
        <f t="shared" si="57"/>
        <v>1332663.75</v>
      </c>
      <c r="BP53" s="154">
        <v>1.44</v>
      </c>
      <c r="BQ53" s="173">
        <f t="shared" si="41"/>
        <v>185110.56</v>
      </c>
      <c r="BR53" s="154">
        <v>0</v>
      </c>
      <c r="BS53" s="170">
        <f t="shared" si="58"/>
        <v>0</v>
      </c>
      <c r="BT53" s="172">
        <f t="shared" si="59"/>
        <v>2264066.0099999998</v>
      </c>
      <c r="BU53" s="154">
        <v>4.05</v>
      </c>
      <c r="BV53" s="170">
        <f t="shared" si="60"/>
        <v>477576</v>
      </c>
      <c r="BW53" s="155">
        <v>148.84</v>
      </c>
      <c r="BX53" s="170">
        <f t="shared" si="61"/>
        <v>16129493.120000001</v>
      </c>
      <c r="BY53" s="155">
        <v>40.03</v>
      </c>
      <c r="BZ53" s="170">
        <f t="shared" si="62"/>
        <v>4741913.7700000005</v>
      </c>
      <c r="CA53" s="154">
        <v>0</v>
      </c>
      <c r="CB53" s="170">
        <f t="shared" si="63"/>
        <v>0</v>
      </c>
      <c r="CC53" s="154">
        <v>0</v>
      </c>
      <c r="CD53" s="170">
        <f t="shared" si="64"/>
        <v>0</v>
      </c>
      <c r="CE53" s="172">
        <f t="shared" si="65"/>
        <v>21348982.890000001</v>
      </c>
      <c r="CF53" s="170">
        <f t="shared" si="66"/>
        <v>55037790.299999997</v>
      </c>
      <c r="CG53" s="170">
        <f t="shared" si="67"/>
        <v>3669186.02</v>
      </c>
      <c r="CH53" s="225">
        <f t="shared" si="68"/>
        <v>2212855.6666666665</v>
      </c>
      <c r="CI53" s="238">
        <v>2313789</v>
      </c>
      <c r="CJ53" s="239">
        <v>2162389</v>
      </c>
      <c r="CK53" s="240">
        <v>2162389</v>
      </c>
    </row>
    <row r="54" spans="1:89" ht="9.9499999999999993" hidden="1" customHeight="1">
      <c r="A54" s="254">
        <v>208</v>
      </c>
      <c r="B54" s="132">
        <v>23519.4</v>
      </c>
      <c r="C54" s="132">
        <v>1</v>
      </c>
      <c r="D54" s="132">
        <v>1288.0999999999999</v>
      </c>
      <c r="E54" s="132">
        <v>29111</v>
      </c>
      <c r="F54" s="132">
        <v>4</v>
      </c>
      <c r="G54" s="132">
        <v>757.9</v>
      </c>
      <c r="H54" s="132">
        <v>20143</v>
      </c>
      <c r="I54" s="132">
        <v>0</v>
      </c>
      <c r="J54" s="132">
        <v>0</v>
      </c>
      <c r="K54" s="132">
        <v>21</v>
      </c>
      <c r="L54" s="132">
        <v>5072.8</v>
      </c>
      <c r="M54" s="132">
        <v>1</v>
      </c>
      <c r="N54" s="132">
        <v>1288.0999999999999</v>
      </c>
      <c r="O54" s="132">
        <v>7</v>
      </c>
      <c r="P54" s="132">
        <v>3064</v>
      </c>
      <c r="Q54" s="132">
        <v>1</v>
      </c>
      <c r="R54" s="132">
        <v>1288.0999999999999</v>
      </c>
      <c r="S54" s="132">
        <f t="shared" si="31"/>
        <v>4790121.875</v>
      </c>
      <c r="T54" s="132">
        <f t="shared" si="32"/>
        <v>7664195</v>
      </c>
      <c r="U54" s="132">
        <f t="shared" si="33"/>
        <v>2818440.625</v>
      </c>
      <c r="V54" s="132">
        <f t="shared" si="34"/>
        <v>4509505</v>
      </c>
      <c r="W54" s="132">
        <f t="shared" si="40"/>
        <v>4790121.875</v>
      </c>
      <c r="X54" s="132">
        <f t="shared" si="34"/>
        <v>7664195</v>
      </c>
      <c r="Y54" s="252">
        <f t="shared" si="0"/>
        <v>7608562.5</v>
      </c>
      <c r="Z54" s="253">
        <f t="shared" si="35"/>
        <v>12173700</v>
      </c>
      <c r="AA54" s="253">
        <f t="shared" si="36"/>
        <v>11394250</v>
      </c>
      <c r="AB54" s="253">
        <f t="shared" si="37"/>
        <v>18230800</v>
      </c>
      <c r="AC54" s="253">
        <f t="shared" si="38"/>
        <v>1749255.3750000002</v>
      </c>
      <c r="AD54" s="121">
        <f t="shared" si="39"/>
        <v>2798808.6000000006</v>
      </c>
      <c r="AE54" s="296" t="s">
        <v>79</v>
      </c>
      <c r="AF54" s="303">
        <v>224119</v>
      </c>
      <c r="AG54" s="158">
        <v>582</v>
      </c>
      <c r="AH54" s="159">
        <v>8</v>
      </c>
      <c r="AI54" s="159"/>
      <c r="AJ54" s="182">
        <f t="shared" si="70"/>
        <v>0</v>
      </c>
      <c r="AK54" s="158"/>
      <c r="AL54" s="183">
        <f t="shared" si="42"/>
        <v>0</v>
      </c>
      <c r="AM54" s="158"/>
      <c r="AN54" s="182">
        <f t="shared" si="43"/>
        <v>0</v>
      </c>
      <c r="AO54" s="182">
        <f t="shared" si="69"/>
        <v>0</v>
      </c>
      <c r="AP54" s="159"/>
      <c r="AQ54" s="184">
        <f t="shared" si="44"/>
        <v>0</v>
      </c>
      <c r="AR54" s="159"/>
      <c r="AS54" s="182">
        <f t="shared" si="45"/>
        <v>0</v>
      </c>
      <c r="AT54" s="159"/>
      <c r="AU54" s="182">
        <f t="shared" si="46"/>
        <v>0</v>
      </c>
      <c r="AV54" s="159"/>
      <c r="AW54" s="184">
        <f t="shared" si="47"/>
        <v>0</v>
      </c>
      <c r="AX54" s="184">
        <f t="shared" si="48"/>
        <v>0</v>
      </c>
      <c r="AY54" s="159"/>
      <c r="AZ54" s="182">
        <f t="shared" si="49"/>
        <v>0</v>
      </c>
      <c r="BA54" s="158"/>
      <c r="BB54" s="182">
        <f t="shared" si="50"/>
        <v>0</v>
      </c>
      <c r="BC54" s="158"/>
      <c r="BD54" s="185">
        <f t="shared" si="51"/>
        <v>0</v>
      </c>
      <c r="BE54" s="185">
        <v>128</v>
      </c>
      <c r="BF54" s="185">
        <f t="shared" si="52"/>
        <v>29687168</v>
      </c>
      <c r="BG54" s="185"/>
      <c r="BH54" s="185">
        <f t="shared" si="53"/>
        <v>0</v>
      </c>
      <c r="BI54" s="182">
        <f t="shared" si="54"/>
        <v>29687168</v>
      </c>
      <c r="BJ54" s="158"/>
      <c r="BK54" s="182">
        <f t="shared" si="55"/>
        <v>0</v>
      </c>
      <c r="BL54" s="158"/>
      <c r="BM54" s="182">
        <f t="shared" si="56"/>
        <v>0</v>
      </c>
      <c r="BN54" s="158">
        <v>454</v>
      </c>
      <c r="BO54" s="182">
        <f t="shared" si="57"/>
        <v>53780386</v>
      </c>
      <c r="BP54" s="158"/>
      <c r="BQ54" s="184">
        <f t="shared" si="41"/>
        <v>0</v>
      </c>
      <c r="BR54" s="158"/>
      <c r="BS54" s="182">
        <f t="shared" si="58"/>
        <v>0</v>
      </c>
      <c r="BT54" s="182">
        <f t="shared" si="59"/>
        <v>53780386</v>
      </c>
      <c r="BU54" s="158"/>
      <c r="BV54" s="182">
        <f t="shared" si="60"/>
        <v>0</v>
      </c>
      <c r="BW54" s="159"/>
      <c r="BX54" s="182">
        <f t="shared" si="61"/>
        <v>0</v>
      </c>
      <c r="BY54" s="159"/>
      <c r="BZ54" s="182">
        <f t="shared" si="62"/>
        <v>0</v>
      </c>
      <c r="CA54" s="158"/>
      <c r="CB54" s="182">
        <f t="shared" si="63"/>
        <v>0</v>
      </c>
      <c r="CC54" s="186"/>
      <c r="CD54" s="182">
        <f t="shared" si="64"/>
        <v>0</v>
      </c>
      <c r="CE54" s="182">
        <f t="shared" si="65"/>
        <v>0</v>
      </c>
      <c r="CF54" s="182">
        <f t="shared" si="66"/>
        <v>83467554</v>
      </c>
      <c r="CG54" s="170">
        <f t="shared" si="67"/>
        <v>5564503.5999999996</v>
      </c>
      <c r="CH54" s="225">
        <f t="shared" si="68"/>
        <v>11833614</v>
      </c>
      <c r="CI54" s="241">
        <v>11833614</v>
      </c>
      <c r="CJ54" s="239">
        <v>11833614</v>
      </c>
      <c r="CK54" s="242">
        <v>11833614</v>
      </c>
    </row>
    <row r="55" spans="1:89" ht="9.9499999999999993" hidden="1" customHeight="1">
      <c r="A55" s="254">
        <v>117</v>
      </c>
      <c r="B55" s="132">
        <v>10882</v>
      </c>
      <c r="C55" s="132">
        <v>13</v>
      </c>
      <c r="D55" s="132">
        <v>1156</v>
      </c>
      <c r="E55" s="132">
        <v>20978</v>
      </c>
      <c r="F55" s="132">
        <v>29</v>
      </c>
      <c r="G55" s="132">
        <v>3129</v>
      </c>
      <c r="H55" s="132">
        <v>67761</v>
      </c>
      <c r="I55" s="132">
        <v>10</v>
      </c>
      <c r="J55" s="132">
        <v>702</v>
      </c>
      <c r="K55" s="132">
        <v>33</v>
      </c>
      <c r="L55" s="132">
        <v>4276</v>
      </c>
      <c r="M55" s="132">
        <v>8</v>
      </c>
      <c r="N55" s="132">
        <v>705</v>
      </c>
      <c r="O55" s="132">
        <v>43</v>
      </c>
      <c r="P55" s="132">
        <v>3212</v>
      </c>
      <c r="Q55" s="132">
        <v>7</v>
      </c>
      <c r="R55" s="132">
        <v>563</v>
      </c>
      <c r="S55" s="132">
        <f t="shared" si="31"/>
        <v>2621718.75</v>
      </c>
      <c r="T55" s="132">
        <f t="shared" si="32"/>
        <v>4194750</v>
      </c>
      <c r="U55" s="132">
        <f t="shared" si="33"/>
        <v>11635968.75</v>
      </c>
      <c r="V55" s="132">
        <f t="shared" si="34"/>
        <v>18617550</v>
      </c>
      <c r="W55" s="132">
        <f t="shared" si="40"/>
        <v>4298875</v>
      </c>
      <c r="X55" s="132">
        <f t="shared" si="34"/>
        <v>6878200</v>
      </c>
      <c r="Y55" s="251">
        <f t="shared" si="0"/>
        <v>15934843.75</v>
      </c>
      <c r="Z55" s="134">
        <f t="shared" si="35"/>
        <v>25495750</v>
      </c>
      <c r="AA55" s="134">
        <f t="shared" si="36"/>
        <v>11944625</v>
      </c>
      <c r="AB55" s="134">
        <f t="shared" si="37"/>
        <v>19111400</v>
      </c>
      <c r="AC55" s="134">
        <f t="shared" si="38"/>
        <v>809348.75</v>
      </c>
      <c r="AD55" s="121">
        <f t="shared" si="39"/>
        <v>1294958</v>
      </c>
      <c r="AE55" s="296" t="s">
        <v>80</v>
      </c>
      <c r="AF55" s="300">
        <v>117293</v>
      </c>
      <c r="AG55" s="154">
        <v>1010</v>
      </c>
      <c r="AH55" s="155">
        <v>35</v>
      </c>
      <c r="AI55" s="155">
        <v>2.5</v>
      </c>
      <c r="AJ55" s="170">
        <f t="shared" si="70"/>
        <v>579827.5</v>
      </c>
      <c r="AK55" s="154">
        <v>15.5</v>
      </c>
      <c r="AL55" s="171">
        <f t="shared" si="42"/>
        <v>3594930.5</v>
      </c>
      <c r="AM55" s="154">
        <v>0</v>
      </c>
      <c r="AN55" s="170">
        <f t="shared" si="43"/>
        <v>0</v>
      </c>
      <c r="AO55" s="172">
        <f t="shared" si="69"/>
        <v>4174758</v>
      </c>
      <c r="AP55" s="155">
        <v>0</v>
      </c>
      <c r="AQ55" s="173">
        <f t="shared" si="44"/>
        <v>0</v>
      </c>
      <c r="AR55" s="155">
        <v>2.2000000000000002</v>
      </c>
      <c r="AS55" s="170">
        <f t="shared" si="45"/>
        <v>510248.20000000007</v>
      </c>
      <c r="AT55" s="155">
        <v>5.5</v>
      </c>
      <c r="AU55" s="170">
        <f t="shared" si="46"/>
        <v>1275620.5</v>
      </c>
      <c r="AV55" s="155">
        <v>2.2999999999999998</v>
      </c>
      <c r="AW55" s="173">
        <f t="shared" si="47"/>
        <v>577428.79999999993</v>
      </c>
      <c r="AX55" s="174">
        <f t="shared" si="48"/>
        <v>2363297.5</v>
      </c>
      <c r="AY55" s="155">
        <v>0</v>
      </c>
      <c r="AZ55" s="170">
        <f t="shared" si="49"/>
        <v>0</v>
      </c>
      <c r="BA55" s="154">
        <v>0</v>
      </c>
      <c r="BB55" s="170">
        <f t="shared" si="50"/>
        <v>0</v>
      </c>
      <c r="BC55" s="154">
        <v>43.8</v>
      </c>
      <c r="BD55" s="175">
        <f t="shared" si="51"/>
        <v>10158577.799999999</v>
      </c>
      <c r="BE55" s="175">
        <v>98.4</v>
      </c>
      <c r="BF55" s="175">
        <f t="shared" si="52"/>
        <v>22822010.400000002</v>
      </c>
      <c r="BG55" s="175">
        <v>2.8</v>
      </c>
      <c r="BH55" s="175">
        <f t="shared" si="53"/>
        <v>702956.79999999993</v>
      </c>
      <c r="BI55" s="172">
        <f t="shared" si="54"/>
        <v>33683545</v>
      </c>
      <c r="BJ55" s="154">
        <v>0</v>
      </c>
      <c r="BK55" s="170">
        <f t="shared" si="55"/>
        <v>0</v>
      </c>
      <c r="BL55" s="154">
        <v>1</v>
      </c>
      <c r="BM55" s="170">
        <f t="shared" si="56"/>
        <v>118459</v>
      </c>
      <c r="BN55" s="154">
        <v>0</v>
      </c>
      <c r="BO55" s="170">
        <f t="shared" si="57"/>
        <v>0</v>
      </c>
      <c r="BP55" s="154">
        <v>21</v>
      </c>
      <c r="BQ55" s="173">
        <f t="shared" si="41"/>
        <v>2699529</v>
      </c>
      <c r="BR55" s="154">
        <v>0</v>
      </c>
      <c r="BS55" s="170">
        <f t="shared" si="58"/>
        <v>0</v>
      </c>
      <c r="BT55" s="172">
        <f t="shared" si="59"/>
        <v>2817988</v>
      </c>
      <c r="BU55" s="154">
        <v>187</v>
      </c>
      <c r="BV55" s="170">
        <f t="shared" si="60"/>
        <v>22051040</v>
      </c>
      <c r="BW55" s="155">
        <v>294</v>
      </c>
      <c r="BX55" s="170">
        <f t="shared" si="61"/>
        <v>31860192</v>
      </c>
      <c r="BY55" s="155">
        <v>196</v>
      </c>
      <c r="BZ55" s="170">
        <f t="shared" si="62"/>
        <v>23217964</v>
      </c>
      <c r="CA55" s="154">
        <v>130</v>
      </c>
      <c r="CB55" s="170">
        <f t="shared" si="63"/>
        <v>16711370</v>
      </c>
      <c r="CC55" s="154">
        <v>8</v>
      </c>
      <c r="CD55" s="170">
        <f t="shared" si="64"/>
        <v>1114096</v>
      </c>
      <c r="CE55" s="172">
        <f t="shared" si="65"/>
        <v>94954662</v>
      </c>
      <c r="CF55" s="170">
        <f t="shared" si="66"/>
        <v>137994250.5</v>
      </c>
      <c r="CG55" s="170">
        <f t="shared" si="67"/>
        <v>9199616.6999999993</v>
      </c>
      <c r="CH55" s="225">
        <f t="shared" si="68"/>
        <v>5442665.666666667</v>
      </c>
      <c r="CI55" s="232">
        <v>5824779</v>
      </c>
      <c r="CJ55" s="230">
        <v>5828405</v>
      </c>
      <c r="CK55" s="231">
        <v>4674813</v>
      </c>
    </row>
    <row r="56" spans="1:89" ht="9.9499999999999993" hidden="1" customHeight="1">
      <c r="A56" s="254">
        <v>119</v>
      </c>
      <c r="B56" s="132">
        <v>9156</v>
      </c>
      <c r="C56" s="132">
        <v>13</v>
      </c>
      <c r="D56" s="132">
        <v>2541.6</v>
      </c>
      <c r="E56" s="132">
        <v>612017.30000000005</v>
      </c>
      <c r="F56" s="132">
        <v>66</v>
      </c>
      <c r="G56" s="132">
        <v>5647.2</v>
      </c>
      <c r="H56" s="132">
        <v>6625859.7999999998</v>
      </c>
      <c r="I56" s="132">
        <v>51</v>
      </c>
      <c r="J56" s="132">
        <v>2257.5</v>
      </c>
      <c r="K56" s="132">
        <v>65</v>
      </c>
      <c r="L56" s="132">
        <v>6051.3</v>
      </c>
      <c r="M56" s="132">
        <v>41</v>
      </c>
      <c r="N56" s="132">
        <v>2032.7</v>
      </c>
      <c r="O56" s="132">
        <v>7</v>
      </c>
      <c r="P56" s="132">
        <v>632</v>
      </c>
      <c r="Q56" s="132">
        <v>0</v>
      </c>
      <c r="R56" s="132">
        <v>0</v>
      </c>
      <c r="S56" s="132">
        <f t="shared" si="31"/>
        <v>7559103.125</v>
      </c>
      <c r="T56" s="132">
        <f t="shared" si="32"/>
        <v>12094565</v>
      </c>
      <c r="U56" s="132">
        <f t="shared" si="33"/>
        <v>21000524.999999996</v>
      </c>
      <c r="V56" s="132">
        <f t="shared" si="34"/>
        <v>33600839.999999993</v>
      </c>
      <c r="W56" s="132">
        <f t="shared" si="40"/>
        <v>9451575</v>
      </c>
      <c r="X56" s="132">
        <f t="shared" si="34"/>
        <v>15122520</v>
      </c>
      <c r="Y56" s="251">
        <f t="shared" si="0"/>
        <v>30452099.999999996</v>
      </c>
      <c r="Z56" s="134">
        <f t="shared" si="35"/>
        <v>48723360</v>
      </c>
      <c r="AA56" s="134">
        <f t="shared" si="36"/>
        <v>2350250</v>
      </c>
      <c r="AB56" s="134">
        <f t="shared" si="37"/>
        <v>3760400</v>
      </c>
      <c r="AC56" s="134">
        <f t="shared" si="38"/>
        <v>680977.5</v>
      </c>
      <c r="AD56" s="121">
        <f t="shared" si="39"/>
        <v>1089564</v>
      </c>
      <c r="AE56" s="296" t="s">
        <v>81</v>
      </c>
      <c r="AF56" s="300">
        <v>11861</v>
      </c>
      <c r="AG56" s="154">
        <v>313</v>
      </c>
      <c r="AH56" s="155">
        <v>368.48</v>
      </c>
      <c r="AI56" s="155">
        <v>0</v>
      </c>
      <c r="AJ56" s="170">
        <f t="shared" si="70"/>
        <v>0</v>
      </c>
      <c r="AK56" s="155">
        <v>0</v>
      </c>
      <c r="AL56" s="171">
        <f t="shared" si="42"/>
        <v>0</v>
      </c>
      <c r="AM56" s="155">
        <v>0</v>
      </c>
      <c r="AN56" s="170">
        <f t="shared" si="43"/>
        <v>0</v>
      </c>
      <c r="AO56" s="172">
        <f t="shared" si="69"/>
        <v>0</v>
      </c>
      <c r="AP56" s="155">
        <v>0</v>
      </c>
      <c r="AQ56" s="173">
        <f t="shared" si="44"/>
        <v>0</v>
      </c>
      <c r="AR56" s="155">
        <v>0</v>
      </c>
      <c r="AS56" s="170">
        <f t="shared" si="45"/>
        <v>0</v>
      </c>
      <c r="AT56" s="155">
        <v>0</v>
      </c>
      <c r="AU56" s="170">
        <f t="shared" si="46"/>
        <v>0</v>
      </c>
      <c r="AV56" s="155">
        <v>0</v>
      </c>
      <c r="AW56" s="173">
        <f t="shared" si="47"/>
        <v>0</v>
      </c>
      <c r="AX56" s="174">
        <f t="shared" si="48"/>
        <v>0</v>
      </c>
      <c r="AY56" s="155">
        <v>0</v>
      </c>
      <c r="AZ56" s="170">
        <f t="shared" si="49"/>
        <v>0</v>
      </c>
      <c r="BA56" s="155">
        <v>0</v>
      </c>
      <c r="BB56" s="170">
        <f t="shared" si="50"/>
        <v>0</v>
      </c>
      <c r="BC56" s="155">
        <v>0</v>
      </c>
      <c r="BD56" s="175">
        <f t="shared" si="51"/>
        <v>0</v>
      </c>
      <c r="BE56" s="175">
        <v>78</v>
      </c>
      <c r="BF56" s="175">
        <f t="shared" si="52"/>
        <v>18090618</v>
      </c>
      <c r="BG56" s="175">
        <v>0</v>
      </c>
      <c r="BH56" s="175">
        <f t="shared" si="53"/>
        <v>0</v>
      </c>
      <c r="BI56" s="172">
        <f t="shared" si="54"/>
        <v>18090618</v>
      </c>
      <c r="BJ56" s="154">
        <v>0</v>
      </c>
      <c r="BK56" s="170">
        <f t="shared" si="55"/>
        <v>0</v>
      </c>
      <c r="BL56" s="154">
        <v>0</v>
      </c>
      <c r="BM56" s="170">
        <f t="shared" si="56"/>
        <v>0</v>
      </c>
      <c r="BN56" s="154">
        <v>0</v>
      </c>
      <c r="BO56" s="170">
        <f t="shared" si="57"/>
        <v>0</v>
      </c>
      <c r="BP56" s="154">
        <v>85</v>
      </c>
      <c r="BQ56" s="173">
        <f t="shared" si="41"/>
        <v>10926665</v>
      </c>
      <c r="BR56" s="154">
        <v>0</v>
      </c>
      <c r="BS56" s="170">
        <f t="shared" si="58"/>
        <v>0</v>
      </c>
      <c r="BT56" s="172">
        <f t="shared" si="59"/>
        <v>10926665</v>
      </c>
      <c r="BU56" s="154">
        <v>0</v>
      </c>
      <c r="BV56" s="170">
        <f t="shared" si="60"/>
        <v>0</v>
      </c>
      <c r="BW56" s="155">
        <v>0</v>
      </c>
      <c r="BX56" s="170">
        <f t="shared" si="61"/>
        <v>0</v>
      </c>
      <c r="BY56" s="155">
        <v>150</v>
      </c>
      <c r="BZ56" s="170">
        <f t="shared" si="62"/>
        <v>17768850</v>
      </c>
      <c r="CA56" s="154">
        <v>0</v>
      </c>
      <c r="CB56" s="170">
        <f t="shared" si="63"/>
        <v>0</v>
      </c>
      <c r="CC56" s="154">
        <v>0</v>
      </c>
      <c r="CD56" s="170">
        <f t="shared" si="64"/>
        <v>0</v>
      </c>
      <c r="CE56" s="172">
        <f t="shared" si="65"/>
        <v>17768850</v>
      </c>
      <c r="CF56" s="170">
        <f t="shared" si="66"/>
        <v>46786133</v>
      </c>
      <c r="CG56" s="170">
        <f t="shared" si="67"/>
        <v>3119075.5333333332</v>
      </c>
      <c r="CH56" s="225">
        <f t="shared" si="68"/>
        <v>1964040.3333333333</v>
      </c>
      <c r="CI56" s="226">
        <v>1960791</v>
      </c>
      <c r="CJ56" s="227">
        <v>2000147</v>
      </c>
      <c r="CK56" s="228">
        <v>1931183</v>
      </c>
    </row>
    <row r="57" spans="1:89" ht="9.9499999999999993" hidden="1" customHeight="1">
      <c r="A57" s="254">
        <v>158</v>
      </c>
      <c r="B57" s="132">
        <v>12944.7</v>
      </c>
      <c r="C57" s="132">
        <v>10</v>
      </c>
      <c r="D57" s="132">
        <v>1012.4</v>
      </c>
      <c r="E57" s="132">
        <v>23049.46</v>
      </c>
      <c r="F57" s="132">
        <v>10</v>
      </c>
      <c r="G57" s="132">
        <v>477.9</v>
      </c>
      <c r="H57" s="132">
        <v>11272.38</v>
      </c>
      <c r="I57" s="132">
        <v>3</v>
      </c>
      <c r="J57" s="132">
        <v>123.2</v>
      </c>
      <c r="K57" s="132">
        <v>61</v>
      </c>
      <c r="L57" s="132">
        <v>6256.2</v>
      </c>
      <c r="M57" s="132">
        <v>16</v>
      </c>
      <c r="N57" s="132">
        <v>1359.4</v>
      </c>
      <c r="O57" s="132">
        <v>39</v>
      </c>
      <c r="P57" s="132">
        <v>3044.2</v>
      </c>
      <c r="Q57" s="132">
        <v>1</v>
      </c>
      <c r="R57" s="132">
        <v>642</v>
      </c>
      <c r="S57" s="132">
        <f t="shared" si="31"/>
        <v>5055268.75</v>
      </c>
      <c r="T57" s="132">
        <f t="shared" si="32"/>
        <v>8088430</v>
      </c>
      <c r="U57" s="132">
        <f t="shared" si="33"/>
        <v>1777190.625</v>
      </c>
      <c r="V57" s="132">
        <f t="shared" si="34"/>
        <v>2843505</v>
      </c>
      <c r="W57" s="132">
        <f t="shared" si="40"/>
        <v>3764862.5</v>
      </c>
      <c r="X57" s="132">
        <f t="shared" si="34"/>
        <v>6023780</v>
      </c>
      <c r="Y57" s="251">
        <f t="shared" si="0"/>
        <v>5542053.125</v>
      </c>
      <c r="Z57" s="134">
        <f t="shared" si="35"/>
        <v>8867285</v>
      </c>
      <c r="AA57" s="134">
        <f t="shared" si="36"/>
        <v>11320618.749999998</v>
      </c>
      <c r="AB57" s="134">
        <f t="shared" si="37"/>
        <v>18112989.999999996</v>
      </c>
      <c r="AC57" s="134">
        <f t="shared" si="38"/>
        <v>962762.0625</v>
      </c>
      <c r="AD57" s="121">
        <f t="shared" si="39"/>
        <v>1540419.3</v>
      </c>
      <c r="AE57" s="296" t="s">
        <v>82</v>
      </c>
      <c r="AF57" s="300">
        <v>20949</v>
      </c>
      <c r="AG57" s="154">
        <v>398.45</v>
      </c>
      <c r="AH57" s="155">
        <v>466.3</v>
      </c>
      <c r="AI57" s="155">
        <v>0</v>
      </c>
      <c r="AJ57" s="170">
        <f t="shared" si="70"/>
        <v>0</v>
      </c>
      <c r="AK57" s="155">
        <v>0</v>
      </c>
      <c r="AL57" s="171">
        <f t="shared" si="42"/>
        <v>0</v>
      </c>
      <c r="AM57" s="155">
        <v>0</v>
      </c>
      <c r="AN57" s="170">
        <f t="shared" si="43"/>
        <v>0</v>
      </c>
      <c r="AO57" s="172">
        <f t="shared" si="69"/>
        <v>0</v>
      </c>
      <c r="AP57" s="155">
        <v>0</v>
      </c>
      <c r="AQ57" s="173">
        <f t="shared" si="44"/>
        <v>0</v>
      </c>
      <c r="AR57" s="155">
        <v>0</v>
      </c>
      <c r="AS57" s="170">
        <f t="shared" si="45"/>
        <v>0</v>
      </c>
      <c r="AT57" s="155">
        <v>0</v>
      </c>
      <c r="AU57" s="170">
        <f t="shared" si="46"/>
        <v>0</v>
      </c>
      <c r="AV57" s="155">
        <v>0</v>
      </c>
      <c r="AW57" s="173">
        <f t="shared" si="47"/>
        <v>0</v>
      </c>
      <c r="AX57" s="174">
        <f t="shared" si="48"/>
        <v>0</v>
      </c>
      <c r="AY57" s="155">
        <v>0</v>
      </c>
      <c r="AZ57" s="170">
        <f t="shared" si="49"/>
        <v>0</v>
      </c>
      <c r="BA57" s="155">
        <v>0</v>
      </c>
      <c r="BB57" s="170">
        <f t="shared" si="50"/>
        <v>0</v>
      </c>
      <c r="BC57" s="155">
        <v>0</v>
      </c>
      <c r="BD57" s="175">
        <f t="shared" si="51"/>
        <v>0</v>
      </c>
      <c r="BE57" s="175">
        <v>148.1</v>
      </c>
      <c r="BF57" s="175">
        <f t="shared" si="52"/>
        <v>34348981.100000001</v>
      </c>
      <c r="BG57" s="175">
        <v>0</v>
      </c>
      <c r="BH57" s="175">
        <f t="shared" si="53"/>
        <v>0</v>
      </c>
      <c r="BI57" s="172">
        <f t="shared" si="54"/>
        <v>34348981.100000001</v>
      </c>
      <c r="BJ57" s="154">
        <v>0</v>
      </c>
      <c r="BK57" s="170">
        <f t="shared" si="55"/>
        <v>0</v>
      </c>
      <c r="BL57" s="154">
        <v>0</v>
      </c>
      <c r="BM57" s="170">
        <f t="shared" si="56"/>
        <v>0</v>
      </c>
      <c r="BN57" s="154">
        <v>31</v>
      </c>
      <c r="BO57" s="170">
        <f t="shared" si="57"/>
        <v>3672229</v>
      </c>
      <c r="BP57" s="154">
        <v>0</v>
      </c>
      <c r="BQ57" s="173">
        <f t="shared" si="41"/>
        <v>0</v>
      </c>
      <c r="BR57" s="154">
        <v>0</v>
      </c>
      <c r="BS57" s="170">
        <f t="shared" si="58"/>
        <v>0</v>
      </c>
      <c r="BT57" s="172">
        <f t="shared" si="59"/>
        <v>3672229</v>
      </c>
      <c r="BU57" s="154">
        <v>0</v>
      </c>
      <c r="BV57" s="170">
        <f t="shared" si="60"/>
        <v>0</v>
      </c>
      <c r="BW57" s="155">
        <v>0</v>
      </c>
      <c r="BX57" s="170">
        <f t="shared" si="61"/>
        <v>0</v>
      </c>
      <c r="BY57" s="155">
        <v>217.35</v>
      </c>
      <c r="BZ57" s="170">
        <f t="shared" si="62"/>
        <v>25747063.649999999</v>
      </c>
      <c r="CA57" s="154">
        <v>0</v>
      </c>
      <c r="CB57" s="170">
        <f t="shared" si="63"/>
        <v>0</v>
      </c>
      <c r="CC57" s="154">
        <v>0</v>
      </c>
      <c r="CD57" s="170">
        <f t="shared" si="64"/>
        <v>0</v>
      </c>
      <c r="CE57" s="172">
        <f t="shared" si="65"/>
        <v>25747063.649999999</v>
      </c>
      <c r="CF57" s="170">
        <f t="shared" si="66"/>
        <v>63768273.75</v>
      </c>
      <c r="CG57" s="170">
        <f t="shared" si="67"/>
        <v>4251218.25</v>
      </c>
      <c r="CH57" s="225">
        <f t="shared" si="68"/>
        <v>2471405.3333333335</v>
      </c>
      <c r="CI57" s="238">
        <v>2651636</v>
      </c>
      <c r="CJ57" s="239">
        <v>2283857</v>
      </c>
      <c r="CK57" s="240">
        <v>2478723</v>
      </c>
    </row>
    <row r="58" spans="1:89" ht="9.9499999999999993" hidden="1" customHeight="1">
      <c r="A58" s="254">
        <v>169</v>
      </c>
      <c r="B58" s="132">
        <v>15692.1</v>
      </c>
      <c r="C58" s="132">
        <v>27</v>
      </c>
      <c r="D58" s="132">
        <v>1948.4</v>
      </c>
      <c r="E58" s="132">
        <v>37828</v>
      </c>
      <c r="F58" s="132">
        <v>14</v>
      </c>
      <c r="G58" s="132">
        <v>582.79999999999995</v>
      </c>
      <c r="H58" s="132">
        <v>10905</v>
      </c>
      <c r="I58" s="132">
        <v>42</v>
      </c>
      <c r="J58" s="132">
        <v>2175.6</v>
      </c>
      <c r="K58" s="132">
        <v>64</v>
      </c>
      <c r="L58" s="132">
        <v>7867.6</v>
      </c>
      <c r="M58" s="132">
        <v>12</v>
      </c>
      <c r="N58" s="132">
        <v>1076.5</v>
      </c>
      <c r="O58" s="132">
        <v>60</v>
      </c>
      <c r="P58" s="132">
        <v>5510.8</v>
      </c>
      <c r="Q58" s="132">
        <v>6</v>
      </c>
      <c r="R58" s="132">
        <v>451.4</v>
      </c>
      <c r="S58" s="132">
        <f t="shared" si="31"/>
        <v>4003234.375</v>
      </c>
      <c r="T58" s="132">
        <f t="shared" si="32"/>
        <v>6405175</v>
      </c>
      <c r="U58" s="132">
        <f t="shared" si="33"/>
        <v>2167287.5</v>
      </c>
      <c r="V58" s="132">
        <f t="shared" si="34"/>
        <v>3467660</v>
      </c>
      <c r="W58" s="132">
        <f t="shared" si="40"/>
        <v>7245612.5</v>
      </c>
      <c r="X58" s="132">
        <f t="shared" si="34"/>
        <v>11592980</v>
      </c>
      <c r="Y58" s="251">
        <f t="shared" si="0"/>
        <v>9412900</v>
      </c>
      <c r="Z58" s="134">
        <f t="shared" si="35"/>
        <v>15060640</v>
      </c>
      <c r="AA58" s="134">
        <f t="shared" si="36"/>
        <v>20493287.5</v>
      </c>
      <c r="AB58" s="134">
        <f t="shared" si="37"/>
        <v>32789260</v>
      </c>
      <c r="AC58" s="134">
        <f t="shared" si="38"/>
        <v>1167099.9375</v>
      </c>
      <c r="AD58" s="121">
        <f t="shared" si="39"/>
        <v>1867359.9</v>
      </c>
      <c r="AE58" s="296" t="s">
        <v>83</v>
      </c>
      <c r="AF58" s="300">
        <v>29605</v>
      </c>
      <c r="AG58" s="154">
        <v>412</v>
      </c>
      <c r="AH58" s="155">
        <v>318</v>
      </c>
      <c r="AI58" s="155">
        <v>0</v>
      </c>
      <c r="AJ58" s="170">
        <f t="shared" si="70"/>
        <v>0</v>
      </c>
      <c r="AK58" s="155">
        <v>0</v>
      </c>
      <c r="AL58" s="171">
        <f t="shared" si="42"/>
        <v>0</v>
      </c>
      <c r="AM58" s="155">
        <v>0</v>
      </c>
      <c r="AN58" s="170">
        <f t="shared" si="43"/>
        <v>0</v>
      </c>
      <c r="AO58" s="172">
        <f t="shared" si="69"/>
        <v>0</v>
      </c>
      <c r="AP58" s="155">
        <v>0</v>
      </c>
      <c r="AQ58" s="173">
        <f t="shared" si="44"/>
        <v>0</v>
      </c>
      <c r="AR58" s="155">
        <v>0</v>
      </c>
      <c r="AS58" s="170">
        <f t="shared" si="45"/>
        <v>0</v>
      </c>
      <c r="AT58" s="155">
        <v>0</v>
      </c>
      <c r="AU58" s="170">
        <f t="shared" si="46"/>
        <v>0</v>
      </c>
      <c r="AV58" s="155">
        <v>0</v>
      </c>
      <c r="AW58" s="173">
        <f t="shared" si="47"/>
        <v>0</v>
      </c>
      <c r="AX58" s="174">
        <f t="shared" si="48"/>
        <v>0</v>
      </c>
      <c r="AY58" s="155">
        <v>0</v>
      </c>
      <c r="AZ58" s="170">
        <f t="shared" si="49"/>
        <v>0</v>
      </c>
      <c r="BA58" s="155">
        <v>0</v>
      </c>
      <c r="BB58" s="170">
        <f t="shared" si="50"/>
        <v>0</v>
      </c>
      <c r="BC58" s="154">
        <v>120</v>
      </c>
      <c r="BD58" s="175">
        <f t="shared" si="51"/>
        <v>27831720</v>
      </c>
      <c r="BE58" s="175">
        <v>120</v>
      </c>
      <c r="BF58" s="175">
        <f t="shared" si="52"/>
        <v>27831720</v>
      </c>
      <c r="BG58" s="175">
        <v>16</v>
      </c>
      <c r="BH58" s="175">
        <f t="shared" si="53"/>
        <v>4016896</v>
      </c>
      <c r="BI58" s="172">
        <f t="shared" si="54"/>
        <v>59680336</v>
      </c>
      <c r="BJ58" s="154">
        <v>0</v>
      </c>
      <c r="BK58" s="170">
        <f t="shared" si="55"/>
        <v>0</v>
      </c>
      <c r="BL58" s="154">
        <v>0</v>
      </c>
      <c r="BM58" s="170">
        <f t="shared" si="56"/>
        <v>0</v>
      </c>
      <c r="BN58" s="154">
        <v>69</v>
      </c>
      <c r="BO58" s="170">
        <f t="shared" si="57"/>
        <v>8173671</v>
      </c>
      <c r="BP58" s="154">
        <v>0</v>
      </c>
      <c r="BQ58" s="173">
        <f t="shared" si="41"/>
        <v>0</v>
      </c>
      <c r="BR58" s="154">
        <v>0</v>
      </c>
      <c r="BS58" s="170">
        <f t="shared" si="58"/>
        <v>0</v>
      </c>
      <c r="BT58" s="172">
        <f t="shared" si="59"/>
        <v>8173671</v>
      </c>
      <c r="BU58" s="154">
        <v>0</v>
      </c>
      <c r="BV58" s="170">
        <f t="shared" si="60"/>
        <v>0</v>
      </c>
      <c r="BW58" s="155">
        <v>27</v>
      </c>
      <c r="BX58" s="170">
        <f t="shared" si="61"/>
        <v>2925936</v>
      </c>
      <c r="BY58" s="155">
        <v>60</v>
      </c>
      <c r="BZ58" s="170">
        <f t="shared" si="62"/>
        <v>7107540</v>
      </c>
      <c r="CA58" s="154">
        <v>0</v>
      </c>
      <c r="CB58" s="170">
        <f t="shared" si="63"/>
        <v>0</v>
      </c>
      <c r="CC58" s="154">
        <v>0</v>
      </c>
      <c r="CD58" s="170">
        <f t="shared" si="64"/>
        <v>0</v>
      </c>
      <c r="CE58" s="172">
        <f t="shared" si="65"/>
        <v>10033476</v>
      </c>
      <c r="CF58" s="170">
        <f t="shared" si="66"/>
        <v>77887483</v>
      </c>
      <c r="CG58" s="170">
        <f t="shared" si="67"/>
        <v>5192498.8666666662</v>
      </c>
      <c r="CH58" s="225">
        <f t="shared" si="68"/>
        <v>1928347.6666666667</v>
      </c>
      <c r="CI58" s="226">
        <v>1909196</v>
      </c>
      <c r="CJ58" s="227">
        <v>1901120</v>
      </c>
      <c r="CK58" s="228">
        <v>1974727</v>
      </c>
    </row>
    <row r="59" spans="1:89" ht="9.9499999999999993" hidden="1" customHeight="1">
      <c r="A59" s="254">
        <v>120</v>
      </c>
      <c r="B59" s="132">
        <v>10275</v>
      </c>
      <c r="C59" s="132">
        <v>21</v>
      </c>
      <c r="D59" s="132">
        <v>880</v>
      </c>
      <c r="E59" s="132">
        <v>13120</v>
      </c>
      <c r="F59" s="132">
        <v>6</v>
      </c>
      <c r="G59" s="132">
        <v>610</v>
      </c>
      <c r="H59" s="132">
        <v>13120</v>
      </c>
      <c r="I59" s="132">
        <v>40</v>
      </c>
      <c r="J59" s="132">
        <v>1473</v>
      </c>
      <c r="K59" s="132">
        <v>49</v>
      </c>
      <c r="L59" s="132">
        <v>4130</v>
      </c>
      <c r="M59" s="132">
        <v>35</v>
      </c>
      <c r="N59" s="132">
        <v>1445</v>
      </c>
      <c r="O59" s="132">
        <v>35</v>
      </c>
      <c r="P59" s="132">
        <v>1315</v>
      </c>
      <c r="Q59" s="132">
        <v>26</v>
      </c>
      <c r="R59" s="132">
        <v>995</v>
      </c>
      <c r="S59" s="132">
        <f t="shared" si="31"/>
        <v>5373593.75</v>
      </c>
      <c r="T59" s="132">
        <f t="shared" si="32"/>
        <v>8597750</v>
      </c>
      <c r="U59" s="132">
        <f t="shared" si="33"/>
        <v>2268437.5</v>
      </c>
      <c r="V59" s="132">
        <f t="shared" si="34"/>
        <v>3629500</v>
      </c>
      <c r="W59" s="132">
        <f t="shared" si="40"/>
        <v>3272500</v>
      </c>
      <c r="X59" s="132">
        <f t="shared" si="34"/>
        <v>5236000</v>
      </c>
      <c r="Y59" s="251">
        <f t="shared" si="0"/>
        <v>5540937.5</v>
      </c>
      <c r="Z59" s="134">
        <f t="shared" si="35"/>
        <v>8865500</v>
      </c>
      <c r="AA59" s="134">
        <f t="shared" si="36"/>
        <v>4890156.25</v>
      </c>
      <c r="AB59" s="134">
        <f t="shared" si="37"/>
        <v>7824250</v>
      </c>
      <c r="AC59" s="134">
        <f t="shared" si="38"/>
        <v>764203.125</v>
      </c>
      <c r="AD59" s="121">
        <f t="shared" si="39"/>
        <v>1222725</v>
      </c>
      <c r="AE59" s="296" t="s">
        <v>84</v>
      </c>
      <c r="AF59" s="300">
        <v>22673</v>
      </c>
      <c r="AG59" s="156">
        <v>432</v>
      </c>
      <c r="AH59" s="157">
        <v>529</v>
      </c>
      <c r="AI59" s="157">
        <v>0</v>
      </c>
      <c r="AJ59" s="176">
        <f t="shared" si="70"/>
        <v>0</v>
      </c>
      <c r="AK59" s="157">
        <v>0</v>
      </c>
      <c r="AL59" s="177">
        <f t="shared" si="42"/>
        <v>0</v>
      </c>
      <c r="AM59" s="157">
        <v>0</v>
      </c>
      <c r="AN59" s="176">
        <f t="shared" si="43"/>
        <v>0</v>
      </c>
      <c r="AO59" s="172">
        <f t="shared" si="69"/>
        <v>0</v>
      </c>
      <c r="AP59" s="157">
        <v>0</v>
      </c>
      <c r="AQ59" s="178">
        <f t="shared" si="44"/>
        <v>0</v>
      </c>
      <c r="AR59" s="157">
        <v>0</v>
      </c>
      <c r="AS59" s="176">
        <f t="shared" si="45"/>
        <v>0</v>
      </c>
      <c r="AT59" s="157">
        <v>0</v>
      </c>
      <c r="AU59" s="176">
        <f t="shared" si="46"/>
        <v>0</v>
      </c>
      <c r="AV59" s="157">
        <v>0</v>
      </c>
      <c r="AW59" s="178">
        <f t="shared" si="47"/>
        <v>0</v>
      </c>
      <c r="AX59" s="174">
        <f t="shared" si="48"/>
        <v>0</v>
      </c>
      <c r="AY59" s="157"/>
      <c r="AZ59" s="176">
        <f t="shared" si="49"/>
        <v>0</v>
      </c>
      <c r="BA59" s="156">
        <v>18</v>
      </c>
      <c r="BB59" s="176">
        <f t="shared" si="50"/>
        <v>4174758</v>
      </c>
      <c r="BC59" s="156">
        <v>168</v>
      </c>
      <c r="BD59" s="179">
        <f t="shared" si="51"/>
        <v>38964408</v>
      </c>
      <c r="BE59" s="179"/>
      <c r="BF59" s="179">
        <f t="shared" si="52"/>
        <v>0</v>
      </c>
      <c r="BG59" s="179">
        <v>0</v>
      </c>
      <c r="BH59" s="179">
        <f t="shared" si="53"/>
        <v>0</v>
      </c>
      <c r="BI59" s="172">
        <f t="shared" si="54"/>
        <v>43139166</v>
      </c>
      <c r="BJ59" s="156">
        <v>2</v>
      </c>
      <c r="BK59" s="176">
        <f t="shared" si="55"/>
        <v>236918</v>
      </c>
      <c r="BL59" s="156">
        <v>63</v>
      </c>
      <c r="BM59" s="176">
        <f t="shared" si="56"/>
        <v>7462917</v>
      </c>
      <c r="BN59" s="156">
        <v>108</v>
      </c>
      <c r="BO59" s="176">
        <f t="shared" si="57"/>
        <v>12793572</v>
      </c>
      <c r="BP59" s="156">
        <v>13</v>
      </c>
      <c r="BQ59" s="178">
        <f t="shared" si="41"/>
        <v>1671137</v>
      </c>
      <c r="BR59" s="156">
        <v>0</v>
      </c>
      <c r="BS59" s="176">
        <f t="shared" si="58"/>
        <v>0</v>
      </c>
      <c r="BT59" s="172">
        <f t="shared" si="59"/>
        <v>22164544</v>
      </c>
      <c r="BU59" s="156">
        <v>2</v>
      </c>
      <c r="BV59" s="176">
        <f t="shared" si="60"/>
        <v>235840</v>
      </c>
      <c r="BW59" s="157">
        <v>52</v>
      </c>
      <c r="BX59" s="176">
        <f t="shared" si="61"/>
        <v>5635136</v>
      </c>
      <c r="BY59" s="157">
        <v>22</v>
      </c>
      <c r="BZ59" s="176">
        <f t="shared" si="62"/>
        <v>2606098</v>
      </c>
      <c r="CA59" s="156">
        <v>0</v>
      </c>
      <c r="CB59" s="176">
        <f t="shared" si="63"/>
        <v>0</v>
      </c>
      <c r="CC59" s="156">
        <v>0</v>
      </c>
      <c r="CD59" s="176">
        <f t="shared" si="64"/>
        <v>0</v>
      </c>
      <c r="CE59" s="172">
        <f t="shared" si="65"/>
        <v>8477074</v>
      </c>
      <c r="CF59" s="176">
        <f t="shared" si="66"/>
        <v>73780784</v>
      </c>
      <c r="CG59" s="170">
        <f t="shared" si="67"/>
        <v>4918718.9333333336</v>
      </c>
      <c r="CH59" s="225">
        <f t="shared" si="68"/>
        <v>1772073</v>
      </c>
      <c r="CI59" s="232">
        <v>1735427</v>
      </c>
      <c r="CJ59" s="230">
        <v>1789055</v>
      </c>
      <c r="CK59" s="231">
        <v>1791737</v>
      </c>
    </row>
    <row r="60" spans="1:89" ht="9.9499999999999993" hidden="1" customHeight="1">
      <c r="A60" s="254">
        <v>107</v>
      </c>
      <c r="B60" s="132">
        <v>9992.7999999999993</v>
      </c>
      <c r="C60" s="132">
        <v>14</v>
      </c>
      <c r="D60" s="132">
        <v>1975.8</v>
      </c>
      <c r="E60" s="132">
        <v>47478.92</v>
      </c>
      <c r="F60" s="132">
        <v>1</v>
      </c>
      <c r="G60" s="132">
        <v>150</v>
      </c>
      <c r="H60" s="132">
        <v>2085</v>
      </c>
      <c r="I60" s="132">
        <v>1</v>
      </c>
      <c r="J60" s="132">
        <v>150</v>
      </c>
      <c r="K60" s="132">
        <v>11</v>
      </c>
      <c r="L60" s="132">
        <v>1177.9000000000001</v>
      </c>
      <c r="M60" s="132">
        <v>5</v>
      </c>
      <c r="N60" s="132">
        <v>675.9</v>
      </c>
      <c r="O60" s="132">
        <v>30</v>
      </c>
      <c r="P60" s="132">
        <v>4034</v>
      </c>
      <c r="Q60" s="132">
        <v>4</v>
      </c>
      <c r="R60" s="132">
        <v>555.79999999999995</v>
      </c>
      <c r="S60" s="132">
        <f t="shared" si="31"/>
        <v>2513503.125</v>
      </c>
      <c r="T60" s="132">
        <f t="shared" si="32"/>
        <v>4021605</v>
      </c>
      <c r="U60" s="132">
        <f t="shared" si="33"/>
        <v>557812.5</v>
      </c>
      <c r="V60" s="132">
        <f t="shared" si="34"/>
        <v>892500</v>
      </c>
      <c r="W60" s="132">
        <f t="shared" si="40"/>
        <v>7347506.25</v>
      </c>
      <c r="X60" s="132">
        <f t="shared" si="34"/>
        <v>11756010</v>
      </c>
      <c r="Y60" s="251">
        <f t="shared" si="0"/>
        <v>7905318.75</v>
      </c>
      <c r="Z60" s="134">
        <f t="shared" si="35"/>
        <v>12648510</v>
      </c>
      <c r="AA60" s="134">
        <f t="shared" si="36"/>
        <v>15001437.5</v>
      </c>
      <c r="AB60" s="134">
        <f t="shared" si="37"/>
        <v>24002300</v>
      </c>
      <c r="AC60" s="134">
        <f t="shared" si="38"/>
        <v>743214.5</v>
      </c>
      <c r="AD60" s="121">
        <f t="shared" si="39"/>
        <v>1189143.2</v>
      </c>
      <c r="AE60" s="296" t="s">
        <v>85</v>
      </c>
      <c r="AF60" s="300">
        <v>50504</v>
      </c>
      <c r="AG60" s="154">
        <v>367</v>
      </c>
      <c r="AH60" s="155">
        <v>213</v>
      </c>
      <c r="AI60" s="155">
        <v>0</v>
      </c>
      <c r="AJ60" s="170">
        <f t="shared" si="70"/>
        <v>0</v>
      </c>
      <c r="AK60" s="154">
        <v>1</v>
      </c>
      <c r="AL60" s="171">
        <f t="shared" si="42"/>
        <v>231931</v>
      </c>
      <c r="AM60" s="154">
        <v>0</v>
      </c>
      <c r="AN60" s="170">
        <f t="shared" si="43"/>
        <v>0</v>
      </c>
      <c r="AO60" s="172">
        <f t="shared" si="69"/>
        <v>231931</v>
      </c>
      <c r="AP60" s="154">
        <v>0</v>
      </c>
      <c r="AQ60" s="173">
        <f t="shared" si="44"/>
        <v>0</v>
      </c>
      <c r="AR60" s="154">
        <v>0</v>
      </c>
      <c r="AS60" s="170">
        <f t="shared" si="45"/>
        <v>0</v>
      </c>
      <c r="AT60" s="154">
        <v>0</v>
      </c>
      <c r="AU60" s="170">
        <f t="shared" si="46"/>
        <v>0</v>
      </c>
      <c r="AV60" s="154">
        <v>0</v>
      </c>
      <c r="AW60" s="173">
        <f t="shared" si="47"/>
        <v>0</v>
      </c>
      <c r="AX60" s="174">
        <f t="shared" si="48"/>
        <v>0</v>
      </c>
      <c r="AY60" s="155">
        <v>0</v>
      </c>
      <c r="AZ60" s="170">
        <f t="shared" si="49"/>
        <v>0</v>
      </c>
      <c r="BA60" s="154">
        <v>22</v>
      </c>
      <c r="BB60" s="170">
        <f t="shared" si="50"/>
        <v>5102482</v>
      </c>
      <c r="BC60" s="154">
        <v>96</v>
      </c>
      <c r="BD60" s="175">
        <f t="shared" si="51"/>
        <v>22265376</v>
      </c>
      <c r="BE60" s="175">
        <v>30</v>
      </c>
      <c r="BF60" s="175">
        <f t="shared" si="52"/>
        <v>6957930</v>
      </c>
      <c r="BG60" s="175">
        <v>22</v>
      </c>
      <c r="BH60" s="175">
        <f t="shared" si="53"/>
        <v>5523232</v>
      </c>
      <c r="BI60" s="172">
        <f t="shared" si="54"/>
        <v>39849020</v>
      </c>
      <c r="BJ60" s="154">
        <v>0</v>
      </c>
      <c r="BK60" s="170">
        <f t="shared" si="55"/>
        <v>0</v>
      </c>
      <c r="BL60" s="154">
        <v>7</v>
      </c>
      <c r="BM60" s="170">
        <f t="shared" si="56"/>
        <v>829213</v>
      </c>
      <c r="BN60" s="154">
        <v>42</v>
      </c>
      <c r="BO60" s="170">
        <f t="shared" si="57"/>
        <v>4975278</v>
      </c>
      <c r="BP60" s="154">
        <v>3</v>
      </c>
      <c r="BQ60" s="173">
        <f t="shared" si="41"/>
        <v>385647</v>
      </c>
      <c r="BR60" s="154">
        <v>0</v>
      </c>
      <c r="BS60" s="170">
        <f t="shared" si="58"/>
        <v>0</v>
      </c>
      <c r="BT60" s="172">
        <f t="shared" si="59"/>
        <v>6190138</v>
      </c>
      <c r="BU60" s="154">
        <v>4</v>
      </c>
      <c r="BV60" s="170">
        <f t="shared" si="60"/>
        <v>471680</v>
      </c>
      <c r="BW60" s="155">
        <v>42</v>
      </c>
      <c r="BX60" s="170">
        <f t="shared" si="61"/>
        <v>4551456</v>
      </c>
      <c r="BY60" s="155">
        <v>91</v>
      </c>
      <c r="BZ60" s="170">
        <f t="shared" si="62"/>
        <v>10779769</v>
      </c>
      <c r="CA60" s="154">
        <v>3</v>
      </c>
      <c r="CB60" s="170">
        <f t="shared" si="63"/>
        <v>385647</v>
      </c>
      <c r="CC60" s="154">
        <v>2</v>
      </c>
      <c r="CD60" s="170">
        <f t="shared" si="64"/>
        <v>278524</v>
      </c>
      <c r="CE60" s="172">
        <f t="shared" si="65"/>
        <v>16467076</v>
      </c>
      <c r="CF60" s="170">
        <f t="shared" si="66"/>
        <v>62738165</v>
      </c>
      <c r="CG60" s="170">
        <f t="shared" si="67"/>
        <v>4182544.3333333335</v>
      </c>
      <c r="CH60" s="225">
        <f t="shared" si="68"/>
        <v>3703567.6666666665</v>
      </c>
      <c r="CI60" s="232">
        <v>4536000</v>
      </c>
      <c r="CJ60" s="230">
        <v>4188140</v>
      </c>
      <c r="CK60" s="231">
        <v>2386563</v>
      </c>
    </row>
    <row r="61" spans="1:89" ht="9.9499999999999993" hidden="1" customHeight="1">
      <c r="A61" s="254">
        <v>186</v>
      </c>
      <c r="B61" s="132">
        <v>11453.2</v>
      </c>
      <c r="C61" s="132">
        <v>13</v>
      </c>
      <c r="D61" s="132">
        <v>570.9</v>
      </c>
      <c r="E61" s="132">
        <v>11349.49</v>
      </c>
      <c r="F61" s="132">
        <v>17</v>
      </c>
      <c r="G61" s="132">
        <v>1954.2</v>
      </c>
      <c r="H61" s="132">
        <v>46134.92</v>
      </c>
      <c r="I61" s="132">
        <v>17</v>
      </c>
      <c r="J61" s="132">
        <v>811.1</v>
      </c>
      <c r="K61" s="132">
        <v>35</v>
      </c>
      <c r="L61" s="132">
        <v>2452.5</v>
      </c>
      <c r="M61" s="132">
        <v>7</v>
      </c>
      <c r="N61" s="132">
        <v>291.89999999999998</v>
      </c>
      <c r="O61" s="132">
        <v>44</v>
      </c>
      <c r="P61" s="132">
        <v>3376.5</v>
      </c>
      <c r="Q61" s="132">
        <v>3</v>
      </c>
      <c r="R61" s="132">
        <v>139.9</v>
      </c>
      <c r="S61" s="132">
        <f t="shared" si="31"/>
        <v>1085503.125</v>
      </c>
      <c r="T61" s="132">
        <f t="shared" si="32"/>
        <v>1736805</v>
      </c>
      <c r="U61" s="132">
        <f t="shared" si="33"/>
        <v>7267181.25</v>
      </c>
      <c r="V61" s="132">
        <f t="shared" si="34"/>
        <v>11627490</v>
      </c>
      <c r="W61" s="132">
        <f t="shared" si="40"/>
        <v>2123034.375</v>
      </c>
      <c r="X61" s="132">
        <f t="shared" si="34"/>
        <v>3396855</v>
      </c>
      <c r="Y61" s="251">
        <f t="shared" si="0"/>
        <v>9390215.625</v>
      </c>
      <c r="Z61" s="134">
        <f t="shared" si="35"/>
        <v>15024345</v>
      </c>
      <c r="AA61" s="134">
        <f t="shared" si="36"/>
        <v>12556359.375</v>
      </c>
      <c r="AB61" s="134">
        <f t="shared" si="37"/>
        <v>20090175</v>
      </c>
      <c r="AC61" s="134">
        <f t="shared" si="38"/>
        <v>851831.75</v>
      </c>
      <c r="AD61" s="121">
        <f t="shared" si="39"/>
        <v>1362930.8</v>
      </c>
      <c r="AE61" s="296" t="s">
        <v>86</v>
      </c>
      <c r="AF61" s="300">
        <v>183014</v>
      </c>
      <c r="AG61" s="154">
        <v>913.9</v>
      </c>
      <c r="AH61" s="155">
        <v>112.1</v>
      </c>
      <c r="AI61" s="155">
        <v>37.700000000000003</v>
      </c>
      <c r="AJ61" s="170">
        <f t="shared" si="70"/>
        <v>8743798.7000000011</v>
      </c>
      <c r="AK61" s="154">
        <v>4.7</v>
      </c>
      <c r="AL61" s="171">
        <f t="shared" si="42"/>
        <v>1090075.7</v>
      </c>
      <c r="AM61" s="154">
        <v>34.799999999999997</v>
      </c>
      <c r="AN61" s="170">
        <f t="shared" si="43"/>
        <v>8736748.7999999989</v>
      </c>
      <c r="AO61" s="172">
        <f t="shared" si="69"/>
        <v>18570623.199999999</v>
      </c>
      <c r="AP61" s="155">
        <v>0</v>
      </c>
      <c r="AQ61" s="173">
        <f t="shared" si="44"/>
        <v>0</v>
      </c>
      <c r="AR61" s="155">
        <v>52.3</v>
      </c>
      <c r="AS61" s="170">
        <f t="shared" si="45"/>
        <v>12129991.299999999</v>
      </c>
      <c r="AT61" s="155">
        <v>16.7</v>
      </c>
      <c r="AU61" s="170">
        <f t="shared" si="46"/>
        <v>3873247.6999999997</v>
      </c>
      <c r="AV61" s="155">
        <v>5.6</v>
      </c>
      <c r="AW61" s="173">
        <f t="shared" si="47"/>
        <v>1405913.5999999999</v>
      </c>
      <c r="AX61" s="174">
        <f t="shared" si="48"/>
        <v>17409152.599999998</v>
      </c>
      <c r="AY61" s="155">
        <v>0</v>
      </c>
      <c r="AZ61" s="170">
        <f t="shared" si="49"/>
        <v>0</v>
      </c>
      <c r="BA61" s="154">
        <v>0</v>
      </c>
      <c r="BB61" s="170">
        <f t="shared" si="50"/>
        <v>0</v>
      </c>
      <c r="BC61" s="154">
        <v>120.2</v>
      </c>
      <c r="BD61" s="175">
        <f t="shared" si="51"/>
        <v>27878106.199999999</v>
      </c>
      <c r="BE61" s="175">
        <v>11.1</v>
      </c>
      <c r="BF61" s="175">
        <f t="shared" si="52"/>
        <v>2574434.1</v>
      </c>
      <c r="BG61" s="175">
        <v>8.6999999999999993</v>
      </c>
      <c r="BH61" s="175">
        <f t="shared" si="53"/>
        <v>2184187.1999999997</v>
      </c>
      <c r="BI61" s="172">
        <f t="shared" si="54"/>
        <v>32636727.5</v>
      </c>
      <c r="BJ61" s="154">
        <v>0.4</v>
      </c>
      <c r="BK61" s="170">
        <f t="shared" si="55"/>
        <v>47383.600000000006</v>
      </c>
      <c r="BL61" s="154">
        <v>0</v>
      </c>
      <c r="BM61" s="170">
        <f t="shared" si="56"/>
        <v>0</v>
      </c>
      <c r="BN61" s="154">
        <v>122.2</v>
      </c>
      <c r="BO61" s="170">
        <f t="shared" si="57"/>
        <v>14475689.800000001</v>
      </c>
      <c r="BP61" s="154">
        <v>7.2</v>
      </c>
      <c r="BQ61" s="173">
        <f t="shared" si="41"/>
        <v>925552.8</v>
      </c>
      <c r="BR61" s="154">
        <v>0</v>
      </c>
      <c r="BS61" s="170">
        <f t="shared" si="58"/>
        <v>0</v>
      </c>
      <c r="BT61" s="172">
        <f t="shared" si="59"/>
        <v>15448626.200000001</v>
      </c>
      <c r="BU61" s="154">
        <v>54.3</v>
      </c>
      <c r="BV61" s="170">
        <f t="shared" si="60"/>
        <v>6403056</v>
      </c>
      <c r="BW61" s="155">
        <v>160.69999999999999</v>
      </c>
      <c r="BX61" s="170">
        <f t="shared" si="61"/>
        <v>17414737.599999998</v>
      </c>
      <c r="BY61" s="155">
        <v>101.5</v>
      </c>
      <c r="BZ61" s="170">
        <f t="shared" si="62"/>
        <v>12023588.5</v>
      </c>
      <c r="CA61" s="154">
        <v>56.6</v>
      </c>
      <c r="CB61" s="170">
        <f t="shared" si="63"/>
        <v>7275873.4000000004</v>
      </c>
      <c r="CC61" s="154">
        <v>119.2</v>
      </c>
      <c r="CD61" s="170">
        <f t="shared" si="64"/>
        <v>16600030.4</v>
      </c>
      <c r="CE61" s="172">
        <f t="shared" si="65"/>
        <v>59717285.899999991</v>
      </c>
      <c r="CF61" s="170">
        <f t="shared" si="66"/>
        <v>143782415.39999998</v>
      </c>
      <c r="CG61" s="170">
        <f t="shared" si="67"/>
        <v>9585494.3599999975</v>
      </c>
      <c r="CH61" s="225">
        <f t="shared" si="68"/>
        <v>14000878</v>
      </c>
      <c r="CI61" s="226">
        <v>14363364</v>
      </c>
      <c r="CJ61" s="227">
        <v>13963455</v>
      </c>
      <c r="CK61" s="228">
        <v>13675815</v>
      </c>
    </row>
    <row r="62" spans="1:89" ht="9.9499999999999993" hidden="1" customHeight="1">
      <c r="A62" s="254">
        <v>59</v>
      </c>
      <c r="B62" s="132">
        <v>6415</v>
      </c>
      <c r="C62" s="132">
        <v>1</v>
      </c>
      <c r="D62" s="132">
        <v>34</v>
      </c>
      <c r="E62" s="132">
        <v>758</v>
      </c>
      <c r="F62" s="132">
        <v>7</v>
      </c>
      <c r="G62" s="132">
        <v>936</v>
      </c>
      <c r="H62" s="132">
        <v>22545.64</v>
      </c>
      <c r="I62" s="132">
        <v>1</v>
      </c>
      <c r="J62" s="132">
        <v>28.92</v>
      </c>
      <c r="K62" s="132">
        <v>12</v>
      </c>
      <c r="L62" s="132">
        <v>1743.9</v>
      </c>
      <c r="M62" s="132">
        <v>1</v>
      </c>
      <c r="N62" s="132">
        <v>34</v>
      </c>
      <c r="O62" s="132">
        <v>10</v>
      </c>
      <c r="P62" s="132">
        <v>1099.3</v>
      </c>
      <c r="Q62" s="132">
        <v>0</v>
      </c>
      <c r="R62" s="132">
        <v>0</v>
      </c>
      <c r="S62" s="132">
        <f t="shared" si="31"/>
        <v>126437.5</v>
      </c>
      <c r="T62" s="132">
        <f t="shared" si="32"/>
        <v>202300</v>
      </c>
      <c r="U62" s="132">
        <f t="shared" si="33"/>
        <v>3480750</v>
      </c>
      <c r="V62" s="132">
        <f t="shared" si="34"/>
        <v>5569200</v>
      </c>
      <c r="W62" s="132">
        <f t="shared" si="40"/>
        <v>126437.5</v>
      </c>
      <c r="X62" s="132">
        <f t="shared" si="34"/>
        <v>202300</v>
      </c>
      <c r="Y62" s="251">
        <f t="shared" si="0"/>
        <v>3607187.5</v>
      </c>
      <c r="Z62" s="134">
        <f t="shared" si="35"/>
        <v>5771500</v>
      </c>
      <c r="AA62" s="134">
        <f t="shared" si="36"/>
        <v>4088021.875</v>
      </c>
      <c r="AB62" s="134">
        <f t="shared" si="37"/>
        <v>6540835</v>
      </c>
      <c r="AC62" s="134">
        <f t="shared" si="38"/>
        <v>477115.625</v>
      </c>
      <c r="AD62" s="121">
        <f t="shared" si="39"/>
        <v>763385</v>
      </c>
      <c r="AE62" s="296" t="s">
        <v>120</v>
      </c>
      <c r="AF62" s="300">
        <v>81895</v>
      </c>
      <c r="AG62" s="154">
        <v>624.12</v>
      </c>
      <c r="AH62" s="155">
        <v>1.74</v>
      </c>
      <c r="AI62" s="155">
        <v>0</v>
      </c>
      <c r="AJ62" s="170">
        <f t="shared" si="70"/>
        <v>0</v>
      </c>
      <c r="AK62" s="155">
        <v>0</v>
      </c>
      <c r="AL62" s="171">
        <f t="shared" si="42"/>
        <v>0</v>
      </c>
      <c r="AM62" s="155">
        <v>0</v>
      </c>
      <c r="AN62" s="170">
        <f t="shared" si="43"/>
        <v>0</v>
      </c>
      <c r="AO62" s="172">
        <f t="shared" si="69"/>
        <v>0</v>
      </c>
      <c r="AP62" s="155">
        <v>0</v>
      </c>
      <c r="AQ62" s="173">
        <f t="shared" si="44"/>
        <v>0</v>
      </c>
      <c r="AR62" s="155">
        <v>0</v>
      </c>
      <c r="AS62" s="170">
        <f t="shared" si="45"/>
        <v>0</v>
      </c>
      <c r="AT62" s="155">
        <v>7.54</v>
      </c>
      <c r="AU62" s="170">
        <f t="shared" si="46"/>
        <v>1748759.74</v>
      </c>
      <c r="AV62" s="155">
        <v>0</v>
      </c>
      <c r="AW62" s="173">
        <f t="shared" si="47"/>
        <v>0</v>
      </c>
      <c r="AX62" s="174">
        <f t="shared" si="48"/>
        <v>1748759.74</v>
      </c>
      <c r="AY62" s="155">
        <v>0</v>
      </c>
      <c r="AZ62" s="170">
        <f t="shared" si="49"/>
        <v>0</v>
      </c>
      <c r="BA62" s="155">
        <v>0</v>
      </c>
      <c r="BB62" s="170">
        <f t="shared" si="50"/>
        <v>0</v>
      </c>
      <c r="BC62" s="155">
        <v>0</v>
      </c>
      <c r="BD62" s="175">
        <f t="shared" si="51"/>
        <v>0</v>
      </c>
      <c r="BE62" s="175">
        <v>153.66999999999999</v>
      </c>
      <c r="BF62" s="175">
        <f t="shared" si="52"/>
        <v>35640836.769999996</v>
      </c>
      <c r="BG62" s="175">
        <v>0</v>
      </c>
      <c r="BH62" s="175">
        <f t="shared" si="53"/>
        <v>0</v>
      </c>
      <c r="BI62" s="172">
        <f t="shared" si="54"/>
        <v>35640836.769999996</v>
      </c>
      <c r="BJ62" s="154">
        <v>0</v>
      </c>
      <c r="BK62" s="170">
        <f t="shared" si="55"/>
        <v>0</v>
      </c>
      <c r="BL62" s="154">
        <v>0</v>
      </c>
      <c r="BM62" s="170">
        <f t="shared" si="56"/>
        <v>0</v>
      </c>
      <c r="BN62" s="154">
        <v>0</v>
      </c>
      <c r="BO62" s="170">
        <f t="shared" si="57"/>
        <v>0</v>
      </c>
      <c r="BP62" s="154">
        <v>38.93</v>
      </c>
      <c r="BQ62" s="173">
        <f t="shared" si="41"/>
        <v>5004412.57</v>
      </c>
      <c r="BR62" s="154">
        <v>0</v>
      </c>
      <c r="BS62" s="170">
        <f t="shared" si="58"/>
        <v>0</v>
      </c>
      <c r="BT62" s="172">
        <f t="shared" si="59"/>
        <v>5004412.57</v>
      </c>
      <c r="BU62" s="154">
        <v>0</v>
      </c>
      <c r="BV62" s="170">
        <f t="shared" si="60"/>
        <v>0</v>
      </c>
      <c r="BW62" s="155">
        <v>12.72</v>
      </c>
      <c r="BX62" s="170">
        <f t="shared" si="61"/>
        <v>1378440.96</v>
      </c>
      <c r="BY62" s="155">
        <v>72.06</v>
      </c>
      <c r="BZ62" s="170">
        <f t="shared" si="62"/>
        <v>8536155.540000001</v>
      </c>
      <c r="CA62" s="154">
        <v>339.19</v>
      </c>
      <c r="CB62" s="170">
        <f t="shared" si="63"/>
        <v>43602535.310000002</v>
      </c>
      <c r="CC62" s="154">
        <v>0</v>
      </c>
      <c r="CD62" s="170">
        <f t="shared" si="64"/>
        <v>0</v>
      </c>
      <c r="CE62" s="172">
        <f t="shared" si="65"/>
        <v>53517131.810000002</v>
      </c>
      <c r="CF62" s="170">
        <f t="shared" si="66"/>
        <v>95911140.890000001</v>
      </c>
      <c r="CG62" s="170">
        <f t="shared" si="67"/>
        <v>6394076.0593333337</v>
      </c>
      <c r="CH62" s="225">
        <f t="shared" si="68"/>
        <v>3707472.6133333333</v>
      </c>
      <c r="CI62" s="226">
        <v>3531393</v>
      </c>
      <c r="CJ62" s="227">
        <v>3920932</v>
      </c>
      <c r="CK62" s="228">
        <v>3670092.84</v>
      </c>
    </row>
    <row r="63" spans="1:89" ht="9.9499999999999993" hidden="1" customHeight="1">
      <c r="A63" s="254">
        <v>118</v>
      </c>
      <c r="B63" s="132">
        <v>9891.77</v>
      </c>
      <c r="C63" s="132">
        <v>27</v>
      </c>
      <c r="D63" s="132">
        <v>1695.1</v>
      </c>
      <c r="E63" s="132">
        <v>33340.839999999997</v>
      </c>
      <c r="F63" s="132">
        <v>33</v>
      </c>
      <c r="G63" s="132">
        <v>2520.1</v>
      </c>
      <c r="H63" s="132">
        <v>53024.7</v>
      </c>
      <c r="I63" s="132">
        <v>15</v>
      </c>
      <c r="J63" s="132">
        <v>931.3</v>
      </c>
      <c r="K63" s="132">
        <v>45</v>
      </c>
      <c r="L63" s="132">
        <v>4464.8999999999996</v>
      </c>
      <c r="M63" s="132">
        <v>26</v>
      </c>
      <c r="N63" s="132">
        <v>1686.8</v>
      </c>
      <c r="O63" s="132">
        <v>61</v>
      </c>
      <c r="P63" s="132">
        <v>5903</v>
      </c>
      <c r="Q63" s="132">
        <v>18</v>
      </c>
      <c r="R63" s="132">
        <v>1349.9</v>
      </c>
      <c r="S63" s="132">
        <f t="shared" si="31"/>
        <v>6272787.5</v>
      </c>
      <c r="T63" s="132">
        <f t="shared" si="32"/>
        <v>10036460</v>
      </c>
      <c r="U63" s="132">
        <f t="shared" si="33"/>
        <v>9371621.875</v>
      </c>
      <c r="V63" s="132">
        <f t="shared" si="34"/>
        <v>14994595</v>
      </c>
      <c r="W63" s="132">
        <f t="shared" si="40"/>
        <v>6303653.125</v>
      </c>
      <c r="X63" s="132">
        <f t="shared" si="34"/>
        <v>10085845</v>
      </c>
      <c r="Y63" s="251">
        <f t="shared" si="0"/>
        <v>15675275</v>
      </c>
      <c r="Z63" s="134">
        <f t="shared" si="35"/>
        <v>25080440</v>
      </c>
      <c r="AA63" s="134">
        <f t="shared" si="36"/>
        <v>21951781.25</v>
      </c>
      <c r="AB63" s="134">
        <f t="shared" si="37"/>
        <v>35122850</v>
      </c>
      <c r="AC63" s="134">
        <f t="shared" si="38"/>
        <v>735700.39375000005</v>
      </c>
      <c r="AD63" s="121">
        <f t="shared" si="39"/>
        <v>1177120.6299999999</v>
      </c>
      <c r="AE63" s="296" t="s">
        <v>87</v>
      </c>
      <c r="AF63" s="300">
        <v>12853</v>
      </c>
      <c r="AG63" s="154">
        <v>337.5</v>
      </c>
      <c r="AH63" s="155">
        <v>152.5</v>
      </c>
      <c r="AI63" s="155">
        <v>0</v>
      </c>
      <c r="AJ63" s="170">
        <f t="shared" si="70"/>
        <v>0</v>
      </c>
      <c r="AK63" s="155">
        <v>0</v>
      </c>
      <c r="AL63" s="171">
        <f t="shared" si="42"/>
        <v>0</v>
      </c>
      <c r="AM63" s="155">
        <v>0</v>
      </c>
      <c r="AN63" s="170">
        <f t="shared" si="43"/>
        <v>0</v>
      </c>
      <c r="AO63" s="172">
        <f t="shared" si="69"/>
        <v>0</v>
      </c>
      <c r="AP63" s="155">
        <v>0</v>
      </c>
      <c r="AQ63" s="173">
        <f t="shared" si="44"/>
        <v>0</v>
      </c>
      <c r="AR63" s="155">
        <v>0</v>
      </c>
      <c r="AS63" s="170">
        <f t="shared" si="45"/>
        <v>0</v>
      </c>
      <c r="AT63" s="155">
        <v>0</v>
      </c>
      <c r="AU63" s="170">
        <f t="shared" si="46"/>
        <v>0</v>
      </c>
      <c r="AV63" s="155">
        <v>0</v>
      </c>
      <c r="AW63" s="173">
        <f t="shared" si="47"/>
        <v>0</v>
      </c>
      <c r="AX63" s="174">
        <f t="shared" si="48"/>
        <v>0</v>
      </c>
      <c r="AY63" s="155">
        <v>0</v>
      </c>
      <c r="AZ63" s="170">
        <f t="shared" si="49"/>
        <v>0</v>
      </c>
      <c r="BA63" s="155">
        <v>0</v>
      </c>
      <c r="BB63" s="170">
        <f t="shared" si="50"/>
        <v>0</v>
      </c>
      <c r="BC63" s="154">
        <v>85</v>
      </c>
      <c r="BD63" s="175">
        <f t="shared" si="51"/>
        <v>19714135</v>
      </c>
      <c r="BE63" s="175">
        <v>40</v>
      </c>
      <c r="BF63" s="175">
        <f t="shared" si="52"/>
        <v>9277240</v>
      </c>
      <c r="BG63" s="175">
        <v>0</v>
      </c>
      <c r="BH63" s="175">
        <f t="shared" si="53"/>
        <v>0</v>
      </c>
      <c r="BI63" s="172">
        <f t="shared" si="54"/>
        <v>28991375</v>
      </c>
      <c r="BJ63" s="154">
        <v>0</v>
      </c>
      <c r="BK63" s="170">
        <f t="shared" si="55"/>
        <v>0</v>
      </c>
      <c r="BL63" s="154">
        <v>47</v>
      </c>
      <c r="BM63" s="170">
        <f t="shared" si="56"/>
        <v>5567573</v>
      </c>
      <c r="BN63" s="154">
        <v>17.5</v>
      </c>
      <c r="BO63" s="170">
        <f t="shared" si="57"/>
        <v>2073032.5</v>
      </c>
      <c r="BP63" s="154">
        <v>0</v>
      </c>
      <c r="BQ63" s="173">
        <f t="shared" si="41"/>
        <v>0</v>
      </c>
      <c r="BR63" s="154">
        <v>0</v>
      </c>
      <c r="BS63" s="170">
        <f t="shared" si="58"/>
        <v>0</v>
      </c>
      <c r="BT63" s="172">
        <f t="shared" si="59"/>
        <v>7640605.5</v>
      </c>
      <c r="BU63" s="154">
        <v>75</v>
      </c>
      <c r="BV63" s="170">
        <f t="shared" si="60"/>
        <v>8844000</v>
      </c>
      <c r="BW63" s="155">
        <v>76</v>
      </c>
      <c r="BX63" s="170">
        <f t="shared" si="61"/>
        <v>8235968</v>
      </c>
      <c r="BY63" s="155">
        <v>0</v>
      </c>
      <c r="BZ63" s="170">
        <f t="shared" si="62"/>
        <v>0</v>
      </c>
      <c r="CA63" s="154">
        <v>0</v>
      </c>
      <c r="CB63" s="170">
        <f t="shared" si="63"/>
        <v>0</v>
      </c>
      <c r="CC63" s="154">
        <v>0</v>
      </c>
      <c r="CD63" s="170">
        <f t="shared" si="64"/>
        <v>0</v>
      </c>
      <c r="CE63" s="172">
        <f t="shared" si="65"/>
        <v>17079968</v>
      </c>
      <c r="CF63" s="170">
        <f t="shared" si="66"/>
        <v>53711948.5</v>
      </c>
      <c r="CG63" s="170">
        <f t="shared" si="67"/>
        <v>3580796.5666666669</v>
      </c>
      <c r="CH63" s="225">
        <f t="shared" si="68"/>
        <v>2522666.6666666665</v>
      </c>
      <c r="CI63" s="226">
        <v>2640800</v>
      </c>
      <c r="CJ63" s="227">
        <v>2433600</v>
      </c>
      <c r="CK63" s="228">
        <v>2493600</v>
      </c>
    </row>
    <row r="64" spans="1:89" ht="9.9499999999999993" hidden="1" customHeight="1">
      <c r="A64" s="254">
        <v>120</v>
      </c>
      <c r="B64" s="132">
        <v>12895.4</v>
      </c>
      <c r="C64" s="132">
        <v>15</v>
      </c>
      <c r="D64" s="132">
        <v>2566.3000000000002</v>
      </c>
      <c r="E64" s="132">
        <v>59025.4</v>
      </c>
      <c r="F64" s="132">
        <v>16</v>
      </c>
      <c r="G64" s="132">
        <v>1222.5999999999999</v>
      </c>
      <c r="H64" s="132">
        <v>28124.6</v>
      </c>
      <c r="I64" s="132">
        <v>25</v>
      </c>
      <c r="J64" s="132">
        <v>1325.3</v>
      </c>
      <c r="K64" s="132">
        <v>36</v>
      </c>
      <c r="L64" s="132">
        <v>1797.3</v>
      </c>
      <c r="M64" s="132">
        <v>17</v>
      </c>
      <c r="N64" s="132">
        <v>2227.3000000000002</v>
      </c>
      <c r="O64" s="132">
        <v>65</v>
      </c>
      <c r="P64" s="132">
        <v>5358.2</v>
      </c>
      <c r="Q64" s="132">
        <v>6</v>
      </c>
      <c r="R64" s="132">
        <v>610.1</v>
      </c>
      <c r="S64" s="132">
        <f t="shared" si="31"/>
        <v>8282771.875</v>
      </c>
      <c r="T64" s="132">
        <f t="shared" si="32"/>
        <v>13252435</v>
      </c>
      <c r="U64" s="132">
        <f t="shared" si="33"/>
        <v>4546543.75</v>
      </c>
      <c r="V64" s="132">
        <f t="shared" si="34"/>
        <v>7274470</v>
      </c>
      <c r="W64" s="132">
        <f t="shared" si="40"/>
        <v>9543428.125</v>
      </c>
      <c r="X64" s="132">
        <f t="shared" si="34"/>
        <v>15269485</v>
      </c>
      <c r="Y64" s="251">
        <f t="shared" si="0"/>
        <v>14089971.875</v>
      </c>
      <c r="Z64" s="134">
        <f t="shared" si="35"/>
        <v>22543955</v>
      </c>
      <c r="AA64" s="134">
        <f t="shared" si="36"/>
        <v>19925806.25</v>
      </c>
      <c r="AB64" s="134">
        <f t="shared" si="37"/>
        <v>31881290</v>
      </c>
      <c r="AC64" s="134">
        <f t="shared" si="38"/>
        <v>959095.375</v>
      </c>
      <c r="AD64" s="121">
        <f t="shared" si="39"/>
        <v>1534552.6</v>
      </c>
      <c r="AE64" s="296" t="s">
        <v>88</v>
      </c>
      <c r="AF64" s="300">
        <v>80279</v>
      </c>
      <c r="AG64" s="154">
        <v>950</v>
      </c>
      <c r="AH64" s="155">
        <v>94</v>
      </c>
      <c r="AI64" s="155">
        <v>0</v>
      </c>
      <c r="AJ64" s="170">
        <f t="shared" si="70"/>
        <v>0</v>
      </c>
      <c r="AK64" s="155">
        <v>0</v>
      </c>
      <c r="AL64" s="171">
        <f t="shared" si="42"/>
        <v>0</v>
      </c>
      <c r="AM64" s="155">
        <v>0</v>
      </c>
      <c r="AN64" s="170">
        <f t="shared" si="43"/>
        <v>0</v>
      </c>
      <c r="AO64" s="172">
        <f t="shared" si="69"/>
        <v>0</v>
      </c>
      <c r="AP64" s="155">
        <v>0</v>
      </c>
      <c r="AQ64" s="173">
        <f t="shared" si="44"/>
        <v>0</v>
      </c>
      <c r="AR64" s="155">
        <v>0</v>
      </c>
      <c r="AS64" s="170">
        <f t="shared" si="45"/>
        <v>0</v>
      </c>
      <c r="AT64" s="155">
        <v>0</v>
      </c>
      <c r="AU64" s="170">
        <f t="shared" si="46"/>
        <v>0</v>
      </c>
      <c r="AV64" s="155">
        <v>0</v>
      </c>
      <c r="AW64" s="173">
        <f t="shared" si="47"/>
        <v>0</v>
      </c>
      <c r="AX64" s="174">
        <f t="shared" si="48"/>
        <v>0</v>
      </c>
      <c r="AY64" s="155">
        <v>6</v>
      </c>
      <c r="AZ64" s="170">
        <f t="shared" si="49"/>
        <v>1391586</v>
      </c>
      <c r="BA64" s="154">
        <v>3</v>
      </c>
      <c r="BB64" s="170">
        <f t="shared" si="50"/>
        <v>695793</v>
      </c>
      <c r="BC64" s="154">
        <v>38</v>
      </c>
      <c r="BD64" s="175">
        <f t="shared" si="51"/>
        <v>8813378</v>
      </c>
      <c r="BE64" s="175">
        <v>74</v>
      </c>
      <c r="BF64" s="175">
        <f t="shared" si="52"/>
        <v>17162894</v>
      </c>
      <c r="BG64" s="175">
        <v>20</v>
      </c>
      <c r="BH64" s="175">
        <f t="shared" si="53"/>
        <v>5021120</v>
      </c>
      <c r="BI64" s="172">
        <f t="shared" si="54"/>
        <v>33084771</v>
      </c>
      <c r="BJ64" s="154">
        <v>1</v>
      </c>
      <c r="BK64" s="170">
        <f t="shared" si="55"/>
        <v>118459</v>
      </c>
      <c r="BL64" s="154">
        <v>4</v>
      </c>
      <c r="BM64" s="170">
        <f t="shared" si="56"/>
        <v>473836</v>
      </c>
      <c r="BN64" s="154">
        <v>49</v>
      </c>
      <c r="BO64" s="170">
        <f t="shared" si="57"/>
        <v>5804491</v>
      </c>
      <c r="BP64" s="154">
        <v>22</v>
      </c>
      <c r="BQ64" s="173">
        <f t="shared" si="41"/>
        <v>2828078</v>
      </c>
      <c r="BR64" s="154">
        <v>0</v>
      </c>
      <c r="BS64" s="170">
        <f t="shared" si="58"/>
        <v>0</v>
      </c>
      <c r="BT64" s="172">
        <f t="shared" si="59"/>
        <v>9224864</v>
      </c>
      <c r="BU64" s="154">
        <v>156</v>
      </c>
      <c r="BV64" s="170">
        <f t="shared" si="60"/>
        <v>18395520</v>
      </c>
      <c r="BW64" s="155">
        <v>323</v>
      </c>
      <c r="BX64" s="170">
        <f t="shared" si="61"/>
        <v>35002864</v>
      </c>
      <c r="BY64" s="155">
        <v>153</v>
      </c>
      <c r="BZ64" s="170">
        <f t="shared" si="62"/>
        <v>18124227</v>
      </c>
      <c r="CA64" s="154">
        <v>100</v>
      </c>
      <c r="CB64" s="170">
        <f t="shared" si="63"/>
        <v>12854900</v>
      </c>
      <c r="CC64" s="154">
        <v>0</v>
      </c>
      <c r="CD64" s="170">
        <f t="shared" si="64"/>
        <v>0</v>
      </c>
      <c r="CE64" s="172">
        <f t="shared" si="65"/>
        <v>84377511</v>
      </c>
      <c r="CF64" s="170">
        <f t="shared" si="66"/>
        <v>126687146</v>
      </c>
      <c r="CG64" s="170">
        <f t="shared" si="67"/>
        <v>8445809.7333333325</v>
      </c>
      <c r="CH64" s="225">
        <f t="shared" si="68"/>
        <v>2891201</v>
      </c>
      <c r="CI64" s="226">
        <v>2939945</v>
      </c>
      <c r="CJ64" s="227">
        <v>2982393</v>
      </c>
      <c r="CK64" s="228">
        <v>2751265</v>
      </c>
    </row>
    <row r="65" spans="1:89" ht="9.9499999999999993" hidden="1" customHeight="1">
      <c r="A65" s="254">
        <v>84</v>
      </c>
      <c r="B65" s="132">
        <v>6953.25</v>
      </c>
      <c r="C65" s="132">
        <v>21</v>
      </c>
      <c r="D65" s="132">
        <v>1159.0999999999999</v>
      </c>
      <c r="E65" s="132">
        <v>18780.23</v>
      </c>
      <c r="F65" s="132">
        <v>11</v>
      </c>
      <c r="G65" s="132">
        <v>906.9</v>
      </c>
      <c r="H65" s="132">
        <v>19761.86</v>
      </c>
      <c r="I65" s="132">
        <v>31</v>
      </c>
      <c r="J65" s="132">
        <v>1679.4</v>
      </c>
      <c r="K65" s="132">
        <v>39</v>
      </c>
      <c r="L65" s="132">
        <v>3778.4</v>
      </c>
      <c r="M65" s="132">
        <v>28</v>
      </c>
      <c r="N65" s="132">
        <v>1563.5</v>
      </c>
      <c r="O65" s="132">
        <v>46</v>
      </c>
      <c r="P65" s="132">
        <v>3236.7</v>
      </c>
      <c r="Q65" s="132">
        <v>26</v>
      </c>
      <c r="R65" s="132">
        <v>1471.6</v>
      </c>
      <c r="S65" s="132">
        <f t="shared" si="31"/>
        <v>5814265.625</v>
      </c>
      <c r="T65" s="132">
        <f t="shared" si="32"/>
        <v>9302825</v>
      </c>
      <c r="U65" s="132">
        <f t="shared" si="33"/>
        <v>3372534.375</v>
      </c>
      <c r="V65" s="132">
        <f t="shared" si="34"/>
        <v>5396055</v>
      </c>
      <c r="W65" s="132">
        <f t="shared" si="40"/>
        <v>4310403.125</v>
      </c>
      <c r="X65" s="132">
        <f t="shared" si="34"/>
        <v>6896645</v>
      </c>
      <c r="Y65" s="251">
        <f t="shared" si="0"/>
        <v>7682937.5</v>
      </c>
      <c r="Z65" s="134">
        <f t="shared" si="35"/>
        <v>12292700</v>
      </c>
      <c r="AA65" s="134">
        <f t="shared" si="36"/>
        <v>12036478.124999998</v>
      </c>
      <c r="AB65" s="134">
        <f t="shared" si="37"/>
        <v>19258364.999999996</v>
      </c>
      <c r="AC65" s="134">
        <f t="shared" si="38"/>
        <v>517147.96875</v>
      </c>
      <c r="AD65" s="121">
        <f t="shared" si="39"/>
        <v>827436.75</v>
      </c>
      <c r="AE65" s="296" t="s">
        <v>89</v>
      </c>
      <c r="AF65" s="300">
        <v>41802</v>
      </c>
      <c r="AG65" s="154">
        <v>734.18</v>
      </c>
      <c r="AH65" s="155">
        <v>222.79</v>
      </c>
      <c r="AI65" s="155">
        <v>0</v>
      </c>
      <c r="AJ65" s="170">
        <f t="shared" si="70"/>
        <v>0</v>
      </c>
      <c r="AK65" s="155">
        <v>0</v>
      </c>
      <c r="AL65" s="171">
        <f t="shared" si="42"/>
        <v>0</v>
      </c>
      <c r="AM65" s="155">
        <v>0</v>
      </c>
      <c r="AN65" s="170">
        <f t="shared" si="43"/>
        <v>0</v>
      </c>
      <c r="AO65" s="172">
        <f t="shared" si="69"/>
        <v>0</v>
      </c>
      <c r="AP65" s="155">
        <v>0</v>
      </c>
      <c r="AQ65" s="173">
        <f t="shared" si="44"/>
        <v>0</v>
      </c>
      <c r="AR65" s="155">
        <v>0</v>
      </c>
      <c r="AS65" s="170">
        <f t="shared" si="45"/>
        <v>0</v>
      </c>
      <c r="AT65" s="155">
        <v>0</v>
      </c>
      <c r="AU65" s="170">
        <f t="shared" si="46"/>
        <v>0</v>
      </c>
      <c r="AV65" s="155">
        <v>0</v>
      </c>
      <c r="AW65" s="173">
        <f t="shared" si="47"/>
        <v>0</v>
      </c>
      <c r="AX65" s="174">
        <f t="shared" si="48"/>
        <v>0</v>
      </c>
      <c r="AY65" s="155">
        <v>0</v>
      </c>
      <c r="AZ65" s="170">
        <f t="shared" si="49"/>
        <v>0</v>
      </c>
      <c r="BA65" s="155">
        <v>0</v>
      </c>
      <c r="BB65" s="170">
        <f t="shared" si="50"/>
        <v>0</v>
      </c>
      <c r="BC65" s="154">
        <v>141.43</v>
      </c>
      <c r="BD65" s="175">
        <f t="shared" si="51"/>
        <v>32802001.330000002</v>
      </c>
      <c r="BE65" s="175">
        <v>4.74</v>
      </c>
      <c r="BF65" s="175">
        <f t="shared" si="52"/>
        <v>1099352.94</v>
      </c>
      <c r="BG65" s="175">
        <v>0</v>
      </c>
      <c r="BH65" s="175">
        <f t="shared" si="53"/>
        <v>0</v>
      </c>
      <c r="BI65" s="172">
        <f t="shared" si="54"/>
        <v>33901354.270000003</v>
      </c>
      <c r="BJ65" s="154">
        <v>0</v>
      </c>
      <c r="BK65" s="170">
        <f t="shared" si="55"/>
        <v>0</v>
      </c>
      <c r="BL65" s="154">
        <v>0</v>
      </c>
      <c r="BM65" s="170">
        <f t="shared" si="56"/>
        <v>0</v>
      </c>
      <c r="BN65" s="154">
        <v>56.62</v>
      </c>
      <c r="BO65" s="170">
        <f t="shared" si="57"/>
        <v>6707148.5800000001</v>
      </c>
      <c r="BP65" s="154">
        <v>0</v>
      </c>
      <c r="BQ65" s="173">
        <f t="shared" si="41"/>
        <v>0</v>
      </c>
      <c r="BR65" s="154">
        <v>0</v>
      </c>
      <c r="BS65" s="170">
        <f t="shared" si="58"/>
        <v>0</v>
      </c>
      <c r="BT65" s="172">
        <f t="shared" si="59"/>
        <v>6707148.5800000001</v>
      </c>
      <c r="BU65" s="154">
        <v>185.85</v>
      </c>
      <c r="BV65" s="170">
        <f t="shared" si="60"/>
        <v>21915432</v>
      </c>
      <c r="BW65" s="155">
        <v>345.55</v>
      </c>
      <c r="BX65" s="170">
        <f t="shared" si="61"/>
        <v>37446562.399999999</v>
      </c>
      <c r="BY65" s="155">
        <v>0</v>
      </c>
      <c r="BZ65" s="170">
        <f t="shared" si="62"/>
        <v>0</v>
      </c>
      <c r="CA65" s="154">
        <v>0</v>
      </c>
      <c r="CB65" s="170">
        <f t="shared" si="63"/>
        <v>0</v>
      </c>
      <c r="CC65" s="154">
        <v>0</v>
      </c>
      <c r="CD65" s="170">
        <f t="shared" si="64"/>
        <v>0</v>
      </c>
      <c r="CE65" s="172">
        <f t="shared" si="65"/>
        <v>59361994.399999999</v>
      </c>
      <c r="CF65" s="170">
        <f t="shared" si="66"/>
        <v>99970497.25</v>
      </c>
      <c r="CG65" s="170">
        <f t="shared" si="67"/>
        <v>6664699.8166666664</v>
      </c>
      <c r="CH65" s="225">
        <f t="shared" si="68"/>
        <v>3746833.3333333335</v>
      </c>
      <c r="CI65" s="238">
        <v>3596000</v>
      </c>
      <c r="CJ65" s="239">
        <v>3818500</v>
      </c>
      <c r="CK65" s="240">
        <v>3826000</v>
      </c>
    </row>
    <row r="66" spans="1:89" ht="9.9499999999999993" hidden="1" customHeight="1">
      <c r="A66" s="254">
        <v>222</v>
      </c>
      <c r="B66" s="132">
        <v>17656.5</v>
      </c>
      <c r="C66" s="132">
        <v>24</v>
      </c>
      <c r="D66" s="132">
        <v>1300</v>
      </c>
      <c r="E66" s="132">
        <v>24461</v>
      </c>
      <c r="F66" s="132">
        <v>22</v>
      </c>
      <c r="G66" s="132">
        <v>1327</v>
      </c>
      <c r="H66" s="132">
        <v>34083</v>
      </c>
      <c r="I66" s="132">
        <v>35</v>
      </c>
      <c r="J66" s="132">
        <v>1675</v>
      </c>
      <c r="K66" s="132">
        <v>39</v>
      </c>
      <c r="L66" s="132">
        <v>1894</v>
      </c>
      <c r="M66" s="132">
        <v>22</v>
      </c>
      <c r="N66" s="132">
        <v>1131</v>
      </c>
      <c r="O66" s="132">
        <v>38</v>
      </c>
      <c r="P66" s="132">
        <v>2980</v>
      </c>
      <c r="Q66" s="132">
        <v>3</v>
      </c>
      <c r="R66" s="132">
        <v>181</v>
      </c>
      <c r="S66" s="132">
        <f t="shared" si="31"/>
        <v>4205906.25</v>
      </c>
      <c r="T66" s="132">
        <f t="shared" si="32"/>
        <v>6729450</v>
      </c>
      <c r="U66" s="132">
        <f t="shared" si="33"/>
        <v>4934781.25</v>
      </c>
      <c r="V66" s="132">
        <f t="shared" si="34"/>
        <v>7895650</v>
      </c>
      <c r="W66" s="132">
        <f t="shared" si="40"/>
        <v>4834375</v>
      </c>
      <c r="X66" s="132">
        <f t="shared" si="34"/>
        <v>7735000</v>
      </c>
      <c r="Y66" s="252">
        <f t="shared" si="0"/>
        <v>9769156.25</v>
      </c>
      <c r="Z66" s="253">
        <f t="shared" si="35"/>
        <v>15630650</v>
      </c>
      <c r="AA66" s="253">
        <f t="shared" si="36"/>
        <v>11081875</v>
      </c>
      <c r="AB66" s="253">
        <f t="shared" si="37"/>
        <v>17731000</v>
      </c>
      <c r="AC66" s="253">
        <f t="shared" si="38"/>
        <v>1313202.1875</v>
      </c>
      <c r="AD66" s="121">
        <f t="shared" si="39"/>
        <v>2101123.5</v>
      </c>
      <c r="AE66" s="296" t="s">
        <v>90</v>
      </c>
      <c r="AF66" s="300">
        <v>179468</v>
      </c>
      <c r="AG66" s="156">
        <v>1150.95</v>
      </c>
      <c r="AH66" s="157">
        <v>433.5</v>
      </c>
      <c r="AI66" s="157">
        <v>0</v>
      </c>
      <c r="AJ66" s="176">
        <f t="shared" si="70"/>
        <v>0</v>
      </c>
      <c r="AK66" s="157">
        <v>0</v>
      </c>
      <c r="AL66" s="177">
        <f t="shared" si="42"/>
        <v>0</v>
      </c>
      <c r="AM66" s="156">
        <v>4.9000000000000004</v>
      </c>
      <c r="AN66" s="176">
        <f t="shared" si="43"/>
        <v>1230174.4000000001</v>
      </c>
      <c r="AO66" s="172">
        <f t="shared" si="69"/>
        <v>1230174.4000000001</v>
      </c>
      <c r="AP66" s="157">
        <v>0</v>
      </c>
      <c r="AQ66" s="178">
        <f t="shared" si="44"/>
        <v>0</v>
      </c>
      <c r="AR66" s="157">
        <v>0</v>
      </c>
      <c r="AS66" s="176">
        <f t="shared" si="45"/>
        <v>0</v>
      </c>
      <c r="AT66" s="157">
        <v>0</v>
      </c>
      <c r="AU66" s="176">
        <f t="shared" si="46"/>
        <v>0</v>
      </c>
      <c r="AV66" s="157">
        <v>0</v>
      </c>
      <c r="AW66" s="178">
        <f t="shared" si="47"/>
        <v>0</v>
      </c>
      <c r="AX66" s="174">
        <f t="shared" si="48"/>
        <v>0</v>
      </c>
      <c r="AY66" s="157">
        <v>0</v>
      </c>
      <c r="AZ66" s="176">
        <f t="shared" si="49"/>
        <v>0</v>
      </c>
      <c r="BA66" s="157">
        <v>0</v>
      </c>
      <c r="BB66" s="176">
        <f t="shared" si="50"/>
        <v>0</v>
      </c>
      <c r="BC66" s="156">
        <v>12.7</v>
      </c>
      <c r="BD66" s="179">
        <f t="shared" si="51"/>
        <v>2945523.6999999997</v>
      </c>
      <c r="BE66" s="179">
        <v>58.2</v>
      </c>
      <c r="BF66" s="179">
        <f t="shared" si="52"/>
        <v>13498384.200000001</v>
      </c>
      <c r="BG66" s="179">
        <v>100.85</v>
      </c>
      <c r="BH66" s="179">
        <f t="shared" si="53"/>
        <v>25318997.599999998</v>
      </c>
      <c r="BI66" s="172">
        <f t="shared" si="54"/>
        <v>41762905.5</v>
      </c>
      <c r="BJ66" s="156">
        <v>1.8</v>
      </c>
      <c r="BK66" s="176">
        <f t="shared" si="55"/>
        <v>213226.2</v>
      </c>
      <c r="BL66" s="156">
        <v>8.8000000000000007</v>
      </c>
      <c r="BM66" s="176">
        <f t="shared" si="56"/>
        <v>1042439.2000000001</v>
      </c>
      <c r="BN66" s="156">
        <v>21.4</v>
      </c>
      <c r="BO66" s="176">
        <f t="shared" si="57"/>
        <v>2535022.5999999996</v>
      </c>
      <c r="BP66" s="156">
        <v>42.1</v>
      </c>
      <c r="BQ66" s="178">
        <f t="shared" si="41"/>
        <v>5411912.9000000004</v>
      </c>
      <c r="BR66" s="156">
        <v>91.5</v>
      </c>
      <c r="BS66" s="176">
        <f t="shared" si="58"/>
        <v>12742473</v>
      </c>
      <c r="BT66" s="172">
        <f t="shared" si="59"/>
        <v>21945073.899999999</v>
      </c>
      <c r="BU66" s="156">
        <v>0</v>
      </c>
      <c r="BV66" s="176">
        <f t="shared" si="60"/>
        <v>0</v>
      </c>
      <c r="BW66" s="157">
        <v>0</v>
      </c>
      <c r="BX66" s="176">
        <f t="shared" si="61"/>
        <v>0</v>
      </c>
      <c r="BY66" s="157">
        <v>809</v>
      </c>
      <c r="BZ66" s="176">
        <f t="shared" si="62"/>
        <v>95833331</v>
      </c>
      <c r="CA66" s="156">
        <v>0</v>
      </c>
      <c r="CB66" s="176">
        <f t="shared" si="63"/>
        <v>0</v>
      </c>
      <c r="CC66" s="181">
        <v>0</v>
      </c>
      <c r="CD66" s="176">
        <f t="shared" si="64"/>
        <v>0</v>
      </c>
      <c r="CE66" s="172">
        <f t="shared" si="65"/>
        <v>95833331</v>
      </c>
      <c r="CF66" s="176">
        <f t="shared" si="66"/>
        <v>160771484.80000001</v>
      </c>
      <c r="CG66" s="170">
        <f t="shared" si="67"/>
        <v>10718098.986666668</v>
      </c>
      <c r="CH66" s="225">
        <v>24000000</v>
      </c>
      <c r="CI66" s="229">
        <v>24000000</v>
      </c>
      <c r="CJ66" s="230">
        <v>24000000</v>
      </c>
      <c r="CK66" s="237">
        <v>11146910</v>
      </c>
    </row>
    <row r="67" spans="1:89" ht="9.9499999999999993" hidden="1" customHeight="1">
      <c r="A67" s="254">
        <v>98</v>
      </c>
      <c r="B67" s="132">
        <v>11850</v>
      </c>
      <c r="C67" s="132">
        <v>15</v>
      </c>
      <c r="D67" s="132">
        <v>2150</v>
      </c>
      <c r="E67" s="132">
        <v>49185</v>
      </c>
      <c r="F67" s="132">
        <v>17</v>
      </c>
      <c r="G67" s="132">
        <v>1104</v>
      </c>
      <c r="H67" s="132">
        <v>24300</v>
      </c>
      <c r="I67" s="132">
        <v>14</v>
      </c>
      <c r="J67" s="132">
        <v>1127</v>
      </c>
      <c r="K67" s="132">
        <v>26</v>
      </c>
      <c r="L67" s="132">
        <v>2792</v>
      </c>
      <c r="M67" s="132">
        <v>8</v>
      </c>
      <c r="N67" s="132">
        <v>1020</v>
      </c>
      <c r="O67" s="132">
        <v>40</v>
      </c>
      <c r="P67" s="132">
        <v>3550</v>
      </c>
      <c r="Q67" s="132">
        <v>6</v>
      </c>
      <c r="R67" s="132">
        <v>665</v>
      </c>
      <c r="S67" s="132">
        <f t="shared" si="31"/>
        <v>3793125</v>
      </c>
      <c r="T67" s="132">
        <f t="shared" si="32"/>
        <v>6069000</v>
      </c>
      <c r="U67" s="132">
        <f t="shared" si="33"/>
        <v>4105500</v>
      </c>
      <c r="V67" s="132">
        <f t="shared" si="34"/>
        <v>6568800</v>
      </c>
      <c r="W67" s="132">
        <f t="shared" si="40"/>
        <v>7995312.5</v>
      </c>
      <c r="X67" s="132">
        <f t="shared" si="34"/>
        <v>12792500</v>
      </c>
      <c r="Y67" s="251">
        <f t="shared" si="0"/>
        <v>12100812.5</v>
      </c>
      <c r="Z67" s="134">
        <f t="shared" si="35"/>
        <v>19361300</v>
      </c>
      <c r="AA67" s="134">
        <f t="shared" si="36"/>
        <v>13201562.5</v>
      </c>
      <c r="AB67" s="134">
        <f t="shared" si="37"/>
        <v>21122500</v>
      </c>
      <c r="AC67" s="134">
        <f t="shared" si="38"/>
        <v>881343.75</v>
      </c>
      <c r="AD67" s="121">
        <f t="shared" si="39"/>
        <v>1410150</v>
      </c>
      <c r="AE67" s="296" t="s">
        <v>91</v>
      </c>
      <c r="AF67" s="300">
        <v>68970</v>
      </c>
      <c r="AG67" s="154">
        <v>1144</v>
      </c>
      <c r="AH67" s="155">
        <v>43</v>
      </c>
      <c r="AI67" s="155">
        <v>0</v>
      </c>
      <c r="AJ67" s="170">
        <f t="shared" si="70"/>
        <v>0</v>
      </c>
      <c r="AK67" s="155">
        <v>0</v>
      </c>
      <c r="AL67" s="171">
        <f t="shared" si="42"/>
        <v>0</v>
      </c>
      <c r="AM67" s="155">
        <v>0</v>
      </c>
      <c r="AN67" s="170">
        <f t="shared" si="43"/>
        <v>0</v>
      </c>
      <c r="AO67" s="172">
        <f t="shared" si="69"/>
        <v>0</v>
      </c>
      <c r="AP67" s="155">
        <v>0</v>
      </c>
      <c r="AQ67" s="173">
        <f t="shared" si="44"/>
        <v>0</v>
      </c>
      <c r="AR67" s="155">
        <v>0</v>
      </c>
      <c r="AS67" s="170">
        <f t="shared" si="45"/>
        <v>0</v>
      </c>
      <c r="AT67" s="155">
        <v>0</v>
      </c>
      <c r="AU67" s="170">
        <f t="shared" si="46"/>
        <v>0</v>
      </c>
      <c r="AV67" s="155">
        <v>0</v>
      </c>
      <c r="AW67" s="173">
        <f t="shared" si="47"/>
        <v>0</v>
      </c>
      <c r="AX67" s="174">
        <f t="shared" si="48"/>
        <v>0</v>
      </c>
      <c r="AY67" s="155">
        <v>0</v>
      </c>
      <c r="AZ67" s="170">
        <f t="shared" si="49"/>
        <v>0</v>
      </c>
      <c r="BA67" s="155">
        <v>0</v>
      </c>
      <c r="BB67" s="170">
        <f t="shared" si="50"/>
        <v>0</v>
      </c>
      <c r="BC67" s="155">
        <v>0</v>
      </c>
      <c r="BD67" s="175">
        <f t="shared" si="51"/>
        <v>0</v>
      </c>
      <c r="BE67" s="175">
        <v>114</v>
      </c>
      <c r="BF67" s="175">
        <f t="shared" si="52"/>
        <v>26440134</v>
      </c>
      <c r="BG67" s="175">
        <v>0</v>
      </c>
      <c r="BH67" s="175">
        <f t="shared" si="53"/>
        <v>0</v>
      </c>
      <c r="BI67" s="172">
        <f t="shared" si="54"/>
        <v>26440134</v>
      </c>
      <c r="BJ67" s="154">
        <v>0</v>
      </c>
      <c r="BK67" s="170">
        <f t="shared" si="55"/>
        <v>0</v>
      </c>
      <c r="BL67" s="154">
        <v>0</v>
      </c>
      <c r="BM67" s="170">
        <f t="shared" si="56"/>
        <v>0</v>
      </c>
      <c r="BN67" s="154">
        <v>77</v>
      </c>
      <c r="BO67" s="170">
        <f t="shared" si="57"/>
        <v>9121343</v>
      </c>
      <c r="BP67" s="154">
        <v>16</v>
      </c>
      <c r="BQ67" s="173">
        <f t="shared" si="41"/>
        <v>2056784</v>
      </c>
      <c r="BR67" s="154">
        <v>0</v>
      </c>
      <c r="BS67" s="170">
        <f t="shared" si="58"/>
        <v>0</v>
      </c>
      <c r="BT67" s="172">
        <f t="shared" si="59"/>
        <v>11178127</v>
      </c>
      <c r="BU67" s="154">
        <v>260</v>
      </c>
      <c r="BV67" s="170">
        <f t="shared" si="60"/>
        <v>30659200</v>
      </c>
      <c r="BW67" s="155">
        <v>64</v>
      </c>
      <c r="BX67" s="170">
        <f t="shared" si="61"/>
        <v>6935552</v>
      </c>
      <c r="BY67" s="155">
        <v>613</v>
      </c>
      <c r="BZ67" s="170">
        <f t="shared" si="62"/>
        <v>72615367</v>
      </c>
      <c r="CA67" s="154">
        <v>0</v>
      </c>
      <c r="CB67" s="170">
        <f t="shared" si="63"/>
        <v>0</v>
      </c>
      <c r="CC67" s="154">
        <v>0</v>
      </c>
      <c r="CD67" s="170">
        <f t="shared" si="64"/>
        <v>0</v>
      </c>
      <c r="CE67" s="172">
        <f t="shared" si="65"/>
        <v>110210119</v>
      </c>
      <c r="CF67" s="170">
        <f t="shared" si="66"/>
        <v>147828380</v>
      </c>
      <c r="CG67" s="170">
        <f t="shared" si="67"/>
        <v>9855225.333333334</v>
      </c>
      <c r="CH67" s="225">
        <f>(CI67+CJ67+CK67)/3</f>
        <v>4520727</v>
      </c>
      <c r="CI67" s="238">
        <v>4697091</v>
      </c>
      <c r="CJ67" s="239">
        <v>4669716</v>
      </c>
      <c r="CK67" s="240">
        <v>4195374</v>
      </c>
    </row>
    <row r="68" spans="1:89" ht="9.9499999999999993" hidden="1" customHeight="1">
      <c r="A68" s="254">
        <v>126</v>
      </c>
      <c r="B68" s="132">
        <v>13824.99</v>
      </c>
      <c r="C68" s="132">
        <v>38</v>
      </c>
      <c r="D68" s="132">
        <v>4916.2</v>
      </c>
      <c r="E68" s="132">
        <v>106935.75</v>
      </c>
      <c r="F68" s="132">
        <v>20</v>
      </c>
      <c r="G68" s="132">
        <v>1307.3900000000001</v>
      </c>
      <c r="H68" s="132">
        <v>31514.959999999999</v>
      </c>
      <c r="I68" s="132">
        <v>16</v>
      </c>
      <c r="J68" s="132">
        <v>825.19</v>
      </c>
      <c r="K68" s="132">
        <v>52</v>
      </c>
      <c r="L68" s="132">
        <v>5774.5</v>
      </c>
      <c r="M68" s="132">
        <v>40</v>
      </c>
      <c r="N68" s="132">
        <v>5100.2</v>
      </c>
      <c r="O68" s="132">
        <v>22</v>
      </c>
      <c r="P68" s="132">
        <v>2359.6</v>
      </c>
      <c r="Q68" s="132">
        <v>9</v>
      </c>
      <c r="R68" s="132">
        <v>1971</v>
      </c>
      <c r="S68" s="132">
        <f t="shared" si="31"/>
        <v>18966368.75</v>
      </c>
      <c r="T68" s="132">
        <f t="shared" si="32"/>
        <v>30346190</v>
      </c>
      <c r="U68" s="132">
        <f t="shared" si="33"/>
        <v>4861856.5625</v>
      </c>
      <c r="V68" s="132">
        <f t="shared" si="34"/>
        <v>7778970.5</v>
      </c>
      <c r="W68" s="132">
        <f t="shared" si="40"/>
        <v>18282118.75</v>
      </c>
      <c r="X68" s="132">
        <f t="shared" si="34"/>
        <v>29251390</v>
      </c>
      <c r="Y68" s="251">
        <f>((D68*0.35*1.25*50*70)+(D68*0.45*1.25*28*90)+(D68*0.2*1.25*28*110))+((G68*0.35*1.25*50*70)+(G68*0.45*1.25*28*90)+(G68*0.2*1.25*28*110))</f>
        <v>23143975.3125</v>
      </c>
      <c r="Z68" s="134">
        <f t="shared" si="35"/>
        <v>37030360.5</v>
      </c>
      <c r="AA68" s="134">
        <f t="shared" si="36"/>
        <v>8774762.5</v>
      </c>
      <c r="AB68" s="134">
        <f t="shared" si="37"/>
        <v>14039620</v>
      </c>
      <c r="AC68" s="134">
        <f t="shared" si="38"/>
        <v>1028233.63125</v>
      </c>
      <c r="AD68" s="121">
        <f t="shared" si="39"/>
        <v>1645173.81</v>
      </c>
      <c r="AE68" s="296" t="s">
        <v>92</v>
      </c>
      <c r="AF68" s="300">
        <v>18097</v>
      </c>
      <c r="AG68" s="154">
        <v>386.49</v>
      </c>
      <c r="AH68" s="155">
        <v>428.93</v>
      </c>
      <c r="AI68" s="155">
        <v>0</v>
      </c>
      <c r="AJ68" s="170">
        <f t="shared" si="70"/>
        <v>0</v>
      </c>
      <c r="AK68" s="155">
        <v>0</v>
      </c>
      <c r="AL68" s="171">
        <f>AK68*231931</f>
        <v>0</v>
      </c>
      <c r="AM68" s="155">
        <v>0</v>
      </c>
      <c r="AN68" s="170">
        <f>AM68*251056</f>
        <v>0</v>
      </c>
      <c r="AO68" s="172">
        <f t="shared" si="69"/>
        <v>0</v>
      </c>
      <c r="AP68" s="155">
        <v>0</v>
      </c>
      <c r="AQ68" s="173">
        <f>AP68*231931</f>
        <v>0</v>
      </c>
      <c r="AR68" s="155">
        <v>0</v>
      </c>
      <c r="AS68" s="170">
        <f>AR68*231931</f>
        <v>0</v>
      </c>
      <c r="AT68" s="155">
        <v>0</v>
      </c>
      <c r="AU68" s="170">
        <f>AT68*231931</f>
        <v>0</v>
      </c>
      <c r="AV68" s="155">
        <v>0</v>
      </c>
      <c r="AW68" s="173">
        <f>AV68*251056</f>
        <v>0</v>
      </c>
      <c r="AX68" s="174">
        <f>AQ68+AS68+AU68+AW68</f>
        <v>0</v>
      </c>
      <c r="AY68" s="155">
        <v>0</v>
      </c>
      <c r="AZ68" s="170">
        <f>AY68*231931</f>
        <v>0</v>
      </c>
      <c r="BA68" s="154">
        <v>12.26</v>
      </c>
      <c r="BB68" s="170">
        <f>BA68*231931</f>
        <v>2843474.06</v>
      </c>
      <c r="BC68" s="154">
        <v>109.98</v>
      </c>
      <c r="BD68" s="175">
        <f>BC68*231931</f>
        <v>25507771.380000003</v>
      </c>
      <c r="BE68" s="175">
        <v>14.07</v>
      </c>
      <c r="BF68" s="175">
        <f>BE68*231931</f>
        <v>3263269.17</v>
      </c>
      <c r="BG68" s="175">
        <v>0</v>
      </c>
      <c r="BH68" s="175">
        <f>BG68*251056</f>
        <v>0</v>
      </c>
      <c r="BI68" s="172">
        <f>AZ68+BB68+BD68+BF68+BH68</f>
        <v>31614514.609999999</v>
      </c>
      <c r="BJ68" s="154">
        <v>0</v>
      </c>
      <c r="BK68" s="170">
        <f>BJ68*118459</f>
        <v>0</v>
      </c>
      <c r="BL68" s="154">
        <v>4.75</v>
      </c>
      <c r="BM68" s="170">
        <f>BL68*118459</f>
        <v>562680.25</v>
      </c>
      <c r="BN68" s="154">
        <v>15.18</v>
      </c>
      <c r="BO68" s="170">
        <f>BN68*118459</f>
        <v>1798207.6199999999</v>
      </c>
      <c r="BP68" s="154">
        <v>0</v>
      </c>
      <c r="BQ68" s="173">
        <f t="shared" si="41"/>
        <v>0</v>
      </c>
      <c r="BR68" s="154">
        <v>0</v>
      </c>
      <c r="BS68" s="170">
        <f>BR68*139262</f>
        <v>0</v>
      </c>
      <c r="BT68" s="172">
        <f>BK68+BM68+BO68+BQ68+BS68</f>
        <v>2360887.87</v>
      </c>
      <c r="BU68" s="154">
        <v>0</v>
      </c>
      <c r="BV68" s="170">
        <f>BU68*117920</f>
        <v>0</v>
      </c>
      <c r="BW68" s="154">
        <v>133.66999999999999</v>
      </c>
      <c r="BX68" s="170">
        <f>BW68*108368</f>
        <v>14485550.559999999</v>
      </c>
      <c r="BY68" s="155">
        <v>89.56</v>
      </c>
      <c r="BZ68" s="170">
        <f>BY68*118459</f>
        <v>10609188.040000001</v>
      </c>
      <c r="CA68" s="155">
        <v>5.49</v>
      </c>
      <c r="CB68" s="170">
        <f>CA68*128549</f>
        <v>705734.01</v>
      </c>
      <c r="CC68" s="154">
        <v>1.53</v>
      </c>
      <c r="CD68" s="170">
        <f>CC68*139262</f>
        <v>213070.86000000002</v>
      </c>
      <c r="CE68" s="172">
        <f>BV68+BX68+BZ68+CB68+CD68</f>
        <v>26013543.470000003</v>
      </c>
      <c r="CF68" s="170">
        <f>AO68+AX68+BI68+BT68+CE68</f>
        <v>59988945.950000003</v>
      </c>
      <c r="CG68" s="170">
        <f>CF68/15</f>
        <v>3999263.0633333335</v>
      </c>
      <c r="CH68" s="225">
        <f>(CI68+CJ68+CK68)/3</f>
        <v>2721017</v>
      </c>
      <c r="CI68" s="238">
        <v>2708707</v>
      </c>
      <c r="CJ68" s="239">
        <v>2582211</v>
      </c>
      <c r="CK68" s="240">
        <v>2872133</v>
      </c>
    </row>
    <row r="69" spans="1:89" ht="9.9499999999999993" hidden="1" customHeight="1">
      <c r="A69" s="254">
        <v>80</v>
      </c>
      <c r="B69" s="132">
        <v>6249.3</v>
      </c>
      <c r="C69" s="132">
        <v>29</v>
      </c>
      <c r="D69" s="132">
        <v>2116.9</v>
      </c>
      <c r="E69" s="132">
        <v>42440</v>
      </c>
      <c r="F69" s="132">
        <v>2</v>
      </c>
      <c r="G69" s="132">
        <v>130</v>
      </c>
      <c r="H69" s="132">
        <v>2849</v>
      </c>
      <c r="I69" s="132">
        <v>30</v>
      </c>
      <c r="J69" s="132">
        <v>1407</v>
      </c>
      <c r="K69" s="132">
        <v>28</v>
      </c>
      <c r="L69" s="132">
        <v>2586.1999999999998</v>
      </c>
      <c r="M69" s="132">
        <v>24</v>
      </c>
      <c r="N69" s="132">
        <v>1635.3</v>
      </c>
      <c r="O69" s="132">
        <v>18</v>
      </c>
      <c r="P69" s="132">
        <v>1685.9</v>
      </c>
      <c r="Q69" s="132">
        <v>6</v>
      </c>
      <c r="R69" s="132">
        <v>529.1</v>
      </c>
      <c r="S69" s="132">
        <f>((N69*0.35*1.25*50*70)+(N69*0.45*1.25*28*90)+(N69*0.2*1.25*28*110))</f>
        <v>6081271.875</v>
      </c>
      <c r="T69" s="132">
        <f>1.6*((N69*0.35*1.25*50*70)+(N69*0.45*1.25*28*90)+(N69*0.2*1.25*28*110))</f>
        <v>9730035</v>
      </c>
      <c r="U69" s="132">
        <f>((G69*0.35*1.25*50*70)+(G69*0.45*1.25*28*90)+(G69*0.2*1.25*28*110))</f>
        <v>483437.5</v>
      </c>
      <c r="V69" s="132">
        <f t="shared" ref="V69:X70" si="71">U69*1.6</f>
        <v>773500</v>
      </c>
      <c r="W69" s="132">
        <f t="shared" si="40"/>
        <v>7872221.875</v>
      </c>
      <c r="X69" s="132">
        <f t="shared" si="71"/>
        <v>12595555</v>
      </c>
      <c r="Y69" s="252">
        <f>((D69*0.35*1.25*50*70)+(D69*0.45*1.25*28*90)+(D69*0.2*1.25*28*110))+((G69*0.35*1.25*50*70)+(G69*0.45*1.25*28*90)+(G69*0.2*1.25*28*110))</f>
        <v>8355659.375</v>
      </c>
      <c r="Z69" s="253">
        <f>1.6*(((D69*0.35*1.25*50*70)+(D69*0.45*1.25*28*90)+(D69*0.2*1.25*28*110))+((G69*0.35*1.25*50*70)+(G69*0.45*1.25*28*90)+(G69*0.2*1.25*28*110)))</f>
        <v>13369055</v>
      </c>
      <c r="AA69" s="253">
        <f>((P69*0.35*1.25*50*70)+(P69*0.45*1.25*28*90)+(P69*0.2*1.25*28*110))</f>
        <v>6269440.625</v>
      </c>
      <c r="AB69" s="253">
        <f>1.6*((P69*0.35*1.25*50*70)+(P69*0.45*1.25*28*90)+(P69*0.2*1.25*28*110))</f>
        <v>10031105</v>
      </c>
      <c r="AC69" s="253">
        <f>((B69*0.35*1.25*50*70)+(B69*0.45*1.25*28*90)+(B69*0.2*1.25*28*110))/50</f>
        <v>464791.6875</v>
      </c>
      <c r="AD69" s="121">
        <f>1.6*((B69*0.35*1.25*50*70)+(B69*0.45*1.25*28*90)+(B69*0.2*1.25*28*110))/50</f>
        <v>743666.7</v>
      </c>
      <c r="AE69" s="296" t="s">
        <v>93</v>
      </c>
      <c r="AF69" s="300">
        <v>13783</v>
      </c>
      <c r="AG69" s="156">
        <v>218</v>
      </c>
      <c r="AH69" s="157">
        <v>316</v>
      </c>
      <c r="AI69" s="157">
        <v>0</v>
      </c>
      <c r="AJ69" s="176">
        <f t="shared" si="70"/>
        <v>0</v>
      </c>
      <c r="AK69" s="157">
        <v>0</v>
      </c>
      <c r="AL69" s="177">
        <f>AK69*231931</f>
        <v>0</v>
      </c>
      <c r="AM69" s="157">
        <v>0</v>
      </c>
      <c r="AN69" s="176">
        <f>AM69*251056</f>
        <v>0</v>
      </c>
      <c r="AO69" s="172">
        <f t="shared" si="69"/>
        <v>0</v>
      </c>
      <c r="AP69" s="157">
        <v>0</v>
      </c>
      <c r="AQ69" s="178">
        <f>AP69*231931</f>
        <v>0</v>
      </c>
      <c r="AR69" s="157">
        <v>0</v>
      </c>
      <c r="AS69" s="176">
        <f>AR69*231931</f>
        <v>0</v>
      </c>
      <c r="AT69" s="157">
        <v>0</v>
      </c>
      <c r="AU69" s="176">
        <f>AT69*231931</f>
        <v>0</v>
      </c>
      <c r="AV69" s="157">
        <v>0</v>
      </c>
      <c r="AW69" s="178">
        <f>AV69*251056</f>
        <v>0</v>
      </c>
      <c r="AX69" s="174">
        <f>AQ69+AS69+AU69+AW69</f>
        <v>0</v>
      </c>
      <c r="AY69" s="157">
        <v>0</v>
      </c>
      <c r="AZ69" s="176">
        <f>AY69*231931</f>
        <v>0</v>
      </c>
      <c r="BA69" s="156">
        <v>0</v>
      </c>
      <c r="BB69" s="176">
        <f>BA69*231931</f>
        <v>0</v>
      </c>
      <c r="BC69" s="156">
        <v>0</v>
      </c>
      <c r="BD69" s="179">
        <f>BC69*231931</f>
        <v>0</v>
      </c>
      <c r="BE69" s="179">
        <v>100.68</v>
      </c>
      <c r="BF69" s="179">
        <f>BE69*231931</f>
        <v>23350813.080000002</v>
      </c>
      <c r="BG69" s="179">
        <v>0</v>
      </c>
      <c r="BH69" s="179">
        <f>BG69*251056</f>
        <v>0</v>
      </c>
      <c r="BI69" s="172">
        <f>AZ69+BB69+BD69+BF69+BH69</f>
        <v>23350813.080000002</v>
      </c>
      <c r="BJ69" s="156">
        <v>0</v>
      </c>
      <c r="BK69" s="176">
        <f>BJ69*118459</f>
        <v>0</v>
      </c>
      <c r="BL69" s="156">
        <v>0</v>
      </c>
      <c r="BM69" s="176">
        <f>BL69*118459</f>
        <v>0</v>
      </c>
      <c r="BN69" s="156">
        <v>86.69</v>
      </c>
      <c r="BO69" s="176">
        <f>BN69*118459</f>
        <v>10269210.709999999</v>
      </c>
      <c r="BP69" s="156">
        <v>0</v>
      </c>
      <c r="BQ69" s="178">
        <f t="shared" si="41"/>
        <v>0</v>
      </c>
      <c r="BR69" s="156">
        <v>0</v>
      </c>
      <c r="BS69" s="176">
        <f>BR69*139262</f>
        <v>0</v>
      </c>
      <c r="BT69" s="172">
        <f>BK69+BM69+BO69+BQ69+BS69</f>
        <v>10269210.709999999</v>
      </c>
      <c r="BU69" s="156">
        <v>0</v>
      </c>
      <c r="BV69" s="176">
        <f>BU69*117920</f>
        <v>0</v>
      </c>
      <c r="BW69" s="157">
        <v>27.8</v>
      </c>
      <c r="BX69" s="176">
        <f>BW69*108368</f>
        <v>3012630.4</v>
      </c>
      <c r="BY69" s="157">
        <v>0</v>
      </c>
      <c r="BZ69" s="176">
        <f>BY69*118459</f>
        <v>0</v>
      </c>
      <c r="CA69" s="156">
        <v>0</v>
      </c>
      <c r="CB69" s="176">
        <f>CA69*128549</f>
        <v>0</v>
      </c>
      <c r="CC69" s="181">
        <v>0</v>
      </c>
      <c r="CD69" s="176">
        <f>CC69*139262</f>
        <v>0</v>
      </c>
      <c r="CE69" s="172">
        <f>BV69+BX69+BZ69+CB69+CD69</f>
        <v>3012630.4</v>
      </c>
      <c r="CF69" s="176">
        <f>AO69+AX69+BI69+BT69+CE69</f>
        <v>36632654.189999998</v>
      </c>
      <c r="CG69" s="170">
        <f>CF69/15</f>
        <v>2442176.946</v>
      </c>
      <c r="CH69" s="225">
        <f>(CI69+CJ69+CK69)/3</f>
        <v>1909221.6666666667</v>
      </c>
      <c r="CI69" s="232">
        <v>1749625</v>
      </c>
      <c r="CJ69" s="230">
        <v>1959113</v>
      </c>
      <c r="CK69" s="231">
        <v>2018927</v>
      </c>
    </row>
    <row r="70" spans="1:89" ht="9.9499999999999993" hidden="1" customHeight="1" thickBot="1">
      <c r="A70" s="254">
        <v>57</v>
      </c>
      <c r="B70" s="132">
        <v>7908.3</v>
      </c>
      <c r="C70" s="132">
        <v>5</v>
      </c>
      <c r="D70" s="132">
        <v>257.89999999999998</v>
      </c>
      <c r="E70" s="132">
        <v>39303.96</v>
      </c>
      <c r="F70" s="132">
        <v>2</v>
      </c>
      <c r="G70" s="132">
        <v>55.2</v>
      </c>
      <c r="H70" s="132">
        <v>1882.32</v>
      </c>
      <c r="I70" s="132">
        <v>6</v>
      </c>
      <c r="J70" s="132">
        <v>262</v>
      </c>
      <c r="K70" s="132">
        <v>9</v>
      </c>
      <c r="L70" s="132">
        <v>623.6</v>
      </c>
      <c r="M70" s="132">
        <v>3</v>
      </c>
      <c r="N70" s="132">
        <v>111.9</v>
      </c>
      <c r="O70" s="132">
        <v>11</v>
      </c>
      <c r="P70" s="132">
        <v>804.6</v>
      </c>
      <c r="Q70" s="132">
        <v>3</v>
      </c>
      <c r="R70" s="132">
        <v>111.9</v>
      </c>
      <c r="S70" s="132">
        <f>((N70*0.35*1.25*50*70)+(N70*0.45*1.25*28*90)+(N70*0.2*1.25*28*110))</f>
        <v>416128.125</v>
      </c>
      <c r="T70" s="132">
        <f>1.6*((N70*0.35*1.25*50*70)+(N70*0.45*1.25*28*90)+(N70*0.2*1.25*28*110))</f>
        <v>665805</v>
      </c>
      <c r="U70" s="132">
        <f>((G70*0.35*1.25*50*70)+(G70*0.45*1.25*28*90)+(G70*0.2*1.25*28*110))</f>
        <v>205275</v>
      </c>
      <c r="V70" s="132">
        <f t="shared" si="71"/>
        <v>328440</v>
      </c>
      <c r="W70" s="132">
        <f>((D70*0.35*1.25*50*70)+(D70*0.45*1.25*28*90)+(D70*0.2*1.25*28*110))</f>
        <v>959065.625</v>
      </c>
      <c r="X70" s="132">
        <f t="shared" si="71"/>
        <v>1534505</v>
      </c>
      <c r="Y70" s="251">
        <f>((D70*0.35*1.25*50*70)+(D70*0.45*1.25*28*90)+(D70*0.2*1.25*28*110))+((G70*0.35*1.25*50*70)+(G70*0.45*1.25*28*90)+(G70*0.2*1.25*28*110))</f>
        <v>1164340.625</v>
      </c>
      <c r="Z70" s="134">
        <f>1.6*(((D70*0.35*1.25*50*70)+(D70*0.45*1.25*28*90)+(D70*0.2*1.25*28*110))+((G70*0.35*1.25*50*70)+(G70*0.45*1.25*28*90)+(G70*0.2*1.25*28*110)))</f>
        <v>1862945</v>
      </c>
      <c r="AA70" s="134">
        <f>((P70*0.35*1.25*50*70)+(P70*0.45*1.25*28*90)+(P70*0.2*1.25*28*110))</f>
        <v>2992106.25</v>
      </c>
      <c r="AB70" s="134">
        <f>1.6*((P70*0.35*1.25*50*70)+(P70*0.45*1.25*28*90)+(P70*0.2*1.25*28*110))</f>
        <v>4787370</v>
      </c>
      <c r="AC70" s="134">
        <f>((B70*0.35*1.25*50*70)+(B70*0.45*1.25*28*90)+(B70*0.2*1.25*28*110))/50</f>
        <v>588179.8125</v>
      </c>
      <c r="AD70" s="121">
        <f>1.6*((B70*0.35*1.25*50*70)+(B70*0.45*1.25*28*90)+(B70*0.2*1.25*28*110))/50</f>
        <v>941087.7</v>
      </c>
      <c r="AE70" s="296" t="s">
        <v>94</v>
      </c>
      <c r="AF70" s="300">
        <v>24843</v>
      </c>
      <c r="AG70" s="154">
        <v>583.28</v>
      </c>
      <c r="AH70" s="155">
        <v>478.43</v>
      </c>
      <c r="AI70" s="155">
        <v>0</v>
      </c>
      <c r="AJ70" s="170">
        <f t="shared" si="70"/>
        <v>0</v>
      </c>
      <c r="AK70" s="155">
        <v>0</v>
      </c>
      <c r="AL70" s="171">
        <f>AK70*231931</f>
        <v>0</v>
      </c>
      <c r="AM70" s="155">
        <v>0</v>
      </c>
      <c r="AN70" s="170">
        <f>AM70*251056</f>
        <v>0</v>
      </c>
      <c r="AO70" s="172">
        <f t="shared" si="69"/>
        <v>0</v>
      </c>
      <c r="AP70" s="155">
        <v>0</v>
      </c>
      <c r="AQ70" s="173">
        <f>AP70*231931</f>
        <v>0</v>
      </c>
      <c r="AR70" s="155">
        <v>0</v>
      </c>
      <c r="AS70" s="170">
        <f>AR70*231931</f>
        <v>0</v>
      </c>
      <c r="AT70" s="155">
        <v>0</v>
      </c>
      <c r="AU70" s="170">
        <f>AT70*231931</f>
        <v>0</v>
      </c>
      <c r="AV70" s="155">
        <v>0</v>
      </c>
      <c r="AW70" s="173">
        <f>AV70*251056</f>
        <v>0</v>
      </c>
      <c r="AX70" s="174">
        <f>AQ70+AS70+AU70+AW70</f>
        <v>0</v>
      </c>
      <c r="AY70" s="155">
        <v>0</v>
      </c>
      <c r="AZ70" s="170">
        <f>AY70*231931</f>
        <v>0</v>
      </c>
      <c r="BA70" s="154">
        <v>101.42</v>
      </c>
      <c r="BB70" s="170">
        <f>BA70*231931</f>
        <v>23522442.02</v>
      </c>
      <c r="BC70" s="154">
        <v>43.46</v>
      </c>
      <c r="BD70" s="175">
        <f>BC70*231931</f>
        <v>10079721.26</v>
      </c>
      <c r="BE70" s="175">
        <v>0</v>
      </c>
      <c r="BF70" s="175">
        <f>BE70*231931</f>
        <v>0</v>
      </c>
      <c r="BG70" s="175">
        <v>8.1199999999999992</v>
      </c>
      <c r="BH70" s="175">
        <f>BG70*251056</f>
        <v>2038574.7199999997</v>
      </c>
      <c r="BI70" s="172">
        <f>AZ70+BB70+BD70+BF70+BH70</f>
        <v>35640738</v>
      </c>
      <c r="BJ70" s="154">
        <v>0</v>
      </c>
      <c r="BK70" s="170">
        <f>BJ70*118459</f>
        <v>0</v>
      </c>
      <c r="BL70" s="154">
        <v>34.1</v>
      </c>
      <c r="BM70" s="170">
        <f>BL70*118459</f>
        <v>4039451.9000000004</v>
      </c>
      <c r="BN70" s="154">
        <v>14.63</v>
      </c>
      <c r="BO70" s="170">
        <f>BN70*118459</f>
        <v>1733055.1700000002</v>
      </c>
      <c r="BP70" s="154">
        <v>0</v>
      </c>
      <c r="BQ70" s="173">
        <f t="shared" si="41"/>
        <v>0</v>
      </c>
      <c r="BR70" s="154">
        <v>0</v>
      </c>
      <c r="BS70" s="170">
        <f>BR70*139262</f>
        <v>0</v>
      </c>
      <c r="BT70" s="172">
        <f>BK70+BM70+BO70+BQ70+BS70</f>
        <v>5772507.0700000003</v>
      </c>
      <c r="BU70" s="154">
        <v>114.46</v>
      </c>
      <c r="BV70" s="170">
        <f>BU70*117920</f>
        <v>13497123.199999999</v>
      </c>
      <c r="BW70" s="155">
        <v>209.86</v>
      </c>
      <c r="BX70" s="170">
        <f>BW70*108368</f>
        <v>22742108.48</v>
      </c>
      <c r="BY70" s="155">
        <v>57.23</v>
      </c>
      <c r="BZ70" s="170">
        <f>BY70*118459</f>
        <v>6779408.5699999994</v>
      </c>
      <c r="CA70" s="154">
        <v>0</v>
      </c>
      <c r="CB70" s="170">
        <f>CA70*128549</f>
        <v>0</v>
      </c>
      <c r="CC70" s="154">
        <v>0</v>
      </c>
      <c r="CD70" s="170">
        <f>CC70*139262</f>
        <v>0</v>
      </c>
      <c r="CE70" s="172">
        <f>BV70+BX70+BZ70+CB70+CD70</f>
        <v>43018640.25</v>
      </c>
      <c r="CF70" s="170">
        <f>AO70+AX70+BI70+BT70+CE70</f>
        <v>84431885.319999993</v>
      </c>
      <c r="CG70" s="170">
        <f>CF70/15</f>
        <v>5628792.3546666661</v>
      </c>
      <c r="CH70" s="225">
        <f>(CI70+CJ70+CK70)/3</f>
        <v>2427016.6666666665</v>
      </c>
      <c r="CI70" s="243">
        <v>2477356</v>
      </c>
      <c r="CJ70" s="244">
        <v>2244707</v>
      </c>
      <c r="CK70" s="245">
        <v>2558987</v>
      </c>
    </row>
    <row r="71" spans="1:89" ht="9.9499999999999993" hidden="1" customHeight="1" thickTop="1">
      <c r="A71" s="255"/>
      <c r="B71" s="250"/>
      <c r="C71" s="250"/>
      <c r="D71" s="250"/>
      <c r="E71" s="250"/>
      <c r="F71" s="250"/>
      <c r="G71" s="250"/>
      <c r="H71" s="250"/>
      <c r="I71" s="250"/>
      <c r="J71" s="250"/>
      <c r="K71" s="250"/>
      <c r="L71" s="250"/>
      <c r="M71" s="250"/>
      <c r="N71" s="250"/>
      <c r="O71" s="250"/>
      <c r="P71" s="250"/>
      <c r="Q71" s="250"/>
      <c r="R71" s="250"/>
      <c r="S71" s="250"/>
      <c r="T71" s="250"/>
      <c r="U71" s="250"/>
      <c r="V71" s="250"/>
      <c r="W71" s="250"/>
      <c r="X71" s="250"/>
      <c r="Y71" s="251"/>
      <c r="Z71" s="134"/>
      <c r="AA71" s="134"/>
      <c r="AB71" s="134"/>
      <c r="AC71" s="134"/>
      <c r="AD71" s="246"/>
      <c r="AE71" s="297"/>
      <c r="AF71" s="304"/>
      <c r="AG71" s="187"/>
      <c r="AH71" s="187"/>
      <c r="AI71" s="187"/>
      <c r="AJ71" s="188"/>
      <c r="AK71" s="187"/>
      <c r="AL71" s="189"/>
      <c r="AM71" s="187"/>
      <c r="AN71" s="188"/>
      <c r="AO71" s="190"/>
      <c r="AP71" s="187"/>
      <c r="AQ71" s="188"/>
      <c r="AR71" s="187"/>
      <c r="AS71" s="187"/>
      <c r="AT71" s="187"/>
      <c r="AU71" s="187"/>
      <c r="AV71" s="187"/>
      <c r="AW71" s="187"/>
      <c r="AX71" s="190"/>
      <c r="AY71" s="187"/>
      <c r="AZ71" s="188"/>
      <c r="BA71" s="187"/>
      <c r="BB71" s="188"/>
      <c r="BC71" s="187"/>
      <c r="BD71" s="191"/>
      <c r="BE71" s="191"/>
      <c r="BF71" s="191"/>
      <c r="BG71" s="191"/>
      <c r="BH71" s="191"/>
      <c r="BI71" s="192"/>
      <c r="BJ71" s="187"/>
      <c r="BK71" s="187"/>
      <c r="BL71" s="187"/>
      <c r="BM71" s="187"/>
      <c r="BN71" s="187"/>
      <c r="BO71" s="187"/>
      <c r="BP71" s="187"/>
      <c r="BQ71" s="187"/>
      <c r="BR71" s="187"/>
      <c r="BS71" s="187"/>
      <c r="BT71" s="190"/>
      <c r="BU71" s="187"/>
      <c r="BV71" s="187"/>
      <c r="BW71" s="187"/>
      <c r="BX71" s="187"/>
      <c r="BY71" s="187"/>
      <c r="BZ71" s="187"/>
      <c r="CA71" s="187"/>
      <c r="CB71" s="187"/>
      <c r="CC71" s="193"/>
      <c r="CD71" s="193"/>
      <c r="CE71" s="192"/>
      <c r="CF71" s="188"/>
      <c r="CG71" s="188"/>
      <c r="CH71" s="247"/>
      <c r="CI71" s="248"/>
      <c r="CJ71" s="248"/>
      <c r="CK71" s="248"/>
    </row>
    <row r="72" spans="1:89" s="194" customFormat="1" ht="30" customHeight="1" thickBot="1">
      <c r="A72" s="257">
        <f t="shared" ref="A72:AD72" si="72">SUM(A4:A70)</f>
        <v>8650</v>
      </c>
      <c r="B72" s="306">
        <f t="shared" si="72"/>
        <v>739899.27000000014</v>
      </c>
      <c r="C72" s="306">
        <f t="shared" si="72"/>
        <v>1302</v>
      </c>
      <c r="D72" s="306">
        <f t="shared" si="72"/>
        <v>104557.8</v>
      </c>
      <c r="E72" s="306">
        <f t="shared" si="72"/>
        <v>2852700.0199999996</v>
      </c>
      <c r="F72" s="306">
        <f t="shared" si="72"/>
        <v>1116</v>
      </c>
      <c r="G72" s="306">
        <f t="shared" si="72"/>
        <v>102011.68999999997</v>
      </c>
      <c r="H72" s="306">
        <f t="shared" si="72"/>
        <v>10577925.280000001</v>
      </c>
      <c r="I72" s="306">
        <f t="shared" si="72"/>
        <v>1161</v>
      </c>
      <c r="J72" s="306">
        <f t="shared" si="72"/>
        <v>60224.040000000015</v>
      </c>
      <c r="K72" s="306">
        <f t="shared" si="72"/>
        <v>2627</v>
      </c>
      <c r="L72" s="306">
        <f t="shared" si="72"/>
        <v>254939.69999999998</v>
      </c>
      <c r="M72" s="306">
        <f t="shared" si="72"/>
        <v>1087</v>
      </c>
      <c r="N72" s="306">
        <f t="shared" si="72"/>
        <v>77143.499999999985</v>
      </c>
      <c r="O72" s="306">
        <f t="shared" si="72"/>
        <v>2675</v>
      </c>
      <c r="P72" s="306">
        <f t="shared" si="72"/>
        <v>223159.2900000001</v>
      </c>
      <c r="Q72" s="306">
        <f t="shared" si="72"/>
        <v>527</v>
      </c>
      <c r="R72" s="258">
        <f t="shared" si="72"/>
        <v>41274.300000000003</v>
      </c>
      <c r="S72" s="258">
        <f t="shared" si="72"/>
        <v>286877390.625</v>
      </c>
      <c r="T72" s="258">
        <f t="shared" si="72"/>
        <v>459003825</v>
      </c>
      <c r="U72" s="258">
        <f t="shared" si="72"/>
        <v>379355972.1875</v>
      </c>
      <c r="V72" s="258">
        <f t="shared" si="72"/>
        <v>606969555.5</v>
      </c>
      <c r="W72" s="258">
        <f>SUM(W4:W70)</f>
        <v>388824318.75</v>
      </c>
      <c r="X72" s="258">
        <f>SUM(X4:X70)</f>
        <v>622118910</v>
      </c>
      <c r="Y72" s="259">
        <f t="shared" si="72"/>
        <v>768180290.9375</v>
      </c>
      <c r="Z72" s="260">
        <f t="shared" si="72"/>
        <v>1229088465.5</v>
      </c>
      <c r="AA72" s="260">
        <f t="shared" si="72"/>
        <v>829873609.6875</v>
      </c>
      <c r="AB72" s="260">
        <f t="shared" si="72"/>
        <v>1327797775.5</v>
      </c>
      <c r="AC72" s="260">
        <f t="shared" si="72"/>
        <v>55030008.206249997</v>
      </c>
      <c r="AD72" s="261">
        <f t="shared" si="72"/>
        <v>88048013.13000001</v>
      </c>
      <c r="AE72" s="298" t="s">
        <v>121</v>
      </c>
      <c r="AF72" s="305">
        <f>SUM(AF4:AF70)</f>
        <v>4690280</v>
      </c>
      <c r="AG72" s="262">
        <f>SUM(AG4:AG70)</f>
        <v>43284.12999999999</v>
      </c>
      <c r="AH72" s="262">
        <f t="shared" ref="AH72:BM72" si="73">SUM(AH4:AH71)</f>
        <v>16644.45</v>
      </c>
      <c r="AI72" s="263">
        <f t="shared" si="73"/>
        <v>52.46</v>
      </c>
      <c r="AJ72" s="264">
        <f t="shared" si="73"/>
        <v>12167100.260000002</v>
      </c>
      <c r="AK72" s="263">
        <f t="shared" si="73"/>
        <v>110.9</v>
      </c>
      <c r="AL72" s="265">
        <f t="shared" si="73"/>
        <v>25721147.899999999</v>
      </c>
      <c r="AM72" s="263">
        <f t="shared" si="73"/>
        <v>214.02</v>
      </c>
      <c r="AN72" s="264">
        <f t="shared" si="73"/>
        <v>53731005.119999997</v>
      </c>
      <c r="AO72" s="266">
        <f t="shared" si="73"/>
        <v>91619253.280000001</v>
      </c>
      <c r="AP72" s="263">
        <f t="shared" si="73"/>
        <v>26.47</v>
      </c>
      <c r="AQ72" s="264">
        <f t="shared" si="73"/>
        <v>6139213.5700000003</v>
      </c>
      <c r="AR72" s="263">
        <f t="shared" si="73"/>
        <v>176.78000000000003</v>
      </c>
      <c r="AS72" s="264">
        <f t="shared" si="73"/>
        <v>41000762.179999992</v>
      </c>
      <c r="AT72" s="263">
        <f t="shared" si="73"/>
        <v>205.23999999999998</v>
      </c>
      <c r="AU72" s="267">
        <f t="shared" si="73"/>
        <v>47601518.440000005</v>
      </c>
      <c r="AV72" s="263">
        <f t="shared" si="73"/>
        <v>155.12</v>
      </c>
      <c r="AW72" s="264">
        <f t="shared" si="73"/>
        <v>38943806.719999999</v>
      </c>
      <c r="AX72" s="266">
        <f t="shared" si="73"/>
        <v>133685300.90999998</v>
      </c>
      <c r="AY72" s="263">
        <f t="shared" si="73"/>
        <v>13.7</v>
      </c>
      <c r="AZ72" s="264">
        <f t="shared" si="73"/>
        <v>3177454.7</v>
      </c>
      <c r="BA72" s="263">
        <f t="shared" si="73"/>
        <v>424.95</v>
      </c>
      <c r="BB72" s="264">
        <f t="shared" si="73"/>
        <v>98559078.450000003</v>
      </c>
      <c r="BC72" s="263">
        <f t="shared" si="73"/>
        <v>4332.9699999999993</v>
      </c>
      <c r="BD72" s="264">
        <f t="shared" si="73"/>
        <v>1004950065.0700001</v>
      </c>
      <c r="BE72" s="262">
        <f t="shared" si="73"/>
        <v>4193.4100000000008</v>
      </c>
      <c r="BF72" s="264">
        <f t="shared" si="73"/>
        <v>972581774.70999992</v>
      </c>
      <c r="BG72" s="262">
        <f t="shared" si="73"/>
        <v>914.33</v>
      </c>
      <c r="BH72" s="264">
        <f t="shared" si="73"/>
        <v>229548032.47999999</v>
      </c>
      <c r="BI72" s="266">
        <f t="shared" si="73"/>
        <v>2308816405.4100003</v>
      </c>
      <c r="BJ72" s="263">
        <f t="shared" si="73"/>
        <v>108.66000000000001</v>
      </c>
      <c r="BK72" s="264">
        <f t="shared" si="73"/>
        <v>12871754.939999999</v>
      </c>
      <c r="BL72" s="263">
        <f t="shared" si="73"/>
        <v>1432.01</v>
      </c>
      <c r="BM72" s="264">
        <f t="shared" si="73"/>
        <v>169634472.58999997</v>
      </c>
      <c r="BN72" s="263">
        <f t="shared" ref="BN72:CK72" si="74">SUM(BN4:BN71)</f>
        <v>3113.6699999999996</v>
      </c>
      <c r="BO72" s="264">
        <f t="shared" si="74"/>
        <v>368842234.53000003</v>
      </c>
      <c r="BP72" s="263">
        <f t="shared" si="74"/>
        <v>1170.48</v>
      </c>
      <c r="BQ72" s="264">
        <f t="shared" si="74"/>
        <v>150464033.52000001</v>
      </c>
      <c r="BR72" s="263">
        <f t="shared" si="74"/>
        <v>144.26</v>
      </c>
      <c r="BS72" s="264">
        <f t="shared" si="74"/>
        <v>20089936.119999997</v>
      </c>
      <c r="BT72" s="266">
        <f t="shared" si="74"/>
        <v>721902431.70000017</v>
      </c>
      <c r="BU72" s="263">
        <f t="shared" si="74"/>
        <v>4111.0199999999995</v>
      </c>
      <c r="BV72" s="264">
        <f t="shared" si="74"/>
        <v>484771478.39999992</v>
      </c>
      <c r="BW72" s="263">
        <f t="shared" si="74"/>
        <v>8089.9500000000007</v>
      </c>
      <c r="BX72" s="264">
        <f t="shared" si="74"/>
        <v>876691701.5999999</v>
      </c>
      <c r="BY72" s="263">
        <f t="shared" si="74"/>
        <v>10216.649999999998</v>
      </c>
      <c r="BZ72" s="264">
        <f t="shared" si="74"/>
        <v>1210254142.3499997</v>
      </c>
      <c r="CA72" s="263">
        <f t="shared" si="74"/>
        <v>2293.7099999999996</v>
      </c>
      <c r="CB72" s="264">
        <f t="shared" si="74"/>
        <v>294854126.78999996</v>
      </c>
      <c r="CC72" s="263">
        <f t="shared" si="74"/>
        <v>583.81999999999994</v>
      </c>
      <c r="CD72" s="264">
        <f t="shared" si="74"/>
        <v>81303940.840000004</v>
      </c>
      <c r="CE72" s="266">
        <f t="shared" si="74"/>
        <v>2947875389.98</v>
      </c>
      <c r="CF72" s="264">
        <f t="shared" si="74"/>
        <v>6203898781.2799988</v>
      </c>
      <c r="CG72" s="264">
        <f t="shared" si="74"/>
        <v>413593252.08533341</v>
      </c>
      <c r="CH72" s="268">
        <f t="shared" si="74"/>
        <v>368718086.91333342</v>
      </c>
      <c r="CI72" s="269">
        <f t="shared" si="74"/>
        <v>371618543.19</v>
      </c>
      <c r="CJ72" s="269">
        <f t="shared" si="74"/>
        <v>371144205.71000004</v>
      </c>
      <c r="CK72" s="269">
        <f t="shared" si="74"/>
        <v>350538421.83999997</v>
      </c>
    </row>
    <row r="73" spans="1:89">
      <c r="CH73" s="5"/>
      <c r="CK73" s="4"/>
    </row>
    <row r="74" spans="1:89">
      <c r="CH74" s="5"/>
      <c r="CK74" s="4"/>
    </row>
    <row r="75" spans="1:89" ht="18.75">
      <c r="A75" s="310" t="s">
        <v>126</v>
      </c>
      <c r="B75" s="310"/>
      <c r="C75" s="310"/>
      <c r="D75" s="310"/>
      <c r="E75" s="310"/>
      <c r="F75" s="310"/>
      <c r="G75" s="310"/>
      <c r="H75" s="310"/>
      <c r="I75" s="310"/>
      <c r="J75" s="310"/>
      <c r="K75" s="310"/>
      <c r="L75" s="310"/>
      <c r="M75" s="310"/>
      <c r="N75" s="310"/>
      <c r="O75" s="310"/>
      <c r="P75" s="310"/>
      <c r="Q75" s="310"/>
      <c r="R75" s="310"/>
      <c r="S75" s="310"/>
      <c r="T75" s="310"/>
      <c r="U75" s="310"/>
      <c r="V75" s="310"/>
      <c r="W75" s="310"/>
      <c r="X75" s="310"/>
      <c r="Y75" s="310"/>
      <c r="Z75" s="310"/>
      <c r="AA75" s="310"/>
      <c r="AB75" s="310"/>
      <c r="AC75" s="310"/>
      <c r="AD75" s="310"/>
      <c r="AE75" s="53">
        <f>AD72+CG72</f>
        <v>501641265.2153334</v>
      </c>
      <c r="CH75" s="5"/>
      <c r="CK75" s="4"/>
    </row>
    <row r="76" spans="1:89" ht="18.75" customHeight="1">
      <c r="A76" s="311" t="s">
        <v>127</v>
      </c>
      <c r="B76" s="311"/>
      <c r="C76" s="311"/>
      <c r="D76" s="311"/>
      <c r="E76" s="311"/>
      <c r="F76" s="311"/>
      <c r="G76" s="311"/>
      <c r="H76" s="311"/>
      <c r="I76" s="311"/>
      <c r="J76" s="311"/>
      <c r="K76" s="311"/>
      <c r="L76" s="311"/>
      <c r="M76" s="311"/>
      <c r="N76" s="311"/>
      <c r="O76" s="311"/>
      <c r="P76" s="311"/>
      <c r="Q76" s="311"/>
      <c r="R76" s="311"/>
      <c r="S76" s="311"/>
      <c r="T76" s="311"/>
      <c r="U76" s="311"/>
      <c r="V76" s="311"/>
      <c r="W76" s="311"/>
      <c r="X76" s="311"/>
      <c r="Y76" s="311"/>
      <c r="Z76" s="311"/>
      <c r="AA76" s="311"/>
      <c r="AB76" s="311"/>
      <c r="AC76" s="311"/>
      <c r="AD76" s="311"/>
      <c r="AE76" s="312">
        <f>AE75-CH72</f>
        <v>132923178.30199999</v>
      </c>
      <c r="CH76" s="5"/>
      <c r="CK76" s="4"/>
    </row>
    <row r="77" spans="1:89">
      <c r="A77" s="311"/>
      <c r="B77" s="311"/>
      <c r="C77" s="311"/>
      <c r="D77" s="311"/>
      <c r="E77" s="311"/>
      <c r="F77" s="311"/>
      <c r="G77" s="311"/>
      <c r="H77" s="311"/>
      <c r="I77" s="311"/>
      <c r="J77" s="311"/>
      <c r="K77" s="311"/>
      <c r="L77" s="311"/>
      <c r="M77" s="311"/>
      <c r="N77" s="311"/>
      <c r="O77" s="311"/>
      <c r="P77" s="311"/>
      <c r="Q77" s="311"/>
      <c r="R77" s="311"/>
      <c r="S77" s="311"/>
      <c r="T77" s="311"/>
      <c r="U77" s="311"/>
      <c r="V77" s="311"/>
      <c r="W77" s="311"/>
      <c r="X77" s="311"/>
      <c r="Y77" s="311"/>
      <c r="Z77" s="311"/>
      <c r="AA77" s="311"/>
      <c r="AB77" s="311"/>
      <c r="AC77" s="311"/>
      <c r="AD77" s="311"/>
      <c r="AE77" s="312"/>
      <c r="CH77" s="5"/>
      <c r="CK77" s="4"/>
    </row>
    <row r="78" spans="1:89">
      <c r="CH78" s="5"/>
      <c r="CK78" s="4"/>
    </row>
    <row r="79" spans="1:89">
      <c r="CH79" s="5"/>
      <c r="CK79" s="4"/>
    </row>
    <row r="80" spans="1:89">
      <c r="CH80" s="5"/>
      <c r="CK80" s="4"/>
    </row>
    <row r="81" spans="86:89">
      <c r="CH81" s="5"/>
      <c r="CK81" s="4"/>
    </row>
    <row r="82" spans="86:89">
      <c r="CH82" s="5"/>
      <c r="CK82" s="4"/>
    </row>
    <row r="83" spans="86:89">
      <c r="CH83" s="5"/>
      <c r="CK83" s="4"/>
    </row>
    <row r="84" spans="86:89">
      <c r="CH84" s="5"/>
      <c r="CK84" s="4"/>
    </row>
    <row r="85" spans="86:89">
      <c r="CH85" s="5"/>
      <c r="CK85" s="4"/>
    </row>
    <row r="86" spans="86:89">
      <c r="CH86" s="5"/>
      <c r="CK86" s="4"/>
    </row>
    <row r="87" spans="86:89">
      <c r="CH87" s="5"/>
      <c r="CK87" s="4"/>
    </row>
    <row r="88" spans="86:89">
      <c r="CH88" s="5"/>
      <c r="CK88" s="4"/>
    </row>
    <row r="89" spans="86:89">
      <c r="CH89" s="5"/>
      <c r="CK89" s="4"/>
    </row>
    <row r="90" spans="86:89">
      <c r="CH90" s="5"/>
      <c r="CK90" s="4"/>
    </row>
    <row r="91" spans="86:89">
      <c r="CH91" s="5"/>
      <c r="CK91" s="4"/>
    </row>
    <row r="92" spans="86:89">
      <c r="CH92" s="5"/>
      <c r="CK92" s="4"/>
    </row>
    <row r="93" spans="86:89">
      <c r="CH93" s="5"/>
      <c r="CK93" s="4"/>
    </row>
    <row r="94" spans="86:89">
      <c r="CH94" s="5"/>
      <c r="CK94" s="4"/>
    </row>
    <row r="95" spans="86:89">
      <c r="CH95" s="5"/>
      <c r="CK95" s="4"/>
    </row>
    <row r="96" spans="86:89">
      <c r="CH96" s="5"/>
      <c r="CK96" s="4"/>
    </row>
    <row r="97" spans="86:89">
      <c r="CH97" s="5"/>
      <c r="CK97" s="4"/>
    </row>
    <row r="98" spans="86:89">
      <c r="CH98" s="5"/>
      <c r="CK98" s="4"/>
    </row>
    <row r="99" spans="86:89">
      <c r="CH99" s="5"/>
      <c r="CK99" s="4"/>
    </row>
    <row r="100" spans="86:89">
      <c r="CH100" s="5"/>
      <c r="CK100" s="4"/>
    </row>
    <row r="101" spans="86:89">
      <c r="CH101" s="5"/>
      <c r="CK101" s="4"/>
    </row>
    <row r="102" spans="86:89">
      <c r="CH102" s="5"/>
      <c r="CK102" s="4"/>
    </row>
    <row r="103" spans="86:89">
      <c r="CH103" s="5"/>
      <c r="CK103" s="4"/>
    </row>
    <row r="104" spans="86:89">
      <c r="CH104" s="5"/>
      <c r="CK104" s="4"/>
    </row>
    <row r="105" spans="86:89">
      <c r="CH105" s="5"/>
      <c r="CK105" s="4"/>
    </row>
    <row r="106" spans="86:89">
      <c r="CH106" s="5"/>
      <c r="CK106" s="4"/>
    </row>
    <row r="107" spans="86:89">
      <c r="CH107" s="5"/>
      <c r="CK107" s="4"/>
    </row>
    <row r="108" spans="86:89">
      <c r="CH108" s="5"/>
      <c r="CK108" s="4"/>
    </row>
    <row r="109" spans="86:89">
      <c r="CH109" s="5"/>
      <c r="CK109" s="4"/>
    </row>
    <row r="110" spans="86:89">
      <c r="CH110" s="5"/>
      <c r="CK110" s="4"/>
    </row>
    <row r="111" spans="86:89">
      <c r="CH111" s="5"/>
      <c r="CK111" s="4"/>
    </row>
    <row r="112" spans="86:89">
      <c r="CH112" s="5"/>
      <c r="CK112" s="4"/>
    </row>
    <row r="113" spans="86:89">
      <c r="CH113" s="5"/>
      <c r="CK113" s="4"/>
    </row>
    <row r="114" spans="86:89">
      <c r="CH114" s="5"/>
      <c r="CK114" s="4"/>
    </row>
    <row r="115" spans="86:89">
      <c r="CH115" s="5"/>
      <c r="CK115" s="4"/>
    </row>
    <row r="116" spans="86:89">
      <c r="CH116" s="5"/>
      <c r="CK116" s="4"/>
    </row>
    <row r="117" spans="86:89">
      <c r="CH117" s="5"/>
      <c r="CK117" s="4"/>
    </row>
    <row r="118" spans="86:89">
      <c r="CH118" s="5"/>
      <c r="CK118" s="4"/>
    </row>
    <row r="119" spans="86:89">
      <c r="CH119" s="5"/>
      <c r="CK119" s="4"/>
    </row>
    <row r="120" spans="86:89">
      <c r="CH120" s="5"/>
      <c r="CK120" s="4"/>
    </row>
    <row r="121" spans="86:89">
      <c r="CH121" s="5"/>
      <c r="CK121" s="4"/>
    </row>
    <row r="122" spans="86:89">
      <c r="CH122" s="5"/>
      <c r="CK122" s="4"/>
    </row>
    <row r="123" spans="86:89">
      <c r="CH123" s="5"/>
      <c r="CK123" s="4"/>
    </row>
    <row r="124" spans="86:89">
      <c r="CH124" s="5"/>
      <c r="CK124" s="4"/>
    </row>
    <row r="125" spans="86:89">
      <c r="CH125" s="5"/>
      <c r="CK125" s="4"/>
    </row>
    <row r="126" spans="86:89">
      <c r="CH126" s="5"/>
      <c r="CK126" s="4"/>
    </row>
    <row r="127" spans="86:89">
      <c r="CH127" s="5"/>
      <c r="CK127" s="4"/>
    </row>
    <row r="128" spans="86:89">
      <c r="CH128" s="5"/>
      <c r="CK128" s="4"/>
    </row>
    <row r="129" spans="86:89">
      <c r="CH129" s="5"/>
      <c r="CK129" s="4"/>
    </row>
    <row r="130" spans="86:89">
      <c r="CH130" s="5"/>
      <c r="CK130" s="4"/>
    </row>
    <row r="131" spans="86:89">
      <c r="CH131" s="5"/>
      <c r="CK131" s="4"/>
    </row>
    <row r="132" spans="86:89">
      <c r="CH132" s="5"/>
      <c r="CK132" s="4"/>
    </row>
    <row r="133" spans="86:89">
      <c r="CH133" s="5"/>
      <c r="CK133" s="4"/>
    </row>
    <row r="134" spans="86:89">
      <c r="CH134" s="5"/>
      <c r="CK134" s="4"/>
    </row>
    <row r="135" spans="86:89">
      <c r="CH135" s="5"/>
      <c r="CK135" s="4"/>
    </row>
    <row r="136" spans="86:89">
      <c r="CH136" s="5"/>
      <c r="CK136" s="4"/>
    </row>
    <row r="137" spans="86:89">
      <c r="CH137" s="5"/>
      <c r="CK137" s="4"/>
    </row>
    <row r="138" spans="86:89">
      <c r="CH138" s="5"/>
      <c r="CK138" s="4"/>
    </row>
    <row r="139" spans="86:89">
      <c r="CH139" s="5"/>
      <c r="CK139" s="4"/>
    </row>
    <row r="140" spans="86:89">
      <c r="CH140" s="5"/>
      <c r="CK140" s="4"/>
    </row>
    <row r="141" spans="86:89">
      <c r="CH141" s="5"/>
      <c r="CK141" s="4"/>
    </row>
    <row r="142" spans="86:89">
      <c r="CH142" s="5"/>
      <c r="CK142" s="4"/>
    </row>
    <row r="143" spans="86:89">
      <c r="CH143" s="5"/>
      <c r="CK143" s="4"/>
    </row>
    <row r="144" spans="86:89">
      <c r="CH144" s="5"/>
      <c r="CK144" s="4"/>
    </row>
    <row r="145" spans="86:89">
      <c r="CH145" s="5"/>
      <c r="CK145" s="4"/>
    </row>
    <row r="146" spans="86:89">
      <c r="CH146" s="5"/>
      <c r="CK146" s="4"/>
    </row>
    <row r="147" spans="86:89">
      <c r="CH147" s="5"/>
      <c r="CK147" s="4"/>
    </row>
    <row r="148" spans="86:89">
      <c r="CH148" s="5"/>
      <c r="CK148" s="4"/>
    </row>
    <row r="149" spans="86:89">
      <c r="CH149" s="5"/>
      <c r="CK149" s="4"/>
    </row>
    <row r="150" spans="86:89">
      <c r="CH150" s="5"/>
      <c r="CK150" s="4"/>
    </row>
    <row r="151" spans="86:89">
      <c r="CH151" s="5"/>
      <c r="CK151" s="4"/>
    </row>
    <row r="152" spans="86:89">
      <c r="CH152" s="5"/>
      <c r="CK152" s="4"/>
    </row>
    <row r="153" spans="86:89">
      <c r="CH153" s="5"/>
      <c r="CK153" s="4"/>
    </row>
    <row r="154" spans="86:89">
      <c r="CH154" s="5"/>
      <c r="CK154" s="4"/>
    </row>
    <row r="155" spans="86:89">
      <c r="CH155" s="5"/>
      <c r="CK155" s="4"/>
    </row>
    <row r="156" spans="86:89">
      <c r="CH156" s="5"/>
      <c r="CK156" s="4"/>
    </row>
    <row r="157" spans="86:89">
      <c r="CH157" s="5"/>
      <c r="CK157" s="4"/>
    </row>
    <row r="158" spans="86:89">
      <c r="CH158" s="5"/>
      <c r="CK158" s="4"/>
    </row>
    <row r="159" spans="86:89">
      <c r="CH159" s="5"/>
      <c r="CK159" s="4"/>
    </row>
    <row r="160" spans="86:89">
      <c r="CH160" s="5"/>
      <c r="CK160" s="4"/>
    </row>
    <row r="161" spans="86:89">
      <c r="CH161" s="5"/>
      <c r="CK161" s="4"/>
    </row>
    <row r="162" spans="86:89">
      <c r="CH162" s="5"/>
      <c r="CK162" s="4"/>
    </row>
    <row r="163" spans="86:89">
      <c r="CH163" s="5"/>
      <c r="CK163" s="4"/>
    </row>
    <row r="164" spans="86:89">
      <c r="CH164" s="5"/>
      <c r="CK164" s="4"/>
    </row>
    <row r="165" spans="86:89">
      <c r="CH165" s="5"/>
      <c r="CK165" s="4"/>
    </row>
    <row r="166" spans="86:89">
      <c r="CH166" s="5"/>
      <c r="CK166" s="4"/>
    </row>
    <row r="167" spans="86:89">
      <c r="CH167" s="5"/>
      <c r="CK167" s="4"/>
    </row>
    <row r="168" spans="86:89">
      <c r="CH168" s="5"/>
      <c r="CK168" s="4"/>
    </row>
    <row r="169" spans="86:89">
      <c r="CH169" s="5"/>
      <c r="CK169" s="4"/>
    </row>
    <row r="170" spans="86:89">
      <c r="CH170" s="5"/>
      <c r="CK170" s="4"/>
    </row>
    <row r="171" spans="86:89">
      <c r="CH171" s="5"/>
      <c r="CK171" s="4"/>
    </row>
    <row r="172" spans="86:89">
      <c r="CH172" s="5"/>
      <c r="CK172" s="4"/>
    </row>
    <row r="173" spans="86:89">
      <c r="CH173" s="5"/>
      <c r="CK173" s="4"/>
    </row>
    <row r="174" spans="86:89">
      <c r="CH174" s="5"/>
      <c r="CK174" s="4"/>
    </row>
    <row r="175" spans="86:89">
      <c r="CH175" s="5"/>
      <c r="CK175" s="4"/>
    </row>
    <row r="176" spans="86:89">
      <c r="CH176" s="5"/>
      <c r="CK176" s="4"/>
    </row>
    <row r="177" spans="86:89">
      <c r="CH177" s="5"/>
      <c r="CK177" s="4"/>
    </row>
    <row r="178" spans="86:89">
      <c r="CH178" s="5"/>
      <c r="CK178" s="4"/>
    </row>
    <row r="179" spans="86:89">
      <c r="CH179" s="5"/>
      <c r="CK179" s="4"/>
    </row>
    <row r="180" spans="86:89">
      <c r="CH180" s="5"/>
      <c r="CK180" s="4"/>
    </row>
    <row r="181" spans="86:89">
      <c r="CH181" s="5"/>
      <c r="CK181" s="4"/>
    </row>
    <row r="182" spans="86:89">
      <c r="CH182" s="5"/>
      <c r="CK182" s="4"/>
    </row>
    <row r="183" spans="86:89">
      <c r="CH183" s="5"/>
      <c r="CK183" s="4"/>
    </row>
    <row r="184" spans="86:89">
      <c r="CH184" s="5"/>
      <c r="CK184" s="4"/>
    </row>
    <row r="185" spans="86:89">
      <c r="CH185" s="5"/>
      <c r="CK185" s="4"/>
    </row>
    <row r="186" spans="86:89">
      <c r="CH186" s="5"/>
      <c r="CK186" s="4"/>
    </row>
    <row r="187" spans="86:89">
      <c r="CH187" s="5"/>
      <c r="CK187" s="4"/>
    </row>
    <row r="188" spans="86:89">
      <c r="CH188" s="5"/>
      <c r="CK188" s="4"/>
    </row>
    <row r="189" spans="86:89">
      <c r="CH189" s="5"/>
      <c r="CK189" s="4"/>
    </row>
    <row r="190" spans="86:89">
      <c r="CH190" s="5"/>
      <c r="CK190" s="4"/>
    </row>
    <row r="191" spans="86:89">
      <c r="CH191" s="5"/>
      <c r="CK191" s="4"/>
    </row>
    <row r="192" spans="86:89">
      <c r="CH192" s="5"/>
      <c r="CK192" s="4"/>
    </row>
    <row r="193" spans="86:89">
      <c r="CH193" s="5"/>
      <c r="CK193" s="4"/>
    </row>
    <row r="194" spans="86:89">
      <c r="CH194" s="5"/>
      <c r="CK194" s="4"/>
    </row>
    <row r="195" spans="86:89">
      <c r="CH195" s="5"/>
      <c r="CK195" s="4"/>
    </row>
    <row r="196" spans="86:89">
      <c r="CH196" s="5"/>
      <c r="CK196" s="4"/>
    </row>
    <row r="197" spans="86:89">
      <c r="CH197" s="5"/>
      <c r="CK197" s="4"/>
    </row>
    <row r="198" spans="86:89">
      <c r="CH198" s="5"/>
      <c r="CK198" s="4"/>
    </row>
    <row r="199" spans="86:89">
      <c r="CH199" s="5"/>
      <c r="CK199" s="4"/>
    </row>
    <row r="200" spans="86:89">
      <c r="CH200" s="5"/>
      <c r="CK200" s="4"/>
    </row>
    <row r="201" spans="86:89">
      <c r="CH201" s="5"/>
      <c r="CK201" s="4"/>
    </row>
    <row r="202" spans="86:89">
      <c r="CH202" s="5"/>
      <c r="CK202" s="4"/>
    </row>
    <row r="203" spans="86:89">
      <c r="CH203" s="5"/>
      <c r="CK203" s="4"/>
    </row>
    <row r="204" spans="86:89">
      <c r="CH204" s="5"/>
      <c r="CK204" s="4"/>
    </row>
    <row r="205" spans="86:89">
      <c r="CH205" s="5"/>
      <c r="CK205" s="4"/>
    </row>
    <row r="206" spans="86:89">
      <c r="CH206" s="5"/>
      <c r="CK206" s="4"/>
    </row>
    <row r="207" spans="86:89">
      <c r="CH207" s="5"/>
      <c r="CK207" s="4"/>
    </row>
    <row r="208" spans="86:89">
      <c r="CH208" s="5"/>
      <c r="CK208" s="4"/>
    </row>
    <row r="209" spans="86:89">
      <c r="CH209" s="5"/>
      <c r="CK209" s="4"/>
    </row>
    <row r="210" spans="86:89">
      <c r="CH210" s="5"/>
      <c r="CK210" s="4"/>
    </row>
    <row r="211" spans="86:89">
      <c r="CH211" s="5"/>
      <c r="CK211" s="4"/>
    </row>
    <row r="212" spans="86:89">
      <c r="CH212" s="5"/>
      <c r="CK212" s="4"/>
    </row>
    <row r="213" spans="86:89">
      <c r="CH213" s="5"/>
      <c r="CK213" s="4"/>
    </row>
    <row r="214" spans="86:89">
      <c r="CH214" s="5"/>
      <c r="CK214" s="4"/>
    </row>
    <row r="215" spans="86:89">
      <c r="CH215" s="5"/>
      <c r="CK215" s="4"/>
    </row>
    <row r="216" spans="86:89">
      <c r="CH216" s="5"/>
      <c r="CK216" s="4"/>
    </row>
    <row r="217" spans="86:89">
      <c r="CH217" s="5"/>
      <c r="CK217" s="4"/>
    </row>
    <row r="218" spans="86:89">
      <c r="CH218" s="5"/>
      <c r="CK218" s="4"/>
    </row>
    <row r="219" spans="86:89">
      <c r="CH219" s="5"/>
      <c r="CK219" s="4"/>
    </row>
    <row r="220" spans="86:89">
      <c r="CH220" s="5"/>
      <c r="CK220" s="4"/>
    </row>
    <row r="221" spans="86:89">
      <c r="CH221" s="5"/>
      <c r="CK221" s="4"/>
    </row>
    <row r="222" spans="86:89">
      <c r="CH222" s="5"/>
      <c r="CK222" s="4"/>
    </row>
    <row r="223" spans="86:89">
      <c r="CH223" s="5"/>
      <c r="CK223" s="4"/>
    </row>
    <row r="224" spans="86:89">
      <c r="CH224" s="5"/>
      <c r="CK224" s="4"/>
    </row>
    <row r="225" spans="86:89">
      <c r="CH225" s="5"/>
      <c r="CK225" s="4"/>
    </row>
    <row r="226" spans="86:89">
      <c r="CH226" s="5"/>
      <c r="CK226" s="4"/>
    </row>
    <row r="227" spans="86:89">
      <c r="CH227" s="5"/>
      <c r="CK227" s="4"/>
    </row>
    <row r="228" spans="86:89">
      <c r="CH228" s="5"/>
      <c r="CK228" s="4"/>
    </row>
    <row r="229" spans="86:89">
      <c r="CH229" s="5"/>
      <c r="CK229" s="4"/>
    </row>
    <row r="230" spans="86:89">
      <c r="CH230" s="5"/>
      <c r="CK230" s="4"/>
    </row>
    <row r="231" spans="86:89">
      <c r="CH231" s="5"/>
      <c r="CK231" s="4"/>
    </row>
    <row r="232" spans="86:89">
      <c r="CH232" s="5"/>
      <c r="CK232" s="4"/>
    </row>
    <row r="233" spans="86:89">
      <c r="CH233" s="5"/>
      <c r="CK233" s="4"/>
    </row>
    <row r="234" spans="86:89">
      <c r="CH234" s="5"/>
      <c r="CK234" s="4"/>
    </row>
    <row r="235" spans="86:89">
      <c r="CH235" s="5"/>
      <c r="CK235" s="4"/>
    </row>
    <row r="236" spans="86:89">
      <c r="CH236" s="5"/>
      <c r="CK236" s="4"/>
    </row>
    <row r="237" spans="86:89">
      <c r="CH237" s="5"/>
      <c r="CK237" s="4"/>
    </row>
    <row r="238" spans="86:89">
      <c r="CH238" s="5"/>
      <c r="CK238" s="4"/>
    </row>
    <row r="239" spans="86:89">
      <c r="CH239" s="5"/>
      <c r="CK239" s="4"/>
    </row>
    <row r="240" spans="86:89">
      <c r="CH240" s="5"/>
      <c r="CK240" s="4"/>
    </row>
    <row r="241" spans="86:89">
      <c r="CH241" s="5"/>
      <c r="CK241" s="4"/>
    </row>
    <row r="242" spans="86:89">
      <c r="CH242" s="5"/>
      <c r="CK242" s="4"/>
    </row>
    <row r="243" spans="86:89">
      <c r="CH243" s="5"/>
      <c r="CK243" s="4"/>
    </row>
    <row r="244" spans="86:89">
      <c r="CH244" s="5"/>
      <c r="CK244" s="4"/>
    </row>
    <row r="245" spans="86:89">
      <c r="CH245" s="5"/>
      <c r="CK245" s="4"/>
    </row>
    <row r="246" spans="86:89">
      <c r="CH246" s="5"/>
      <c r="CK246" s="4"/>
    </row>
    <row r="247" spans="86:89">
      <c r="CH247" s="5"/>
      <c r="CK247" s="4"/>
    </row>
    <row r="248" spans="86:89">
      <c r="CH248" s="5"/>
      <c r="CK248" s="4"/>
    </row>
    <row r="249" spans="86:89">
      <c r="CH249" s="5"/>
      <c r="CK249" s="4"/>
    </row>
    <row r="250" spans="86:89">
      <c r="CH250" s="5"/>
      <c r="CK250" s="4"/>
    </row>
    <row r="251" spans="86:89">
      <c r="CH251" s="5"/>
      <c r="CK251" s="4"/>
    </row>
    <row r="252" spans="86:89">
      <c r="CH252" s="5"/>
      <c r="CK252" s="4"/>
    </row>
    <row r="253" spans="86:89">
      <c r="CH253" s="5"/>
      <c r="CK253" s="4"/>
    </row>
    <row r="254" spans="86:89">
      <c r="CH254" s="5"/>
      <c r="CK254" s="4"/>
    </row>
    <row r="255" spans="86:89">
      <c r="CH255" s="5"/>
      <c r="CK255" s="4"/>
    </row>
    <row r="256" spans="86:89">
      <c r="CH256" s="5"/>
      <c r="CK256" s="4"/>
    </row>
    <row r="257" spans="86:89">
      <c r="CH257" s="5"/>
      <c r="CK257" s="4"/>
    </row>
    <row r="258" spans="86:89">
      <c r="CH258" s="5"/>
      <c r="CK258" s="4"/>
    </row>
    <row r="259" spans="86:89">
      <c r="CH259" s="5"/>
      <c r="CK259" s="4"/>
    </row>
    <row r="260" spans="86:89">
      <c r="CH260" s="5"/>
      <c r="CK260" s="4"/>
    </row>
    <row r="261" spans="86:89">
      <c r="CH261" s="5"/>
      <c r="CK261" s="4"/>
    </row>
    <row r="262" spans="86:89">
      <c r="CH262" s="5"/>
      <c r="CK262" s="4"/>
    </row>
    <row r="263" spans="86:89">
      <c r="CH263" s="5"/>
      <c r="CK263" s="4"/>
    </row>
    <row r="264" spans="86:89">
      <c r="CH264" s="5"/>
      <c r="CK264" s="4"/>
    </row>
    <row r="265" spans="86:89">
      <c r="CH265" s="5"/>
      <c r="CK265" s="4"/>
    </row>
    <row r="266" spans="86:89">
      <c r="CH266" s="5"/>
      <c r="CK266" s="4"/>
    </row>
    <row r="267" spans="86:89">
      <c r="CH267" s="5"/>
      <c r="CK267" s="4"/>
    </row>
    <row r="268" spans="86:89">
      <c r="CH268" s="5"/>
      <c r="CK268" s="4"/>
    </row>
    <row r="269" spans="86:89">
      <c r="CH269" s="5"/>
      <c r="CK269" s="4"/>
    </row>
    <row r="270" spans="86:89">
      <c r="CH270" s="5"/>
      <c r="CK270" s="4"/>
    </row>
    <row r="271" spans="86:89">
      <c r="CH271" s="5"/>
      <c r="CK271" s="4"/>
    </row>
    <row r="272" spans="86:89">
      <c r="CH272" s="5"/>
      <c r="CK272" s="4"/>
    </row>
    <row r="273" spans="86:89">
      <c r="CH273" s="5"/>
      <c r="CK273" s="4"/>
    </row>
    <row r="274" spans="86:89">
      <c r="CH274" s="5"/>
      <c r="CK274" s="4"/>
    </row>
    <row r="275" spans="86:89">
      <c r="CH275" s="5"/>
      <c r="CK275" s="4"/>
    </row>
    <row r="276" spans="86:89">
      <c r="CH276" s="5"/>
      <c r="CK276" s="4"/>
    </row>
    <row r="277" spans="86:89">
      <c r="CH277" s="5"/>
      <c r="CK277" s="4"/>
    </row>
    <row r="278" spans="86:89">
      <c r="CH278" s="5"/>
      <c r="CK278" s="4"/>
    </row>
    <row r="279" spans="86:89">
      <c r="CH279" s="5"/>
      <c r="CK279" s="4"/>
    </row>
    <row r="280" spans="86:89">
      <c r="CH280" s="5"/>
      <c r="CK280" s="4"/>
    </row>
    <row r="281" spans="86:89">
      <c r="CH281" s="5"/>
      <c r="CK281" s="4"/>
    </row>
    <row r="282" spans="86:89">
      <c r="CH282" s="5"/>
      <c r="CK282" s="4"/>
    </row>
    <row r="283" spans="86:89">
      <c r="CH283" s="5"/>
      <c r="CK283" s="4"/>
    </row>
    <row r="284" spans="86:89">
      <c r="CH284" s="5"/>
      <c r="CK284" s="4"/>
    </row>
    <row r="285" spans="86:89">
      <c r="CH285" s="5"/>
      <c r="CK285" s="4"/>
    </row>
    <row r="286" spans="86:89">
      <c r="CH286" s="5"/>
      <c r="CK286" s="4"/>
    </row>
    <row r="287" spans="86:89">
      <c r="CH287" s="5"/>
      <c r="CK287" s="4"/>
    </row>
    <row r="288" spans="86:89">
      <c r="CH288" s="5"/>
      <c r="CK288" s="4"/>
    </row>
    <row r="289" spans="86:89">
      <c r="CH289" s="5"/>
      <c r="CK289" s="4"/>
    </row>
    <row r="290" spans="86:89">
      <c r="CH290" s="5"/>
      <c r="CK290" s="4"/>
    </row>
    <row r="291" spans="86:89">
      <c r="CH291" s="5"/>
      <c r="CK291" s="4"/>
    </row>
    <row r="292" spans="86:89">
      <c r="CH292" s="5"/>
      <c r="CK292" s="4"/>
    </row>
    <row r="293" spans="86:89">
      <c r="CH293" s="5"/>
      <c r="CK293" s="4"/>
    </row>
    <row r="294" spans="86:89">
      <c r="CH294" s="5"/>
      <c r="CK294" s="4"/>
    </row>
    <row r="295" spans="86:89">
      <c r="CH295" s="5"/>
      <c r="CK295" s="4"/>
    </row>
    <row r="296" spans="86:89">
      <c r="CH296" s="5"/>
      <c r="CK296" s="4"/>
    </row>
    <row r="297" spans="86:89">
      <c r="CH297" s="5"/>
      <c r="CK297" s="4"/>
    </row>
    <row r="298" spans="86:89">
      <c r="CH298" s="5"/>
      <c r="CK298" s="4"/>
    </row>
    <row r="299" spans="86:89">
      <c r="CH299" s="5"/>
      <c r="CK299" s="4"/>
    </row>
    <row r="300" spans="86:89">
      <c r="CH300" s="5"/>
      <c r="CK300" s="4"/>
    </row>
    <row r="301" spans="86:89">
      <c r="CH301" s="5"/>
      <c r="CK301" s="4"/>
    </row>
    <row r="302" spans="86:89">
      <c r="CH302" s="5"/>
      <c r="CK302" s="4"/>
    </row>
    <row r="303" spans="86:89">
      <c r="CH303" s="5"/>
      <c r="CK303" s="4"/>
    </row>
    <row r="304" spans="86:89">
      <c r="CH304" s="5"/>
      <c r="CK304" s="4"/>
    </row>
    <row r="305" spans="86:89">
      <c r="CH305" s="5"/>
      <c r="CK305" s="4"/>
    </row>
    <row r="306" spans="86:89">
      <c r="CH306" s="5"/>
      <c r="CK306" s="4"/>
    </row>
    <row r="307" spans="86:89">
      <c r="CH307" s="5"/>
      <c r="CK307" s="4"/>
    </row>
    <row r="308" spans="86:89">
      <c r="CH308" s="5"/>
      <c r="CK308" s="4"/>
    </row>
    <row r="309" spans="86:89">
      <c r="CH309" s="5"/>
      <c r="CK309" s="4"/>
    </row>
    <row r="310" spans="86:89">
      <c r="CH310" s="5"/>
      <c r="CK310" s="4"/>
    </row>
    <row r="311" spans="86:89">
      <c r="CH311" s="5"/>
      <c r="CK311" s="4"/>
    </row>
    <row r="312" spans="86:89">
      <c r="CH312" s="5"/>
      <c r="CK312" s="4"/>
    </row>
    <row r="313" spans="86:89">
      <c r="CH313" s="5"/>
      <c r="CK313" s="4"/>
    </row>
    <row r="314" spans="86:89">
      <c r="CH314" s="5"/>
      <c r="CK314" s="4"/>
    </row>
    <row r="315" spans="86:89">
      <c r="CH315" s="5"/>
      <c r="CK315" s="4"/>
    </row>
    <row r="316" spans="86:89">
      <c r="CH316" s="5"/>
      <c r="CK316" s="4"/>
    </row>
    <row r="317" spans="86:89">
      <c r="CH317" s="5"/>
      <c r="CK317" s="4"/>
    </row>
    <row r="318" spans="86:89">
      <c r="CH318" s="5"/>
      <c r="CK318" s="4"/>
    </row>
    <row r="319" spans="86:89">
      <c r="CH319" s="5"/>
      <c r="CK319" s="4"/>
    </row>
    <row r="320" spans="86:89">
      <c r="CH320" s="5"/>
      <c r="CK320" s="4"/>
    </row>
    <row r="321" spans="86:89">
      <c r="CH321" s="5"/>
      <c r="CK321" s="4"/>
    </row>
    <row r="322" spans="86:89">
      <c r="CH322" s="5"/>
      <c r="CK322" s="4"/>
    </row>
    <row r="323" spans="86:89">
      <c r="CH323" s="5"/>
      <c r="CK323" s="4"/>
    </row>
    <row r="324" spans="86:89">
      <c r="CH324" s="5"/>
      <c r="CK324" s="4"/>
    </row>
    <row r="325" spans="86:89">
      <c r="CH325" s="5"/>
      <c r="CK325" s="4"/>
    </row>
    <row r="326" spans="86:89">
      <c r="CH326" s="5"/>
      <c r="CK326" s="4"/>
    </row>
    <row r="327" spans="86:89">
      <c r="CH327" s="5"/>
      <c r="CK327" s="4"/>
    </row>
    <row r="328" spans="86:89">
      <c r="CH328" s="5"/>
      <c r="CK328" s="4"/>
    </row>
    <row r="329" spans="86:89">
      <c r="CH329" s="5"/>
      <c r="CK329" s="4"/>
    </row>
    <row r="330" spans="86:89">
      <c r="CH330" s="5"/>
      <c r="CK330" s="4"/>
    </row>
    <row r="331" spans="86:89">
      <c r="CH331" s="5"/>
      <c r="CK331" s="4"/>
    </row>
    <row r="332" spans="86:89">
      <c r="CH332" s="5"/>
      <c r="CK332" s="4"/>
    </row>
    <row r="333" spans="86:89">
      <c r="CH333" s="5"/>
      <c r="CK333" s="4"/>
    </row>
    <row r="334" spans="86:89">
      <c r="CH334" s="5"/>
      <c r="CK334" s="4"/>
    </row>
    <row r="335" spans="86:89">
      <c r="CH335" s="5"/>
      <c r="CK335" s="4"/>
    </row>
    <row r="336" spans="86:89">
      <c r="CH336" s="5"/>
      <c r="CK336" s="4"/>
    </row>
    <row r="337" spans="86:89">
      <c r="CH337" s="5"/>
      <c r="CK337" s="4"/>
    </row>
    <row r="338" spans="86:89">
      <c r="CH338" s="5"/>
      <c r="CK338" s="4"/>
    </row>
    <row r="339" spans="86:89">
      <c r="CH339" s="5"/>
      <c r="CK339" s="4"/>
    </row>
    <row r="340" spans="86:89">
      <c r="CH340" s="5"/>
      <c r="CK340" s="4"/>
    </row>
    <row r="341" spans="86:89">
      <c r="CH341" s="5"/>
      <c r="CK341" s="4"/>
    </row>
    <row r="342" spans="86:89">
      <c r="CH342" s="5"/>
      <c r="CK342" s="4"/>
    </row>
    <row r="343" spans="86:89">
      <c r="CH343" s="5"/>
      <c r="CK343" s="4"/>
    </row>
    <row r="344" spans="86:89">
      <c r="CH344" s="5"/>
      <c r="CK344" s="4"/>
    </row>
    <row r="345" spans="86:89">
      <c r="CH345" s="5"/>
      <c r="CK345" s="4"/>
    </row>
    <row r="346" spans="86:89">
      <c r="CH346" s="5"/>
      <c r="CK346" s="4"/>
    </row>
    <row r="347" spans="86:89">
      <c r="CH347" s="5"/>
      <c r="CK347" s="4"/>
    </row>
    <row r="348" spans="86:89">
      <c r="CH348" s="5"/>
      <c r="CK348" s="4"/>
    </row>
    <row r="349" spans="86:89">
      <c r="CH349" s="5"/>
      <c r="CK349" s="4"/>
    </row>
    <row r="350" spans="86:89">
      <c r="CH350" s="5"/>
      <c r="CK350" s="4"/>
    </row>
    <row r="351" spans="86:89">
      <c r="CH351" s="5"/>
      <c r="CK351" s="4"/>
    </row>
    <row r="352" spans="86:89">
      <c r="CH352" s="5"/>
      <c r="CK352" s="4"/>
    </row>
    <row r="353" spans="86:89">
      <c r="CH353" s="5"/>
      <c r="CK353" s="4"/>
    </row>
    <row r="354" spans="86:89">
      <c r="CH354" s="5"/>
      <c r="CK354" s="4"/>
    </row>
    <row r="355" spans="86:89">
      <c r="CH355" s="5"/>
      <c r="CK355" s="4"/>
    </row>
    <row r="356" spans="86:89">
      <c r="CH356" s="5"/>
      <c r="CK356" s="4"/>
    </row>
    <row r="357" spans="86:89">
      <c r="CH357" s="5"/>
      <c r="CK357" s="4"/>
    </row>
    <row r="358" spans="86:89">
      <c r="CH358" s="5"/>
      <c r="CK358" s="4"/>
    </row>
    <row r="359" spans="86:89">
      <c r="CH359" s="5"/>
      <c r="CK359" s="4"/>
    </row>
    <row r="360" spans="86:89">
      <c r="CH360" s="5"/>
      <c r="CK360" s="4"/>
    </row>
    <row r="361" spans="86:89">
      <c r="CH361" s="5"/>
      <c r="CK361" s="4"/>
    </row>
    <row r="362" spans="86:89">
      <c r="CH362" s="5"/>
      <c r="CK362" s="4"/>
    </row>
    <row r="363" spans="86:89">
      <c r="CH363" s="5"/>
      <c r="CK363" s="4"/>
    </row>
    <row r="364" spans="86:89">
      <c r="CH364" s="5"/>
      <c r="CK364" s="4"/>
    </row>
    <row r="365" spans="86:89">
      <c r="CH365" s="5"/>
      <c r="CK365" s="4"/>
    </row>
    <row r="366" spans="86:89">
      <c r="CH366" s="5"/>
      <c r="CK366" s="4"/>
    </row>
    <row r="367" spans="86:89">
      <c r="CH367" s="5"/>
      <c r="CK367" s="4"/>
    </row>
    <row r="368" spans="86:89">
      <c r="CH368" s="5"/>
      <c r="CK368" s="4"/>
    </row>
    <row r="369" spans="86:89">
      <c r="CH369" s="5"/>
      <c r="CK369" s="4"/>
    </row>
    <row r="370" spans="86:89">
      <c r="CH370" s="5"/>
      <c r="CK370" s="4"/>
    </row>
    <row r="371" spans="86:89">
      <c r="CH371" s="5"/>
      <c r="CK371" s="4"/>
    </row>
    <row r="372" spans="86:89">
      <c r="CH372" s="5"/>
      <c r="CK372" s="4"/>
    </row>
    <row r="373" spans="86:89">
      <c r="CH373" s="5"/>
      <c r="CK373" s="4"/>
    </row>
    <row r="374" spans="86:89">
      <c r="CH374" s="5"/>
      <c r="CK374" s="4"/>
    </row>
    <row r="375" spans="86:89">
      <c r="CH375" s="5"/>
      <c r="CK375" s="4"/>
    </row>
    <row r="376" spans="86:89">
      <c r="CH376" s="5"/>
      <c r="CK376" s="4"/>
    </row>
    <row r="377" spans="86:89">
      <c r="CH377" s="5"/>
      <c r="CK377" s="4"/>
    </row>
    <row r="378" spans="86:89">
      <c r="CH378" s="5"/>
      <c r="CK378" s="4"/>
    </row>
    <row r="379" spans="86:89">
      <c r="CH379" s="5"/>
      <c r="CK379" s="4"/>
    </row>
    <row r="380" spans="86:89">
      <c r="CH380" s="5"/>
      <c r="CK380" s="4"/>
    </row>
    <row r="381" spans="86:89">
      <c r="CH381" s="5"/>
      <c r="CK381" s="4"/>
    </row>
    <row r="382" spans="86:89">
      <c r="CH382" s="5"/>
      <c r="CK382" s="4"/>
    </row>
    <row r="383" spans="86:89">
      <c r="CH383" s="5"/>
      <c r="CK383" s="4"/>
    </row>
    <row r="384" spans="86:89">
      <c r="CH384" s="5"/>
      <c r="CK384" s="4"/>
    </row>
    <row r="385" spans="86:89">
      <c r="CH385" s="5"/>
      <c r="CK385" s="4"/>
    </row>
    <row r="386" spans="86:89">
      <c r="CH386" s="5"/>
      <c r="CK386" s="4"/>
    </row>
    <row r="387" spans="86:89">
      <c r="CH387" s="5"/>
      <c r="CK387" s="4"/>
    </row>
    <row r="388" spans="86:89">
      <c r="CH388" s="5"/>
      <c r="CK388" s="4"/>
    </row>
    <row r="389" spans="86:89">
      <c r="CH389" s="5"/>
      <c r="CK389" s="4"/>
    </row>
    <row r="390" spans="86:89">
      <c r="CH390" s="5"/>
      <c r="CK390" s="4"/>
    </row>
    <row r="391" spans="86:89">
      <c r="CH391" s="5"/>
      <c r="CK391" s="4"/>
    </row>
    <row r="392" spans="86:89">
      <c r="CH392" s="5"/>
      <c r="CK392" s="4"/>
    </row>
    <row r="393" spans="86:89">
      <c r="CH393" s="5"/>
      <c r="CK393" s="4"/>
    </row>
    <row r="394" spans="86:89">
      <c r="CH394" s="5"/>
      <c r="CK394" s="4"/>
    </row>
    <row r="395" spans="86:89">
      <c r="CH395" s="5"/>
      <c r="CK395" s="4"/>
    </row>
    <row r="396" spans="86:89">
      <c r="CH396" s="5"/>
      <c r="CK396" s="4"/>
    </row>
    <row r="397" spans="86:89">
      <c r="CH397" s="5"/>
      <c r="CK397" s="4"/>
    </row>
    <row r="398" spans="86:89">
      <c r="CH398" s="5"/>
      <c r="CK398" s="4"/>
    </row>
    <row r="399" spans="86:89">
      <c r="CH399" s="5"/>
      <c r="CK399" s="4"/>
    </row>
    <row r="400" spans="86:89">
      <c r="CH400" s="5"/>
      <c r="CK400" s="4"/>
    </row>
    <row r="401" spans="86:89">
      <c r="CH401" s="5"/>
      <c r="CK401" s="4"/>
    </row>
    <row r="402" spans="86:89">
      <c r="CH402" s="5"/>
      <c r="CK402" s="4"/>
    </row>
    <row r="403" spans="86:89">
      <c r="CH403" s="5"/>
      <c r="CK403" s="4"/>
    </row>
    <row r="404" spans="86:89">
      <c r="CH404" s="5"/>
      <c r="CK404" s="4"/>
    </row>
    <row r="405" spans="86:89">
      <c r="CH405" s="5"/>
      <c r="CK405" s="4"/>
    </row>
    <row r="406" spans="86:89">
      <c r="CH406" s="5"/>
      <c r="CK406" s="4"/>
    </row>
    <row r="407" spans="86:89">
      <c r="CH407" s="5"/>
      <c r="CK407" s="4"/>
    </row>
    <row r="408" spans="86:89">
      <c r="CH408" s="5"/>
      <c r="CK408" s="4"/>
    </row>
    <row r="409" spans="86:89">
      <c r="CH409" s="5"/>
      <c r="CK409" s="4"/>
    </row>
    <row r="410" spans="86:89">
      <c r="CH410" s="5"/>
      <c r="CK410" s="4"/>
    </row>
    <row r="411" spans="86:89">
      <c r="CH411" s="5"/>
      <c r="CK411" s="4"/>
    </row>
    <row r="412" spans="86:89">
      <c r="CH412" s="5"/>
      <c r="CK412" s="4"/>
    </row>
    <row r="413" spans="86:89">
      <c r="CH413" s="5"/>
      <c r="CK413" s="4"/>
    </row>
    <row r="414" spans="86:89">
      <c r="CH414" s="5"/>
      <c r="CK414" s="4"/>
    </row>
    <row r="415" spans="86:89">
      <c r="CH415" s="5"/>
      <c r="CK415" s="4"/>
    </row>
    <row r="416" spans="86:89">
      <c r="CH416" s="5"/>
      <c r="CK416" s="4"/>
    </row>
    <row r="417" spans="86:89">
      <c r="CH417" s="5"/>
      <c r="CK417" s="4"/>
    </row>
    <row r="418" spans="86:89">
      <c r="CH418" s="5"/>
      <c r="CK418" s="4"/>
    </row>
    <row r="419" spans="86:89">
      <c r="CH419" s="5"/>
      <c r="CK419" s="4"/>
    </row>
    <row r="420" spans="86:89">
      <c r="CH420" s="5"/>
      <c r="CK420" s="4"/>
    </row>
    <row r="421" spans="86:89">
      <c r="CH421" s="5"/>
      <c r="CK421" s="4"/>
    </row>
    <row r="422" spans="86:89">
      <c r="CH422" s="5"/>
      <c r="CK422" s="4"/>
    </row>
    <row r="423" spans="86:89">
      <c r="CH423" s="5"/>
      <c r="CK423" s="4"/>
    </row>
    <row r="424" spans="86:89">
      <c r="CH424" s="5"/>
      <c r="CK424" s="4"/>
    </row>
    <row r="425" spans="86:89">
      <c r="CH425" s="5"/>
      <c r="CK425" s="4"/>
    </row>
    <row r="426" spans="86:89">
      <c r="CH426" s="5"/>
      <c r="CK426" s="4"/>
    </row>
    <row r="427" spans="86:89">
      <c r="CH427" s="5"/>
      <c r="CK427" s="4"/>
    </row>
    <row r="428" spans="86:89">
      <c r="CH428" s="5"/>
      <c r="CK428" s="4"/>
    </row>
    <row r="429" spans="86:89">
      <c r="CH429" s="5"/>
      <c r="CK429" s="4"/>
    </row>
    <row r="430" spans="86:89">
      <c r="CH430" s="5"/>
      <c r="CK430" s="4"/>
    </row>
    <row r="431" spans="86:89">
      <c r="CH431" s="5"/>
      <c r="CK431" s="4"/>
    </row>
    <row r="432" spans="86:89">
      <c r="CH432" s="5"/>
      <c r="CK432" s="4"/>
    </row>
    <row r="433" spans="86:89">
      <c r="CH433" s="5"/>
      <c r="CK433" s="4"/>
    </row>
    <row r="434" spans="86:89">
      <c r="CH434" s="5"/>
      <c r="CK434" s="4"/>
    </row>
    <row r="435" spans="86:89">
      <c r="CH435" s="5"/>
      <c r="CK435" s="4"/>
    </row>
    <row r="436" spans="86:89">
      <c r="CH436" s="5"/>
      <c r="CK436" s="4"/>
    </row>
    <row r="437" spans="86:89">
      <c r="CH437" s="5"/>
      <c r="CK437" s="4"/>
    </row>
    <row r="438" spans="86:89">
      <c r="CH438" s="5"/>
      <c r="CK438" s="4"/>
    </row>
    <row r="439" spans="86:89">
      <c r="CH439" s="5"/>
      <c r="CK439" s="4"/>
    </row>
    <row r="440" spans="86:89">
      <c r="CH440" s="5"/>
      <c r="CK440" s="4"/>
    </row>
    <row r="441" spans="86:89">
      <c r="CH441" s="5"/>
      <c r="CK441" s="4"/>
    </row>
    <row r="442" spans="86:89">
      <c r="CH442" s="5"/>
      <c r="CK442" s="4"/>
    </row>
    <row r="443" spans="86:89">
      <c r="CH443" s="5"/>
      <c r="CK443" s="4"/>
    </row>
    <row r="444" spans="86:89">
      <c r="CH444" s="5"/>
      <c r="CK444" s="4"/>
    </row>
    <row r="445" spans="86:89">
      <c r="CH445" s="5"/>
      <c r="CK445" s="4"/>
    </row>
    <row r="446" spans="86:89">
      <c r="CH446" s="5"/>
      <c r="CK446" s="4"/>
    </row>
    <row r="447" spans="86:89">
      <c r="CH447" s="5"/>
      <c r="CK447" s="4"/>
    </row>
    <row r="448" spans="86:89">
      <c r="CH448" s="5"/>
      <c r="CK448" s="4"/>
    </row>
    <row r="449" spans="86:89">
      <c r="CH449" s="5"/>
      <c r="CK449" s="4"/>
    </row>
    <row r="450" spans="86:89">
      <c r="CH450" s="5"/>
      <c r="CK450" s="4"/>
    </row>
    <row r="451" spans="86:89">
      <c r="CH451" s="5"/>
      <c r="CK451" s="4"/>
    </row>
    <row r="452" spans="86:89">
      <c r="CH452" s="5"/>
      <c r="CK452" s="4"/>
    </row>
    <row r="453" spans="86:89">
      <c r="CH453" s="5"/>
      <c r="CK453" s="4"/>
    </row>
    <row r="454" spans="86:89">
      <c r="CH454" s="5"/>
      <c r="CK454" s="4"/>
    </row>
    <row r="455" spans="86:89">
      <c r="CH455" s="5"/>
      <c r="CK455" s="4"/>
    </row>
    <row r="456" spans="86:89">
      <c r="CH456" s="5"/>
      <c r="CK456" s="4"/>
    </row>
    <row r="457" spans="86:89">
      <c r="CH457" s="5"/>
      <c r="CK457" s="4"/>
    </row>
    <row r="458" spans="86:89">
      <c r="CH458" s="5"/>
      <c r="CK458" s="4"/>
    </row>
    <row r="459" spans="86:89">
      <c r="CH459" s="5"/>
      <c r="CK459" s="4"/>
    </row>
    <row r="460" spans="86:89">
      <c r="CH460" s="5"/>
      <c r="CK460" s="4"/>
    </row>
    <row r="461" spans="86:89">
      <c r="CH461" s="5"/>
      <c r="CK461" s="4"/>
    </row>
    <row r="462" spans="86:89">
      <c r="CH462" s="5"/>
      <c r="CK462" s="4"/>
    </row>
    <row r="463" spans="86:89">
      <c r="CH463" s="5"/>
      <c r="CK463" s="4"/>
    </row>
    <row r="464" spans="86:89">
      <c r="CH464" s="5"/>
      <c r="CK464" s="4"/>
    </row>
    <row r="465" spans="86:89">
      <c r="CH465" s="5"/>
      <c r="CK465" s="4"/>
    </row>
    <row r="466" spans="86:89">
      <c r="CH466" s="5"/>
      <c r="CK466" s="4"/>
    </row>
    <row r="467" spans="86:89">
      <c r="CH467" s="5"/>
      <c r="CK467" s="4"/>
    </row>
    <row r="468" spans="86:89">
      <c r="CH468" s="5"/>
      <c r="CK468" s="4"/>
    </row>
    <row r="469" spans="86:89">
      <c r="CH469" s="5"/>
      <c r="CK469" s="4"/>
    </row>
    <row r="470" spans="86:89">
      <c r="CH470" s="5"/>
      <c r="CK470" s="4"/>
    </row>
    <row r="471" spans="86:89">
      <c r="CH471" s="5"/>
      <c r="CK471" s="4"/>
    </row>
    <row r="472" spans="86:89">
      <c r="CH472" s="5"/>
      <c r="CK472" s="4"/>
    </row>
    <row r="473" spans="86:89">
      <c r="CH473" s="5"/>
      <c r="CK473" s="4"/>
    </row>
    <row r="474" spans="86:89">
      <c r="CH474" s="5"/>
      <c r="CK474" s="4"/>
    </row>
    <row r="475" spans="86:89">
      <c r="CH475" s="5"/>
      <c r="CK475" s="4"/>
    </row>
    <row r="476" spans="86:89">
      <c r="CH476" s="5"/>
      <c r="CK476" s="4"/>
    </row>
    <row r="477" spans="86:89">
      <c r="CH477" s="5"/>
      <c r="CK477" s="4"/>
    </row>
    <row r="478" spans="86:89">
      <c r="CH478" s="5"/>
      <c r="CK478" s="4"/>
    </row>
    <row r="479" spans="86:89">
      <c r="CH479" s="5"/>
      <c r="CK479" s="4"/>
    </row>
    <row r="480" spans="86:89">
      <c r="CH480" s="5"/>
      <c r="CK480" s="4"/>
    </row>
    <row r="481" spans="86:89">
      <c r="CH481" s="5"/>
      <c r="CK481" s="4"/>
    </row>
    <row r="482" spans="86:89">
      <c r="CH482" s="5"/>
      <c r="CK482" s="4"/>
    </row>
    <row r="483" spans="86:89">
      <c r="CH483" s="5"/>
      <c r="CK483" s="4"/>
    </row>
    <row r="484" spans="86:89">
      <c r="CH484" s="5"/>
      <c r="CK484" s="4"/>
    </row>
    <row r="485" spans="86:89">
      <c r="CH485" s="5"/>
      <c r="CK485" s="4"/>
    </row>
    <row r="486" spans="86:89">
      <c r="CH486" s="5"/>
      <c r="CK486" s="4"/>
    </row>
    <row r="487" spans="86:89">
      <c r="CH487" s="5"/>
      <c r="CK487" s="4"/>
    </row>
    <row r="488" spans="86:89">
      <c r="CH488" s="5"/>
      <c r="CK488" s="4"/>
    </row>
    <row r="489" spans="86:89">
      <c r="CH489" s="5"/>
      <c r="CK489" s="4"/>
    </row>
    <row r="490" spans="86:89">
      <c r="CH490" s="5"/>
      <c r="CK490" s="4"/>
    </row>
    <row r="491" spans="86:89">
      <c r="CH491" s="5"/>
      <c r="CK491" s="4"/>
    </row>
    <row r="492" spans="86:89">
      <c r="CH492" s="5"/>
      <c r="CK492" s="4"/>
    </row>
    <row r="493" spans="86:89">
      <c r="CH493" s="5"/>
      <c r="CK493" s="4"/>
    </row>
    <row r="494" spans="86:89">
      <c r="CH494" s="5"/>
      <c r="CK494" s="4"/>
    </row>
    <row r="495" spans="86:89">
      <c r="CH495" s="5"/>
      <c r="CK495" s="4"/>
    </row>
    <row r="496" spans="86:89">
      <c r="CH496" s="5"/>
      <c r="CK496" s="4"/>
    </row>
    <row r="497" spans="86:89">
      <c r="CH497" s="5"/>
      <c r="CK497" s="4"/>
    </row>
    <row r="498" spans="86:89">
      <c r="CH498" s="5"/>
      <c r="CK498" s="4"/>
    </row>
    <row r="499" spans="86:89">
      <c r="CH499" s="5"/>
      <c r="CK499" s="4"/>
    </row>
    <row r="500" spans="86:89">
      <c r="CH500" s="5"/>
      <c r="CK500" s="4"/>
    </row>
    <row r="501" spans="86:89">
      <c r="CH501" s="5"/>
      <c r="CK501" s="4"/>
    </row>
    <row r="502" spans="86:89">
      <c r="CH502" s="5"/>
      <c r="CK502" s="4"/>
    </row>
    <row r="503" spans="86:89">
      <c r="CH503" s="5"/>
      <c r="CK503" s="4"/>
    </row>
    <row r="504" spans="86:89">
      <c r="CH504" s="5"/>
      <c r="CK504" s="4"/>
    </row>
    <row r="505" spans="86:89">
      <c r="CH505" s="5"/>
      <c r="CK505" s="4"/>
    </row>
    <row r="506" spans="86:89">
      <c r="CH506" s="5"/>
      <c r="CK506" s="4"/>
    </row>
    <row r="507" spans="86:89">
      <c r="CH507" s="5"/>
      <c r="CK507" s="4"/>
    </row>
    <row r="508" spans="86:89">
      <c r="CH508" s="5"/>
      <c r="CK508" s="4"/>
    </row>
    <row r="509" spans="86:89">
      <c r="CH509" s="5"/>
      <c r="CK509" s="4"/>
    </row>
    <row r="510" spans="86:89">
      <c r="CH510" s="5"/>
      <c r="CK510" s="4"/>
    </row>
    <row r="511" spans="86:89">
      <c r="CH511" s="5"/>
      <c r="CK511" s="4"/>
    </row>
    <row r="512" spans="86:89">
      <c r="CH512" s="5"/>
      <c r="CK512" s="4"/>
    </row>
    <row r="513" spans="86:89">
      <c r="CH513" s="5"/>
      <c r="CK513" s="4"/>
    </row>
    <row r="514" spans="86:89">
      <c r="CH514" s="5"/>
      <c r="CK514" s="4"/>
    </row>
    <row r="515" spans="86:89">
      <c r="CH515" s="5"/>
      <c r="CK515" s="4"/>
    </row>
    <row r="516" spans="86:89">
      <c r="CH516" s="5"/>
      <c r="CK516" s="4"/>
    </row>
    <row r="517" spans="86:89">
      <c r="CH517" s="5"/>
      <c r="CK517" s="4"/>
    </row>
    <row r="518" spans="86:89">
      <c r="CH518" s="5"/>
      <c r="CK518" s="4"/>
    </row>
    <row r="519" spans="86:89">
      <c r="CH519" s="5"/>
      <c r="CK519" s="4"/>
    </row>
    <row r="520" spans="86:89">
      <c r="CH520" s="5"/>
      <c r="CK520" s="4"/>
    </row>
    <row r="521" spans="86:89">
      <c r="CH521" s="5"/>
      <c r="CK521" s="4"/>
    </row>
    <row r="522" spans="86:89">
      <c r="CH522" s="5"/>
      <c r="CK522" s="4"/>
    </row>
    <row r="523" spans="86:89">
      <c r="CH523" s="5"/>
      <c r="CK523" s="4"/>
    </row>
    <row r="524" spans="86:89">
      <c r="CH524" s="5"/>
      <c r="CK524" s="4"/>
    </row>
    <row r="525" spans="86:89">
      <c r="CH525" s="5"/>
      <c r="CK525" s="4"/>
    </row>
    <row r="526" spans="86:89">
      <c r="CH526" s="5"/>
      <c r="CK526" s="4"/>
    </row>
    <row r="527" spans="86:89">
      <c r="CH527" s="5"/>
      <c r="CK527" s="4"/>
    </row>
    <row r="528" spans="86:89">
      <c r="CH528" s="5"/>
      <c r="CK528" s="4"/>
    </row>
    <row r="529" spans="86:89">
      <c r="CH529" s="5"/>
      <c r="CK529" s="4"/>
    </row>
    <row r="530" spans="86:89">
      <c r="CH530" s="5"/>
      <c r="CK530" s="4"/>
    </row>
    <row r="531" spans="86:89">
      <c r="CH531" s="5"/>
      <c r="CK531" s="4"/>
    </row>
    <row r="532" spans="86:89">
      <c r="CH532" s="5"/>
      <c r="CK532" s="4"/>
    </row>
    <row r="533" spans="86:89">
      <c r="CH533" s="5"/>
      <c r="CK533" s="4"/>
    </row>
    <row r="534" spans="86:89">
      <c r="CH534" s="5"/>
      <c r="CK534" s="4"/>
    </row>
    <row r="535" spans="86:89">
      <c r="CH535" s="5"/>
      <c r="CK535" s="4"/>
    </row>
    <row r="536" spans="86:89">
      <c r="CH536" s="5"/>
      <c r="CK536" s="4"/>
    </row>
    <row r="537" spans="86:89">
      <c r="CH537" s="5"/>
      <c r="CK537" s="4"/>
    </row>
    <row r="538" spans="86:89">
      <c r="CH538" s="5"/>
      <c r="CK538" s="4"/>
    </row>
    <row r="539" spans="86:89">
      <c r="CH539" s="5"/>
      <c r="CK539" s="4"/>
    </row>
    <row r="540" spans="86:89">
      <c r="CH540" s="5"/>
      <c r="CK540" s="4"/>
    </row>
    <row r="541" spans="86:89">
      <c r="CH541" s="5"/>
      <c r="CK541" s="4"/>
    </row>
    <row r="542" spans="86:89">
      <c r="CH542" s="5"/>
      <c r="CK542" s="4"/>
    </row>
    <row r="543" spans="86:89">
      <c r="CH543" s="5"/>
      <c r="CK543" s="4"/>
    </row>
    <row r="544" spans="86:89">
      <c r="CH544" s="5"/>
      <c r="CK544" s="4"/>
    </row>
    <row r="545" spans="86:89">
      <c r="CH545" s="5"/>
      <c r="CK545" s="4"/>
    </row>
    <row r="546" spans="86:89">
      <c r="CH546" s="5"/>
      <c r="CK546" s="4"/>
    </row>
    <row r="547" spans="86:89">
      <c r="CH547" s="5"/>
      <c r="CK547" s="4"/>
    </row>
    <row r="548" spans="86:89">
      <c r="CH548" s="5"/>
      <c r="CK548" s="4"/>
    </row>
    <row r="549" spans="86:89">
      <c r="CH549" s="5"/>
      <c r="CK549" s="4"/>
    </row>
    <row r="550" spans="86:89">
      <c r="CH550" s="5"/>
      <c r="CK550" s="4"/>
    </row>
    <row r="551" spans="86:89">
      <c r="CH551" s="5"/>
      <c r="CK551" s="4"/>
    </row>
    <row r="552" spans="86:89">
      <c r="CH552" s="5"/>
      <c r="CK552" s="4"/>
    </row>
    <row r="553" spans="86:89">
      <c r="CH553" s="5"/>
      <c r="CK553" s="4"/>
    </row>
    <row r="554" spans="86:89">
      <c r="CH554" s="5"/>
      <c r="CK554" s="4"/>
    </row>
    <row r="555" spans="86:89">
      <c r="CH555" s="5"/>
      <c r="CK555" s="4"/>
    </row>
    <row r="556" spans="86:89">
      <c r="CH556" s="5"/>
      <c r="CK556" s="4"/>
    </row>
    <row r="557" spans="86:89">
      <c r="CH557" s="5"/>
      <c r="CK557" s="4"/>
    </row>
    <row r="558" spans="86:89">
      <c r="CH558" s="5"/>
      <c r="CK558" s="4"/>
    </row>
    <row r="559" spans="86:89">
      <c r="CH559" s="5"/>
      <c r="CK559" s="4"/>
    </row>
    <row r="560" spans="86:89">
      <c r="CH560" s="5"/>
      <c r="CK560" s="4"/>
    </row>
    <row r="561" spans="86:89">
      <c r="CH561" s="5"/>
      <c r="CK561" s="4"/>
    </row>
    <row r="562" spans="86:89">
      <c r="CH562" s="5"/>
      <c r="CK562" s="4"/>
    </row>
    <row r="563" spans="86:89">
      <c r="CH563" s="5"/>
      <c r="CK563" s="4"/>
    </row>
    <row r="564" spans="86:89">
      <c r="CH564" s="5"/>
      <c r="CK564" s="4"/>
    </row>
    <row r="565" spans="86:89">
      <c r="CH565" s="5"/>
      <c r="CK565" s="4"/>
    </row>
    <row r="566" spans="86:89">
      <c r="CH566" s="5"/>
      <c r="CK566" s="4"/>
    </row>
    <row r="567" spans="86:89">
      <c r="CH567" s="5"/>
      <c r="CK567" s="4"/>
    </row>
    <row r="568" spans="86:89">
      <c r="CH568" s="5"/>
      <c r="CK568" s="4"/>
    </row>
    <row r="569" spans="86:89">
      <c r="CH569" s="5"/>
      <c r="CK569" s="4"/>
    </row>
    <row r="570" spans="86:89">
      <c r="CH570" s="5"/>
      <c r="CK570" s="4"/>
    </row>
    <row r="571" spans="86:89">
      <c r="CH571" s="5"/>
      <c r="CK571" s="4"/>
    </row>
    <row r="572" spans="86:89">
      <c r="CH572" s="5"/>
      <c r="CK572" s="4"/>
    </row>
    <row r="573" spans="86:89">
      <c r="CH573" s="5"/>
      <c r="CK573" s="4"/>
    </row>
    <row r="574" spans="86:89">
      <c r="CH574" s="5"/>
      <c r="CK574" s="4"/>
    </row>
    <row r="575" spans="86:89">
      <c r="CH575" s="5"/>
      <c r="CK575" s="4"/>
    </row>
    <row r="576" spans="86:89">
      <c r="CH576" s="5"/>
      <c r="CK576" s="4"/>
    </row>
    <row r="577" spans="86:89">
      <c r="CH577" s="5"/>
      <c r="CK577" s="4"/>
    </row>
    <row r="578" spans="86:89">
      <c r="CH578" s="5"/>
      <c r="CK578" s="4"/>
    </row>
    <row r="579" spans="86:89">
      <c r="CH579" s="5"/>
      <c r="CK579" s="4"/>
    </row>
    <row r="580" spans="86:89">
      <c r="CH580" s="5"/>
      <c r="CK580" s="4"/>
    </row>
    <row r="581" spans="86:89">
      <c r="CH581" s="5"/>
      <c r="CK581" s="4"/>
    </row>
    <row r="582" spans="86:89">
      <c r="CH582" s="5"/>
      <c r="CK582" s="4"/>
    </row>
    <row r="583" spans="86:89">
      <c r="CH583" s="5"/>
      <c r="CK583" s="4"/>
    </row>
    <row r="584" spans="86:89">
      <c r="CH584" s="5"/>
      <c r="CK584" s="4"/>
    </row>
    <row r="585" spans="86:89">
      <c r="CH585" s="5"/>
      <c r="CK585" s="4"/>
    </row>
    <row r="586" spans="86:89">
      <c r="CH586" s="5"/>
      <c r="CK586" s="4"/>
    </row>
    <row r="587" spans="86:89">
      <c r="CH587" s="5"/>
      <c r="CK587" s="4"/>
    </row>
    <row r="588" spans="86:89">
      <c r="CH588" s="5"/>
      <c r="CK588" s="4"/>
    </row>
    <row r="589" spans="86:89">
      <c r="CH589" s="5"/>
      <c r="CK589" s="4"/>
    </row>
    <row r="590" spans="86:89">
      <c r="CH590" s="5"/>
      <c r="CK590" s="4"/>
    </row>
    <row r="591" spans="86:89">
      <c r="CH591" s="5"/>
      <c r="CK591" s="4"/>
    </row>
    <row r="592" spans="86:89">
      <c r="CH592" s="5"/>
      <c r="CK592" s="4"/>
    </row>
    <row r="593" spans="86:89">
      <c r="CH593" s="5"/>
      <c r="CK593" s="4"/>
    </row>
    <row r="594" spans="86:89">
      <c r="CH594" s="5"/>
      <c r="CK594" s="4"/>
    </row>
    <row r="595" spans="86:89">
      <c r="CH595" s="5"/>
      <c r="CK595" s="4"/>
    </row>
    <row r="596" spans="86:89">
      <c r="CH596" s="5"/>
      <c r="CK596" s="4"/>
    </row>
    <row r="597" spans="86:89">
      <c r="CH597" s="5"/>
      <c r="CK597" s="4"/>
    </row>
    <row r="598" spans="86:89">
      <c r="CH598" s="5"/>
      <c r="CK598" s="4"/>
    </row>
    <row r="599" spans="86:89">
      <c r="CH599" s="5"/>
      <c r="CK599" s="4"/>
    </row>
    <row r="600" spans="86:89">
      <c r="CH600" s="5"/>
      <c r="CK600" s="4"/>
    </row>
    <row r="601" spans="86:89">
      <c r="CH601" s="5"/>
      <c r="CK601" s="4"/>
    </row>
    <row r="602" spans="86:89">
      <c r="CH602" s="5"/>
      <c r="CK602" s="4"/>
    </row>
    <row r="603" spans="86:89">
      <c r="CH603" s="5"/>
      <c r="CK603" s="4"/>
    </row>
    <row r="604" spans="86:89">
      <c r="CH604" s="5"/>
      <c r="CK604" s="4"/>
    </row>
    <row r="605" spans="86:89">
      <c r="CH605" s="5"/>
      <c r="CK605" s="4"/>
    </row>
    <row r="606" spans="86:89">
      <c r="CH606" s="5"/>
      <c r="CK606" s="4"/>
    </row>
    <row r="607" spans="86:89">
      <c r="CH607" s="5"/>
      <c r="CK607" s="4"/>
    </row>
    <row r="608" spans="86:89">
      <c r="CH608" s="5"/>
      <c r="CK608" s="4"/>
    </row>
    <row r="609" spans="86:89">
      <c r="CH609" s="5"/>
      <c r="CK609" s="4"/>
    </row>
    <row r="610" spans="86:89">
      <c r="CH610" s="5"/>
      <c r="CK610" s="4"/>
    </row>
    <row r="611" spans="86:89">
      <c r="CH611" s="5"/>
      <c r="CK611" s="4"/>
    </row>
    <row r="612" spans="86:89">
      <c r="CH612" s="5"/>
      <c r="CK612" s="4"/>
    </row>
    <row r="613" spans="86:89">
      <c r="CH613" s="5"/>
      <c r="CK613" s="4"/>
    </row>
    <row r="614" spans="86:89">
      <c r="CH614" s="5"/>
      <c r="CK614" s="4"/>
    </row>
    <row r="615" spans="86:89">
      <c r="CH615" s="5"/>
      <c r="CK615" s="4"/>
    </row>
    <row r="616" spans="86:89">
      <c r="CH616" s="5"/>
      <c r="CK616" s="4"/>
    </row>
    <row r="617" spans="86:89">
      <c r="CH617" s="5"/>
      <c r="CK617" s="4"/>
    </row>
    <row r="618" spans="86:89">
      <c r="CH618" s="5"/>
      <c r="CK618" s="4"/>
    </row>
    <row r="619" spans="86:89">
      <c r="CH619" s="5"/>
      <c r="CK619" s="4"/>
    </row>
    <row r="620" spans="86:89">
      <c r="CH620" s="5"/>
      <c r="CK620" s="4"/>
    </row>
    <row r="621" spans="86:89">
      <c r="CH621" s="5"/>
      <c r="CK621" s="4"/>
    </row>
    <row r="622" spans="86:89">
      <c r="CH622" s="5"/>
      <c r="CK622" s="4"/>
    </row>
    <row r="623" spans="86:89">
      <c r="CH623" s="5"/>
      <c r="CK623" s="4"/>
    </row>
    <row r="624" spans="86:89">
      <c r="CH624" s="5"/>
      <c r="CK624" s="4"/>
    </row>
    <row r="625" spans="86:89">
      <c r="CH625" s="5"/>
      <c r="CK625" s="4"/>
    </row>
    <row r="626" spans="86:89">
      <c r="CH626" s="5"/>
      <c r="CK626" s="4"/>
    </row>
    <row r="627" spans="86:89">
      <c r="CH627" s="5"/>
      <c r="CK627" s="4"/>
    </row>
    <row r="628" spans="86:89">
      <c r="CH628" s="5"/>
      <c r="CK628" s="4"/>
    </row>
    <row r="629" spans="86:89">
      <c r="CH629" s="5"/>
      <c r="CK629" s="4"/>
    </row>
    <row r="630" spans="86:89">
      <c r="CH630" s="5"/>
      <c r="CK630" s="4"/>
    </row>
    <row r="631" spans="86:89">
      <c r="CH631" s="5"/>
      <c r="CK631" s="4"/>
    </row>
    <row r="632" spans="86:89">
      <c r="CH632" s="5"/>
      <c r="CK632" s="4"/>
    </row>
    <row r="633" spans="86:89">
      <c r="CH633" s="5"/>
      <c r="CK633" s="4"/>
    </row>
    <row r="634" spans="86:89">
      <c r="CH634" s="5"/>
      <c r="CK634" s="4"/>
    </row>
    <row r="635" spans="86:89">
      <c r="CH635" s="5"/>
      <c r="CK635" s="4"/>
    </row>
    <row r="636" spans="86:89">
      <c r="CH636" s="5"/>
      <c r="CK636" s="4"/>
    </row>
    <row r="637" spans="86:89">
      <c r="CH637" s="5"/>
      <c r="CK637" s="4"/>
    </row>
    <row r="638" spans="86:89">
      <c r="CH638" s="5"/>
      <c r="CK638" s="4"/>
    </row>
    <row r="639" spans="86:89">
      <c r="CH639" s="5"/>
      <c r="CK639" s="4"/>
    </row>
    <row r="640" spans="86:89">
      <c r="CH640" s="5"/>
      <c r="CK640" s="4"/>
    </row>
    <row r="641" spans="86:89">
      <c r="CH641" s="5"/>
      <c r="CK641" s="4"/>
    </row>
    <row r="642" spans="86:89">
      <c r="CH642" s="5"/>
      <c r="CK642" s="4"/>
    </row>
    <row r="643" spans="86:89">
      <c r="CH643" s="5"/>
      <c r="CK643" s="4"/>
    </row>
    <row r="644" spans="86:89">
      <c r="CH644" s="5"/>
      <c r="CK644" s="4"/>
    </row>
    <row r="645" spans="86:89">
      <c r="CH645" s="5"/>
      <c r="CK645" s="4"/>
    </row>
    <row r="646" spans="86:89">
      <c r="CH646" s="5"/>
      <c r="CK646" s="4"/>
    </row>
    <row r="647" spans="86:89">
      <c r="CH647" s="5"/>
      <c r="CK647" s="4"/>
    </row>
    <row r="648" spans="86:89">
      <c r="CH648" s="5"/>
      <c r="CK648" s="4"/>
    </row>
    <row r="649" spans="86:89">
      <c r="CH649" s="5"/>
      <c r="CK649" s="4"/>
    </row>
    <row r="650" spans="86:89">
      <c r="CH650" s="5"/>
      <c r="CK650" s="4"/>
    </row>
    <row r="651" spans="86:89">
      <c r="CH651" s="5"/>
      <c r="CK651" s="4"/>
    </row>
    <row r="652" spans="86:89">
      <c r="CH652" s="5"/>
      <c r="CK652" s="4"/>
    </row>
    <row r="653" spans="86:89">
      <c r="CH653" s="5"/>
      <c r="CK653" s="4"/>
    </row>
    <row r="654" spans="86:89">
      <c r="CH654" s="5"/>
      <c r="CK654" s="4"/>
    </row>
    <row r="655" spans="86:89">
      <c r="CH655" s="5"/>
      <c r="CK655" s="4"/>
    </row>
    <row r="656" spans="86:89">
      <c r="CH656" s="5"/>
      <c r="CK656" s="4"/>
    </row>
    <row r="657" spans="86:89">
      <c r="CH657" s="5"/>
      <c r="CK657" s="4"/>
    </row>
    <row r="658" spans="86:89">
      <c r="CH658" s="5"/>
      <c r="CK658" s="4"/>
    </row>
    <row r="659" spans="86:89">
      <c r="CH659" s="5"/>
      <c r="CK659" s="4"/>
    </row>
    <row r="660" spans="86:89">
      <c r="CH660" s="5"/>
      <c r="CK660" s="4"/>
    </row>
    <row r="661" spans="86:89">
      <c r="CH661" s="5"/>
      <c r="CK661" s="4"/>
    </row>
    <row r="662" spans="86:89">
      <c r="CH662" s="5"/>
      <c r="CK662" s="4"/>
    </row>
    <row r="663" spans="86:89">
      <c r="CH663" s="5"/>
      <c r="CK663" s="4"/>
    </row>
    <row r="664" spans="86:89">
      <c r="CH664" s="5"/>
      <c r="CK664" s="4"/>
    </row>
    <row r="665" spans="86:89">
      <c r="CH665" s="5"/>
      <c r="CK665" s="4"/>
    </row>
    <row r="666" spans="86:89">
      <c r="CH666" s="5"/>
      <c r="CK666" s="4"/>
    </row>
    <row r="667" spans="86:89">
      <c r="CH667" s="5"/>
      <c r="CK667" s="4"/>
    </row>
    <row r="668" spans="86:89">
      <c r="CH668" s="5"/>
      <c r="CK668" s="4"/>
    </row>
    <row r="669" spans="86:89">
      <c r="CH669" s="5"/>
      <c r="CK669" s="4"/>
    </row>
    <row r="670" spans="86:89">
      <c r="CH670" s="5"/>
      <c r="CK670" s="4"/>
    </row>
    <row r="671" spans="86:89">
      <c r="CH671" s="5"/>
      <c r="CK671" s="4"/>
    </row>
    <row r="672" spans="86:89">
      <c r="CH672" s="5"/>
      <c r="CK672" s="4"/>
    </row>
    <row r="673" spans="86:89">
      <c r="CH673" s="5"/>
      <c r="CK673" s="4"/>
    </row>
    <row r="674" spans="86:89">
      <c r="CH674" s="5"/>
      <c r="CK674" s="4"/>
    </row>
    <row r="675" spans="86:89">
      <c r="CH675" s="5"/>
      <c r="CK675" s="4"/>
    </row>
    <row r="676" spans="86:89">
      <c r="CH676" s="5"/>
      <c r="CK676" s="4"/>
    </row>
    <row r="677" spans="86:89">
      <c r="CH677" s="5"/>
      <c r="CK677" s="4"/>
    </row>
    <row r="678" spans="86:89">
      <c r="CH678" s="5"/>
      <c r="CK678" s="4"/>
    </row>
    <row r="679" spans="86:89">
      <c r="CH679" s="5"/>
      <c r="CK679" s="4"/>
    </row>
    <row r="680" spans="86:89">
      <c r="CH680" s="5"/>
      <c r="CK680" s="4"/>
    </row>
    <row r="681" spans="86:89">
      <c r="CH681" s="5"/>
      <c r="CK681" s="4"/>
    </row>
    <row r="682" spans="86:89">
      <c r="CH682" s="5"/>
      <c r="CK682" s="4"/>
    </row>
    <row r="683" spans="86:89">
      <c r="CH683" s="5"/>
      <c r="CK683" s="4"/>
    </row>
    <row r="684" spans="86:89">
      <c r="CH684" s="5"/>
      <c r="CK684" s="4"/>
    </row>
    <row r="685" spans="86:89">
      <c r="CH685" s="5"/>
      <c r="CK685" s="4"/>
    </row>
    <row r="686" spans="86:89">
      <c r="CH686" s="5"/>
      <c r="CK686" s="4"/>
    </row>
    <row r="687" spans="86:89">
      <c r="CH687" s="5"/>
      <c r="CK687" s="4"/>
    </row>
    <row r="688" spans="86:89">
      <c r="CH688" s="5"/>
      <c r="CK688" s="4"/>
    </row>
    <row r="689" spans="86:89">
      <c r="CH689" s="5"/>
      <c r="CK689" s="4"/>
    </row>
    <row r="690" spans="86:89">
      <c r="CH690" s="5"/>
      <c r="CK690" s="4"/>
    </row>
    <row r="691" spans="86:89">
      <c r="CH691" s="5"/>
      <c r="CK691" s="4"/>
    </row>
    <row r="692" spans="86:89">
      <c r="CH692" s="5"/>
      <c r="CK692" s="4"/>
    </row>
    <row r="693" spans="86:89">
      <c r="CH693" s="5"/>
      <c r="CK693" s="4"/>
    </row>
    <row r="694" spans="86:89">
      <c r="CH694" s="5"/>
      <c r="CK694" s="4"/>
    </row>
    <row r="695" spans="86:89">
      <c r="CH695" s="5"/>
      <c r="CK695" s="4"/>
    </row>
    <row r="696" spans="86:89">
      <c r="CH696" s="5"/>
      <c r="CK696" s="4"/>
    </row>
    <row r="697" spans="86:89">
      <c r="CH697" s="5"/>
      <c r="CK697" s="4"/>
    </row>
    <row r="698" spans="86:89">
      <c r="CH698" s="5"/>
      <c r="CK698" s="4"/>
    </row>
    <row r="699" spans="86:89">
      <c r="CH699" s="5"/>
      <c r="CK699" s="4"/>
    </row>
    <row r="700" spans="86:89">
      <c r="CH700" s="5"/>
      <c r="CK700" s="4"/>
    </row>
    <row r="701" spans="86:89">
      <c r="CH701" s="5"/>
      <c r="CK701" s="4"/>
    </row>
    <row r="702" spans="86:89">
      <c r="CH702" s="5"/>
      <c r="CK702" s="4"/>
    </row>
    <row r="703" spans="86:89">
      <c r="CH703" s="5"/>
      <c r="CK703" s="4"/>
    </row>
    <row r="704" spans="86:89">
      <c r="CH704" s="5"/>
      <c r="CK704" s="4"/>
    </row>
    <row r="705" spans="86:89">
      <c r="CH705" s="5"/>
      <c r="CK705" s="4"/>
    </row>
    <row r="706" spans="86:89">
      <c r="CH706" s="5"/>
      <c r="CK706" s="4"/>
    </row>
    <row r="707" spans="86:89">
      <c r="CH707" s="5"/>
      <c r="CK707" s="4"/>
    </row>
    <row r="708" spans="86:89">
      <c r="CH708" s="5"/>
      <c r="CK708" s="4"/>
    </row>
    <row r="709" spans="86:89">
      <c r="CH709" s="5"/>
      <c r="CK709" s="4"/>
    </row>
    <row r="710" spans="86:89">
      <c r="CH710" s="5"/>
      <c r="CK710" s="4"/>
    </row>
    <row r="711" spans="86:89">
      <c r="CH711" s="5"/>
      <c r="CK711" s="4"/>
    </row>
    <row r="712" spans="86:89">
      <c r="CH712" s="5"/>
      <c r="CK712" s="4"/>
    </row>
    <row r="713" spans="86:89">
      <c r="CH713" s="5"/>
      <c r="CK713" s="4"/>
    </row>
    <row r="714" spans="86:89">
      <c r="CH714" s="5"/>
      <c r="CK714" s="4"/>
    </row>
    <row r="715" spans="86:89">
      <c r="CH715" s="5"/>
      <c r="CK715" s="4"/>
    </row>
    <row r="716" spans="86:89">
      <c r="CH716" s="5"/>
      <c r="CK716" s="4"/>
    </row>
    <row r="717" spans="86:89">
      <c r="CH717" s="5"/>
      <c r="CK717" s="4"/>
    </row>
    <row r="718" spans="86:89">
      <c r="CH718" s="5"/>
      <c r="CK718" s="4"/>
    </row>
    <row r="719" spans="86:89">
      <c r="CH719" s="5"/>
      <c r="CK719" s="4"/>
    </row>
    <row r="720" spans="86:89">
      <c r="CH720" s="5"/>
      <c r="CK720" s="4"/>
    </row>
    <row r="721" spans="86:89">
      <c r="CH721" s="5"/>
      <c r="CK721" s="4"/>
    </row>
    <row r="722" spans="86:89">
      <c r="CH722" s="5"/>
      <c r="CK722" s="4"/>
    </row>
    <row r="723" spans="86:89">
      <c r="CH723" s="5"/>
      <c r="CK723" s="4"/>
    </row>
    <row r="724" spans="86:89">
      <c r="CH724" s="5"/>
      <c r="CK724" s="4"/>
    </row>
    <row r="725" spans="86:89">
      <c r="CH725" s="5"/>
      <c r="CK725" s="4"/>
    </row>
    <row r="726" spans="86:89">
      <c r="CH726" s="5"/>
      <c r="CK726" s="4"/>
    </row>
    <row r="727" spans="86:89">
      <c r="CH727" s="5"/>
      <c r="CK727" s="4"/>
    </row>
    <row r="728" spans="86:89">
      <c r="CH728" s="5"/>
      <c r="CK728" s="4"/>
    </row>
    <row r="729" spans="86:89">
      <c r="CH729" s="5"/>
      <c r="CK729" s="4"/>
    </row>
    <row r="730" spans="86:89">
      <c r="CH730" s="5"/>
      <c r="CK730" s="4"/>
    </row>
    <row r="731" spans="86:89">
      <c r="CH731" s="5"/>
      <c r="CK731" s="4"/>
    </row>
    <row r="732" spans="86:89">
      <c r="CH732" s="5"/>
      <c r="CK732" s="4"/>
    </row>
    <row r="733" spans="86:89">
      <c r="CH733" s="5"/>
      <c r="CK733" s="4"/>
    </row>
    <row r="734" spans="86:89">
      <c r="CH734" s="5"/>
      <c r="CK734" s="4"/>
    </row>
    <row r="735" spans="86:89">
      <c r="CH735" s="5"/>
      <c r="CK735" s="4"/>
    </row>
    <row r="736" spans="86:89">
      <c r="CH736" s="5"/>
      <c r="CK736" s="4"/>
    </row>
    <row r="737" spans="86:89">
      <c r="CH737" s="5"/>
      <c r="CK737" s="4"/>
    </row>
    <row r="738" spans="86:89">
      <c r="CH738" s="5"/>
      <c r="CK738" s="4"/>
    </row>
    <row r="739" spans="86:89">
      <c r="CH739" s="5"/>
      <c r="CK739" s="4"/>
    </row>
    <row r="740" spans="86:89">
      <c r="CH740" s="5"/>
      <c r="CK740" s="4"/>
    </row>
    <row r="741" spans="86:89">
      <c r="CH741" s="5"/>
      <c r="CK741" s="4"/>
    </row>
    <row r="742" spans="86:89">
      <c r="CH742" s="5"/>
      <c r="CK742" s="4"/>
    </row>
    <row r="743" spans="86:89">
      <c r="CH743" s="5"/>
      <c r="CK743" s="4"/>
    </row>
    <row r="744" spans="86:89">
      <c r="CH744" s="5"/>
      <c r="CK744" s="4"/>
    </row>
    <row r="745" spans="86:89">
      <c r="CH745" s="5"/>
      <c r="CK745" s="4"/>
    </row>
    <row r="746" spans="86:89">
      <c r="CH746" s="5"/>
      <c r="CK746" s="4"/>
    </row>
    <row r="747" spans="86:89">
      <c r="CH747" s="5"/>
      <c r="CK747" s="4"/>
    </row>
    <row r="748" spans="86:89">
      <c r="CH748" s="5"/>
      <c r="CK748" s="4"/>
    </row>
    <row r="749" spans="86:89">
      <c r="CH749" s="5"/>
      <c r="CK749" s="4"/>
    </row>
    <row r="750" spans="86:89">
      <c r="CH750" s="5"/>
      <c r="CK750" s="4"/>
    </row>
    <row r="751" spans="86:89">
      <c r="CH751" s="5"/>
      <c r="CK751" s="4"/>
    </row>
    <row r="752" spans="86:89">
      <c r="CH752" s="5"/>
      <c r="CK752" s="4"/>
    </row>
    <row r="753" spans="86:89">
      <c r="CH753" s="5"/>
      <c r="CK753" s="4"/>
    </row>
    <row r="754" spans="86:89">
      <c r="CH754" s="5"/>
      <c r="CK754" s="4"/>
    </row>
    <row r="755" spans="86:89">
      <c r="CH755" s="5"/>
      <c r="CK755" s="4"/>
    </row>
    <row r="756" spans="86:89">
      <c r="CH756" s="5"/>
      <c r="CK756" s="4"/>
    </row>
    <row r="757" spans="86:89">
      <c r="CH757" s="5"/>
      <c r="CK757" s="4"/>
    </row>
    <row r="758" spans="86:89">
      <c r="CH758" s="5"/>
      <c r="CK758" s="4"/>
    </row>
    <row r="759" spans="86:89">
      <c r="CH759" s="5"/>
      <c r="CK759" s="4"/>
    </row>
    <row r="760" spans="86:89">
      <c r="CH760" s="5"/>
      <c r="CK760" s="4"/>
    </row>
    <row r="761" spans="86:89">
      <c r="CH761" s="5"/>
      <c r="CK761" s="4"/>
    </row>
    <row r="762" spans="86:89">
      <c r="CH762" s="5"/>
      <c r="CK762" s="4"/>
    </row>
    <row r="763" spans="86:89">
      <c r="CH763" s="5"/>
      <c r="CK763" s="4"/>
    </row>
    <row r="764" spans="86:89">
      <c r="CH764" s="5"/>
      <c r="CK764" s="4"/>
    </row>
    <row r="765" spans="86:89">
      <c r="CH765" s="5"/>
      <c r="CK765" s="4"/>
    </row>
    <row r="766" spans="86:89">
      <c r="CH766" s="5"/>
      <c r="CK766" s="4"/>
    </row>
    <row r="767" spans="86:89">
      <c r="CH767" s="5"/>
      <c r="CK767" s="4"/>
    </row>
    <row r="768" spans="86:89">
      <c r="CH768" s="5"/>
      <c r="CK768" s="4"/>
    </row>
    <row r="769" spans="86:89">
      <c r="CH769" s="5"/>
      <c r="CK769" s="4"/>
    </row>
    <row r="770" spans="86:89">
      <c r="CH770" s="5"/>
      <c r="CK770" s="4"/>
    </row>
    <row r="771" spans="86:89">
      <c r="CH771" s="5"/>
      <c r="CK771" s="4"/>
    </row>
    <row r="772" spans="86:89">
      <c r="CH772" s="5"/>
      <c r="CK772" s="4"/>
    </row>
    <row r="773" spans="86:89">
      <c r="CH773" s="5"/>
      <c r="CK773" s="4"/>
    </row>
    <row r="774" spans="86:89">
      <c r="CH774" s="5"/>
      <c r="CK774" s="4"/>
    </row>
    <row r="775" spans="86:89">
      <c r="CH775" s="5"/>
      <c r="CK775" s="4"/>
    </row>
    <row r="776" spans="86:89">
      <c r="CH776" s="5"/>
      <c r="CK776" s="4"/>
    </row>
    <row r="777" spans="86:89">
      <c r="CH777" s="5"/>
      <c r="CK777" s="4"/>
    </row>
    <row r="778" spans="86:89">
      <c r="CH778" s="5"/>
      <c r="CK778" s="4"/>
    </row>
    <row r="779" spans="86:89">
      <c r="CH779" s="5"/>
      <c r="CK779" s="4"/>
    </row>
    <row r="780" spans="86:89">
      <c r="CH780" s="5"/>
      <c r="CK780" s="4"/>
    </row>
    <row r="781" spans="86:89">
      <c r="CH781" s="5"/>
      <c r="CK781" s="4"/>
    </row>
    <row r="782" spans="86:89">
      <c r="CH782" s="5"/>
      <c r="CK782" s="4"/>
    </row>
    <row r="783" spans="86:89">
      <c r="CH783" s="5"/>
      <c r="CK783" s="4"/>
    </row>
    <row r="784" spans="86:89">
      <c r="CH784" s="5"/>
      <c r="CK784" s="4"/>
    </row>
    <row r="785" spans="86:89">
      <c r="CH785" s="5"/>
      <c r="CK785" s="4"/>
    </row>
    <row r="786" spans="86:89">
      <c r="CH786" s="5"/>
      <c r="CK786" s="4"/>
    </row>
    <row r="787" spans="86:89">
      <c r="CH787" s="5"/>
      <c r="CK787" s="4"/>
    </row>
    <row r="788" spans="86:89">
      <c r="CH788" s="5"/>
      <c r="CK788" s="4"/>
    </row>
    <row r="789" spans="86:89">
      <c r="CH789" s="5"/>
      <c r="CK789" s="4"/>
    </row>
    <row r="790" spans="86:89">
      <c r="CH790" s="5"/>
      <c r="CK790" s="4"/>
    </row>
    <row r="791" spans="86:89">
      <c r="CH791" s="5"/>
      <c r="CK791" s="4"/>
    </row>
    <row r="792" spans="86:89">
      <c r="CH792" s="5"/>
      <c r="CK792" s="4"/>
    </row>
    <row r="793" spans="86:89">
      <c r="CH793" s="5"/>
      <c r="CK793" s="4"/>
    </row>
    <row r="794" spans="86:89">
      <c r="CH794" s="5"/>
      <c r="CK794" s="4"/>
    </row>
    <row r="795" spans="86:89">
      <c r="CH795" s="5"/>
      <c r="CK795" s="4"/>
    </row>
    <row r="796" spans="86:89">
      <c r="CH796" s="5"/>
      <c r="CK796" s="4"/>
    </row>
    <row r="797" spans="86:89">
      <c r="CH797" s="5"/>
      <c r="CK797" s="4"/>
    </row>
    <row r="798" spans="86:89">
      <c r="CH798" s="5"/>
      <c r="CK798" s="4"/>
    </row>
    <row r="799" spans="86:89">
      <c r="CH799" s="5"/>
      <c r="CK799" s="4"/>
    </row>
    <row r="800" spans="86:89">
      <c r="CH800" s="5"/>
      <c r="CK800" s="4"/>
    </row>
    <row r="801" spans="86:89">
      <c r="CH801" s="5"/>
      <c r="CK801" s="4"/>
    </row>
    <row r="802" spans="86:89">
      <c r="CH802" s="5"/>
      <c r="CK802" s="4"/>
    </row>
    <row r="803" spans="86:89">
      <c r="CH803" s="5"/>
      <c r="CK803" s="4"/>
    </row>
    <row r="804" spans="86:89">
      <c r="CH804" s="5"/>
      <c r="CK804" s="4"/>
    </row>
    <row r="805" spans="86:89">
      <c r="CH805" s="5"/>
      <c r="CK805" s="4"/>
    </row>
    <row r="806" spans="86:89">
      <c r="CH806" s="5"/>
      <c r="CK806" s="4"/>
    </row>
    <row r="807" spans="86:89">
      <c r="CH807" s="5"/>
      <c r="CK807" s="4"/>
    </row>
    <row r="808" spans="86:89">
      <c r="CH808" s="5"/>
      <c r="CK808" s="4"/>
    </row>
    <row r="809" spans="86:89">
      <c r="CH809" s="5"/>
      <c r="CK809" s="4"/>
    </row>
    <row r="810" spans="86:89">
      <c r="CH810" s="5"/>
      <c r="CK810" s="4"/>
    </row>
    <row r="811" spans="86:89">
      <c r="CH811" s="5"/>
      <c r="CK811" s="4"/>
    </row>
    <row r="812" spans="86:89">
      <c r="CH812" s="5"/>
      <c r="CK812" s="4"/>
    </row>
    <row r="813" spans="86:89">
      <c r="CH813" s="5"/>
      <c r="CK813" s="4"/>
    </row>
    <row r="814" spans="86:89">
      <c r="CH814" s="5"/>
      <c r="CK814" s="4"/>
    </row>
    <row r="815" spans="86:89">
      <c r="CH815" s="5"/>
      <c r="CK815" s="4"/>
    </row>
    <row r="816" spans="86:89">
      <c r="CH816" s="5"/>
      <c r="CK816" s="4"/>
    </row>
    <row r="817" spans="86:89">
      <c r="CH817" s="5"/>
      <c r="CK817" s="4"/>
    </row>
    <row r="818" spans="86:89">
      <c r="CH818" s="5"/>
      <c r="CK818" s="4"/>
    </row>
    <row r="819" spans="86:89">
      <c r="CH819" s="5"/>
      <c r="CK819" s="4"/>
    </row>
    <row r="820" spans="86:89">
      <c r="CH820" s="5"/>
      <c r="CK820" s="4"/>
    </row>
    <row r="821" spans="86:89">
      <c r="CH821" s="5"/>
      <c r="CK821" s="4"/>
    </row>
    <row r="822" spans="86:89">
      <c r="CH822" s="5"/>
      <c r="CK822" s="4"/>
    </row>
    <row r="823" spans="86:89">
      <c r="CH823" s="5"/>
      <c r="CK823" s="4"/>
    </row>
    <row r="824" spans="86:89">
      <c r="CH824" s="5"/>
      <c r="CK824" s="4"/>
    </row>
    <row r="825" spans="86:89">
      <c r="CH825" s="5"/>
      <c r="CK825" s="4"/>
    </row>
    <row r="826" spans="86:89">
      <c r="CH826" s="5"/>
      <c r="CK826" s="4"/>
    </row>
    <row r="827" spans="86:89">
      <c r="CH827" s="5"/>
      <c r="CK827" s="4"/>
    </row>
    <row r="828" spans="86:89">
      <c r="CH828" s="5"/>
      <c r="CK828" s="4"/>
    </row>
    <row r="829" spans="86:89">
      <c r="CH829" s="5"/>
      <c r="CK829" s="4"/>
    </row>
    <row r="830" spans="86:89">
      <c r="CH830" s="5"/>
      <c r="CK830" s="4"/>
    </row>
    <row r="831" spans="86:89">
      <c r="CH831" s="5"/>
      <c r="CK831" s="4"/>
    </row>
    <row r="832" spans="86:89">
      <c r="CH832" s="5"/>
      <c r="CK832" s="4"/>
    </row>
    <row r="833" spans="86:89">
      <c r="CH833" s="5"/>
      <c r="CK833" s="4"/>
    </row>
    <row r="834" spans="86:89">
      <c r="CH834" s="5"/>
      <c r="CK834" s="4"/>
    </row>
    <row r="835" spans="86:89">
      <c r="CH835" s="5"/>
      <c r="CK835" s="4"/>
    </row>
    <row r="836" spans="86:89">
      <c r="CH836" s="5"/>
      <c r="CK836" s="4"/>
    </row>
    <row r="837" spans="86:89">
      <c r="CH837" s="5"/>
      <c r="CK837" s="4"/>
    </row>
    <row r="838" spans="86:89">
      <c r="CH838" s="5"/>
      <c r="CK838" s="4"/>
    </row>
    <row r="839" spans="86:89">
      <c r="CH839" s="5"/>
      <c r="CK839" s="4"/>
    </row>
    <row r="840" spans="86:89">
      <c r="CH840" s="5"/>
      <c r="CK840" s="4"/>
    </row>
    <row r="841" spans="86:89">
      <c r="CH841" s="5"/>
      <c r="CK841" s="4"/>
    </row>
    <row r="842" spans="86:89">
      <c r="CH842" s="5"/>
      <c r="CK842" s="4"/>
    </row>
    <row r="843" spans="86:89">
      <c r="CH843" s="5"/>
      <c r="CK843" s="4"/>
    </row>
    <row r="844" spans="86:89">
      <c r="CH844" s="5"/>
      <c r="CK844" s="4"/>
    </row>
    <row r="845" spans="86:89">
      <c r="CH845" s="5"/>
      <c r="CK845" s="4"/>
    </row>
    <row r="846" spans="86:89">
      <c r="CH846" s="5"/>
      <c r="CK846" s="4"/>
    </row>
    <row r="847" spans="86:89">
      <c r="CH847" s="5"/>
      <c r="CK847" s="4"/>
    </row>
    <row r="848" spans="86:89">
      <c r="CH848" s="5"/>
      <c r="CK848" s="4"/>
    </row>
    <row r="849" spans="86:89">
      <c r="CH849" s="5"/>
      <c r="CK849" s="4"/>
    </row>
    <row r="850" spans="86:89">
      <c r="CH850" s="5"/>
      <c r="CK850" s="4"/>
    </row>
    <row r="851" spans="86:89">
      <c r="CH851" s="5"/>
      <c r="CK851" s="4"/>
    </row>
    <row r="852" spans="86:89">
      <c r="CH852" s="5"/>
      <c r="CK852" s="4"/>
    </row>
    <row r="853" spans="86:89">
      <c r="CH853" s="5"/>
      <c r="CK853" s="4"/>
    </row>
    <row r="854" spans="86:89">
      <c r="CH854" s="5"/>
      <c r="CK854" s="4"/>
    </row>
    <row r="855" spans="86:89">
      <c r="CH855" s="5"/>
      <c r="CK855" s="4"/>
    </row>
    <row r="856" spans="86:89">
      <c r="CH856" s="5"/>
      <c r="CK856" s="4"/>
    </row>
    <row r="857" spans="86:89">
      <c r="CH857" s="5"/>
      <c r="CK857" s="4"/>
    </row>
    <row r="858" spans="86:89">
      <c r="CH858" s="5"/>
      <c r="CK858" s="4"/>
    </row>
    <row r="859" spans="86:89">
      <c r="CH859" s="5"/>
      <c r="CK859" s="4"/>
    </row>
    <row r="860" spans="86:89">
      <c r="CH860" s="5"/>
      <c r="CK860" s="4"/>
    </row>
    <row r="861" spans="86:89">
      <c r="CH861" s="5"/>
      <c r="CK861" s="4"/>
    </row>
    <row r="862" spans="86:89">
      <c r="CH862" s="5"/>
      <c r="CK862" s="4"/>
    </row>
    <row r="863" spans="86:89">
      <c r="CH863" s="5"/>
      <c r="CK863" s="4"/>
    </row>
    <row r="864" spans="86:89">
      <c r="CH864" s="5"/>
      <c r="CK864" s="4"/>
    </row>
    <row r="865" spans="86:89">
      <c r="CH865" s="5"/>
      <c r="CK865" s="4"/>
    </row>
    <row r="866" spans="86:89">
      <c r="CH866" s="5"/>
      <c r="CK866" s="4"/>
    </row>
    <row r="867" spans="86:89">
      <c r="CH867" s="5"/>
      <c r="CK867" s="4"/>
    </row>
    <row r="868" spans="86:89">
      <c r="CH868" s="5"/>
      <c r="CK868" s="4"/>
    </row>
    <row r="869" spans="86:89">
      <c r="CH869" s="5"/>
      <c r="CK869" s="4"/>
    </row>
    <row r="870" spans="86:89">
      <c r="CH870" s="5"/>
      <c r="CK870" s="4"/>
    </row>
    <row r="871" spans="86:89">
      <c r="CH871" s="5"/>
      <c r="CK871" s="4"/>
    </row>
    <row r="872" spans="86:89">
      <c r="CH872" s="5"/>
      <c r="CK872" s="4"/>
    </row>
    <row r="873" spans="86:89">
      <c r="CH873" s="5"/>
      <c r="CK873" s="4"/>
    </row>
    <row r="874" spans="86:89">
      <c r="CH874" s="5"/>
      <c r="CK874" s="4"/>
    </row>
    <row r="875" spans="86:89">
      <c r="CH875" s="5"/>
      <c r="CK875" s="4"/>
    </row>
    <row r="876" spans="86:89">
      <c r="CH876" s="5"/>
      <c r="CK876" s="4"/>
    </row>
    <row r="877" spans="86:89">
      <c r="CH877" s="5"/>
      <c r="CK877" s="4"/>
    </row>
    <row r="878" spans="86:89">
      <c r="CH878" s="5"/>
      <c r="CK878" s="4"/>
    </row>
    <row r="879" spans="86:89">
      <c r="CH879" s="5"/>
      <c r="CK879" s="4"/>
    </row>
    <row r="880" spans="86:89">
      <c r="CH880" s="5"/>
      <c r="CK880" s="4"/>
    </row>
    <row r="881" spans="86:89">
      <c r="CH881" s="5"/>
      <c r="CK881" s="4"/>
    </row>
    <row r="882" spans="86:89">
      <c r="CH882" s="5"/>
      <c r="CK882" s="4"/>
    </row>
    <row r="883" spans="86:89">
      <c r="CH883" s="5"/>
      <c r="CK883" s="4"/>
    </row>
    <row r="884" spans="86:89">
      <c r="CH884" s="5"/>
      <c r="CK884" s="4"/>
    </row>
    <row r="885" spans="86:89">
      <c r="CH885" s="5"/>
      <c r="CK885" s="4"/>
    </row>
    <row r="886" spans="86:89">
      <c r="CH886" s="5"/>
      <c r="CK886" s="4"/>
    </row>
    <row r="887" spans="86:89">
      <c r="CH887" s="5"/>
      <c r="CK887" s="4"/>
    </row>
    <row r="888" spans="86:89">
      <c r="CH888" s="5"/>
      <c r="CK888" s="4"/>
    </row>
    <row r="889" spans="86:89">
      <c r="CH889" s="5"/>
      <c r="CK889" s="4"/>
    </row>
    <row r="890" spans="86:89">
      <c r="CH890" s="5"/>
      <c r="CK890" s="4"/>
    </row>
    <row r="891" spans="86:89">
      <c r="CH891" s="5"/>
      <c r="CK891" s="4"/>
    </row>
    <row r="892" spans="86:89">
      <c r="CH892" s="5"/>
      <c r="CK892" s="4"/>
    </row>
    <row r="893" spans="86:89">
      <c r="CH893" s="5"/>
      <c r="CK893" s="4"/>
    </row>
    <row r="894" spans="86:89">
      <c r="CH894" s="5"/>
      <c r="CK894" s="4"/>
    </row>
    <row r="895" spans="86:89">
      <c r="CH895" s="5"/>
      <c r="CK895" s="4"/>
    </row>
    <row r="896" spans="86:89">
      <c r="CH896" s="5"/>
      <c r="CK896" s="4"/>
    </row>
    <row r="897" spans="86:89">
      <c r="CH897" s="5"/>
      <c r="CK897" s="4"/>
    </row>
    <row r="898" spans="86:89">
      <c r="CH898" s="5"/>
      <c r="CK898" s="4"/>
    </row>
    <row r="899" spans="86:89">
      <c r="CH899" s="5"/>
      <c r="CK899" s="4"/>
    </row>
    <row r="900" spans="86:89">
      <c r="CH900" s="5"/>
      <c r="CK900" s="4"/>
    </row>
    <row r="901" spans="86:89">
      <c r="CH901" s="5"/>
      <c r="CK901" s="4"/>
    </row>
    <row r="902" spans="86:89">
      <c r="CH902" s="5"/>
      <c r="CK902" s="4"/>
    </row>
    <row r="903" spans="86:89">
      <c r="CH903" s="5"/>
      <c r="CK903" s="4"/>
    </row>
    <row r="904" spans="86:89">
      <c r="CH904" s="5"/>
      <c r="CK904" s="4"/>
    </row>
    <row r="905" spans="86:89">
      <c r="CH905" s="5"/>
      <c r="CK905" s="4"/>
    </row>
    <row r="906" spans="86:89">
      <c r="CH906" s="5"/>
      <c r="CK906" s="4"/>
    </row>
    <row r="907" spans="86:89">
      <c r="CH907" s="5"/>
      <c r="CK907" s="4"/>
    </row>
    <row r="908" spans="86:89">
      <c r="CH908" s="5"/>
      <c r="CK908" s="4"/>
    </row>
    <row r="909" spans="86:89">
      <c r="CH909" s="5"/>
      <c r="CK909" s="4"/>
    </row>
    <row r="910" spans="86:89">
      <c r="CH910" s="5"/>
      <c r="CK910" s="4"/>
    </row>
    <row r="911" spans="86:89">
      <c r="CH911" s="5"/>
      <c r="CK911" s="4"/>
    </row>
    <row r="912" spans="86:89">
      <c r="CH912" s="5"/>
      <c r="CK912" s="4"/>
    </row>
    <row r="913" spans="86:89">
      <c r="CH913" s="5"/>
      <c r="CK913" s="4"/>
    </row>
    <row r="914" spans="86:89">
      <c r="CH914" s="5"/>
      <c r="CK914" s="4"/>
    </row>
    <row r="915" spans="86:89">
      <c r="CH915" s="5"/>
      <c r="CK915" s="4"/>
    </row>
    <row r="916" spans="86:89">
      <c r="CH916" s="5"/>
      <c r="CK916" s="4"/>
    </row>
    <row r="917" spans="86:89">
      <c r="CH917" s="5"/>
      <c r="CK917" s="4"/>
    </row>
    <row r="918" spans="86:89">
      <c r="CH918" s="5"/>
      <c r="CK918" s="4"/>
    </row>
    <row r="919" spans="86:89">
      <c r="CH919" s="5"/>
      <c r="CK919" s="4"/>
    </row>
    <row r="920" spans="86:89">
      <c r="CH920" s="5"/>
      <c r="CK920" s="4"/>
    </row>
    <row r="921" spans="86:89">
      <c r="CH921" s="5"/>
      <c r="CK921" s="4"/>
    </row>
    <row r="922" spans="86:89">
      <c r="CH922" s="5"/>
      <c r="CK922" s="4"/>
    </row>
    <row r="923" spans="86:89">
      <c r="CH923" s="5"/>
      <c r="CK923" s="4"/>
    </row>
    <row r="924" spans="86:89">
      <c r="CH924" s="5"/>
      <c r="CK924" s="4"/>
    </row>
    <row r="925" spans="86:89">
      <c r="CH925" s="5"/>
      <c r="CK925" s="4"/>
    </row>
    <row r="926" spans="86:89">
      <c r="CH926" s="5"/>
      <c r="CK926" s="4"/>
    </row>
    <row r="927" spans="86:89">
      <c r="CH927" s="5"/>
      <c r="CK927" s="4"/>
    </row>
    <row r="928" spans="86:89">
      <c r="CH928" s="5"/>
      <c r="CK928" s="4"/>
    </row>
    <row r="929" spans="86:89">
      <c r="CH929" s="5"/>
      <c r="CK929" s="4"/>
    </row>
    <row r="930" spans="86:89">
      <c r="CH930" s="5"/>
      <c r="CK930" s="4"/>
    </row>
    <row r="931" spans="86:89">
      <c r="CH931" s="5"/>
      <c r="CK931" s="4"/>
    </row>
    <row r="932" spans="86:89">
      <c r="CH932" s="5"/>
      <c r="CK932" s="4"/>
    </row>
    <row r="933" spans="86:89">
      <c r="CH933" s="5"/>
      <c r="CK933" s="4"/>
    </row>
    <row r="934" spans="86:89">
      <c r="CH934" s="5"/>
      <c r="CK934" s="4"/>
    </row>
    <row r="935" spans="86:89">
      <c r="CH935" s="5"/>
      <c r="CK935" s="4"/>
    </row>
    <row r="936" spans="86:89">
      <c r="CH936" s="5"/>
      <c r="CK936" s="4"/>
    </row>
    <row r="937" spans="86:89">
      <c r="CH937" s="5"/>
      <c r="CK937" s="4"/>
    </row>
    <row r="938" spans="86:89">
      <c r="CH938" s="5"/>
      <c r="CK938" s="4"/>
    </row>
    <row r="939" spans="86:89">
      <c r="CH939" s="5"/>
      <c r="CK939" s="4"/>
    </row>
    <row r="940" spans="86:89">
      <c r="CH940" s="5"/>
      <c r="CK940" s="4"/>
    </row>
    <row r="941" spans="86:89">
      <c r="CH941" s="5"/>
      <c r="CK941" s="4"/>
    </row>
    <row r="942" spans="86:89">
      <c r="CH942" s="5"/>
      <c r="CK942" s="4"/>
    </row>
    <row r="943" spans="86:89">
      <c r="CH943" s="5"/>
      <c r="CK943" s="4"/>
    </row>
    <row r="944" spans="86:89">
      <c r="CH944" s="5"/>
      <c r="CK944" s="4"/>
    </row>
    <row r="945" spans="86:89">
      <c r="CH945" s="5"/>
      <c r="CK945" s="4"/>
    </row>
    <row r="946" spans="86:89">
      <c r="CH946" s="5"/>
      <c r="CK946" s="4"/>
    </row>
    <row r="947" spans="86:89">
      <c r="CH947" s="5"/>
      <c r="CK947" s="4"/>
    </row>
    <row r="948" spans="86:89">
      <c r="CH948" s="5"/>
      <c r="CK948" s="4"/>
    </row>
    <row r="949" spans="86:89">
      <c r="CH949" s="5"/>
      <c r="CK949" s="4"/>
    </row>
    <row r="950" spans="86:89">
      <c r="CH950" s="5"/>
      <c r="CK950" s="4"/>
    </row>
    <row r="951" spans="86:89">
      <c r="CH951" s="5"/>
      <c r="CK951" s="4"/>
    </row>
    <row r="952" spans="86:89">
      <c r="CH952" s="5"/>
      <c r="CK952" s="4"/>
    </row>
    <row r="953" spans="86:89">
      <c r="CH953" s="5"/>
      <c r="CK953" s="4"/>
    </row>
    <row r="954" spans="86:89">
      <c r="CH954" s="5"/>
      <c r="CK954" s="4"/>
    </row>
    <row r="955" spans="86:89">
      <c r="CH955" s="5"/>
      <c r="CK955" s="4"/>
    </row>
    <row r="956" spans="86:89">
      <c r="CH956" s="5"/>
      <c r="CK956" s="4"/>
    </row>
    <row r="957" spans="86:89">
      <c r="CH957" s="5"/>
      <c r="CK957" s="4"/>
    </row>
    <row r="958" spans="86:89">
      <c r="CH958" s="5"/>
      <c r="CK958" s="4"/>
    </row>
    <row r="959" spans="86:89">
      <c r="CH959" s="5"/>
      <c r="CK959" s="4"/>
    </row>
    <row r="960" spans="86:89">
      <c r="CH960" s="5"/>
      <c r="CK960" s="4"/>
    </row>
    <row r="961" spans="86:89">
      <c r="CH961" s="5"/>
      <c r="CK961" s="4"/>
    </row>
    <row r="962" spans="86:89">
      <c r="CH962" s="5"/>
      <c r="CK962" s="4"/>
    </row>
    <row r="963" spans="86:89">
      <c r="CH963" s="5"/>
      <c r="CK963" s="4"/>
    </row>
    <row r="964" spans="86:89">
      <c r="CH964" s="5"/>
      <c r="CK964" s="4"/>
    </row>
    <row r="965" spans="86:89">
      <c r="CH965" s="5"/>
      <c r="CK965" s="4"/>
    </row>
    <row r="966" spans="86:89">
      <c r="CH966" s="5"/>
      <c r="CK966" s="4"/>
    </row>
    <row r="967" spans="86:89">
      <c r="CH967" s="5"/>
      <c r="CK967" s="4"/>
    </row>
    <row r="968" spans="86:89">
      <c r="CH968" s="5"/>
      <c r="CK968" s="4"/>
    </row>
    <row r="969" spans="86:89">
      <c r="CH969" s="5"/>
      <c r="CK969" s="4"/>
    </row>
    <row r="970" spans="86:89">
      <c r="CH970" s="5"/>
      <c r="CK970" s="4"/>
    </row>
    <row r="971" spans="86:89">
      <c r="CH971" s="5"/>
      <c r="CK971" s="4"/>
    </row>
    <row r="972" spans="86:89">
      <c r="CH972" s="5"/>
      <c r="CK972" s="4"/>
    </row>
    <row r="973" spans="86:89">
      <c r="CH973" s="5"/>
      <c r="CK973" s="4"/>
    </row>
    <row r="974" spans="86:89">
      <c r="CH974" s="5"/>
      <c r="CK974" s="4"/>
    </row>
    <row r="975" spans="86:89">
      <c r="CH975" s="5"/>
      <c r="CK975" s="4"/>
    </row>
    <row r="976" spans="86:89">
      <c r="CH976" s="5"/>
      <c r="CK976" s="4"/>
    </row>
    <row r="977" spans="86:89">
      <c r="CH977" s="5"/>
      <c r="CK977" s="4"/>
    </row>
    <row r="978" spans="86:89">
      <c r="CH978" s="5"/>
      <c r="CK978" s="4"/>
    </row>
    <row r="979" spans="86:89">
      <c r="CH979" s="5"/>
      <c r="CK979" s="4"/>
    </row>
    <row r="980" spans="86:89">
      <c r="CH980" s="5"/>
      <c r="CK980" s="4"/>
    </row>
    <row r="981" spans="86:89">
      <c r="CH981" s="5"/>
      <c r="CK981" s="4"/>
    </row>
    <row r="982" spans="86:89">
      <c r="CH982" s="5"/>
      <c r="CK982" s="4"/>
    </row>
    <row r="983" spans="86:89">
      <c r="CH983" s="5"/>
      <c r="CK983" s="4"/>
    </row>
    <row r="984" spans="86:89">
      <c r="CH984" s="5"/>
      <c r="CK984" s="4"/>
    </row>
    <row r="985" spans="86:89">
      <c r="CH985" s="5"/>
      <c r="CK985" s="4"/>
    </row>
    <row r="986" spans="86:89">
      <c r="CH986" s="5"/>
      <c r="CK986" s="4"/>
    </row>
    <row r="987" spans="86:89">
      <c r="CH987" s="5"/>
      <c r="CK987" s="4"/>
    </row>
    <row r="988" spans="86:89">
      <c r="CH988" s="5"/>
      <c r="CK988" s="4"/>
    </row>
    <row r="989" spans="86:89">
      <c r="CH989" s="5"/>
      <c r="CK989" s="4"/>
    </row>
    <row r="990" spans="86:89">
      <c r="CH990" s="5"/>
      <c r="CK990" s="4"/>
    </row>
    <row r="991" spans="86:89">
      <c r="CH991" s="5"/>
      <c r="CK991" s="4"/>
    </row>
    <row r="992" spans="86:89">
      <c r="CH992" s="5"/>
      <c r="CK992" s="4"/>
    </row>
    <row r="993" spans="86:89">
      <c r="CH993" s="5"/>
      <c r="CK993" s="4"/>
    </row>
    <row r="994" spans="86:89">
      <c r="CH994" s="5"/>
      <c r="CK994" s="4"/>
    </row>
    <row r="995" spans="86:89">
      <c r="CH995" s="5"/>
      <c r="CK995" s="4"/>
    </row>
    <row r="996" spans="86:89">
      <c r="CH996" s="5"/>
      <c r="CK996" s="4"/>
    </row>
    <row r="997" spans="86:89">
      <c r="CH997" s="5"/>
      <c r="CK997" s="4"/>
    </row>
    <row r="998" spans="86:89">
      <c r="CH998" s="5"/>
      <c r="CK998" s="4"/>
    </row>
    <row r="999" spans="86:89">
      <c r="CH999" s="5"/>
      <c r="CK999" s="4"/>
    </row>
    <row r="1000" spans="86:89">
      <c r="CH1000" s="5"/>
      <c r="CK1000" s="4"/>
    </row>
    <row r="1001" spans="86:89">
      <c r="CH1001" s="5"/>
      <c r="CK1001" s="4"/>
    </row>
    <row r="1002" spans="86:89">
      <c r="CH1002" s="5"/>
      <c r="CK1002" s="4"/>
    </row>
    <row r="1003" spans="86:89">
      <c r="CH1003" s="5"/>
      <c r="CK1003" s="4"/>
    </row>
    <row r="1004" spans="86:89">
      <c r="CH1004" s="5"/>
      <c r="CK1004" s="4"/>
    </row>
    <row r="1005" spans="86:89">
      <c r="CH1005" s="5"/>
      <c r="CK1005" s="4"/>
    </row>
    <row r="1006" spans="86:89">
      <c r="CH1006" s="5"/>
      <c r="CK1006" s="4"/>
    </row>
    <row r="1007" spans="86:89">
      <c r="CH1007" s="5"/>
      <c r="CK1007" s="4"/>
    </row>
    <row r="1008" spans="86:89">
      <c r="CH1008" s="5"/>
      <c r="CK1008" s="4"/>
    </row>
    <row r="1009" spans="86:89">
      <c r="CH1009" s="5"/>
      <c r="CK1009" s="4"/>
    </row>
    <row r="1010" spans="86:89">
      <c r="CH1010" s="5"/>
      <c r="CK1010" s="4"/>
    </row>
    <row r="1011" spans="86:89">
      <c r="CH1011" s="5"/>
      <c r="CK1011" s="4"/>
    </row>
    <row r="1012" spans="86:89">
      <c r="CH1012" s="5"/>
      <c r="CK1012" s="4"/>
    </row>
    <row r="1013" spans="86:89">
      <c r="CH1013" s="5"/>
      <c r="CK1013" s="4"/>
    </row>
    <row r="1014" spans="86:89">
      <c r="CH1014" s="5"/>
      <c r="CK1014" s="4"/>
    </row>
    <row r="1015" spans="86:89">
      <c r="CH1015" s="5"/>
      <c r="CK1015" s="4"/>
    </row>
    <row r="1016" spans="86:89">
      <c r="CH1016" s="5"/>
      <c r="CK1016" s="4"/>
    </row>
    <row r="1017" spans="86:89">
      <c r="CH1017" s="5"/>
      <c r="CK1017" s="4"/>
    </row>
    <row r="1018" spans="86:89">
      <c r="CH1018" s="5"/>
      <c r="CK1018" s="4"/>
    </row>
    <row r="1019" spans="86:89">
      <c r="CH1019" s="5"/>
      <c r="CK1019" s="4"/>
    </row>
    <row r="1020" spans="86:89">
      <c r="CH1020" s="5"/>
      <c r="CK1020" s="4"/>
    </row>
    <row r="1021" spans="86:89">
      <c r="CH1021" s="5"/>
      <c r="CK1021" s="4"/>
    </row>
    <row r="1022" spans="86:89">
      <c r="CH1022" s="5"/>
      <c r="CK1022" s="4"/>
    </row>
    <row r="1023" spans="86:89">
      <c r="CH1023" s="5"/>
      <c r="CK1023" s="4"/>
    </row>
    <row r="1024" spans="86:89">
      <c r="CH1024" s="5"/>
      <c r="CK1024" s="4"/>
    </row>
    <row r="1025" spans="86:89">
      <c r="CH1025" s="5"/>
      <c r="CK1025" s="4"/>
    </row>
    <row r="1026" spans="86:89">
      <c r="CH1026" s="5"/>
      <c r="CK1026" s="4"/>
    </row>
    <row r="1027" spans="86:89">
      <c r="CH1027" s="5"/>
      <c r="CK1027" s="4"/>
    </row>
    <row r="1028" spans="86:89">
      <c r="CH1028" s="5"/>
      <c r="CK1028" s="4"/>
    </row>
    <row r="1029" spans="86:89">
      <c r="CH1029" s="5"/>
      <c r="CK1029" s="4"/>
    </row>
    <row r="1030" spans="86:89">
      <c r="CH1030" s="5"/>
      <c r="CK1030" s="4"/>
    </row>
    <row r="1031" spans="86:89">
      <c r="CH1031" s="5"/>
      <c r="CK1031" s="4"/>
    </row>
    <row r="1032" spans="86:89">
      <c r="CH1032" s="5"/>
      <c r="CK1032" s="4"/>
    </row>
    <row r="1033" spans="86:89">
      <c r="CH1033" s="5"/>
      <c r="CK1033" s="4"/>
    </row>
    <row r="1034" spans="86:89">
      <c r="CH1034" s="5"/>
      <c r="CK1034" s="4"/>
    </row>
    <row r="1035" spans="86:89">
      <c r="CH1035" s="5"/>
      <c r="CK1035" s="4"/>
    </row>
    <row r="1036" spans="86:89">
      <c r="CH1036" s="5"/>
      <c r="CK1036" s="4"/>
    </row>
    <row r="1037" spans="86:89">
      <c r="CH1037" s="5"/>
      <c r="CK1037" s="4"/>
    </row>
    <row r="1038" spans="86:89">
      <c r="CH1038" s="5"/>
      <c r="CK1038" s="4"/>
    </row>
    <row r="1039" spans="86:89">
      <c r="CH1039" s="5"/>
      <c r="CK1039" s="4"/>
    </row>
    <row r="1040" spans="86:89">
      <c r="CH1040" s="5"/>
      <c r="CK1040" s="4"/>
    </row>
    <row r="1041" spans="86:89">
      <c r="CH1041" s="5"/>
      <c r="CK1041" s="4"/>
    </row>
    <row r="1042" spans="86:89">
      <c r="CH1042" s="5"/>
      <c r="CK1042" s="4"/>
    </row>
    <row r="1043" spans="86:89">
      <c r="CH1043" s="5"/>
      <c r="CK1043" s="4"/>
    </row>
    <row r="1044" spans="86:89">
      <c r="CH1044" s="5"/>
      <c r="CK1044" s="4"/>
    </row>
    <row r="1045" spans="86:89">
      <c r="CH1045" s="5"/>
      <c r="CK1045" s="4"/>
    </row>
    <row r="1046" spans="86:89">
      <c r="CH1046" s="5"/>
      <c r="CK1046" s="4"/>
    </row>
    <row r="1047" spans="86:89">
      <c r="CH1047" s="5"/>
      <c r="CK1047" s="4"/>
    </row>
    <row r="1048" spans="86:89">
      <c r="CH1048" s="5"/>
      <c r="CK1048" s="4"/>
    </row>
    <row r="1049" spans="86:89">
      <c r="CH1049" s="5"/>
      <c r="CK1049" s="4"/>
    </row>
    <row r="1050" spans="86:89">
      <c r="CH1050" s="5"/>
      <c r="CK1050" s="4"/>
    </row>
    <row r="1051" spans="86:89">
      <c r="CH1051" s="5"/>
      <c r="CK1051" s="4"/>
    </row>
    <row r="1052" spans="86:89">
      <c r="CH1052" s="5"/>
      <c r="CK1052" s="4"/>
    </row>
    <row r="1053" spans="86:89">
      <c r="CH1053" s="5"/>
      <c r="CK1053" s="4"/>
    </row>
    <row r="1054" spans="86:89">
      <c r="CH1054" s="5"/>
      <c r="CK1054" s="4"/>
    </row>
    <row r="1055" spans="86:89">
      <c r="CH1055" s="5"/>
      <c r="CK1055" s="4"/>
    </row>
    <row r="1056" spans="86:89">
      <c r="CH1056" s="5"/>
      <c r="CK1056" s="4"/>
    </row>
    <row r="1057" spans="86:89">
      <c r="CH1057" s="5"/>
      <c r="CK1057" s="4"/>
    </row>
    <row r="1058" spans="86:89">
      <c r="CH1058" s="5"/>
      <c r="CK1058" s="4"/>
    </row>
    <row r="1059" spans="86:89">
      <c r="CH1059" s="5"/>
      <c r="CK1059" s="4"/>
    </row>
    <row r="1060" spans="86:89">
      <c r="CH1060" s="5"/>
      <c r="CK1060" s="4"/>
    </row>
    <row r="1061" spans="86:89">
      <c r="CH1061" s="5"/>
      <c r="CK1061" s="4"/>
    </row>
    <row r="1062" spans="86:89">
      <c r="CH1062" s="5"/>
      <c r="CK1062" s="4"/>
    </row>
    <row r="1063" spans="86:89">
      <c r="CH1063" s="5"/>
      <c r="CK1063" s="4"/>
    </row>
    <row r="1064" spans="86:89">
      <c r="CH1064" s="5"/>
      <c r="CK1064" s="4"/>
    </row>
    <row r="1065" spans="86:89">
      <c r="CH1065" s="5"/>
      <c r="CK1065" s="4"/>
    </row>
    <row r="1066" spans="86:89">
      <c r="CH1066" s="5"/>
      <c r="CK1066" s="4"/>
    </row>
    <row r="1067" spans="86:89">
      <c r="CH1067" s="5"/>
      <c r="CK1067" s="4"/>
    </row>
    <row r="1068" spans="86:89">
      <c r="CH1068" s="5"/>
      <c r="CK1068" s="4"/>
    </row>
    <row r="1069" spans="86:89">
      <c r="CH1069" s="5"/>
      <c r="CK1069" s="4"/>
    </row>
    <row r="1070" spans="86:89">
      <c r="CH1070" s="5"/>
      <c r="CK1070" s="4"/>
    </row>
    <row r="1071" spans="86:89">
      <c r="CH1071" s="5"/>
      <c r="CK1071" s="4"/>
    </row>
    <row r="1072" spans="86:89">
      <c r="CH1072" s="5"/>
      <c r="CK1072" s="4"/>
    </row>
    <row r="1073" spans="86:89">
      <c r="CH1073" s="5"/>
      <c r="CK1073" s="4"/>
    </row>
    <row r="1074" spans="86:89">
      <c r="CH1074" s="5"/>
      <c r="CK1074" s="4"/>
    </row>
    <row r="1075" spans="86:89">
      <c r="CH1075" s="5"/>
      <c r="CK1075" s="4"/>
    </row>
    <row r="1076" spans="86:89">
      <c r="CH1076" s="5"/>
      <c r="CK1076" s="4"/>
    </row>
    <row r="1077" spans="86:89">
      <c r="CH1077" s="5"/>
      <c r="CK1077" s="4"/>
    </row>
    <row r="1078" spans="86:89">
      <c r="CH1078" s="5"/>
      <c r="CK1078" s="4"/>
    </row>
    <row r="1079" spans="86:89">
      <c r="CH1079" s="5"/>
      <c r="CK1079" s="4"/>
    </row>
    <row r="1080" spans="86:89">
      <c r="CH1080" s="5"/>
      <c r="CK1080" s="4"/>
    </row>
    <row r="1081" spans="86:89">
      <c r="CH1081" s="5"/>
      <c r="CK1081" s="4"/>
    </row>
    <row r="1082" spans="86:89">
      <c r="CH1082" s="5"/>
      <c r="CK1082" s="4"/>
    </row>
    <row r="1083" spans="86:89">
      <c r="CH1083" s="5"/>
      <c r="CK1083" s="4"/>
    </row>
    <row r="1084" spans="86:89">
      <c r="CH1084" s="5"/>
      <c r="CK1084" s="4"/>
    </row>
    <row r="1085" spans="86:89">
      <c r="CH1085" s="5"/>
      <c r="CK1085" s="4"/>
    </row>
    <row r="1086" spans="86:89">
      <c r="CH1086" s="5"/>
      <c r="CK1086" s="4"/>
    </row>
    <row r="1087" spans="86:89">
      <c r="CH1087" s="5"/>
      <c r="CK1087" s="4"/>
    </row>
    <row r="1088" spans="86:89">
      <c r="CH1088" s="5"/>
      <c r="CK1088" s="4"/>
    </row>
    <row r="1089" spans="86:89">
      <c r="CH1089" s="5"/>
      <c r="CK1089" s="4"/>
    </row>
    <row r="1090" spans="86:89">
      <c r="CH1090" s="5"/>
      <c r="CK1090" s="4"/>
    </row>
    <row r="1091" spans="86:89">
      <c r="CH1091" s="5"/>
      <c r="CK1091" s="4"/>
    </row>
    <row r="1092" spans="86:89">
      <c r="CH1092" s="5"/>
      <c r="CK1092" s="4"/>
    </row>
    <row r="1093" spans="86:89">
      <c r="CH1093" s="5"/>
      <c r="CK1093" s="4"/>
    </row>
    <row r="1094" spans="86:89">
      <c r="CH1094" s="5"/>
      <c r="CK1094" s="4"/>
    </row>
    <row r="1095" spans="86:89">
      <c r="CH1095" s="5"/>
      <c r="CK1095" s="4"/>
    </row>
    <row r="1096" spans="86:89">
      <c r="CH1096" s="5"/>
      <c r="CK1096" s="4"/>
    </row>
    <row r="1097" spans="86:89">
      <c r="CH1097" s="5"/>
      <c r="CK1097" s="4"/>
    </row>
    <row r="1098" spans="86:89">
      <c r="CH1098" s="5"/>
      <c r="CK1098" s="4"/>
    </row>
    <row r="1099" spans="86:89">
      <c r="CH1099" s="5"/>
      <c r="CK1099" s="4"/>
    </row>
    <row r="1100" spans="86:89">
      <c r="CH1100" s="5"/>
      <c r="CK1100" s="4"/>
    </row>
    <row r="1101" spans="86:89">
      <c r="CH1101" s="5"/>
      <c r="CK1101" s="4"/>
    </row>
    <row r="1102" spans="86:89">
      <c r="CH1102" s="5"/>
      <c r="CK1102" s="4"/>
    </row>
    <row r="1103" spans="86:89">
      <c r="CH1103" s="5"/>
      <c r="CK1103" s="4"/>
    </row>
    <row r="1104" spans="86:89">
      <c r="CH1104" s="5"/>
      <c r="CK1104" s="4"/>
    </row>
    <row r="1105" spans="86:89">
      <c r="CH1105" s="5"/>
      <c r="CK1105" s="4"/>
    </row>
    <row r="1106" spans="86:89">
      <c r="CH1106" s="5"/>
      <c r="CK1106" s="4"/>
    </row>
    <row r="1107" spans="86:89">
      <c r="CH1107" s="5"/>
      <c r="CK1107" s="4"/>
    </row>
    <row r="1108" spans="86:89">
      <c r="CH1108" s="5"/>
      <c r="CK1108" s="4"/>
    </row>
    <row r="1109" spans="86:89">
      <c r="CH1109" s="5"/>
      <c r="CK1109" s="4"/>
    </row>
    <row r="1110" spans="86:89">
      <c r="CH1110" s="5"/>
      <c r="CK1110" s="4"/>
    </row>
    <row r="1111" spans="86:89">
      <c r="CH1111" s="5"/>
      <c r="CK1111" s="4"/>
    </row>
    <row r="1112" spans="86:89">
      <c r="CH1112" s="5"/>
      <c r="CK1112" s="4"/>
    </row>
    <row r="1113" spans="86:89">
      <c r="CH1113" s="5"/>
      <c r="CK1113" s="4"/>
    </row>
    <row r="1114" spans="86:89">
      <c r="CH1114" s="5"/>
      <c r="CK1114" s="4"/>
    </row>
    <row r="1115" spans="86:89">
      <c r="CH1115" s="5"/>
      <c r="CK1115" s="4"/>
    </row>
    <row r="1116" spans="86:89">
      <c r="CH1116" s="5"/>
      <c r="CK1116" s="4"/>
    </row>
    <row r="1117" spans="86:89">
      <c r="CH1117" s="5"/>
      <c r="CK1117" s="4"/>
    </row>
    <row r="1118" spans="86:89">
      <c r="CH1118" s="5"/>
      <c r="CK1118" s="4"/>
    </row>
    <row r="1119" spans="86:89">
      <c r="CH1119" s="5"/>
      <c r="CK1119" s="4"/>
    </row>
    <row r="1120" spans="86:89">
      <c r="CH1120" s="5"/>
      <c r="CK1120" s="4"/>
    </row>
    <row r="1121" spans="86:89">
      <c r="CH1121" s="5"/>
      <c r="CK1121" s="4"/>
    </row>
    <row r="1122" spans="86:89">
      <c r="CH1122" s="5"/>
      <c r="CK1122" s="4"/>
    </row>
    <row r="1123" spans="86:89">
      <c r="CH1123" s="5"/>
      <c r="CK1123" s="4"/>
    </row>
    <row r="1124" spans="86:89">
      <c r="CH1124" s="5"/>
      <c r="CK1124" s="4"/>
    </row>
    <row r="1125" spans="86:89">
      <c r="CH1125" s="5"/>
      <c r="CK1125" s="4"/>
    </row>
    <row r="1126" spans="86:89">
      <c r="CH1126" s="5"/>
      <c r="CK1126" s="4"/>
    </row>
    <row r="1127" spans="86:89">
      <c r="CH1127" s="5"/>
      <c r="CK1127" s="4"/>
    </row>
    <row r="1128" spans="86:89">
      <c r="CH1128" s="5"/>
      <c r="CK1128" s="4"/>
    </row>
    <row r="1129" spans="86:89">
      <c r="CH1129" s="5"/>
      <c r="CK1129" s="4"/>
    </row>
    <row r="1130" spans="86:89">
      <c r="CH1130" s="5"/>
      <c r="CK1130" s="4"/>
    </row>
    <row r="1131" spans="86:89">
      <c r="CH1131" s="5"/>
      <c r="CK1131" s="4"/>
    </row>
    <row r="1132" spans="86:89">
      <c r="CH1132" s="5"/>
      <c r="CK1132" s="4"/>
    </row>
    <row r="1133" spans="86:89">
      <c r="CH1133" s="5"/>
      <c r="CK1133" s="4"/>
    </row>
    <row r="1134" spans="86:89">
      <c r="CH1134" s="5"/>
      <c r="CK1134" s="4"/>
    </row>
    <row r="1135" spans="86:89">
      <c r="CH1135" s="5"/>
      <c r="CK1135" s="4"/>
    </row>
    <row r="1136" spans="86:89">
      <c r="CH1136" s="5"/>
      <c r="CK1136" s="4"/>
    </row>
    <row r="1137" spans="86:89">
      <c r="CH1137" s="5"/>
      <c r="CK1137" s="4"/>
    </row>
    <row r="1138" spans="86:89">
      <c r="CH1138" s="5"/>
      <c r="CK1138" s="4"/>
    </row>
    <row r="1139" spans="86:89">
      <c r="CH1139" s="5"/>
      <c r="CK1139" s="4"/>
    </row>
    <row r="1140" spans="86:89">
      <c r="CH1140" s="5"/>
      <c r="CK1140" s="4"/>
    </row>
    <row r="1141" spans="86:89">
      <c r="CH1141" s="5"/>
      <c r="CK1141" s="4"/>
    </row>
    <row r="1142" spans="86:89">
      <c r="CH1142" s="5"/>
      <c r="CK1142" s="4"/>
    </row>
    <row r="1143" spans="86:89">
      <c r="CH1143" s="5"/>
      <c r="CK1143" s="4"/>
    </row>
    <row r="1144" spans="86:89">
      <c r="CH1144" s="5"/>
      <c r="CK1144" s="4"/>
    </row>
    <row r="1145" spans="86:89">
      <c r="CH1145" s="5"/>
      <c r="CK1145" s="4"/>
    </row>
    <row r="1146" spans="86:89">
      <c r="CH1146" s="5"/>
      <c r="CK1146" s="4"/>
    </row>
    <row r="1147" spans="86:89">
      <c r="CH1147" s="5"/>
      <c r="CK1147" s="4"/>
    </row>
    <row r="1148" spans="86:89">
      <c r="CH1148" s="5"/>
      <c r="CK1148" s="4"/>
    </row>
    <row r="1149" spans="86:89">
      <c r="CH1149" s="5"/>
      <c r="CK1149" s="4"/>
    </row>
    <row r="1150" spans="86:89">
      <c r="CH1150" s="5"/>
      <c r="CK1150" s="4"/>
    </row>
    <row r="1151" spans="86:89">
      <c r="CH1151" s="5"/>
      <c r="CK1151" s="4"/>
    </row>
    <row r="1152" spans="86:89">
      <c r="CH1152" s="5"/>
      <c r="CK1152" s="4"/>
    </row>
    <row r="1153" spans="86:89">
      <c r="CH1153" s="5"/>
      <c r="CK1153" s="4"/>
    </row>
    <row r="1154" spans="86:89">
      <c r="CH1154" s="5"/>
      <c r="CK1154" s="4"/>
    </row>
    <row r="1155" spans="86:89">
      <c r="CH1155" s="5"/>
      <c r="CK1155" s="4"/>
    </row>
    <row r="1156" spans="86:89">
      <c r="CH1156" s="5"/>
      <c r="CK1156" s="4"/>
    </row>
    <row r="1157" spans="86:89">
      <c r="CH1157" s="5"/>
      <c r="CK1157" s="4"/>
    </row>
    <row r="1158" spans="86:89">
      <c r="CH1158" s="5"/>
      <c r="CK1158" s="4"/>
    </row>
    <row r="1159" spans="86:89">
      <c r="CH1159" s="5"/>
      <c r="CK1159" s="4"/>
    </row>
    <row r="1160" spans="86:89">
      <c r="CH1160" s="5"/>
      <c r="CK1160" s="4"/>
    </row>
    <row r="1161" spans="86:89">
      <c r="CH1161" s="5"/>
      <c r="CK1161" s="4"/>
    </row>
    <row r="1162" spans="86:89">
      <c r="CH1162" s="5"/>
      <c r="CK1162" s="4"/>
    </row>
    <row r="1163" spans="86:89">
      <c r="CH1163" s="5"/>
      <c r="CK1163" s="4"/>
    </row>
    <row r="1164" spans="86:89">
      <c r="CH1164" s="5"/>
      <c r="CK1164" s="4"/>
    </row>
    <row r="1165" spans="86:89">
      <c r="CH1165" s="5"/>
      <c r="CK1165" s="4"/>
    </row>
    <row r="1166" spans="86:89">
      <c r="CH1166" s="5"/>
      <c r="CK1166" s="4"/>
    </row>
    <row r="1167" spans="86:89">
      <c r="CH1167" s="5"/>
      <c r="CK1167" s="4"/>
    </row>
    <row r="1168" spans="86:89">
      <c r="CH1168" s="5"/>
      <c r="CK1168" s="4"/>
    </row>
    <row r="1169" spans="86:89">
      <c r="CH1169" s="5"/>
      <c r="CK1169" s="4"/>
    </row>
    <row r="1170" spans="86:89">
      <c r="CH1170" s="5"/>
      <c r="CK1170" s="4"/>
    </row>
    <row r="1171" spans="86:89">
      <c r="CH1171" s="5"/>
      <c r="CK1171" s="4"/>
    </row>
    <row r="1172" spans="86:89">
      <c r="CH1172" s="5"/>
      <c r="CK1172" s="4"/>
    </row>
    <row r="1173" spans="86:89">
      <c r="CH1173" s="5"/>
      <c r="CK1173" s="4"/>
    </row>
    <row r="1174" spans="86:89">
      <c r="CH1174" s="5"/>
      <c r="CK1174" s="4"/>
    </row>
    <row r="1175" spans="86:89">
      <c r="CH1175" s="5"/>
      <c r="CK1175" s="4"/>
    </row>
    <row r="1176" spans="86:89">
      <c r="CH1176" s="5"/>
      <c r="CK1176" s="4"/>
    </row>
    <row r="1177" spans="86:89">
      <c r="CH1177" s="5"/>
      <c r="CK1177" s="4"/>
    </row>
    <row r="1178" spans="86:89">
      <c r="CH1178" s="5"/>
      <c r="CK1178" s="4"/>
    </row>
    <row r="1179" spans="86:89">
      <c r="CH1179" s="5"/>
      <c r="CK1179" s="4"/>
    </row>
    <row r="1180" spans="86:89">
      <c r="CH1180" s="5"/>
      <c r="CK1180" s="4"/>
    </row>
    <row r="1181" spans="86:89">
      <c r="CH1181" s="5"/>
      <c r="CK1181" s="4"/>
    </row>
    <row r="1182" spans="86:89">
      <c r="CH1182" s="5"/>
      <c r="CK1182" s="4"/>
    </row>
    <row r="1183" spans="86:89">
      <c r="CH1183" s="5"/>
      <c r="CK1183" s="4"/>
    </row>
    <row r="1184" spans="86:89">
      <c r="CH1184" s="5"/>
      <c r="CK1184" s="4"/>
    </row>
    <row r="1185" spans="86:89">
      <c r="CH1185" s="5"/>
      <c r="CK1185" s="4"/>
    </row>
    <row r="1186" spans="86:89">
      <c r="CH1186" s="5"/>
      <c r="CK1186" s="4"/>
    </row>
    <row r="1187" spans="86:89">
      <c r="CH1187" s="5"/>
      <c r="CK1187" s="4"/>
    </row>
    <row r="1188" spans="86:89">
      <c r="CH1188" s="5"/>
      <c r="CK1188" s="4"/>
    </row>
    <row r="1189" spans="86:89">
      <c r="CH1189" s="5"/>
      <c r="CK1189" s="4"/>
    </row>
    <row r="1190" spans="86:89">
      <c r="CH1190" s="5"/>
      <c r="CK1190" s="4"/>
    </row>
    <row r="1191" spans="86:89">
      <c r="CH1191" s="5"/>
      <c r="CK1191" s="4"/>
    </row>
    <row r="1192" spans="86:89">
      <c r="CH1192" s="5"/>
      <c r="CK1192" s="4"/>
    </row>
    <row r="1193" spans="86:89">
      <c r="CH1193" s="5"/>
      <c r="CK1193" s="4"/>
    </row>
    <row r="1194" spans="86:89">
      <c r="CH1194" s="5"/>
      <c r="CK1194" s="4"/>
    </row>
    <row r="1195" spans="86:89">
      <c r="CH1195" s="5"/>
      <c r="CK1195" s="4"/>
    </row>
    <row r="1196" spans="86:89">
      <c r="CH1196" s="5"/>
      <c r="CK1196" s="4"/>
    </row>
    <row r="1197" spans="86:89">
      <c r="CH1197" s="5"/>
      <c r="CK1197" s="4"/>
    </row>
    <row r="1198" spans="86:89">
      <c r="CH1198" s="5"/>
      <c r="CK1198" s="4"/>
    </row>
    <row r="1199" spans="86:89">
      <c r="CH1199" s="5"/>
      <c r="CK1199" s="4"/>
    </row>
    <row r="1200" spans="86:89">
      <c r="CH1200" s="5"/>
      <c r="CK1200" s="4"/>
    </row>
    <row r="1201" spans="86:89">
      <c r="CH1201" s="5"/>
      <c r="CK1201" s="4"/>
    </row>
    <row r="1202" spans="86:89">
      <c r="CH1202" s="5"/>
      <c r="CK1202" s="4"/>
    </row>
    <row r="1203" spans="86:89">
      <c r="CH1203" s="5"/>
      <c r="CK1203" s="4"/>
    </row>
    <row r="1204" spans="86:89">
      <c r="CH1204" s="5"/>
      <c r="CK1204" s="4"/>
    </row>
    <row r="1205" spans="86:89">
      <c r="CH1205" s="5"/>
      <c r="CK1205" s="4"/>
    </row>
    <row r="1206" spans="86:89">
      <c r="CH1206" s="5"/>
      <c r="CK1206" s="4"/>
    </row>
    <row r="1207" spans="86:89">
      <c r="CH1207" s="5"/>
      <c r="CK1207" s="4"/>
    </row>
    <row r="1208" spans="86:89">
      <c r="CH1208" s="5"/>
      <c r="CK1208" s="4"/>
    </row>
    <row r="1209" spans="86:89">
      <c r="CH1209" s="5"/>
      <c r="CK1209" s="4"/>
    </row>
    <row r="1210" spans="86:89">
      <c r="CH1210" s="5"/>
      <c r="CK1210" s="4"/>
    </row>
    <row r="1211" spans="86:89">
      <c r="CH1211" s="5"/>
      <c r="CK1211" s="4"/>
    </row>
    <row r="1212" spans="86:89">
      <c r="CH1212" s="5"/>
      <c r="CK1212" s="4"/>
    </row>
    <row r="1213" spans="86:89">
      <c r="CH1213" s="5"/>
      <c r="CK1213" s="4"/>
    </row>
    <row r="1214" spans="86:89">
      <c r="CH1214" s="5"/>
      <c r="CK1214" s="4"/>
    </row>
    <row r="1215" spans="86:89">
      <c r="CH1215" s="5"/>
      <c r="CK1215" s="4"/>
    </row>
    <row r="1216" spans="86:89">
      <c r="CH1216" s="5"/>
      <c r="CK1216" s="4"/>
    </row>
    <row r="1217" spans="86:89">
      <c r="CH1217" s="5"/>
      <c r="CK1217" s="4"/>
    </row>
    <row r="1218" spans="86:89">
      <c r="CH1218" s="5"/>
      <c r="CK1218" s="4"/>
    </row>
    <row r="1219" spans="86:89">
      <c r="CH1219" s="5"/>
      <c r="CK1219" s="4"/>
    </row>
    <row r="1220" spans="86:89">
      <c r="CH1220" s="5"/>
      <c r="CK1220" s="4"/>
    </row>
    <row r="1221" spans="86:89">
      <c r="CH1221" s="5"/>
      <c r="CK1221" s="4"/>
    </row>
    <row r="1222" spans="86:89">
      <c r="CH1222" s="5"/>
      <c r="CK1222" s="4"/>
    </row>
    <row r="1223" spans="86:89">
      <c r="CH1223" s="5"/>
      <c r="CK1223" s="4"/>
    </row>
    <row r="1224" spans="86:89">
      <c r="CH1224" s="5"/>
      <c r="CK1224" s="4"/>
    </row>
    <row r="1225" spans="86:89">
      <c r="CH1225" s="5"/>
      <c r="CK1225" s="4"/>
    </row>
    <row r="1226" spans="86:89">
      <c r="CH1226" s="5"/>
      <c r="CK1226" s="4"/>
    </row>
    <row r="1227" spans="86:89">
      <c r="CH1227" s="5"/>
      <c r="CK1227" s="4"/>
    </row>
    <row r="1228" spans="86:89">
      <c r="CH1228" s="5"/>
      <c r="CK1228" s="4"/>
    </row>
    <row r="1229" spans="86:89">
      <c r="CH1229" s="5"/>
      <c r="CK1229" s="4"/>
    </row>
    <row r="1230" spans="86:89">
      <c r="CH1230" s="5"/>
      <c r="CK1230" s="4"/>
    </row>
    <row r="1231" spans="86:89">
      <c r="CH1231" s="5"/>
      <c r="CK1231" s="4"/>
    </row>
    <row r="1232" spans="86:89">
      <c r="CH1232" s="5"/>
      <c r="CK1232" s="4"/>
    </row>
    <row r="1233" spans="86:89">
      <c r="CH1233" s="5"/>
      <c r="CK1233" s="4"/>
    </row>
    <row r="1234" spans="86:89">
      <c r="CH1234" s="5"/>
      <c r="CK1234" s="4"/>
    </row>
    <row r="1235" spans="86:89">
      <c r="CH1235" s="5"/>
      <c r="CK1235" s="4"/>
    </row>
    <row r="1236" spans="86:89">
      <c r="CH1236" s="5"/>
      <c r="CK1236" s="4"/>
    </row>
    <row r="1237" spans="86:89">
      <c r="CH1237" s="5"/>
      <c r="CK1237" s="4"/>
    </row>
    <row r="1238" spans="86:89">
      <c r="CH1238" s="5"/>
      <c r="CK1238" s="4"/>
    </row>
    <row r="1239" spans="86:89">
      <c r="CH1239" s="5"/>
      <c r="CK1239" s="4"/>
    </row>
    <row r="1240" spans="86:89">
      <c r="CH1240" s="5"/>
      <c r="CK1240" s="4"/>
    </row>
    <row r="1241" spans="86:89">
      <c r="CH1241" s="5"/>
      <c r="CK1241" s="4"/>
    </row>
    <row r="1242" spans="86:89">
      <c r="CH1242" s="5"/>
      <c r="CK1242" s="4"/>
    </row>
    <row r="1243" spans="86:89">
      <c r="CH1243" s="5"/>
      <c r="CK1243" s="4"/>
    </row>
    <row r="1244" spans="86:89">
      <c r="CH1244" s="5"/>
      <c r="CK1244" s="4"/>
    </row>
    <row r="1245" spans="86:89">
      <c r="CH1245" s="5"/>
      <c r="CK1245" s="4"/>
    </row>
    <row r="1246" spans="86:89">
      <c r="CH1246" s="5"/>
      <c r="CK1246" s="4"/>
    </row>
    <row r="1247" spans="86:89">
      <c r="CH1247" s="5"/>
      <c r="CK1247" s="4"/>
    </row>
    <row r="1248" spans="86:89">
      <c r="CH1248" s="5"/>
      <c r="CK1248" s="4"/>
    </row>
    <row r="1249" spans="86:89">
      <c r="CH1249" s="5"/>
      <c r="CK1249" s="4"/>
    </row>
    <row r="1250" spans="86:89">
      <c r="CH1250" s="5"/>
      <c r="CK1250" s="4"/>
    </row>
    <row r="1251" spans="86:89">
      <c r="CH1251" s="5"/>
      <c r="CK1251" s="4"/>
    </row>
    <row r="1252" spans="86:89">
      <c r="CH1252" s="5"/>
      <c r="CK1252" s="4"/>
    </row>
    <row r="1253" spans="86:89">
      <c r="CH1253" s="5"/>
      <c r="CK1253" s="4"/>
    </row>
    <row r="1254" spans="86:89">
      <c r="CH1254" s="5"/>
      <c r="CK1254" s="4"/>
    </row>
    <row r="1255" spans="86:89">
      <c r="CH1255" s="5"/>
      <c r="CK1255" s="4"/>
    </row>
    <row r="1256" spans="86:89">
      <c r="CH1256" s="5"/>
      <c r="CK1256" s="4"/>
    </row>
    <row r="1257" spans="86:89">
      <c r="CH1257" s="5"/>
      <c r="CK1257" s="4"/>
    </row>
    <row r="1258" spans="86:89">
      <c r="CH1258" s="5"/>
      <c r="CK1258" s="4"/>
    </row>
    <row r="1259" spans="86:89">
      <c r="CH1259" s="5"/>
      <c r="CK1259" s="4"/>
    </row>
    <row r="1260" spans="86:89">
      <c r="CH1260" s="5"/>
      <c r="CK1260" s="4"/>
    </row>
    <row r="1261" spans="86:89">
      <c r="CH1261" s="5"/>
      <c r="CK1261" s="4"/>
    </row>
    <row r="1262" spans="86:89">
      <c r="CH1262" s="5"/>
      <c r="CK1262" s="4"/>
    </row>
    <row r="1263" spans="86:89">
      <c r="CH1263" s="5"/>
      <c r="CK1263" s="4"/>
    </row>
    <row r="1264" spans="86:89">
      <c r="CH1264" s="5"/>
      <c r="CK1264" s="4"/>
    </row>
    <row r="1265" spans="86:89">
      <c r="CH1265" s="5"/>
      <c r="CK1265" s="4"/>
    </row>
    <row r="1266" spans="86:89">
      <c r="CH1266" s="5"/>
      <c r="CK1266" s="4"/>
    </row>
    <row r="1267" spans="86:89">
      <c r="CH1267" s="5"/>
      <c r="CK1267" s="4"/>
    </row>
    <row r="1268" spans="86:89">
      <c r="CH1268" s="5"/>
      <c r="CK1268" s="4"/>
    </row>
    <row r="1269" spans="86:89">
      <c r="CH1269" s="5"/>
      <c r="CK1269" s="4"/>
    </row>
    <row r="1270" spans="86:89">
      <c r="CH1270" s="5"/>
      <c r="CK1270" s="4"/>
    </row>
    <row r="1271" spans="86:89">
      <c r="CH1271" s="5"/>
      <c r="CK1271" s="4"/>
    </row>
    <row r="1272" spans="86:89">
      <c r="CH1272" s="5"/>
      <c r="CK1272" s="4"/>
    </row>
    <row r="1273" spans="86:89">
      <c r="CH1273" s="5"/>
      <c r="CK1273" s="4"/>
    </row>
    <row r="1274" spans="86:89">
      <c r="CH1274" s="5"/>
      <c r="CK1274" s="4"/>
    </row>
    <row r="1275" spans="86:89">
      <c r="CH1275" s="5"/>
      <c r="CK1275" s="4"/>
    </row>
    <row r="1276" spans="86:89">
      <c r="CH1276" s="5"/>
      <c r="CK1276" s="4"/>
    </row>
    <row r="1277" spans="86:89">
      <c r="CH1277" s="5"/>
      <c r="CK1277" s="4"/>
    </row>
    <row r="1278" spans="86:89">
      <c r="CH1278" s="5"/>
      <c r="CK1278" s="4"/>
    </row>
    <row r="1279" spans="86:89">
      <c r="CH1279" s="5"/>
      <c r="CK1279" s="4"/>
    </row>
    <row r="1280" spans="86:89">
      <c r="CH1280" s="5"/>
      <c r="CK1280" s="4"/>
    </row>
    <row r="1281" spans="86:89">
      <c r="CH1281" s="5"/>
      <c r="CK1281" s="4"/>
    </row>
    <row r="1282" spans="86:89">
      <c r="CH1282" s="5"/>
      <c r="CK1282" s="4"/>
    </row>
    <row r="1283" spans="86:89">
      <c r="CH1283" s="5"/>
      <c r="CK1283" s="4"/>
    </row>
    <row r="1284" spans="86:89">
      <c r="CH1284" s="5"/>
      <c r="CK1284" s="4"/>
    </row>
    <row r="1285" spans="86:89">
      <c r="CH1285" s="5"/>
      <c r="CK1285" s="4"/>
    </row>
    <row r="1286" spans="86:89">
      <c r="CH1286" s="5"/>
      <c r="CK1286" s="4"/>
    </row>
    <row r="1287" spans="86:89">
      <c r="CH1287" s="5"/>
      <c r="CK1287" s="4"/>
    </row>
    <row r="1288" spans="86:89">
      <c r="CH1288" s="5"/>
      <c r="CK1288" s="4"/>
    </row>
    <row r="1289" spans="86:89">
      <c r="CH1289" s="5"/>
      <c r="CK1289" s="4"/>
    </row>
    <row r="1290" spans="86:89">
      <c r="CH1290" s="5"/>
      <c r="CK1290" s="4"/>
    </row>
    <row r="1291" spans="86:89">
      <c r="CH1291" s="5"/>
      <c r="CK1291" s="4"/>
    </row>
    <row r="1292" spans="86:89">
      <c r="CH1292" s="5"/>
      <c r="CK1292" s="4"/>
    </row>
    <row r="1293" spans="86:89">
      <c r="CH1293" s="5"/>
      <c r="CK1293" s="4"/>
    </row>
    <row r="1294" spans="86:89">
      <c r="CH1294" s="5"/>
      <c r="CK1294" s="4"/>
    </row>
    <row r="1295" spans="86:89">
      <c r="CH1295" s="5"/>
      <c r="CK1295" s="4"/>
    </row>
    <row r="1296" spans="86:89">
      <c r="CH1296" s="5"/>
      <c r="CK1296" s="4"/>
    </row>
    <row r="1297" spans="86:89">
      <c r="CH1297" s="5"/>
      <c r="CK1297" s="4"/>
    </row>
    <row r="1298" spans="86:89">
      <c r="CH1298" s="5"/>
      <c r="CK1298" s="4"/>
    </row>
    <row r="1299" spans="86:89">
      <c r="CH1299" s="5"/>
      <c r="CK1299" s="4"/>
    </row>
    <row r="1300" spans="86:89">
      <c r="CH1300" s="5"/>
      <c r="CK1300" s="4"/>
    </row>
    <row r="1301" spans="86:89">
      <c r="CH1301" s="5"/>
      <c r="CK1301" s="4"/>
    </row>
    <row r="1302" spans="86:89">
      <c r="CH1302" s="5"/>
      <c r="CK1302" s="4"/>
    </row>
    <row r="1303" spans="86:89">
      <c r="CH1303" s="5"/>
      <c r="CK1303" s="4"/>
    </row>
    <row r="1304" spans="86:89">
      <c r="CH1304" s="5"/>
      <c r="CK1304" s="4"/>
    </row>
    <row r="1305" spans="86:89">
      <c r="CH1305" s="5"/>
      <c r="CK1305" s="4"/>
    </row>
    <row r="1306" spans="86:89">
      <c r="CH1306" s="5"/>
      <c r="CK1306" s="4"/>
    </row>
    <row r="1307" spans="86:89">
      <c r="CH1307" s="5"/>
      <c r="CK1307" s="4"/>
    </row>
    <row r="1308" spans="86:89">
      <c r="CH1308" s="5"/>
      <c r="CK1308" s="4"/>
    </row>
    <row r="1309" spans="86:89">
      <c r="CH1309" s="5"/>
      <c r="CK1309" s="4"/>
    </row>
    <row r="1310" spans="86:89">
      <c r="CH1310" s="5"/>
      <c r="CK1310" s="4"/>
    </row>
    <row r="1311" spans="86:89">
      <c r="CH1311" s="5"/>
      <c r="CK1311" s="4"/>
    </row>
    <row r="1312" spans="86:89">
      <c r="CH1312" s="5"/>
      <c r="CK1312" s="4"/>
    </row>
    <row r="1313" spans="86:89">
      <c r="CH1313" s="5"/>
      <c r="CK1313" s="4"/>
    </row>
    <row r="1314" spans="86:89">
      <c r="CH1314" s="5"/>
      <c r="CK1314" s="4"/>
    </row>
    <row r="1315" spans="86:89">
      <c r="CH1315" s="5"/>
      <c r="CK1315" s="4"/>
    </row>
    <row r="1316" spans="86:89">
      <c r="CH1316" s="5"/>
      <c r="CK1316" s="4"/>
    </row>
    <row r="1317" spans="86:89">
      <c r="CH1317" s="5"/>
      <c r="CK1317" s="4"/>
    </row>
    <row r="1318" spans="86:89">
      <c r="CH1318" s="5"/>
      <c r="CK1318" s="4"/>
    </row>
    <row r="1319" spans="86:89">
      <c r="CH1319" s="5"/>
      <c r="CK1319" s="4"/>
    </row>
    <row r="1320" spans="86:89">
      <c r="CH1320" s="5"/>
      <c r="CK1320" s="4"/>
    </row>
    <row r="1321" spans="86:89">
      <c r="CH1321" s="5"/>
      <c r="CK1321" s="4"/>
    </row>
    <row r="1322" spans="86:89">
      <c r="CH1322" s="5"/>
      <c r="CK1322" s="4"/>
    </row>
    <row r="1323" spans="86:89">
      <c r="CH1323" s="5"/>
      <c r="CK1323" s="4"/>
    </row>
    <row r="1324" spans="86:89">
      <c r="CH1324" s="5"/>
      <c r="CK1324" s="4"/>
    </row>
    <row r="1325" spans="86:89">
      <c r="CH1325" s="5"/>
      <c r="CK1325" s="4"/>
    </row>
    <row r="1326" spans="86:89">
      <c r="CH1326" s="5"/>
      <c r="CK1326" s="4"/>
    </row>
    <row r="1327" spans="86:89">
      <c r="CH1327" s="5"/>
      <c r="CK1327" s="4"/>
    </row>
    <row r="1328" spans="86:89">
      <c r="CH1328" s="5"/>
      <c r="CK1328" s="4"/>
    </row>
    <row r="1329" spans="86:89">
      <c r="CH1329" s="5"/>
      <c r="CK1329" s="4"/>
    </row>
    <row r="1330" spans="86:89">
      <c r="CH1330" s="5"/>
      <c r="CK1330" s="4"/>
    </row>
    <row r="1331" spans="86:89">
      <c r="CH1331" s="5"/>
      <c r="CK1331" s="4"/>
    </row>
    <row r="1332" spans="86:89">
      <c r="CH1332" s="5"/>
      <c r="CK1332" s="4"/>
    </row>
    <row r="1333" spans="86:89">
      <c r="CH1333" s="5"/>
      <c r="CK1333" s="4"/>
    </row>
    <row r="1334" spans="86:89">
      <c r="CH1334" s="5"/>
      <c r="CK1334" s="4"/>
    </row>
    <row r="1335" spans="86:89">
      <c r="CH1335" s="5"/>
      <c r="CK1335" s="4"/>
    </row>
    <row r="1336" spans="86:89">
      <c r="CH1336" s="5"/>
      <c r="CK1336" s="4"/>
    </row>
    <row r="1337" spans="86:89">
      <c r="CH1337" s="5"/>
      <c r="CK1337" s="4"/>
    </row>
    <row r="1338" spans="86:89">
      <c r="CH1338" s="5"/>
      <c r="CK1338" s="4"/>
    </row>
    <row r="1339" spans="86:89">
      <c r="CH1339" s="5"/>
      <c r="CK1339" s="4"/>
    </row>
    <row r="1340" spans="86:89">
      <c r="CH1340" s="5"/>
      <c r="CK1340" s="4"/>
    </row>
    <row r="1341" spans="86:89">
      <c r="CH1341" s="5"/>
      <c r="CK1341" s="4"/>
    </row>
    <row r="1342" spans="86:89">
      <c r="CH1342" s="5"/>
      <c r="CK1342" s="4"/>
    </row>
    <row r="1343" spans="86:89">
      <c r="CH1343" s="5"/>
      <c r="CK1343" s="4"/>
    </row>
    <row r="1344" spans="86:89">
      <c r="CH1344" s="5"/>
      <c r="CK1344" s="4"/>
    </row>
    <row r="1345" spans="86:89">
      <c r="CH1345" s="5"/>
      <c r="CK1345" s="4"/>
    </row>
    <row r="1346" spans="86:89">
      <c r="CH1346" s="5"/>
      <c r="CK1346" s="4"/>
    </row>
    <row r="1347" spans="86:89">
      <c r="CH1347" s="5"/>
      <c r="CK1347" s="4"/>
    </row>
    <row r="1348" spans="86:89">
      <c r="CH1348" s="5"/>
      <c r="CK1348" s="4"/>
    </row>
    <row r="1349" spans="86:89">
      <c r="CH1349" s="5"/>
      <c r="CK1349" s="4"/>
    </row>
    <row r="1350" spans="86:89">
      <c r="CH1350" s="5"/>
      <c r="CK1350" s="4"/>
    </row>
    <row r="1351" spans="86:89">
      <c r="CH1351" s="5"/>
      <c r="CK1351" s="4"/>
    </row>
    <row r="1352" spans="86:89">
      <c r="CH1352" s="5"/>
      <c r="CK1352" s="4"/>
    </row>
    <row r="1353" spans="86:89">
      <c r="CH1353" s="5"/>
      <c r="CK1353" s="4"/>
    </row>
    <row r="1354" spans="86:89">
      <c r="CH1354" s="5"/>
      <c r="CK1354" s="4"/>
    </row>
    <row r="1355" spans="86:89">
      <c r="CH1355" s="5"/>
      <c r="CK1355" s="4"/>
    </row>
    <row r="1356" spans="86:89">
      <c r="CH1356" s="5"/>
      <c r="CK1356" s="4"/>
    </row>
    <row r="1357" spans="86:89">
      <c r="CH1357" s="5"/>
      <c r="CK1357" s="4"/>
    </row>
    <row r="1358" spans="86:89">
      <c r="CH1358" s="5"/>
      <c r="CK1358" s="4"/>
    </row>
    <row r="1359" spans="86:89">
      <c r="CH1359" s="5"/>
      <c r="CK1359" s="4"/>
    </row>
    <row r="1360" spans="86:89">
      <c r="CH1360" s="5"/>
      <c r="CK1360" s="4"/>
    </row>
    <row r="1361" spans="86:89">
      <c r="CH1361" s="5"/>
      <c r="CK1361" s="4"/>
    </row>
    <row r="1362" spans="86:89">
      <c r="CH1362" s="5"/>
      <c r="CK1362" s="4"/>
    </row>
    <row r="1363" spans="86:89">
      <c r="CH1363" s="5"/>
      <c r="CK1363" s="4"/>
    </row>
    <row r="1364" spans="86:89">
      <c r="CH1364" s="5"/>
      <c r="CK1364" s="4"/>
    </row>
    <row r="1365" spans="86:89">
      <c r="CH1365" s="5"/>
      <c r="CK1365" s="4"/>
    </row>
    <row r="1366" spans="86:89">
      <c r="CH1366" s="5"/>
      <c r="CK1366" s="4"/>
    </row>
    <row r="1367" spans="86:89">
      <c r="CH1367" s="5"/>
      <c r="CK1367" s="4"/>
    </row>
    <row r="1368" spans="86:89">
      <c r="CH1368" s="5"/>
      <c r="CK1368" s="4"/>
    </row>
    <row r="1369" spans="86:89">
      <c r="CH1369" s="5"/>
      <c r="CK1369" s="4"/>
    </row>
    <row r="1370" spans="86:89">
      <c r="CH1370" s="5"/>
      <c r="CK1370" s="4"/>
    </row>
    <row r="1371" spans="86:89">
      <c r="CH1371" s="5"/>
      <c r="CK1371" s="4"/>
    </row>
    <row r="1372" spans="86:89">
      <c r="CH1372" s="5"/>
      <c r="CK1372" s="4"/>
    </row>
    <row r="1373" spans="86:89">
      <c r="CH1373" s="5"/>
      <c r="CK1373" s="4"/>
    </row>
    <row r="1374" spans="86:89">
      <c r="CH1374" s="5"/>
      <c r="CK1374" s="4"/>
    </row>
    <row r="1375" spans="86:89">
      <c r="CH1375" s="5"/>
      <c r="CK1375" s="4"/>
    </row>
    <row r="1376" spans="86:89">
      <c r="CH1376" s="5"/>
      <c r="CK1376" s="4"/>
    </row>
    <row r="1377" spans="86:89">
      <c r="CH1377" s="5"/>
      <c r="CK1377" s="4"/>
    </row>
    <row r="1378" spans="86:89">
      <c r="CH1378" s="5"/>
      <c r="CK1378" s="4"/>
    </row>
    <row r="1379" spans="86:89">
      <c r="CH1379" s="5"/>
      <c r="CK1379" s="4"/>
    </row>
    <row r="1380" spans="86:89">
      <c r="CH1380" s="5"/>
      <c r="CK1380" s="4"/>
    </row>
    <row r="1381" spans="86:89">
      <c r="CH1381" s="5"/>
      <c r="CK1381" s="4"/>
    </row>
    <row r="1382" spans="86:89">
      <c r="CH1382" s="5"/>
      <c r="CK1382" s="4"/>
    </row>
    <row r="1383" spans="86:89">
      <c r="CH1383" s="5"/>
      <c r="CK1383" s="4"/>
    </row>
    <row r="1384" spans="86:89">
      <c r="CH1384" s="5"/>
      <c r="CK1384" s="4"/>
    </row>
    <row r="1385" spans="86:89">
      <c r="CH1385" s="5"/>
      <c r="CK1385" s="4"/>
    </row>
    <row r="1386" spans="86:89">
      <c r="CH1386" s="5"/>
      <c r="CK1386" s="4"/>
    </row>
    <row r="1387" spans="86:89">
      <c r="CH1387" s="5"/>
      <c r="CK1387" s="4"/>
    </row>
    <row r="1388" spans="86:89">
      <c r="CH1388" s="5"/>
      <c r="CK1388" s="4"/>
    </row>
    <row r="1389" spans="86:89">
      <c r="CH1389" s="5"/>
      <c r="CK1389" s="4"/>
    </row>
    <row r="1390" spans="86:89">
      <c r="CH1390" s="5"/>
      <c r="CK1390" s="4"/>
    </row>
    <row r="1391" spans="86:89">
      <c r="CH1391" s="5"/>
      <c r="CK1391" s="4"/>
    </row>
    <row r="1392" spans="86:89">
      <c r="CH1392" s="5"/>
      <c r="CK1392" s="4"/>
    </row>
    <row r="1393" spans="86:89">
      <c r="CH1393" s="5"/>
      <c r="CK1393" s="4"/>
    </row>
    <row r="1394" spans="86:89">
      <c r="CH1394" s="5"/>
      <c r="CK1394" s="4"/>
    </row>
    <row r="1395" spans="86:89">
      <c r="CH1395" s="5"/>
      <c r="CK1395" s="4"/>
    </row>
    <row r="1396" spans="86:89">
      <c r="CH1396" s="5"/>
      <c r="CK1396" s="4"/>
    </row>
    <row r="1397" spans="86:89">
      <c r="CH1397" s="5"/>
      <c r="CK1397" s="4"/>
    </row>
    <row r="1398" spans="86:89">
      <c r="CH1398" s="5"/>
      <c r="CK1398" s="4"/>
    </row>
    <row r="1399" spans="86:89">
      <c r="CH1399" s="5"/>
      <c r="CK1399" s="4"/>
    </row>
    <row r="1400" spans="86:89">
      <c r="CH1400" s="5"/>
      <c r="CK1400" s="4"/>
    </row>
    <row r="1401" spans="86:89">
      <c r="CH1401" s="5"/>
      <c r="CK1401" s="4"/>
    </row>
    <row r="1402" spans="86:89">
      <c r="CH1402" s="5"/>
      <c r="CK1402" s="4"/>
    </row>
    <row r="1403" spans="86:89">
      <c r="CH1403" s="5"/>
      <c r="CK1403" s="4"/>
    </row>
    <row r="1404" spans="86:89">
      <c r="CH1404" s="5"/>
      <c r="CK1404" s="4"/>
    </row>
    <row r="1405" spans="86:89">
      <c r="CH1405" s="5"/>
      <c r="CK1405" s="4"/>
    </row>
    <row r="1406" spans="86:89">
      <c r="CH1406" s="5"/>
      <c r="CK1406" s="4"/>
    </row>
    <row r="1407" spans="86:89">
      <c r="CH1407" s="5"/>
      <c r="CK1407" s="4"/>
    </row>
    <row r="1408" spans="86:89">
      <c r="CH1408" s="5"/>
      <c r="CK1408" s="4"/>
    </row>
    <row r="1409" spans="86:89">
      <c r="CH1409" s="5"/>
      <c r="CK1409" s="4"/>
    </row>
    <row r="1410" spans="86:89">
      <c r="CH1410" s="5"/>
      <c r="CK1410" s="4"/>
    </row>
    <row r="1411" spans="86:89">
      <c r="CH1411" s="5"/>
      <c r="CK1411" s="4"/>
    </row>
    <row r="1412" spans="86:89">
      <c r="CH1412" s="5"/>
      <c r="CK1412" s="4"/>
    </row>
    <row r="1413" spans="86:89">
      <c r="CH1413" s="5"/>
      <c r="CK1413" s="4"/>
    </row>
    <row r="1414" spans="86:89">
      <c r="CH1414" s="5"/>
      <c r="CK1414" s="4"/>
    </row>
    <row r="1415" spans="86:89">
      <c r="CH1415" s="5"/>
      <c r="CK1415" s="4"/>
    </row>
    <row r="1416" spans="86:89">
      <c r="CH1416" s="5"/>
      <c r="CK1416" s="4"/>
    </row>
    <row r="1417" spans="86:89">
      <c r="CH1417" s="5"/>
      <c r="CK1417" s="4"/>
    </row>
    <row r="1418" spans="86:89">
      <c r="CH1418" s="5"/>
      <c r="CK1418" s="4"/>
    </row>
    <row r="1419" spans="86:89">
      <c r="CH1419" s="5"/>
      <c r="CK1419" s="4"/>
    </row>
    <row r="1420" spans="86:89">
      <c r="CH1420" s="5"/>
      <c r="CK1420" s="4"/>
    </row>
    <row r="1421" spans="86:89">
      <c r="CH1421" s="5"/>
      <c r="CK1421" s="4"/>
    </row>
    <row r="1422" spans="86:89">
      <c r="CH1422" s="5"/>
      <c r="CK1422" s="4"/>
    </row>
    <row r="1423" spans="86:89">
      <c r="CH1423" s="5"/>
      <c r="CK1423" s="4"/>
    </row>
    <row r="1424" spans="86:89">
      <c r="CH1424" s="5"/>
      <c r="CK1424" s="4"/>
    </row>
    <row r="1425" spans="86:89">
      <c r="CH1425" s="5"/>
      <c r="CK1425" s="4"/>
    </row>
    <row r="1426" spans="86:89">
      <c r="CH1426" s="5"/>
      <c r="CK1426" s="4"/>
    </row>
    <row r="1427" spans="86:89">
      <c r="CH1427" s="5"/>
      <c r="CK1427" s="4"/>
    </row>
    <row r="1428" spans="86:89">
      <c r="CH1428" s="5"/>
      <c r="CK1428" s="4"/>
    </row>
    <row r="1429" spans="86:89">
      <c r="CH1429" s="5"/>
      <c r="CK1429" s="4"/>
    </row>
    <row r="1430" spans="86:89">
      <c r="CH1430" s="5"/>
      <c r="CK1430" s="4"/>
    </row>
    <row r="1431" spans="86:89">
      <c r="CH1431" s="5"/>
      <c r="CK1431" s="4"/>
    </row>
    <row r="1432" spans="86:89">
      <c r="CH1432" s="5"/>
      <c r="CK1432" s="4"/>
    </row>
    <row r="1433" spans="86:89">
      <c r="CH1433" s="5"/>
      <c r="CK1433" s="4"/>
    </row>
    <row r="1434" spans="86:89">
      <c r="CH1434" s="5"/>
      <c r="CK1434" s="4"/>
    </row>
    <row r="1435" spans="86:89">
      <c r="CH1435" s="5"/>
      <c r="CK1435" s="4"/>
    </row>
    <row r="1436" spans="86:89">
      <c r="CH1436" s="5"/>
      <c r="CK1436" s="4"/>
    </row>
    <row r="1437" spans="86:89">
      <c r="CH1437" s="5"/>
      <c r="CK1437" s="4"/>
    </row>
    <row r="1438" spans="86:89">
      <c r="CH1438" s="5"/>
      <c r="CK1438" s="4"/>
    </row>
    <row r="1439" spans="86:89">
      <c r="CH1439" s="5"/>
      <c r="CK1439" s="4"/>
    </row>
    <row r="1440" spans="86:89">
      <c r="CH1440" s="5"/>
      <c r="CK1440" s="4"/>
    </row>
    <row r="1441" spans="86:89">
      <c r="CH1441" s="5"/>
      <c r="CK1441" s="4"/>
    </row>
    <row r="1442" spans="86:89">
      <c r="CH1442" s="5"/>
      <c r="CK1442" s="4"/>
    </row>
    <row r="1443" spans="86:89">
      <c r="CH1443" s="5"/>
      <c r="CK1443" s="4"/>
    </row>
    <row r="1444" spans="86:89">
      <c r="CH1444" s="5"/>
      <c r="CK1444" s="4"/>
    </row>
    <row r="1445" spans="86:89">
      <c r="CH1445" s="5"/>
      <c r="CK1445" s="4"/>
    </row>
    <row r="1446" spans="86:89">
      <c r="CH1446" s="5"/>
      <c r="CK1446" s="4"/>
    </row>
    <row r="1447" spans="86:89">
      <c r="CH1447" s="5"/>
      <c r="CK1447" s="4"/>
    </row>
    <row r="1448" spans="86:89">
      <c r="CH1448" s="5"/>
      <c r="CK1448" s="4"/>
    </row>
    <row r="1449" spans="86:89">
      <c r="CH1449" s="5"/>
      <c r="CK1449" s="4"/>
    </row>
    <row r="1450" spans="86:89">
      <c r="CH1450" s="5"/>
      <c r="CK1450" s="4"/>
    </row>
    <row r="1451" spans="86:89">
      <c r="CH1451" s="5"/>
      <c r="CK1451" s="4"/>
    </row>
    <row r="1452" spans="86:89">
      <c r="CH1452" s="5"/>
      <c r="CK1452" s="4"/>
    </row>
    <row r="1453" spans="86:89">
      <c r="CH1453" s="5"/>
      <c r="CK1453" s="4"/>
    </row>
    <row r="1454" spans="86:89">
      <c r="CH1454" s="5"/>
      <c r="CK1454" s="4"/>
    </row>
    <row r="1455" spans="86:89">
      <c r="CH1455" s="5"/>
      <c r="CK1455" s="4"/>
    </row>
    <row r="1456" spans="86:89">
      <c r="CH1456" s="5"/>
      <c r="CK1456" s="4"/>
    </row>
    <row r="1457" spans="86:89">
      <c r="CH1457" s="5"/>
      <c r="CK1457" s="4"/>
    </row>
    <row r="1458" spans="86:89">
      <c r="CH1458" s="5"/>
      <c r="CK1458" s="4"/>
    </row>
    <row r="1459" spans="86:89">
      <c r="CH1459" s="5"/>
      <c r="CK1459" s="4"/>
    </row>
    <row r="1460" spans="86:89">
      <c r="CH1460" s="5"/>
      <c r="CK1460" s="4"/>
    </row>
    <row r="1461" spans="86:89">
      <c r="CH1461" s="5"/>
      <c r="CK1461" s="4"/>
    </row>
    <row r="1462" spans="86:89">
      <c r="CH1462" s="5"/>
      <c r="CK1462" s="4"/>
    </row>
    <row r="1463" spans="86:89">
      <c r="CH1463" s="5"/>
      <c r="CK1463" s="4"/>
    </row>
    <row r="1464" spans="86:89">
      <c r="CH1464" s="5"/>
      <c r="CK1464" s="4"/>
    </row>
    <row r="1465" spans="86:89">
      <c r="CH1465" s="5"/>
      <c r="CK1465" s="4"/>
    </row>
    <row r="1466" spans="86:89">
      <c r="CH1466" s="5"/>
      <c r="CK1466" s="4"/>
    </row>
    <row r="1467" spans="86:89">
      <c r="CH1467" s="5"/>
      <c r="CK1467" s="4"/>
    </row>
    <row r="1468" spans="86:89">
      <c r="CH1468" s="5"/>
      <c r="CK1468" s="4"/>
    </row>
    <row r="1469" spans="86:89">
      <c r="CH1469" s="5"/>
      <c r="CK1469" s="4"/>
    </row>
    <row r="1470" spans="86:89">
      <c r="CH1470" s="5"/>
      <c r="CK1470" s="4"/>
    </row>
    <row r="1471" spans="86:89">
      <c r="CH1471" s="5"/>
      <c r="CK1471" s="4"/>
    </row>
    <row r="1472" spans="86:89">
      <c r="CH1472" s="5"/>
      <c r="CK1472" s="4"/>
    </row>
    <row r="1473" spans="86:89">
      <c r="CH1473" s="5"/>
      <c r="CK1473" s="4"/>
    </row>
    <row r="1474" spans="86:89">
      <c r="CH1474" s="5"/>
      <c r="CK1474" s="4"/>
    </row>
    <row r="1475" spans="86:89">
      <c r="CH1475" s="5"/>
      <c r="CK1475" s="4"/>
    </row>
    <row r="1476" spans="86:89">
      <c r="CH1476" s="5"/>
      <c r="CK1476" s="4"/>
    </row>
    <row r="1477" spans="86:89">
      <c r="CH1477" s="5"/>
      <c r="CK1477" s="4"/>
    </row>
    <row r="1478" spans="86:89">
      <c r="CH1478" s="5"/>
      <c r="CK1478" s="4"/>
    </row>
    <row r="1479" spans="86:89">
      <c r="CH1479" s="5"/>
      <c r="CK1479" s="4"/>
    </row>
    <row r="1480" spans="86:89">
      <c r="CH1480" s="5"/>
      <c r="CK1480" s="4"/>
    </row>
    <row r="1481" spans="86:89">
      <c r="CH1481" s="5"/>
      <c r="CK1481" s="4"/>
    </row>
    <row r="1482" spans="86:89">
      <c r="CH1482" s="5"/>
      <c r="CK1482" s="4"/>
    </row>
    <row r="1483" spans="86:89">
      <c r="CH1483" s="5"/>
      <c r="CK1483" s="4"/>
    </row>
    <row r="1484" spans="86:89">
      <c r="CH1484" s="5"/>
      <c r="CK1484" s="4"/>
    </row>
    <row r="1485" spans="86:89">
      <c r="CH1485" s="5"/>
      <c r="CK1485" s="4"/>
    </row>
    <row r="1486" spans="86:89">
      <c r="CH1486" s="5"/>
      <c r="CK1486" s="4"/>
    </row>
    <row r="1487" spans="86:89">
      <c r="CH1487" s="5"/>
      <c r="CK1487" s="4"/>
    </row>
    <row r="1488" spans="86:89">
      <c r="CH1488" s="5"/>
      <c r="CK1488" s="4"/>
    </row>
    <row r="1489" spans="86:89">
      <c r="CH1489" s="5"/>
      <c r="CK1489" s="4"/>
    </row>
    <row r="1490" spans="86:89">
      <c r="CH1490" s="5"/>
      <c r="CK1490" s="4"/>
    </row>
    <row r="1491" spans="86:89">
      <c r="CH1491" s="5"/>
      <c r="CK1491" s="4"/>
    </row>
    <row r="1492" spans="86:89">
      <c r="CH1492" s="5"/>
      <c r="CK1492" s="4"/>
    </row>
    <row r="1493" spans="86:89">
      <c r="CH1493" s="5"/>
      <c r="CK1493" s="4"/>
    </row>
    <row r="1494" spans="86:89">
      <c r="CH1494" s="5"/>
      <c r="CK1494" s="4"/>
    </row>
    <row r="1495" spans="86:89">
      <c r="CH1495" s="5"/>
      <c r="CK1495" s="4"/>
    </row>
    <row r="1496" spans="86:89">
      <c r="CH1496" s="5"/>
      <c r="CK1496" s="4"/>
    </row>
    <row r="1497" spans="86:89">
      <c r="CH1497" s="5"/>
      <c r="CK1497" s="4"/>
    </row>
    <row r="1498" spans="86:89">
      <c r="CH1498" s="5"/>
      <c r="CK1498" s="4"/>
    </row>
    <row r="1499" spans="86:89">
      <c r="CH1499" s="5"/>
      <c r="CK1499" s="4"/>
    </row>
    <row r="1500" spans="86:89">
      <c r="CH1500" s="5"/>
      <c r="CK1500" s="4"/>
    </row>
    <row r="1501" spans="86:89">
      <c r="CH1501" s="5"/>
      <c r="CK1501" s="4"/>
    </row>
    <row r="1502" spans="86:89">
      <c r="CH1502" s="5"/>
      <c r="CK1502" s="4"/>
    </row>
    <row r="1503" spans="86:89">
      <c r="CH1503" s="5"/>
      <c r="CK1503" s="4"/>
    </row>
    <row r="1504" spans="86:89">
      <c r="CH1504" s="5"/>
      <c r="CK1504" s="4"/>
    </row>
    <row r="1505" spans="86:89">
      <c r="CH1505" s="5"/>
      <c r="CK1505" s="4"/>
    </row>
    <row r="1506" spans="86:89">
      <c r="CH1506" s="5"/>
      <c r="CK1506" s="4"/>
    </row>
    <row r="1507" spans="86:89">
      <c r="CH1507" s="5"/>
      <c r="CK1507" s="4"/>
    </row>
    <row r="1508" spans="86:89">
      <c r="CH1508" s="5"/>
      <c r="CK1508" s="4"/>
    </row>
    <row r="1509" spans="86:89">
      <c r="CH1509" s="5"/>
      <c r="CK1509" s="4"/>
    </row>
    <row r="1510" spans="86:89">
      <c r="CH1510" s="5"/>
      <c r="CK1510" s="4"/>
    </row>
    <row r="1511" spans="86:89">
      <c r="CH1511" s="5"/>
      <c r="CK1511" s="4"/>
    </row>
    <row r="1512" spans="86:89">
      <c r="CH1512" s="5"/>
      <c r="CK1512" s="4"/>
    </row>
    <row r="1513" spans="86:89">
      <c r="CH1513" s="5"/>
      <c r="CK1513" s="4"/>
    </row>
    <row r="1514" spans="86:89">
      <c r="CH1514" s="5"/>
      <c r="CK1514" s="4"/>
    </row>
    <row r="1515" spans="86:89">
      <c r="CH1515" s="5"/>
      <c r="CK1515" s="4"/>
    </row>
    <row r="1516" spans="86:89">
      <c r="CH1516" s="5"/>
      <c r="CK1516" s="4"/>
    </row>
    <row r="1517" spans="86:89">
      <c r="CH1517" s="5"/>
      <c r="CK1517" s="4"/>
    </row>
    <row r="1518" spans="86:89">
      <c r="CH1518" s="5"/>
      <c r="CK1518" s="4"/>
    </row>
    <row r="1519" spans="86:89">
      <c r="CH1519" s="5"/>
      <c r="CK1519" s="4"/>
    </row>
    <row r="1520" spans="86:89">
      <c r="CH1520" s="5"/>
      <c r="CK1520" s="4"/>
    </row>
    <row r="1521" spans="86:89">
      <c r="CH1521" s="5"/>
      <c r="CK1521" s="4"/>
    </row>
    <row r="1522" spans="86:89">
      <c r="CH1522" s="5"/>
      <c r="CK1522" s="4"/>
    </row>
    <row r="1523" spans="86:89">
      <c r="CH1523" s="5"/>
      <c r="CK1523" s="4"/>
    </row>
    <row r="1524" spans="86:89">
      <c r="CH1524" s="5"/>
      <c r="CK1524" s="4"/>
    </row>
    <row r="1525" spans="86:89">
      <c r="CH1525" s="5"/>
      <c r="CK1525" s="4"/>
    </row>
    <row r="1526" spans="86:89">
      <c r="CH1526" s="5"/>
      <c r="CK1526" s="4"/>
    </row>
    <row r="1527" spans="86:89">
      <c r="CH1527" s="5"/>
      <c r="CK1527" s="4"/>
    </row>
    <row r="1528" spans="86:89">
      <c r="CH1528" s="5"/>
      <c r="CK1528" s="4"/>
    </row>
    <row r="1529" spans="86:89">
      <c r="CH1529" s="5"/>
      <c r="CK1529" s="4"/>
    </row>
    <row r="1530" spans="86:89">
      <c r="CH1530" s="5"/>
      <c r="CK1530" s="4"/>
    </row>
    <row r="1531" spans="86:89">
      <c r="CH1531" s="5"/>
      <c r="CK1531" s="4"/>
    </row>
    <row r="1532" spans="86:89">
      <c r="CH1532" s="5"/>
      <c r="CK1532" s="4"/>
    </row>
    <row r="1533" spans="86:89">
      <c r="CH1533" s="5"/>
      <c r="CK1533" s="4"/>
    </row>
    <row r="1534" spans="86:89">
      <c r="CH1534" s="5"/>
      <c r="CK1534" s="4"/>
    </row>
    <row r="1535" spans="86:89">
      <c r="CH1535" s="5"/>
      <c r="CK1535" s="4"/>
    </row>
    <row r="1536" spans="86:89">
      <c r="CH1536" s="5"/>
      <c r="CK1536" s="4"/>
    </row>
    <row r="1537" spans="86:89">
      <c r="CH1537" s="5"/>
      <c r="CK1537" s="4"/>
    </row>
    <row r="1538" spans="86:89">
      <c r="CH1538" s="5"/>
      <c r="CK1538" s="4"/>
    </row>
    <row r="1539" spans="86:89">
      <c r="CH1539" s="5"/>
      <c r="CK1539" s="4"/>
    </row>
    <row r="1540" spans="86:89">
      <c r="CH1540" s="5"/>
      <c r="CK1540" s="4"/>
    </row>
    <row r="1541" spans="86:89">
      <c r="CH1541" s="5"/>
      <c r="CK1541" s="4"/>
    </row>
    <row r="1542" spans="86:89">
      <c r="CH1542" s="5"/>
      <c r="CK1542" s="4"/>
    </row>
    <row r="1543" spans="86:89">
      <c r="CH1543" s="5"/>
      <c r="CK1543" s="4"/>
    </row>
    <row r="1544" spans="86:89">
      <c r="CH1544" s="5"/>
      <c r="CK1544" s="4"/>
    </row>
    <row r="1545" spans="86:89">
      <c r="CH1545" s="5"/>
      <c r="CK1545" s="4"/>
    </row>
    <row r="1546" spans="86:89">
      <c r="CH1546" s="5"/>
      <c r="CK1546" s="4"/>
    </row>
    <row r="1547" spans="86:89">
      <c r="CH1547" s="5"/>
      <c r="CK1547" s="4"/>
    </row>
    <row r="1548" spans="86:89">
      <c r="CH1548" s="5"/>
      <c r="CK1548" s="4"/>
    </row>
    <row r="1549" spans="86:89">
      <c r="CH1549" s="5"/>
      <c r="CK1549" s="4"/>
    </row>
    <row r="1550" spans="86:89">
      <c r="CH1550" s="5"/>
      <c r="CK1550" s="4"/>
    </row>
    <row r="1551" spans="86:89">
      <c r="CH1551" s="5"/>
      <c r="CK1551" s="4"/>
    </row>
    <row r="1552" spans="86:89">
      <c r="CH1552" s="5"/>
      <c r="CK1552" s="4"/>
    </row>
    <row r="1553" spans="86:89">
      <c r="CH1553" s="5"/>
      <c r="CK1553" s="4"/>
    </row>
    <row r="1554" spans="86:89">
      <c r="CH1554" s="5"/>
      <c r="CK1554" s="4"/>
    </row>
    <row r="1555" spans="86:89">
      <c r="CH1555" s="5"/>
      <c r="CK1555" s="4"/>
    </row>
    <row r="1556" spans="86:89">
      <c r="CH1556" s="5"/>
      <c r="CK1556" s="4"/>
    </row>
    <row r="1557" spans="86:89">
      <c r="CH1557" s="5"/>
      <c r="CK1557" s="4"/>
    </row>
    <row r="1558" spans="86:89">
      <c r="CH1558" s="5"/>
      <c r="CK1558" s="4"/>
    </row>
    <row r="1559" spans="86:89">
      <c r="CH1559" s="5"/>
      <c r="CK1559" s="4"/>
    </row>
    <row r="1560" spans="86:89">
      <c r="CH1560" s="5"/>
      <c r="CK1560" s="4"/>
    </row>
    <row r="1561" spans="86:89">
      <c r="CH1561" s="5"/>
      <c r="CK1561" s="4"/>
    </row>
    <row r="1562" spans="86:89">
      <c r="CH1562" s="5"/>
      <c r="CK1562" s="4"/>
    </row>
    <row r="1563" spans="86:89">
      <c r="CH1563" s="5"/>
      <c r="CK1563" s="4"/>
    </row>
    <row r="1564" spans="86:89">
      <c r="CH1564" s="5"/>
      <c r="CK1564" s="4"/>
    </row>
    <row r="1565" spans="86:89">
      <c r="CH1565" s="5"/>
      <c r="CK1565" s="4"/>
    </row>
    <row r="1566" spans="86:89">
      <c r="CH1566" s="5"/>
      <c r="CK1566" s="4"/>
    </row>
    <row r="1567" spans="86:89">
      <c r="CH1567" s="5"/>
      <c r="CK1567" s="4"/>
    </row>
    <row r="1568" spans="86:89">
      <c r="CH1568" s="5"/>
      <c r="CK1568" s="4"/>
    </row>
    <row r="1569" spans="86:89">
      <c r="CH1569" s="5"/>
      <c r="CK1569" s="4"/>
    </row>
    <row r="1570" spans="86:89">
      <c r="CH1570" s="5"/>
      <c r="CK1570" s="4"/>
    </row>
    <row r="1571" spans="86:89">
      <c r="CH1571" s="5"/>
      <c r="CK1571" s="4"/>
    </row>
    <row r="1572" spans="86:89">
      <c r="CH1572" s="5"/>
      <c r="CK1572" s="4"/>
    </row>
    <row r="1573" spans="86:89">
      <c r="CH1573" s="5"/>
      <c r="CK1573" s="4"/>
    </row>
    <row r="1574" spans="86:89">
      <c r="CH1574" s="5"/>
      <c r="CK1574" s="4"/>
    </row>
    <row r="1575" spans="86:89">
      <c r="CH1575" s="5"/>
      <c r="CK1575" s="4"/>
    </row>
    <row r="1576" spans="86:89">
      <c r="CH1576" s="5"/>
      <c r="CK1576" s="4"/>
    </row>
    <row r="1577" spans="86:89">
      <c r="CH1577" s="5"/>
      <c r="CK1577" s="4"/>
    </row>
    <row r="1578" spans="86:89">
      <c r="CH1578" s="5"/>
      <c r="CK1578" s="4"/>
    </row>
    <row r="1579" spans="86:89">
      <c r="CH1579" s="5"/>
      <c r="CK1579" s="4"/>
    </row>
    <row r="1580" spans="86:89">
      <c r="CH1580" s="5"/>
      <c r="CK1580" s="4"/>
    </row>
    <row r="1581" spans="86:89">
      <c r="CH1581" s="5"/>
      <c r="CK1581" s="4"/>
    </row>
    <row r="1582" spans="86:89">
      <c r="CH1582" s="5"/>
      <c r="CK1582" s="4"/>
    </row>
    <row r="1583" spans="86:89">
      <c r="CH1583" s="5"/>
      <c r="CK1583" s="4"/>
    </row>
    <row r="1584" spans="86:89">
      <c r="CH1584" s="5"/>
      <c r="CK1584" s="4"/>
    </row>
    <row r="1585" spans="86:89">
      <c r="CH1585" s="5"/>
      <c r="CK1585" s="4"/>
    </row>
    <row r="1586" spans="86:89">
      <c r="CH1586" s="5"/>
      <c r="CK1586" s="4"/>
    </row>
    <row r="1587" spans="86:89">
      <c r="CH1587" s="5"/>
      <c r="CK1587" s="4"/>
    </row>
    <row r="1588" spans="86:89">
      <c r="CH1588" s="5"/>
      <c r="CK1588" s="4"/>
    </row>
    <row r="1589" spans="86:89">
      <c r="CH1589" s="5"/>
      <c r="CK1589" s="4"/>
    </row>
    <row r="1590" spans="86:89">
      <c r="CH1590" s="5"/>
      <c r="CK1590" s="4"/>
    </row>
    <row r="1591" spans="86:89">
      <c r="CH1591" s="5"/>
      <c r="CK1591" s="4"/>
    </row>
    <row r="1592" spans="86:89">
      <c r="CH1592" s="5"/>
      <c r="CK1592" s="4"/>
    </row>
    <row r="1593" spans="86:89">
      <c r="CH1593" s="5"/>
      <c r="CK1593" s="4"/>
    </row>
    <row r="1594" spans="86:89">
      <c r="CH1594" s="5"/>
      <c r="CK1594" s="4"/>
    </row>
    <row r="1595" spans="86:89">
      <c r="CH1595" s="5"/>
      <c r="CK1595" s="4"/>
    </row>
    <row r="1596" spans="86:89">
      <c r="CH1596" s="5"/>
      <c r="CK1596" s="4"/>
    </row>
    <row r="1597" spans="86:89">
      <c r="CH1597" s="5"/>
      <c r="CK1597" s="4"/>
    </row>
    <row r="1598" spans="86:89">
      <c r="CH1598" s="5"/>
      <c r="CK1598" s="4"/>
    </row>
    <row r="1599" spans="86:89">
      <c r="CH1599" s="5"/>
      <c r="CK1599" s="4"/>
    </row>
    <row r="1600" spans="86:89">
      <c r="CH1600" s="5"/>
      <c r="CK1600" s="4"/>
    </row>
    <row r="1601" spans="86:89">
      <c r="CH1601" s="5"/>
      <c r="CK1601" s="4"/>
    </row>
    <row r="1602" spans="86:89">
      <c r="CH1602" s="5"/>
      <c r="CK1602" s="4"/>
    </row>
    <row r="1603" spans="86:89">
      <c r="CH1603" s="5"/>
      <c r="CK1603" s="4"/>
    </row>
    <row r="1604" spans="86:89">
      <c r="CH1604" s="5"/>
      <c r="CK1604" s="4"/>
    </row>
    <row r="1605" spans="86:89">
      <c r="CH1605" s="5"/>
      <c r="CK1605" s="4"/>
    </row>
    <row r="1606" spans="86:89">
      <c r="CH1606" s="5"/>
      <c r="CK1606" s="4"/>
    </row>
    <row r="1607" spans="86:89">
      <c r="CH1607" s="5"/>
      <c r="CK1607" s="4"/>
    </row>
    <row r="1608" spans="86:89">
      <c r="CH1608" s="5"/>
      <c r="CK1608" s="4"/>
    </row>
    <row r="1609" spans="86:89">
      <c r="CH1609" s="5"/>
      <c r="CK1609" s="4"/>
    </row>
    <row r="1610" spans="86:89">
      <c r="CH1610" s="5"/>
      <c r="CK1610" s="4"/>
    </row>
    <row r="1611" spans="86:89">
      <c r="CH1611" s="5"/>
      <c r="CK1611" s="4"/>
    </row>
    <row r="1612" spans="86:89">
      <c r="CH1612" s="5"/>
      <c r="CK1612" s="4"/>
    </row>
    <row r="1613" spans="86:89">
      <c r="CH1613" s="5"/>
      <c r="CK1613" s="4"/>
    </row>
    <row r="1614" spans="86:89">
      <c r="CH1614" s="5"/>
      <c r="CK1614" s="4"/>
    </row>
    <row r="1615" spans="86:89">
      <c r="CH1615" s="5"/>
      <c r="CK1615" s="4"/>
    </row>
    <row r="1616" spans="86:89">
      <c r="CH1616" s="5"/>
      <c r="CK1616" s="4"/>
    </row>
    <row r="1617" spans="86:89">
      <c r="CH1617" s="5"/>
      <c r="CK1617" s="4"/>
    </row>
    <row r="1618" spans="86:89">
      <c r="CH1618" s="5"/>
      <c r="CK1618" s="4"/>
    </row>
    <row r="1619" spans="86:89">
      <c r="CH1619" s="5"/>
      <c r="CK1619" s="4"/>
    </row>
    <row r="1620" spans="86:89">
      <c r="CH1620" s="5"/>
      <c r="CK1620" s="4"/>
    </row>
    <row r="1621" spans="86:89">
      <c r="CH1621" s="5"/>
      <c r="CK1621" s="4"/>
    </row>
    <row r="1622" spans="86:89">
      <c r="CH1622" s="5"/>
      <c r="CK1622" s="4"/>
    </row>
    <row r="1623" spans="86:89">
      <c r="CH1623" s="5"/>
      <c r="CK1623" s="4"/>
    </row>
    <row r="1624" spans="86:89">
      <c r="CH1624" s="5"/>
      <c r="CK1624" s="4"/>
    </row>
    <row r="1625" spans="86:89">
      <c r="CH1625" s="5"/>
      <c r="CK1625" s="4"/>
    </row>
    <row r="1626" spans="86:89">
      <c r="CH1626" s="5"/>
      <c r="CK1626" s="4"/>
    </row>
    <row r="1627" spans="86:89">
      <c r="CH1627" s="5"/>
      <c r="CK1627" s="4"/>
    </row>
    <row r="1628" spans="86:89">
      <c r="CH1628" s="5"/>
      <c r="CK1628" s="4"/>
    </row>
    <row r="1629" spans="86:89">
      <c r="CH1629" s="5"/>
      <c r="CK1629" s="4"/>
    </row>
    <row r="1630" spans="86:89">
      <c r="CH1630" s="5"/>
      <c r="CK1630" s="4"/>
    </row>
    <row r="1631" spans="86:89">
      <c r="CH1631" s="5"/>
      <c r="CK1631" s="4"/>
    </row>
    <row r="1632" spans="86:89">
      <c r="CH1632" s="5"/>
      <c r="CK1632" s="4"/>
    </row>
    <row r="1633" spans="86:89">
      <c r="CH1633" s="5"/>
      <c r="CK1633" s="4"/>
    </row>
    <row r="1634" spans="86:89">
      <c r="CH1634" s="5"/>
      <c r="CK1634" s="4"/>
    </row>
    <row r="1635" spans="86:89">
      <c r="CH1635" s="5"/>
      <c r="CK1635" s="4"/>
    </row>
    <row r="1636" spans="86:89">
      <c r="CH1636" s="5"/>
      <c r="CK1636" s="4"/>
    </row>
    <row r="1637" spans="86:89">
      <c r="CH1637" s="5"/>
      <c r="CK1637" s="4"/>
    </row>
    <row r="1638" spans="86:89">
      <c r="CH1638" s="5"/>
      <c r="CK1638" s="4"/>
    </row>
    <row r="1639" spans="86:89">
      <c r="CH1639" s="5"/>
      <c r="CK1639" s="4"/>
    </row>
    <row r="1640" spans="86:89">
      <c r="CH1640" s="5"/>
      <c r="CK1640" s="4"/>
    </row>
    <row r="1641" spans="86:89">
      <c r="CH1641" s="5"/>
      <c r="CK1641" s="4"/>
    </row>
    <row r="1642" spans="86:89">
      <c r="CH1642" s="5"/>
      <c r="CK1642" s="4"/>
    </row>
    <row r="1643" spans="86:89">
      <c r="CH1643" s="5"/>
      <c r="CK1643" s="4"/>
    </row>
    <row r="1644" spans="86:89">
      <c r="CH1644" s="5"/>
      <c r="CK1644" s="4"/>
    </row>
    <row r="1645" spans="86:89">
      <c r="CH1645" s="5"/>
      <c r="CK1645" s="4"/>
    </row>
    <row r="1646" spans="86:89">
      <c r="CH1646" s="5"/>
      <c r="CK1646" s="4"/>
    </row>
    <row r="1647" spans="86:89">
      <c r="CH1647" s="5"/>
      <c r="CK1647" s="4"/>
    </row>
    <row r="1648" spans="86:89">
      <c r="CH1648" s="5"/>
      <c r="CK1648" s="4"/>
    </row>
    <row r="1649" spans="86:89">
      <c r="CH1649" s="5"/>
      <c r="CK1649" s="4"/>
    </row>
    <row r="1650" spans="86:89">
      <c r="CH1650" s="5"/>
      <c r="CK1650" s="4"/>
    </row>
    <row r="1651" spans="86:89">
      <c r="CH1651" s="5"/>
      <c r="CK1651" s="4"/>
    </row>
    <row r="1652" spans="86:89">
      <c r="CH1652" s="5"/>
      <c r="CK1652" s="4"/>
    </row>
    <row r="1653" spans="86:89">
      <c r="CH1653" s="5"/>
      <c r="CK1653" s="4"/>
    </row>
    <row r="1654" spans="86:89">
      <c r="CH1654" s="5"/>
      <c r="CK1654" s="4"/>
    </row>
    <row r="1655" spans="86:89">
      <c r="CH1655" s="5"/>
      <c r="CK1655" s="4"/>
    </row>
    <row r="1656" spans="86:89">
      <c r="CH1656" s="5"/>
      <c r="CK1656" s="4"/>
    </row>
    <row r="1657" spans="86:89">
      <c r="CH1657" s="5"/>
      <c r="CK1657" s="4"/>
    </row>
    <row r="1658" spans="86:89">
      <c r="CH1658" s="5"/>
      <c r="CK1658" s="4"/>
    </row>
    <row r="1659" spans="86:89">
      <c r="CH1659" s="5"/>
      <c r="CK1659" s="4"/>
    </row>
    <row r="1660" spans="86:89">
      <c r="CH1660" s="5"/>
      <c r="CK1660" s="4"/>
    </row>
    <row r="1661" spans="86:89">
      <c r="CH1661" s="5"/>
      <c r="CK1661" s="4"/>
    </row>
    <row r="1662" spans="86:89">
      <c r="CH1662" s="5"/>
      <c r="CK1662" s="4"/>
    </row>
    <row r="1663" spans="86:89">
      <c r="CH1663" s="5"/>
      <c r="CK1663" s="4"/>
    </row>
    <row r="1664" spans="86:89">
      <c r="CH1664" s="5"/>
      <c r="CK1664" s="4"/>
    </row>
    <row r="1665" spans="86:89">
      <c r="CH1665" s="5"/>
      <c r="CK1665" s="4"/>
    </row>
    <row r="1666" spans="86:89">
      <c r="CH1666" s="5"/>
      <c r="CK1666" s="4"/>
    </row>
    <row r="1667" spans="86:89">
      <c r="CH1667" s="5"/>
      <c r="CK1667" s="4"/>
    </row>
    <row r="1668" spans="86:89">
      <c r="CH1668" s="5"/>
      <c r="CK1668" s="4"/>
    </row>
    <row r="1669" spans="86:89">
      <c r="CH1669" s="5"/>
      <c r="CK1669" s="4"/>
    </row>
    <row r="1670" spans="86:89">
      <c r="CH1670" s="5"/>
      <c r="CK1670" s="4"/>
    </row>
    <row r="1671" spans="86:89">
      <c r="CH1671" s="5"/>
      <c r="CK1671" s="4"/>
    </row>
    <row r="1672" spans="86:89">
      <c r="CH1672" s="5"/>
      <c r="CK1672" s="4"/>
    </row>
    <row r="1673" spans="86:89">
      <c r="CH1673" s="5"/>
      <c r="CK1673" s="4"/>
    </row>
    <row r="1674" spans="86:89">
      <c r="CH1674" s="5"/>
      <c r="CK1674" s="4"/>
    </row>
    <row r="1675" spans="86:89">
      <c r="CH1675" s="5"/>
      <c r="CK1675" s="4"/>
    </row>
    <row r="1676" spans="86:89">
      <c r="CH1676" s="5"/>
      <c r="CK1676" s="4"/>
    </row>
    <row r="1677" spans="86:89">
      <c r="CH1677" s="5"/>
      <c r="CK1677" s="4"/>
    </row>
    <row r="1678" spans="86:89">
      <c r="CH1678" s="5"/>
      <c r="CK1678" s="4"/>
    </row>
    <row r="1679" spans="86:89">
      <c r="CH1679" s="5"/>
      <c r="CK1679" s="4"/>
    </row>
    <row r="1680" spans="86:89">
      <c r="CH1680" s="5"/>
      <c r="CK1680" s="4"/>
    </row>
    <row r="1681" spans="86:89">
      <c r="CH1681" s="5"/>
      <c r="CK1681" s="4"/>
    </row>
    <row r="1682" spans="86:89">
      <c r="CH1682" s="5"/>
      <c r="CK1682" s="4"/>
    </row>
    <row r="1683" spans="86:89">
      <c r="CH1683" s="5"/>
      <c r="CK1683" s="4"/>
    </row>
    <row r="1684" spans="86:89">
      <c r="CH1684" s="5"/>
      <c r="CK1684" s="4"/>
    </row>
    <row r="1685" spans="86:89">
      <c r="CH1685" s="5"/>
      <c r="CK1685" s="4"/>
    </row>
    <row r="1686" spans="86:89">
      <c r="CH1686" s="5"/>
      <c r="CK1686" s="4"/>
    </row>
    <row r="1687" spans="86:89">
      <c r="CH1687" s="5"/>
      <c r="CK1687" s="4"/>
    </row>
    <row r="1688" spans="86:89">
      <c r="CH1688" s="5"/>
      <c r="CK1688" s="4"/>
    </row>
    <row r="1689" spans="86:89">
      <c r="CH1689" s="5"/>
      <c r="CK1689" s="4"/>
    </row>
    <row r="1690" spans="86:89">
      <c r="CH1690" s="5"/>
      <c r="CK1690" s="4"/>
    </row>
    <row r="1691" spans="86:89">
      <c r="CH1691" s="5"/>
      <c r="CK1691" s="4"/>
    </row>
    <row r="1692" spans="86:89">
      <c r="CH1692" s="5"/>
      <c r="CK1692" s="4"/>
    </row>
    <row r="1693" spans="86:89">
      <c r="CH1693" s="5"/>
      <c r="CK1693" s="4"/>
    </row>
    <row r="1694" spans="86:89">
      <c r="CH1694" s="5"/>
      <c r="CK1694" s="4"/>
    </row>
    <row r="1695" spans="86:89">
      <c r="CH1695" s="5"/>
      <c r="CK1695" s="4"/>
    </row>
    <row r="1696" spans="86:89">
      <c r="CH1696" s="5"/>
      <c r="CK1696" s="4"/>
    </row>
    <row r="1697" spans="86:89">
      <c r="CH1697" s="5"/>
      <c r="CK1697" s="4"/>
    </row>
    <row r="1698" spans="86:89">
      <c r="CH1698" s="5"/>
      <c r="CK1698" s="4"/>
    </row>
    <row r="1699" spans="86:89">
      <c r="CH1699" s="5"/>
      <c r="CK1699" s="4"/>
    </row>
    <row r="1700" spans="86:89">
      <c r="CH1700" s="5"/>
      <c r="CK1700" s="4"/>
    </row>
    <row r="1701" spans="86:89">
      <c r="CH1701" s="5"/>
      <c r="CK1701" s="4"/>
    </row>
    <row r="1702" spans="86:89">
      <c r="CH1702" s="5"/>
      <c r="CK1702" s="4"/>
    </row>
    <row r="1703" spans="86:89">
      <c r="CH1703" s="5"/>
      <c r="CK1703" s="4"/>
    </row>
    <row r="1704" spans="86:89">
      <c r="CH1704" s="5"/>
      <c r="CK1704" s="4"/>
    </row>
    <row r="1705" spans="86:89">
      <c r="CH1705" s="5"/>
      <c r="CK1705" s="4"/>
    </row>
    <row r="1706" spans="86:89">
      <c r="CH1706" s="5"/>
      <c r="CK1706" s="4"/>
    </row>
    <row r="1707" spans="86:89">
      <c r="CH1707" s="5"/>
      <c r="CK1707" s="4"/>
    </row>
    <row r="1708" spans="86:89">
      <c r="CH1708" s="5"/>
      <c r="CK1708" s="4"/>
    </row>
    <row r="1709" spans="86:89">
      <c r="CH1709" s="5"/>
      <c r="CK1709" s="4"/>
    </row>
    <row r="1710" spans="86:89">
      <c r="CH1710" s="5"/>
      <c r="CK1710" s="4"/>
    </row>
    <row r="1711" spans="86:89">
      <c r="CH1711" s="5"/>
      <c r="CK1711" s="4"/>
    </row>
    <row r="1712" spans="86:89">
      <c r="CH1712" s="5"/>
      <c r="CK1712" s="4"/>
    </row>
    <row r="1713" spans="86:89">
      <c r="CH1713" s="5"/>
      <c r="CK1713" s="4"/>
    </row>
    <row r="1714" spans="86:89">
      <c r="CH1714" s="5"/>
      <c r="CK1714" s="4"/>
    </row>
    <row r="1715" spans="86:89">
      <c r="CH1715" s="5"/>
      <c r="CK1715" s="4"/>
    </row>
    <row r="1716" spans="86:89">
      <c r="CH1716" s="5"/>
      <c r="CK1716" s="4"/>
    </row>
    <row r="1717" spans="86:89">
      <c r="CH1717" s="5"/>
      <c r="CK1717" s="4"/>
    </row>
    <row r="1718" spans="86:89">
      <c r="CH1718" s="5"/>
      <c r="CK1718" s="4"/>
    </row>
    <row r="1719" spans="86:89">
      <c r="CH1719" s="5"/>
      <c r="CK1719" s="4"/>
    </row>
    <row r="1720" spans="86:89">
      <c r="CH1720" s="5"/>
      <c r="CK1720" s="4"/>
    </row>
    <row r="1721" spans="86:89">
      <c r="CH1721" s="5"/>
      <c r="CK1721" s="4"/>
    </row>
    <row r="1722" spans="86:89">
      <c r="CH1722" s="5"/>
      <c r="CK1722" s="4"/>
    </row>
    <row r="1723" spans="86:89">
      <c r="CH1723" s="5"/>
      <c r="CK1723" s="4"/>
    </row>
    <row r="1724" spans="86:89">
      <c r="CH1724" s="5"/>
      <c r="CK1724" s="4"/>
    </row>
    <row r="1725" spans="86:89">
      <c r="CH1725" s="5"/>
      <c r="CK1725" s="4"/>
    </row>
    <row r="1726" spans="86:89">
      <c r="CH1726" s="5"/>
      <c r="CK1726" s="4"/>
    </row>
    <row r="1727" spans="86:89">
      <c r="CH1727" s="5"/>
      <c r="CK1727" s="4"/>
    </row>
    <row r="1728" spans="86:89">
      <c r="CH1728" s="5"/>
      <c r="CK1728" s="4"/>
    </row>
    <row r="1729" spans="86:89">
      <c r="CH1729" s="5"/>
      <c r="CK1729" s="4"/>
    </row>
    <row r="1730" spans="86:89">
      <c r="CH1730" s="5"/>
      <c r="CK1730" s="4"/>
    </row>
    <row r="1731" spans="86:89">
      <c r="CH1731" s="5"/>
      <c r="CK1731" s="4"/>
    </row>
    <row r="1732" spans="86:89">
      <c r="CH1732" s="5"/>
      <c r="CK1732" s="4"/>
    </row>
    <row r="1733" spans="86:89">
      <c r="CH1733" s="5"/>
      <c r="CK1733" s="4"/>
    </row>
    <row r="1734" spans="86:89">
      <c r="CH1734" s="5"/>
      <c r="CK1734" s="4"/>
    </row>
    <row r="1735" spans="86:89">
      <c r="CH1735" s="5"/>
      <c r="CK1735" s="4"/>
    </row>
    <row r="1736" spans="86:89">
      <c r="CH1736" s="5"/>
      <c r="CK1736" s="4"/>
    </row>
    <row r="1737" spans="86:89">
      <c r="CH1737" s="5"/>
      <c r="CK1737" s="4"/>
    </row>
    <row r="1738" spans="86:89">
      <c r="CH1738" s="5"/>
      <c r="CK1738" s="4"/>
    </row>
    <row r="1739" spans="86:89">
      <c r="CH1739" s="5"/>
      <c r="CK1739" s="4"/>
    </row>
    <row r="1740" spans="86:89">
      <c r="CH1740" s="5"/>
      <c r="CK1740" s="4"/>
    </row>
    <row r="1741" spans="86:89">
      <c r="CH1741" s="5"/>
      <c r="CK1741" s="4"/>
    </row>
    <row r="1742" spans="86:89">
      <c r="CH1742" s="5"/>
      <c r="CK1742" s="4"/>
    </row>
    <row r="1743" spans="86:89">
      <c r="CH1743" s="5"/>
      <c r="CK1743" s="4"/>
    </row>
    <row r="1744" spans="86:89">
      <c r="CH1744" s="5"/>
      <c r="CK1744" s="4"/>
    </row>
    <row r="1745" spans="86:89">
      <c r="CH1745" s="5"/>
      <c r="CK1745" s="4"/>
    </row>
    <row r="1746" spans="86:89">
      <c r="CH1746" s="5"/>
      <c r="CK1746" s="4"/>
    </row>
    <row r="1747" spans="86:89">
      <c r="CH1747" s="5"/>
      <c r="CK1747" s="4"/>
    </row>
    <row r="1748" spans="86:89">
      <c r="CH1748" s="5"/>
      <c r="CK1748" s="4"/>
    </row>
    <row r="1749" spans="86:89">
      <c r="CH1749" s="5"/>
      <c r="CK1749" s="4"/>
    </row>
    <row r="1750" spans="86:89">
      <c r="CH1750" s="5"/>
      <c r="CK1750" s="4"/>
    </row>
    <row r="1751" spans="86:89">
      <c r="CH1751" s="5"/>
      <c r="CK1751" s="4"/>
    </row>
    <row r="1752" spans="86:89">
      <c r="CH1752" s="5"/>
      <c r="CK1752" s="4"/>
    </row>
    <row r="1753" spans="86:89">
      <c r="CH1753" s="5"/>
      <c r="CK1753" s="4"/>
    </row>
    <row r="1754" spans="86:89">
      <c r="CH1754" s="5"/>
      <c r="CK1754" s="4"/>
    </row>
    <row r="1755" spans="86:89">
      <c r="CH1755" s="5"/>
      <c r="CK1755" s="4"/>
    </row>
    <row r="1756" spans="86:89">
      <c r="CH1756" s="5"/>
      <c r="CK1756" s="4"/>
    </row>
    <row r="1757" spans="86:89">
      <c r="CH1757" s="5"/>
      <c r="CK1757" s="4"/>
    </row>
    <row r="1758" spans="86:89">
      <c r="CH1758" s="5"/>
      <c r="CK1758" s="4"/>
    </row>
    <row r="1759" spans="86:89">
      <c r="CH1759" s="5"/>
      <c r="CK1759" s="4"/>
    </row>
    <row r="1760" spans="86:89">
      <c r="CH1760" s="5"/>
      <c r="CK1760" s="4"/>
    </row>
    <row r="1761" spans="86:89">
      <c r="CH1761" s="5"/>
      <c r="CK1761" s="4"/>
    </row>
    <row r="1762" spans="86:89">
      <c r="CH1762" s="5"/>
      <c r="CK1762" s="4"/>
    </row>
    <row r="1763" spans="86:89">
      <c r="CH1763" s="5"/>
      <c r="CK1763" s="4"/>
    </row>
    <row r="1764" spans="86:89">
      <c r="CH1764" s="5"/>
      <c r="CK1764" s="4"/>
    </row>
    <row r="1765" spans="86:89">
      <c r="CH1765" s="5"/>
      <c r="CK1765" s="4"/>
    </row>
    <row r="1766" spans="86:89">
      <c r="CH1766" s="5"/>
      <c r="CK1766" s="4"/>
    </row>
    <row r="1767" spans="86:89">
      <c r="CH1767" s="5"/>
      <c r="CK1767" s="4"/>
    </row>
    <row r="1768" spans="86:89">
      <c r="CH1768" s="5"/>
      <c r="CK1768" s="4"/>
    </row>
    <row r="1769" spans="86:89">
      <c r="CH1769" s="5"/>
      <c r="CK1769" s="4"/>
    </row>
    <row r="1770" spans="86:89">
      <c r="CH1770" s="5"/>
      <c r="CK1770" s="4"/>
    </row>
    <row r="1771" spans="86:89">
      <c r="CH1771" s="5"/>
      <c r="CK1771" s="4"/>
    </row>
    <row r="1772" spans="86:89">
      <c r="CH1772" s="5"/>
      <c r="CK1772" s="4"/>
    </row>
    <row r="1773" spans="86:89">
      <c r="CH1773" s="5"/>
      <c r="CK1773" s="4"/>
    </row>
    <row r="1774" spans="86:89">
      <c r="CH1774" s="5"/>
      <c r="CK1774" s="4"/>
    </row>
    <row r="1775" spans="86:89">
      <c r="CH1775" s="5"/>
      <c r="CK1775" s="4"/>
    </row>
    <row r="1776" spans="86:89">
      <c r="CH1776" s="5"/>
      <c r="CK1776" s="4"/>
    </row>
    <row r="1777" spans="86:89">
      <c r="CH1777" s="5"/>
      <c r="CK1777" s="4"/>
    </row>
    <row r="1778" spans="86:89">
      <c r="CH1778" s="5"/>
      <c r="CK1778" s="4"/>
    </row>
    <row r="1779" spans="86:89">
      <c r="CH1779" s="5"/>
      <c r="CK1779" s="4"/>
    </row>
    <row r="1780" spans="86:89">
      <c r="CH1780" s="5"/>
      <c r="CK1780" s="4"/>
    </row>
    <row r="1781" spans="86:89">
      <c r="CH1781" s="5"/>
      <c r="CK1781" s="4"/>
    </row>
    <row r="1782" spans="86:89">
      <c r="CH1782" s="5"/>
      <c r="CK1782" s="4"/>
    </row>
    <row r="1783" spans="86:89">
      <c r="CH1783" s="5"/>
      <c r="CK1783" s="4"/>
    </row>
    <row r="1784" spans="86:89">
      <c r="CH1784" s="5"/>
      <c r="CK1784" s="4"/>
    </row>
    <row r="1785" spans="86:89">
      <c r="CH1785" s="5"/>
      <c r="CK1785" s="4"/>
    </row>
    <row r="1786" spans="86:89">
      <c r="CH1786" s="5"/>
      <c r="CK1786" s="4"/>
    </row>
    <row r="1787" spans="86:89">
      <c r="CH1787" s="5"/>
      <c r="CK1787" s="4"/>
    </row>
    <row r="1788" spans="86:89">
      <c r="CH1788" s="5"/>
      <c r="CK1788" s="4"/>
    </row>
    <row r="1789" spans="86:89">
      <c r="CH1789" s="5"/>
      <c r="CK1789" s="4"/>
    </row>
    <row r="1790" spans="86:89">
      <c r="CH1790" s="5"/>
      <c r="CK1790" s="4"/>
    </row>
    <row r="1791" spans="86:89">
      <c r="CH1791" s="5"/>
      <c r="CK1791" s="4"/>
    </row>
    <row r="1792" spans="86:89">
      <c r="CH1792" s="5"/>
      <c r="CK1792" s="4"/>
    </row>
    <row r="1793" spans="86:89">
      <c r="CH1793" s="5"/>
      <c r="CK1793" s="4"/>
    </row>
    <row r="1794" spans="86:89">
      <c r="CH1794" s="5"/>
      <c r="CK1794" s="4"/>
    </row>
    <row r="1795" spans="86:89">
      <c r="CH1795" s="5"/>
      <c r="CK1795" s="4"/>
    </row>
    <row r="1796" spans="86:89">
      <c r="CH1796" s="5"/>
      <c r="CK1796" s="4"/>
    </row>
    <row r="1797" spans="86:89">
      <c r="CH1797" s="5"/>
      <c r="CK1797" s="4"/>
    </row>
    <row r="1798" spans="86:89">
      <c r="CH1798" s="5"/>
      <c r="CK1798" s="4"/>
    </row>
    <row r="1799" spans="86:89">
      <c r="CH1799" s="5"/>
      <c r="CK1799" s="4"/>
    </row>
    <row r="1800" spans="86:89">
      <c r="CH1800" s="5"/>
      <c r="CK1800" s="4"/>
    </row>
    <row r="1801" spans="86:89">
      <c r="CH1801" s="5"/>
      <c r="CK1801" s="4"/>
    </row>
    <row r="1802" spans="86:89">
      <c r="CH1802" s="5"/>
      <c r="CK1802" s="4"/>
    </row>
    <row r="1803" spans="86:89">
      <c r="CH1803" s="5"/>
      <c r="CK1803" s="4"/>
    </row>
    <row r="1804" spans="86:89">
      <c r="CH1804" s="5"/>
      <c r="CK1804" s="4"/>
    </row>
    <row r="1805" spans="86:89">
      <c r="CH1805" s="5"/>
      <c r="CK1805" s="4"/>
    </row>
    <row r="1806" spans="86:89">
      <c r="CH1806" s="5"/>
      <c r="CK1806" s="4"/>
    </row>
    <row r="1807" spans="86:89">
      <c r="CH1807" s="5"/>
      <c r="CK1807" s="4"/>
    </row>
    <row r="1808" spans="86:89">
      <c r="CH1808" s="5"/>
      <c r="CK1808" s="4"/>
    </row>
    <row r="1809" spans="86:89">
      <c r="CH1809" s="5"/>
      <c r="CK1809" s="4"/>
    </row>
    <row r="1810" spans="86:89">
      <c r="CH1810" s="5"/>
      <c r="CK1810" s="4"/>
    </row>
    <row r="1811" spans="86:89">
      <c r="CH1811" s="5"/>
      <c r="CK1811" s="4"/>
    </row>
    <row r="1812" spans="86:89">
      <c r="CH1812" s="5"/>
      <c r="CK1812" s="4"/>
    </row>
    <row r="1813" spans="86:89">
      <c r="CH1813" s="5"/>
      <c r="CK1813" s="4"/>
    </row>
    <row r="1814" spans="86:89">
      <c r="CH1814" s="5"/>
      <c r="CK1814" s="4"/>
    </row>
    <row r="1815" spans="86:89">
      <c r="CH1815" s="5"/>
      <c r="CK1815" s="4"/>
    </row>
    <row r="1816" spans="86:89">
      <c r="CH1816" s="5"/>
      <c r="CK1816" s="4"/>
    </row>
    <row r="1817" spans="86:89">
      <c r="CH1817" s="5"/>
      <c r="CK1817" s="4"/>
    </row>
    <row r="1818" spans="86:89">
      <c r="CH1818" s="5"/>
      <c r="CK1818" s="4"/>
    </row>
    <row r="1819" spans="86:89">
      <c r="CH1819" s="5"/>
      <c r="CK1819" s="4"/>
    </row>
    <row r="1820" spans="86:89">
      <c r="CH1820" s="5"/>
      <c r="CK1820" s="4"/>
    </row>
    <row r="1821" spans="86:89">
      <c r="CH1821" s="5"/>
      <c r="CK1821" s="4"/>
    </row>
    <row r="1822" spans="86:89">
      <c r="CH1822" s="5"/>
      <c r="CK1822" s="4"/>
    </row>
    <row r="1823" spans="86:89">
      <c r="CH1823" s="5"/>
      <c r="CK1823" s="4"/>
    </row>
    <row r="1824" spans="86:89">
      <c r="CH1824" s="5"/>
      <c r="CK1824" s="4"/>
    </row>
    <row r="1825" spans="86:89">
      <c r="CH1825" s="5"/>
      <c r="CK1825" s="4"/>
    </row>
    <row r="1826" spans="86:89">
      <c r="CH1826" s="5"/>
      <c r="CK1826" s="4"/>
    </row>
    <row r="1827" spans="86:89">
      <c r="CH1827" s="5"/>
      <c r="CK1827" s="4"/>
    </row>
    <row r="1828" spans="86:89">
      <c r="CH1828" s="5"/>
      <c r="CK1828" s="4"/>
    </row>
    <row r="1829" spans="86:89">
      <c r="CH1829" s="5"/>
      <c r="CK1829" s="4"/>
    </row>
    <row r="1830" spans="86:89">
      <c r="CH1830" s="5"/>
      <c r="CK1830" s="4"/>
    </row>
    <row r="1831" spans="86:89">
      <c r="CH1831" s="5"/>
      <c r="CK1831" s="4"/>
    </row>
    <row r="1832" spans="86:89">
      <c r="CH1832" s="5"/>
      <c r="CK1832" s="4"/>
    </row>
    <row r="1833" spans="86:89">
      <c r="CH1833" s="5"/>
      <c r="CK1833" s="4"/>
    </row>
    <row r="1834" spans="86:89">
      <c r="CH1834" s="5"/>
      <c r="CK1834" s="4"/>
    </row>
    <row r="1835" spans="86:89">
      <c r="CH1835" s="5"/>
      <c r="CK1835" s="4"/>
    </row>
    <row r="1836" spans="86:89">
      <c r="CH1836" s="5"/>
      <c r="CK1836" s="4"/>
    </row>
    <row r="1837" spans="86:89">
      <c r="CH1837" s="5"/>
      <c r="CK1837" s="4"/>
    </row>
    <row r="1838" spans="86:89">
      <c r="CH1838" s="5"/>
      <c r="CK1838" s="4"/>
    </row>
    <row r="1839" spans="86:89">
      <c r="CH1839" s="5"/>
      <c r="CK1839" s="4"/>
    </row>
    <row r="1840" spans="86:89">
      <c r="CH1840" s="5"/>
      <c r="CK1840" s="4"/>
    </row>
    <row r="1841" spans="86:89">
      <c r="CH1841" s="5"/>
      <c r="CK1841" s="4"/>
    </row>
    <row r="1842" spans="86:89">
      <c r="CH1842" s="5"/>
      <c r="CK1842" s="4"/>
    </row>
    <row r="1843" spans="86:89">
      <c r="CH1843" s="5"/>
      <c r="CK1843" s="4"/>
    </row>
    <row r="1844" spans="86:89">
      <c r="CH1844" s="5"/>
      <c r="CK1844" s="4"/>
    </row>
    <row r="1845" spans="86:89">
      <c r="CH1845" s="5"/>
      <c r="CK1845" s="4"/>
    </row>
    <row r="1846" spans="86:89">
      <c r="CH1846" s="5"/>
      <c r="CK1846" s="4"/>
    </row>
    <row r="1847" spans="86:89">
      <c r="CH1847" s="5"/>
      <c r="CK1847" s="4"/>
    </row>
    <row r="1848" spans="86:89">
      <c r="CH1848" s="5"/>
      <c r="CK1848" s="4"/>
    </row>
    <row r="1849" spans="86:89">
      <c r="CH1849" s="5"/>
      <c r="CK1849" s="4"/>
    </row>
    <row r="1850" spans="86:89">
      <c r="CH1850" s="5"/>
      <c r="CK1850" s="4"/>
    </row>
    <row r="1851" spans="86:89">
      <c r="CH1851" s="5"/>
      <c r="CK1851" s="4"/>
    </row>
    <row r="1852" spans="86:89">
      <c r="CH1852" s="5"/>
      <c r="CK1852" s="4"/>
    </row>
    <row r="1853" spans="86:89">
      <c r="CH1853" s="5"/>
      <c r="CK1853" s="4"/>
    </row>
    <row r="1854" spans="86:89">
      <c r="CH1854" s="5"/>
      <c r="CK1854" s="4"/>
    </row>
    <row r="1855" spans="86:89">
      <c r="CH1855" s="5"/>
      <c r="CK1855" s="4"/>
    </row>
    <row r="1856" spans="86:89">
      <c r="CH1856" s="5"/>
      <c r="CK1856" s="4"/>
    </row>
    <row r="1857" spans="86:89">
      <c r="CH1857" s="5"/>
      <c r="CK1857" s="4"/>
    </row>
    <row r="1858" spans="86:89">
      <c r="CH1858" s="5"/>
      <c r="CK1858" s="4"/>
    </row>
    <row r="1859" spans="86:89">
      <c r="CH1859" s="5"/>
      <c r="CK1859" s="4"/>
    </row>
    <row r="1860" spans="86:89">
      <c r="CH1860" s="5"/>
      <c r="CK1860" s="4"/>
    </row>
    <row r="1861" spans="86:89">
      <c r="CH1861" s="5"/>
      <c r="CK1861" s="4"/>
    </row>
    <row r="1862" spans="86:89">
      <c r="CH1862" s="5"/>
      <c r="CK1862" s="4"/>
    </row>
    <row r="1863" spans="86:89">
      <c r="CH1863" s="5"/>
      <c r="CK1863" s="4"/>
    </row>
    <row r="1864" spans="86:89">
      <c r="CH1864" s="5"/>
      <c r="CK1864" s="4"/>
    </row>
    <row r="1865" spans="86:89">
      <c r="CH1865" s="5"/>
      <c r="CK1865" s="4"/>
    </row>
    <row r="1866" spans="86:89">
      <c r="CH1866" s="5"/>
      <c r="CK1866" s="4"/>
    </row>
    <row r="1867" spans="86:89">
      <c r="CH1867" s="5"/>
      <c r="CK1867" s="4"/>
    </row>
    <row r="1868" spans="86:89">
      <c r="CH1868" s="5"/>
      <c r="CK1868" s="4"/>
    </row>
    <row r="1869" spans="86:89">
      <c r="CH1869" s="5"/>
      <c r="CK1869" s="4"/>
    </row>
    <row r="1870" spans="86:89">
      <c r="CH1870" s="5"/>
      <c r="CK1870" s="4"/>
    </row>
    <row r="1871" spans="86:89">
      <c r="CH1871" s="5"/>
      <c r="CK1871" s="4"/>
    </row>
    <row r="1872" spans="86:89">
      <c r="CH1872" s="5"/>
      <c r="CK1872" s="4"/>
    </row>
    <row r="1873" spans="86:89">
      <c r="CH1873" s="5"/>
      <c r="CK1873" s="4"/>
    </row>
    <row r="1874" spans="86:89">
      <c r="CH1874" s="5"/>
      <c r="CK1874" s="4"/>
    </row>
    <row r="1875" spans="86:89">
      <c r="CH1875" s="5"/>
      <c r="CK1875" s="4"/>
    </row>
    <row r="1876" spans="86:89">
      <c r="CH1876" s="5"/>
      <c r="CK1876" s="4"/>
    </row>
    <row r="1877" spans="86:89">
      <c r="CH1877" s="5"/>
      <c r="CK1877" s="4"/>
    </row>
    <row r="1878" spans="86:89">
      <c r="CH1878" s="5"/>
      <c r="CK1878" s="4"/>
    </row>
    <row r="1879" spans="86:89">
      <c r="CH1879" s="5"/>
      <c r="CK1879" s="4"/>
    </row>
    <row r="1880" spans="86:89">
      <c r="CH1880" s="5"/>
      <c r="CK1880" s="4"/>
    </row>
    <row r="1881" spans="86:89">
      <c r="CH1881" s="5"/>
      <c r="CK1881" s="4"/>
    </row>
    <row r="1882" spans="86:89">
      <c r="CH1882" s="5"/>
      <c r="CK1882" s="4"/>
    </row>
    <row r="1883" spans="86:89">
      <c r="CH1883" s="5"/>
      <c r="CK1883" s="4"/>
    </row>
    <row r="1884" spans="86:89">
      <c r="CH1884" s="5"/>
      <c r="CK1884" s="4"/>
    </row>
    <row r="1885" spans="86:89">
      <c r="CH1885" s="5"/>
      <c r="CK1885" s="4"/>
    </row>
    <row r="1886" spans="86:89">
      <c r="CH1886" s="5"/>
      <c r="CK1886" s="4"/>
    </row>
    <row r="1887" spans="86:89">
      <c r="CH1887" s="5"/>
      <c r="CK1887" s="4"/>
    </row>
    <row r="1888" spans="86:89">
      <c r="CH1888" s="5"/>
      <c r="CK1888" s="4"/>
    </row>
    <row r="1889" spans="86:89">
      <c r="CH1889" s="5"/>
      <c r="CK1889" s="4"/>
    </row>
    <row r="1890" spans="86:89">
      <c r="CH1890" s="5"/>
      <c r="CK1890" s="4"/>
    </row>
    <row r="1891" spans="86:89">
      <c r="CH1891" s="5"/>
      <c r="CK1891" s="4"/>
    </row>
    <row r="1892" spans="86:89">
      <c r="CH1892" s="5"/>
      <c r="CK1892" s="4"/>
    </row>
    <row r="1893" spans="86:89">
      <c r="CH1893" s="5"/>
      <c r="CK1893" s="4"/>
    </row>
    <row r="1894" spans="86:89">
      <c r="CH1894" s="5"/>
      <c r="CK1894" s="4"/>
    </row>
    <row r="1895" spans="86:89">
      <c r="CH1895" s="5"/>
      <c r="CK1895" s="4"/>
    </row>
    <row r="1896" spans="86:89">
      <c r="CH1896" s="5"/>
      <c r="CK1896" s="4"/>
    </row>
    <row r="1897" spans="86:89">
      <c r="CH1897" s="5"/>
      <c r="CK1897" s="4"/>
    </row>
    <row r="1898" spans="86:89">
      <c r="CH1898" s="5"/>
      <c r="CK1898" s="4"/>
    </row>
    <row r="1899" spans="86:89">
      <c r="CH1899" s="5"/>
      <c r="CK1899" s="4"/>
    </row>
    <row r="1900" spans="86:89">
      <c r="CH1900" s="5"/>
      <c r="CK1900" s="4"/>
    </row>
    <row r="1901" spans="86:89">
      <c r="CH1901" s="5"/>
      <c r="CK1901" s="4"/>
    </row>
    <row r="1902" spans="86:89">
      <c r="CH1902" s="5"/>
      <c r="CK1902" s="4"/>
    </row>
    <row r="1903" spans="86:89">
      <c r="CH1903" s="5"/>
      <c r="CK1903" s="4"/>
    </row>
    <row r="1904" spans="86:89">
      <c r="CH1904" s="5"/>
      <c r="CK1904" s="4"/>
    </row>
    <row r="1905" spans="86:89">
      <c r="CH1905" s="5"/>
      <c r="CK1905" s="4"/>
    </row>
    <row r="1906" spans="86:89">
      <c r="CH1906" s="5"/>
      <c r="CK1906" s="4"/>
    </row>
    <row r="1907" spans="86:89">
      <c r="CH1907" s="5"/>
      <c r="CK1907" s="4"/>
    </row>
    <row r="1908" spans="86:89">
      <c r="CH1908" s="5"/>
      <c r="CK1908" s="4"/>
    </row>
    <row r="1909" spans="86:89">
      <c r="CH1909" s="5"/>
      <c r="CK1909" s="4"/>
    </row>
    <row r="1910" spans="86:89">
      <c r="CH1910" s="5"/>
      <c r="CK1910" s="4"/>
    </row>
    <row r="1911" spans="86:89">
      <c r="CH1911" s="5"/>
      <c r="CK1911" s="4"/>
    </row>
    <row r="1912" spans="86:89">
      <c r="CH1912" s="5"/>
      <c r="CK1912" s="4"/>
    </row>
    <row r="1913" spans="86:89">
      <c r="CH1913" s="5"/>
      <c r="CK1913" s="4"/>
    </row>
    <row r="1914" spans="86:89">
      <c r="CH1914" s="5"/>
      <c r="CK1914" s="4"/>
    </row>
    <row r="1915" spans="86:89">
      <c r="CH1915" s="5"/>
      <c r="CK1915" s="4"/>
    </row>
    <row r="1916" spans="86:89">
      <c r="CH1916" s="5"/>
      <c r="CK1916" s="4"/>
    </row>
    <row r="1917" spans="86:89">
      <c r="CH1917" s="5"/>
      <c r="CK1917" s="4"/>
    </row>
    <row r="1918" spans="86:89">
      <c r="CH1918" s="5"/>
      <c r="CK1918" s="4"/>
    </row>
    <row r="1919" spans="86:89">
      <c r="CH1919" s="5"/>
      <c r="CK1919" s="4"/>
    </row>
    <row r="1920" spans="86:89">
      <c r="CH1920" s="5"/>
      <c r="CK1920" s="4"/>
    </row>
    <row r="1921" spans="86:89">
      <c r="CH1921" s="5"/>
      <c r="CK1921" s="4"/>
    </row>
    <row r="1922" spans="86:89">
      <c r="CH1922" s="5"/>
      <c r="CK1922" s="4"/>
    </row>
    <row r="1923" spans="86:89">
      <c r="CH1923" s="5"/>
      <c r="CK1923" s="4"/>
    </row>
    <row r="1924" spans="86:89">
      <c r="CH1924" s="5"/>
      <c r="CK1924" s="4"/>
    </row>
    <row r="1925" spans="86:89">
      <c r="CH1925" s="5"/>
      <c r="CK1925" s="4"/>
    </row>
    <row r="1926" spans="86:89">
      <c r="CH1926" s="5"/>
      <c r="CK1926" s="4"/>
    </row>
    <row r="1927" spans="86:89">
      <c r="CH1927" s="5"/>
      <c r="CK1927" s="4"/>
    </row>
    <row r="1928" spans="86:89">
      <c r="CH1928" s="5"/>
      <c r="CK1928" s="4"/>
    </row>
    <row r="1929" spans="86:89">
      <c r="CH1929" s="5"/>
      <c r="CK1929" s="4"/>
    </row>
    <row r="1930" spans="86:89">
      <c r="CH1930" s="5"/>
      <c r="CK1930" s="4"/>
    </row>
    <row r="1931" spans="86:89">
      <c r="CH1931" s="5"/>
      <c r="CK1931" s="4"/>
    </row>
    <row r="1932" spans="86:89">
      <c r="CH1932" s="5"/>
      <c r="CK1932" s="4"/>
    </row>
    <row r="1933" spans="86:89">
      <c r="CH1933" s="5"/>
      <c r="CK1933" s="4"/>
    </row>
    <row r="1934" spans="86:89">
      <c r="CH1934" s="5"/>
      <c r="CK1934" s="4"/>
    </row>
    <row r="1935" spans="86:89">
      <c r="CH1935" s="5"/>
      <c r="CK1935" s="4"/>
    </row>
    <row r="1936" spans="86:89">
      <c r="CH1936" s="5"/>
      <c r="CK1936" s="4"/>
    </row>
    <row r="1937" spans="86:89">
      <c r="CH1937" s="5"/>
      <c r="CK1937" s="4"/>
    </row>
    <row r="1938" spans="86:89">
      <c r="CH1938" s="5"/>
      <c r="CK1938" s="4"/>
    </row>
    <row r="1939" spans="86:89">
      <c r="CH1939" s="5"/>
      <c r="CK1939" s="4"/>
    </row>
    <row r="1940" spans="86:89">
      <c r="CH1940" s="5"/>
      <c r="CK1940" s="4"/>
    </row>
    <row r="1941" spans="86:89">
      <c r="CH1941" s="5"/>
      <c r="CK1941" s="4"/>
    </row>
    <row r="1942" spans="86:89">
      <c r="CH1942" s="5"/>
      <c r="CK1942" s="4"/>
    </row>
    <row r="1943" spans="86:89">
      <c r="CH1943" s="5"/>
      <c r="CK1943" s="4"/>
    </row>
    <row r="1944" spans="86:89">
      <c r="CH1944" s="5"/>
      <c r="CK1944" s="4"/>
    </row>
    <row r="1945" spans="86:89">
      <c r="CH1945" s="5"/>
      <c r="CK1945" s="4"/>
    </row>
    <row r="1946" spans="86:89">
      <c r="CH1946" s="5"/>
      <c r="CK1946" s="4"/>
    </row>
    <row r="1947" spans="86:89">
      <c r="CH1947" s="5"/>
      <c r="CK1947" s="4"/>
    </row>
    <row r="1948" spans="86:89">
      <c r="CH1948" s="5"/>
      <c r="CK1948" s="4"/>
    </row>
    <row r="1949" spans="86:89">
      <c r="CH1949" s="5"/>
      <c r="CK1949" s="4"/>
    </row>
    <row r="1950" spans="86:89">
      <c r="CH1950" s="5"/>
      <c r="CK1950" s="4"/>
    </row>
    <row r="1951" spans="86:89">
      <c r="CH1951" s="5"/>
      <c r="CK1951" s="4"/>
    </row>
    <row r="1952" spans="86:89">
      <c r="CH1952" s="5"/>
      <c r="CK1952" s="4"/>
    </row>
    <row r="1953" spans="86:89">
      <c r="CH1953" s="5"/>
      <c r="CK1953" s="4"/>
    </row>
    <row r="1954" spans="86:89">
      <c r="CH1954" s="5"/>
      <c r="CK1954" s="4"/>
    </row>
    <row r="1955" spans="86:89">
      <c r="CH1955" s="5"/>
      <c r="CK1955" s="4"/>
    </row>
    <row r="1956" spans="86:89">
      <c r="CH1956" s="5"/>
      <c r="CK1956" s="4"/>
    </row>
    <row r="1957" spans="86:89">
      <c r="CH1957" s="5"/>
      <c r="CK1957" s="4"/>
    </row>
    <row r="1958" spans="86:89">
      <c r="CH1958" s="5"/>
      <c r="CK1958" s="4"/>
    </row>
    <row r="1959" spans="86:89">
      <c r="CH1959" s="5"/>
      <c r="CK1959" s="4"/>
    </row>
    <row r="1960" spans="86:89">
      <c r="CH1960" s="5"/>
      <c r="CK1960" s="4"/>
    </row>
    <row r="1961" spans="86:89">
      <c r="CH1961" s="5"/>
      <c r="CK1961" s="4"/>
    </row>
    <row r="1962" spans="86:89">
      <c r="CH1962" s="5"/>
      <c r="CK1962" s="4"/>
    </row>
    <row r="1963" spans="86:89">
      <c r="CH1963" s="5"/>
      <c r="CK1963" s="4"/>
    </row>
    <row r="1964" spans="86:89">
      <c r="CH1964" s="5"/>
      <c r="CK1964" s="4"/>
    </row>
    <row r="1965" spans="86:89">
      <c r="CH1965" s="5"/>
      <c r="CK1965" s="4"/>
    </row>
    <row r="1966" spans="86:89">
      <c r="CH1966" s="5"/>
      <c r="CK1966" s="4"/>
    </row>
    <row r="1967" spans="86:89">
      <c r="CH1967" s="5"/>
      <c r="CK1967" s="4"/>
    </row>
    <row r="1968" spans="86:89">
      <c r="CH1968" s="5"/>
      <c r="CK1968" s="4"/>
    </row>
    <row r="1969" spans="86:89">
      <c r="CH1969" s="5"/>
      <c r="CK1969" s="4"/>
    </row>
    <row r="1970" spans="86:89">
      <c r="CH1970" s="5"/>
      <c r="CK1970" s="4"/>
    </row>
    <row r="1971" spans="86:89">
      <c r="CH1971" s="5"/>
      <c r="CK1971" s="4"/>
    </row>
    <row r="1972" spans="86:89">
      <c r="CH1972" s="5"/>
      <c r="CK1972" s="4"/>
    </row>
    <row r="1973" spans="86:89">
      <c r="CH1973" s="5"/>
      <c r="CK1973" s="4"/>
    </row>
    <row r="1974" spans="86:89">
      <c r="CH1974" s="5"/>
      <c r="CK1974" s="4"/>
    </row>
    <row r="1975" spans="86:89">
      <c r="CH1975" s="5"/>
      <c r="CK1975" s="4"/>
    </row>
    <row r="1976" spans="86:89">
      <c r="CH1976" s="5"/>
      <c r="CK1976" s="4"/>
    </row>
    <row r="1977" spans="86:89">
      <c r="CH1977" s="5"/>
      <c r="CK1977" s="4"/>
    </row>
    <row r="1978" spans="86:89">
      <c r="CH1978" s="5"/>
      <c r="CK1978" s="4"/>
    </row>
    <row r="1979" spans="86:89">
      <c r="CH1979" s="5"/>
      <c r="CK1979" s="4"/>
    </row>
    <row r="1980" spans="86:89">
      <c r="CH1980" s="5"/>
      <c r="CK1980" s="4"/>
    </row>
    <row r="1981" spans="86:89">
      <c r="CH1981" s="5"/>
      <c r="CK1981" s="4"/>
    </row>
    <row r="1982" spans="86:89">
      <c r="CH1982" s="5"/>
      <c r="CK1982" s="4"/>
    </row>
    <row r="1983" spans="86:89">
      <c r="CH1983" s="5"/>
      <c r="CK1983" s="4"/>
    </row>
    <row r="1984" spans="86:89">
      <c r="CH1984" s="5"/>
      <c r="CK1984" s="4"/>
    </row>
    <row r="1985" spans="86:89">
      <c r="CH1985" s="5"/>
      <c r="CK1985" s="4"/>
    </row>
    <row r="1986" spans="86:89">
      <c r="CH1986" s="5"/>
      <c r="CK1986" s="4"/>
    </row>
    <row r="1987" spans="86:89">
      <c r="CH1987" s="5"/>
      <c r="CK1987" s="4"/>
    </row>
    <row r="1988" spans="86:89">
      <c r="CH1988" s="5"/>
      <c r="CK1988" s="4"/>
    </row>
    <row r="1989" spans="86:89">
      <c r="CH1989" s="5"/>
      <c r="CK1989" s="4"/>
    </row>
    <row r="1990" spans="86:89">
      <c r="CH1990" s="5"/>
      <c r="CK1990" s="4"/>
    </row>
    <row r="1991" spans="86:89">
      <c r="CH1991" s="5"/>
      <c r="CK1991" s="4"/>
    </row>
    <row r="1992" spans="86:89">
      <c r="CH1992" s="5"/>
      <c r="CK1992" s="4"/>
    </row>
    <row r="1993" spans="86:89">
      <c r="CH1993" s="5"/>
      <c r="CK1993" s="4"/>
    </row>
    <row r="1994" spans="86:89">
      <c r="CH1994" s="5"/>
      <c r="CK1994" s="4"/>
    </row>
    <row r="1995" spans="86:89">
      <c r="CH1995" s="5"/>
      <c r="CK1995" s="4"/>
    </row>
    <row r="1996" spans="86:89">
      <c r="CH1996" s="5"/>
      <c r="CK1996" s="4"/>
    </row>
    <row r="1997" spans="86:89">
      <c r="CH1997" s="5"/>
      <c r="CK1997" s="4"/>
    </row>
    <row r="1998" spans="86:89">
      <c r="CH1998" s="5"/>
      <c r="CK1998" s="4"/>
    </row>
    <row r="1999" spans="86:89">
      <c r="CH1999" s="5"/>
      <c r="CK1999" s="4"/>
    </row>
    <row r="2000" spans="86:89">
      <c r="CH2000" s="5"/>
      <c r="CK2000" s="4"/>
    </row>
    <row r="2001" spans="86:89">
      <c r="CH2001" s="5"/>
      <c r="CK2001" s="4"/>
    </row>
    <row r="2002" spans="86:89">
      <c r="CH2002" s="5"/>
      <c r="CK2002" s="4"/>
    </row>
    <row r="2003" spans="86:89">
      <c r="CH2003" s="5"/>
      <c r="CK2003" s="4"/>
    </row>
    <row r="2004" spans="86:89">
      <c r="CH2004" s="5"/>
      <c r="CK2004" s="4"/>
    </row>
    <row r="2005" spans="86:89">
      <c r="CH2005" s="5"/>
      <c r="CK2005" s="4"/>
    </row>
    <row r="2006" spans="86:89">
      <c r="CH2006" s="5"/>
      <c r="CK2006" s="4"/>
    </row>
    <row r="2007" spans="86:89">
      <c r="CH2007" s="5"/>
      <c r="CK2007" s="4"/>
    </row>
    <row r="2008" spans="86:89">
      <c r="CH2008" s="5"/>
      <c r="CK2008" s="4"/>
    </row>
    <row r="2009" spans="86:89">
      <c r="CH2009" s="5"/>
      <c r="CK2009" s="4"/>
    </row>
    <row r="2010" spans="86:89">
      <c r="CH2010" s="5"/>
      <c r="CK2010" s="4"/>
    </row>
    <row r="2011" spans="86:89">
      <c r="CH2011" s="5"/>
      <c r="CK2011" s="4"/>
    </row>
    <row r="2012" spans="86:89">
      <c r="CH2012" s="5"/>
      <c r="CK2012" s="4"/>
    </row>
    <row r="2013" spans="86:89">
      <c r="CH2013" s="5"/>
      <c r="CK2013" s="4"/>
    </row>
    <row r="2014" spans="86:89">
      <c r="CH2014" s="5"/>
      <c r="CK2014" s="4"/>
    </row>
    <row r="2015" spans="86:89">
      <c r="CH2015" s="5"/>
      <c r="CK2015" s="4"/>
    </row>
    <row r="2016" spans="86:89">
      <c r="CH2016" s="5"/>
      <c r="CK2016" s="4"/>
    </row>
    <row r="2017" spans="86:89">
      <c r="CH2017" s="5"/>
      <c r="CK2017" s="4"/>
    </row>
    <row r="2018" spans="86:89">
      <c r="CH2018" s="5"/>
      <c r="CK2018" s="4"/>
    </row>
    <row r="2019" spans="86:89">
      <c r="CH2019" s="5"/>
      <c r="CK2019" s="4"/>
    </row>
    <row r="2020" spans="86:89">
      <c r="CH2020" s="5"/>
      <c r="CK2020" s="4"/>
    </row>
    <row r="2021" spans="86:89">
      <c r="CH2021" s="5"/>
      <c r="CK2021" s="4"/>
    </row>
    <row r="2022" spans="86:89">
      <c r="CH2022" s="5"/>
      <c r="CK2022" s="4"/>
    </row>
    <row r="2023" spans="86:89">
      <c r="CH2023" s="5"/>
      <c r="CK2023" s="4"/>
    </row>
    <row r="2024" spans="86:89">
      <c r="CH2024" s="5"/>
      <c r="CK2024" s="4"/>
    </row>
    <row r="2025" spans="86:89">
      <c r="CH2025" s="5"/>
      <c r="CK2025" s="4"/>
    </row>
    <row r="2026" spans="86:89">
      <c r="CH2026" s="5"/>
      <c r="CK2026" s="4"/>
    </row>
    <row r="2027" spans="86:89">
      <c r="CH2027" s="5"/>
      <c r="CK2027" s="4"/>
    </row>
    <row r="2028" spans="86:89">
      <c r="CH2028" s="5"/>
      <c r="CK2028" s="4"/>
    </row>
    <row r="2029" spans="86:89">
      <c r="CH2029" s="5"/>
      <c r="CK2029" s="4"/>
    </row>
    <row r="2030" spans="86:89">
      <c r="CH2030" s="5"/>
      <c r="CK2030" s="4"/>
    </row>
    <row r="2031" spans="86:89">
      <c r="CH2031" s="5"/>
      <c r="CK2031" s="4"/>
    </row>
    <row r="2032" spans="86:89">
      <c r="CH2032" s="5"/>
      <c r="CK2032" s="4"/>
    </row>
    <row r="2033" spans="86:89">
      <c r="CH2033" s="5"/>
      <c r="CK2033" s="4"/>
    </row>
    <row r="2034" spans="86:89">
      <c r="CH2034" s="5"/>
      <c r="CK2034" s="4"/>
    </row>
    <row r="2035" spans="86:89">
      <c r="CH2035" s="5"/>
      <c r="CK2035" s="4"/>
    </row>
    <row r="2036" spans="86:89">
      <c r="CH2036" s="5"/>
      <c r="CK2036" s="4"/>
    </row>
    <row r="2037" spans="86:89">
      <c r="CH2037" s="5"/>
      <c r="CK2037" s="4"/>
    </row>
    <row r="2038" spans="86:89">
      <c r="CH2038" s="5"/>
      <c r="CK2038" s="4"/>
    </row>
    <row r="2039" spans="86:89">
      <c r="CH2039" s="5"/>
      <c r="CK2039" s="4"/>
    </row>
    <row r="2040" spans="86:89">
      <c r="CH2040" s="5"/>
      <c r="CK2040" s="4"/>
    </row>
    <row r="2041" spans="86:89">
      <c r="CH2041" s="5"/>
      <c r="CK2041" s="4"/>
    </row>
    <row r="2042" spans="86:89">
      <c r="CH2042" s="5"/>
      <c r="CK2042" s="4"/>
    </row>
    <row r="2043" spans="86:89">
      <c r="CH2043" s="5"/>
      <c r="CK2043" s="4"/>
    </row>
    <row r="2044" spans="86:89">
      <c r="CH2044" s="5"/>
      <c r="CK2044" s="4"/>
    </row>
    <row r="2045" spans="86:89">
      <c r="CH2045" s="5"/>
      <c r="CK2045" s="4"/>
    </row>
    <row r="2046" spans="86:89">
      <c r="CH2046" s="5"/>
      <c r="CK2046" s="4"/>
    </row>
    <row r="2047" spans="86:89">
      <c r="CH2047" s="5"/>
      <c r="CK2047" s="4"/>
    </row>
    <row r="2048" spans="86:89">
      <c r="CH2048" s="5"/>
      <c r="CK2048" s="4"/>
    </row>
    <row r="2049" spans="86:89">
      <c r="CH2049" s="5"/>
      <c r="CK2049" s="4"/>
    </row>
    <row r="2050" spans="86:89">
      <c r="CH2050" s="5"/>
      <c r="CK2050" s="4"/>
    </row>
    <row r="2051" spans="86:89">
      <c r="CH2051" s="5"/>
      <c r="CK2051" s="4"/>
    </row>
    <row r="2052" spans="86:89">
      <c r="CH2052" s="5"/>
      <c r="CK2052" s="4"/>
    </row>
    <row r="2053" spans="86:89">
      <c r="CH2053" s="5"/>
      <c r="CK2053" s="4"/>
    </row>
    <row r="2054" spans="86:89">
      <c r="CH2054" s="5"/>
      <c r="CK2054" s="4"/>
    </row>
    <row r="2055" spans="86:89">
      <c r="CH2055" s="5"/>
      <c r="CK2055" s="4"/>
    </row>
    <row r="2056" spans="86:89">
      <c r="CH2056" s="5"/>
      <c r="CK2056" s="4"/>
    </row>
    <row r="2057" spans="86:89">
      <c r="CH2057" s="5"/>
      <c r="CK2057" s="4"/>
    </row>
    <row r="2058" spans="86:89">
      <c r="CH2058" s="5"/>
      <c r="CK2058" s="4"/>
    </row>
    <row r="2059" spans="86:89">
      <c r="CH2059" s="5"/>
      <c r="CK2059" s="4"/>
    </row>
    <row r="2060" spans="86:89">
      <c r="CH2060" s="5"/>
      <c r="CK2060" s="4"/>
    </row>
    <row r="2061" spans="86:89">
      <c r="CH2061" s="5"/>
      <c r="CK2061" s="4"/>
    </row>
    <row r="2062" spans="86:89">
      <c r="CH2062" s="5"/>
      <c r="CK2062" s="4"/>
    </row>
    <row r="2063" spans="86:89">
      <c r="CH2063" s="5"/>
      <c r="CK2063" s="4"/>
    </row>
    <row r="2064" spans="86:89">
      <c r="CH2064" s="5"/>
      <c r="CK2064" s="4"/>
    </row>
    <row r="2065" spans="86:89">
      <c r="CH2065" s="5"/>
      <c r="CK2065" s="4"/>
    </row>
    <row r="2066" spans="86:89">
      <c r="CH2066" s="5"/>
      <c r="CK2066" s="4"/>
    </row>
    <row r="2067" spans="86:89">
      <c r="CH2067" s="5"/>
      <c r="CK2067" s="4"/>
    </row>
    <row r="2068" spans="86:89">
      <c r="CH2068" s="5"/>
      <c r="CK2068" s="4"/>
    </row>
    <row r="2069" spans="86:89">
      <c r="CH2069" s="5"/>
      <c r="CK2069" s="4"/>
    </row>
    <row r="2070" spans="86:89">
      <c r="CH2070" s="5"/>
      <c r="CK2070" s="4"/>
    </row>
    <row r="2071" spans="86:89">
      <c r="CH2071" s="5"/>
      <c r="CK2071" s="4"/>
    </row>
    <row r="2072" spans="86:89">
      <c r="CH2072" s="5"/>
      <c r="CK2072" s="4"/>
    </row>
    <row r="2073" spans="86:89">
      <c r="CH2073" s="5"/>
      <c r="CK2073" s="4"/>
    </row>
    <row r="2074" spans="86:89">
      <c r="CH2074" s="5"/>
      <c r="CK2074" s="4"/>
    </row>
    <row r="2075" spans="86:89">
      <c r="CH2075" s="5"/>
      <c r="CK2075" s="4"/>
    </row>
    <row r="2076" spans="86:89">
      <c r="CH2076" s="5"/>
      <c r="CK2076" s="4"/>
    </row>
    <row r="2077" spans="86:89">
      <c r="CH2077" s="5"/>
      <c r="CK2077" s="4"/>
    </row>
    <row r="2078" spans="86:89">
      <c r="CH2078" s="5"/>
      <c r="CK2078" s="4"/>
    </row>
    <row r="2079" spans="86:89">
      <c r="CH2079" s="5"/>
      <c r="CK2079" s="4"/>
    </row>
    <row r="2080" spans="86:89">
      <c r="CH2080" s="5"/>
      <c r="CK2080" s="4"/>
    </row>
    <row r="2081" spans="86:89">
      <c r="CH2081" s="5"/>
      <c r="CK2081" s="4"/>
    </row>
    <row r="2082" spans="86:89">
      <c r="CH2082" s="5"/>
      <c r="CK2082" s="4"/>
    </row>
    <row r="2083" spans="86:89">
      <c r="CH2083" s="5"/>
      <c r="CK2083" s="4"/>
    </row>
    <row r="2084" spans="86:89">
      <c r="CH2084" s="5"/>
      <c r="CK2084" s="4"/>
    </row>
    <row r="2085" spans="86:89">
      <c r="CH2085" s="5"/>
      <c r="CK2085" s="4"/>
    </row>
    <row r="2086" spans="86:89">
      <c r="CH2086" s="5"/>
      <c r="CK2086" s="4"/>
    </row>
    <row r="2087" spans="86:89">
      <c r="CH2087" s="5"/>
      <c r="CK2087" s="4"/>
    </row>
    <row r="2088" spans="86:89">
      <c r="CH2088" s="5"/>
      <c r="CK2088" s="4"/>
    </row>
    <row r="2089" spans="86:89">
      <c r="CH2089" s="5"/>
      <c r="CK2089" s="4"/>
    </row>
    <row r="2090" spans="86:89">
      <c r="CH2090" s="5"/>
      <c r="CK2090" s="4"/>
    </row>
    <row r="2091" spans="86:89">
      <c r="CH2091" s="5"/>
      <c r="CK2091" s="4"/>
    </row>
    <row r="2092" spans="86:89">
      <c r="CH2092" s="5"/>
      <c r="CK2092" s="4"/>
    </row>
    <row r="2093" spans="86:89">
      <c r="CH2093" s="5"/>
      <c r="CK2093" s="4"/>
    </row>
    <row r="2094" spans="86:89">
      <c r="CH2094" s="5"/>
      <c r="CK2094" s="4"/>
    </row>
    <row r="2095" spans="86:89">
      <c r="CH2095" s="5"/>
      <c r="CK2095" s="4"/>
    </row>
    <row r="2096" spans="86:89">
      <c r="CH2096" s="5"/>
      <c r="CK2096" s="4"/>
    </row>
    <row r="2097" spans="86:89">
      <c r="CH2097" s="5"/>
      <c r="CK2097" s="4"/>
    </row>
    <row r="2098" spans="86:89">
      <c r="CH2098" s="5"/>
      <c r="CK2098" s="4"/>
    </row>
    <row r="2099" spans="86:89">
      <c r="CH2099" s="5"/>
      <c r="CK2099" s="4"/>
    </row>
    <row r="2100" spans="86:89">
      <c r="CH2100" s="5"/>
      <c r="CK2100" s="4"/>
    </row>
    <row r="2101" spans="86:89">
      <c r="CH2101" s="5"/>
      <c r="CK2101" s="4"/>
    </row>
    <row r="2102" spans="86:89">
      <c r="CH2102" s="5"/>
      <c r="CK2102" s="4"/>
    </row>
    <row r="2103" spans="86:89">
      <c r="CH2103" s="5"/>
      <c r="CK2103" s="4"/>
    </row>
    <row r="2104" spans="86:89">
      <c r="CH2104" s="5"/>
      <c r="CK2104" s="4"/>
    </row>
    <row r="2105" spans="86:89">
      <c r="CH2105" s="5"/>
      <c r="CK2105" s="4"/>
    </row>
    <row r="2106" spans="86:89">
      <c r="CH2106" s="5"/>
      <c r="CK2106" s="4"/>
    </row>
    <row r="2107" spans="86:89">
      <c r="CH2107" s="5"/>
      <c r="CK2107" s="4"/>
    </row>
    <row r="2108" spans="86:89">
      <c r="CH2108" s="5"/>
      <c r="CK2108" s="4"/>
    </row>
    <row r="2109" spans="86:89">
      <c r="CH2109" s="5"/>
      <c r="CK2109" s="4"/>
    </row>
    <row r="2110" spans="86:89">
      <c r="CH2110" s="5"/>
      <c r="CK2110" s="4"/>
    </row>
    <row r="2111" spans="86:89">
      <c r="CH2111" s="5"/>
      <c r="CK2111" s="4"/>
    </row>
    <row r="2112" spans="86:89">
      <c r="CH2112" s="5"/>
      <c r="CK2112" s="4"/>
    </row>
    <row r="2113" spans="86:89">
      <c r="CH2113" s="5"/>
      <c r="CK2113" s="4"/>
    </row>
    <row r="2114" spans="86:89">
      <c r="CH2114" s="5"/>
      <c r="CK2114" s="4"/>
    </row>
    <row r="2115" spans="86:89">
      <c r="CH2115" s="5"/>
      <c r="CK2115" s="4"/>
    </row>
    <row r="2116" spans="86:89">
      <c r="CH2116" s="5"/>
      <c r="CK2116" s="4"/>
    </row>
    <row r="2117" spans="86:89">
      <c r="CH2117" s="5"/>
      <c r="CK2117" s="4"/>
    </row>
    <row r="2118" spans="86:89">
      <c r="CH2118" s="5"/>
      <c r="CK2118" s="4"/>
    </row>
    <row r="2119" spans="86:89">
      <c r="CH2119" s="5"/>
      <c r="CK2119" s="4"/>
    </row>
    <row r="2120" spans="86:89">
      <c r="CH2120" s="5"/>
      <c r="CK2120" s="4"/>
    </row>
    <row r="2121" spans="86:89">
      <c r="CH2121" s="5"/>
      <c r="CK2121" s="4"/>
    </row>
    <row r="2122" spans="86:89">
      <c r="CH2122" s="5"/>
      <c r="CK2122" s="4"/>
    </row>
    <row r="2123" spans="86:89">
      <c r="CH2123" s="5"/>
      <c r="CK2123" s="4"/>
    </row>
    <row r="2124" spans="86:89">
      <c r="CH2124" s="5"/>
      <c r="CK2124" s="4"/>
    </row>
    <row r="2125" spans="86:89">
      <c r="CH2125" s="5"/>
      <c r="CK2125" s="4"/>
    </row>
    <row r="2126" spans="86:89">
      <c r="CH2126" s="5"/>
      <c r="CK2126" s="4"/>
    </row>
    <row r="2127" spans="86:89">
      <c r="CH2127" s="5"/>
      <c r="CK2127" s="4"/>
    </row>
    <row r="2128" spans="86:89">
      <c r="CH2128" s="5"/>
      <c r="CK2128" s="4"/>
    </row>
    <row r="2129" spans="86:89">
      <c r="CH2129" s="5"/>
      <c r="CK2129" s="4"/>
    </row>
    <row r="2130" spans="86:89">
      <c r="CH2130" s="5"/>
      <c r="CK2130" s="4"/>
    </row>
    <row r="2131" spans="86:89">
      <c r="CH2131" s="5"/>
      <c r="CK2131" s="4"/>
    </row>
    <row r="2132" spans="86:89">
      <c r="CH2132" s="5"/>
      <c r="CK2132" s="4"/>
    </row>
    <row r="2133" spans="86:89">
      <c r="CH2133" s="5"/>
      <c r="CK2133" s="4"/>
    </row>
    <row r="2134" spans="86:89">
      <c r="CH2134" s="5"/>
      <c r="CK2134" s="4"/>
    </row>
    <row r="2135" spans="86:89">
      <c r="CH2135" s="5"/>
      <c r="CK2135" s="4"/>
    </row>
    <row r="2136" spans="86:89">
      <c r="CH2136" s="5"/>
      <c r="CK2136" s="4"/>
    </row>
    <row r="2137" spans="86:89">
      <c r="CH2137" s="5"/>
      <c r="CK2137" s="4"/>
    </row>
    <row r="2138" spans="86:89">
      <c r="CH2138" s="5"/>
      <c r="CK2138" s="4"/>
    </row>
    <row r="2139" spans="86:89">
      <c r="CH2139" s="5"/>
      <c r="CK2139" s="4"/>
    </row>
    <row r="2140" spans="86:89">
      <c r="CH2140" s="5"/>
      <c r="CK2140" s="4"/>
    </row>
    <row r="2141" spans="86:89">
      <c r="CH2141" s="5"/>
      <c r="CK2141" s="4"/>
    </row>
    <row r="2142" spans="86:89">
      <c r="CH2142" s="5"/>
      <c r="CK2142" s="4"/>
    </row>
    <row r="2143" spans="86:89">
      <c r="CH2143" s="5"/>
      <c r="CK2143" s="4"/>
    </row>
    <row r="2144" spans="86:89">
      <c r="CH2144" s="5"/>
      <c r="CK2144" s="4"/>
    </row>
    <row r="2145" spans="86:89">
      <c r="CH2145" s="5"/>
      <c r="CK2145" s="4"/>
    </row>
    <row r="2146" spans="86:89">
      <c r="CH2146" s="5"/>
      <c r="CK2146" s="4"/>
    </row>
    <row r="2147" spans="86:89">
      <c r="CH2147" s="5"/>
      <c r="CK2147" s="4"/>
    </row>
    <row r="2148" spans="86:89">
      <c r="CH2148" s="5"/>
      <c r="CK2148" s="4"/>
    </row>
    <row r="2149" spans="86:89">
      <c r="CH2149" s="5"/>
      <c r="CK2149" s="4"/>
    </row>
    <row r="2150" spans="86:89">
      <c r="CH2150" s="5"/>
      <c r="CK2150" s="4"/>
    </row>
    <row r="2151" spans="86:89">
      <c r="CH2151" s="5"/>
      <c r="CK2151" s="4"/>
    </row>
    <row r="2152" spans="86:89">
      <c r="CH2152" s="5"/>
      <c r="CK2152" s="4"/>
    </row>
    <row r="2153" spans="86:89">
      <c r="CH2153" s="5"/>
      <c r="CK2153" s="4"/>
    </row>
    <row r="2154" spans="86:89">
      <c r="CH2154" s="5"/>
      <c r="CK2154" s="4"/>
    </row>
    <row r="2155" spans="86:89">
      <c r="CH2155" s="5"/>
      <c r="CK2155" s="4"/>
    </row>
    <row r="2156" spans="86:89">
      <c r="CH2156" s="5"/>
      <c r="CK2156" s="4"/>
    </row>
    <row r="2157" spans="86:89">
      <c r="CH2157" s="5"/>
      <c r="CK2157" s="4"/>
    </row>
    <row r="2158" spans="86:89">
      <c r="CH2158" s="5"/>
      <c r="CK2158" s="4"/>
    </row>
    <row r="2159" spans="86:89">
      <c r="CH2159" s="5"/>
      <c r="CK2159" s="4"/>
    </row>
    <row r="2160" spans="86:89">
      <c r="CH2160" s="5"/>
      <c r="CK2160" s="4"/>
    </row>
    <row r="2161" spans="86:89">
      <c r="CH2161" s="5"/>
      <c r="CK2161" s="4"/>
    </row>
    <row r="2162" spans="86:89">
      <c r="CH2162" s="5"/>
      <c r="CK2162" s="4"/>
    </row>
    <row r="2163" spans="86:89">
      <c r="CH2163" s="5"/>
      <c r="CK2163" s="4"/>
    </row>
    <row r="2164" spans="86:89">
      <c r="CH2164" s="5"/>
      <c r="CK2164" s="4"/>
    </row>
    <row r="2165" spans="86:89">
      <c r="CH2165" s="5"/>
      <c r="CK2165" s="4"/>
    </row>
    <row r="2166" spans="86:89">
      <c r="CH2166" s="5"/>
      <c r="CK2166" s="4"/>
    </row>
    <row r="2167" spans="86:89">
      <c r="CH2167" s="5"/>
      <c r="CK2167" s="4"/>
    </row>
    <row r="2168" spans="86:89">
      <c r="CH2168" s="5"/>
      <c r="CK2168" s="4"/>
    </row>
    <row r="2169" spans="86:89">
      <c r="CH2169" s="5"/>
      <c r="CK2169" s="4"/>
    </row>
    <row r="2170" spans="86:89">
      <c r="CH2170" s="5"/>
      <c r="CK2170" s="4"/>
    </row>
    <row r="2171" spans="86:89">
      <c r="CH2171" s="5"/>
      <c r="CK2171" s="4"/>
    </row>
    <row r="2172" spans="86:89">
      <c r="CH2172" s="5"/>
      <c r="CK2172" s="4"/>
    </row>
    <row r="2173" spans="86:89">
      <c r="CH2173" s="5"/>
      <c r="CK2173" s="4"/>
    </row>
    <row r="2174" spans="86:89">
      <c r="CH2174" s="5"/>
      <c r="CK2174" s="4"/>
    </row>
    <row r="2175" spans="86:89">
      <c r="CH2175" s="5"/>
      <c r="CK2175" s="4"/>
    </row>
    <row r="2176" spans="86:89">
      <c r="CH2176" s="5"/>
      <c r="CK2176" s="4"/>
    </row>
    <row r="2177" spans="86:89">
      <c r="CH2177" s="5"/>
      <c r="CK2177" s="4"/>
    </row>
    <row r="2178" spans="86:89">
      <c r="CH2178" s="5"/>
      <c r="CK2178" s="4"/>
    </row>
    <row r="2179" spans="86:89">
      <c r="CH2179" s="5"/>
      <c r="CK2179" s="4"/>
    </row>
    <row r="2180" spans="86:89">
      <c r="CH2180" s="5"/>
      <c r="CK2180" s="4"/>
    </row>
    <row r="2181" spans="86:89">
      <c r="CH2181" s="5"/>
      <c r="CK2181" s="4"/>
    </row>
    <row r="2182" spans="86:89">
      <c r="CH2182" s="5"/>
      <c r="CK2182" s="4"/>
    </row>
    <row r="2183" spans="86:89">
      <c r="CH2183" s="5"/>
      <c r="CK2183" s="4"/>
    </row>
    <row r="2184" spans="86:89">
      <c r="CH2184" s="5"/>
      <c r="CK2184" s="4"/>
    </row>
    <row r="2185" spans="86:89">
      <c r="CH2185" s="5"/>
      <c r="CK2185" s="4"/>
    </row>
    <row r="2186" spans="86:89">
      <c r="CH2186" s="5"/>
      <c r="CK2186" s="4"/>
    </row>
    <row r="2187" spans="86:89">
      <c r="CH2187" s="5"/>
      <c r="CK2187" s="4"/>
    </row>
    <row r="2188" spans="86:89">
      <c r="CH2188" s="5"/>
      <c r="CK2188" s="4"/>
    </row>
    <row r="2189" spans="86:89">
      <c r="CH2189" s="5"/>
      <c r="CK2189" s="4"/>
    </row>
    <row r="2190" spans="86:89">
      <c r="CH2190" s="5"/>
      <c r="CK2190" s="4"/>
    </row>
    <row r="2191" spans="86:89">
      <c r="CH2191" s="5"/>
      <c r="CK2191" s="4"/>
    </row>
    <row r="2192" spans="86:89">
      <c r="CH2192" s="5"/>
      <c r="CK2192" s="4"/>
    </row>
    <row r="2193" spans="86:89">
      <c r="CH2193" s="5"/>
      <c r="CK2193" s="4"/>
    </row>
    <row r="2194" spans="86:89">
      <c r="CH2194" s="5"/>
      <c r="CK2194" s="4"/>
    </row>
    <row r="2195" spans="86:89">
      <c r="CH2195" s="5"/>
      <c r="CK2195" s="4"/>
    </row>
    <row r="2196" spans="86:89">
      <c r="CH2196" s="5"/>
      <c r="CK2196" s="4"/>
    </row>
    <row r="2197" spans="86:89">
      <c r="CH2197" s="5"/>
      <c r="CK2197" s="4"/>
    </row>
    <row r="2198" spans="86:89">
      <c r="CH2198" s="5"/>
      <c r="CK2198" s="4"/>
    </row>
    <row r="2199" spans="86:89">
      <c r="CH2199" s="5"/>
      <c r="CK2199" s="4"/>
    </row>
    <row r="2200" spans="86:89">
      <c r="CH2200" s="5"/>
      <c r="CK2200" s="4"/>
    </row>
    <row r="2201" spans="86:89">
      <c r="CH2201" s="5"/>
      <c r="CK2201" s="4"/>
    </row>
    <row r="2202" spans="86:89">
      <c r="CH2202" s="5"/>
      <c r="CK2202" s="4"/>
    </row>
    <row r="2203" spans="86:89">
      <c r="CH2203" s="5"/>
      <c r="CK2203" s="4"/>
    </row>
    <row r="2204" spans="86:89">
      <c r="CH2204" s="5"/>
      <c r="CK2204" s="4"/>
    </row>
    <row r="2205" spans="86:89">
      <c r="CH2205" s="5"/>
      <c r="CK2205" s="4"/>
    </row>
    <row r="2206" spans="86:89">
      <c r="CH2206" s="5"/>
      <c r="CK2206" s="4"/>
    </row>
    <row r="2207" spans="86:89">
      <c r="CH2207" s="5"/>
      <c r="CK2207" s="4"/>
    </row>
    <row r="2208" spans="86:89">
      <c r="CH2208" s="5"/>
      <c r="CK2208" s="4"/>
    </row>
    <row r="2209" spans="86:89">
      <c r="CH2209" s="5"/>
      <c r="CK2209" s="4"/>
    </row>
    <row r="2210" spans="86:89">
      <c r="CH2210" s="5"/>
      <c r="CK2210" s="4"/>
    </row>
    <row r="2211" spans="86:89">
      <c r="CH2211" s="5"/>
      <c r="CK2211" s="4"/>
    </row>
    <row r="2212" spans="86:89">
      <c r="CH2212" s="5"/>
      <c r="CK2212" s="4"/>
    </row>
    <row r="2213" spans="86:89">
      <c r="CH2213" s="5"/>
      <c r="CK2213" s="4"/>
    </row>
    <row r="2214" spans="86:89">
      <c r="CH2214" s="5"/>
      <c r="CK2214" s="4"/>
    </row>
    <row r="2215" spans="86:89">
      <c r="CH2215" s="5"/>
      <c r="CK2215" s="4"/>
    </row>
    <row r="2216" spans="86:89">
      <c r="CH2216" s="5"/>
      <c r="CK2216" s="4"/>
    </row>
    <row r="2217" spans="86:89">
      <c r="CH2217" s="5"/>
      <c r="CK2217" s="4"/>
    </row>
    <row r="2218" spans="86:89">
      <c r="CH2218" s="5"/>
      <c r="CK2218" s="4"/>
    </row>
    <row r="2219" spans="86:89">
      <c r="CH2219" s="5"/>
      <c r="CK2219" s="4"/>
    </row>
    <row r="2220" spans="86:89">
      <c r="CH2220" s="5"/>
      <c r="CK2220" s="4"/>
    </row>
    <row r="2221" spans="86:89">
      <c r="CH2221" s="5"/>
      <c r="CK2221" s="4"/>
    </row>
    <row r="2222" spans="86:89">
      <c r="CH2222" s="5"/>
      <c r="CK2222" s="4"/>
    </row>
    <row r="2223" spans="86:89">
      <c r="CH2223" s="5"/>
      <c r="CK2223" s="4"/>
    </row>
    <row r="2224" spans="86:89">
      <c r="CH2224" s="5"/>
      <c r="CK2224" s="4"/>
    </row>
    <row r="2225" spans="86:89">
      <c r="CH2225" s="5"/>
      <c r="CK2225" s="4"/>
    </row>
    <row r="2226" spans="86:89">
      <c r="CH2226" s="5"/>
      <c r="CK2226" s="4"/>
    </row>
    <row r="2227" spans="86:89">
      <c r="CH2227" s="5"/>
      <c r="CK2227" s="4"/>
    </row>
    <row r="2228" spans="86:89">
      <c r="CH2228" s="5"/>
      <c r="CK2228" s="4"/>
    </row>
    <row r="2229" spans="86:89">
      <c r="CH2229" s="5"/>
      <c r="CK2229" s="4"/>
    </row>
    <row r="2230" spans="86:89">
      <c r="CH2230" s="5"/>
      <c r="CK2230" s="4"/>
    </row>
    <row r="2231" spans="86:89">
      <c r="CH2231" s="5"/>
      <c r="CK2231" s="4"/>
    </row>
    <row r="2232" spans="86:89">
      <c r="CH2232" s="5"/>
      <c r="CK2232" s="4"/>
    </row>
    <row r="2233" spans="86:89">
      <c r="CH2233" s="5"/>
      <c r="CK2233" s="4"/>
    </row>
    <row r="2234" spans="86:89">
      <c r="CH2234" s="5"/>
      <c r="CK2234" s="4"/>
    </row>
    <row r="2235" spans="86:89">
      <c r="CH2235" s="5"/>
      <c r="CK2235" s="4"/>
    </row>
    <row r="2236" spans="86:89">
      <c r="CH2236" s="5"/>
      <c r="CK2236" s="4"/>
    </row>
    <row r="2237" spans="86:89">
      <c r="CH2237" s="5"/>
      <c r="CK2237" s="4"/>
    </row>
    <row r="2238" spans="86:89">
      <c r="CH2238" s="5"/>
      <c r="CK2238" s="4"/>
    </row>
    <row r="2239" spans="86:89">
      <c r="CH2239" s="5"/>
      <c r="CK2239" s="4"/>
    </row>
    <row r="2240" spans="86:89">
      <c r="CH2240" s="5"/>
      <c r="CK2240" s="4"/>
    </row>
    <row r="2241" spans="86:89">
      <c r="CH2241" s="5"/>
      <c r="CK2241" s="4"/>
    </row>
    <row r="2242" spans="86:89">
      <c r="CH2242" s="5"/>
      <c r="CK2242" s="4"/>
    </row>
    <row r="2243" spans="86:89">
      <c r="CH2243" s="5"/>
      <c r="CK2243" s="4"/>
    </row>
    <row r="2244" spans="86:89">
      <c r="CH2244" s="5"/>
      <c r="CK2244" s="4"/>
    </row>
    <row r="2245" spans="86:89">
      <c r="CH2245" s="5"/>
      <c r="CK2245" s="4"/>
    </row>
    <row r="2246" spans="86:89">
      <c r="CH2246" s="5"/>
      <c r="CK2246" s="4"/>
    </row>
    <row r="2247" spans="86:89">
      <c r="CH2247" s="5"/>
      <c r="CK2247" s="4"/>
    </row>
    <row r="2248" spans="86:89">
      <c r="CH2248" s="5"/>
      <c r="CK2248" s="4"/>
    </row>
    <row r="2249" spans="86:89">
      <c r="CH2249" s="5"/>
      <c r="CK2249" s="4"/>
    </row>
    <row r="2250" spans="86:89">
      <c r="CH2250" s="5"/>
      <c r="CK2250" s="4"/>
    </row>
    <row r="2251" spans="86:89">
      <c r="CH2251" s="5"/>
      <c r="CK2251" s="4"/>
    </row>
    <row r="2252" spans="86:89">
      <c r="CH2252" s="5"/>
      <c r="CK2252" s="4"/>
    </row>
    <row r="2253" spans="86:89">
      <c r="CH2253" s="5"/>
      <c r="CK2253" s="4"/>
    </row>
    <row r="2254" spans="86:89">
      <c r="CH2254" s="5"/>
      <c r="CK2254" s="4"/>
    </row>
    <row r="2255" spans="86:89">
      <c r="CH2255" s="5"/>
      <c r="CK2255" s="4"/>
    </row>
    <row r="2256" spans="86:89">
      <c r="CH2256" s="5"/>
      <c r="CK2256" s="4"/>
    </row>
    <row r="2257" spans="86:89">
      <c r="CH2257" s="5"/>
      <c r="CK2257" s="4"/>
    </row>
    <row r="2258" spans="86:89">
      <c r="CH2258" s="5"/>
      <c r="CK2258" s="4"/>
    </row>
    <row r="2259" spans="86:89">
      <c r="CH2259" s="5"/>
      <c r="CK2259" s="4"/>
    </row>
    <row r="2260" spans="86:89">
      <c r="CH2260" s="5"/>
      <c r="CK2260" s="4"/>
    </row>
    <row r="2261" spans="86:89">
      <c r="CH2261" s="5"/>
      <c r="CK2261" s="4"/>
    </row>
    <row r="2262" spans="86:89">
      <c r="CH2262" s="5"/>
      <c r="CK2262" s="4"/>
    </row>
    <row r="2263" spans="86:89">
      <c r="CH2263" s="5"/>
      <c r="CK2263" s="4"/>
    </row>
    <row r="2264" spans="86:89">
      <c r="CH2264" s="5"/>
      <c r="CK2264" s="4"/>
    </row>
    <row r="2265" spans="86:89">
      <c r="CH2265" s="5"/>
      <c r="CK2265" s="4"/>
    </row>
    <row r="2266" spans="86:89">
      <c r="CH2266" s="5"/>
      <c r="CK2266" s="4"/>
    </row>
    <row r="2267" spans="86:89">
      <c r="CH2267" s="5"/>
      <c r="CK2267" s="4"/>
    </row>
    <row r="2268" spans="86:89">
      <c r="CH2268" s="5"/>
      <c r="CK2268" s="4"/>
    </row>
    <row r="2269" spans="86:89">
      <c r="CH2269" s="5"/>
      <c r="CK2269" s="4"/>
    </row>
    <row r="2270" spans="86:89">
      <c r="CH2270" s="5"/>
      <c r="CK2270" s="4"/>
    </row>
    <row r="2271" spans="86:89">
      <c r="CH2271" s="5"/>
      <c r="CK2271" s="4"/>
    </row>
    <row r="2272" spans="86:89">
      <c r="CH2272" s="5"/>
      <c r="CK2272" s="4"/>
    </row>
    <row r="2273" spans="86:89">
      <c r="CH2273" s="5"/>
      <c r="CK2273" s="4"/>
    </row>
    <row r="2274" spans="86:89">
      <c r="CH2274" s="5"/>
      <c r="CK2274" s="4"/>
    </row>
    <row r="2275" spans="86:89">
      <c r="CH2275" s="5"/>
      <c r="CK2275" s="4"/>
    </row>
    <row r="2276" spans="86:89">
      <c r="CH2276" s="5"/>
      <c r="CK2276" s="4"/>
    </row>
    <row r="2277" spans="86:89">
      <c r="CH2277" s="5"/>
      <c r="CK2277" s="4"/>
    </row>
    <row r="2278" spans="86:89">
      <c r="CH2278" s="5"/>
      <c r="CK2278" s="4"/>
    </row>
    <row r="2279" spans="86:89">
      <c r="CH2279" s="5"/>
      <c r="CK2279" s="4"/>
    </row>
    <row r="2280" spans="86:89">
      <c r="CH2280" s="5"/>
      <c r="CK2280" s="4"/>
    </row>
    <row r="2281" spans="86:89">
      <c r="CH2281" s="5"/>
      <c r="CK2281" s="4"/>
    </row>
    <row r="2282" spans="86:89">
      <c r="CH2282" s="5"/>
      <c r="CK2282" s="4"/>
    </row>
    <row r="2283" spans="86:89">
      <c r="CH2283" s="5"/>
      <c r="CK2283" s="4"/>
    </row>
    <row r="2284" spans="86:89">
      <c r="CH2284" s="5"/>
      <c r="CK2284" s="4"/>
    </row>
    <row r="2285" spans="86:89">
      <c r="CH2285" s="5"/>
      <c r="CK2285" s="4"/>
    </row>
    <row r="2286" spans="86:89">
      <c r="CH2286" s="5"/>
      <c r="CK2286" s="4"/>
    </row>
    <row r="2287" spans="86:89">
      <c r="CH2287" s="5"/>
      <c r="CK2287" s="4"/>
    </row>
    <row r="2288" spans="86:89">
      <c r="CH2288" s="5"/>
      <c r="CK2288" s="4"/>
    </row>
    <row r="2289" spans="86:89">
      <c r="CH2289" s="5"/>
      <c r="CK2289" s="4"/>
    </row>
    <row r="2290" spans="86:89">
      <c r="CH2290" s="5"/>
      <c r="CK2290" s="4"/>
    </row>
    <row r="2291" spans="86:89">
      <c r="CH2291" s="5"/>
      <c r="CK2291" s="4"/>
    </row>
    <row r="2292" spans="86:89">
      <c r="CH2292" s="5"/>
      <c r="CK2292" s="4"/>
    </row>
    <row r="2293" spans="86:89">
      <c r="CH2293" s="5"/>
      <c r="CK2293" s="4"/>
    </row>
    <row r="2294" spans="86:89">
      <c r="CH2294" s="5"/>
      <c r="CK2294" s="4"/>
    </row>
    <row r="2295" spans="86:89">
      <c r="CH2295" s="5"/>
      <c r="CK2295" s="4"/>
    </row>
    <row r="2296" spans="86:89">
      <c r="CH2296" s="5"/>
      <c r="CK2296" s="4"/>
    </row>
    <row r="2297" spans="86:89">
      <c r="CH2297" s="5"/>
      <c r="CK2297" s="4"/>
    </row>
    <row r="2298" spans="86:89">
      <c r="CH2298" s="5"/>
      <c r="CK2298" s="4"/>
    </row>
    <row r="2299" spans="86:89">
      <c r="CH2299" s="5"/>
      <c r="CK2299" s="4"/>
    </row>
    <row r="2300" spans="86:89">
      <c r="CH2300" s="5"/>
      <c r="CK2300" s="4"/>
    </row>
    <row r="2301" spans="86:89">
      <c r="CH2301" s="5"/>
      <c r="CK2301" s="4"/>
    </row>
    <row r="2302" spans="86:89">
      <c r="CH2302" s="5"/>
      <c r="CK2302" s="4"/>
    </row>
    <row r="2303" spans="86:89">
      <c r="CH2303" s="5"/>
      <c r="CK2303" s="4"/>
    </row>
    <row r="2304" spans="86:89">
      <c r="CH2304" s="5"/>
      <c r="CK2304" s="4"/>
    </row>
    <row r="2305" spans="86:89">
      <c r="CH2305" s="5"/>
      <c r="CK2305" s="4"/>
    </row>
    <row r="2306" spans="86:89">
      <c r="CH2306" s="5"/>
      <c r="CK2306" s="4"/>
    </row>
    <row r="2307" spans="86:89">
      <c r="CH2307" s="5"/>
      <c r="CK2307" s="4"/>
    </row>
    <row r="2308" spans="86:89">
      <c r="CH2308" s="5"/>
      <c r="CK2308" s="4"/>
    </row>
    <row r="2309" spans="86:89">
      <c r="CH2309" s="5"/>
      <c r="CK2309" s="4"/>
    </row>
    <row r="2310" spans="86:89">
      <c r="CH2310" s="5"/>
      <c r="CK2310" s="4"/>
    </row>
    <row r="2311" spans="86:89">
      <c r="CH2311" s="5"/>
      <c r="CK2311" s="4"/>
    </row>
    <row r="2312" spans="86:89">
      <c r="CH2312" s="5"/>
      <c r="CK2312" s="4"/>
    </row>
    <row r="2313" spans="86:89">
      <c r="CH2313" s="5"/>
      <c r="CK2313" s="4"/>
    </row>
    <row r="2314" spans="86:89">
      <c r="CH2314" s="5"/>
      <c r="CK2314" s="4"/>
    </row>
    <row r="2315" spans="86:89">
      <c r="CH2315" s="5"/>
      <c r="CK2315" s="4"/>
    </row>
    <row r="2316" spans="86:89">
      <c r="CH2316" s="5"/>
      <c r="CK2316" s="4"/>
    </row>
    <row r="2317" spans="86:89">
      <c r="CH2317" s="5"/>
      <c r="CK2317" s="4"/>
    </row>
    <row r="2318" spans="86:89">
      <c r="CH2318" s="5"/>
      <c r="CK2318" s="4"/>
    </row>
    <row r="2319" spans="86:89">
      <c r="CH2319" s="5"/>
      <c r="CK2319" s="4"/>
    </row>
    <row r="2320" spans="86:89">
      <c r="CH2320" s="5"/>
      <c r="CK2320" s="4"/>
    </row>
    <row r="2321" spans="86:89">
      <c r="CH2321" s="5"/>
      <c r="CK2321" s="4"/>
    </row>
    <row r="2322" spans="86:89">
      <c r="CH2322" s="5"/>
      <c r="CK2322" s="4"/>
    </row>
    <row r="2323" spans="86:89">
      <c r="CH2323" s="5"/>
      <c r="CK2323" s="4"/>
    </row>
    <row r="2324" spans="86:89">
      <c r="CH2324" s="5"/>
      <c r="CK2324" s="4"/>
    </row>
    <row r="2325" spans="86:89">
      <c r="CH2325" s="5"/>
      <c r="CK2325" s="4"/>
    </row>
    <row r="2326" spans="86:89">
      <c r="CH2326" s="5"/>
      <c r="CK2326" s="4"/>
    </row>
    <row r="2327" spans="86:89">
      <c r="CH2327" s="5"/>
      <c r="CK2327" s="4"/>
    </row>
    <row r="2328" spans="86:89">
      <c r="CH2328" s="5"/>
      <c r="CK2328" s="4"/>
    </row>
    <row r="2329" spans="86:89">
      <c r="CH2329" s="5"/>
      <c r="CK2329" s="4"/>
    </row>
    <row r="2330" spans="86:89">
      <c r="CH2330" s="5"/>
      <c r="CK2330" s="4"/>
    </row>
    <row r="2331" spans="86:89">
      <c r="CH2331" s="5"/>
      <c r="CK2331" s="4"/>
    </row>
    <row r="2332" spans="86:89">
      <c r="CH2332" s="5"/>
      <c r="CK2332" s="4"/>
    </row>
    <row r="2333" spans="86:89">
      <c r="CH2333" s="5"/>
      <c r="CK2333" s="4"/>
    </row>
    <row r="2334" spans="86:89">
      <c r="CH2334" s="5"/>
      <c r="CK2334" s="4"/>
    </row>
    <row r="2335" spans="86:89">
      <c r="CH2335" s="5"/>
      <c r="CK2335" s="4"/>
    </row>
    <row r="2336" spans="86:89">
      <c r="CH2336" s="5"/>
      <c r="CK2336" s="4"/>
    </row>
    <row r="2337" spans="86:89">
      <c r="CH2337" s="5"/>
      <c r="CK2337" s="4"/>
    </row>
    <row r="2338" spans="86:89">
      <c r="CH2338" s="5"/>
      <c r="CK2338" s="4"/>
    </row>
    <row r="2339" spans="86:89">
      <c r="CH2339" s="5"/>
      <c r="CK2339" s="4"/>
    </row>
    <row r="2340" spans="86:89">
      <c r="CH2340" s="5"/>
      <c r="CK2340" s="4"/>
    </row>
    <row r="2341" spans="86:89">
      <c r="CH2341" s="5"/>
      <c r="CK2341" s="4"/>
    </row>
    <row r="2342" spans="86:89">
      <c r="CH2342" s="5"/>
      <c r="CK2342" s="4"/>
    </row>
    <row r="2343" spans="86:89">
      <c r="CH2343" s="5"/>
      <c r="CK2343" s="4"/>
    </row>
    <row r="2344" spans="86:89">
      <c r="CH2344" s="5"/>
      <c r="CK2344" s="4"/>
    </row>
    <row r="2345" spans="86:89">
      <c r="CH2345" s="5"/>
      <c r="CK2345" s="4"/>
    </row>
    <row r="2346" spans="86:89">
      <c r="CH2346" s="5"/>
      <c r="CK2346" s="4"/>
    </row>
    <row r="2347" spans="86:89">
      <c r="CH2347" s="5"/>
      <c r="CK2347" s="4"/>
    </row>
    <row r="2348" spans="86:89">
      <c r="CH2348" s="5"/>
      <c r="CK2348" s="4"/>
    </row>
    <row r="2349" spans="86:89">
      <c r="CH2349" s="5"/>
      <c r="CK2349" s="4"/>
    </row>
    <row r="2350" spans="86:89">
      <c r="CH2350" s="5"/>
      <c r="CK2350" s="4"/>
    </row>
    <row r="2351" spans="86:89">
      <c r="CH2351" s="5"/>
      <c r="CK2351" s="4"/>
    </row>
    <row r="2352" spans="86:89">
      <c r="CH2352" s="5"/>
      <c r="CK2352" s="4"/>
    </row>
    <row r="2353" spans="86:89">
      <c r="CH2353" s="5"/>
      <c r="CK2353" s="4"/>
    </row>
    <row r="2354" spans="86:89">
      <c r="CH2354" s="5"/>
      <c r="CK2354" s="4"/>
    </row>
    <row r="2355" spans="86:89">
      <c r="CH2355" s="5"/>
      <c r="CK2355" s="4"/>
    </row>
    <row r="2356" spans="86:89">
      <c r="CH2356" s="5"/>
      <c r="CK2356" s="4"/>
    </row>
    <row r="2357" spans="86:89">
      <c r="CH2357" s="5"/>
      <c r="CK2357" s="4"/>
    </row>
    <row r="2358" spans="86:89">
      <c r="CH2358" s="5"/>
      <c r="CK2358" s="4"/>
    </row>
    <row r="2359" spans="86:89">
      <c r="CH2359" s="5"/>
      <c r="CK2359" s="4"/>
    </row>
    <row r="2360" spans="86:89">
      <c r="CH2360" s="5"/>
      <c r="CK2360" s="4"/>
    </row>
    <row r="2361" spans="86:89">
      <c r="CH2361" s="5"/>
      <c r="CK2361" s="4"/>
    </row>
    <row r="2362" spans="86:89">
      <c r="CH2362" s="5"/>
      <c r="CK2362" s="4"/>
    </row>
    <row r="2363" spans="86:89">
      <c r="CH2363" s="5"/>
      <c r="CK2363" s="4"/>
    </row>
    <row r="2364" spans="86:89">
      <c r="CH2364" s="5"/>
      <c r="CK2364" s="4"/>
    </row>
    <row r="2365" spans="86:89">
      <c r="CH2365" s="5"/>
      <c r="CK2365" s="4"/>
    </row>
    <row r="2366" spans="86:89">
      <c r="CH2366" s="5"/>
      <c r="CK2366" s="4"/>
    </row>
    <row r="2367" spans="86:89">
      <c r="CH2367" s="5"/>
      <c r="CK2367" s="4"/>
    </row>
    <row r="2368" spans="86:89">
      <c r="CH2368" s="5"/>
      <c r="CK2368" s="4"/>
    </row>
    <row r="2369" spans="86:89">
      <c r="CH2369" s="5"/>
      <c r="CK2369" s="4"/>
    </row>
    <row r="2370" spans="86:89">
      <c r="CH2370" s="5"/>
      <c r="CK2370" s="4"/>
    </row>
    <row r="2371" spans="86:89">
      <c r="CH2371" s="5"/>
      <c r="CK2371" s="4"/>
    </row>
    <row r="2372" spans="86:89">
      <c r="CH2372" s="5"/>
      <c r="CK2372" s="4"/>
    </row>
    <row r="2373" spans="86:89">
      <c r="CH2373" s="5"/>
      <c r="CK2373" s="4"/>
    </row>
    <row r="2374" spans="86:89">
      <c r="CH2374" s="5"/>
      <c r="CK2374" s="4"/>
    </row>
    <row r="2375" spans="86:89">
      <c r="CH2375" s="5"/>
      <c r="CK2375" s="4"/>
    </row>
    <row r="2376" spans="86:89">
      <c r="CH2376" s="5"/>
      <c r="CK2376" s="4"/>
    </row>
    <row r="2377" spans="86:89">
      <c r="CH2377" s="5"/>
      <c r="CK2377" s="4"/>
    </row>
    <row r="2378" spans="86:89">
      <c r="CH2378" s="5"/>
      <c r="CK2378" s="4"/>
    </row>
    <row r="2379" spans="86:89">
      <c r="CH2379" s="5"/>
      <c r="CK2379" s="4"/>
    </row>
    <row r="2380" spans="86:89">
      <c r="CH2380" s="5"/>
      <c r="CK2380" s="4"/>
    </row>
    <row r="2381" spans="86:89">
      <c r="CH2381" s="5"/>
      <c r="CK2381" s="4"/>
    </row>
    <row r="2382" spans="86:89">
      <c r="CH2382" s="5"/>
      <c r="CK2382" s="4"/>
    </row>
    <row r="2383" spans="86:89">
      <c r="CH2383" s="5"/>
      <c r="CK2383" s="4"/>
    </row>
    <row r="2384" spans="86:89">
      <c r="CH2384" s="5"/>
      <c r="CK2384" s="4"/>
    </row>
    <row r="2385" spans="86:89">
      <c r="CH2385" s="5"/>
      <c r="CK2385" s="4"/>
    </row>
    <row r="2386" spans="86:89">
      <c r="CH2386" s="5"/>
      <c r="CK2386" s="4"/>
    </row>
    <row r="2387" spans="86:89">
      <c r="CH2387" s="5"/>
      <c r="CK2387" s="4"/>
    </row>
    <row r="2388" spans="86:89">
      <c r="CH2388" s="5"/>
      <c r="CK2388" s="4"/>
    </row>
    <row r="2389" spans="86:89">
      <c r="CH2389" s="5"/>
      <c r="CK2389" s="4"/>
    </row>
    <row r="2390" spans="86:89">
      <c r="CH2390" s="5"/>
      <c r="CK2390" s="4"/>
    </row>
    <row r="2391" spans="86:89">
      <c r="CH2391" s="5"/>
      <c r="CK2391" s="4"/>
    </row>
    <row r="2392" spans="86:89">
      <c r="CH2392" s="5"/>
      <c r="CK2392" s="4"/>
    </row>
    <row r="2393" spans="86:89">
      <c r="CH2393" s="5"/>
      <c r="CK2393" s="4"/>
    </row>
    <row r="2394" spans="86:89">
      <c r="CH2394" s="5"/>
      <c r="CK2394" s="4"/>
    </row>
    <row r="2395" spans="86:89">
      <c r="CH2395" s="5"/>
      <c r="CK2395" s="4"/>
    </row>
    <row r="2396" spans="86:89">
      <c r="CH2396" s="5"/>
      <c r="CK2396" s="4"/>
    </row>
    <row r="2397" spans="86:89">
      <c r="CH2397" s="5"/>
      <c r="CK2397" s="4"/>
    </row>
    <row r="2398" spans="86:89">
      <c r="CH2398" s="5"/>
      <c r="CK2398" s="4"/>
    </row>
    <row r="2399" spans="86:89">
      <c r="CH2399" s="5"/>
      <c r="CK2399" s="4"/>
    </row>
    <row r="2400" spans="86:89">
      <c r="CH2400" s="5"/>
      <c r="CK2400" s="4"/>
    </row>
    <row r="2401" spans="86:89">
      <c r="CH2401" s="5"/>
      <c r="CK2401" s="4"/>
    </row>
    <row r="2402" spans="86:89">
      <c r="CH2402" s="5"/>
      <c r="CK2402" s="4"/>
    </row>
    <row r="2403" spans="86:89">
      <c r="CH2403" s="5"/>
      <c r="CK2403" s="4"/>
    </row>
    <row r="2404" spans="86:89">
      <c r="CH2404" s="5"/>
      <c r="CK2404" s="4"/>
    </row>
    <row r="2405" spans="86:89">
      <c r="CH2405" s="5"/>
      <c r="CK2405" s="4"/>
    </row>
    <row r="2406" spans="86:89">
      <c r="CH2406" s="5"/>
      <c r="CK2406" s="4"/>
    </row>
    <row r="2407" spans="86:89">
      <c r="CH2407" s="5"/>
      <c r="CK2407" s="4"/>
    </row>
    <row r="2408" spans="86:89">
      <c r="CH2408" s="5"/>
      <c r="CK2408" s="4"/>
    </row>
    <row r="2409" spans="86:89">
      <c r="CH2409" s="5"/>
      <c r="CK2409" s="4"/>
    </row>
    <row r="2410" spans="86:89">
      <c r="CH2410" s="5"/>
      <c r="CK2410" s="4"/>
    </row>
    <row r="2411" spans="86:89">
      <c r="CH2411" s="5"/>
      <c r="CK2411" s="4"/>
    </row>
    <row r="2412" spans="86:89">
      <c r="CH2412" s="5"/>
      <c r="CK2412" s="4"/>
    </row>
    <row r="2413" spans="86:89">
      <c r="CH2413" s="5"/>
      <c r="CK2413" s="4"/>
    </row>
    <row r="2414" spans="86:89">
      <c r="CH2414" s="5"/>
      <c r="CK2414" s="4"/>
    </row>
    <row r="2415" spans="86:89">
      <c r="CH2415" s="5"/>
      <c r="CK2415" s="4"/>
    </row>
    <row r="2416" spans="86:89">
      <c r="CH2416" s="5"/>
      <c r="CK2416" s="4"/>
    </row>
    <row r="2417" spans="86:89">
      <c r="CH2417" s="5"/>
      <c r="CK2417" s="4"/>
    </row>
    <row r="2418" spans="86:89">
      <c r="CH2418" s="5"/>
      <c r="CK2418" s="4"/>
    </row>
    <row r="2419" spans="86:89">
      <c r="CH2419" s="5"/>
      <c r="CK2419" s="4"/>
    </row>
    <row r="2420" spans="86:89">
      <c r="CH2420" s="5"/>
      <c r="CK2420" s="4"/>
    </row>
    <row r="2421" spans="86:89">
      <c r="CH2421" s="5"/>
      <c r="CK2421" s="4"/>
    </row>
    <row r="2422" spans="86:89">
      <c r="CH2422" s="5"/>
      <c r="CK2422" s="4"/>
    </row>
    <row r="2423" spans="86:89">
      <c r="CH2423" s="5"/>
      <c r="CK2423" s="4"/>
    </row>
    <row r="2424" spans="86:89">
      <c r="CH2424" s="5"/>
      <c r="CK2424" s="4"/>
    </row>
    <row r="2425" spans="86:89">
      <c r="CH2425" s="5"/>
      <c r="CK2425" s="4"/>
    </row>
    <row r="2426" spans="86:89">
      <c r="CH2426" s="5"/>
      <c r="CK2426" s="4"/>
    </row>
    <row r="2427" spans="86:89">
      <c r="CH2427" s="5"/>
      <c r="CK2427" s="4"/>
    </row>
    <row r="2428" spans="86:89">
      <c r="CH2428" s="5"/>
      <c r="CK2428" s="4"/>
    </row>
    <row r="2429" spans="86:89">
      <c r="CH2429" s="5"/>
      <c r="CK2429" s="4"/>
    </row>
    <row r="2430" spans="86:89">
      <c r="CH2430" s="5"/>
      <c r="CK2430" s="4"/>
    </row>
    <row r="2431" spans="86:89">
      <c r="CH2431" s="5"/>
      <c r="CK2431" s="4"/>
    </row>
    <row r="2432" spans="86:89">
      <c r="CH2432" s="5"/>
      <c r="CK2432" s="4"/>
    </row>
    <row r="2433" spans="86:89">
      <c r="CH2433" s="5"/>
      <c r="CK2433" s="4"/>
    </row>
    <row r="2434" spans="86:89">
      <c r="CH2434" s="5"/>
      <c r="CK2434" s="4"/>
    </row>
    <row r="2435" spans="86:89">
      <c r="CH2435" s="5"/>
      <c r="CK2435" s="4"/>
    </row>
    <row r="2436" spans="86:89">
      <c r="CH2436" s="5"/>
      <c r="CK2436" s="4"/>
    </row>
    <row r="2437" spans="86:89">
      <c r="CH2437" s="5"/>
      <c r="CK2437" s="4"/>
    </row>
    <row r="2438" spans="86:89">
      <c r="CH2438" s="5"/>
      <c r="CK2438" s="4"/>
    </row>
    <row r="2439" spans="86:89">
      <c r="CH2439" s="5"/>
      <c r="CK2439" s="4"/>
    </row>
    <row r="2440" spans="86:89">
      <c r="CH2440" s="5"/>
      <c r="CK2440" s="4"/>
    </row>
    <row r="2441" spans="86:89">
      <c r="CH2441" s="5"/>
      <c r="CK2441" s="4"/>
    </row>
    <row r="2442" spans="86:89">
      <c r="CH2442" s="5"/>
      <c r="CK2442" s="4"/>
    </row>
    <row r="2443" spans="86:89">
      <c r="CH2443" s="5"/>
      <c r="CK2443" s="4"/>
    </row>
    <row r="2444" spans="86:89">
      <c r="CH2444" s="5"/>
      <c r="CK2444" s="4"/>
    </row>
    <row r="2445" spans="86:89">
      <c r="CH2445" s="5"/>
      <c r="CK2445" s="4"/>
    </row>
    <row r="2446" spans="86:89">
      <c r="CH2446" s="5"/>
      <c r="CK2446" s="4"/>
    </row>
    <row r="2447" spans="86:89">
      <c r="CH2447" s="5"/>
      <c r="CK2447" s="4"/>
    </row>
    <row r="2448" spans="86:89">
      <c r="CH2448" s="5"/>
      <c r="CK2448" s="4"/>
    </row>
    <row r="2449" spans="86:89">
      <c r="CH2449" s="5"/>
      <c r="CK2449" s="4"/>
    </row>
    <row r="2450" spans="86:89">
      <c r="CH2450" s="5"/>
      <c r="CK2450" s="4"/>
    </row>
    <row r="2451" spans="86:89">
      <c r="CH2451" s="5"/>
      <c r="CK2451" s="4"/>
    </row>
    <row r="2452" spans="86:89">
      <c r="CH2452" s="5"/>
      <c r="CK2452" s="4"/>
    </row>
    <row r="2453" spans="86:89">
      <c r="CH2453" s="5"/>
      <c r="CK2453" s="4"/>
    </row>
    <row r="2454" spans="86:89">
      <c r="CH2454" s="5"/>
      <c r="CK2454" s="4"/>
    </row>
    <row r="2455" spans="86:89">
      <c r="CH2455" s="5"/>
      <c r="CK2455" s="4"/>
    </row>
    <row r="2456" spans="86:89">
      <c r="CH2456" s="5"/>
      <c r="CK2456" s="4"/>
    </row>
    <row r="2457" spans="86:89">
      <c r="CH2457" s="5"/>
      <c r="CK2457" s="4"/>
    </row>
    <row r="2458" spans="86:89">
      <c r="CH2458" s="5"/>
      <c r="CK2458" s="4"/>
    </row>
    <row r="2459" spans="86:89">
      <c r="CH2459" s="5"/>
      <c r="CK2459" s="4"/>
    </row>
    <row r="2460" spans="86:89">
      <c r="CH2460" s="5"/>
      <c r="CK2460" s="4"/>
    </row>
    <row r="2461" spans="86:89">
      <c r="CH2461" s="5"/>
      <c r="CK2461" s="4"/>
    </row>
    <row r="2462" spans="86:89">
      <c r="CH2462" s="5"/>
      <c r="CK2462" s="4"/>
    </row>
    <row r="2463" spans="86:89">
      <c r="CH2463" s="5"/>
      <c r="CK2463" s="4"/>
    </row>
    <row r="2464" spans="86:89">
      <c r="CH2464" s="5"/>
      <c r="CK2464" s="4"/>
    </row>
    <row r="2465" spans="86:89">
      <c r="CH2465" s="5"/>
      <c r="CK2465" s="4"/>
    </row>
    <row r="2466" spans="86:89">
      <c r="CH2466" s="5"/>
      <c r="CK2466" s="4"/>
    </row>
    <row r="2467" spans="86:89">
      <c r="CH2467" s="5"/>
      <c r="CK2467" s="4"/>
    </row>
    <row r="2468" spans="86:89">
      <c r="CH2468" s="5"/>
      <c r="CK2468" s="4"/>
    </row>
    <row r="2469" spans="86:89">
      <c r="CH2469" s="5"/>
      <c r="CK2469" s="4"/>
    </row>
    <row r="2470" spans="86:89">
      <c r="CH2470" s="5"/>
      <c r="CK2470" s="4"/>
    </row>
    <row r="2471" spans="86:89">
      <c r="CH2471" s="5"/>
      <c r="CK2471" s="4"/>
    </row>
    <row r="2472" spans="86:89">
      <c r="CH2472" s="5"/>
      <c r="CK2472" s="4"/>
    </row>
    <row r="2473" spans="86:89">
      <c r="CH2473" s="5"/>
      <c r="CK2473" s="4"/>
    </row>
    <row r="2474" spans="86:89">
      <c r="CH2474" s="5"/>
      <c r="CK2474" s="4"/>
    </row>
    <row r="2475" spans="86:89">
      <c r="CH2475" s="5"/>
      <c r="CK2475" s="4"/>
    </row>
    <row r="2476" spans="86:89">
      <c r="CH2476" s="5"/>
      <c r="CK2476" s="4"/>
    </row>
    <row r="2477" spans="86:89">
      <c r="CH2477" s="5"/>
      <c r="CK2477" s="4"/>
    </row>
    <row r="2478" spans="86:89">
      <c r="CH2478" s="5"/>
      <c r="CK2478" s="4"/>
    </row>
    <row r="2479" spans="86:89">
      <c r="CH2479" s="5"/>
      <c r="CK2479" s="4"/>
    </row>
    <row r="2480" spans="86:89">
      <c r="CH2480" s="5"/>
      <c r="CK2480" s="4"/>
    </row>
    <row r="2481" spans="86:89">
      <c r="CH2481" s="5"/>
      <c r="CK2481" s="4"/>
    </row>
    <row r="2482" spans="86:89">
      <c r="CH2482" s="5"/>
      <c r="CK2482" s="4"/>
    </row>
    <row r="2483" spans="86:89">
      <c r="CH2483" s="5"/>
      <c r="CK2483" s="4"/>
    </row>
    <row r="2484" spans="86:89">
      <c r="CH2484" s="5"/>
      <c r="CK2484" s="4"/>
    </row>
    <row r="2485" spans="86:89">
      <c r="CH2485" s="5"/>
      <c r="CK2485" s="4"/>
    </row>
    <row r="2486" spans="86:89">
      <c r="CH2486" s="5"/>
      <c r="CK2486" s="4"/>
    </row>
    <row r="2487" spans="86:89">
      <c r="CH2487" s="5"/>
      <c r="CK2487" s="4"/>
    </row>
    <row r="2488" spans="86:89">
      <c r="CH2488" s="5"/>
      <c r="CK2488" s="4"/>
    </row>
    <row r="2489" spans="86:89">
      <c r="CH2489" s="5"/>
      <c r="CK2489" s="4"/>
    </row>
    <row r="2490" spans="86:89">
      <c r="CH2490" s="5"/>
      <c r="CK2490" s="4"/>
    </row>
    <row r="2491" spans="86:89">
      <c r="CH2491" s="5"/>
      <c r="CK2491" s="4"/>
    </row>
    <row r="2492" spans="86:89">
      <c r="CH2492" s="5"/>
      <c r="CK2492" s="4"/>
    </row>
    <row r="2493" spans="86:89">
      <c r="CH2493" s="5"/>
      <c r="CK2493" s="4"/>
    </row>
    <row r="2494" spans="86:89">
      <c r="CH2494" s="5"/>
      <c r="CK2494" s="4"/>
    </row>
    <row r="2495" spans="86:89">
      <c r="CH2495" s="5"/>
      <c r="CK2495" s="4"/>
    </row>
    <row r="2496" spans="86:89">
      <c r="CH2496" s="5"/>
      <c r="CK2496" s="4"/>
    </row>
    <row r="2497" spans="86:89">
      <c r="CH2497" s="5"/>
      <c r="CK2497" s="4"/>
    </row>
    <row r="2498" spans="86:89">
      <c r="CH2498" s="5"/>
      <c r="CK2498" s="4"/>
    </row>
    <row r="2499" spans="86:89">
      <c r="CH2499" s="5"/>
      <c r="CK2499" s="4"/>
    </row>
    <row r="2500" spans="86:89">
      <c r="CH2500" s="5"/>
      <c r="CK2500" s="4"/>
    </row>
    <row r="2501" spans="86:89">
      <c r="CH2501" s="5"/>
      <c r="CK2501" s="4"/>
    </row>
    <row r="2502" spans="86:89">
      <c r="CH2502" s="5"/>
      <c r="CK2502" s="4"/>
    </row>
    <row r="2503" spans="86:89">
      <c r="CH2503" s="5"/>
      <c r="CK2503" s="4"/>
    </row>
    <row r="2504" spans="86:89">
      <c r="CH2504" s="5"/>
      <c r="CK2504" s="4"/>
    </row>
    <row r="2505" spans="86:89">
      <c r="CH2505" s="5"/>
      <c r="CK2505" s="4"/>
    </row>
    <row r="2506" spans="86:89">
      <c r="CH2506" s="5"/>
      <c r="CK2506" s="4"/>
    </row>
    <row r="2507" spans="86:89">
      <c r="CH2507" s="5"/>
      <c r="CK2507" s="4"/>
    </row>
    <row r="2508" spans="86:89">
      <c r="CH2508" s="5"/>
      <c r="CK2508" s="4"/>
    </row>
    <row r="2509" spans="86:89">
      <c r="CH2509" s="5"/>
      <c r="CK2509" s="4"/>
    </row>
    <row r="2510" spans="86:89">
      <c r="CH2510" s="5"/>
      <c r="CK2510" s="4"/>
    </row>
    <row r="2511" spans="86:89">
      <c r="CH2511" s="5"/>
      <c r="CK2511" s="4"/>
    </row>
    <row r="2512" spans="86:89">
      <c r="CH2512" s="5"/>
      <c r="CK2512" s="4"/>
    </row>
    <row r="2513" spans="86:89">
      <c r="CH2513" s="5"/>
      <c r="CK2513" s="4"/>
    </row>
    <row r="2514" spans="86:89">
      <c r="CH2514" s="5"/>
      <c r="CK2514" s="4"/>
    </row>
    <row r="2515" spans="86:89">
      <c r="CH2515" s="5"/>
      <c r="CK2515" s="4"/>
    </row>
    <row r="2516" spans="86:89">
      <c r="CH2516" s="5"/>
      <c r="CK2516" s="4"/>
    </row>
    <row r="2517" spans="86:89">
      <c r="CH2517" s="5"/>
      <c r="CK2517" s="4"/>
    </row>
    <row r="2518" spans="86:89">
      <c r="CH2518" s="5"/>
      <c r="CK2518" s="4"/>
    </row>
    <row r="2519" spans="86:89">
      <c r="CH2519" s="5"/>
      <c r="CK2519" s="4"/>
    </row>
    <row r="2520" spans="86:89">
      <c r="CH2520" s="5"/>
      <c r="CK2520" s="4"/>
    </row>
    <row r="2521" spans="86:89">
      <c r="CH2521" s="5"/>
      <c r="CK2521" s="4"/>
    </row>
    <row r="2522" spans="86:89">
      <c r="CH2522" s="5"/>
      <c r="CK2522" s="4"/>
    </row>
    <row r="2523" spans="86:89">
      <c r="CH2523" s="5"/>
      <c r="CK2523" s="4"/>
    </row>
    <row r="2524" spans="86:89">
      <c r="CH2524" s="5"/>
      <c r="CK2524" s="4"/>
    </row>
    <row r="2525" spans="86:89">
      <c r="CH2525" s="5"/>
      <c r="CK2525" s="4"/>
    </row>
    <row r="2526" spans="86:89">
      <c r="CH2526" s="5"/>
      <c r="CK2526" s="4"/>
    </row>
    <row r="2527" spans="86:89">
      <c r="CH2527" s="5"/>
      <c r="CK2527" s="4"/>
    </row>
    <row r="2528" spans="86:89">
      <c r="CH2528" s="5"/>
      <c r="CK2528" s="4"/>
    </row>
    <row r="2529" spans="86:89">
      <c r="CH2529" s="5"/>
      <c r="CK2529" s="4"/>
    </row>
    <row r="2530" spans="86:89">
      <c r="CH2530" s="5"/>
      <c r="CK2530" s="4"/>
    </row>
    <row r="2531" spans="86:89">
      <c r="CH2531" s="5"/>
      <c r="CK2531" s="4"/>
    </row>
    <row r="2532" spans="86:89">
      <c r="CH2532" s="5"/>
      <c r="CK2532" s="4"/>
    </row>
    <row r="2533" spans="86:89">
      <c r="CH2533" s="5"/>
      <c r="CK2533" s="4"/>
    </row>
    <row r="2534" spans="86:89">
      <c r="CH2534" s="5"/>
      <c r="CK2534" s="4"/>
    </row>
    <row r="2535" spans="86:89">
      <c r="CH2535" s="5"/>
      <c r="CK2535" s="4"/>
    </row>
    <row r="2536" spans="86:89">
      <c r="CH2536" s="5"/>
      <c r="CK2536" s="4"/>
    </row>
    <row r="2537" spans="86:89">
      <c r="CH2537" s="5"/>
      <c r="CK2537" s="4"/>
    </row>
    <row r="2538" spans="86:89">
      <c r="CH2538" s="5"/>
      <c r="CK2538" s="4"/>
    </row>
    <row r="2539" spans="86:89">
      <c r="CH2539" s="5"/>
      <c r="CK2539" s="4"/>
    </row>
    <row r="2540" spans="86:89">
      <c r="CH2540" s="5"/>
      <c r="CK2540" s="4"/>
    </row>
    <row r="2541" spans="86:89">
      <c r="CH2541" s="5"/>
      <c r="CK2541" s="4"/>
    </row>
    <row r="2542" spans="86:89">
      <c r="CH2542" s="5"/>
      <c r="CK2542" s="4"/>
    </row>
    <row r="2543" spans="86:89">
      <c r="CH2543" s="5"/>
      <c r="CK2543" s="4"/>
    </row>
    <row r="2544" spans="86:89">
      <c r="CH2544" s="5"/>
      <c r="CK2544" s="4"/>
    </row>
    <row r="2545" spans="86:89">
      <c r="CH2545" s="5"/>
      <c r="CK2545" s="4"/>
    </row>
    <row r="2546" spans="86:89">
      <c r="CH2546" s="5"/>
      <c r="CK2546" s="4"/>
    </row>
    <row r="2547" spans="86:89">
      <c r="CH2547" s="5"/>
      <c r="CK2547" s="4"/>
    </row>
    <row r="2548" spans="86:89">
      <c r="CH2548" s="5"/>
      <c r="CK2548" s="4"/>
    </row>
    <row r="2549" spans="86:89">
      <c r="CH2549" s="5"/>
      <c r="CK2549" s="4"/>
    </row>
    <row r="2550" spans="86:89">
      <c r="CH2550" s="5"/>
      <c r="CK2550" s="4"/>
    </row>
    <row r="2551" spans="86:89">
      <c r="CH2551" s="5"/>
      <c r="CK2551" s="4"/>
    </row>
    <row r="2552" spans="86:89">
      <c r="CH2552" s="5"/>
      <c r="CK2552" s="4"/>
    </row>
    <row r="2553" spans="86:89">
      <c r="CH2553" s="5"/>
      <c r="CK2553" s="4"/>
    </row>
    <row r="2554" spans="86:89">
      <c r="CH2554" s="5"/>
      <c r="CK2554" s="4"/>
    </row>
    <row r="2555" spans="86:89">
      <c r="CH2555" s="5"/>
      <c r="CK2555" s="4"/>
    </row>
    <row r="2556" spans="86:89">
      <c r="CH2556" s="5"/>
      <c r="CK2556" s="4"/>
    </row>
    <row r="2557" spans="86:89">
      <c r="CH2557" s="5"/>
      <c r="CK2557" s="4"/>
    </row>
    <row r="2558" spans="86:89">
      <c r="CH2558" s="5"/>
      <c r="CK2558" s="4"/>
    </row>
    <row r="2559" spans="86:89">
      <c r="CH2559" s="5"/>
      <c r="CK2559" s="4"/>
    </row>
    <row r="2560" spans="86:89">
      <c r="CH2560" s="5"/>
      <c r="CK2560" s="4"/>
    </row>
    <row r="2561" spans="86:89">
      <c r="CH2561" s="5"/>
      <c r="CK2561" s="4"/>
    </row>
    <row r="2562" spans="86:89">
      <c r="CH2562" s="5"/>
      <c r="CK2562" s="4"/>
    </row>
    <row r="2563" spans="86:89">
      <c r="CH2563" s="5"/>
      <c r="CK2563" s="4"/>
    </row>
    <row r="2564" spans="86:89">
      <c r="CH2564" s="5"/>
      <c r="CK2564" s="4"/>
    </row>
    <row r="2565" spans="86:89">
      <c r="CH2565" s="5"/>
      <c r="CK2565" s="4"/>
    </row>
    <row r="2566" spans="86:89">
      <c r="CH2566" s="5"/>
      <c r="CK2566" s="4"/>
    </row>
    <row r="2567" spans="86:89">
      <c r="CH2567" s="5"/>
      <c r="CK2567" s="4"/>
    </row>
    <row r="2568" spans="86:89">
      <c r="CH2568" s="5"/>
      <c r="CK2568" s="4"/>
    </row>
    <row r="2569" spans="86:89">
      <c r="CH2569" s="5"/>
      <c r="CK2569" s="4"/>
    </row>
    <row r="2570" spans="86:89">
      <c r="CH2570" s="5"/>
      <c r="CK2570" s="4"/>
    </row>
    <row r="2571" spans="86:89">
      <c r="CH2571" s="5"/>
      <c r="CK2571" s="4"/>
    </row>
    <row r="2572" spans="86:89">
      <c r="CH2572" s="5"/>
      <c r="CK2572" s="4"/>
    </row>
    <row r="2573" spans="86:89">
      <c r="CH2573" s="5"/>
      <c r="CK2573" s="4"/>
    </row>
    <row r="2574" spans="86:89">
      <c r="CH2574" s="5"/>
      <c r="CK2574" s="4"/>
    </row>
    <row r="2575" spans="86:89">
      <c r="CH2575" s="5"/>
      <c r="CK2575" s="4"/>
    </row>
    <row r="2576" spans="86:89">
      <c r="CH2576" s="5"/>
      <c r="CK2576" s="4"/>
    </row>
    <row r="2577" spans="86:89">
      <c r="CH2577" s="5"/>
      <c r="CK2577" s="4"/>
    </row>
    <row r="2578" spans="86:89">
      <c r="CH2578" s="5"/>
      <c r="CK2578" s="4"/>
    </row>
    <row r="2579" spans="86:89">
      <c r="CH2579" s="5"/>
      <c r="CK2579" s="4"/>
    </row>
    <row r="2580" spans="86:89">
      <c r="CH2580" s="5"/>
      <c r="CK2580" s="4"/>
    </row>
    <row r="2581" spans="86:89">
      <c r="CH2581" s="5"/>
      <c r="CK2581" s="4"/>
    </row>
    <row r="2582" spans="86:89">
      <c r="CH2582" s="5"/>
      <c r="CK2582" s="4"/>
    </row>
    <row r="2583" spans="86:89">
      <c r="CH2583" s="5"/>
      <c r="CK2583" s="4"/>
    </row>
    <row r="2584" spans="86:89">
      <c r="CH2584" s="5"/>
      <c r="CK2584" s="4"/>
    </row>
    <row r="2585" spans="86:89">
      <c r="CH2585" s="5"/>
      <c r="CK2585" s="4"/>
    </row>
    <row r="2586" spans="86:89">
      <c r="CH2586" s="5"/>
      <c r="CK2586" s="4"/>
    </row>
    <row r="2587" spans="86:89">
      <c r="CH2587" s="5"/>
      <c r="CK2587" s="4"/>
    </row>
    <row r="2588" spans="86:89">
      <c r="CH2588" s="5"/>
      <c r="CK2588" s="4"/>
    </row>
    <row r="2589" spans="86:89">
      <c r="CH2589" s="5"/>
      <c r="CK2589" s="4"/>
    </row>
    <row r="2590" spans="86:89">
      <c r="CH2590" s="5"/>
      <c r="CK2590" s="4"/>
    </row>
    <row r="2591" spans="86:89">
      <c r="CH2591" s="5"/>
      <c r="CK2591" s="4"/>
    </row>
    <row r="2592" spans="86:89">
      <c r="CH2592" s="5"/>
      <c r="CK2592" s="4"/>
    </row>
    <row r="2593" spans="86:89">
      <c r="CH2593" s="5"/>
      <c r="CK2593" s="4"/>
    </row>
    <row r="2594" spans="86:89">
      <c r="CH2594" s="5"/>
      <c r="CK2594" s="4"/>
    </row>
    <row r="2595" spans="86:89">
      <c r="CH2595" s="5"/>
      <c r="CK2595" s="4"/>
    </row>
    <row r="2596" spans="86:89">
      <c r="CH2596" s="5"/>
      <c r="CK2596" s="4"/>
    </row>
    <row r="2597" spans="86:89">
      <c r="CH2597" s="5"/>
      <c r="CK2597" s="4"/>
    </row>
    <row r="2598" spans="86:89">
      <c r="CH2598" s="5"/>
      <c r="CK2598" s="4"/>
    </row>
    <row r="2599" spans="86:89">
      <c r="CH2599" s="5"/>
      <c r="CK2599" s="4"/>
    </row>
    <row r="2600" spans="86:89">
      <c r="CH2600" s="5"/>
      <c r="CK2600" s="4"/>
    </row>
    <row r="2601" spans="86:89">
      <c r="CH2601" s="5"/>
      <c r="CK2601" s="4"/>
    </row>
    <row r="2602" spans="86:89">
      <c r="CH2602" s="5"/>
      <c r="CK2602" s="4"/>
    </row>
    <row r="2603" spans="86:89">
      <c r="CH2603" s="5"/>
      <c r="CK2603" s="4"/>
    </row>
    <row r="2604" spans="86:89">
      <c r="CH2604" s="5"/>
      <c r="CK2604" s="4"/>
    </row>
    <row r="2605" spans="86:89">
      <c r="CH2605" s="5"/>
      <c r="CK2605" s="4"/>
    </row>
    <row r="2606" spans="86:89">
      <c r="CH2606" s="5"/>
      <c r="CK2606" s="4"/>
    </row>
    <row r="2607" spans="86:89">
      <c r="CH2607" s="5"/>
      <c r="CK2607" s="4"/>
    </row>
    <row r="2608" spans="86:89">
      <c r="CH2608" s="5"/>
      <c r="CK2608" s="4"/>
    </row>
    <row r="2609" spans="86:89">
      <c r="CH2609" s="5"/>
      <c r="CK2609" s="4"/>
    </row>
    <row r="2610" spans="86:89">
      <c r="CH2610" s="5"/>
      <c r="CK2610" s="4"/>
    </row>
    <row r="2611" spans="86:89">
      <c r="CH2611" s="5"/>
      <c r="CK2611" s="4"/>
    </row>
    <row r="2612" spans="86:89">
      <c r="CH2612" s="5"/>
      <c r="CK2612" s="4"/>
    </row>
    <row r="2613" spans="86:89">
      <c r="CH2613" s="5"/>
      <c r="CK2613" s="4"/>
    </row>
    <row r="2614" spans="86:89">
      <c r="CH2614" s="5"/>
      <c r="CK2614" s="4"/>
    </row>
    <row r="2615" spans="86:89">
      <c r="CH2615" s="5"/>
      <c r="CK2615" s="4"/>
    </row>
    <row r="2616" spans="86:89">
      <c r="CH2616" s="5"/>
      <c r="CK2616" s="4"/>
    </row>
    <row r="2617" spans="86:89">
      <c r="CH2617" s="5"/>
      <c r="CK2617" s="4"/>
    </row>
    <row r="2618" spans="86:89">
      <c r="CH2618" s="5"/>
      <c r="CK2618" s="4"/>
    </row>
    <row r="2619" spans="86:89">
      <c r="CH2619" s="5"/>
      <c r="CK2619" s="4"/>
    </row>
    <row r="2620" spans="86:89">
      <c r="CH2620" s="5"/>
      <c r="CK2620" s="4"/>
    </row>
    <row r="2621" spans="86:89">
      <c r="CH2621" s="5"/>
      <c r="CK2621" s="4"/>
    </row>
    <row r="2622" spans="86:89">
      <c r="CH2622" s="5"/>
      <c r="CK2622" s="4"/>
    </row>
    <row r="2623" spans="86:89">
      <c r="CH2623" s="5"/>
      <c r="CK2623" s="4"/>
    </row>
    <row r="2624" spans="86:89">
      <c r="CH2624" s="5"/>
      <c r="CK2624" s="4"/>
    </row>
    <row r="2625" spans="86:89">
      <c r="CH2625" s="5"/>
      <c r="CK2625" s="4"/>
    </row>
    <row r="2626" spans="86:89">
      <c r="CH2626" s="5"/>
      <c r="CK2626" s="4"/>
    </row>
    <row r="2627" spans="86:89">
      <c r="CH2627" s="5"/>
      <c r="CK2627" s="4"/>
    </row>
    <row r="2628" spans="86:89">
      <c r="CH2628" s="5"/>
      <c r="CK2628" s="4"/>
    </row>
    <row r="2629" spans="86:89">
      <c r="CH2629" s="5"/>
      <c r="CK2629" s="4"/>
    </row>
    <row r="2630" spans="86:89">
      <c r="CH2630" s="5"/>
      <c r="CK2630" s="4"/>
    </row>
    <row r="2631" spans="86:89">
      <c r="CH2631" s="5"/>
      <c r="CK2631" s="4"/>
    </row>
    <row r="2632" spans="86:89">
      <c r="CH2632" s="5"/>
      <c r="CK2632" s="4"/>
    </row>
    <row r="2633" spans="86:89">
      <c r="CH2633" s="5"/>
      <c r="CK2633" s="4"/>
    </row>
    <row r="2634" spans="86:89">
      <c r="CH2634" s="5"/>
      <c r="CK2634" s="4"/>
    </row>
    <row r="2635" spans="86:89">
      <c r="CH2635" s="5"/>
      <c r="CK2635" s="4"/>
    </row>
    <row r="2636" spans="86:89">
      <c r="CH2636" s="5"/>
      <c r="CK2636" s="4"/>
    </row>
    <row r="2637" spans="86:89">
      <c r="CH2637" s="5"/>
      <c r="CK2637" s="4"/>
    </row>
    <row r="2638" spans="86:89">
      <c r="CH2638" s="5"/>
      <c r="CK2638" s="4"/>
    </row>
    <row r="2639" spans="86:89">
      <c r="CH2639" s="5"/>
      <c r="CK2639" s="4"/>
    </row>
    <row r="2640" spans="86:89">
      <c r="CH2640" s="5"/>
      <c r="CK2640" s="4"/>
    </row>
    <row r="2641" spans="86:89">
      <c r="CH2641" s="5"/>
      <c r="CK2641" s="4"/>
    </row>
    <row r="2642" spans="86:89">
      <c r="CH2642" s="5"/>
      <c r="CK2642" s="4"/>
    </row>
    <row r="2643" spans="86:89">
      <c r="CH2643" s="5"/>
      <c r="CK2643" s="4"/>
    </row>
    <row r="2644" spans="86:89">
      <c r="CH2644" s="5"/>
      <c r="CK2644" s="4"/>
    </row>
    <row r="2645" spans="86:89">
      <c r="CH2645" s="5"/>
      <c r="CK2645" s="4"/>
    </row>
    <row r="2646" spans="86:89">
      <c r="CH2646" s="5"/>
      <c r="CK2646" s="4"/>
    </row>
    <row r="2647" spans="86:89">
      <c r="CH2647" s="5"/>
      <c r="CK2647" s="4"/>
    </row>
    <row r="2648" spans="86:89">
      <c r="CH2648" s="5"/>
      <c r="CK2648" s="4"/>
    </row>
    <row r="2649" spans="86:89">
      <c r="CH2649" s="5"/>
      <c r="CK2649" s="4"/>
    </row>
    <row r="2650" spans="86:89">
      <c r="CH2650" s="5"/>
      <c r="CK2650" s="4"/>
    </row>
    <row r="2651" spans="86:89">
      <c r="CH2651" s="5"/>
      <c r="CK2651" s="4"/>
    </row>
    <row r="2652" spans="86:89">
      <c r="CH2652" s="5"/>
      <c r="CK2652" s="4"/>
    </row>
    <row r="2653" spans="86:89">
      <c r="CH2653" s="5"/>
      <c r="CK2653" s="4"/>
    </row>
    <row r="2654" spans="86:89">
      <c r="CH2654" s="5"/>
      <c r="CK2654" s="4"/>
    </row>
    <row r="2655" spans="86:89">
      <c r="CH2655" s="5"/>
      <c r="CK2655" s="4"/>
    </row>
    <row r="2656" spans="86:89">
      <c r="CH2656" s="5"/>
      <c r="CK2656" s="4"/>
    </row>
    <row r="2657" spans="86:89">
      <c r="CH2657" s="5"/>
      <c r="CK2657" s="4"/>
    </row>
    <row r="2658" spans="86:89">
      <c r="CH2658" s="5"/>
      <c r="CK2658" s="4"/>
    </row>
    <row r="2659" spans="86:89">
      <c r="CH2659" s="5"/>
      <c r="CK2659" s="4"/>
    </row>
    <row r="2660" spans="86:89">
      <c r="CH2660" s="5"/>
      <c r="CK2660" s="4"/>
    </row>
    <row r="2661" spans="86:89">
      <c r="CH2661" s="5"/>
      <c r="CK2661" s="4"/>
    </row>
    <row r="2662" spans="86:89">
      <c r="CH2662" s="5"/>
      <c r="CK2662" s="4"/>
    </row>
    <row r="2663" spans="86:89">
      <c r="CH2663" s="5"/>
      <c r="CK2663" s="4"/>
    </row>
    <row r="2664" spans="86:89">
      <c r="CH2664" s="5"/>
      <c r="CK2664" s="4"/>
    </row>
    <row r="2665" spans="86:89">
      <c r="CH2665" s="5"/>
      <c r="CK2665" s="4"/>
    </row>
    <row r="2666" spans="86:89">
      <c r="CH2666" s="5"/>
      <c r="CK2666" s="4"/>
    </row>
    <row r="2667" spans="86:89">
      <c r="CH2667" s="5"/>
      <c r="CK2667" s="4"/>
    </row>
    <row r="2668" spans="86:89">
      <c r="CH2668" s="5"/>
      <c r="CK2668" s="4"/>
    </row>
    <row r="2669" spans="86:89">
      <c r="CH2669" s="5"/>
      <c r="CK2669" s="4"/>
    </row>
    <row r="2670" spans="86:89">
      <c r="CH2670" s="5"/>
      <c r="CK2670" s="4"/>
    </row>
    <row r="2671" spans="86:89">
      <c r="CH2671" s="5"/>
      <c r="CK2671" s="4"/>
    </row>
    <row r="2672" spans="86:89">
      <c r="CH2672" s="5"/>
      <c r="CK2672" s="4"/>
    </row>
    <row r="2673" spans="86:89">
      <c r="CH2673" s="5"/>
      <c r="CK2673" s="4"/>
    </row>
    <row r="2674" spans="86:89">
      <c r="CH2674" s="5"/>
      <c r="CK2674" s="4"/>
    </row>
    <row r="2675" spans="86:89">
      <c r="CH2675" s="5"/>
      <c r="CK2675" s="4"/>
    </row>
    <row r="2676" spans="86:89">
      <c r="CH2676" s="5"/>
      <c r="CK2676" s="4"/>
    </row>
    <row r="2677" spans="86:89">
      <c r="CH2677" s="5"/>
      <c r="CK2677" s="4"/>
    </row>
    <row r="2678" spans="86:89">
      <c r="CH2678" s="5"/>
      <c r="CK2678" s="4"/>
    </row>
    <row r="2679" spans="86:89">
      <c r="CH2679" s="5"/>
      <c r="CK2679" s="4"/>
    </row>
    <row r="2680" spans="86:89">
      <c r="CH2680" s="5"/>
      <c r="CK2680" s="4"/>
    </row>
    <row r="2681" spans="86:89">
      <c r="CH2681" s="5"/>
      <c r="CK2681" s="4"/>
    </row>
    <row r="2682" spans="86:89">
      <c r="CH2682" s="5"/>
      <c r="CK2682" s="4"/>
    </row>
    <row r="2683" spans="86:89">
      <c r="CH2683" s="5"/>
      <c r="CK2683" s="4"/>
    </row>
    <row r="2684" spans="86:89">
      <c r="CH2684" s="5"/>
      <c r="CK2684" s="4"/>
    </row>
    <row r="2685" spans="86:89">
      <c r="CH2685" s="5"/>
      <c r="CK2685" s="4"/>
    </row>
    <row r="2686" spans="86:89">
      <c r="CH2686" s="5"/>
      <c r="CK2686" s="4"/>
    </row>
    <row r="2687" spans="86:89">
      <c r="CH2687" s="5"/>
      <c r="CK2687" s="4"/>
    </row>
    <row r="2688" spans="86:89">
      <c r="CH2688" s="5"/>
      <c r="CK2688" s="4"/>
    </row>
    <row r="2689" spans="86:89">
      <c r="CH2689" s="5"/>
      <c r="CK2689" s="4"/>
    </row>
    <row r="2690" spans="86:89">
      <c r="CH2690" s="5"/>
      <c r="CK2690" s="4"/>
    </row>
    <row r="2691" spans="86:89">
      <c r="CH2691" s="5"/>
      <c r="CK2691" s="4"/>
    </row>
    <row r="2692" spans="86:89">
      <c r="CH2692" s="5"/>
      <c r="CK2692" s="4"/>
    </row>
    <row r="2693" spans="86:89">
      <c r="CH2693" s="5"/>
      <c r="CK2693" s="4"/>
    </row>
    <row r="2694" spans="86:89">
      <c r="CH2694" s="5"/>
      <c r="CK2694" s="4"/>
    </row>
    <row r="2695" spans="86:89">
      <c r="CH2695" s="5"/>
      <c r="CK2695" s="4"/>
    </row>
    <row r="2696" spans="86:89">
      <c r="CH2696" s="5"/>
      <c r="CK2696" s="4"/>
    </row>
    <row r="2697" spans="86:89">
      <c r="CH2697" s="5"/>
      <c r="CK2697" s="4"/>
    </row>
    <row r="2698" spans="86:89">
      <c r="CH2698" s="5"/>
      <c r="CK2698" s="4"/>
    </row>
    <row r="2699" spans="86:89">
      <c r="CH2699" s="5"/>
      <c r="CK2699" s="4"/>
    </row>
    <row r="2700" spans="86:89">
      <c r="CH2700" s="5"/>
      <c r="CK2700" s="4"/>
    </row>
    <row r="2701" spans="86:89">
      <c r="CH2701" s="5"/>
      <c r="CK2701" s="4"/>
    </row>
    <row r="2702" spans="86:89">
      <c r="CH2702" s="5"/>
      <c r="CK2702" s="4"/>
    </row>
    <row r="2703" spans="86:89">
      <c r="CH2703" s="5"/>
      <c r="CK2703" s="4"/>
    </row>
    <row r="2704" spans="86:89">
      <c r="CH2704" s="5"/>
      <c r="CK2704" s="4"/>
    </row>
    <row r="2705" spans="86:89">
      <c r="CH2705" s="5"/>
      <c r="CK2705" s="4"/>
    </row>
    <row r="2706" spans="86:89">
      <c r="CH2706" s="5"/>
      <c r="CK2706" s="4"/>
    </row>
    <row r="2707" spans="86:89">
      <c r="CH2707" s="5"/>
      <c r="CK2707" s="4"/>
    </row>
    <row r="2708" spans="86:89">
      <c r="CH2708" s="5"/>
      <c r="CK2708" s="4"/>
    </row>
    <row r="2709" spans="86:89">
      <c r="CH2709" s="5"/>
      <c r="CK2709" s="4"/>
    </row>
    <row r="2710" spans="86:89">
      <c r="CH2710" s="5"/>
      <c r="CK2710" s="4"/>
    </row>
    <row r="2711" spans="86:89">
      <c r="CH2711" s="5"/>
      <c r="CK2711" s="4"/>
    </row>
    <row r="2712" spans="86:89">
      <c r="CH2712" s="5"/>
      <c r="CK2712" s="4"/>
    </row>
    <row r="2713" spans="86:89">
      <c r="CH2713" s="5"/>
      <c r="CK2713" s="4"/>
    </row>
    <row r="2714" spans="86:89">
      <c r="CH2714" s="5"/>
      <c r="CK2714" s="4"/>
    </row>
    <row r="2715" spans="86:89">
      <c r="CH2715" s="5"/>
      <c r="CK2715" s="4"/>
    </row>
    <row r="2716" spans="86:89">
      <c r="CH2716" s="5"/>
      <c r="CK2716" s="4"/>
    </row>
    <row r="2717" spans="86:89">
      <c r="CH2717" s="5"/>
      <c r="CK2717" s="4"/>
    </row>
    <row r="2718" spans="86:89">
      <c r="CH2718" s="5"/>
      <c r="CK2718" s="4"/>
    </row>
    <row r="2719" spans="86:89">
      <c r="CH2719" s="5"/>
      <c r="CK2719" s="4"/>
    </row>
    <row r="2720" spans="86:89">
      <c r="CH2720" s="5"/>
      <c r="CK2720" s="4"/>
    </row>
    <row r="2721" spans="86:89">
      <c r="CH2721" s="5"/>
      <c r="CK2721" s="4"/>
    </row>
    <row r="2722" spans="86:89">
      <c r="CH2722" s="5"/>
      <c r="CK2722" s="4"/>
    </row>
    <row r="2723" spans="86:89">
      <c r="CH2723" s="5"/>
      <c r="CK2723" s="4"/>
    </row>
    <row r="2724" spans="86:89">
      <c r="CH2724" s="5"/>
      <c r="CK2724" s="4"/>
    </row>
    <row r="2725" spans="86:89">
      <c r="CH2725" s="5"/>
      <c r="CK2725" s="4"/>
    </row>
    <row r="2726" spans="86:89">
      <c r="CH2726" s="5"/>
      <c r="CK2726" s="4"/>
    </row>
    <row r="2727" spans="86:89">
      <c r="CH2727" s="5"/>
      <c r="CK2727" s="4"/>
    </row>
    <row r="2728" spans="86:89">
      <c r="CH2728" s="5"/>
      <c r="CK2728" s="4"/>
    </row>
    <row r="2729" spans="86:89">
      <c r="CH2729" s="5"/>
      <c r="CK2729" s="4"/>
    </row>
    <row r="2730" spans="86:89">
      <c r="CH2730" s="5"/>
      <c r="CK2730" s="4"/>
    </row>
    <row r="2731" spans="86:89">
      <c r="CH2731" s="5"/>
      <c r="CK2731" s="4"/>
    </row>
    <row r="2732" spans="86:89">
      <c r="CH2732" s="5"/>
      <c r="CK2732" s="4"/>
    </row>
    <row r="2733" spans="86:89">
      <c r="CH2733" s="5"/>
      <c r="CK2733" s="4"/>
    </row>
    <row r="2734" spans="86:89">
      <c r="CH2734" s="5"/>
      <c r="CK2734" s="4"/>
    </row>
    <row r="2735" spans="86:89">
      <c r="CH2735" s="5"/>
      <c r="CK2735" s="4"/>
    </row>
    <row r="2736" spans="86:89">
      <c r="CH2736" s="5"/>
      <c r="CK2736" s="4"/>
    </row>
    <row r="2737" spans="86:89">
      <c r="CH2737" s="5"/>
      <c r="CK2737" s="4"/>
    </row>
    <row r="2738" spans="86:89">
      <c r="CH2738" s="5"/>
      <c r="CK2738" s="4"/>
    </row>
    <row r="2739" spans="86:89">
      <c r="CH2739" s="5"/>
      <c r="CK2739" s="4"/>
    </row>
    <row r="2740" spans="86:89">
      <c r="CH2740" s="5"/>
      <c r="CK2740" s="4"/>
    </row>
    <row r="2741" spans="86:89">
      <c r="CH2741" s="5"/>
      <c r="CK2741" s="4"/>
    </row>
    <row r="2742" spans="86:89">
      <c r="CH2742" s="5"/>
      <c r="CK2742" s="4"/>
    </row>
    <row r="2743" spans="86:89">
      <c r="CH2743" s="5"/>
      <c r="CK2743" s="4"/>
    </row>
    <row r="2744" spans="86:89">
      <c r="CH2744" s="5"/>
      <c r="CK2744" s="4"/>
    </row>
    <row r="2745" spans="86:89">
      <c r="CH2745" s="5"/>
      <c r="CK2745" s="4"/>
    </row>
    <row r="2746" spans="86:89">
      <c r="CH2746" s="5"/>
      <c r="CK2746" s="4"/>
    </row>
    <row r="2747" spans="86:89">
      <c r="CH2747" s="5"/>
      <c r="CK2747" s="4"/>
    </row>
    <row r="2748" spans="86:89">
      <c r="CH2748" s="5"/>
      <c r="CK2748" s="4"/>
    </row>
    <row r="2749" spans="86:89">
      <c r="CH2749" s="5"/>
      <c r="CK2749" s="4"/>
    </row>
    <row r="2750" spans="86:89">
      <c r="CH2750" s="5"/>
      <c r="CK2750" s="4"/>
    </row>
    <row r="2751" spans="86:89">
      <c r="CH2751" s="5"/>
      <c r="CK2751" s="4"/>
    </row>
    <row r="2752" spans="86:89">
      <c r="CH2752" s="5"/>
      <c r="CK2752" s="4"/>
    </row>
    <row r="2753" spans="86:89">
      <c r="CH2753" s="5"/>
      <c r="CK2753" s="4"/>
    </row>
    <row r="2754" spans="86:89">
      <c r="CH2754" s="5"/>
      <c r="CK2754" s="4"/>
    </row>
    <row r="2755" spans="86:89">
      <c r="CH2755" s="5"/>
      <c r="CK2755" s="4"/>
    </row>
    <row r="2756" spans="86:89">
      <c r="CH2756" s="5"/>
      <c r="CK2756" s="4"/>
    </row>
    <row r="2757" spans="86:89">
      <c r="CH2757" s="5"/>
      <c r="CK2757" s="4"/>
    </row>
    <row r="2758" spans="86:89">
      <c r="CH2758" s="5"/>
      <c r="CK2758" s="4"/>
    </row>
    <row r="2759" spans="86:89">
      <c r="CH2759" s="5"/>
      <c r="CK2759" s="4"/>
    </row>
    <row r="2760" spans="86:89">
      <c r="CH2760" s="5"/>
      <c r="CK2760" s="4"/>
    </row>
    <row r="2761" spans="86:89">
      <c r="CH2761" s="5"/>
      <c r="CK2761" s="4"/>
    </row>
    <row r="2762" spans="86:89">
      <c r="CH2762" s="5"/>
      <c r="CK2762" s="4"/>
    </row>
    <row r="2763" spans="86:89">
      <c r="CH2763" s="5"/>
      <c r="CK2763" s="4"/>
    </row>
    <row r="2764" spans="86:89">
      <c r="CH2764" s="5"/>
      <c r="CK2764" s="4"/>
    </row>
    <row r="2765" spans="86:89">
      <c r="CH2765" s="5"/>
      <c r="CK2765" s="4"/>
    </row>
    <row r="2766" spans="86:89">
      <c r="CH2766" s="5"/>
      <c r="CK2766" s="4"/>
    </row>
    <row r="2767" spans="86:89">
      <c r="CH2767" s="5"/>
      <c r="CK2767" s="4"/>
    </row>
    <row r="2768" spans="86:89">
      <c r="CH2768" s="5"/>
      <c r="CK2768" s="4"/>
    </row>
    <row r="2769" spans="86:89">
      <c r="CH2769" s="5"/>
      <c r="CK2769" s="4"/>
    </row>
    <row r="2770" spans="86:89">
      <c r="CH2770" s="5"/>
      <c r="CK2770" s="4"/>
    </row>
    <row r="2771" spans="86:89">
      <c r="CH2771" s="5"/>
      <c r="CK2771" s="4"/>
    </row>
    <row r="2772" spans="86:89">
      <c r="CH2772" s="5"/>
      <c r="CK2772" s="4"/>
    </row>
    <row r="2773" spans="86:89">
      <c r="CH2773" s="5"/>
      <c r="CK2773" s="4"/>
    </row>
    <row r="2774" spans="86:89">
      <c r="CH2774" s="5"/>
      <c r="CK2774" s="4"/>
    </row>
    <row r="2775" spans="86:89">
      <c r="CH2775" s="5"/>
      <c r="CK2775" s="4"/>
    </row>
    <row r="2776" spans="86:89">
      <c r="CH2776" s="5"/>
      <c r="CK2776" s="4"/>
    </row>
    <row r="2777" spans="86:89">
      <c r="CH2777" s="5"/>
      <c r="CK2777" s="4"/>
    </row>
    <row r="2778" spans="86:89">
      <c r="CH2778" s="5"/>
      <c r="CK2778" s="4"/>
    </row>
    <row r="2779" spans="86:89">
      <c r="CH2779" s="5"/>
      <c r="CK2779" s="4"/>
    </row>
    <row r="2780" spans="86:89">
      <c r="CH2780" s="5"/>
      <c r="CK2780" s="4"/>
    </row>
    <row r="2781" spans="86:89">
      <c r="CH2781" s="5"/>
      <c r="CK2781" s="4"/>
    </row>
    <row r="2782" spans="86:89">
      <c r="CH2782" s="5"/>
      <c r="CK2782" s="4"/>
    </row>
    <row r="2783" spans="86:89">
      <c r="CH2783" s="5"/>
      <c r="CK2783" s="4"/>
    </row>
    <row r="2784" spans="86:89">
      <c r="CH2784" s="5"/>
      <c r="CK2784" s="4"/>
    </row>
    <row r="2785" spans="86:89">
      <c r="CH2785" s="5"/>
      <c r="CK2785" s="4"/>
    </row>
    <row r="2786" spans="86:89">
      <c r="CH2786" s="5"/>
      <c r="CK2786" s="4"/>
    </row>
    <row r="2787" spans="86:89">
      <c r="CH2787" s="5"/>
      <c r="CK2787" s="4"/>
    </row>
    <row r="2788" spans="86:89">
      <c r="CH2788" s="5"/>
      <c r="CK2788" s="4"/>
    </row>
    <row r="2789" spans="86:89">
      <c r="CH2789" s="5"/>
      <c r="CK2789" s="4"/>
    </row>
    <row r="2790" spans="86:89">
      <c r="CH2790" s="5"/>
      <c r="CK2790" s="4"/>
    </row>
    <row r="2791" spans="86:89">
      <c r="CH2791" s="5"/>
      <c r="CK2791" s="4"/>
    </row>
    <row r="2792" spans="86:89">
      <c r="CH2792" s="5"/>
      <c r="CK2792" s="4"/>
    </row>
    <row r="2793" spans="86:89">
      <c r="CH2793" s="5"/>
      <c r="CK2793" s="4"/>
    </row>
    <row r="2794" spans="86:89">
      <c r="CH2794" s="5"/>
      <c r="CK2794" s="4"/>
    </row>
    <row r="2795" spans="86:89">
      <c r="CH2795" s="5"/>
      <c r="CK2795" s="4"/>
    </row>
    <row r="2796" spans="86:89">
      <c r="CH2796" s="5"/>
      <c r="CK2796" s="4"/>
    </row>
    <row r="2797" spans="86:89">
      <c r="CH2797" s="5"/>
      <c r="CK2797" s="4"/>
    </row>
    <row r="2798" spans="86:89">
      <c r="CH2798" s="5"/>
      <c r="CK2798" s="4"/>
    </row>
    <row r="2799" spans="86:89">
      <c r="CH2799" s="5"/>
      <c r="CK2799" s="4"/>
    </row>
    <row r="2800" spans="86:89">
      <c r="CH2800" s="5"/>
      <c r="CK2800" s="4"/>
    </row>
    <row r="2801" spans="86:89">
      <c r="CH2801" s="5"/>
      <c r="CK2801" s="4"/>
    </row>
    <row r="2802" spans="86:89">
      <c r="CH2802" s="5"/>
      <c r="CK2802" s="4"/>
    </row>
    <row r="2803" spans="86:89">
      <c r="CH2803" s="5"/>
      <c r="CK2803" s="4"/>
    </row>
    <row r="2804" spans="86:89">
      <c r="CH2804" s="5"/>
      <c r="CK2804" s="4"/>
    </row>
    <row r="2805" spans="86:89">
      <c r="CH2805" s="5"/>
      <c r="CK2805" s="4"/>
    </row>
    <row r="2806" spans="86:89">
      <c r="CH2806" s="5"/>
      <c r="CK2806" s="4"/>
    </row>
    <row r="2807" spans="86:89">
      <c r="CH2807" s="5"/>
      <c r="CK2807" s="4"/>
    </row>
    <row r="2808" spans="86:89">
      <c r="CH2808" s="5"/>
      <c r="CK2808" s="4"/>
    </row>
    <row r="2809" spans="86:89">
      <c r="CH2809" s="5"/>
      <c r="CK2809" s="4"/>
    </row>
    <row r="2810" spans="86:89">
      <c r="CH2810" s="5"/>
      <c r="CK2810" s="4"/>
    </row>
    <row r="2811" spans="86:89">
      <c r="CH2811" s="5"/>
      <c r="CK2811" s="4"/>
    </row>
    <row r="2812" spans="86:89">
      <c r="CH2812" s="5"/>
      <c r="CK2812" s="4"/>
    </row>
    <row r="2813" spans="86:89">
      <c r="CH2813" s="5"/>
      <c r="CK2813" s="4"/>
    </row>
    <row r="2814" spans="86:89">
      <c r="CH2814" s="5"/>
      <c r="CK2814" s="4"/>
    </row>
    <row r="2815" spans="86:89">
      <c r="CH2815" s="5"/>
      <c r="CK2815" s="4"/>
    </row>
    <row r="2816" spans="86:89">
      <c r="CH2816" s="5"/>
      <c r="CK2816" s="4"/>
    </row>
    <row r="2817" spans="86:89">
      <c r="CH2817" s="5"/>
      <c r="CK2817" s="4"/>
    </row>
    <row r="2818" spans="86:89">
      <c r="CH2818" s="5"/>
      <c r="CK2818" s="4"/>
    </row>
    <row r="2819" spans="86:89">
      <c r="CH2819" s="5"/>
      <c r="CK2819" s="4"/>
    </row>
    <row r="2820" spans="86:89">
      <c r="CH2820" s="5"/>
      <c r="CK2820" s="4"/>
    </row>
    <row r="2821" spans="86:89">
      <c r="CH2821" s="5"/>
      <c r="CK2821" s="4"/>
    </row>
    <row r="2822" spans="86:89">
      <c r="CH2822" s="5"/>
      <c r="CK2822" s="4"/>
    </row>
    <row r="2823" spans="86:89">
      <c r="CH2823" s="5"/>
      <c r="CK2823" s="4"/>
    </row>
    <row r="2824" spans="86:89">
      <c r="CH2824" s="5"/>
      <c r="CK2824" s="4"/>
    </row>
    <row r="2825" spans="86:89">
      <c r="CH2825" s="5"/>
      <c r="CK2825" s="4"/>
    </row>
    <row r="2826" spans="86:89">
      <c r="CH2826" s="5"/>
      <c r="CK2826" s="4"/>
    </row>
    <row r="2827" spans="86:89">
      <c r="CH2827" s="5"/>
      <c r="CK2827" s="4"/>
    </row>
    <row r="2828" spans="86:89">
      <c r="CH2828" s="5"/>
      <c r="CK2828" s="4"/>
    </row>
    <row r="2829" spans="86:89">
      <c r="CH2829" s="5"/>
      <c r="CK2829" s="4"/>
    </row>
    <row r="2830" spans="86:89">
      <c r="CH2830" s="5"/>
      <c r="CK2830" s="4"/>
    </row>
    <row r="2831" spans="86:89">
      <c r="CH2831" s="5"/>
      <c r="CK2831" s="4"/>
    </row>
    <row r="2832" spans="86:89">
      <c r="CH2832" s="5"/>
      <c r="CK2832" s="4"/>
    </row>
    <row r="2833" spans="86:89">
      <c r="CH2833" s="5"/>
      <c r="CK2833" s="4"/>
    </row>
    <row r="2834" spans="86:89">
      <c r="CH2834" s="5"/>
      <c r="CK2834" s="4"/>
    </row>
    <row r="2835" spans="86:89">
      <c r="CH2835" s="5"/>
      <c r="CK2835" s="4"/>
    </row>
    <row r="2836" spans="86:89">
      <c r="CH2836" s="5"/>
      <c r="CK2836" s="4"/>
    </row>
    <row r="2837" spans="86:89">
      <c r="CH2837" s="5"/>
      <c r="CK2837" s="4"/>
    </row>
    <row r="2838" spans="86:89">
      <c r="CH2838" s="5"/>
      <c r="CK2838" s="4"/>
    </row>
    <row r="2839" spans="86:89">
      <c r="CH2839" s="5"/>
      <c r="CK2839" s="4"/>
    </row>
    <row r="2840" spans="86:89">
      <c r="CH2840" s="5"/>
      <c r="CK2840" s="4"/>
    </row>
    <row r="2841" spans="86:89">
      <c r="CH2841" s="5"/>
      <c r="CK2841" s="4"/>
    </row>
    <row r="2842" spans="86:89">
      <c r="CH2842" s="5"/>
      <c r="CK2842" s="4"/>
    </row>
    <row r="2843" spans="86:89">
      <c r="CH2843" s="5"/>
      <c r="CK2843" s="4"/>
    </row>
    <row r="2844" spans="86:89">
      <c r="CH2844" s="5"/>
      <c r="CK2844" s="4"/>
    </row>
    <row r="2845" spans="86:89">
      <c r="CH2845" s="5"/>
      <c r="CK2845" s="4"/>
    </row>
    <row r="2846" spans="86:89">
      <c r="CH2846" s="5"/>
      <c r="CK2846" s="4"/>
    </row>
    <row r="2847" spans="86:89">
      <c r="CH2847" s="5"/>
      <c r="CK2847" s="4"/>
    </row>
    <row r="2848" spans="86:89">
      <c r="CH2848" s="5"/>
      <c r="CK2848" s="4"/>
    </row>
    <row r="2849" spans="86:89">
      <c r="CH2849" s="5"/>
      <c r="CK2849" s="4"/>
    </row>
    <row r="2850" spans="86:89">
      <c r="CH2850" s="5"/>
      <c r="CK2850" s="4"/>
    </row>
    <row r="2851" spans="86:89">
      <c r="CH2851" s="5"/>
      <c r="CK2851" s="4"/>
    </row>
    <row r="2852" spans="86:89">
      <c r="CH2852" s="5"/>
      <c r="CK2852" s="4"/>
    </row>
    <row r="2853" spans="86:89">
      <c r="CH2853" s="5"/>
      <c r="CK2853" s="4"/>
    </row>
    <row r="2854" spans="86:89">
      <c r="CH2854" s="5"/>
      <c r="CK2854" s="4"/>
    </row>
    <row r="2855" spans="86:89">
      <c r="CH2855" s="5"/>
      <c r="CK2855" s="4"/>
    </row>
    <row r="2856" spans="86:89">
      <c r="CH2856" s="5"/>
      <c r="CK2856" s="4"/>
    </row>
    <row r="2857" spans="86:89">
      <c r="CH2857" s="5"/>
      <c r="CK2857" s="4"/>
    </row>
    <row r="2858" spans="86:89">
      <c r="CH2858" s="5"/>
      <c r="CK2858" s="4"/>
    </row>
    <row r="2859" spans="86:89">
      <c r="CH2859" s="5"/>
      <c r="CK2859" s="4"/>
    </row>
    <row r="2860" spans="86:89">
      <c r="CH2860" s="5"/>
      <c r="CK2860" s="4"/>
    </row>
    <row r="2861" spans="86:89">
      <c r="CH2861" s="5"/>
      <c r="CK2861" s="4"/>
    </row>
    <row r="2862" spans="86:89">
      <c r="CH2862" s="5"/>
      <c r="CK2862" s="4"/>
    </row>
    <row r="2863" spans="86:89">
      <c r="CH2863" s="5"/>
      <c r="CK2863" s="4"/>
    </row>
    <row r="2864" spans="86:89">
      <c r="CH2864" s="5"/>
      <c r="CK2864" s="4"/>
    </row>
    <row r="2865" spans="86:89">
      <c r="CH2865" s="5"/>
      <c r="CK2865" s="4"/>
    </row>
    <row r="2866" spans="86:89">
      <c r="CH2866" s="5"/>
      <c r="CK2866" s="4"/>
    </row>
    <row r="2867" spans="86:89">
      <c r="CH2867" s="5"/>
      <c r="CK2867" s="4"/>
    </row>
    <row r="2868" spans="86:89">
      <c r="CH2868" s="5"/>
      <c r="CK2868" s="4"/>
    </row>
    <row r="2869" spans="86:89">
      <c r="CH2869" s="5"/>
      <c r="CK2869" s="4"/>
    </row>
    <row r="2870" spans="86:89">
      <c r="CH2870" s="5"/>
      <c r="CK2870" s="4"/>
    </row>
    <row r="2871" spans="86:89">
      <c r="CH2871" s="5"/>
      <c r="CK2871" s="4"/>
    </row>
    <row r="2872" spans="86:89">
      <c r="CH2872" s="5"/>
      <c r="CK2872" s="4"/>
    </row>
    <row r="2873" spans="86:89">
      <c r="CH2873" s="5"/>
      <c r="CK2873" s="4"/>
    </row>
    <row r="2874" spans="86:89">
      <c r="CH2874" s="5"/>
      <c r="CK2874" s="4"/>
    </row>
    <row r="2875" spans="86:89">
      <c r="CH2875" s="5"/>
      <c r="CK2875" s="4"/>
    </row>
    <row r="2876" spans="86:89">
      <c r="CH2876" s="5"/>
      <c r="CK2876" s="4"/>
    </row>
    <row r="2877" spans="86:89">
      <c r="CH2877" s="5"/>
      <c r="CK2877" s="4"/>
    </row>
    <row r="2878" spans="86:89">
      <c r="CH2878" s="5"/>
      <c r="CK2878" s="4"/>
    </row>
    <row r="2879" spans="86:89">
      <c r="CH2879" s="5"/>
      <c r="CK2879" s="4"/>
    </row>
    <row r="2880" spans="86:89">
      <c r="CH2880" s="5"/>
      <c r="CK2880" s="4"/>
    </row>
    <row r="2881" spans="86:89">
      <c r="CH2881" s="5"/>
      <c r="CK2881" s="4"/>
    </row>
    <row r="2882" spans="86:89">
      <c r="CH2882" s="5"/>
      <c r="CK2882" s="4"/>
    </row>
    <row r="2883" spans="86:89">
      <c r="CH2883" s="5"/>
      <c r="CK2883" s="4"/>
    </row>
    <row r="2884" spans="86:89">
      <c r="CH2884" s="5"/>
      <c r="CK2884" s="4"/>
    </row>
    <row r="2885" spans="86:89">
      <c r="CH2885" s="5"/>
      <c r="CK2885" s="4"/>
    </row>
    <row r="2886" spans="86:89">
      <c r="CH2886" s="5"/>
      <c r="CK2886" s="4"/>
    </row>
    <row r="2887" spans="86:89">
      <c r="CH2887" s="5"/>
      <c r="CK2887" s="4"/>
    </row>
    <row r="2888" spans="86:89">
      <c r="CH2888" s="5"/>
      <c r="CK2888" s="4"/>
    </row>
    <row r="2889" spans="86:89">
      <c r="CH2889" s="5"/>
      <c r="CK2889" s="4"/>
    </row>
    <row r="2890" spans="86:89">
      <c r="CH2890" s="5"/>
      <c r="CK2890" s="4"/>
    </row>
    <row r="2891" spans="86:89">
      <c r="CH2891" s="5"/>
      <c r="CK2891" s="4"/>
    </row>
    <row r="2892" spans="86:89">
      <c r="CH2892" s="5"/>
      <c r="CK2892" s="4"/>
    </row>
    <row r="2893" spans="86:89">
      <c r="CH2893" s="5"/>
      <c r="CK2893" s="4"/>
    </row>
    <row r="2894" spans="86:89">
      <c r="CH2894" s="5"/>
      <c r="CK2894" s="4"/>
    </row>
    <row r="2895" spans="86:89">
      <c r="CH2895" s="5"/>
      <c r="CK2895" s="4"/>
    </row>
    <row r="2896" spans="86:89">
      <c r="CH2896" s="5"/>
      <c r="CK2896" s="4"/>
    </row>
    <row r="2897" spans="86:89">
      <c r="CH2897" s="5"/>
      <c r="CK2897" s="4"/>
    </row>
    <row r="2898" spans="86:89">
      <c r="CH2898" s="5"/>
      <c r="CK2898" s="4"/>
    </row>
    <row r="2899" spans="86:89">
      <c r="CH2899" s="5"/>
      <c r="CK2899" s="4"/>
    </row>
    <row r="2900" spans="86:89">
      <c r="CH2900" s="5"/>
      <c r="CK2900" s="4"/>
    </row>
    <row r="2901" spans="86:89">
      <c r="CH2901" s="5"/>
      <c r="CK2901" s="4"/>
    </row>
    <row r="2902" spans="86:89">
      <c r="CH2902" s="5"/>
      <c r="CK2902" s="4"/>
    </row>
    <row r="2903" spans="86:89">
      <c r="CH2903" s="5"/>
      <c r="CK2903" s="4"/>
    </row>
    <row r="2904" spans="86:89">
      <c r="CH2904" s="5"/>
      <c r="CK2904" s="4"/>
    </row>
    <row r="2905" spans="86:89">
      <c r="CH2905" s="5"/>
      <c r="CK2905" s="4"/>
    </row>
    <row r="2906" spans="86:89">
      <c r="CH2906" s="5"/>
      <c r="CK2906" s="4"/>
    </row>
    <row r="2907" spans="86:89">
      <c r="CH2907" s="5"/>
      <c r="CK2907" s="4"/>
    </row>
    <row r="2908" spans="86:89">
      <c r="CH2908" s="5"/>
      <c r="CK2908" s="4"/>
    </row>
    <row r="2909" spans="86:89">
      <c r="CH2909" s="5"/>
      <c r="CK2909" s="4"/>
    </row>
    <row r="2910" spans="86:89">
      <c r="CH2910" s="5"/>
      <c r="CK2910" s="4"/>
    </row>
    <row r="2911" spans="86:89">
      <c r="CH2911" s="5"/>
      <c r="CK2911" s="4"/>
    </row>
    <row r="2912" spans="86:89">
      <c r="CH2912" s="5"/>
      <c r="CK2912" s="4"/>
    </row>
    <row r="2913" spans="86:89">
      <c r="CH2913" s="5"/>
      <c r="CK2913" s="4"/>
    </row>
    <row r="2914" spans="86:89">
      <c r="CH2914" s="5"/>
      <c r="CK2914" s="4"/>
    </row>
    <row r="2915" spans="86:89">
      <c r="CH2915" s="5"/>
      <c r="CK2915" s="4"/>
    </row>
    <row r="2916" spans="86:89">
      <c r="CH2916" s="5"/>
      <c r="CK2916" s="4"/>
    </row>
    <row r="2917" spans="86:89">
      <c r="CH2917" s="5"/>
      <c r="CK2917" s="4"/>
    </row>
    <row r="2918" spans="86:89">
      <c r="CH2918" s="5"/>
      <c r="CK2918" s="4"/>
    </row>
    <row r="2919" spans="86:89">
      <c r="CH2919" s="5"/>
      <c r="CK2919" s="4"/>
    </row>
    <row r="2920" spans="86:89">
      <c r="CH2920" s="5"/>
      <c r="CK2920" s="4"/>
    </row>
    <row r="2921" spans="86:89">
      <c r="CH2921" s="5"/>
      <c r="CK2921" s="4"/>
    </row>
    <row r="2922" spans="86:89">
      <c r="CH2922" s="5"/>
      <c r="CK2922" s="4"/>
    </row>
    <row r="2923" spans="86:89">
      <c r="CH2923" s="5"/>
      <c r="CK2923" s="4"/>
    </row>
    <row r="2924" spans="86:89">
      <c r="CH2924" s="5"/>
      <c r="CK2924" s="4"/>
    </row>
    <row r="2925" spans="86:89">
      <c r="CH2925" s="5"/>
      <c r="CK2925" s="4"/>
    </row>
    <row r="2926" spans="86:89">
      <c r="CH2926" s="5"/>
      <c r="CK2926" s="4"/>
    </row>
    <row r="2927" spans="86:89">
      <c r="CH2927" s="5"/>
      <c r="CK2927" s="4"/>
    </row>
    <row r="2928" spans="86:89">
      <c r="CH2928" s="5"/>
      <c r="CK2928" s="4"/>
    </row>
    <row r="2929" spans="86:89">
      <c r="CH2929" s="5"/>
      <c r="CK2929" s="4"/>
    </row>
    <row r="2930" spans="86:89">
      <c r="CH2930" s="5"/>
      <c r="CK2930" s="4"/>
    </row>
    <row r="2931" spans="86:89">
      <c r="CH2931" s="5"/>
      <c r="CK2931" s="4"/>
    </row>
    <row r="2932" spans="86:89">
      <c r="CH2932" s="5"/>
      <c r="CK2932" s="4"/>
    </row>
    <row r="2933" spans="86:89">
      <c r="CH2933" s="5"/>
      <c r="CK2933" s="4"/>
    </row>
    <row r="2934" spans="86:89">
      <c r="CH2934" s="5"/>
      <c r="CK2934" s="4"/>
    </row>
    <row r="2935" spans="86:89">
      <c r="CH2935" s="5"/>
      <c r="CK2935" s="4"/>
    </row>
    <row r="2936" spans="86:89">
      <c r="CH2936" s="5"/>
      <c r="CK2936" s="4"/>
    </row>
    <row r="2937" spans="86:89">
      <c r="CH2937" s="5"/>
      <c r="CK2937" s="4"/>
    </row>
    <row r="2938" spans="86:89">
      <c r="CH2938" s="5"/>
      <c r="CK2938" s="4"/>
    </row>
    <row r="2939" spans="86:89">
      <c r="CH2939" s="5"/>
      <c r="CK2939" s="4"/>
    </row>
    <row r="2940" spans="86:89">
      <c r="CH2940" s="5"/>
      <c r="CK2940" s="4"/>
    </row>
    <row r="2941" spans="86:89">
      <c r="CH2941" s="5"/>
      <c r="CK2941" s="4"/>
    </row>
    <row r="2942" spans="86:89">
      <c r="CH2942" s="5"/>
      <c r="CK2942" s="4"/>
    </row>
    <row r="2943" spans="86:89">
      <c r="CH2943" s="5"/>
      <c r="CK2943" s="4"/>
    </row>
    <row r="2944" spans="86:89">
      <c r="CH2944" s="5"/>
      <c r="CK2944" s="4"/>
    </row>
    <row r="2945" spans="86:89">
      <c r="CH2945" s="5"/>
      <c r="CK2945" s="4"/>
    </row>
    <row r="2946" spans="86:89">
      <c r="CH2946" s="5"/>
      <c r="CK2946" s="4"/>
    </row>
    <row r="2947" spans="86:89">
      <c r="CH2947" s="5"/>
      <c r="CK2947" s="4"/>
    </row>
    <row r="2948" spans="86:89">
      <c r="CH2948" s="5"/>
      <c r="CK2948" s="4"/>
    </row>
    <row r="2949" spans="86:89">
      <c r="CH2949" s="5"/>
      <c r="CK2949" s="4"/>
    </row>
    <row r="2950" spans="86:89">
      <c r="CH2950" s="5"/>
      <c r="CK2950" s="4"/>
    </row>
    <row r="2951" spans="86:89">
      <c r="CH2951" s="5"/>
      <c r="CK2951" s="4"/>
    </row>
    <row r="2952" spans="86:89">
      <c r="CH2952" s="5"/>
      <c r="CK2952" s="4"/>
    </row>
    <row r="2953" spans="86:89">
      <c r="CH2953" s="5"/>
      <c r="CK2953" s="4"/>
    </row>
    <row r="2954" spans="86:89">
      <c r="CH2954" s="5"/>
      <c r="CK2954" s="4"/>
    </row>
    <row r="2955" spans="86:89">
      <c r="CH2955" s="5"/>
      <c r="CK2955" s="4"/>
    </row>
    <row r="2956" spans="86:89">
      <c r="CH2956" s="5"/>
      <c r="CK2956" s="4"/>
    </row>
    <row r="2957" spans="86:89">
      <c r="CH2957" s="5"/>
      <c r="CK2957" s="4"/>
    </row>
    <row r="2958" spans="86:89">
      <c r="CH2958" s="5"/>
      <c r="CK2958" s="4"/>
    </row>
    <row r="2959" spans="86:89">
      <c r="CH2959" s="5"/>
      <c r="CK2959" s="4"/>
    </row>
    <row r="2960" spans="86:89">
      <c r="CH2960" s="5"/>
      <c r="CK2960" s="4"/>
    </row>
    <row r="2961" spans="86:89">
      <c r="CH2961" s="5"/>
      <c r="CK2961" s="4"/>
    </row>
    <row r="2962" spans="86:89">
      <c r="CH2962" s="5"/>
      <c r="CK2962" s="4"/>
    </row>
    <row r="2963" spans="86:89">
      <c r="CH2963" s="5"/>
      <c r="CK2963" s="4"/>
    </row>
    <row r="2964" spans="86:89">
      <c r="CH2964" s="5"/>
      <c r="CK2964" s="4"/>
    </row>
    <row r="2965" spans="86:89">
      <c r="CH2965" s="5"/>
      <c r="CK2965" s="4"/>
    </row>
    <row r="2966" spans="86:89">
      <c r="CH2966" s="5"/>
      <c r="CK2966" s="4"/>
    </row>
    <row r="2967" spans="86:89">
      <c r="CH2967" s="5"/>
      <c r="CK2967" s="4"/>
    </row>
    <row r="2968" spans="86:89">
      <c r="CH2968" s="5"/>
      <c r="CK2968" s="4"/>
    </row>
    <row r="2969" spans="86:89">
      <c r="CH2969" s="5"/>
      <c r="CK2969" s="4"/>
    </row>
    <row r="2970" spans="86:89">
      <c r="CH2970" s="5"/>
      <c r="CK2970" s="4"/>
    </row>
    <row r="2971" spans="86:89">
      <c r="CH2971" s="5"/>
      <c r="CK2971" s="4"/>
    </row>
    <row r="2972" spans="86:89">
      <c r="CH2972" s="5"/>
      <c r="CK2972" s="4"/>
    </row>
    <row r="2973" spans="86:89">
      <c r="CH2973" s="5"/>
      <c r="CK2973" s="4"/>
    </row>
    <row r="2974" spans="86:89">
      <c r="CH2974" s="5"/>
      <c r="CK2974" s="4"/>
    </row>
    <row r="2975" spans="86:89">
      <c r="CH2975" s="5"/>
      <c r="CK2975" s="4"/>
    </row>
    <row r="2976" spans="86:89">
      <c r="CH2976" s="5"/>
      <c r="CK2976" s="4"/>
    </row>
    <row r="2977" spans="86:89">
      <c r="CH2977" s="5"/>
      <c r="CK2977" s="4"/>
    </row>
    <row r="2978" spans="86:89">
      <c r="CH2978" s="5"/>
      <c r="CK2978" s="4"/>
    </row>
    <row r="2979" spans="86:89">
      <c r="CH2979" s="5"/>
      <c r="CK2979" s="4"/>
    </row>
    <row r="2980" spans="86:89">
      <c r="CH2980" s="5"/>
      <c r="CK2980" s="4"/>
    </row>
    <row r="2981" spans="86:89">
      <c r="CH2981" s="5"/>
      <c r="CK2981" s="4"/>
    </row>
    <row r="2982" spans="86:89">
      <c r="CH2982" s="5"/>
      <c r="CK2982" s="4"/>
    </row>
    <row r="2983" spans="86:89">
      <c r="CH2983" s="5"/>
      <c r="CK2983" s="4"/>
    </row>
    <row r="2984" spans="86:89">
      <c r="CH2984" s="5"/>
      <c r="CK2984" s="4"/>
    </row>
    <row r="2985" spans="86:89">
      <c r="CH2985" s="5"/>
      <c r="CK2985" s="4"/>
    </row>
    <row r="2986" spans="86:89">
      <c r="CH2986" s="5"/>
      <c r="CK2986" s="4"/>
    </row>
    <row r="2987" spans="86:89">
      <c r="CH2987" s="5"/>
      <c r="CK2987" s="4"/>
    </row>
    <row r="2988" spans="86:89">
      <c r="CH2988" s="5"/>
      <c r="CK2988" s="4"/>
    </row>
    <row r="2989" spans="86:89">
      <c r="CH2989" s="5"/>
      <c r="CK2989" s="4"/>
    </row>
    <row r="2990" spans="86:89">
      <c r="CH2990" s="5"/>
      <c r="CK2990" s="4"/>
    </row>
    <row r="2991" spans="86:89">
      <c r="CH2991" s="5"/>
      <c r="CK2991" s="4"/>
    </row>
    <row r="2992" spans="86:89">
      <c r="CH2992" s="5"/>
      <c r="CK2992" s="4"/>
    </row>
    <row r="2993" spans="86:89">
      <c r="CH2993" s="5"/>
      <c r="CK2993" s="4"/>
    </row>
    <row r="2994" spans="86:89">
      <c r="CH2994" s="5"/>
      <c r="CK2994" s="4"/>
    </row>
    <row r="2995" spans="86:89">
      <c r="CH2995" s="5"/>
      <c r="CK2995" s="4"/>
    </row>
    <row r="2996" spans="86:89">
      <c r="CH2996" s="5"/>
      <c r="CK2996" s="4"/>
    </row>
    <row r="2997" spans="86:89">
      <c r="CH2997" s="5"/>
      <c r="CK2997" s="4"/>
    </row>
    <row r="2998" spans="86:89">
      <c r="CH2998" s="5"/>
      <c r="CK2998" s="4"/>
    </row>
    <row r="2999" spans="86:89">
      <c r="CH2999" s="5"/>
      <c r="CK2999" s="4"/>
    </row>
    <row r="3000" spans="86:89">
      <c r="CH3000" s="5"/>
      <c r="CK3000" s="4"/>
    </row>
    <row r="3001" spans="86:89">
      <c r="CH3001" s="5"/>
      <c r="CK3001" s="4"/>
    </row>
    <row r="3002" spans="86:89">
      <c r="CH3002" s="5"/>
      <c r="CK3002" s="4"/>
    </row>
    <row r="3003" spans="86:89">
      <c r="CH3003" s="5"/>
      <c r="CK3003" s="4"/>
    </row>
    <row r="3004" spans="86:89">
      <c r="CH3004" s="5"/>
      <c r="CK3004" s="4"/>
    </row>
    <row r="3005" spans="86:89">
      <c r="CH3005" s="5"/>
      <c r="CK3005" s="4"/>
    </row>
    <row r="3006" spans="86:89">
      <c r="CH3006" s="5"/>
      <c r="CK3006" s="4"/>
    </row>
    <row r="3007" spans="86:89">
      <c r="CH3007" s="5"/>
      <c r="CK3007" s="4"/>
    </row>
    <row r="3008" spans="86:89">
      <c r="CH3008" s="5"/>
      <c r="CK3008" s="4"/>
    </row>
    <row r="3009" spans="86:89">
      <c r="CH3009" s="5"/>
      <c r="CK3009" s="4"/>
    </row>
    <row r="3010" spans="86:89">
      <c r="CH3010" s="5"/>
      <c r="CK3010" s="4"/>
    </row>
    <row r="3011" spans="86:89">
      <c r="CH3011" s="5"/>
      <c r="CK3011" s="4"/>
    </row>
    <row r="3012" spans="86:89">
      <c r="CH3012" s="5"/>
      <c r="CK3012" s="4"/>
    </row>
    <row r="3013" spans="86:89">
      <c r="CH3013" s="5"/>
      <c r="CK3013" s="4"/>
    </row>
    <row r="3014" spans="86:89">
      <c r="CH3014" s="5"/>
      <c r="CK3014" s="4"/>
    </row>
    <row r="3015" spans="86:89">
      <c r="CH3015" s="5"/>
      <c r="CK3015" s="4"/>
    </row>
    <row r="3016" spans="86:89">
      <c r="CH3016" s="5"/>
      <c r="CK3016" s="4"/>
    </row>
    <row r="3017" spans="86:89">
      <c r="CH3017" s="5"/>
      <c r="CK3017" s="4"/>
    </row>
    <row r="3018" spans="86:89">
      <c r="CH3018" s="5"/>
      <c r="CK3018" s="4"/>
    </row>
    <row r="3019" spans="86:89">
      <c r="CH3019" s="5"/>
      <c r="CK3019" s="4"/>
    </row>
    <row r="3020" spans="86:89">
      <c r="CH3020" s="5"/>
      <c r="CK3020" s="4"/>
    </row>
    <row r="3021" spans="86:89">
      <c r="CH3021" s="5"/>
      <c r="CK3021" s="4"/>
    </row>
    <row r="3022" spans="86:89">
      <c r="CH3022" s="5"/>
      <c r="CK3022" s="4"/>
    </row>
    <row r="3023" spans="86:89">
      <c r="CH3023" s="5"/>
      <c r="CK3023" s="4"/>
    </row>
    <row r="3024" spans="86:89">
      <c r="CH3024" s="5"/>
      <c r="CK3024" s="4"/>
    </row>
    <row r="3025" spans="86:89">
      <c r="CH3025" s="5"/>
      <c r="CK3025" s="4"/>
    </row>
    <row r="3026" spans="86:89">
      <c r="CH3026" s="5"/>
      <c r="CK3026" s="4"/>
    </row>
    <row r="3027" spans="86:89">
      <c r="CH3027" s="5"/>
      <c r="CK3027" s="4"/>
    </row>
    <row r="3028" spans="86:89">
      <c r="CH3028" s="5"/>
      <c r="CK3028" s="4"/>
    </row>
    <row r="3029" spans="86:89">
      <c r="CH3029" s="5"/>
      <c r="CK3029" s="4"/>
    </row>
    <row r="3030" spans="86:89">
      <c r="CH3030" s="5"/>
      <c r="CK3030" s="4"/>
    </row>
    <row r="3031" spans="86:89">
      <c r="CH3031" s="5"/>
      <c r="CK3031" s="4"/>
    </row>
    <row r="3032" spans="86:89">
      <c r="CH3032" s="5"/>
      <c r="CK3032" s="4"/>
    </row>
    <row r="3033" spans="86:89">
      <c r="CH3033" s="5"/>
      <c r="CK3033" s="4"/>
    </row>
    <row r="3034" spans="86:89">
      <c r="CH3034" s="5"/>
      <c r="CK3034" s="4"/>
    </row>
    <row r="3035" spans="86:89">
      <c r="CH3035" s="5"/>
      <c r="CK3035" s="4"/>
    </row>
    <row r="3036" spans="86:89">
      <c r="CH3036" s="5"/>
      <c r="CK3036" s="4"/>
    </row>
    <row r="3037" spans="86:89">
      <c r="CH3037" s="5"/>
      <c r="CK3037" s="4"/>
    </row>
    <row r="3038" spans="86:89">
      <c r="CH3038" s="5"/>
      <c r="CK3038" s="4"/>
    </row>
    <row r="3039" spans="86:89">
      <c r="CH3039" s="5"/>
      <c r="CK3039" s="4"/>
    </row>
    <row r="3040" spans="86:89">
      <c r="CH3040" s="5"/>
      <c r="CK3040" s="4"/>
    </row>
    <row r="3041" spans="86:89">
      <c r="CH3041" s="5"/>
      <c r="CK3041" s="4"/>
    </row>
    <row r="3042" spans="86:89">
      <c r="CH3042" s="5"/>
      <c r="CK3042" s="4"/>
    </row>
    <row r="3043" spans="86:89">
      <c r="CH3043" s="5"/>
      <c r="CK3043" s="4"/>
    </row>
    <row r="3044" spans="86:89">
      <c r="CH3044" s="5"/>
      <c r="CK3044" s="4"/>
    </row>
    <row r="3045" spans="86:89">
      <c r="CH3045" s="5"/>
      <c r="CK3045" s="4"/>
    </row>
    <row r="3046" spans="86:89">
      <c r="CH3046" s="5"/>
      <c r="CK3046" s="4"/>
    </row>
    <row r="3047" spans="86:89">
      <c r="CH3047" s="5"/>
      <c r="CK3047" s="4"/>
    </row>
    <row r="3048" spans="86:89">
      <c r="CH3048" s="5"/>
      <c r="CK3048" s="4"/>
    </row>
    <row r="3049" spans="86:89">
      <c r="CH3049" s="5"/>
      <c r="CK3049" s="4"/>
    </row>
    <row r="3050" spans="86:89">
      <c r="CH3050" s="5"/>
      <c r="CK3050" s="4"/>
    </row>
    <row r="3051" spans="86:89">
      <c r="CH3051" s="5"/>
      <c r="CK3051" s="4"/>
    </row>
    <row r="3052" spans="86:89">
      <c r="CH3052" s="5"/>
      <c r="CK3052" s="4"/>
    </row>
    <row r="3053" spans="86:89">
      <c r="CH3053" s="5"/>
      <c r="CK3053" s="4"/>
    </row>
    <row r="3054" spans="86:89">
      <c r="CH3054" s="5"/>
      <c r="CK3054" s="4"/>
    </row>
    <row r="3055" spans="86:89">
      <c r="CH3055" s="5"/>
      <c r="CK3055" s="4"/>
    </row>
    <row r="3056" spans="86:89">
      <c r="CH3056" s="5"/>
      <c r="CK3056" s="4"/>
    </row>
    <row r="3057" spans="86:89">
      <c r="CH3057" s="5"/>
      <c r="CK3057" s="4"/>
    </row>
    <row r="3058" spans="86:89">
      <c r="CH3058" s="5"/>
      <c r="CK3058" s="4"/>
    </row>
    <row r="3059" spans="86:89">
      <c r="CH3059" s="5"/>
      <c r="CK3059" s="4"/>
    </row>
    <row r="3060" spans="86:89">
      <c r="CH3060" s="5"/>
      <c r="CK3060" s="4"/>
    </row>
    <row r="3061" spans="86:89">
      <c r="CH3061" s="5"/>
      <c r="CK3061" s="4"/>
    </row>
    <row r="3062" spans="86:89">
      <c r="CH3062" s="5"/>
      <c r="CK3062" s="4"/>
    </row>
    <row r="3063" spans="86:89">
      <c r="CH3063" s="5"/>
      <c r="CK3063" s="4"/>
    </row>
    <row r="3064" spans="86:89">
      <c r="CH3064" s="5"/>
      <c r="CK3064" s="4"/>
    </row>
    <row r="3065" spans="86:89">
      <c r="CH3065" s="5"/>
      <c r="CK3065" s="4"/>
    </row>
    <row r="3066" spans="86:89">
      <c r="CH3066" s="5"/>
      <c r="CK3066" s="4"/>
    </row>
    <row r="3067" spans="86:89">
      <c r="CH3067" s="5"/>
      <c r="CK3067" s="4"/>
    </row>
    <row r="3068" spans="86:89">
      <c r="CH3068" s="5"/>
      <c r="CK3068" s="4"/>
    </row>
    <row r="3069" spans="86:89">
      <c r="CH3069" s="5"/>
      <c r="CK3069" s="4"/>
    </row>
    <row r="3070" spans="86:89">
      <c r="CH3070" s="5"/>
      <c r="CK3070" s="4"/>
    </row>
    <row r="3071" spans="86:89">
      <c r="CH3071" s="5"/>
      <c r="CK3071" s="4"/>
    </row>
    <row r="3072" spans="86:89">
      <c r="CH3072" s="5"/>
      <c r="CK3072" s="4"/>
    </row>
    <row r="3073" spans="86:89">
      <c r="CH3073" s="5"/>
      <c r="CK3073" s="4"/>
    </row>
    <row r="3074" spans="86:89">
      <c r="CH3074" s="5"/>
      <c r="CK3074" s="4"/>
    </row>
    <row r="3075" spans="86:89">
      <c r="CH3075" s="5"/>
      <c r="CK3075" s="4"/>
    </row>
    <row r="3076" spans="86:89">
      <c r="CH3076" s="5"/>
      <c r="CK3076" s="4"/>
    </row>
    <row r="3077" spans="86:89">
      <c r="CH3077" s="5"/>
      <c r="CK3077" s="4"/>
    </row>
    <row r="3078" spans="86:89">
      <c r="CH3078" s="5"/>
      <c r="CK3078" s="4"/>
    </row>
    <row r="3079" spans="86:89">
      <c r="CH3079" s="5"/>
      <c r="CK3079" s="4"/>
    </row>
    <row r="3080" spans="86:89">
      <c r="CH3080" s="5"/>
      <c r="CK3080" s="4"/>
    </row>
    <row r="3081" spans="86:89">
      <c r="CH3081" s="5"/>
      <c r="CK3081" s="4"/>
    </row>
    <row r="3082" spans="86:89">
      <c r="CH3082" s="5"/>
      <c r="CK3082" s="4"/>
    </row>
    <row r="3083" spans="86:89">
      <c r="CH3083" s="5"/>
      <c r="CK3083" s="4"/>
    </row>
    <row r="3084" spans="86:89">
      <c r="CH3084" s="5"/>
      <c r="CK3084" s="4"/>
    </row>
    <row r="3085" spans="86:89">
      <c r="CH3085" s="5"/>
      <c r="CK3085" s="4"/>
    </row>
    <row r="3086" spans="86:89">
      <c r="CH3086" s="5"/>
      <c r="CK3086" s="4"/>
    </row>
    <row r="3087" spans="86:89">
      <c r="CH3087" s="5"/>
      <c r="CK3087" s="4"/>
    </row>
    <row r="3088" spans="86:89">
      <c r="CH3088" s="5"/>
      <c r="CK3088" s="4"/>
    </row>
    <row r="3089" spans="86:89">
      <c r="CH3089" s="5"/>
      <c r="CK3089" s="4"/>
    </row>
    <row r="3090" spans="86:89">
      <c r="CH3090" s="5"/>
      <c r="CK3090" s="4"/>
    </row>
    <row r="3091" spans="86:89">
      <c r="CH3091" s="5"/>
      <c r="CK3091" s="4"/>
    </row>
    <row r="3092" spans="86:89">
      <c r="CH3092" s="5"/>
      <c r="CK3092" s="4"/>
    </row>
    <row r="3093" spans="86:89">
      <c r="CH3093" s="5"/>
      <c r="CK3093" s="4"/>
    </row>
    <row r="3094" spans="86:89">
      <c r="CH3094" s="5"/>
      <c r="CK3094" s="4"/>
    </row>
    <row r="3095" spans="86:89">
      <c r="CH3095" s="5"/>
      <c r="CK3095" s="4"/>
    </row>
    <row r="3096" spans="86:89">
      <c r="CH3096" s="5"/>
      <c r="CK3096" s="4"/>
    </row>
    <row r="3097" spans="86:89">
      <c r="CH3097" s="5"/>
      <c r="CK3097" s="4"/>
    </row>
    <row r="3098" spans="86:89">
      <c r="CH3098" s="5"/>
      <c r="CK3098" s="4"/>
    </row>
    <row r="3099" spans="86:89">
      <c r="CH3099" s="5"/>
      <c r="CK3099" s="4"/>
    </row>
    <row r="3100" spans="86:89">
      <c r="CH3100" s="5"/>
      <c r="CK3100" s="4"/>
    </row>
    <row r="3101" spans="86:89">
      <c r="CH3101" s="5"/>
      <c r="CK3101" s="4"/>
    </row>
    <row r="3102" spans="86:89">
      <c r="CH3102" s="5"/>
      <c r="CK3102" s="4"/>
    </row>
    <row r="3103" spans="86:89">
      <c r="CH3103" s="5"/>
      <c r="CK3103" s="4"/>
    </row>
    <row r="3104" spans="86:89">
      <c r="CH3104" s="5"/>
      <c r="CK3104" s="4"/>
    </row>
    <row r="3105" spans="86:89">
      <c r="CH3105" s="5"/>
      <c r="CK3105" s="4"/>
    </row>
    <row r="3106" spans="86:89">
      <c r="CH3106" s="5"/>
      <c r="CK3106" s="4"/>
    </row>
    <row r="3107" spans="86:89">
      <c r="CH3107" s="5"/>
      <c r="CK3107" s="4"/>
    </row>
    <row r="3108" spans="86:89">
      <c r="CH3108" s="5"/>
      <c r="CK3108" s="4"/>
    </row>
    <row r="3109" spans="86:89">
      <c r="CH3109" s="5"/>
      <c r="CK3109" s="4"/>
    </row>
    <row r="3110" spans="86:89">
      <c r="CH3110" s="5"/>
      <c r="CK3110" s="4"/>
    </row>
    <row r="3111" spans="86:89">
      <c r="CH3111" s="5"/>
      <c r="CK3111" s="4"/>
    </row>
    <row r="3112" spans="86:89">
      <c r="CH3112" s="5"/>
      <c r="CK3112" s="4"/>
    </row>
    <row r="3113" spans="86:89">
      <c r="CH3113" s="5"/>
      <c r="CK3113" s="4"/>
    </row>
    <row r="3114" spans="86:89">
      <c r="CH3114" s="5"/>
      <c r="CK3114" s="4"/>
    </row>
    <row r="3115" spans="86:89">
      <c r="CH3115" s="5"/>
      <c r="CK3115" s="4"/>
    </row>
    <row r="3116" spans="86:89">
      <c r="CH3116" s="5"/>
      <c r="CK3116" s="4"/>
    </row>
    <row r="3117" spans="86:89">
      <c r="CH3117" s="5"/>
      <c r="CK3117" s="4"/>
    </row>
    <row r="3118" spans="86:89">
      <c r="CH3118" s="5"/>
      <c r="CK3118" s="4"/>
    </row>
    <row r="3119" spans="86:89">
      <c r="CH3119" s="5"/>
      <c r="CK3119" s="4"/>
    </row>
    <row r="3120" spans="86:89">
      <c r="CH3120" s="5"/>
      <c r="CK3120" s="4"/>
    </row>
    <row r="3121" spans="86:89">
      <c r="CH3121" s="5"/>
      <c r="CK3121" s="4"/>
    </row>
    <row r="3122" spans="86:89">
      <c r="CH3122" s="5"/>
      <c r="CK3122" s="4"/>
    </row>
    <row r="3123" spans="86:89">
      <c r="CH3123" s="5"/>
      <c r="CK3123" s="4"/>
    </row>
    <row r="3124" spans="86:89">
      <c r="CH3124" s="5"/>
      <c r="CK3124" s="4"/>
    </row>
    <row r="3125" spans="86:89">
      <c r="CH3125" s="5"/>
      <c r="CK3125" s="4"/>
    </row>
    <row r="3126" spans="86:89">
      <c r="CH3126" s="5"/>
      <c r="CK3126" s="4"/>
    </row>
    <row r="3127" spans="86:89">
      <c r="CH3127" s="5"/>
      <c r="CK3127" s="4"/>
    </row>
    <row r="3128" spans="86:89">
      <c r="CH3128" s="5"/>
      <c r="CK3128" s="4"/>
    </row>
    <row r="3129" spans="86:89">
      <c r="CH3129" s="5"/>
      <c r="CK3129" s="4"/>
    </row>
    <row r="3130" spans="86:89">
      <c r="CH3130" s="5"/>
      <c r="CK3130" s="4"/>
    </row>
    <row r="3131" spans="86:89">
      <c r="CH3131" s="5"/>
      <c r="CK3131" s="4"/>
    </row>
    <row r="3132" spans="86:89">
      <c r="CH3132" s="5"/>
      <c r="CK3132" s="4"/>
    </row>
    <row r="3133" spans="86:89">
      <c r="CH3133" s="5"/>
      <c r="CK3133" s="4"/>
    </row>
    <row r="3134" spans="86:89">
      <c r="CH3134" s="5"/>
      <c r="CK3134" s="4"/>
    </row>
    <row r="3135" spans="86:89">
      <c r="CH3135" s="5"/>
      <c r="CK3135" s="4"/>
    </row>
    <row r="3136" spans="86:89">
      <c r="CH3136" s="5"/>
      <c r="CK3136" s="4"/>
    </row>
    <row r="3137" spans="86:89">
      <c r="CH3137" s="5"/>
      <c r="CK3137" s="4"/>
    </row>
    <row r="3138" spans="86:89">
      <c r="CH3138" s="5"/>
      <c r="CK3138" s="4"/>
    </row>
    <row r="3139" spans="86:89">
      <c r="CH3139" s="5"/>
      <c r="CK3139" s="4"/>
    </row>
    <row r="3140" spans="86:89">
      <c r="CH3140" s="5"/>
      <c r="CK3140" s="4"/>
    </row>
    <row r="3141" spans="86:89">
      <c r="CH3141" s="5"/>
      <c r="CK3141" s="4"/>
    </row>
    <row r="3142" spans="86:89">
      <c r="CH3142" s="5"/>
      <c r="CK3142" s="4"/>
    </row>
    <row r="3143" spans="86:89">
      <c r="CH3143" s="5"/>
      <c r="CK3143" s="4"/>
    </row>
    <row r="3144" spans="86:89">
      <c r="CH3144" s="5"/>
      <c r="CK3144" s="4"/>
    </row>
    <row r="3145" spans="86:89">
      <c r="CH3145" s="5"/>
      <c r="CK3145" s="4"/>
    </row>
    <row r="3146" spans="86:89">
      <c r="CH3146" s="5"/>
      <c r="CK3146" s="4"/>
    </row>
    <row r="3147" spans="86:89">
      <c r="CH3147" s="5"/>
      <c r="CK3147" s="4"/>
    </row>
    <row r="3148" spans="86:89">
      <c r="CH3148" s="5"/>
      <c r="CK3148" s="4"/>
    </row>
    <row r="3149" spans="86:89">
      <c r="CH3149" s="5"/>
      <c r="CK3149" s="4"/>
    </row>
    <row r="3150" spans="86:89">
      <c r="CH3150" s="5"/>
      <c r="CK3150" s="4"/>
    </row>
    <row r="3151" spans="86:89">
      <c r="CH3151" s="5"/>
      <c r="CK3151" s="4"/>
    </row>
    <row r="3152" spans="86:89">
      <c r="CH3152" s="5"/>
      <c r="CK3152" s="4"/>
    </row>
    <row r="3153" spans="86:89">
      <c r="CH3153" s="5"/>
      <c r="CK3153" s="4"/>
    </row>
    <row r="3154" spans="86:89">
      <c r="CH3154" s="5"/>
      <c r="CK3154" s="4"/>
    </row>
    <row r="3155" spans="86:89">
      <c r="CH3155" s="5"/>
      <c r="CK3155" s="4"/>
    </row>
    <row r="3156" spans="86:89">
      <c r="CH3156" s="5"/>
      <c r="CK3156" s="4"/>
    </row>
    <row r="3157" spans="86:89">
      <c r="CH3157" s="5"/>
      <c r="CK3157" s="4"/>
    </row>
    <row r="3158" spans="86:89">
      <c r="CH3158" s="5"/>
      <c r="CK3158" s="4"/>
    </row>
    <row r="3159" spans="86:89">
      <c r="CH3159" s="5"/>
      <c r="CK3159" s="4"/>
    </row>
    <row r="3160" spans="86:89">
      <c r="CH3160" s="5"/>
      <c r="CK3160" s="4"/>
    </row>
    <row r="3161" spans="86:89">
      <c r="CH3161" s="5"/>
      <c r="CK3161" s="4"/>
    </row>
    <row r="3162" spans="86:89">
      <c r="CH3162" s="5"/>
      <c r="CK3162" s="4"/>
    </row>
    <row r="3163" spans="86:89">
      <c r="CH3163" s="5"/>
      <c r="CK3163" s="4"/>
    </row>
    <row r="3164" spans="86:89">
      <c r="CH3164" s="5"/>
      <c r="CK3164" s="4"/>
    </row>
    <row r="3165" spans="86:89">
      <c r="CH3165" s="5"/>
      <c r="CK3165" s="4"/>
    </row>
    <row r="3166" spans="86:89">
      <c r="CH3166" s="5"/>
      <c r="CK3166" s="4"/>
    </row>
    <row r="3167" spans="86:89">
      <c r="CH3167" s="5"/>
      <c r="CK3167" s="4"/>
    </row>
    <row r="3168" spans="86:89">
      <c r="CH3168" s="5"/>
      <c r="CK3168" s="4"/>
    </row>
    <row r="3169" spans="86:89">
      <c r="CH3169" s="5"/>
      <c r="CK3169" s="4"/>
    </row>
    <row r="3170" spans="86:89">
      <c r="CH3170" s="5"/>
      <c r="CK3170" s="4"/>
    </row>
    <row r="3171" spans="86:89">
      <c r="CH3171" s="5"/>
      <c r="CK3171" s="4"/>
    </row>
    <row r="3172" spans="86:89">
      <c r="CH3172" s="5"/>
      <c r="CK3172" s="4"/>
    </row>
    <row r="3173" spans="86:89">
      <c r="CH3173" s="5"/>
      <c r="CK3173" s="4"/>
    </row>
    <row r="3174" spans="86:89">
      <c r="CH3174" s="5"/>
      <c r="CK3174" s="4"/>
    </row>
    <row r="3175" spans="86:89">
      <c r="CH3175" s="5"/>
      <c r="CK3175" s="4"/>
    </row>
    <row r="3176" spans="86:89">
      <c r="CH3176" s="5"/>
      <c r="CK3176" s="4"/>
    </row>
    <row r="3177" spans="86:89">
      <c r="CH3177" s="5"/>
      <c r="CK3177" s="4"/>
    </row>
    <row r="3178" spans="86:89">
      <c r="CH3178" s="5"/>
      <c r="CK3178" s="4"/>
    </row>
    <row r="3179" spans="86:89">
      <c r="CH3179" s="5"/>
      <c r="CK3179" s="4"/>
    </row>
    <row r="3180" spans="86:89">
      <c r="CH3180" s="5"/>
      <c r="CK3180" s="4"/>
    </row>
    <row r="3181" spans="86:89">
      <c r="CH3181" s="5"/>
      <c r="CK3181" s="4"/>
    </row>
    <row r="3182" spans="86:89">
      <c r="CH3182" s="5"/>
      <c r="CK3182" s="4"/>
    </row>
    <row r="3183" spans="86:89">
      <c r="CH3183" s="5"/>
      <c r="CK3183" s="4"/>
    </row>
    <row r="3184" spans="86:89">
      <c r="CH3184" s="5"/>
      <c r="CK3184" s="4"/>
    </row>
    <row r="3185" spans="86:89">
      <c r="CH3185" s="5"/>
      <c r="CK3185" s="4"/>
    </row>
    <row r="3186" spans="86:89">
      <c r="CH3186" s="5"/>
      <c r="CK3186" s="4"/>
    </row>
    <row r="3187" spans="86:89">
      <c r="CH3187" s="5"/>
      <c r="CK3187" s="4"/>
    </row>
    <row r="3188" spans="86:89">
      <c r="CH3188" s="5"/>
      <c r="CK3188" s="4"/>
    </row>
    <row r="3189" spans="86:89">
      <c r="CH3189" s="5"/>
      <c r="CK3189" s="4"/>
    </row>
    <row r="3190" spans="86:89">
      <c r="CH3190" s="5"/>
      <c r="CK3190" s="4"/>
    </row>
    <row r="3191" spans="86:89">
      <c r="CH3191" s="5"/>
      <c r="CK3191" s="4"/>
    </row>
    <row r="3192" spans="86:89">
      <c r="CH3192" s="5"/>
      <c r="CK3192" s="4"/>
    </row>
    <row r="3193" spans="86:89">
      <c r="CH3193" s="5"/>
      <c r="CK3193" s="4"/>
    </row>
    <row r="3194" spans="86:89">
      <c r="CH3194" s="5"/>
      <c r="CK3194" s="4"/>
    </row>
    <row r="3195" spans="86:89">
      <c r="CH3195" s="5"/>
      <c r="CK3195" s="4"/>
    </row>
    <row r="3196" spans="86:89">
      <c r="CH3196" s="5"/>
      <c r="CK3196" s="4"/>
    </row>
    <row r="3197" spans="86:89">
      <c r="CH3197" s="5"/>
      <c r="CK3197" s="4"/>
    </row>
    <row r="3198" spans="86:89">
      <c r="CH3198" s="5"/>
      <c r="CK3198" s="4"/>
    </row>
    <row r="3199" spans="86:89">
      <c r="CH3199" s="5"/>
      <c r="CK3199" s="4"/>
    </row>
    <row r="3200" spans="86:89">
      <c r="CH3200" s="5"/>
      <c r="CK3200" s="4"/>
    </row>
    <row r="3201" spans="86:89">
      <c r="CH3201" s="5"/>
      <c r="CK3201" s="4"/>
    </row>
    <row r="3202" spans="86:89">
      <c r="CH3202" s="5"/>
      <c r="CK3202" s="4"/>
    </row>
    <row r="3203" spans="86:89">
      <c r="CH3203" s="5"/>
      <c r="CK3203" s="4"/>
    </row>
    <row r="3204" spans="86:89">
      <c r="CH3204" s="5"/>
      <c r="CK3204" s="4"/>
    </row>
    <row r="3205" spans="86:89">
      <c r="CH3205" s="5"/>
      <c r="CK3205" s="4"/>
    </row>
    <row r="3206" spans="86:89">
      <c r="CH3206" s="5"/>
      <c r="CK3206" s="4"/>
    </row>
    <row r="3207" spans="86:89">
      <c r="CH3207" s="5"/>
      <c r="CK3207" s="4"/>
    </row>
    <row r="3208" spans="86:89">
      <c r="CH3208" s="5"/>
      <c r="CK3208" s="4"/>
    </row>
    <row r="3209" spans="86:89">
      <c r="CH3209" s="5"/>
      <c r="CK3209" s="4"/>
    </row>
    <row r="3210" spans="86:89">
      <c r="CH3210" s="5"/>
      <c r="CK3210" s="4"/>
    </row>
    <row r="3211" spans="86:89">
      <c r="CH3211" s="5"/>
      <c r="CK3211" s="4"/>
    </row>
    <row r="3212" spans="86:89">
      <c r="CH3212" s="5"/>
      <c r="CK3212" s="4"/>
    </row>
    <row r="3213" spans="86:89">
      <c r="CH3213" s="5"/>
      <c r="CK3213" s="4"/>
    </row>
    <row r="3214" spans="86:89">
      <c r="CH3214" s="5"/>
      <c r="CK3214" s="4"/>
    </row>
    <row r="3215" spans="86:89">
      <c r="CH3215" s="5"/>
      <c r="CK3215" s="4"/>
    </row>
    <row r="3216" spans="86:89">
      <c r="CH3216" s="5"/>
      <c r="CK3216" s="4"/>
    </row>
    <row r="3217" spans="86:89">
      <c r="CH3217" s="5"/>
      <c r="CK3217" s="4"/>
    </row>
    <row r="3218" spans="86:89">
      <c r="CH3218" s="5"/>
      <c r="CK3218" s="4"/>
    </row>
    <row r="3219" spans="86:89">
      <c r="CH3219" s="5"/>
      <c r="CK3219" s="4"/>
    </row>
    <row r="3220" spans="86:89">
      <c r="CH3220" s="5"/>
      <c r="CK3220" s="4"/>
    </row>
    <row r="3221" spans="86:89">
      <c r="CH3221" s="5"/>
      <c r="CK3221" s="4"/>
    </row>
    <row r="3222" spans="86:89">
      <c r="CH3222" s="5"/>
      <c r="CK3222" s="4"/>
    </row>
    <row r="3223" spans="86:89">
      <c r="CH3223" s="5"/>
      <c r="CK3223" s="4"/>
    </row>
    <row r="3224" spans="86:89">
      <c r="CH3224" s="5"/>
      <c r="CK3224" s="4"/>
    </row>
    <row r="3225" spans="86:89">
      <c r="CH3225" s="5"/>
      <c r="CK3225" s="4"/>
    </row>
    <row r="3226" spans="86:89">
      <c r="CH3226" s="5"/>
      <c r="CK3226" s="4"/>
    </row>
    <row r="3227" spans="86:89">
      <c r="CH3227" s="5"/>
      <c r="CK3227" s="4"/>
    </row>
    <row r="3228" spans="86:89">
      <c r="CH3228" s="5"/>
      <c r="CK3228" s="4"/>
    </row>
    <row r="3229" spans="86:89">
      <c r="CH3229" s="5"/>
      <c r="CK3229" s="4"/>
    </row>
    <row r="3230" spans="86:89">
      <c r="CH3230" s="5"/>
      <c r="CK3230" s="4"/>
    </row>
    <row r="3231" spans="86:89">
      <c r="CH3231" s="5"/>
      <c r="CK3231" s="4"/>
    </row>
    <row r="3232" spans="86:89">
      <c r="CH3232" s="5"/>
      <c r="CK3232" s="4"/>
    </row>
    <row r="3233" spans="86:89">
      <c r="CH3233" s="5"/>
      <c r="CK3233" s="4"/>
    </row>
    <row r="3234" spans="86:89">
      <c r="CH3234" s="5"/>
      <c r="CK3234" s="4"/>
    </row>
    <row r="3235" spans="86:89">
      <c r="CH3235" s="5"/>
      <c r="CK3235" s="4"/>
    </row>
    <row r="3236" spans="86:89">
      <c r="CH3236" s="5"/>
      <c r="CK3236" s="4"/>
    </row>
    <row r="3237" spans="86:89">
      <c r="CH3237" s="5"/>
      <c r="CK3237" s="4"/>
    </row>
    <row r="3238" spans="86:89">
      <c r="CH3238" s="5"/>
      <c r="CK3238" s="4"/>
    </row>
    <row r="3239" spans="86:89">
      <c r="CH3239" s="5"/>
      <c r="CK3239" s="4"/>
    </row>
    <row r="3240" spans="86:89">
      <c r="CH3240" s="5"/>
      <c r="CK3240" s="4"/>
    </row>
    <row r="3241" spans="86:89">
      <c r="CH3241" s="5"/>
      <c r="CK3241" s="4"/>
    </row>
    <row r="3242" spans="86:89">
      <c r="CH3242" s="5"/>
      <c r="CK3242" s="4"/>
    </row>
    <row r="3243" spans="86:89">
      <c r="CH3243" s="5"/>
      <c r="CK3243" s="4"/>
    </row>
    <row r="3244" spans="86:89">
      <c r="CH3244" s="5"/>
      <c r="CK3244" s="4"/>
    </row>
    <row r="3245" spans="86:89">
      <c r="CH3245" s="5"/>
      <c r="CK3245" s="4"/>
    </row>
    <row r="3246" spans="86:89">
      <c r="CH3246" s="5"/>
      <c r="CK3246" s="4"/>
    </row>
    <row r="3247" spans="86:89">
      <c r="CH3247" s="5"/>
      <c r="CK3247" s="4"/>
    </row>
    <row r="3248" spans="86:89">
      <c r="CH3248" s="5"/>
      <c r="CK3248" s="4"/>
    </row>
    <row r="3249" spans="86:89">
      <c r="CH3249" s="5"/>
      <c r="CK3249" s="4"/>
    </row>
    <row r="3250" spans="86:89">
      <c r="CH3250" s="5"/>
      <c r="CK3250" s="4"/>
    </row>
    <row r="3251" spans="86:89">
      <c r="CH3251" s="5"/>
      <c r="CK3251" s="4"/>
    </row>
    <row r="3252" spans="86:89">
      <c r="CH3252" s="5"/>
      <c r="CK3252" s="4"/>
    </row>
    <row r="3253" spans="86:89">
      <c r="CH3253" s="5"/>
      <c r="CK3253" s="4"/>
    </row>
    <row r="3254" spans="86:89">
      <c r="CH3254" s="5"/>
      <c r="CK3254" s="4"/>
    </row>
    <row r="3255" spans="86:89">
      <c r="CH3255" s="5"/>
      <c r="CK3255" s="4"/>
    </row>
    <row r="3256" spans="86:89">
      <c r="CH3256" s="5"/>
      <c r="CK3256" s="4"/>
    </row>
    <row r="3257" spans="86:89">
      <c r="CH3257" s="5"/>
      <c r="CK3257" s="4"/>
    </row>
    <row r="3258" spans="86:89">
      <c r="CH3258" s="5"/>
      <c r="CK3258" s="4"/>
    </row>
    <row r="3259" spans="86:89">
      <c r="CH3259" s="5"/>
      <c r="CK3259" s="4"/>
    </row>
    <row r="3260" spans="86:89">
      <c r="CH3260" s="5"/>
      <c r="CK3260" s="4"/>
    </row>
    <row r="3261" spans="86:89">
      <c r="CH3261" s="5"/>
      <c r="CK3261" s="4"/>
    </row>
    <row r="3262" spans="86:89">
      <c r="CH3262" s="5"/>
      <c r="CK3262" s="4"/>
    </row>
    <row r="3263" spans="86:89">
      <c r="CH3263" s="5"/>
      <c r="CK3263" s="4"/>
    </row>
    <row r="3264" spans="86:89">
      <c r="CH3264" s="5"/>
      <c r="CK3264" s="4"/>
    </row>
    <row r="3265" spans="86:89">
      <c r="CH3265" s="5"/>
      <c r="CK3265" s="4"/>
    </row>
    <row r="3266" spans="86:89">
      <c r="CH3266" s="5"/>
      <c r="CK3266" s="4"/>
    </row>
    <row r="3267" spans="86:89">
      <c r="CH3267" s="5"/>
      <c r="CK3267" s="4"/>
    </row>
    <row r="3268" spans="86:89">
      <c r="CH3268" s="5"/>
      <c r="CK3268" s="4"/>
    </row>
    <row r="3269" spans="86:89">
      <c r="CH3269" s="5"/>
      <c r="CK3269" s="4"/>
    </row>
    <row r="3270" spans="86:89">
      <c r="CH3270" s="5"/>
      <c r="CK3270" s="4"/>
    </row>
    <row r="3271" spans="86:89">
      <c r="CH3271" s="5"/>
      <c r="CK3271" s="4"/>
    </row>
    <row r="3272" spans="86:89">
      <c r="CH3272" s="5"/>
      <c r="CK3272" s="4"/>
    </row>
    <row r="3273" spans="86:89">
      <c r="CH3273" s="5"/>
      <c r="CK3273" s="4"/>
    </row>
    <row r="3274" spans="86:89">
      <c r="CH3274" s="5"/>
      <c r="CK3274" s="4"/>
    </row>
    <row r="3275" spans="86:89">
      <c r="CH3275" s="5"/>
      <c r="CK3275" s="4"/>
    </row>
    <row r="3276" spans="86:89">
      <c r="CH3276" s="5"/>
      <c r="CK3276" s="4"/>
    </row>
    <row r="3277" spans="86:89">
      <c r="CH3277" s="5"/>
      <c r="CK3277" s="4"/>
    </row>
    <row r="3278" spans="86:89">
      <c r="CH3278" s="5"/>
      <c r="CK3278" s="4"/>
    </row>
    <row r="3279" spans="86:89">
      <c r="CH3279" s="5"/>
      <c r="CK3279" s="4"/>
    </row>
    <row r="3280" spans="86:89">
      <c r="CH3280" s="5"/>
      <c r="CK3280" s="4"/>
    </row>
    <row r="3281" spans="86:89">
      <c r="CH3281" s="5"/>
      <c r="CK3281" s="4"/>
    </row>
    <row r="3282" spans="86:89">
      <c r="CH3282" s="5"/>
      <c r="CK3282" s="4"/>
    </row>
    <row r="3283" spans="86:89">
      <c r="CH3283" s="5"/>
      <c r="CK3283" s="4"/>
    </row>
    <row r="3284" spans="86:89">
      <c r="CH3284" s="5"/>
      <c r="CK3284" s="4"/>
    </row>
    <row r="3285" spans="86:89">
      <c r="CH3285" s="5"/>
      <c r="CK3285" s="4"/>
    </row>
    <row r="3286" spans="86:89">
      <c r="CH3286" s="5"/>
      <c r="CK3286" s="4"/>
    </row>
    <row r="3287" spans="86:89">
      <c r="CH3287" s="5"/>
      <c r="CK3287" s="4"/>
    </row>
    <row r="3288" spans="86:89">
      <c r="CH3288" s="5"/>
      <c r="CK3288" s="4"/>
    </row>
    <row r="3289" spans="86:89">
      <c r="CH3289" s="5"/>
      <c r="CK3289" s="4"/>
    </row>
    <row r="3290" spans="86:89">
      <c r="CH3290" s="5"/>
      <c r="CK3290" s="4"/>
    </row>
    <row r="3291" spans="86:89">
      <c r="CH3291" s="5"/>
      <c r="CK3291" s="4"/>
    </row>
    <row r="3292" spans="86:89">
      <c r="CH3292" s="5"/>
      <c r="CK3292" s="4"/>
    </row>
    <row r="3293" spans="86:89">
      <c r="CH3293" s="5"/>
      <c r="CK3293" s="4"/>
    </row>
    <row r="3294" spans="86:89">
      <c r="CH3294" s="5"/>
      <c r="CK3294" s="4"/>
    </row>
    <row r="3295" spans="86:89">
      <c r="CH3295" s="5"/>
      <c r="CK3295" s="4"/>
    </row>
    <row r="3296" spans="86:89">
      <c r="CH3296" s="5"/>
      <c r="CK3296" s="4"/>
    </row>
    <row r="3297" spans="86:89">
      <c r="CH3297" s="5"/>
      <c r="CK3297" s="4"/>
    </row>
    <row r="3298" spans="86:89">
      <c r="CH3298" s="5"/>
      <c r="CK3298" s="4"/>
    </row>
    <row r="3299" spans="86:89">
      <c r="CH3299" s="5"/>
      <c r="CK3299" s="4"/>
    </row>
    <row r="3300" spans="86:89">
      <c r="CH3300" s="5"/>
      <c r="CK3300" s="4"/>
    </row>
    <row r="3301" spans="86:89">
      <c r="CH3301" s="5"/>
      <c r="CK3301" s="4"/>
    </row>
    <row r="3302" spans="86:89">
      <c r="CH3302" s="5"/>
      <c r="CK3302" s="4"/>
    </row>
    <row r="3303" spans="86:89">
      <c r="CH3303" s="5"/>
      <c r="CK3303" s="4"/>
    </row>
    <row r="3304" spans="86:89">
      <c r="CH3304" s="5"/>
      <c r="CK3304" s="4"/>
    </row>
    <row r="3305" spans="86:89">
      <c r="CH3305" s="5"/>
      <c r="CK3305" s="4"/>
    </row>
    <row r="3306" spans="86:89">
      <c r="CH3306" s="5"/>
      <c r="CK3306" s="4"/>
    </row>
    <row r="3307" spans="86:89">
      <c r="CH3307" s="5"/>
      <c r="CK3307" s="4"/>
    </row>
    <row r="3308" spans="86:89">
      <c r="CH3308" s="5"/>
      <c r="CK3308" s="4"/>
    </row>
    <row r="3309" spans="86:89">
      <c r="CH3309" s="5"/>
      <c r="CK3309" s="4"/>
    </row>
    <row r="3310" spans="86:89">
      <c r="CH3310" s="5"/>
      <c r="CK3310" s="4"/>
    </row>
    <row r="3311" spans="86:89">
      <c r="CH3311" s="5"/>
      <c r="CK3311" s="4"/>
    </row>
    <row r="3312" spans="86:89">
      <c r="CH3312" s="5"/>
      <c r="CK3312" s="4"/>
    </row>
    <row r="3313" spans="86:89">
      <c r="CH3313" s="5"/>
      <c r="CK3313" s="4"/>
    </row>
    <row r="3314" spans="86:89">
      <c r="CH3314" s="5"/>
      <c r="CK3314" s="4"/>
    </row>
    <row r="3315" spans="86:89">
      <c r="CH3315" s="5"/>
      <c r="CK3315" s="4"/>
    </row>
    <row r="3316" spans="86:89">
      <c r="CH3316" s="5"/>
      <c r="CK3316" s="4"/>
    </row>
    <row r="3317" spans="86:89">
      <c r="CH3317" s="5"/>
      <c r="CK3317" s="4"/>
    </row>
    <row r="3318" spans="86:89">
      <c r="CH3318" s="5"/>
      <c r="CK3318" s="4"/>
    </row>
    <row r="3319" spans="86:89">
      <c r="CH3319" s="5"/>
      <c r="CK3319" s="4"/>
    </row>
    <row r="3320" spans="86:89">
      <c r="CH3320" s="5"/>
      <c r="CK3320" s="4"/>
    </row>
    <row r="3321" spans="86:89">
      <c r="CH3321" s="5"/>
      <c r="CK3321" s="4"/>
    </row>
    <row r="3322" spans="86:89">
      <c r="CH3322" s="5"/>
      <c r="CK3322" s="4"/>
    </row>
    <row r="3323" spans="86:89">
      <c r="CH3323" s="5"/>
      <c r="CK3323" s="4"/>
    </row>
    <row r="3324" spans="86:89">
      <c r="CH3324" s="5"/>
      <c r="CK3324" s="4"/>
    </row>
    <row r="3325" spans="86:89">
      <c r="CH3325" s="5"/>
      <c r="CK3325" s="4"/>
    </row>
    <row r="3326" spans="86:89">
      <c r="CH3326" s="5"/>
      <c r="CK3326" s="4"/>
    </row>
    <row r="3327" spans="86:89">
      <c r="CH3327" s="5"/>
      <c r="CK3327" s="4"/>
    </row>
    <row r="3328" spans="86:89">
      <c r="CH3328" s="5"/>
      <c r="CK3328" s="4"/>
    </row>
    <row r="3329" spans="86:89">
      <c r="CH3329" s="5"/>
      <c r="CK3329" s="4"/>
    </row>
    <row r="3330" spans="86:89">
      <c r="CH3330" s="5"/>
      <c r="CK3330" s="4"/>
    </row>
    <row r="3331" spans="86:89">
      <c r="CH3331" s="5"/>
      <c r="CK3331" s="4"/>
    </row>
    <row r="3332" spans="86:89">
      <c r="CH3332" s="5"/>
      <c r="CK3332" s="4"/>
    </row>
    <row r="3333" spans="86:89">
      <c r="CH3333" s="5"/>
      <c r="CK3333" s="4"/>
    </row>
    <row r="3334" spans="86:89">
      <c r="CH3334" s="5"/>
      <c r="CK3334" s="4"/>
    </row>
    <row r="3335" spans="86:89">
      <c r="CH3335" s="5"/>
      <c r="CK3335" s="4"/>
    </row>
    <row r="3336" spans="86:89">
      <c r="CH3336" s="5"/>
      <c r="CK3336" s="4"/>
    </row>
    <row r="3337" spans="86:89">
      <c r="CH3337" s="5"/>
      <c r="CK3337" s="4"/>
    </row>
    <row r="3338" spans="86:89">
      <c r="CH3338" s="5"/>
      <c r="CK3338" s="4"/>
    </row>
    <row r="3339" spans="86:89">
      <c r="CH3339" s="5"/>
      <c r="CK3339" s="4"/>
    </row>
    <row r="3340" spans="86:89">
      <c r="CH3340" s="5"/>
      <c r="CK3340" s="4"/>
    </row>
    <row r="3341" spans="86:89">
      <c r="CH3341" s="5"/>
      <c r="CK3341" s="4"/>
    </row>
    <row r="3342" spans="86:89">
      <c r="CH3342" s="5"/>
      <c r="CK3342" s="4"/>
    </row>
    <row r="3343" spans="86:89">
      <c r="CH3343" s="5"/>
      <c r="CK3343" s="4"/>
    </row>
    <row r="3344" spans="86:89">
      <c r="CH3344" s="5"/>
      <c r="CK3344" s="4"/>
    </row>
    <row r="3345" spans="86:89">
      <c r="CH3345" s="5"/>
      <c r="CK3345" s="4"/>
    </row>
    <row r="3346" spans="86:89">
      <c r="CH3346" s="5"/>
      <c r="CK3346" s="4"/>
    </row>
    <row r="3347" spans="86:89">
      <c r="CH3347" s="5"/>
      <c r="CK3347" s="4"/>
    </row>
    <row r="3348" spans="86:89">
      <c r="CH3348" s="5"/>
      <c r="CK3348" s="4"/>
    </row>
    <row r="3349" spans="86:89">
      <c r="CH3349" s="5"/>
      <c r="CK3349" s="4"/>
    </row>
    <row r="3350" spans="86:89">
      <c r="CH3350" s="5"/>
      <c r="CK3350" s="4"/>
    </row>
    <row r="3351" spans="86:89">
      <c r="CH3351" s="5"/>
      <c r="CK3351" s="4"/>
    </row>
    <row r="3352" spans="86:89">
      <c r="CH3352" s="5"/>
      <c r="CK3352" s="4"/>
    </row>
    <row r="3353" spans="86:89">
      <c r="CH3353" s="5"/>
      <c r="CK3353" s="4"/>
    </row>
    <row r="3354" spans="86:89">
      <c r="CH3354" s="5"/>
      <c r="CK3354" s="4"/>
    </row>
    <row r="3355" spans="86:89">
      <c r="CH3355" s="5"/>
      <c r="CK3355" s="4"/>
    </row>
    <row r="3356" spans="86:89">
      <c r="CH3356" s="5"/>
      <c r="CK3356" s="4"/>
    </row>
    <row r="3357" spans="86:89">
      <c r="CH3357" s="5"/>
      <c r="CK3357" s="4"/>
    </row>
    <row r="3358" spans="86:89">
      <c r="CH3358" s="5"/>
      <c r="CK3358" s="4"/>
    </row>
    <row r="3359" spans="86:89">
      <c r="CH3359" s="5"/>
      <c r="CK3359" s="4"/>
    </row>
    <row r="3360" spans="86:89">
      <c r="CH3360" s="5"/>
      <c r="CK3360" s="4"/>
    </row>
    <row r="3361" spans="86:89">
      <c r="CH3361" s="5"/>
      <c r="CK3361" s="4"/>
    </row>
    <row r="3362" spans="86:89">
      <c r="CH3362" s="5"/>
      <c r="CK3362" s="4"/>
    </row>
    <row r="3363" spans="86:89">
      <c r="CH3363" s="5"/>
      <c r="CK3363" s="4"/>
    </row>
    <row r="3364" spans="86:89">
      <c r="CH3364" s="5"/>
      <c r="CK3364" s="4"/>
    </row>
    <row r="3365" spans="86:89">
      <c r="CH3365" s="5"/>
      <c r="CK3365" s="4"/>
    </row>
    <row r="3366" spans="86:89">
      <c r="CH3366" s="5"/>
      <c r="CK3366" s="4"/>
    </row>
    <row r="3367" spans="86:89">
      <c r="CH3367" s="5"/>
      <c r="CK3367" s="4"/>
    </row>
    <row r="3368" spans="86:89">
      <c r="CH3368" s="5"/>
      <c r="CK3368" s="4"/>
    </row>
    <row r="3369" spans="86:89">
      <c r="CH3369" s="5"/>
      <c r="CK3369" s="4"/>
    </row>
    <row r="3370" spans="86:89">
      <c r="CH3370" s="5"/>
      <c r="CK3370" s="4"/>
    </row>
    <row r="3371" spans="86:89">
      <c r="CH3371" s="5"/>
      <c r="CK3371" s="4"/>
    </row>
    <row r="3372" spans="86:89">
      <c r="CH3372" s="5"/>
      <c r="CK3372" s="4"/>
    </row>
    <row r="3373" spans="86:89">
      <c r="CH3373" s="5"/>
      <c r="CK3373" s="4"/>
    </row>
    <row r="3374" spans="86:89">
      <c r="CH3374" s="5"/>
      <c r="CK3374" s="4"/>
    </row>
    <row r="3375" spans="86:89">
      <c r="CH3375" s="5"/>
      <c r="CK3375" s="4"/>
    </row>
    <row r="3376" spans="86:89">
      <c r="CH3376" s="5"/>
      <c r="CK3376" s="4"/>
    </row>
    <row r="3377" spans="86:89">
      <c r="CH3377" s="5"/>
      <c r="CK3377" s="4"/>
    </row>
    <row r="3378" spans="86:89">
      <c r="CH3378" s="5"/>
      <c r="CK3378" s="4"/>
    </row>
    <row r="3379" spans="86:89">
      <c r="CH3379" s="5"/>
      <c r="CK3379" s="4"/>
    </row>
    <row r="3380" spans="86:89">
      <c r="CH3380" s="5"/>
      <c r="CK3380" s="4"/>
    </row>
    <row r="3381" spans="86:89">
      <c r="CH3381" s="5"/>
      <c r="CK3381" s="4"/>
    </row>
    <row r="3382" spans="86:89">
      <c r="CH3382" s="5"/>
      <c r="CK3382" s="4"/>
    </row>
    <row r="3383" spans="86:89">
      <c r="CH3383" s="5"/>
      <c r="CK3383" s="4"/>
    </row>
    <row r="3384" spans="86:89">
      <c r="CH3384" s="5"/>
      <c r="CK3384" s="4"/>
    </row>
    <row r="3385" spans="86:89">
      <c r="CH3385" s="5"/>
      <c r="CK3385" s="4"/>
    </row>
    <row r="3386" spans="86:89">
      <c r="CH3386" s="5"/>
      <c r="CK3386" s="4"/>
    </row>
    <row r="3387" spans="86:89">
      <c r="CH3387" s="5"/>
      <c r="CK3387" s="4"/>
    </row>
    <row r="3388" spans="86:89">
      <c r="CH3388" s="5"/>
      <c r="CK3388" s="4"/>
    </row>
    <row r="3389" spans="86:89">
      <c r="CH3389" s="5"/>
      <c r="CK3389" s="4"/>
    </row>
    <row r="3390" spans="86:89">
      <c r="CH3390" s="5"/>
      <c r="CK3390" s="4"/>
    </row>
    <row r="3391" spans="86:89">
      <c r="CH3391" s="5"/>
      <c r="CK3391" s="4"/>
    </row>
    <row r="3392" spans="86:89">
      <c r="CH3392" s="5"/>
      <c r="CK3392" s="4"/>
    </row>
    <row r="3393" spans="86:89">
      <c r="CH3393" s="5"/>
      <c r="CK3393" s="4"/>
    </row>
    <row r="3394" spans="86:89">
      <c r="CH3394" s="5"/>
      <c r="CK3394" s="4"/>
    </row>
    <row r="3395" spans="86:89">
      <c r="CH3395" s="5"/>
      <c r="CK3395" s="4"/>
    </row>
    <row r="3396" spans="86:89">
      <c r="CH3396" s="5"/>
      <c r="CK3396" s="4"/>
    </row>
    <row r="3397" spans="86:89">
      <c r="CH3397" s="5"/>
      <c r="CK3397" s="4"/>
    </row>
    <row r="3398" spans="86:89">
      <c r="CH3398" s="5"/>
      <c r="CK3398" s="4"/>
    </row>
    <row r="3399" spans="86:89">
      <c r="CH3399" s="5"/>
      <c r="CK3399" s="4"/>
    </row>
    <row r="3400" spans="86:89">
      <c r="CH3400" s="5"/>
      <c r="CK3400" s="4"/>
    </row>
    <row r="3401" spans="86:89">
      <c r="CH3401" s="5"/>
      <c r="CK3401" s="4"/>
    </row>
    <row r="3402" spans="86:89">
      <c r="CH3402" s="5"/>
      <c r="CK3402" s="4"/>
    </row>
    <row r="3403" spans="86:89">
      <c r="CH3403" s="5"/>
      <c r="CK3403" s="4"/>
    </row>
    <row r="3404" spans="86:89">
      <c r="CH3404" s="5"/>
      <c r="CK3404" s="4"/>
    </row>
    <row r="3405" spans="86:89">
      <c r="CH3405" s="5"/>
      <c r="CK3405" s="4"/>
    </row>
    <row r="3406" spans="86:89">
      <c r="CH3406" s="5"/>
      <c r="CK3406" s="4"/>
    </row>
    <row r="3407" spans="86:89">
      <c r="CH3407" s="5"/>
      <c r="CK3407" s="4"/>
    </row>
    <row r="3408" spans="86:89">
      <c r="CH3408" s="5"/>
      <c r="CK3408" s="4"/>
    </row>
    <row r="3409" spans="86:89">
      <c r="CH3409" s="5"/>
      <c r="CK3409" s="4"/>
    </row>
    <row r="3410" spans="86:89">
      <c r="CH3410" s="5"/>
      <c r="CK3410" s="4"/>
    </row>
    <row r="3411" spans="86:89">
      <c r="CH3411" s="5"/>
      <c r="CK3411" s="4"/>
    </row>
    <row r="3412" spans="86:89">
      <c r="CH3412" s="5"/>
      <c r="CK3412" s="4"/>
    </row>
    <row r="3413" spans="86:89">
      <c r="CH3413" s="5"/>
      <c r="CK3413" s="4"/>
    </row>
    <row r="3414" spans="86:89">
      <c r="CH3414" s="5"/>
      <c r="CK3414" s="4"/>
    </row>
    <row r="3415" spans="86:89">
      <c r="CH3415" s="5"/>
      <c r="CK3415" s="4"/>
    </row>
    <row r="3416" spans="86:89">
      <c r="CH3416" s="5"/>
      <c r="CK3416" s="4"/>
    </row>
    <row r="3417" spans="86:89">
      <c r="CH3417" s="5"/>
      <c r="CK3417" s="4"/>
    </row>
    <row r="3418" spans="86:89">
      <c r="CH3418" s="5"/>
      <c r="CK3418" s="4"/>
    </row>
    <row r="3419" spans="86:89">
      <c r="CH3419" s="5"/>
      <c r="CK3419" s="4"/>
    </row>
    <row r="3420" spans="86:89">
      <c r="CH3420" s="5"/>
      <c r="CK3420" s="4"/>
    </row>
    <row r="3421" spans="86:89">
      <c r="CH3421" s="5"/>
      <c r="CK3421" s="4"/>
    </row>
    <row r="3422" spans="86:89">
      <c r="CH3422" s="5"/>
      <c r="CK3422" s="4"/>
    </row>
    <row r="3423" spans="86:89">
      <c r="CH3423" s="5"/>
      <c r="CK3423" s="4"/>
    </row>
    <row r="3424" spans="86:89">
      <c r="CH3424" s="5"/>
      <c r="CK3424" s="4"/>
    </row>
    <row r="3425" spans="86:89">
      <c r="CH3425" s="5"/>
      <c r="CK3425" s="4"/>
    </row>
    <row r="3426" spans="86:89">
      <c r="CH3426" s="5"/>
      <c r="CK3426" s="4"/>
    </row>
    <row r="3427" spans="86:89">
      <c r="CH3427" s="5"/>
      <c r="CK3427" s="4"/>
    </row>
    <row r="3428" spans="86:89">
      <c r="CH3428" s="5"/>
      <c r="CK3428" s="4"/>
    </row>
    <row r="3429" spans="86:89">
      <c r="CH3429" s="5"/>
      <c r="CK3429" s="4"/>
    </row>
    <row r="3430" spans="86:89">
      <c r="CH3430" s="5"/>
      <c r="CK3430" s="4"/>
    </row>
    <row r="3431" spans="86:89">
      <c r="CH3431" s="5"/>
      <c r="CK3431" s="4"/>
    </row>
    <row r="3432" spans="86:89">
      <c r="CH3432" s="5"/>
      <c r="CK3432" s="4"/>
    </row>
    <row r="3433" spans="86:89">
      <c r="CH3433" s="5"/>
      <c r="CK3433" s="4"/>
    </row>
    <row r="3434" spans="86:89">
      <c r="CH3434" s="5"/>
      <c r="CK3434" s="4"/>
    </row>
    <row r="3435" spans="86:89">
      <c r="CH3435" s="5"/>
      <c r="CK3435" s="4"/>
    </row>
    <row r="3436" spans="86:89">
      <c r="CH3436" s="5"/>
      <c r="CK3436" s="4"/>
    </row>
    <row r="3437" spans="86:89">
      <c r="CH3437" s="5"/>
      <c r="CK3437" s="4"/>
    </row>
    <row r="3438" spans="86:89">
      <c r="CH3438" s="5"/>
      <c r="CK3438" s="4"/>
    </row>
    <row r="3439" spans="86:89">
      <c r="CH3439" s="5"/>
      <c r="CK3439" s="4"/>
    </row>
    <row r="3440" spans="86:89">
      <c r="CH3440" s="5"/>
      <c r="CK3440" s="4"/>
    </row>
    <row r="3441" spans="86:89">
      <c r="CH3441" s="5"/>
      <c r="CK3441" s="4"/>
    </row>
    <row r="3442" spans="86:89">
      <c r="CH3442" s="5"/>
      <c r="CK3442" s="4"/>
    </row>
    <row r="3443" spans="86:89">
      <c r="CH3443" s="5"/>
      <c r="CK3443" s="4"/>
    </row>
    <row r="3444" spans="86:89">
      <c r="CH3444" s="5"/>
      <c r="CK3444" s="4"/>
    </row>
    <row r="3445" spans="86:89">
      <c r="CH3445" s="5"/>
      <c r="CK3445" s="4"/>
    </row>
    <row r="3446" spans="86:89">
      <c r="CH3446" s="5"/>
      <c r="CK3446" s="4"/>
    </row>
    <row r="3447" spans="86:89">
      <c r="CH3447" s="5"/>
      <c r="CK3447" s="4"/>
    </row>
    <row r="3448" spans="86:89">
      <c r="CH3448" s="5"/>
      <c r="CK3448" s="4"/>
    </row>
    <row r="3449" spans="86:89">
      <c r="CH3449" s="5"/>
      <c r="CK3449" s="4"/>
    </row>
    <row r="3450" spans="86:89">
      <c r="CH3450" s="5"/>
      <c r="CK3450" s="4"/>
    </row>
    <row r="3451" spans="86:89">
      <c r="CH3451" s="5"/>
      <c r="CK3451" s="4"/>
    </row>
    <row r="3452" spans="86:89">
      <c r="CH3452" s="5"/>
      <c r="CK3452" s="4"/>
    </row>
    <row r="3453" spans="86:89">
      <c r="CH3453" s="5"/>
      <c r="CK3453" s="4"/>
    </row>
    <row r="3454" spans="86:89">
      <c r="CH3454" s="5"/>
      <c r="CK3454" s="4"/>
    </row>
    <row r="3455" spans="86:89">
      <c r="CH3455" s="5"/>
      <c r="CK3455" s="4"/>
    </row>
    <row r="3456" spans="86:89">
      <c r="CH3456" s="5"/>
      <c r="CK3456" s="4"/>
    </row>
    <row r="3457" spans="86:89">
      <c r="CH3457" s="5"/>
      <c r="CK3457" s="4"/>
    </row>
    <row r="3458" spans="86:89">
      <c r="CH3458" s="5"/>
      <c r="CK3458" s="4"/>
    </row>
    <row r="3459" spans="86:89">
      <c r="CH3459" s="5"/>
      <c r="CK3459" s="4"/>
    </row>
    <row r="3460" spans="86:89">
      <c r="CH3460" s="5"/>
      <c r="CK3460" s="4"/>
    </row>
    <row r="3461" spans="86:89">
      <c r="CH3461" s="5"/>
      <c r="CK3461" s="4"/>
    </row>
    <row r="3462" spans="86:89">
      <c r="CH3462" s="5"/>
      <c r="CK3462" s="4"/>
    </row>
    <row r="3463" spans="86:89">
      <c r="CH3463" s="5"/>
      <c r="CK3463" s="4"/>
    </row>
    <row r="3464" spans="86:89">
      <c r="CH3464" s="5"/>
      <c r="CK3464" s="4"/>
    </row>
    <row r="3465" spans="86:89">
      <c r="CH3465" s="5"/>
      <c r="CK3465" s="4"/>
    </row>
    <row r="3466" spans="86:89">
      <c r="CH3466" s="5"/>
      <c r="CK3466" s="4"/>
    </row>
    <row r="3467" spans="86:89">
      <c r="CH3467" s="5"/>
      <c r="CK3467" s="4"/>
    </row>
    <row r="3468" spans="86:89">
      <c r="CH3468" s="5"/>
      <c r="CK3468" s="4"/>
    </row>
    <row r="3469" spans="86:89">
      <c r="CH3469" s="5"/>
      <c r="CK3469" s="4"/>
    </row>
    <row r="3470" spans="86:89">
      <c r="CH3470" s="5"/>
      <c r="CK3470" s="4"/>
    </row>
    <row r="3471" spans="86:89">
      <c r="CH3471" s="5"/>
      <c r="CK3471" s="4"/>
    </row>
    <row r="3472" spans="86:89">
      <c r="CH3472" s="5"/>
      <c r="CK3472" s="4"/>
    </row>
    <row r="3473" spans="86:89">
      <c r="CH3473" s="5"/>
      <c r="CK3473" s="4"/>
    </row>
    <row r="3474" spans="86:89">
      <c r="CH3474" s="5"/>
      <c r="CK3474" s="4"/>
    </row>
    <row r="3475" spans="86:89">
      <c r="CH3475" s="5"/>
      <c r="CK3475" s="4"/>
    </row>
    <row r="3476" spans="86:89">
      <c r="CH3476" s="5"/>
      <c r="CK3476" s="4"/>
    </row>
    <row r="3477" spans="86:89">
      <c r="CH3477" s="5"/>
      <c r="CK3477" s="4"/>
    </row>
    <row r="3478" spans="86:89">
      <c r="CH3478" s="5"/>
      <c r="CK3478" s="4"/>
    </row>
    <row r="3479" spans="86:89">
      <c r="CH3479" s="5"/>
      <c r="CK3479" s="4"/>
    </row>
    <row r="3480" spans="86:89">
      <c r="CH3480" s="5"/>
      <c r="CK3480" s="4"/>
    </row>
    <row r="3481" spans="86:89">
      <c r="CH3481" s="5"/>
      <c r="CK3481" s="4"/>
    </row>
    <row r="3482" spans="86:89">
      <c r="CH3482" s="5"/>
      <c r="CK3482" s="4"/>
    </row>
    <row r="3483" spans="86:89">
      <c r="CH3483" s="5"/>
      <c r="CK3483" s="4"/>
    </row>
    <row r="3484" spans="86:89">
      <c r="CH3484" s="5"/>
      <c r="CK3484" s="4"/>
    </row>
    <row r="3485" spans="86:89">
      <c r="CH3485" s="5"/>
      <c r="CK3485" s="4"/>
    </row>
    <row r="3486" spans="86:89">
      <c r="CH3486" s="5"/>
      <c r="CK3486" s="4"/>
    </row>
    <row r="3487" spans="86:89">
      <c r="CH3487" s="5"/>
      <c r="CK3487" s="4"/>
    </row>
    <row r="3488" spans="86:89">
      <c r="CH3488" s="5"/>
      <c r="CK3488" s="4"/>
    </row>
    <row r="3489" spans="86:89">
      <c r="CH3489" s="5"/>
      <c r="CK3489" s="4"/>
    </row>
    <row r="3490" spans="86:89">
      <c r="CH3490" s="5"/>
      <c r="CK3490" s="4"/>
    </row>
    <row r="3491" spans="86:89">
      <c r="CH3491" s="5"/>
      <c r="CK3491" s="4"/>
    </row>
    <row r="3492" spans="86:89">
      <c r="CH3492" s="5"/>
      <c r="CK3492" s="4"/>
    </row>
    <row r="3493" spans="86:89">
      <c r="CH3493" s="5"/>
      <c r="CK3493" s="4"/>
    </row>
    <row r="3494" spans="86:89">
      <c r="CH3494" s="5"/>
      <c r="CK3494" s="4"/>
    </row>
    <row r="3495" spans="86:89">
      <c r="CH3495" s="5"/>
      <c r="CK3495" s="4"/>
    </row>
    <row r="3496" spans="86:89">
      <c r="CH3496" s="5"/>
      <c r="CK3496" s="4"/>
    </row>
    <row r="3497" spans="86:89">
      <c r="CH3497" s="5"/>
      <c r="CK3497" s="4"/>
    </row>
    <row r="3498" spans="86:89">
      <c r="CH3498" s="5"/>
      <c r="CK3498" s="4"/>
    </row>
    <row r="3499" spans="86:89">
      <c r="CH3499" s="5"/>
      <c r="CK3499" s="4"/>
    </row>
    <row r="3500" spans="86:89">
      <c r="CH3500" s="5"/>
      <c r="CK3500" s="4"/>
    </row>
    <row r="3501" spans="86:89">
      <c r="CH3501" s="5"/>
      <c r="CK3501" s="4"/>
    </row>
    <row r="3502" spans="86:89">
      <c r="CH3502" s="5"/>
      <c r="CK3502" s="4"/>
    </row>
    <row r="3503" spans="86:89">
      <c r="CH3503" s="5"/>
      <c r="CK3503" s="4"/>
    </row>
    <row r="3504" spans="86:89">
      <c r="CH3504" s="5"/>
      <c r="CK3504" s="4"/>
    </row>
    <row r="3505" spans="86:89">
      <c r="CH3505" s="5"/>
      <c r="CK3505" s="4"/>
    </row>
    <row r="3506" spans="86:89">
      <c r="CH3506" s="5"/>
      <c r="CK3506" s="4"/>
    </row>
    <row r="3507" spans="86:89">
      <c r="CH3507" s="5"/>
      <c r="CK3507" s="4"/>
    </row>
    <row r="3508" spans="86:89">
      <c r="CH3508" s="5"/>
      <c r="CK3508" s="4"/>
    </row>
    <row r="3509" spans="86:89">
      <c r="CH3509" s="5"/>
      <c r="CK3509" s="4"/>
    </row>
    <row r="3510" spans="86:89">
      <c r="CH3510" s="5"/>
      <c r="CK3510" s="4"/>
    </row>
    <row r="3511" spans="86:89">
      <c r="CH3511" s="5"/>
      <c r="CK3511" s="4"/>
    </row>
    <row r="3512" spans="86:89">
      <c r="CH3512" s="5"/>
      <c r="CK3512" s="4"/>
    </row>
    <row r="3513" spans="86:89">
      <c r="CH3513" s="5"/>
      <c r="CK3513" s="4"/>
    </row>
    <row r="3514" spans="86:89">
      <c r="CH3514" s="5"/>
      <c r="CK3514" s="4"/>
    </row>
    <row r="3515" spans="86:89">
      <c r="CH3515" s="5"/>
      <c r="CK3515" s="4"/>
    </row>
    <row r="3516" spans="86:89">
      <c r="CH3516" s="5"/>
      <c r="CK3516" s="4"/>
    </row>
    <row r="3517" spans="86:89">
      <c r="CH3517" s="5"/>
      <c r="CK3517" s="4"/>
    </row>
    <row r="3518" spans="86:89">
      <c r="CH3518" s="5"/>
      <c r="CK3518" s="4"/>
    </row>
    <row r="3519" spans="86:89">
      <c r="CH3519" s="5"/>
      <c r="CK3519" s="4"/>
    </row>
    <row r="3520" spans="86:89">
      <c r="CH3520" s="5"/>
      <c r="CK3520" s="4"/>
    </row>
    <row r="3521" spans="86:89">
      <c r="CH3521" s="5"/>
      <c r="CK3521" s="4"/>
    </row>
    <row r="3522" spans="86:89">
      <c r="CH3522" s="5"/>
      <c r="CK3522" s="4"/>
    </row>
    <row r="3523" spans="86:89">
      <c r="CH3523" s="5"/>
      <c r="CK3523" s="4"/>
    </row>
    <row r="3524" spans="86:89">
      <c r="CH3524" s="5"/>
      <c r="CK3524" s="4"/>
    </row>
    <row r="3525" spans="86:89">
      <c r="CH3525" s="5"/>
      <c r="CK3525" s="4"/>
    </row>
    <row r="3526" spans="86:89">
      <c r="CH3526" s="5"/>
      <c r="CK3526" s="4"/>
    </row>
    <row r="3527" spans="86:89">
      <c r="CH3527" s="5"/>
      <c r="CK3527" s="4"/>
    </row>
    <row r="3528" spans="86:89">
      <c r="CH3528" s="5"/>
      <c r="CK3528" s="4"/>
    </row>
    <row r="3529" spans="86:89">
      <c r="CH3529" s="5"/>
      <c r="CK3529" s="4"/>
    </row>
    <row r="3530" spans="86:89">
      <c r="CH3530" s="5"/>
      <c r="CK3530" s="4"/>
    </row>
    <row r="3531" spans="86:89">
      <c r="CH3531" s="5"/>
      <c r="CK3531" s="4"/>
    </row>
    <row r="3532" spans="86:89">
      <c r="CH3532" s="5"/>
      <c r="CK3532" s="4"/>
    </row>
    <row r="3533" spans="86:89">
      <c r="CH3533" s="5"/>
      <c r="CK3533" s="4"/>
    </row>
    <row r="3534" spans="86:89">
      <c r="CH3534" s="5"/>
      <c r="CK3534" s="4"/>
    </row>
    <row r="3535" spans="86:89">
      <c r="CH3535" s="5"/>
      <c r="CK3535" s="4"/>
    </row>
    <row r="3536" spans="86:89">
      <c r="CH3536" s="5"/>
      <c r="CK3536" s="4"/>
    </row>
    <row r="3537" spans="86:89">
      <c r="CH3537" s="5"/>
      <c r="CK3537" s="4"/>
    </row>
    <row r="3538" spans="86:89">
      <c r="CH3538" s="5"/>
      <c r="CK3538" s="4"/>
    </row>
    <row r="3539" spans="86:89">
      <c r="CH3539" s="5"/>
      <c r="CK3539" s="4"/>
    </row>
    <row r="3540" spans="86:89">
      <c r="CH3540" s="5"/>
      <c r="CK3540" s="4"/>
    </row>
    <row r="3541" spans="86:89">
      <c r="CH3541" s="5"/>
      <c r="CK3541" s="4"/>
    </row>
    <row r="3542" spans="86:89">
      <c r="CH3542" s="5"/>
      <c r="CK3542" s="4"/>
    </row>
    <row r="3543" spans="86:89">
      <c r="CH3543" s="5"/>
      <c r="CK3543" s="4"/>
    </row>
    <row r="3544" spans="86:89">
      <c r="CH3544" s="5"/>
      <c r="CK3544" s="4"/>
    </row>
    <row r="3545" spans="86:89">
      <c r="CH3545" s="5"/>
      <c r="CK3545" s="4"/>
    </row>
    <row r="3546" spans="86:89">
      <c r="CH3546" s="5"/>
      <c r="CK3546" s="4"/>
    </row>
    <row r="3547" spans="86:89">
      <c r="CH3547" s="5"/>
      <c r="CK3547" s="4"/>
    </row>
    <row r="3548" spans="86:89">
      <c r="CH3548" s="5"/>
      <c r="CK3548" s="4"/>
    </row>
    <row r="3549" spans="86:89">
      <c r="CH3549" s="5"/>
      <c r="CK3549" s="4"/>
    </row>
    <row r="3550" spans="86:89">
      <c r="CH3550" s="5"/>
      <c r="CK3550" s="4"/>
    </row>
    <row r="3551" spans="86:89">
      <c r="CH3551" s="5"/>
      <c r="CK3551" s="4"/>
    </row>
    <row r="3552" spans="86:89">
      <c r="CH3552" s="5"/>
      <c r="CK3552" s="4"/>
    </row>
    <row r="3553" spans="86:89">
      <c r="CH3553" s="5"/>
      <c r="CK3553" s="4"/>
    </row>
    <row r="3554" spans="86:89">
      <c r="CH3554" s="5"/>
      <c r="CK3554" s="4"/>
    </row>
    <row r="3555" spans="86:89">
      <c r="CH3555" s="5"/>
      <c r="CK3555" s="4"/>
    </row>
    <row r="3556" spans="86:89">
      <c r="CH3556" s="5"/>
      <c r="CK3556" s="4"/>
    </row>
    <row r="3557" spans="86:89">
      <c r="CH3557" s="5"/>
      <c r="CK3557" s="4"/>
    </row>
    <row r="3558" spans="86:89">
      <c r="CH3558" s="5"/>
      <c r="CK3558" s="4"/>
    </row>
    <row r="3559" spans="86:89">
      <c r="CH3559" s="5"/>
      <c r="CK3559" s="4"/>
    </row>
    <row r="3560" spans="86:89">
      <c r="CH3560" s="5"/>
      <c r="CK3560" s="4"/>
    </row>
    <row r="3561" spans="86:89">
      <c r="CH3561" s="5"/>
      <c r="CK3561" s="4"/>
    </row>
    <row r="3562" spans="86:89">
      <c r="CH3562" s="5"/>
      <c r="CK3562" s="4"/>
    </row>
    <row r="3563" spans="86:89">
      <c r="CH3563" s="5"/>
      <c r="CK3563" s="4"/>
    </row>
    <row r="3564" spans="86:89">
      <c r="CH3564" s="5"/>
      <c r="CK3564" s="4"/>
    </row>
    <row r="3565" spans="86:89">
      <c r="CH3565" s="5"/>
      <c r="CK3565" s="4"/>
    </row>
    <row r="3566" spans="86:89">
      <c r="CH3566" s="5"/>
      <c r="CK3566" s="4"/>
    </row>
    <row r="3567" spans="86:89">
      <c r="CH3567" s="5"/>
      <c r="CK3567" s="4"/>
    </row>
    <row r="3568" spans="86:89">
      <c r="CH3568" s="5"/>
      <c r="CK3568" s="4"/>
    </row>
    <row r="3569" spans="86:89">
      <c r="CH3569" s="5"/>
      <c r="CK3569" s="4"/>
    </row>
    <row r="3570" spans="86:89">
      <c r="CH3570" s="5"/>
      <c r="CK3570" s="4"/>
    </row>
    <row r="3571" spans="86:89">
      <c r="CH3571" s="5"/>
      <c r="CK3571" s="4"/>
    </row>
    <row r="3572" spans="86:89">
      <c r="CH3572" s="5"/>
      <c r="CK3572" s="4"/>
    </row>
    <row r="3573" spans="86:89">
      <c r="CH3573" s="5"/>
      <c r="CK3573" s="4"/>
    </row>
    <row r="3574" spans="86:89">
      <c r="CH3574" s="5"/>
      <c r="CK3574" s="4"/>
    </row>
    <row r="3575" spans="86:89">
      <c r="CH3575" s="5"/>
      <c r="CK3575" s="4"/>
    </row>
    <row r="3576" spans="86:89">
      <c r="CH3576" s="5"/>
      <c r="CK3576" s="4"/>
    </row>
    <row r="3577" spans="86:89">
      <c r="CH3577" s="5"/>
      <c r="CK3577" s="4"/>
    </row>
    <row r="3578" spans="86:89">
      <c r="CH3578" s="5"/>
      <c r="CK3578" s="4"/>
    </row>
    <row r="3579" spans="86:89">
      <c r="CH3579" s="5"/>
      <c r="CK3579" s="4"/>
    </row>
    <row r="3580" spans="86:89">
      <c r="CH3580" s="5"/>
      <c r="CK3580" s="4"/>
    </row>
    <row r="3581" spans="86:89">
      <c r="CH3581" s="5"/>
      <c r="CK3581" s="4"/>
    </row>
    <row r="3582" spans="86:89">
      <c r="CH3582" s="5"/>
      <c r="CK3582" s="4"/>
    </row>
    <row r="3583" spans="86:89">
      <c r="CH3583" s="5"/>
      <c r="CK3583" s="4"/>
    </row>
    <row r="3584" spans="86:89">
      <c r="CH3584" s="5"/>
      <c r="CK3584" s="4"/>
    </row>
    <row r="3585" spans="86:89">
      <c r="CH3585" s="5"/>
      <c r="CK3585" s="4"/>
    </row>
    <row r="3586" spans="86:89">
      <c r="CH3586" s="5"/>
      <c r="CK3586" s="4"/>
    </row>
    <row r="3587" spans="86:89">
      <c r="CH3587" s="5"/>
      <c r="CK3587" s="4"/>
    </row>
    <row r="3588" spans="86:89">
      <c r="CH3588" s="5"/>
      <c r="CK3588" s="4"/>
    </row>
    <row r="3589" spans="86:89">
      <c r="CH3589" s="5"/>
      <c r="CK3589" s="4"/>
    </row>
    <row r="3590" spans="86:89">
      <c r="CH3590" s="5"/>
      <c r="CK3590" s="4"/>
    </row>
    <row r="3591" spans="86:89">
      <c r="CH3591" s="5"/>
      <c r="CK3591" s="4"/>
    </row>
    <row r="3592" spans="86:89">
      <c r="CH3592" s="5"/>
      <c r="CK3592" s="4"/>
    </row>
    <row r="3593" spans="86:89">
      <c r="CH3593" s="5"/>
      <c r="CK3593" s="4"/>
    </row>
    <row r="3594" spans="86:89">
      <c r="CH3594" s="5"/>
      <c r="CK3594" s="4"/>
    </row>
    <row r="3595" spans="86:89">
      <c r="CH3595" s="5"/>
      <c r="CK3595" s="4"/>
    </row>
    <row r="3596" spans="86:89">
      <c r="CH3596" s="5"/>
      <c r="CK3596" s="4"/>
    </row>
    <row r="3597" spans="86:89">
      <c r="CH3597" s="5"/>
      <c r="CK3597" s="4"/>
    </row>
    <row r="3598" spans="86:89">
      <c r="CH3598" s="5"/>
      <c r="CK3598" s="4"/>
    </row>
    <row r="3599" spans="86:89">
      <c r="CH3599" s="5"/>
      <c r="CK3599" s="4"/>
    </row>
    <row r="3600" spans="86:89">
      <c r="CH3600" s="5"/>
      <c r="CK3600" s="4"/>
    </row>
    <row r="3601" spans="86:89">
      <c r="CH3601" s="5"/>
      <c r="CK3601" s="4"/>
    </row>
    <row r="3602" spans="86:89">
      <c r="CH3602" s="5"/>
      <c r="CK3602" s="4"/>
    </row>
    <row r="3603" spans="86:89">
      <c r="CH3603" s="5"/>
      <c r="CK3603" s="4"/>
    </row>
    <row r="3604" spans="86:89">
      <c r="CH3604" s="5"/>
      <c r="CK3604" s="4"/>
    </row>
    <row r="3605" spans="86:89">
      <c r="CH3605" s="5"/>
      <c r="CK3605" s="4"/>
    </row>
    <row r="3606" spans="86:89">
      <c r="CH3606" s="5"/>
      <c r="CK3606" s="4"/>
    </row>
    <row r="3607" spans="86:89">
      <c r="CH3607" s="5"/>
      <c r="CK3607" s="4"/>
    </row>
    <row r="3608" spans="86:89">
      <c r="CH3608" s="5"/>
      <c r="CK3608" s="4"/>
    </row>
    <row r="3609" spans="86:89">
      <c r="CH3609" s="5"/>
      <c r="CK3609" s="4"/>
    </row>
    <row r="3610" spans="86:89">
      <c r="CH3610" s="5"/>
      <c r="CK3610" s="4"/>
    </row>
    <row r="3611" spans="86:89">
      <c r="CH3611" s="5"/>
      <c r="CK3611" s="4"/>
    </row>
    <row r="3612" spans="86:89">
      <c r="CH3612" s="5"/>
      <c r="CK3612" s="4"/>
    </row>
    <row r="3613" spans="86:89">
      <c r="CH3613" s="5"/>
      <c r="CK3613" s="4"/>
    </row>
    <row r="3614" spans="86:89">
      <c r="CH3614" s="5"/>
      <c r="CK3614" s="4"/>
    </row>
    <row r="3615" spans="86:89">
      <c r="CH3615" s="5"/>
      <c r="CK3615" s="4"/>
    </row>
    <row r="3616" spans="86:89">
      <c r="CH3616" s="5"/>
      <c r="CK3616" s="4"/>
    </row>
    <row r="3617" spans="86:89">
      <c r="CH3617" s="5"/>
      <c r="CK3617" s="4"/>
    </row>
    <row r="3618" spans="86:89">
      <c r="CH3618" s="5"/>
      <c r="CK3618" s="4"/>
    </row>
    <row r="3619" spans="86:89">
      <c r="CH3619" s="5"/>
      <c r="CK3619" s="4"/>
    </row>
    <row r="3620" spans="86:89">
      <c r="CH3620" s="5"/>
      <c r="CK3620" s="4"/>
    </row>
    <row r="3621" spans="86:89">
      <c r="CH3621" s="5"/>
      <c r="CK3621" s="4"/>
    </row>
    <row r="3622" spans="86:89">
      <c r="CH3622" s="5"/>
      <c r="CK3622" s="4"/>
    </row>
    <row r="3623" spans="86:89">
      <c r="CH3623" s="5"/>
      <c r="CK3623" s="4"/>
    </row>
    <row r="3624" spans="86:89">
      <c r="CH3624" s="5"/>
      <c r="CK3624" s="4"/>
    </row>
    <row r="3625" spans="86:89">
      <c r="CH3625" s="5"/>
      <c r="CK3625" s="4"/>
    </row>
    <row r="3626" spans="86:89">
      <c r="CH3626" s="5"/>
      <c r="CK3626" s="4"/>
    </row>
    <row r="3627" spans="86:89">
      <c r="CH3627" s="5"/>
      <c r="CK3627" s="4"/>
    </row>
    <row r="3628" spans="86:89">
      <c r="CH3628" s="5"/>
      <c r="CK3628" s="4"/>
    </row>
    <row r="3629" spans="86:89">
      <c r="CH3629" s="5"/>
      <c r="CK3629" s="4"/>
    </row>
    <row r="3630" spans="86:89">
      <c r="CH3630" s="5"/>
      <c r="CK3630" s="4"/>
    </row>
    <row r="3631" spans="86:89">
      <c r="CH3631" s="5"/>
      <c r="CK3631" s="4"/>
    </row>
    <row r="3632" spans="86:89">
      <c r="CH3632" s="5"/>
      <c r="CK3632" s="4"/>
    </row>
    <row r="3633" spans="86:89">
      <c r="CH3633" s="5"/>
      <c r="CK3633" s="4"/>
    </row>
    <row r="3634" spans="86:89">
      <c r="CH3634" s="5"/>
      <c r="CK3634" s="4"/>
    </row>
    <row r="3635" spans="86:89">
      <c r="CH3635" s="5"/>
      <c r="CK3635" s="4"/>
    </row>
    <row r="3636" spans="86:89">
      <c r="CH3636" s="5"/>
      <c r="CK3636" s="4"/>
    </row>
    <row r="3637" spans="86:89">
      <c r="CH3637" s="5"/>
      <c r="CK3637" s="4"/>
    </row>
    <row r="3638" spans="86:89">
      <c r="CH3638" s="5"/>
      <c r="CK3638" s="4"/>
    </row>
    <row r="3639" spans="86:89">
      <c r="CH3639" s="5"/>
      <c r="CK3639" s="4"/>
    </row>
    <row r="3640" spans="86:89">
      <c r="CH3640" s="5"/>
      <c r="CK3640" s="4"/>
    </row>
    <row r="3641" spans="86:89">
      <c r="CH3641" s="5"/>
      <c r="CK3641" s="4"/>
    </row>
    <row r="3642" spans="86:89">
      <c r="CH3642" s="5"/>
      <c r="CK3642" s="4"/>
    </row>
    <row r="3643" spans="86:89">
      <c r="CH3643" s="5"/>
      <c r="CK3643" s="4"/>
    </row>
    <row r="3644" spans="86:89">
      <c r="CH3644" s="5"/>
      <c r="CK3644" s="4"/>
    </row>
    <row r="3645" spans="86:89">
      <c r="CH3645" s="5"/>
      <c r="CK3645" s="4"/>
    </row>
    <row r="3646" spans="86:89">
      <c r="CH3646" s="5"/>
      <c r="CK3646" s="4"/>
    </row>
    <row r="3647" spans="86:89">
      <c r="CH3647" s="5"/>
      <c r="CK3647" s="4"/>
    </row>
    <row r="3648" spans="86:89">
      <c r="CH3648" s="5"/>
      <c r="CK3648" s="4"/>
    </row>
    <row r="3649" spans="86:89">
      <c r="CH3649" s="5"/>
      <c r="CK3649" s="4"/>
    </row>
    <row r="3650" spans="86:89">
      <c r="CH3650" s="5"/>
      <c r="CK3650" s="4"/>
    </row>
    <row r="3651" spans="86:89">
      <c r="CH3651" s="5"/>
      <c r="CK3651" s="4"/>
    </row>
    <row r="3652" spans="86:89">
      <c r="CH3652" s="5"/>
      <c r="CK3652" s="4"/>
    </row>
    <row r="3653" spans="86:89">
      <c r="CH3653" s="5"/>
      <c r="CK3653" s="4"/>
    </row>
    <row r="3654" spans="86:89">
      <c r="CH3654" s="5"/>
      <c r="CK3654" s="4"/>
    </row>
    <row r="3655" spans="86:89">
      <c r="CH3655" s="5"/>
      <c r="CK3655" s="4"/>
    </row>
    <row r="3656" spans="86:89">
      <c r="CH3656" s="5"/>
      <c r="CK3656" s="4"/>
    </row>
    <row r="3657" spans="86:89">
      <c r="CH3657" s="5"/>
      <c r="CK3657" s="4"/>
    </row>
    <row r="3658" spans="86:89">
      <c r="CH3658" s="5"/>
      <c r="CK3658" s="4"/>
    </row>
    <row r="3659" spans="86:89">
      <c r="CH3659" s="5"/>
      <c r="CK3659" s="4"/>
    </row>
    <row r="3660" spans="86:89">
      <c r="CH3660" s="5"/>
      <c r="CK3660" s="4"/>
    </row>
    <row r="3661" spans="86:89">
      <c r="CH3661" s="5"/>
      <c r="CK3661" s="4"/>
    </row>
    <row r="3662" spans="86:89">
      <c r="CH3662" s="5"/>
      <c r="CK3662" s="4"/>
    </row>
    <row r="3663" spans="86:89">
      <c r="CH3663" s="5"/>
      <c r="CK3663" s="4"/>
    </row>
    <row r="3664" spans="86:89">
      <c r="CH3664" s="5"/>
      <c r="CK3664" s="4"/>
    </row>
    <row r="3665" spans="86:89">
      <c r="CH3665" s="5"/>
      <c r="CK3665" s="4"/>
    </row>
    <row r="3666" spans="86:89">
      <c r="CH3666" s="5"/>
      <c r="CK3666" s="4"/>
    </row>
    <row r="3667" spans="86:89">
      <c r="CH3667" s="5"/>
      <c r="CK3667" s="4"/>
    </row>
    <row r="3668" spans="86:89">
      <c r="CH3668" s="5"/>
      <c r="CK3668" s="4"/>
    </row>
    <row r="3669" spans="86:89">
      <c r="CH3669" s="5"/>
      <c r="CK3669" s="4"/>
    </row>
    <row r="3670" spans="86:89">
      <c r="CH3670" s="5"/>
      <c r="CK3670" s="4"/>
    </row>
    <row r="3671" spans="86:89">
      <c r="CH3671" s="5"/>
      <c r="CK3671" s="4"/>
    </row>
    <row r="3672" spans="86:89">
      <c r="CH3672" s="5"/>
      <c r="CK3672" s="4"/>
    </row>
    <row r="3673" spans="86:89">
      <c r="CH3673" s="5"/>
      <c r="CK3673" s="4"/>
    </row>
    <row r="3674" spans="86:89">
      <c r="CH3674" s="5"/>
      <c r="CK3674" s="4"/>
    </row>
    <row r="3675" spans="86:89">
      <c r="CH3675" s="5"/>
      <c r="CK3675" s="4"/>
    </row>
    <row r="3676" spans="86:89">
      <c r="CH3676" s="5"/>
      <c r="CK3676" s="4"/>
    </row>
    <row r="3677" spans="86:89">
      <c r="CH3677" s="5"/>
      <c r="CK3677" s="4"/>
    </row>
    <row r="3678" spans="86:89">
      <c r="CH3678" s="5"/>
      <c r="CK3678" s="4"/>
    </row>
    <row r="3679" spans="86:89">
      <c r="CH3679" s="5"/>
      <c r="CK3679" s="4"/>
    </row>
    <row r="3680" spans="86:89">
      <c r="CH3680" s="5"/>
      <c r="CK3680" s="4"/>
    </row>
    <row r="3681" spans="86:89">
      <c r="CH3681" s="5"/>
      <c r="CK3681" s="4"/>
    </row>
    <row r="3682" spans="86:89">
      <c r="CH3682" s="5"/>
      <c r="CK3682" s="4"/>
    </row>
    <row r="3683" spans="86:89">
      <c r="CH3683" s="5"/>
      <c r="CK3683" s="4"/>
    </row>
    <row r="3684" spans="86:89">
      <c r="CH3684" s="5"/>
      <c r="CK3684" s="4"/>
    </row>
    <row r="3685" spans="86:89">
      <c r="CH3685" s="5"/>
      <c r="CK3685" s="4"/>
    </row>
    <row r="3686" spans="86:89">
      <c r="CH3686" s="5"/>
      <c r="CK3686" s="4"/>
    </row>
    <row r="3687" spans="86:89">
      <c r="CH3687" s="5"/>
      <c r="CK3687" s="4"/>
    </row>
    <row r="3688" spans="86:89">
      <c r="CH3688" s="5"/>
      <c r="CK3688" s="4"/>
    </row>
    <row r="3689" spans="86:89">
      <c r="CH3689" s="5"/>
      <c r="CK3689" s="4"/>
    </row>
    <row r="3690" spans="86:89">
      <c r="CH3690" s="5"/>
      <c r="CK3690" s="4"/>
    </row>
    <row r="3691" spans="86:89">
      <c r="CH3691" s="5"/>
      <c r="CK3691" s="4"/>
    </row>
    <row r="3692" spans="86:89">
      <c r="CH3692" s="5"/>
      <c r="CK3692" s="4"/>
    </row>
    <row r="3693" spans="86:89">
      <c r="CH3693" s="5"/>
      <c r="CK3693" s="4"/>
    </row>
    <row r="3694" spans="86:89">
      <c r="CH3694" s="5"/>
      <c r="CK3694" s="4"/>
    </row>
    <row r="3695" spans="86:89">
      <c r="CH3695" s="5"/>
      <c r="CK3695" s="4"/>
    </row>
    <row r="3696" spans="86:89">
      <c r="CH3696" s="5"/>
      <c r="CK3696" s="4"/>
    </row>
    <row r="3697" spans="86:89">
      <c r="CH3697" s="5"/>
      <c r="CK3697" s="4"/>
    </row>
    <row r="3698" spans="86:89">
      <c r="CH3698" s="5"/>
      <c r="CK3698" s="4"/>
    </row>
    <row r="3699" spans="86:89">
      <c r="CH3699" s="5"/>
      <c r="CK3699" s="4"/>
    </row>
    <row r="3700" spans="86:89">
      <c r="CH3700" s="5"/>
      <c r="CK3700" s="4"/>
    </row>
    <row r="3701" spans="86:89">
      <c r="CH3701" s="5"/>
      <c r="CK3701" s="4"/>
    </row>
    <row r="3702" spans="86:89">
      <c r="CH3702" s="5"/>
      <c r="CK3702" s="4"/>
    </row>
    <row r="3703" spans="86:89">
      <c r="CH3703" s="5"/>
      <c r="CK3703" s="4"/>
    </row>
    <row r="3704" spans="86:89">
      <c r="CH3704" s="5"/>
      <c r="CK3704" s="4"/>
    </row>
    <row r="3705" spans="86:89">
      <c r="CH3705" s="5"/>
      <c r="CK3705" s="4"/>
    </row>
    <row r="3706" spans="86:89">
      <c r="CH3706" s="5"/>
      <c r="CK3706" s="4"/>
    </row>
    <row r="3707" spans="86:89">
      <c r="CH3707" s="5"/>
      <c r="CK3707" s="4"/>
    </row>
    <row r="3708" spans="86:89">
      <c r="CH3708" s="5"/>
      <c r="CK3708" s="4"/>
    </row>
    <row r="3709" spans="86:89">
      <c r="CH3709" s="5"/>
      <c r="CK3709" s="4"/>
    </row>
    <row r="3710" spans="86:89">
      <c r="CH3710" s="5"/>
      <c r="CK3710" s="4"/>
    </row>
    <row r="3711" spans="86:89">
      <c r="CH3711" s="5"/>
      <c r="CK3711" s="4"/>
    </row>
    <row r="3712" spans="86:89">
      <c r="CH3712" s="5"/>
      <c r="CK3712" s="4"/>
    </row>
    <row r="3713" spans="86:89">
      <c r="CH3713" s="5"/>
      <c r="CK3713" s="4"/>
    </row>
    <row r="3714" spans="86:89">
      <c r="CH3714" s="5"/>
      <c r="CK3714" s="4"/>
    </row>
    <row r="3715" spans="86:89">
      <c r="CH3715" s="5"/>
      <c r="CK3715" s="4"/>
    </row>
    <row r="3716" spans="86:89">
      <c r="CH3716" s="5"/>
      <c r="CK3716" s="4"/>
    </row>
    <row r="3717" spans="86:89">
      <c r="CH3717" s="5"/>
      <c r="CK3717" s="4"/>
    </row>
    <row r="3718" spans="86:89">
      <c r="CH3718" s="5"/>
      <c r="CK3718" s="4"/>
    </row>
    <row r="3719" spans="86:89">
      <c r="CH3719" s="5"/>
      <c r="CK3719" s="4"/>
    </row>
    <row r="3720" spans="86:89">
      <c r="CH3720" s="5"/>
      <c r="CK3720" s="4"/>
    </row>
    <row r="3721" spans="86:89">
      <c r="CH3721" s="5"/>
      <c r="CK3721" s="4"/>
    </row>
    <row r="3722" spans="86:89">
      <c r="CH3722" s="5"/>
      <c r="CK3722" s="4"/>
    </row>
    <row r="3723" spans="86:89">
      <c r="CH3723" s="5"/>
      <c r="CK3723" s="4"/>
    </row>
    <row r="3724" spans="86:89">
      <c r="CH3724" s="5"/>
      <c r="CK3724" s="4"/>
    </row>
    <row r="3725" spans="86:89">
      <c r="CH3725" s="5"/>
      <c r="CK3725" s="4"/>
    </row>
    <row r="3726" spans="86:89">
      <c r="CH3726" s="5"/>
      <c r="CK3726" s="4"/>
    </row>
    <row r="3727" spans="86:89">
      <c r="CH3727" s="5"/>
      <c r="CK3727" s="4"/>
    </row>
    <row r="3728" spans="86:89">
      <c r="CH3728" s="5"/>
      <c r="CK3728" s="4"/>
    </row>
    <row r="3729" spans="86:89">
      <c r="CH3729" s="5"/>
      <c r="CK3729" s="4"/>
    </row>
    <row r="3730" spans="86:89">
      <c r="CH3730" s="5"/>
      <c r="CK3730" s="4"/>
    </row>
    <row r="3731" spans="86:89">
      <c r="CH3731" s="5"/>
      <c r="CK3731" s="4"/>
    </row>
    <row r="3732" spans="86:89">
      <c r="CH3732" s="5"/>
      <c r="CK3732" s="4"/>
    </row>
    <row r="3733" spans="86:89">
      <c r="CH3733" s="5"/>
      <c r="CK3733" s="4"/>
    </row>
    <row r="3734" spans="86:89">
      <c r="CH3734" s="5"/>
      <c r="CK3734" s="4"/>
    </row>
    <row r="3735" spans="86:89">
      <c r="CH3735" s="5"/>
      <c r="CK3735" s="4"/>
    </row>
    <row r="3736" spans="86:89">
      <c r="CH3736" s="5"/>
      <c r="CK3736" s="4"/>
    </row>
    <row r="3737" spans="86:89">
      <c r="CH3737" s="5"/>
      <c r="CK3737" s="4"/>
    </row>
    <row r="3738" spans="86:89">
      <c r="CH3738" s="5"/>
      <c r="CK3738" s="4"/>
    </row>
    <row r="3739" spans="86:89">
      <c r="CH3739" s="5"/>
      <c r="CK3739" s="4"/>
    </row>
    <row r="3740" spans="86:89">
      <c r="CH3740" s="5"/>
      <c r="CK3740" s="4"/>
    </row>
    <row r="3741" spans="86:89">
      <c r="CH3741" s="5"/>
      <c r="CK3741" s="4"/>
    </row>
    <row r="3742" spans="86:89">
      <c r="CH3742" s="5"/>
      <c r="CK3742" s="4"/>
    </row>
    <row r="3743" spans="86:89">
      <c r="CH3743" s="5"/>
      <c r="CK3743" s="4"/>
    </row>
    <row r="3744" spans="86:89">
      <c r="CH3744" s="5"/>
      <c r="CK3744" s="4"/>
    </row>
    <row r="3745" spans="86:89">
      <c r="CH3745" s="5"/>
      <c r="CK3745" s="4"/>
    </row>
    <row r="3746" spans="86:89">
      <c r="CH3746" s="5"/>
      <c r="CK3746" s="4"/>
    </row>
    <row r="3747" spans="86:89">
      <c r="CH3747" s="5"/>
      <c r="CK3747" s="4"/>
    </row>
    <row r="3748" spans="86:89">
      <c r="CH3748" s="5"/>
      <c r="CK3748" s="4"/>
    </row>
    <row r="3749" spans="86:89">
      <c r="CH3749" s="5"/>
      <c r="CK3749" s="4"/>
    </row>
    <row r="3750" spans="86:89">
      <c r="CH3750" s="5"/>
      <c r="CK3750" s="4"/>
    </row>
    <row r="3751" spans="86:89">
      <c r="CH3751" s="5"/>
      <c r="CK3751" s="4"/>
    </row>
    <row r="3752" spans="86:89">
      <c r="CH3752" s="5"/>
      <c r="CK3752" s="4"/>
    </row>
    <row r="3753" spans="86:89">
      <c r="CH3753" s="5"/>
      <c r="CK3753" s="4"/>
    </row>
    <row r="3754" spans="86:89">
      <c r="CH3754" s="5"/>
      <c r="CK3754" s="4"/>
    </row>
    <row r="3755" spans="86:89">
      <c r="CH3755" s="5"/>
      <c r="CK3755" s="4"/>
    </row>
    <row r="3756" spans="86:89">
      <c r="CH3756" s="5"/>
      <c r="CK3756" s="4"/>
    </row>
    <row r="3757" spans="86:89">
      <c r="CH3757" s="5"/>
      <c r="CK3757" s="4"/>
    </row>
    <row r="3758" spans="86:89">
      <c r="CH3758" s="5"/>
      <c r="CK3758" s="4"/>
    </row>
    <row r="3759" spans="86:89">
      <c r="CH3759" s="5"/>
      <c r="CK3759" s="4"/>
    </row>
    <row r="3760" spans="86:89">
      <c r="CH3760" s="5"/>
      <c r="CK3760" s="4"/>
    </row>
    <row r="3761" spans="86:89">
      <c r="CH3761" s="5"/>
      <c r="CK3761" s="4"/>
    </row>
    <row r="3762" spans="86:89">
      <c r="CH3762" s="5"/>
      <c r="CK3762" s="4"/>
    </row>
    <row r="3763" spans="86:89">
      <c r="CH3763" s="5"/>
      <c r="CK3763" s="4"/>
    </row>
    <row r="3764" spans="86:89">
      <c r="CH3764" s="5"/>
      <c r="CK3764" s="4"/>
    </row>
    <row r="3765" spans="86:89">
      <c r="CH3765" s="5"/>
      <c r="CK3765" s="4"/>
    </row>
    <row r="3766" spans="86:89">
      <c r="CH3766" s="5"/>
      <c r="CK3766" s="4"/>
    </row>
    <row r="3767" spans="86:89">
      <c r="CH3767" s="5"/>
      <c r="CK3767" s="4"/>
    </row>
    <row r="3768" spans="86:89">
      <c r="CH3768" s="5"/>
      <c r="CK3768" s="4"/>
    </row>
    <row r="3769" spans="86:89">
      <c r="CH3769" s="5"/>
      <c r="CK3769" s="4"/>
    </row>
    <row r="3770" spans="86:89">
      <c r="CH3770" s="5"/>
      <c r="CK3770" s="4"/>
    </row>
    <row r="3771" spans="86:89">
      <c r="CH3771" s="5"/>
      <c r="CK3771" s="4"/>
    </row>
    <row r="3772" spans="86:89">
      <c r="CH3772" s="5"/>
      <c r="CK3772" s="4"/>
    </row>
    <row r="3773" spans="86:89">
      <c r="CH3773" s="5"/>
      <c r="CK3773" s="4"/>
    </row>
    <row r="3774" spans="86:89">
      <c r="CH3774" s="5"/>
      <c r="CK3774" s="4"/>
    </row>
    <row r="3775" spans="86:89">
      <c r="CH3775" s="5"/>
      <c r="CK3775" s="4"/>
    </row>
    <row r="3776" spans="86:89">
      <c r="CH3776" s="5"/>
      <c r="CK3776" s="4"/>
    </row>
    <row r="3777" spans="86:89">
      <c r="CH3777" s="5"/>
      <c r="CK3777" s="4"/>
    </row>
    <row r="3778" spans="86:89">
      <c r="CH3778" s="5"/>
      <c r="CK3778" s="4"/>
    </row>
    <row r="3779" spans="86:89">
      <c r="CH3779" s="5"/>
      <c r="CK3779" s="4"/>
    </row>
    <row r="3780" spans="86:89">
      <c r="CH3780" s="5"/>
      <c r="CK3780" s="4"/>
    </row>
    <row r="3781" spans="86:89">
      <c r="CH3781" s="5"/>
      <c r="CK3781" s="4"/>
    </row>
    <row r="3782" spans="86:89">
      <c r="CH3782" s="5"/>
      <c r="CK3782" s="4"/>
    </row>
    <row r="3783" spans="86:89">
      <c r="CH3783" s="5"/>
      <c r="CK3783" s="4"/>
    </row>
    <row r="3784" spans="86:89">
      <c r="CH3784" s="5"/>
      <c r="CK3784" s="4"/>
    </row>
    <row r="3785" spans="86:89">
      <c r="CH3785" s="5"/>
      <c r="CK3785" s="4"/>
    </row>
    <row r="3786" spans="86:89">
      <c r="CH3786" s="5"/>
      <c r="CK3786" s="4"/>
    </row>
    <row r="3787" spans="86:89">
      <c r="CH3787" s="5"/>
      <c r="CK3787" s="4"/>
    </row>
    <row r="3788" spans="86:89">
      <c r="CH3788" s="5"/>
      <c r="CK3788" s="4"/>
    </row>
    <row r="3789" spans="86:89">
      <c r="CH3789" s="5"/>
      <c r="CK3789" s="4"/>
    </row>
    <row r="3790" spans="86:89">
      <c r="CH3790" s="5"/>
      <c r="CK3790" s="4"/>
    </row>
    <row r="3791" spans="86:89">
      <c r="CH3791" s="5"/>
      <c r="CK3791" s="4"/>
    </row>
    <row r="3792" spans="86:89">
      <c r="CH3792" s="5"/>
      <c r="CK3792" s="4"/>
    </row>
    <row r="3793" spans="86:89">
      <c r="CH3793" s="5"/>
      <c r="CK3793" s="4"/>
    </row>
    <row r="3794" spans="86:89">
      <c r="CH3794" s="5"/>
      <c r="CK3794" s="4"/>
    </row>
    <row r="3795" spans="86:89">
      <c r="CH3795" s="5"/>
      <c r="CK3795" s="4"/>
    </row>
    <row r="3796" spans="86:89">
      <c r="CH3796" s="5"/>
      <c r="CK3796" s="4"/>
    </row>
    <row r="3797" spans="86:89">
      <c r="CH3797" s="5"/>
      <c r="CK3797" s="4"/>
    </row>
    <row r="3798" spans="86:89">
      <c r="CH3798" s="5"/>
      <c r="CK3798" s="4"/>
    </row>
    <row r="3799" spans="86:89">
      <c r="CH3799" s="5"/>
      <c r="CK3799" s="4"/>
    </row>
    <row r="3800" spans="86:89">
      <c r="CH3800" s="5"/>
      <c r="CK3800" s="4"/>
    </row>
    <row r="3801" spans="86:89">
      <c r="CH3801" s="5"/>
      <c r="CK3801" s="4"/>
    </row>
    <row r="3802" spans="86:89">
      <c r="CH3802" s="5"/>
      <c r="CK3802" s="4"/>
    </row>
    <row r="3803" spans="86:89">
      <c r="CH3803" s="5"/>
      <c r="CK3803" s="4"/>
    </row>
    <row r="3804" spans="86:89">
      <c r="CH3804" s="5"/>
      <c r="CK3804" s="4"/>
    </row>
    <row r="3805" spans="86:89">
      <c r="CH3805" s="5"/>
      <c r="CK3805" s="4"/>
    </row>
    <row r="3806" spans="86:89">
      <c r="CH3806" s="5"/>
      <c r="CK3806" s="4"/>
    </row>
    <row r="3807" spans="86:89">
      <c r="CH3807" s="5"/>
      <c r="CK3807" s="4"/>
    </row>
    <row r="3808" spans="86:89">
      <c r="CH3808" s="5"/>
      <c r="CK3808" s="4"/>
    </row>
    <row r="3809" spans="86:89">
      <c r="CH3809" s="5"/>
      <c r="CK3809" s="4"/>
    </row>
    <row r="3810" spans="86:89">
      <c r="CH3810" s="5"/>
      <c r="CK3810" s="4"/>
    </row>
    <row r="3811" spans="86:89">
      <c r="CH3811" s="5"/>
      <c r="CK3811" s="4"/>
    </row>
    <row r="3812" spans="86:89">
      <c r="CH3812" s="5"/>
      <c r="CK3812" s="4"/>
    </row>
    <row r="3813" spans="86:89">
      <c r="CH3813" s="5"/>
      <c r="CK3813" s="4"/>
    </row>
    <row r="3814" spans="86:89">
      <c r="CH3814" s="5"/>
      <c r="CK3814" s="4"/>
    </row>
    <row r="3815" spans="86:89">
      <c r="CH3815" s="5"/>
      <c r="CK3815" s="4"/>
    </row>
    <row r="3816" spans="86:89">
      <c r="CH3816" s="5"/>
      <c r="CK3816" s="4"/>
    </row>
    <row r="3817" spans="86:89">
      <c r="CH3817" s="5"/>
      <c r="CK3817" s="4"/>
    </row>
    <row r="3818" spans="86:89">
      <c r="CH3818" s="5"/>
      <c r="CK3818" s="4"/>
    </row>
    <row r="3819" spans="86:89">
      <c r="CH3819" s="5"/>
      <c r="CK3819" s="4"/>
    </row>
    <row r="3820" spans="86:89">
      <c r="CH3820" s="5"/>
      <c r="CK3820" s="4"/>
    </row>
    <row r="3821" spans="86:89">
      <c r="CH3821" s="5"/>
      <c r="CK3821" s="4"/>
    </row>
    <row r="3822" spans="86:89">
      <c r="CH3822" s="5"/>
      <c r="CK3822" s="4"/>
    </row>
    <row r="3823" spans="86:89">
      <c r="CH3823" s="5"/>
      <c r="CK3823" s="4"/>
    </row>
    <row r="3824" spans="86:89">
      <c r="CH3824" s="5"/>
      <c r="CK3824" s="4"/>
    </row>
    <row r="3825" spans="86:89">
      <c r="CH3825" s="5"/>
      <c r="CK3825" s="4"/>
    </row>
    <row r="3826" spans="86:89">
      <c r="CH3826" s="5"/>
      <c r="CK3826" s="4"/>
    </row>
    <row r="3827" spans="86:89">
      <c r="CH3827" s="5"/>
      <c r="CK3827" s="4"/>
    </row>
    <row r="3828" spans="86:89">
      <c r="CH3828" s="5"/>
      <c r="CK3828" s="4"/>
    </row>
    <row r="3829" spans="86:89">
      <c r="CH3829" s="5"/>
      <c r="CK3829" s="4"/>
    </row>
    <row r="3830" spans="86:89">
      <c r="CH3830" s="5"/>
      <c r="CK3830" s="4"/>
    </row>
    <row r="3831" spans="86:89">
      <c r="CH3831" s="5"/>
      <c r="CK3831" s="4"/>
    </row>
    <row r="3832" spans="86:89">
      <c r="CH3832" s="5"/>
      <c r="CK3832" s="4"/>
    </row>
    <row r="3833" spans="86:89">
      <c r="CH3833" s="5"/>
      <c r="CK3833" s="4"/>
    </row>
    <row r="3834" spans="86:89">
      <c r="CH3834" s="5"/>
      <c r="CK3834" s="4"/>
    </row>
    <row r="3835" spans="86:89">
      <c r="CH3835" s="5"/>
      <c r="CK3835" s="4"/>
    </row>
    <row r="3836" spans="86:89">
      <c r="CH3836" s="5"/>
      <c r="CK3836" s="4"/>
    </row>
    <row r="3837" spans="86:89">
      <c r="CH3837" s="5"/>
      <c r="CK3837" s="4"/>
    </row>
    <row r="3838" spans="86:89">
      <c r="CH3838" s="5"/>
      <c r="CK3838" s="4"/>
    </row>
    <row r="3839" spans="86:89">
      <c r="CH3839" s="5"/>
      <c r="CK3839" s="4"/>
    </row>
    <row r="3840" spans="86:89">
      <c r="CH3840" s="5"/>
      <c r="CK3840" s="4"/>
    </row>
    <row r="3841" spans="86:89">
      <c r="CH3841" s="5"/>
      <c r="CK3841" s="4"/>
    </row>
    <row r="3842" spans="86:89">
      <c r="CH3842" s="5"/>
      <c r="CK3842" s="4"/>
    </row>
    <row r="3843" spans="86:89">
      <c r="CH3843" s="5"/>
      <c r="CK3843" s="4"/>
    </row>
    <row r="3844" spans="86:89">
      <c r="CH3844" s="5"/>
      <c r="CK3844" s="4"/>
    </row>
    <row r="3845" spans="86:89">
      <c r="CH3845" s="5"/>
      <c r="CK3845" s="4"/>
    </row>
    <row r="3846" spans="86:89">
      <c r="CH3846" s="5"/>
      <c r="CK3846" s="4"/>
    </row>
    <row r="3847" spans="86:89">
      <c r="CH3847" s="5"/>
      <c r="CK3847" s="4"/>
    </row>
    <row r="3848" spans="86:89">
      <c r="CH3848" s="5"/>
      <c r="CK3848" s="4"/>
    </row>
    <row r="3849" spans="86:89">
      <c r="CH3849" s="5"/>
      <c r="CK3849" s="4"/>
    </row>
    <row r="3850" spans="86:89">
      <c r="CH3850" s="5"/>
      <c r="CK3850" s="4"/>
    </row>
    <row r="3851" spans="86:89">
      <c r="CH3851" s="5"/>
      <c r="CK3851" s="4"/>
    </row>
    <row r="3852" spans="86:89">
      <c r="CH3852" s="5"/>
      <c r="CK3852" s="4"/>
    </row>
    <row r="3853" spans="86:89">
      <c r="CH3853" s="5"/>
      <c r="CK3853" s="4"/>
    </row>
    <row r="3854" spans="86:89">
      <c r="CH3854" s="5"/>
      <c r="CK3854" s="4"/>
    </row>
    <row r="3855" spans="86:89">
      <c r="CH3855" s="5"/>
      <c r="CK3855" s="4"/>
    </row>
    <row r="3856" spans="86:89">
      <c r="CH3856" s="5"/>
      <c r="CK3856" s="4"/>
    </row>
    <row r="3857" spans="86:89">
      <c r="CH3857" s="5"/>
      <c r="CK3857" s="4"/>
    </row>
    <row r="3858" spans="86:89">
      <c r="CH3858" s="5"/>
      <c r="CK3858" s="4"/>
    </row>
    <row r="3859" spans="86:89">
      <c r="CH3859" s="5"/>
      <c r="CK3859" s="4"/>
    </row>
    <row r="3860" spans="86:89">
      <c r="CH3860" s="5"/>
      <c r="CK3860" s="4"/>
    </row>
    <row r="3861" spans="86:89">
      <c r="CH3861" s="5"/>
      <c r="CK3861" s="4"/>
    </row>
    <row r="3862" spans="86:89">
      <c r="CH3862" s="5"/>
      <c r="CK3862" s="4"/>
    </row>
    <row r="3863" spans="86:89">
      <c r="CH3863" s="5"/>
      <c r="CK3863" s="4"/>
    </row>
    <row r="3864" spans="86:89">
      <c r="CH3864" s="5"/>
      <c r="CK3864" s="4"/>
    </row>
    <row r="3865" spans="86:89">
      <c r="CH3865" s="5"/>
      <c r="CK3865" s="4"/>
    </row>
    <row r="3866" spans="86:89">
      <c r="CH3866" s="5"/>
      <c r="CK3866" s="4"/>
    </row>
    <row r="3867" spans="86:89">
      <c r="CH3867" s="5"/>
      <c r="CK3867" s="4"/>
    </row>
    <row r="3868" spans="86:89">
      <c r="CH3868" s="5"/>
      <c r="CK3868" s="4"/>
    </row>
    <row r="3869" spans="86:89">
      <c r="CH3869" s="5"/>
      <c r="CK3869" s="4"/>
    </row>
    <row r="3870" spans="86:89">
      <c r="CH3870" s="5"/>
      <c r="CK3870" s="4"/>
    </row>
    <row r="3871" spans="86:89">
      <c r="CH3871" s="5"/>
      <c r="CK3871" s="4"/>
    </row>
    <row r="3872" spans="86:89">
      <c r="CH3872" s="5"/>
      <c r="CK3872" s="4"/>
    </row>
    <row r="3873" spans="86:89">
      <c r="CH3873" s="5"/>
      <c r="CK3873" s="4"/>
    </row>
    <row r="3874" spans="86:89">
      <c r="CH3874" s="5"/>
      <c r="CK3874" s="4"/>
    </row>
    <row r="3875" spans="86:89">
      <c r="CH3875" s="5"/>
      <c r="CK3875" s="4"/>
    </row>
    <row r="3876" spans="86:89">
      <c r="CH3876" s="5"/>
      <c r="CK3876" s="4"/>
    </row>
    <row r="3877" spans="86:89">
      <c r="CH3877" s="5"/>
      <c r="CK3877" s="4"/>
    </row>
    <row r="3878" spans="86:89">
      <c r="CH3878" s="5"/>
      <c r="CK3878" s="4"/>
    </row>
    <row r="3879" spans="86:89">
      <c r="CH3879" s="5"/>
      <c r="CK3879" s="4"/>
    </row>
    <row r="3880" spans="86:89">
      <c r="CH3880" s="5"/>
      <c r="CK3880" s="4"/>
    </row>
    <row r="3881" spans="86:89">
      <c r="CH3881" s="5"/>
      <c r="CK3881" s="4"/>
    </row>
    <row r="3882" spans="86:89">
      <c r="CH3882" s="5"/>
      <c r="CK3882" s="4"/>
    </row>
    <row r="3883" spans="86:89">
      <c r="CH3883" s="5"/>
      <c r="CK3883" s="4"/>
    </row>
    <row r="3884" spans="86:89">
      <c r="CH3884" s="5"/>
      <c r="CK3884" s="4"/>
    </row>
    <row r="3885" spans="86:89">
      <c r="CH3885" s="5"/>
      <c r="CK3885" s="4"/>
    </row>
    <row r="3886" spans="86:89">
      <c r="CH3886" s="5"/>
      <c r="CK3886" s="4"/>
    </row>
    <row r="3887" spans="86:89">
      <c r="CH3887" s="5"/>
      <c r="CK3887" s="4"/>
    </row>
    <row r="3888" spans="86:89">
      <c r="CH3888" s="5"/>
      <c r="CK3888" s="4"/>
    </row>
    <row r="3889" spans="86:89">
      <c r="CH3889" s="5"/>
      <c r="CK3889" s="4"/>
    </row>
    <row r="3890" spans="86:89">
      <c r="CH3890" s="5"/>
      <c r="CK3890" s="4"/>
    </row>
    <row r="3891" spans="86:89">
      <c r="CH3891" s="5"/>
      <c r="CK3891" s="4"/>
    </row>
    <row r="3892" spans="86:89">
      <c r="CH3892" s="5"/>
      <c r="CK3892" s="4"/>
    </row>
    <row r="3893" spans="86:89">
      <c r="CH3893" s="5"/>
      <c r="CK3893" s="4"/>
    </row>
    <row r="3894" spans="86:89">
      <c r="CH3894" s="5"/>
      <c r="CK3894" s="4"/>
    </row>
    <row r="3895" spans="86:89">
      <c r="CH3895" s="5"/>
      <c r="CK3895" s="4"/>
    </row>
    <row r="3896" spans="86:89">
      <c r="CH3896" s="5"/>
      <c r="CK3896" s="4"/>
    </row>
    <row r="3897" spans="86:89">
      <c r="CH3897" s="5"/>
      <c r="CK3897" s="4"/>
    </row>
    <row r="3898" spans="86:89">
      <c r="CH3898" s="5"/>
      <c r="CK3898" s="4"/>
    </row>
    <row r="3899" spans="86:89">
      <c r="CH3899" s="5"/>
      <c r="CK3899" s="4"/>
    </row>
    <row r="3900" spans="86:89">
      <c r="CH3900" s="5"/>
      <c r="CK3900" s="4"/>
    </row>
    <row r="3901" spans="86:89">
      <c r="CH3901" s="5"/>
      <c r="CK3901" s="4"/>
    </row>
    <row r="3902" spans="86:89">
      <c r="CH3902" s="5"/>
      <c r="CK3902" s="4"/>
    </row>
    <row r="3903" spans="86:89">
      <c r="CH3903" s="5"/>
      <c r="CK3903" s="4"/>
    </row>
    <row r="3904" spans="86:89">
      <c r="CH3904" s="5"/>
      <c r="CK3904" s="4"/>
    </row>
    <row r="3905" spans="86:89">
      <c r="CH3905" s="5"/>
      <c r="CK3905" s="4"/>
    </row>
    <row r="3906" spans="86:89">
      <c r="CH3906" s="5"/>
      <c r="CK3906" s="4"/>
    </row>
    <row r="3907" spans="86:89">
      <c r="CH3907" s="5"/>
      <c r="CK3907" s="4"/>
    </row>
    <row r="3908" spans="86:89">
      <c r="CH3908" s="5"/>
      <c r="CK3908" s="4"/>
    </row>
    <row r="3909" spans="86:89">
      <c r="CH3909" s="5"/>
      <c r="CK3909" s="4"/>
    </row>
    <row r="3910" spans="86:89">
      <c r="CH3910" s="5"/>
      <c r="CK3910" s="4"/>
    </row>
    <row r="3911" spans="86:89">
      <c r="CH3911" s="5"/>
      <c r="CK3911" s="4"/>
    </row>
    <row r="3912" spans="86:89">
      <c r="CH3912" s="5"/>
      <c r="CK3912" s="4"/>
    </row>
    <row r="3913" spans="86:89">
      <c r="CH3913" s="5"/>
      <c r="CK3913" s="4"/>
    </row>
    <row r="3914" spans="86:89">
      <c r="CH3914" s="5"/>
      <c r="CK3914" s="4"/>
    </row>
    <row r="3915" spans="86:89">
      <c r="CH3915" s="5"/>
      <c r="CK3915" s="4"/>
    </row>
    <row r="3916" spans="86:89">
      <c r="CH3916" s="5"/>
      <c r="CK3916" s="4"/>
    </row>
    <row r="3917" spans="86:89">
      <c r="CH3917" s="5"/>
      <c r="CK3917" s="4"/>
    </row>
    <row r="3918" spans="86:89">
      <c r="CH3918" s="5"/>
      <c r="CK3918" s="4"/>
    </row>
    <row r="3919" spans="86:89">
      <c r="CH3919" s="5"/>
      <c r="CK3919" s="4"/>
    </row>
    <row r="3920" spans="86:89">
      <c r="CH3920" s="5"/>
      <c r="CK3920" s="4"/>
    </row>
    <row r="3921" spans="86:89">
      <c r="CH3921" s="5"/>
      <c r="CK3921" s="4"/>
    </row>
    <row r="3922" spans="86:89">
      <c r="CH3922" s="5"/>
      <c r="CK3922" s="4"/>
    </row>
    <row r="3923" spans="86:89">
      <c r="CH3923" s="5"/>
      <c r="CK3923" s="4"/>
    </row>
    <row r="3924" spans="86:89">
      <c r="CH3924" s="5"/>
      <c r="CK3924" s="4"/>
    </row>
    <row r="3925" spans="86:89">
      <c r="CH3925" s="5"/>
      <c r="CK3925" s="4"/>
    </row>
    <row r="3926" spans="86:89">
      <c r="CH3926" s="5"/>
      <c r="CK3926" s="4"/>
    </row>
    <row r="3927" spans="86:89">
      <c r="CH3927" s="5"/>
      <c r="CK3927" s="4"/>
    </row>
    <row r="3928" spans="86:89">
      <c r="CH3928" s="5"/>
      <c r="CK3928" s="4"/>
    </row>
    <row r="3929" spans="86:89">
      <c r="CH3929" s="5"/>
      <c r="CK3929" s="4"/>
    </row>
    <row r="3930" spans="86:89">
      <c r="CH3930" s="5"/>
      <c r="CK3930" s="4"/>
    </row>
    <row r="3931" spans="86:89">
      <c r="CH3931" s="5"/>
      <c r="CK3931" s="4"/>
    </row>
    <row r="3932" spans="86:89">
      <c r="CH3932" s="5"/>
      <c r="CK3932" s="4"/>
    </row>
    <row r="3933" spans="86:89">
      <c r="CH3933" s="5"/>
      <c r="CK3933" s="4"/>
    </row>
    <row r="3934" spans="86:89">
      <c r="CH3934" s="5"/>
      <c r="CK3934" s="4"/>
    </row>
    <row r="3935" spans="86:89">
      <c r="CH3935" s="5"/>
      <c r="CK3935" s="4"/>
    </row>
    <row r="3936" spans="86:89">
      <c r="CH3936" s="5"/>
      <c r="CK3936" s="4"/>
    </row>
    <row r="3937" spans="86:89">
      <c r="CH3937" s="5"/>
      <c r="CK3937" s="4"/>
    </row>
    <row r="3938" spans="86:89">
      <c r="CH3938" s="5"/>
      <c r="CK3938" s="4"/>
    </row>
    <row r="3939" spans="86:89">
      <c r="CH3939" s="5"/>
      <c r="CK3939" s="4"/>
    </row>
    <row r="3940" spans="86:89">
      <c r="CH3940" s="5"/>
      <c r="CK3940" s="4"/>
    </row>
    <row r="3941" spans="86:89">
      <c r="CH3941" s="5"/>
      <c r="CK3941" s="4"/>
    </row>
    <row r="3942" spans="86:89">
      <c r="CH3942" s="5"/>
      <c r="CK3942" s="4"/>
    </row>
    <row r="3943" spans="86:89">
      <c r="CH3943" s="5"/>
      <c r="CK3943" s="4"/>
    </row>
    <row r="3944" spans="86:89">
      <c r="CH3944" s="5"/>
      <c r="CK3944" s="4"/>
    </row>
    <row r="3945" spans="86:89">
      <c r="CH3945" s="5"/>
      <c r="CK3945" s="4"/>
    </row>
    <row r="3946" spans="86:89">
      <c r="CH3946" s="5"/>
      <c r="CK3946" s="4"/>
    </row>
    <row r="3947" spans="86:89">
      <c r="CH3947" s="5"/>
      <c r="CK3947" s="4"/>
    </row>
    <row r="3948" spans="86:89">
      <c r="CH3948" s="5"/>
      <c r="CK3948" s="4"/>
    </row>
    <row r="3949" spans="86:89">
      <c r="CH3949" s="5"/>
      <c r="CK3949" s="4"/>
    </row>
    <row r="3950" spans="86:89">
      <c r="CH3950" s="5"/>
      <c r="CK3950" s="4"/>
    </row>
    <row r="3951" spans="86:89">
      <c r="CH3951" s="5"/>
      <c r="CK3951" s="4"/>
    </row>
    <row r="3952" spans="86:89">
      <c r="CH3952" s="5"/>
      <c r="CK3952" s="4"/>
    </row>
    <row r="3953" spans="86:89">
      <c r="CH3953" s="5"/>
      <c r="CK3953" s="4"/>
    </row>
    <row r="3954" spans="86:89">
      <c r="CH3954" s="5"/>
      <c r="CK3954" s="4"/>
    </row>
    <row r="3955" spans="86:89">
      <c r="CH3955" s="5"/>
      <c r="CK3955" s="4"/>
    </row>
    <row r="3956" spans="86:89">
      <c r="CH3956" s="5"/>
      <c r="CK3956" s="4"/>
    </row>
    <row r="3957" spans="86:89">
      <c r="CH3957" s="5"/>
      <c r="CK3957" s="4"/>
    </row>
    <row r="3958" spans="86:89">
      <c r="CH3958" s="5"/>
      <c r="CK3958" s="4"/>
    </row>
    <row r="3959" spans="86:89">
      <c r="CH3959" s="5"/>
      <c r="CK3959" s="4"/>
    </row>
    <row r="3960" spans="86:89">
      <c r="CH3960" s="5"/>
      <c r="CK3960" s="4"/>
    </row>
    <row r="3961" spans="86:89">
      <c r="CH3961" s="5"/>
      <c r="CK3961" s="4"/>
    </row>
    <row r="3962" spans="86:89">
      <c r="CH3962" s="5"/>
      <c r="CK3962" s="4"/>
    </row>
    <row r="3963" spans="86:89">
      <c r="CH3963" s="5"/>
      <c r="CK3963" s="4"/>
    </row>
    <row r="3964" spans="86:89">
      <c r="CH3964" s="5"/>
      <c r="CK3964" s="4"/>
    </row>
    <row r="3965" spans="86:89">
      <c r="CH3965" s="5"/>
      <c r="CK3965" s="4"/>
    </row>
    <row r="3966" spans="86:89">
      <c r="CH3966" s="5"/>
      <c r="CK3966" s="4"/>
    </row>
    <row r="3967" spans="86:89">
      <c r="CH3967" s="5"/>
      <c r="CK3967" s="4"/>
    </row>
    <row r="3968" spans="86:89">
      <c r="CH3968" s="5"/>
      <c r="CK3968" s="4"/>
    </row>
    <row r="3969" spans="86:89">
      <c r="CH3969" s="5"/>
      <c r="CK3969" s="4"/>
    </row>
    <row r="3970" spans="86:89">
      <c r="CH3970" s="5"/>
      <c r="CK3970" s="4"/>
    </row>
    <row r="3971" spans="86:89">
      <c r="CH3971" s="5"/>
      <c r="CK3971" s="4"/>
    </row>
    <row r="3972" spans="86:89">
      <c r="CH3972" s="5"/>
      <c r="CK3972" s="4"/>
    </row>
    <row r="3973" spans="86:89">
      <c r="CH3973" s="5"/>
      <c r="CK3973" s="4"/>
    </row>
    <row r="3974" spans="86:89">
      <c r="CH3974" s="5"/>
      <c r="CK3974" s="4"/>
    </row>
    <row r="3975" spans="86:89">
      <c r="CH3975" s="5"/>
      <c r="CK3975" s="4"/>
    </row>
    <row r="3976" spans="86:89">
      <c r="CH3976" s="5"/>
      <c r="CK3976" s="4"/>
    </row>
    <row r="3977" spans="86:89">
      <c r="CH3977" s="5"/>
      <c r="CK3977" s="4"/>
    </row>
    <row r="3978" spans="86:89">
      <c r="CH3978" s="5"/>
      <c r="CK3978" s="4"/>
    </row>
    <row r="3979" spans="86:89">
      <c r="CH3979" s="5"/>
      <c r="CK3979" s="4"/>
    </row>
    <row r="3980" spans="86:89">
      <c r="CH3980" s="5"/>
      <c r="CK3980" s="4"/>
    </row>
    <row r="3981" spans="86:89">
      <c r="CH3981" s="5"/>
      <c r="CK3981" s="4"/>
    </row>
    <row r="3982" spans="86:89">
      <c r="CH3982" s="5"/>
      <c r="CK3982" s="4"/>
    </row>
    <row r="3983" spans="86:89">
      <c r="CH3983" s="5"/>
      <c r="CK3983" s="4"/>
    </row>
    <row r="3984" spans="86:89">
      <c r="CH3984" s="5"/>
      <c r="CK3984" s="4"/>
    </row>
    <row r="3985" spans="86:89">
      <c r="CH3985" s="5"/>
      <c r="CK3985" s="4"/>
    </row>
    <row r="3986" spans="86:89">
      <c r="CH3986" s="5"/>
      <c r="CK3986" s="4"/>
    </row>
    <row r="3987" spans="86:89">
      <c r="CH3987" s="5"/>
      <c r="CK3987" s="4"/>
    </row>
    <row r="3988" spans="86:89">
      <c r="CH3988" s="5"/>
      <c r="CK3988" s="4"/>
    </row>
    <row r="3989" spans="86:89">
      <c r="CH3989" s="5"/>
      <c r="CK3989" s="4"/>
    </row>
    <row r="3990" spans="86:89">
      <c r="CH3990" s="5"/>
      <c r="CK3990" s="4"/>
    </row>
    <row r="3991" spans="86:89">
      <c r="CH3991" s="5"/>
      <c r="CK3991" s="4"/>
    </row>
    <row r="3992" spans="86:89">
      <c r="CH3992" s="5"/>
      <c r="CK3992" s="4"/>
    </row>
    <row r="3993" spans="86:89">
      <c r="CH3993" s="5"/>
      <c r="CK3993" s="4"/>
    </row>
    <row r="3994" spans="86:89">
      <c r="CH3994" s="5"/>
      <c r="CK3994" s="4"/>
    </row>
    <row r="3995" spans="86:89">
      <c r="CH3995" s="5"/>
      <c r="CK3995" s="4"/>
    </row>
    <row r="3996" spans="86:89">
      <c r="CH3996" s="5"/>
      <c r="CK3996" s="4"/>
    </row>
    <row r="3997" spans="86:89">
      <c r="CH3997" s="5"/>
      <c r="CK3997" s="4"/>
    </row>
    <row r="3998" spans="86:89">
      <c r="CH3998" s="5"/>
      <c r="CK3998" s="4"/>
    </row>
    <row r="3999" spans="86:89">
      <c r="CH3999" s="5"/>
      <c r="CK3999" s="4"/>
    </row>
    <row r="4000" spans="86:89">
      <c r="CH4000" s="5"/>
      <c r="CK4000" s="4"/>
    </row>
    <row r="4001" spans="86:89">
      <c r="CH4001" s="5"/>
      <c r="CK4001" s="4"/>
    </row>
    <row r="4002" spans="86:89">
      <c r="CH4002" s="5"/>
      <c r="CK4002" s="4"/>
    </row>
    <row r="4003" spans="86:89">
      <c r="CH4003" s="5"/>
      <c r="CK4003" s="4"/>
    </row>
    <row r="4004" spans="86:89">
      <c r="CH4004" s="5"/>
      <c r="CK4004" s="4"/>
    </row>
    <row r="4005" spans="86:89">
      <c r="CH4005" s="5"/>
      <c r="CK4005" s="4"/>
    </row>
    <row r="4006" spans="86:89">
      <c r="CH4006" s="5"/>
      <c r="CK4006" s="4"/>
    </row>
    <row r="4007" spans="86:89">
      <c r="CH4007" s="5"/>
      <c r="CK4007" s="4"/>
    </row>
    <row r="4008" spans="86:89">
      <c r="CH4008" s="5"/>
      <c r="CK4008" s="4"/>
    </row>
    <row r="4009" spans="86:89">
      <c r="CH4009" s="5"/>
      <c r="CK4009" s="4"/>
    </row>
    <row r="4010" spans="86:89">
      <c r="CH4010" s="5"/>
      <c r="CK4010" s="4"/>
    </row>
    <row r="4011" spans="86:89">
      <c r="CH4011" s="5"/>
      <c r="CK4011" s="4"/>
    </row>
    <row r="4012" spans="86:89">
      <c r="CH4012" s="5"/>
      <c r="CK4012" s="4"/>
    </row>
    <row r="4013" spans="86:89">
      <c r="CH4013" s="5"/>
      <c r="CK4013" s="4"/>
    </row>
    <row r="4014" spans="86:89">
      <c r="CH4014" s="5"/>
      <c r="CK4014" s="4"/>
    </row>
    <row r="4015" spans="86:89">
      <c r="CH4015" s="5"/>
      <c r="CK4015" s="4"/>
    </row>
    <row r="4016" spans="86:89">
      <c r="CH4016" s="5"/>
      <c r="CK4016" s="4"/>
    </row>
    <row r="4017" spans="86:89">
      <c r="CH4017" s="5"/>
      <c r="CK4017" s="4"/>
    </row>
    <row r="4018" spans="86:89">
      <c r="CH4018" s="5"/>
      <c r="CK4018" s="4"/>
    </row>
    <row r="4019" spans="86:89">
      <c r="CH4019" s="5"/>
      <c r="CK4019" s="4"/>
    </row>
    <row r="4020" spans="86:89">
      <c r="CH4020" s="5"/>
      <c r="CK4020" s="4"/>
    </row>
    <row r="4021" spans="86:89">
      <c r="CH4021" s="5"/>
      <c r="CK4021" s="4"/>
    </row>
    <row r="4022" spans="86:89">
      <c r="CH4022" s="5"/>
      <c r="CK4022" s="4"/>
    </row>
    <row r="4023" spans="86:89">
      <c r="CH4023" s="5"/>
      <c r="CK4023" s="4"/>
    </row>
    <row r="4024" spans="86:89">
      <c r="CH4024" s="5"/>
      <c r="CK4024" s="4"/>
    </row>
    <row r="4025" spans="86:89">
      <c r="CH4025" s="5"/>
      <c r="CK4025" s="4"/>
    </row>
    <row r="4026" spans="86:89">
      <c r="CH4026" s="5"/>
      <c r="CK4026" s="4"/>
    </row>
    <row r="4027" spans="86:89">
      <c r="CH4027" s="5"/>
      <c r="CK4027" s="4"/>
    </row>
    <row r="4028" spans="86:89">
      <c r="CH4028" s="5"/>
      <c r="CK4028" s="4"/>
    </row>
    <row r="4029" spans="86:89">
      <c r="CH4029" s="5"/>
      <c r="CK4029" s="4"/>
    </row>
    <row r="4030" spans="86:89">
      <c r="CH4030" s="5"/>
      <c r="CK4030" s="4"/>
    </row>
    <row r="4031" spans="86:89">
      <c r="CH4031" s="5"/>
      <c r="CK4031" s="4"/>
    </row>
    <row r="4032" spans="86:89">
      <c r="CH4032" s="5"/>
      <c r="CK4032" s="4"/>
    </row>
    <row r="4033" spans="86:89">
      <c r="CH4033" s="5"/>
      <c r="CK4033" s="4"/>
    </row>
    <row r="4034" spans="86:89">
      <c r="CH4034" s="5"/>
      <c r="CK4034" s="4"/>
    </row>
    <row r="4035" spans="86:89">
      <c r="CH4035" s="5"/>
      <c r="CK4035" s="4"/>
    </row>
    <row r="4036" spans="86:89">
      <c r="CH4036" s="5"/>
      <c r="CK4036" s="4"/>
    </row>
    <row r="4037" spans="86:89">
      <c r="CH4037" s="5"/>
      <c r="CK4037" s="4"/>
    </row>
    <row r="4038" spans="86:89">
      <c r="CH4038" s="5"/>
      <c r="CK4038" s="4"/>
    </row>
    <row r="4039" spans="86:89">
      <c r="CH4039" s="5"/>
      <c r="CK4039" s="4"/>
    </row>
    <row r="4040" spans="86:89">
      <c r="CH4040" s="5"/>
      <c r="CK4040" s="4"/>
    </row>
    <row r="4041" spans="86:89">
      <c r="CH4041" s="5"/>
      <c r="CK4041" s="4"/>
    </row>
    <row r="4042" spans="86:89">
      <c r="CH4042" s="5"/>
      <c r="CK4042" s="4"/>
    </row>
    <row r="4043" spans="86:89">
      <c r="CH4043" s="5"/>
      <c r="CK4043" s="4"/>
    </row>
    <row r="4044" spans="86:89">
      <c r="CH4044" s="5"/>
      <c r="CK4044" s="4"/>
    </row>
    <row r="4045" spans="86:89">
      <c r="CH4045" s="5"/>
      <c r="CK4045" s="4"/>
    </row>
    <row r="4046" spans="86:89">
      <c r="CH4046" s="5"/>
      <c r="CK4046" s="4"/>
    </row>
    <row r="4047" spans="86:89">
      <c r="CH4047" s="5"/>
      <c r="CK4047" s="4"/>
    </row>
    <row r="4048" spans="86:89">
      <c r="CH4048" s="5"/>
      <c r="CK4048" s="4"/>
    </row>
    <row r="4049" spans="86:89">
      <c r="CH4049" s="5"/>
      <c r="CK4049" s="4"/>
    </row>
    <row r="4050" spans="86:89">
      <c r="CH4050" s="5"/>
      <c r="CK4050" s="4"/>
    </row>
    <row r="4051" spans="86:89">
      <c r="CH4051" s="5"/>
      <c r="CK4051" s="4"/>
    </row>
    <row r="4052" spans="86:89">
      <c r="CH4052" s="5"/>
      <c r="CK4052" s="4"/>
    </row>
    <row r="4053" spans="86:89">
      <c r="CH4053" s="5"/>
      <c r="CK4053" s="4"/>
    </row>
    <row r="4054" spans="86:89">
      <c r="CH4054" s="5"/>
      <c r="CK4054" s="4"/>
    </row>
    <row r="4055" spans="86:89">
      <c r="CH4055" s="5"/>
      <c r="CK4055" s="4"/>
    </row>
    <row r="4056" spans="86:89">
      <c r="CH4056" s="5"/>
      <c r="CK4056" s="4"/>
    </row>
    <row r="4057" spans="86:89">
      <c r="CH4057" s="5"/>
      <c r="CK4057" s="4"/>
    </row>
    <row r="4058" spans="86:89">
      <c r="CH4058" s="5"/>
      <c r="CK4058" s="4"/>
    </row>
    <row r="4059" spans="86:89">
      <c r="CH4059" s="5"/>
      <c r="CK4059" s="4"/>
    </row>
    <row r="4060" spans="86:89">
      <c r="CH4060" s="5"/>
      <c r="CK4060" s="4"/>
    </row>
    <row r="4061" spans="86:89">
      <c r="CH4061" s="5"/>
      <c r="CK4061" s="4"/>
    </row>
    <row r="4062" spans="86:89">
      <c r="CH4062" s="5"/>
      <c r="CK4062" s="4"/>
    </row>
    <row r="4063" spans="86:89">
      <c r="CH4063" s="5"/>
      <c r="CK4063" s="4"/>
    </row>
    <row r="4064" spans="86:89">
      <c r="CH4064" s="5"/>
      <c r="CK4064" s="4"/>
    </row>
    <row r="4065" spans="86:89">
      <c r="CH4065" s="5"/>
      <c r="CK4065" s="4"/>
    </row>
    <row r="4066" spans="86:89">
      <c r="CH4066" s="5"/>
      <c r="CK4066" s="4"/>
    </row>
    <row r="4067" spans="86:89">
      <c r="CH4067" s="5"/>
      <c r="CK4067" s="4"/>
    </row>
    <row r="4068" spans="86:89">
      <c r="CH4068" s="5"/>
      <c r="CK4068" s="4"/>
    </row>
    <row r="4069" spans="86:89">
      <c r="CH4069" s="5"/>
      <c r="CK4069" s="4"/>
    </row>
    <row r="4070" spans="86:89">
      <c r="CH4070" s="5"/>
      <c r="CK4070" s="4"/>
    </row>
    <row r="4071" spans="86:89">
      <c r="CH4071" s="5"/>
      <c r="CK4071" s="4"/>
    </row>
    <row r="4072" spans="86:89">
      <c r="CH4072" s="5"/>
      <c r="CK4072" s="4"/>
    </row>
    <row r="4073" spans="86:89">
      <c r="CH4073" s="5"/>
      <c r="CK4073" s="4"/>
    </row>
    <row r="4074" spans="86:89">
      <c r="CH4074" s="5"/>
      <c r="CK4074" s="4"/>
    </row>
    <row r="4075" spans="86:89">
      <c r="CH4075" s="5"/>
      <c r="CK4075" s="4"/>
    </row>
    <row r="4076" spans="86:89">
      <c r="CH4076" s="5"/>
      <c r="CK4076" s="4"/>
    </row>
    <row r="4077" spans="86:89">
      <c r="CH4077" s="5"/>
      <c r="CK4077" s="4"/>
    </row>
    <row r="4078" spans="86:89">
      <c r="CH4078" s="5"/>
      <c r="CK4078" s="4"/>
    </row>
    <row r="4079" spans="86:89">
      <c r="CH4079" s="5"/>
      <c r="CK4079" s="4"/>
    </row>
    <row r="4080" spans="86:89">
      <c r="CH4080" s="5"/>
      <c r="CK4080" s="4"/>
    </row>
    <row r="4081" spans="86:89">
      <c r="CH4081" s="5"/>
      <c r="CK4081" s="4"/>
    </row>
    <row r="4082" spans="86:89">
      <c r="CH4082" s="5"/>
      <c r="CK4082" s="4"/>
    </row>
    <row r="4083" spans="86:89">
      <c r="CH4083" s="5"/>
      <c r="CK4083" s="4"/>
    </row>
    <row r="4084" spans="86:89">
      <c r="CH4084" s="5"/>
      <c r="CK4084" s="4"/>
    </row>
    <row r="4085" spans="86:89">
      <c r="CH4085" s="5"/>
      <c r="CK4085" s="4"/>
    </row>
    <row r="4086" spans="86:89">
      <c r="CH4086" s="5"/>
      <c r="CK4086" s="4"/>
    </row>
    <row r="4087" spans="86:89">
      <c r="CH4087" s="5"/>
      <c r="CK4087" s="4"/>
    </row>
    <row r="4088" spans="86:89">
      <c r="CH4088" s="5"/>
      <c r="CK4088" s="4"/>
    </row>
    <row r="4089" spans="86:89">
      <c r="CH4089" s="5"/>
      <c r="CK4089" s="4"/>
    </row>
    <row r="4090" spans="86:89">
      <c r="CH4090" s="5"/>
      <c r="CK4090" s="4"/>
    </row>
    <row r="4091" spans="86:89">
      <c r="CH4091" s="5"/>
      <c r="CK4091" s="4"/>
    </row>
    <row r="4092" spans="86:89">
      <c r="CH4092" s="5"/>
      <c r="CK4092" s="4"/>
    </row>
    <row r="4093" spans="86:89">
      <c r="CH4093" s="5"/>
      <c r="CK4093" s="4"/>
    </row>
    <row r="4094" spans="86:89">
      <c r="CH4094" s="5"/>
      <c r="CK4094" s="4"/>
    </row>
    <row r="4095" spans="86:89">
      <c r="CH4095" s="5"/>
      <c r="CK4095" s="4"/>
    </row>
    <row r="4096" spans="86:89">
      <c r="CH4096" s="5"/>
      <c r="CK4096" s="4"/>
    </row>
    <row r="4097" spans="86:89">
      <c r="CH4097" s="5"/>
      <c r="CK4097" s="4"/>
    </row>
    <row r="4098" spans="86:89">
      <c r="CH4098" s="5"/>
      <c r="CK4098" s="4"/>
    </row>
    <row r="4099" spans="86:89">
      <c r="CH4099" s="5"/>
      <c r="CK4099" s="4"/>
    </row>
    <row r="4100" spans="86:89">
      <c r="CH4100" s="5"/>
      <c r="CK4100" s="4"/>
    </row>
    <row r="4101" spans="86:89">
      <c r="CH4101" s="5"/>
      <c r="CK4101" s="4"/>
    </row>
    <row r="4102" spans="86:89">
      <c r="CH4102" s="5"/>
      <c r="CK4102" s="4"/>
    </row>
    <row r="4103" spans="86:89">
      <c r="CH4103" s="5"/>
      <c r="CK4103" s="4"/>
    </row>
    <row r="4104" spans="86:89">
      <c r="CH4104" s="5"/>
      <c r="CK4104" s="4"/>
    </row>
    <row r="4105" spans="86:89">
      <c r="CH4105" s="5"/>
      <c r="CK4105" s="4"/>
    </row>
    <row r="4106" spans="86:89">
      <c r="CH4106" s="5"/>
      <c r="CK4106" s="4"/>
    </row>
    <row r="4107" spans="86:89">
      <c r="CH4107" s="5"/>
      <c r="CK4107" s="4"/>
    </row>
    <row r="4108" spans="86:89">
      <c r="CH4108" s="5"/>
      <c r="CK4108" s="4"/>
    </row>
    <row r="4109" spans="86:89">
      <c r="CH4109" s="5"/>
      <c r="CK4109" s="4"/>
    </row>
    <row r="4110" spans="86:89">
      <c r="CH4110" s="5"/>
      <c r="CK4110" s="4"/>
    </row>
    <row r="4111" spans="86:89">
      <c r="CH4111" s="5"/>
      <c r="CK4111" s="4"/>
    </row>
    <row r="4112" spans="86:89">
      <c r="CH4112" s="5"/>
      <c r="CK4112" s="4"/>
    </row>
    <row r="4113" spans="86:89">
      <c r="CH4113" s="5"/>
      <c r="CK4113" s="4"/>
    </row>
    <row r="4114" spans="86:89">
      <c r="CH4114" s="5"/>
      <c r="CK4114" s="4"/>
    </row>
    <row r="4115" spans="86:89">
      <c r="CH4115" s="5"/>
      <c r="CK4115" s="4"/>
    </row>
    <row r="4116" spans="86:89">
      <c r="CH4116" s="5"/>
      <c r="CK4116" s="4"/>
    </row>
    <row r="4117" spans="86:89">
      <c r="CH4117" s="5"/>
      <c r="CK4117" s="4"/>
    </row>
    <row r="4118" spans="86:89">
      <c r="CH4118" s="5"/>
      <c r="CK4118" s="4"/>
    </row>
    <row r="4119" spans="86:89">
      <c r="CH4119" s="5"/>
      <c r="CK4119" s="4"/>
    </row>
    <row r="4120" spans="86:89">
      <c r="CH4120" s="5"/>
      <c r="CK4120" s="4"/>
    </row>
    <row r="4121" spans="86:89">
      <c r="CH4121" s="5"/>
      <c r="CK4121" s="4"/>
    </row>
    <row r="4122" spans="86:89">
      <c r="CH4122" s="5"/>
      <c r="CK4122" s="4"/>
    </row>
    <row r="4123" spans="86:89">
      <c r="CH4123" s="5"/>
      <c r="CK4123" s="4"/>
    </row>
    <row r="4124" spans="86:89">
      <c r="CH4124" s="5"/>
      <c r="CK4124" s="4"/>
    </row>
    <row r="4125" spans="86:89">
      <c r="CH4125" s="5"/>
      <c r="CK4125" s="4"/>
    </row>
    <row r="4126" spans="86:89">
      <c r="CH4126" s="5"/>
      <c r="CK4126" s="4"/>
    </row>
    <row r="4127" spans="86:89">
      <c r="CH4127" s="5"/>
      <c r="CK4127" s="4"/>
    </row>
    <row r="4128" spans="86:89">
      <c r="CH4128" s="5"/>
      <c r="CK4128" s="4"/>
    </row>
    <row r="4129" spans="86:89">
      <c r="CH4129" s="5"/>
      <c r="CK4129" s="4"/>
    </row>
    <row r="4130" spans="86:89">
      <c r="CH4130" s="5"/>
      <c r="CK4130" s="4"/>
    </row>
    <row r="4131" spans="86:89">
      <c r="CH4131" s="5"/>
      <c r="CK4131" s="4"/>
    </row>
    <row r="4132" spans="86:89">
      <c r="CH4132" s="5"/>
      <c r="CK4132" s="4"/>
    </row>
    <row r="4133" spans="86:89">
      <c r="CH4133" s="5"/>
      <c r="CK4133" s="4"/>
    </row>
    <row r="4134" spans="86:89">
      <c r="CH4134" s="5"/>
      <c r="CK4134" s="4"/>
    </row>
    <row r="4135" spans="86:89">
      <c r="CH4135" s="5"/>
      <c r="CK4135" s="4"/>
    </row>
    <row r="4136" spans="86:89">
      <c r="CH4136" s="5"/>
      <c r="CK4136" s="4"/>
    </row>
    <row r="4137" spans="86:89">
      <c r="CH4137" s="5"/>
      <c r="CK4137" s="4"/>
    </row>
    <row r="4138" spans="86:89">
      <c r="CH4138" s="5"/>
      <c r="CK4138" s="4"/>
    </row>
    <row r="4139" spans="86:89">
      <c r="CH4139" s="5"/>
      <c r="CK4139" s="4"/>
    </row>
    <row r="4140" spans="86:89">
      <c r="CH4140" s="5"/>
      <c r="CK4140" s="4"/>
    </row>
    <row r="4141" spans="86:89">
      <c r="CH4141" s="5"/>
      <c r="CK4141" s="4"/>
    </row>
    <row r="4142" spans="86:89">
      <c r="CH4142" s="5"/>
      <c r="CK4142" s="4"/>
    </row>
    <row r="4143" spans="86:89">
      <c r="CH4143" s="5"/>
      <c r="CK4143" s="4"/>
    </row>
    <row r="4144" spans="86:89">
      <c r="CH4144" s="5"/>
      <c r="CK4144" s="4"/>
    </row>
    <row r="4145" spans="86:89">
      <c r="CH4145" s="5"/>
      <c r="CK4145" s="4"/>
    </row>
    <row r="4146" spans="86:89">
      <c r="CH4146" s="5"/>
      <c r="CK4146" s="4"/>
    </row>
    <row r="4147" spans="86:89">
      <c r="CH4147" s="5"/>
      <c r="CK4147" s="4"/>
    </row>
    <row r="4148" spans="86:89">
      <c r="CH4148" s="5"/>
      <c r="CK4148" s="4"/>
    </row>
    <row r="4149" spans="86:89">
      <c r="CH4149" s="5"/>
      <c r="CK4149" s="4"/>
    </row>
    <row r="4150" spans="86:89">
      <c r="CH4150" s="5"/>
      <c r="CK4150" s="4"/>
    </row>
    <row r="4151" spans="86:89">
      <c r="CH4151" s="5"/>
      <c r="CK4151" s="4"/>
    </row>
    <row r="4152" spans="86:89">
      <c r="CH4152" s="5"/>
      <c r="CK4152" s="4"/>
    </row>
    <row r="4153" spans="86:89">
      <c r="CH4153" s="5"/>
      <c r="CK4153" s="4"/>
    </row>
    <row r="4154" spans="86:89">
      <c r="CH4154" s="5"/>
      <c r="CK4154" s="4"/>
    </row>
    <row r="4155" spans="86:89">
      <c r="CH4155" s="5"/>
      <c r="CK4155" s="4"/>
    </row>
    <row r="4156" spans="86:89">
      <c r="CH4156" s="5"/>
      <c r="CK4156" s="4"/>
    </row>
    <row r="4157" spans="86:89">
      <c r="CH4157" s="5"/>
      <c r="CK4157" s="4"/>
    </row>
    <row r="4158" spans="86:89">
      <c r="CH4158" s="5"/>
      <c r="CK4158" s="4"/>
    </row>
    <row r="4159" spans="86:89">
      <c r="CH4159" s="5"/>
      <c r="CK4159" s="4"/>
    </row>
    <row r="4160" spans="86:89">
      <c r="CH4160" s="5"/>
      <c r="CK4160" s="4"/>
    </row>
    <row r="4161" spans="86:89">
      <c r="CH4161" s="5"/>
      <c r="CK4161" s="4"/>
    </row>
    <row r="4162" spans="86:89">
      <c r="CH4162" s="5"/>
      <c r="CK4162" s="4"/>
    </row>
    <row r="4163" spans="86:89">
      <c r="CH4163" s="5"/>
      <c r="CK4163" s="4"/>
    </row>
    <row r="4164" spans="86:89">
      <c r="CH4164" s="5"/>
      <c r="CK4164" s="4"/>
    </row>
    <row r="4165" spans="86:89">
      <c r="CH4165" s="5"/>
      <c r="CK4165" s="4"/>
    </row>
    <row r="4166" spans="86:89">
      <c r="CH4166" s="5"/>
      <c r="CK4166" s="4"/>
    </row>
    <row r="4167" spans="86:89">
      <c r="CH4167" s="5"/>
      <c r="CK4167" s="4"/>
    </row>
    <row r="4168" spans="86:89">
      <c r="CH4168" s="5"/>
      <c r="CK4168" s="4"/>
    </row>
    <row r="4169" spans="86:89">
      <c r="CH4169" s="5"/>
      <c r="CK4169" s="4"/>
    </row>
    <row r="4170" spans="86:89">
      <c r="CH4170" s="5"/>
      <c r="CK4170" s="4"/>
    </row>
    <row r="4171" spans="86:89">
      <c r="CH4171" s="5"/>
      <c r="CK4171" s="4"/>
    </row>
    <row r="4172" spans="86:89">
      <c r="CH4172" s="5"/>
      <c r="CK4172" s="4"/>
    </row>
    <row r="4173" spans="86:89">
      <c r="CH4173" s="5"/>
      <c r="CK4173" s="4"/>
    </row>
    <row r="4174" spans="86:89">
      <c r="CH4174" s="5"/>
      <c r="CK4174" s="4"/>
    </row>
    <row r="4175" spans="86:89">
      <c r="CH4175" s="5"/>
      <c r="CK4175" s="4"/>
    </row>
    <row r="4176" spans="86:89">
      <c r="CH4176" s="5"/>
      <c r="CK4176" s="4"/>
    </row>
    <row r="4177" spans="86:89">
      <c r="CH4177" s="5"/>
      <c r="CK4177" s="4"/>
    </row>
    <row r="4178" spans="86:89">
      <c r="CH4178" s="5"/>
      <c r="CK4178" s="4"/>
    </row>
    <row r="4179" spans="86:89">
      <c r="CH4179" s="5"/>
      <c r="CK4179" s="4"/>
    </row>
    <row r="4180" spans="86:89">
      <c r="CH4180" s="5"/>
      <c r="CK4180" s="4"/>
    </row>
    <row r="4181" spans="86:89">
      <c r="CH4181" s="5"/>
      <c r="CK4181" s="4"/>
    </row>
    <row r="4182" spans="86:89">
      <c r="CH4182" s="5"/>
      <c r="CK4182" s="4"/>
    </row>
    <row r="4183" spans="86:89">
      <c r="CH4183" s="5"/>
      <c r="CK4183" s="4"/>
    </row>
    <row r="4184" spans="86:89">
      <c r="CH4184" s="5"/>
      <c r="CK4184" s="4"/>
    </row>
    <row r="4185" spans="86:89">
      <c r="CH4185" s="5"/>
      <c r="CK4185" s="4"/>
    </row>
    <row r="4186" spans="86:89">
      <c r="CH4186" s="5"/>
      <c r="CK4186" s="4"/>
    </row>
    <row r="4187" spans="86:89">
      <c r="CH4187" s="5"/>
      <c r="CK4187" s="4"/>
    </row>
    <row r="4188" spans="86:89">
      <c r="CH4188" s="5"/>
      <c r="CK4188" s="4"/>
    </row>
    <row r="4189" spans="86:89">
      <c r="CH4189" s="5"/>
      <c r="CK4189" s="4"/>
    </row>
    <row r="4190" spans="86:89">
      <c r="CH4190" s="5"/>
      <c r="CK4190" s="4"/>
    </row>
    <row r="4191" spans="86:89">
      <c r="CH4191" s="5"/>
      <c r="CK4191" s="4"/>
    </row>
    <row r="4192" spans="86:89">
      <c r="CH4192" s="5"/>
      <c r="CK4192" s="4"/>
    </row>
    <row r="4193" spans="86:89">
      <c r="CH4193" s="5"/>
      <c r="CK4193" s="4"/>
    </row>
    <row r="4194" spans="86:89">
      <c r="CH4194" s="5"/>
      <c r="CK4194" s="4"/>
    </row>
    <row r="4195" spans="86:89">
      <c r="CH4195" s="5"/>
      <c r="CK4195" s="4"/>
    </row>
    <row r="4196" spans="86:89">
      <c r="CH4196" s="5"/>
      <c r="CK4196" s="4"/>
    </row>
    <row r="4197" spans="86:89">
      <c r="CH4197" s="5"/>
      <c r="CK4197" s="4"/>
    </row>
    <row r="4198" spans="86:89">
      <c r="CH4198" s="5"/>
      <c r="CK4198" s="4"/>
    </row>
    <row r="4199" spans="86:89">
      <c r="CH4199" s="5"/>
      <c r="CK4199" s="4"/>
    </row>
    <row r="4200" spans="86:89">
      <c r="CH4200" s="5"/>
      <c r="CK4200" s="4"/>
    </row>
    <row r="4201" spans="86:89">
      <c r="CH4201" s="5"/>
      <c r="CK4201" s="4"/>
    </row>
    <row r="4202" spans="86:89">
      <c r="CH4202" s="5"/>
      <c r="CK4202" s="4"/>
    </row>
    <row r="4203" spans="86:89">
      <c r="CH4203" s="5"/>
      <c r="CK4203" s="4"/>
    </row>
    <row r="4204" spans="86:89">
      <c r="CH4204" s="5"/>
      <c r="CK4204" s="4"/>
    </row>
    <row r="4205" spans="86:89">
      <c r="CH4205" s="5"/>
      <c r="CK4205" s="4"/>
    </row>
    <row r="4206" spans="86:89">
      <c r="CH4206" s="5"/>
      <c r="CK4206" s="4"/>
    </row>
    <row r="4207" spans="86:89">
      <c r="CH4207" s="5"/>
      <c r="CK4207" s="4"/>
    </row>
    <row r="4208" spans="86:89">
      <c r="CH4208" s="5"/>
      <c r="CK4208" s="4"/>
    </row>
    <row r="4209" spans="86:89">
      <c r="CH4209" s="5"/>
      <c r="CK4209" s="4"/>
    </row>
    <row r="4210" spans="86:89">
      <c r="CH4210" s="5"/>
      <c r="CK4210" s="4"/>
    </row>
    <row r="4211" spans="86:89">
      <c r="CH4211" s="5"/>
      <c r="CK4211" s="4"/>
    </row>
    <row r="4212" spans="86:89">
      <c r="CH4212" s="5"/>
      <c r="CK4212" s="4"/>
    </row>
    <row r="4213" spans="86:89">
      <c r="CH4213" s="5"/>
      <c r="CK4213" s="4"/>
    </row>
    <row r="4214" spans="86:89">
      <c r="CH4214" s="5"/>
      <c r="CK4214" s="4"/>
    </row>
    <row r="4215" spans="86:89">
      <c r="CH4215" s="5"/>
      <c r="CK4215" s="4"/>
    </row>
    <row r="4216" spans="86:89">
      <c r="CH4216" s="5"/>
      <c r="CK4216" s="4"/>
    </row>
    <row r="4217" spans="86:89">
      <c r="CH4217" s="5"/>
      <c r="CK4217" s="4"/>
    </row>
    <row r="4218" spans="86:89">
      <c r="CH4218" s="5"/>
      <c r="CK4218" s="4"/>
    </row>
    <row r="4219" spans="86:89">
      <c r="CH4219" s="5"/>
      <c r="CK4219" s="4"/>
    </row>
    <row r="4220" spans="86:89">
      <c r="CH4220" s="5"/>
      <c r="CK4220" s="4"/>
    </row>
    <row r="4221" spans="86:89">
      <c r="CH4221" s="5"/>
      <c r="CK4221" s="4"/>
    </row>
    <row r="4222" spans="86:89">
      <c r="CH4222" s="5"/>
      <c r="CK4222" s="4"/>
    </row>
    <row r="4223" spans="86:89">
      <c r="CH4223" s="5"/>
      <c r="CK4223" s="4"/>
    </row>
    <row r="4224" spans="86:89">
      <c r="CH4224" s="5"/>
      <c r="CK4224" s="4"/>
    </row>
    <row r="4225" spans="86:89">
      <c r="CH4225" s="5"/>
      <c r="CK4225" s="4"/>
    </row>
    <row r="4226" spans="86:89">
      <c r="CH4226" s="5"/>
      <c r="CK4226" s="4"/>
    </row>
    <row r="4227" spans="86:89">
      <c r="CH4227" s="5"/>
      <c r="CK4227" s="4"/>
    </row>
    <row r="4228" spans="86:89">
      <c r="CH4228" s="5"/>
      <c r="CK4228" s="4"/>
    </row>
    <row r="4229" spans="86:89">
      <c r="CH4229" s="5"/>
      <c r="CK4229" s="4"/>
    </row>
    <row r="4230" spans="86:89">
      <c r="CH4230" s="5"/>
      <c r="CK4230" s="4"/>
    </row>
    <row r="4231" spans="86:89">
      <c r="CH4231" s="5"/>
      <c r="CK4231" s="4"/>
    </row>
    <row r="4232" spans="86:89">
      <c r="CH4232" s="5"/>
      <c r="CK4232" s="4"/>
    </row>
    <row r="4233" spans="86:89">
      <c r="CH4233" s="5"/>
      <c r="CK4233" s="4"/>
    </row>
    <row r="4234" spans="86:89">
      <c r="CH4234" s="5"/>
      <c r="CK4234" s="4"/>
    </row>
    <row r="4235" spans="86:89">
      <c r="CH4235" s="5"/>
      <c r="CK4235" s="4"/>
    </row>
    <row r="4236" spans="86:89">
      <c r="CH4236" s="5"/>
      <c r="CK4236" s="4"/>
    </row>
    <row r="4237" spans="86:89">
      <c r="CH4237" s="5"/>
      <c r="CK4237" s="4"/>
    </row>
    <row r="4238" spans="86:89">
      <c r="CH4238" s="5"/>
      <c r="CK4238" s="4"/>
    </row>
    <row r="4239" spans="86:89">
      <c r="CH4239" s="5"/>
      <c r="CK4239" s="4"/>
    </row>
    <row r="4240" spans="86:89">
      <c r="CH4240" s="5"/>
      <c r="CK4240" s="4"/>
    </row>
    <row r="4241" spans="86:89">
      <c r="CH4241" s="5"/>
      <c r="CK4241" s="4"/>
    </row>
    <row r="4242" spans="86:89">
      <c r="CH4242" s="5"/>
      <c r="CK4242" s="4"/>
    </row>
    <row r="4243" spans="86:89">
      <c r="CH4243" s="5"/>
      <c r="CK4243" s="4"/>
    </row>
    <row r="4244" spans="86:89">
      <c r="CH4244" s="5"/>
      <c r="CK4244" s="4"/>
    </row>
    <row r="4245" spans="86:89">
      <c r="CH4245" s="5"/>
      <c r="CK4245" s="4"/>
    </row>
    <row r="4246" spans="86:89">
      <c r="CH4246" s="5"/>
      <c r="CK4246" s="4"/>
    </row>
    <row r="4247" spans="86:89">
      <c r="CH4247" s="5"/>
      <c r="CK4247" s="4"/>
    </row>
    <row r="4248" spans="86:89">
      <c r="CH4248" s="5"/>
      <c r="CK4248" s="4"/>
    </row>
    <row r="4249" spans="86:89">
      <c r="CH4249" s="5"/>
      <c r="CK4249" s="4"/>
    </row>
    <row r="4250" spans="86:89">
      <c r="CH4250" s="5"/>
      <c r="CK4250" s="4"/>
    </row>
    <row r="4251" spans="86:89">
      <c r="CH4251" s="5"/>
      <c r="CK4251" s="4"/>
    </row>
    <row r="4252" spans="86:89">
      <c r="CH4252" s="5"/>
      <c r="CK4252" s="4"/>
    </row>
    <row r="4253" spans="86:89">
      <c r="CH4253" s="5"/>
      <c r="CK4253" s="4"/>
    </row>
    <row r="4254" spans="86:89">
      <c r="CH4254" s="5"/>
      <c r="CK4254" s="4"/>
    </row>
    <row r="4255" spans="86:89">
      <c r="CH4255" s="5"/>
      <c r="CK4255" s="4"/>
    </row>
    <row r="4256" spans="86:89">
      <c r="CH4256" s="5"/>
      <c r="CK4256" s="4"/>
    </row>
    <row r="4257" spans="86:89">
      <c r="CH4257" s="5"/>
      <c r="CK4257" s="4"/>
    </row>
    <row r="4258" spans="86:89">
      <c r="CH4258" s="5"/>
      <c r="CK4258" s="4"/>
    </row>
    <row r="4259" spans="86:89">
      <c r="CH4259" s="5"/>
      <c r="CK4259" s="4"/>
    </row>
    <row r="4260" spans="86:89">
      <c r="CH4260" s="5"/>
      <c r="CK4260" s="4"/>
    </row>
    <row r="4261" spans="86:89">
      <c r="CH4261" s="5"/>
      <c r="CK4261" s="4"/>
    </row>
    <row r="4262" spans="86:89">
      <c r="CH4262" s="5"/>
      <c r="CK4262" s="4"/>
    </row>
    <row r="4263" spans="86:89">
      <c r="CH4263" s="5"/>
      <c r="CK4263" s="4"/>
    </row>
    <row r="4264" spans="86:89">
      <c r="CH4264" s="5"/>
      <c r="CK4264" s="4"/>
    </row>
    <row r="4265" spans="86:89">
      <c r="CH4265" s="5"/>
      <c r="CK4265" s="4"/>
    </row>
    <row r="4266" spans="86:89">
      <c r="CH4266" s="5"/>
      <c r="CK4266" s="4"/>
    </row>
    <row r="4267" spans="86:89">
      <c r="CH4267" s="5"/>
      <c r="CK4267" s="4"/>
    </row>
    <row r="4268" spans="86:89">
      <c r="CH4268" s="5"/>
      <c r="CK4268" s="4"/>
    </row>
    <row r="4269" spans="86:89">
      <c r="CH4269" s="5"/>
      <c r="CK4269" s="4"/>
    </row>
    <row r="4270" spans="86:89">
      <c r="CH4270" s="5"/>
      <c r="CK4270" s="4"/>
    </row>
    <row r="4271" spans="86:89">
      <c r="CH4271" s="5"/>
      <c r="CK4271" s="4"/>
    </row>
    <row r="4272" spans="86:89">
      <c r="CH4272" s="5"/>
      <c r="CK4272" s="4"/>
    </row>
    <row r="4273" spans="86:89">
      <c r="CH4273" s="5"/>
      <c r="CK4273" s="4"/>
    </row>
    <row r="4274" spans="86:89">
      <c r="CH4274" s="5"/>
      <c r="CK4274" s="4"/>
    </row>
    <row r="4275" spans="86:89">
      <c r="CH4275" s="5"/>
      <c r="CK4275" s="4"/>
    </row>
    <row r="4276" spans="86:89">
      <c r="CH4276" s="5"/>
      <c r="CK4276" s="4"/>
    </row>
    <row r="4277" spans="86:89">
      <c r="CH4277" s="5"/>
      <c r="CK4277" s="4"/>
    </row>
    <row r="4278" spans="86:89">
      <c r="CH4278" s="5"/>
      <c r="CK4278" s="4"/>
    </row>
    <row r="4279" spans="86:89">
      <c r="CH4279" s="5"/>
      <c r="CK4279" s="4"/>
    </row>
    <row r="4280" spans="86:89">
      <c r="CH4280" s="5"/>
      <c r="CK4280" s="4"/>
    </row>
    <row r="4281" spans="86:89">
      <c r="CH4281" s="5"/>
      <c r="CK4281" s="4"/>
    </row>
    <row r="4282" spans="86:89">
      <c r="CH4282" s="5"/>
      <c r="CK4282" s="4"/>
    </row>
    <row r="4283" spans="86:89">
      <c r="CH4283" s="5"/>
      <c r="CK4283" s="4"/>
    </row>
    <row r="4284" spans="86:89">
      <c r="CH4284" s="5"/>
      <c r="CK4284" s="4"/>
    </row>
    <row r="4285" spans="86:89">
      <c r="CH4285" s="5"/>
      <c r="CK4285" s="4"/>
    </row>
    <row r="4286" spans="86:89">
      <c r="CH4286" s="5"/>
      <c r="CK4286" s="4"/>
    </row>
    <row r="4287" spans="86:89">
      <c r="CH4287" s="5"/>
      <c r="CK4287" s="4"/>
    </row>
    <row r="4288" spans="86:89">
      <c r="CH4288" s="5"/>
      <c r="CK4288" s="4"/>
    </row>
    <row r="4289" spans="86:89">
      <c r="CH4289" s="5"/>
      <c r="CK4289" s="4"/>
    </row>
    <row r="4290" spans="86:89">
      <c r="CH4290" s="5"/>
      <c r="CK4290" s="4"/>
    </row>
    <row r="4291" spans="86:89">
      <c r="CH4291" s="5"/>
      <c r="CK4291" s="4"/>
    </row>
    <row r="4292" spans="86:89">
      <c r="CH4292" s="5"/>
      <c r="CK4292" s="4"/>
    </row>
    <row r="4293" spans="86:89">
      <c r="CH4293" s="5"/>
      <c r="CK4293" s="4"/>
    </row>
    <row r="4294" spans="86:89">
      <c r="CH4294" s="5"/>
      <c r="CK4294" s="4"/>
    </row>
    <row r="4295" spans="86:89">
      <c r="CH4295" s="5"/>
      <c r="CK4295" s="4"/>
    </row>
    <row r="4296" spans="86:89">
      <c r="CH4296" s="5"/>
      <c r="CK4296" s="4"/>
    </row>
    <row r="4297" spans="86:89">
      <c r="CH4297" s="5"/>
      <c r="CK4297" s="4"/>
    </row>
    <row r="4298" spans="86:89">
      <c r="CH4298" s="5"/>
      <c r="CK4298" s="4"/>
    </row>
    <row r="4299" spans="86:89">
      <c r="CH4299" s="5"/>
      <c r="CK4299" s="4"/>
    </row>
    <row r="4300" spans="86:89">
      <c r="CH4300" s="5"/>
      <c r="CK4300" s="4"/>
    </row>
    <row r="4301" spans="86:89">
      <c r="CH4301" s="5"/>
      <c r="CK4301" s="4"/>
    </row>
    <row r="4302" spans="86:89">
      <c r="CH4302" s="5"/>
      <c r="CK4302" s="4"/>
    </row>
    <row r="4303" spans="86:89">
      <c r="CH4303" s="5"/>
      <c r="CK4303" s="4"/>
    </row>
    <row r="4304" spans="86:89">
      <c r="CH4304" s="5"/>
      <c r="CK4304" s="4"/>
    </row>
    <row r="4305" spans="86:89">
      <c r="CH4305" s="5"/>
      <c r="CK4305" s="4"/>
    </row>
    <row r="4306" spans="86:89">
      <c r="CH4306" s="5"/>
      <c r="CK4306" s="4"/>
    </row>
    <row r="4307" spans="86:89">
      <c r="CH4307" s="5"/>
      <c r="CK4307" s="4"/>
    </row>
    <row r="4308" spans="86:89">
      <c r="CH4308" s="5"/>
      <c r="CK4308" s="4"/>
    </row>
    <row r="4309" spans="86:89">
      <c r="CH4309" s="5"/>
      <c r="CK4309" s="4"/>
    </row>
    <row r="4310" spans="86:89">
      <c r="CH4310" s="5"/>
      <c r="CK4310" s="4"/>
    </row>
    <row r="4311" spans="86:89">
      <c r="CH4311" s="5"/>
      <c r="CK4311" s="4"/>
    </row>
    <row r="4312" spans="86:89">
      <c r="CH4312" s="5"/>
      <c r="CK4312" s="4"/>
    </row>
    <row r="4313" spans="86:89">
      <c r="CH4313" s="5"/>
      <c r="CK4313" s="4"/>
    </row>
    <row r="4314" spans="86:89">
      <c r="CH4314" s="5"/>
      <c r="CK4314" s="4"/>
    </row>
    <row r="4315" spans="86:89">
      <c r="CH4315" s="5"/>
      <c r="CK4315" s="4"/>
    </row>
    <row r="4316" spans="86:89">
      <c r="CH4316" s="5"/>
      <c r="CK4316" s="4"/>
    </row>
    <row r="4317" spans="86:89">
      <c r="CH4317" s="5"/>
      <c r="CK4317" s="4"/>
    </row>
    <row r="4318" spans="86:89">
      <c r="CH4318" s="5"/>
      <c r="CK4318" s="4"/>
    </row>
    <row r="4319" spans="86:89">
      <c r="CH4319" s="5"/>
      <c r="CK4319" s="4"/>
    </row>
    <row r="4320" spans="86:89">
      <c r="CH4320" s="5"/>
      <c r="CK4320" s="4"/>
    </row>
    <row r="4321" spans="86:89">
      <c r="CH4321" s="5"/>
      <c r="CK4321" s="4"/>
    </row>
    <row r="4322" spans="86:89">
      <c r="CH4322" s="5"/>
      <c r="CK4322" s="4"/>
    </row>
    <row r="4323" spans="86:89">
      <c r="CH4323" s="5"/>
      <c r="CK4323" s="4"/>
    </row>
    <row r="4324" spans="86:89">
      <c r="CH4324" s="5"/>
      <c r="CK4324" s="4"/>
    </row>
    <row r="4325" spans="86:89">
      <c r="CH4325" s="5"/>
      <c r="CK4325" s="4"/>
    </row>
    <row r="4326" spans="86:89">
      <c r="CH4326" s="5"/>
      <c r="CK4326" s="4"/>
    </row>
    <row r="4327" spans="86:89">
      <c r="CH4327" s="5"/>
      <c r="CK4327" s="4"/>
    </row>
    <row r="4328" spans="86:89">
      <c r="CH4328" s="5"/>
      <c r="CK4328" s="4"/>
    </row>
    <row r="4329" spans="86:89">
      <c r="CH4329" s="5"/>
      <c r="CK4329" s="4"/>
    </row>
    <row r="4330" spans="86:89">
      <c r="CH4330" s="5"/>
      <c r="CK4330" s="4"/>
    </row>
    <row r="4331" spans="86:89">
      <c r="CH4331" s="5"/>
      <c r="CK4331" s="4"/>
    </row>
    <row r="4332" spans="86:89">
      <c r="CH4332" s="5"/>
      <c r="CK4332" s="4"/>
    </row>
    <row r="4333" spans="86:89">
      <c r="CH4333" s="5"/>
      <c r="CK4333" s="4"/>
    </row>
    <row r="4334" spans="86:89">
      <c r="CH4334" s="5"/>
      <c r="CK4334" s="4"/>
    </row>
    <row r="4335" spans="86:89">
      <c r="CH4335" s="5"/>
      <c r="CK4335" s="4"/>
    </row>
    <row r="4336" spans="86:89">
      <c r="CH4336" s="5"/>
      <c r="CK4336" s="4"/>
    </row>
    <row r="4337" spans="86:89">
      <c r="CH4337" s="5"/>
      <c r="CK4337" s="4"/>
    </row>
    <row r="4338" spans="86:89">
      <c r="CH4338" s="5"/>
      <c r="CK4338" s="4"/>
    </row>
    <row r="4339" spans="86:89">
      <c r="CH4339" s="5"/>
      <c r="CK4339" s="4"/>
    </row>
    <row r="4340" spans="86:89">
      <c r="CH4340" s="5"/>
      <c r="CK4340" s="4"/>
    </row>
    <row r="4341" spans="86:89">
      <c r="CH4341" s="5"/>
      <c r="CK4341" s="4"/>
    </row>
    <row r="4342" spans="86:89">
      <c r="CH4342" s="5"/>
      <c r="CK4342" s="4"/>
    </row>
    <row r="4343" spans="86:89">
      <c r="CH4343" s="5"/>
      <c r="CK4343" s="4"/>
    </row>
    <row r="4344" spans="86:89">
      <c r="CH4344" s="5"/>
      <c r="CK4344" s="4"/>
    </row>
    <row r="4345" spans="86:89">
      <c r="CH4345" s="5"/>
      <c r="CK4345" s="4"/>
    </row>
    <row r="4346" spans="86:89">
      <c r="CH4346" s="5"/>
      <c r="CK4346" s="4"/>
    </row>
    <row r="4347" spans="86:89">
      <c r="CH4347" s="5"/>
      <c r="CK4347" s="4"/>
    </row>
    <row r="4348" spans="86:89">
      <c r="CH4348" s="5"/>
      <c r="CK4348" s="4"/>
    </row>
    <row r="4349" spans="86:89">
      <c r="CH4349" s="5"/>
      <c r="CK4349" s="4"/>
    </row>
    <row r="4350" spans="86:89">
      <c r="CH4350" s="5"/>
      <c r="CK4350" s="4"/>
    </row>
    <row r="4351" spans="86:89">
      <c r="CH4351" s="5"/>
      <c r="CK4351" s="4"/>
    </row>
    <row r="4352" spans="86:89">
      <c r="CH4352" s="5"/>
      <c r="CK4352" s="4"/>
    </row>
    <row r="4353" spans="86:89">
      <c r="CH4353" s="5"/>
      <c r="CK4353" s="4"/>
    </row>
    <row r="4354" spans="86:89">
      <c r="CH4354" s="5"/>
      <c r="CK4354" s="4"/>
    </row>
    <row r="4355" spans="86:89">
      <c r="CH4355" s="5"/>
      <c r="CK4355" s="4"/>
    </row>
    <row r="4356" spans="86:89">
      <c r="CH4356" s="5"/>
      <c r="CK4356" s="4"/>
    </row>
    <row r="4357" spans="86:89">
      <c r="CH4357" s="5"/>
      <c r="CK4357" s="4"/>
    </row>
    <row r="4358" spans="86:89">
      <c r="CH4358" s="5"/>
      <c r="CK4358" s="4"/>
    </row>
    <row r="4359" spans="86:89">
      <c r="CH4359" s="5"/>
      <c r="CK4359" s="4"/>
    </row>
    <row r="4360" spans="86:89">
      <c r="CH4360" s="5"/>
      <c r="CK4360" s="4"/>
    </row>
    <row r="4361" spans="86:89">
      <c r="CH4361" s="5"/>
      <c r="CK4361" s="4"/>
    </row>
    <row r="4362" spans="86:89">
      <c r="CH4362" s="5"/>
      <c r="CK4362" s="4"/>
    </row>
    <row r="4363" spans="86:89">
      <c r="CH4363" s="5"/>
      <c r="CK4363" s="4"/>
    </row>
    <row r="4364" spans="86:89">
      <c r="CH4364" s="5"/>
      <c r="CK4364" s="4"/>
    </row>
    <row r="4365" spans="86:89">
      <c r="CH4365" s="5"/>
      <c r="CK4365" s="4"/>
    </row>
    <row r="4366" spans="86:89">
      <c r="CH4366" s="5"/>
      <c r="CK4366" s="4"/>
    </row>
    <row r="4367" spans="86:89">
      <c r="CH4367" s="5"/>
      <c r="CK4367" s="4"/>
    </row>
    <row r="4368" spans="86:89">
      <c r="CH4368" s="5"/>
      <c r="CK4368" s="4"/>
    </row>
    <row r="4369" spans="86:89">
      <c r="CH4369" s="5"/>
      <c r="CK4369" s="4"/>
    </row>
    <row r="4370" spans="86:89">
      <c r="CH4370" s="5"/>
      <c r="CK4370" s="4"/>
    </row>
    <row r="4371" spans="86:89">
      <c r="CH4371" s="5"/>
      <c r="CK4371" s="4"/>
    </row>
    <row r="4372" spans="86:89">
      <c r="CH4372" s="5"/>
      <c r="CK4372" s="4"/>
    </row>
    <row r="4373" spans="86:89">
      <c r="CH4373" s="5"/>
      <c r="CK4373" s="4"/>
    </row>
    <row r="4374" spans="86:89">
      <c r="CH4374" s="5"/>
      <c r="CK4374" s="4"/>
    </row>
    <row r="4375" spans="86:89">
      <c r="CH4375" s="5"/>
      <c r="CK4375" s="4"/>
    </row>
    <row r="4376" spans="86:89">
      <c r="CH4376" s="5"/>
      <c r="CK4376" s="4"/>
    </row>
    <row r="4377" spans="86:89">
      <c r="CH4377" s="5"/>
      <c r="CK4377" s="4"/>
    </row>
    <row r="4378" spans="86:89">
      <c r="CH4378" s="5"/>
      <c r="CK4378" s="4"/>
    </row>
    <row r="4379" spans="86:89">
      <c r="CH4379" s="5"/>
      <c r="CK4379" s="4"/>
    </row>
    <row r="4380" spans="86:89">
      <c r="CH4380" s="5"/>
      <c r="CK4380" s="4"/>
    </row>
    <row r="4381" spans="86:89">
      <c r="CH4381" s="5"/>
      <c r="CK4381" s="4"/>
    </row>
    <row r="4382" spans="86:89">
      <c r="CH4382" s="5"/>
      <c r="CK4382" s="4"/>
    </row>
    <row r="4383" spans="86:89">
      <c r="CH4383" s="5"/>
      <c r="CK4383" s="4"/>
    </row>
    <row r="4384" spans="86:89">
      <c r="CH4384" s="5"/>
      <c r="CK4384" s="4"/>
    </row>
    <row r="4385" spans="86:89">
      <c r="CH4385" s="5"/>
      <c r="CK4385" s="4"/>
    </row>
    <row r="4386" spans="86:89">
      <c r="CH4386" s="5"/>
      <c r="CK4386" s="4"/>
    </row>
    <row r="4387" spans="86:89">
      <c r="CH4387" s="5"/>
      <c r="CK4387" s="4"/>
    </row>
    <row r="4388" spans="86:89">
      <c r="CH4388" s="5"/>
      <c r="CK4388" s="4"/>
    </row>
    <row r="4389" spans="86:89">
      <c r="CH4389" s="5"/>
      <c r="CK4389" s="4"/>
    </row>
    <row r="4390" spans="86:89">
      <c r="CH4390" s="5"/>
      <c r="CK4390" s="4"/>
    </row>
    <row r="4391" spans="86:89">
      <c r="CH4391" s="5"/>
      <c r="CK4391" s="4"/>
    </row>
    <row r="4392" spans="86:89">
      <c r="CH4392" s="5"/>
      <c r="CK4392" s="4"/>
    </row>
    <row r="4393" spans="86:89">
      <c r="CH4393" s="5"/>
      <c r="CK4393" s="4"/>
    </row>
    <row r="4394" spans="86:89">
      <c r="CH4394" s="5"/>
      <c r="CK4394" s="4"/>
    </row>
    <row r="4395" spans="86:89">
      <c r="CH4395" s="5"/>
      <c r="CK4395" s="4"/>
    </row>
    <row r="4396" spans="86:89">
      <c r="CH4396" s="5"/>
      <c r="CK4396" s="4"/>
    </row>
    <row r="4397" spans="86:89">
      <c r="CH4397" s="5"/>
      <c r="CK4397" s="4"/>
    </row>
    <row r="4398" spans="86:89">
      <c r="CH4398" s="5"/>
      <c r="CK4398" s="4"/>
    </row>
    <row r="4399" spans="86:89">
      <c r="CH4399" s="5"/>
      <c r="CK4399" s="4"/>
    </row>
    <row r="4400" spans="86:89">
      <c r="CH4400" s="5"/>
      <c r="CK4400" s="4"/>
    </row>
    <row r="4401" spans="86:89">
      <c r="CH4401" s="5"/>
      <c r="CK4401" s="4"/>
    </row>
    <row r="4402" spans="86:89">
      <c r="CH4402" s="5"/>
      <c r="CK4402" s="4"/>
    </row>
    <row r="4403" spans="86:89">
      <c r="CH4403" s="5"/>
      <c r="CK4403" s="4"/>
    </row>
    <row r="4404" spans="86:89">
      <c r="CH4404" s="5"/>
      <c r="CK4404" s="4"/>
    </row>
    <row r="4405" spans="86:89">
      <c r="CH4405" s="5"/>
      <c r="CK4405" s="4"/>
    </row>
    <row r="4406" spans="86:89">
      <c r="CH4406" s="5"/>
      <c r="CK4406" s="4"/>
    </row>
    <row r="4407" spans="86:89">
      <c r="CH4407" s="5"/>
      <c r="CK4407" s="4"/>
    </row>
    <row r="4408" spans="86:89">
      <c r="CH4408" s="5"/>
      <c r="CK4408" s="4"/>
    </row>
    <row r="4409" spans="86:89">
      <c r="CH4409" s="5"/>
      <c r="CK4409" s="4"/>
    </row>
    <row r="4410" spans="86:89">
      <c r="CH4410" s="5"/>
      <c r="CK4410" s="4"/>
    </row>
    <row r="4411" spans="86:89">
      <c r="CH4411" s="5"/>
      <c r="CK4411" s="4"/>
    </row>
    <row r="4412" spans="86:89">
      <c r="CH4412" s="5"/>
      <c r="CK4412" s="4"/>
    </row>
    <row r="4413" spans="86:89">
      <c r="CH4413" s="5"/>
      <c r="CK4413" s="4"/>
    </row>
    <row r="4414" spans="86:89">
      <c r="CH4414" s="5"/>
      <c r="CK4414" s="4"/>
    </row>
    <row r="4415" spans="86:89">
      <c r="CH4415" s="5"/>
      <c r="CK4415" s="4"/>
    </row>
    <row r="4416" spans="86:89">
      <c r="CH4416" s="5"/>
      <c r="CK4416" s="4"/>
    </row>
    <row r="4417" spans="86:89">
      <c r="CH4417" s="5"/>
      <c r="CK4417" s="4"/>
    </row>
    <row r="4418" spans="86:89">
      <c r="CH4418" s="5"/>
      <c r="CK4418" s="4"/>
    </row>
    <row r="4419" spans="86:89">
      <c r="CH4419" s="5"/>
      <c r="CK4419" s="4"/>
    </row>
    <row r="4420" spans="86:89">
      <c r="CH4420" s="5"/>
      <c r="CK4420" s="4"/>
    </row>
    <row r="4421" spans="86:89">
      <c r="CH4421" s="5"/>
      <c r="CK4421" s="4"/>
    </row>
    <row r="4422" spans="86:89">
      <c r="CH4422" s="5"/>
      <c r="CK4422" s="4"/>
    </row>
    <row r="4423" spans="86:89">
      <c r="CH4423" s="5"/>
      <c r="CK4423" s="4"/>
    </row>
    <row r="4424" spans="86:89">
      <c r="CH4424" s="5"/>
      <c r="CK4424" s="4"/>
    </row>
    <row r="4425" spans="86:89">
      <c r="CH4425" s="5"/>
      <c r="CK4425" s="4"/>
    </row>
    <row r="4426" spans="86:89">
      <c r="CH4426" s="5"/>
      <c r="CK4426" s="4"/>
    </row>
    <row r="4427" spans="86:89">
      <c r="CH4427" s="5"/>
      <c r="CK4427" s="4"/>
    </row>
    <row r="4428" spans="86:89">
      <c r="CH4428" s="5"/>
      <c r="CK4428" s="4"/>
    </row>
    <row r="4429" spans="86:89">
      <c r="CH4429" s="5"/>
      <c r="CK4429" s="4"/>
    </row>
    <row r="4430" spans="86:89">
      <c r="CH4430" s="5"/>
      <c r="CK4430" s="4"/>
    </row>
    <row r="4431" spans="86:89">
      <c r="CH4431" s="5"/>
      <c r="CK4431" s="4"/>
    </row>
    <row r="4432" spans="86:89">
      <c r="CH4432" s="5"/>
      <c r="CK4432" s="4"/>
    </row>
    <row r="4433" spans="86:89">
      <c r="CH4433" s="5"/>
      <c r="CK4433" s="4"/>
    </row>
    <row r="4434" spans="86:89">
      <c r="CH4434" s="5"/>
      <c r="CK4434" s="4"/>
    </row>
    <row r="4435" spans="86:89">
      <c r="CH4435" s="5"/>
      <c r="CK4435" s="4"/>
    </row>
    <row r="4436" spans="86:89">
      <c r="CH4436" s="5"/>
      <c r="CK4436" s="4"/>
    </row>
    <row r="4437" spans="86:89">
      <c r="CH4437" s="5"/>
      <c r="CK4437" s="4"/>
    </row>
    <row r="4438" spans="86:89">
      <c r="CH4438" s="5"/>
      <c r="CK4438" s="4"/>
    </row>
    <row r="4439" spans="86:89">
      <c r="CH4439" s="5"/>
      <c r="CK4439" s="4"/>
    </row>
    <row r="4440" spans="86:89">
      <c r="CH4440" s="5"/>
      <c r="CK4440" s="4"/>
    </row>
    <row r="4441" spans="86:89">
      <c r="CH4441" s="5"/>
      <c r="CK4441" s="4"/>
    </row>
    <row r="4442" spans="86:89">
      <c r="CH4442" s="5"/>
      <c r="CK4442" s="4"/>
    </row>
    <row r="4443" spans="86:89">
      <c r="CH4443" s="5"/>
      <c r="CK4443" s="4"/>
    </row>
    <row r="4444" spans="86:89">
      <c r="CH4444" s="5"/>
      <c r="CK4444" s="4"/>
    </row>
    <row r="4445" spans="86:89">
      <c r="CH4445" s="5"/>
      <c r="CK4445" s="4"/>
    </row>
    <row r="4446" spans="86:89">
      <c r="CH4446" s="5"/>
      <c r="CK4446" s="4"/>
    </row>
    <row r="4447" spans="86:89">
      <c r="CH4447" s="5"/>
      <c r="CK4447" s="4"/>
    </row>
    <row r="4448" spans="86:89">
      <c r="CH4448" s="5"/>
      <c r="CK4448" s="4"/>
    </row>
    <row r="4449" spans="86:89">
      <c r="CH4449" s="5"/>
      <c r="CK4449" s="4"/>
    </row>
    <row r="4450" spans="86:89">
      <c r="CH4450" s="5"/>
      <c r="CK4450" s="4"/>
    </row>
    <row r="4451" spans="86:89">
      <c r="CH4451" s="5"/>
      <c r="CK4451" s="4"/>
    </row>
    <row r="4452" spans="86:89">
      <c r="CH4452" s="5"/>
      <c r="CK4452" s="4"/>
    </row>
    <row r="4453" spans="86:89">
      <c r="CH4453" s="5"/>
      <c r="CK4453" s="4"/>
    </row>
    <row r="4454" spans="86:89">
      <c r="CH4454" s="5"/>
      <c r="CK4454" s="4"/>
    </row>
    <row r="4455" spans="86:89">
      <c r="CH4455" s="5"/>
      <c r="CK4455" s="4"/>
    </row>
    <row r="4456" spans="86:89">
      <c r="CH4456" s="5"/>
      <c r="CK4456" s="4"/>
    </row>
    <row r="4457" spans="86:89">
      <c r="CH4457" s="5"/>
      <c r="CK4457" s="4"/>
    </row>
    <row r="4458" spans="86:89">
      <c r="CH4458" s="5"/>
      <c r="CK4458" s="4"/>
    </row>
    <row r="4459" spans="86:89">
      <c r="CH4459" s="5"/>
      <c r="CK4459" s="4"/>
    </row>
    <row r="4460" spans="86:89">
      <c r="CH4460" s="5"/>
      <c r="CK4460" s="4"/>
    </row>
    <row r="4461" spans="86:89">
      <c r="CH4461" s="5"/>
      <c r="CK4461" s="4"/>
    </row>
    <row r="4462" spans="86:89">
      <c r="CH4462" s="5"/>
      <c r="CK4462" s="4"/>
    </row>
    <row r="4463" spans="86:89">
      <c r="CH4463" s="5"/>
      <c r="CK4463" s="4"/>
    </row>
    <row r="4464" spans="86:89">
      <c r="CH4464" s="5"/>
      <c r="CK4464" s="4"/>
    </row>
    <row r="4465" spans="86:89">
      <c r="CH4465" s="5"/>
      <c r="CK4465" s="4"/>
    </row>
    <row r="4466" spans="86:89">
      <c r="CH4466" s="5"/>
      <c r="CK4466" s="4"/>
    </row>
    <row r="4467" spans="86:89">
      <c r="CH4467" s="5"/>
      <c r="CK4467" s="4"/>
    </row>
    <row r="4468" spans="86:89">
      <c r="CH4468" s="5"/>
      <c r="CK4468" s="4"/>
    </row>
    <row r="4469" spans="86:89">
      <c r="CH4469" s="5"/>
      <c r="CK4469" s="4"/>
    </row>
    <row r="4470" spans="86:89">
      <c r="CH4470" s="5"/>
      <c r="CK4470" s="4"/>
    </row>
    <row r="4471" spans="86:89">
      <c r="CH4471" s="5"/>
      <c r="CK4471" s="4"/>
    </row>
    <row r="4472" spans="86:89">
      <c r="CH4472" s="5"/>
      <c r="CK4472" s="4"/>
    </row>
    <row r="4473" spans="86:89">
      <c r="CH4473" s="5"/>
      <c r="CK4473" s="4"/>
    </row>
    <row r="4474" spans="86:89">
      <c r="CH4474" s="5"/>
      <c r="CK4474" s="4"/>
    </row>
    <row r="4475" spans="86:89">
      <c r="CH4475" s="5"/>
      <c r="CK4475" s="4"/>
    </row>
    <row r="4476" spans="86:89">
      <c r="CH4476" s="5"/>
      <c r="CK4476" s="4"/>
    </row>
    <row r="4477" spans="86:89">
      <c r="CH4477" s="5"/>
      <c r="CK4477" s="4"/>
    </row>
    <row r="4478" spans="86:89">
      <c r="CH4478" s="5"/>
      <c r="CK4478" s="4"/>
    </row>
    <row r="4479" spans="86:89">
      <c r="CH4479" s="5"/>
      <c r="CK4479" s="4"/>
    </row>
    <row r="4480" spans="86:89">
      <c r="CH4480" s="5"/>
      <c r="CK4480" s="4"/>
    </row>
    <row r="4481" spans="86:89">
      <c r="CH4481" s="5"/>
      <c r="CK4481" s="4"/>
    </row>
    <row r="4482" spans="86:89">
      <c r="CH4482" s="5"/>
      <c r="CK4482" s="4"/>
    </row>
    <row r="4483" spans="86:89">
      <c r="CH4483" s="5"/>
      <c r="CK4483" s="4"/>
    </row>
    <row r="4484" spans="86:89">
      <c r="CH4484" s="5"/>
      <c r="CK4484" s="4"/>
    </row>
    <row r="4485" spans="86:89">
      <c r="CH4485" s="5"/>
      <c r="CK4485" s="4"/>
    </row>
    <row r="4486" spans="86:89">
      <c r="CH4486" s="5"/>
      <c r="CK4486" s="4"/>
    </row>
    <row r="4487" spans="86:89">
      <c r="CH4487" s="5"/>
      <c r="CK4487" s="4"/>
    </row>
    <row r="4488" spans="86:89">
      <c r="CH4488" s="5"/>
      <c r="CK4488" s="4"/>
    </row>
    <row r="4489" spans="86:89">
      <c r="CH4489" s="5"/>
      <c r="CK4489" s="4"/>
    </row>
    <row r="4490" spans="86:89">
      <c r="CH4490" s="5"/>
      <c r="CK4490" s="4"/>
    </row>
    <row r="4491" spans="86:89">
      <c r="CH4491" s="5"/>
      <c r="CK4491" s="4"/>
    </row>
    <row r="4492" spans="86:89">
      <c r="CH4492" s="5"/>
      <c r="CK4492" s="4"/>
    </row>
    <row r="4493" spans="86:89">
      <c r="CH4493" s="5"/>
      <c r="CK4493" s="4"/>
    </row>
    <row r="4494" spans="86:89">
      <c r="CH4494" s="5"/>
      <c r="CK4494" s="4"/>
    </row>
    <row r="4495" spans="86:89">
      <c r="CH4495" s="5"/>
      <c r="CK4495" s="4"/>
    </row>
    <row r="4496" spans="86:89">
      <c r="CH4496" s="5"/>
      <c r="CK4496" s="4"/>
    </row>
    <row r="4497" spans="86:89">
      <c r="CH4497" s="5"/>
      <c r="CK4497" s="4"/>
    </row>
    <row r="4498" spans="86:89">
      <c r="CH4498" s="5"/>
      <c r="CK4498" s="4"/>
    </row>
    <row r="4499" spans="86:89">
      <c r="CH4499" s="5"/>
      <c r="CK4499" s="4"/>
    </row>
    <row r="4500" spans="86:89">
      <c r="CH4500" s="5"/>
      <c r="CK4500" s="4"/>
    </row>
    <row r="4501" spans="86:89">
      <c r="CH4501" s="5"/>
      <c r="CK4501" s="4"/>
    </row>
    <row r="4502" spans="86:89">
      <c r="CH4502" s="5"/>
      <c r="CK4502" s="4"/>
    </row>
    <row r="4503" spans="86:89">
      <c r="CH4503" s="5"/>
      <c r="CK4503" s="4"/>
    </row>
    <row r="4504" spans="86:89">
      <c r="CH4504" s="5"/>
      <c r="CK4504" s="4"/>
    </row>
    <row r="4505" spans="86:89">
      <c r="CH4505" s="5"/>
      <c r="CK4505" s="4"/>
    </row>
    <row r="4506" spans="86:89">
      <c r="CH4506" s="5"/>
      <c r="CK4506" s="4"/>
    </row>
    <row r="4507" spans="86:89">
      <c r="CH4507" s="5"/>
      <c r="CK4507" s="4"/>
    </row>
    <row r="4508" spans="86:89">
      <c r="CH4508" s="5"/>
      <c r="CK4508" s="4"/>
    </row>
    <row r="4509" spans="86:89">
      <c r="CH4509" s="5"/>
      <c r="CK4509" s="4"/>
    </row>
    <row r="4510" spans="86:89">
      <c r="CH4510" s="5"/>
      <c r="CK4510" s="4"/>
    </row>
    <row r="4511" spans="86:89">
      <c r="CH4511" s="5"/>
      <c r="CK4511" s="4"/>
    </row>
    <row r="4512" spans="86:89">
      <c r="CH4512" s="5"/>
      <c r="CK4512" s="4"/>
    </row>
    <row r="4513" spans="86:89">
      <c r="CH4513" s="5"/>
      <c r="CK4513" s="4"/>
    </row>
    <row r="4514" spans="86:89">
      <c r="CH4514" s="5"/>
      <c r="CK4514" s="4"/>
    </row>
    <row r="4515" spans="86:89">
      <c r="CH4515" s="5"/>
      <c r="CK4515" s="4"/>
    </row>
    <row r="4516" spans="86:89">
      <c r="CH4516" s="5"/>
      <c r="CK4516" s="4"/>
    </row>
    <row r="4517" spans="86:89">
      <c r="CH4517" s="5"/>
      <c r="CK4517" s="4"/>
    </row>
    <row r="4518" spans="86:89">
      <c r="CH4518" s="5"/>
      <c r="CK4518" s="4"/>
    </row>
    <row r="4519" spans="86:89">
      <c r="CH4519" s="5"/>
      <c r="CK4519" s="4"/>
    </row>
    <row r="4520" spans="86:89">
      <c r="CH4520" s="5"/>
      <c r="CK4520" s="4"/>
    </row>
    <row r="4521" spans="86:89">
      <c r="CH4521" s="5"/>
      <c r="CK4521" s="4"/>
    </row>
    <row r="4522" spans="86:89">
      <c r="CH4522" s="5"/>
      <c r="CK4522" s="4"/>
    </row>
    <row r="4523" spans="86:89">
      <c r="CH4523" s="5"/>
      <c r="CK4523" s="4"/>
    </row>
    <row r="4524" spans="86:89">
      <c r="CH4524" s="5"/>
      <c r="CK4524" s="4"/>
    </row>
    <row r="4525" spans="86:89">
      <c r="CH4525" s="5"/>
      <c r="CK4525" s="4"/>
    </row>
    <row r="4526" spans="86:89">
      <c r="CH4526" s="5"/>
      <c r="CK4526" s="4"/>
    </row>
    <row r="4527" spans="86:89">
      <c r="CH4527" s="5"/>
      <c r="CK4527" s="4"/>
    </row>
    <row r="4528" spans="86:89">
      <c r="CH4528" s="5"/>
      <c r="CK4528" s="4"/>
    </row>
    <row r="4529" spans="86:89">
      <c r="CH4529" s="5"/>
      <c r="CK4529" s="4"/>
    </row>
    <row r="4530" spans="86:89">
      <c r="CH4530" s="5"/>
      <c r="CK4530" s="4"/>
    </row>
    <row r="4531" spans="86:89">
      <c r="CH4531" s="5"/>
      <c r="CK4531" s="4"/>
    </row>
    <row r="4532" spans="86:89">
      <c r="CH4532" s="5"/>
      <c r="CK4532" s="4"/>
    </row>
    <row r="4533" spans="86:89">
      <c r="CH4533" s="5"/>
      <c r="CK4533" s="4"/>
    </row>
    <row r="4534" spans="86:89">
      <c r="CH4534" s="5"/>
      <c r="CK4534" s="4"/>
    </row>
    <row r="4535" spans="86:89">
      <c r="CH4535" s="5"/>
      <c r="CK4535" s="4"/>
    </row>
    <row r="4536" spans="86:89">
      <c r="CH4536" s="5"/>
      <c r="CK4536" s="4"/>
    </row>
    <row r="4537" spans="86:89">
      <c r="CH4537" s="5"/>
      <c r="CK4537" s="4"/>
    </row>
    <row r="4538" spans="86:89">
      <c r="CH4538" s="5"/>
      <c r="CK4538" s="4"/>
    </row>
    <row r="4539" spans="86:89">
      <c r="CH4539" s="5"/>
      <c r="CK4539" s="4"/>
    </row>
    <row r="4540" spans="86:89">
      <c r="CH4540" s="5"/>
      <c r="CK4540" s="4"/>
    </row>
    <row r="4541" spans="86:89">
      <c r="CH4541" s="5"/>
      <c r="CK4541" s="4"/>
    </row>
    <row r="4542" spans="86:89">
      <c r="CH4542" s="5"/>
      <c r="CK4542" s="4"/>
    </row>
    <row r="4543" spans="86:89">
      <c r="CH4543" s="5"/>
      <c r="CK4543" s="4"/>
    </row>
    <row r="4544" spans="86:89">
      <c r="CH4544" s="5"/>
      <c r="CK4544" s="4"/>
    </row>
    <row r="4545" spans="86:89">
      <c r="CH4545" s="5"/>
      <c r="CK4545" s="4"/>
    </row>
    <row r="4546" spans="86:89">
      <c r="CH4546" s="5"/>
      <c r="CK4546" s="4"/>
    </row>
    <row r="4547" spans="86:89">
      <c r="CH4547" s="5"/>
      <c r="CK4547" s="4"/>
    </row>
    <row r="4548" spans="86:89">
      <c r="CH4548" s="5"/>
      <c r="CK4548" s="4"/>
    </row>
    <row r="4549" spans="86:89">
      <c r="CH4549" s="5"/>
      <c r="CK4549" s="4"/>
    </row>
    <row r="4550" spans="86:89">
      <c r="CH4550" s="5"/>
      <c r="CK4550" s="4"/>
    </row>
    <row r="4551" spans="86:89">
      <c r="CH4551" s="5"/>
      <c r="CK4551" s="4"/>
    </row>
    <row r="4552" spans="86:89">
      <c r="CH4552" s="5"/>
      <c r="CK4552" s="4"/>
    </row>
    <row r="4553" spans="86:89">
      <c r="CH4553" s="5"/>
      <c r="CK4553" s="4"/>
    </row>
    <row r="4554" spans="86:89">
      <c r="CH4554" s="5"/>
      <c r="CK4554" s="4"/>
    </row>
    <row r="4555" spans="86:89">
      <c r="CH4555" s="5"/>
      <c r="CK4555" s="4"/>
    </row>
    <row r="4556" spans="86:89">
      <c r="CH4556" s="5"/>
      <c r="CK4556" s="4"/>
    </row>
    <row r="4557" spans="86:89">
      <c r="CH4557" s="5"/>
      <c r="CK4557" s="4"/>
    </row>
    <row r="4558" spans="86:89">
      <c r="CH4558" s="5"/>
      <c r="CK4558" s="4"/>
    </row>
    <row r="4559" spans="86:89">
      <c r="CH4559" s="5"/>
      <c r="CK4559" s="4"/>
    </row>
    <row r="4560" spans="86:89">
      <c r="CH4560" s="5"/>
      <c r="CK4560" s="4"/>
    </row>
    <row r="4561" spans="86:89">
      <c r="CH4561" s="5"/>
      <c r="CK4561" s="4"/>
    </row>
    <row r="4562" spans="86:89">
      <c r="CH4562" s="5"/>
      <c r="CK4562" s="4"/>
    </row>
    <row r="4563" spans="86:89">
      <c r="CH4563" s="5"/>
      <c r="CK4563" s="4"/>
    </row>
    <row r="4564" spans="86:89">
      <c r="CH4564" s="5"/>
      <c r="CK4564" s="4"/>
    </row>
    <row r="4565" spans="86:89">
      <c r="CH4565" s="5"/>
      <c r="CK4565" s="4"/>
    </row>
    <row r="4566" spans="86:89">
      <c r="CH4566" s="5"/>
      <c r="CK4566" s="4"/>
    </row>
    <row r="4567" spans="86:89">
      <c r="CH4567" s="5"/>
      <c r="CK4567" s="4"/>
    </row>
    <row r="4568" spans="86:89">
      <c r="CH4568" s="5"/>
      <c r="CK4568" s="4"/>
    </row>
    <row r="4569" spans="86:89">
      <c r="CH4569" s="5"/>
      <c r="CK4569" s="4"/>
    </row>
    <row r="4570" spans="86:89">
      <c r="CH4570" s="5"/>
      <c r="CK4570" s="4"/>
    </row>
    <row r="4571" spans="86:89">
      <c r="CH4571" s="5"/>
      <c r="CK4571" s="4"/>
    </row>
    <row r="4572" spans="86:89">
      <c r="CH4572" s="5"/>
      <c r="CK4572" s="4"/>
    </row>
    <row r="4573" spans="86:89">
      <c r="CH4573" s="5"/>
      <c r="CK4573" s="4"/>
    </row>
    <row r="4574" spans="86:89">
      <c r="CH4574" s="5"/>
      <c r="CK4574" s="4"/>
    </row>
    <row r="4575" spans="86:89">
      <c r="CH4575" s="5"/>
      <c r="CK4575" s="4"/>
    </row>
    <row r="4576" spans="86:89">
      <c r="CH4576" s="5"/>
      <c r="CK4576" s="4"/>
    </row>
    <row r="4577" spans="86:89">
      <c r="CH4577" s="5"/>
      <c r="CK4577" s="4"/>
    </row>
    <row r="4578" spans="86:89">
      <c r="CH4578" s="5"/>
      <c r="CK4578" s="4"/>
    </row>
    <row r="4579" spans="86:89">
      <c r="CH4579" s="5"/>
      <c r="CK4579" s="4"/>
    </row>
    <row r="4580" spans="86:89">
      <c r="CH4580" s="5"/>
      <c r="CK4580" s="4"/>
    </row>
    <row r="4581" spans="86:89">
      <c r="CH4581" s="5"/>
      <c r="CK4581" s="4"/>
    </row>
    <row r="4582" spans="86:89">
      <c r="CH4582" s="5"/>
      <c r="CK4582" s="4"/>
    </row>
    <row r="4583" spans="86:89">
      <c r="CH4583" s="5"/>
      <c r="CK4583" s="4"/>
    </row>
    <row r="4584" spans="86:89">
      <c r="CH4584" s="5"/>
      <c r="CK4584" s="4"/>
    </row>
    <row r="4585" spans="86:89">
      <c r="CH4585" s="5"/>
      <c r="CK4585" s="4"/>
    </row>
    <row r="4586" spans="86:89">
      <c r="CH4586" s="5"/>
      <c r="CK4586" s="4"/>
    </row>
    <row r="4587" spans="86:89">
      <c r="CH4587" s="5"/>
      <c r="CK4587" s="4"/>
    </row>
    <row r="4588" spans="86:89">
      <c r="CH4588" s="5"/>
      <c r="CK4588" s="4"/>
    </row>
    <row r="4589" spans="86:89">
      <c r="CH4589" s="5"/>
      <c r="CK4589" s="4"/>
    </row>
    <row r="4590" spans="86:89">
      <c r="CH4590" s="5"/>
      <c r="CK4590" s="4"/>
    </row>
    <row r="4591" spans="86:89">
      <c r="CH4591" s="5"/>
      <c r="CK4591" s="4"/>
    </row>
    <row r="4592" spans="86:89">
      <c r="CH4592" s="5"/>
      <c r="CK4592" s="4"/>
    </row>
    <row r="4593" spans="86:89">
      <c r="CH4593" s="5"/>
      <c r="CK4593" s="4"/>
    </row>
    <row r="4594" spans="86:89">
      <c r="CH4594" s="5"/>
      <c r="CK4594" s="4"/>
    </row>
    <row r="4595" spans="86:89">
      <c r="CH4595" s="5"/>
      <c r="CK4595" s="4"/>
    </row>
    <row r="4596" spans="86:89">
      <c r="CH4596" s="5"/>
      <c r="CK4596" s="4"/>
    </row>
    <row r="4597" spans="86:89">
      <c r="CH4597" s="5"/>
      <c r="CK4597" s="4"/>
    </row>
    <row r="4598" spans="86:89">
      <c r="CH4598" s="5"/>
      <c r="CK4598" s="4"/>
    </row>
    <row r="4599" spans="86:89">
      <c r="CH4599" s="5"/>
      <c r="CK4599" s="4"/>
    </row>
    <row r="4600" spans="86:89">
      <c r="CH4600" s="5"/>
      <c r="CK4600" s="4"/>
    </row>
    <row r="4601" spans="86:89">
      <c r="CH4601" s="5"/>
      <c r="CK4601" s="4"/>
    </row>
    <row r="4602" spans="86:89">
      <c r="CH4602" s="5"/>
      <c r="CK4602" s="4"/>
    </row>
    <row r="4603" spans="86:89">
      <c r="CH4603" s="5"/>
      <c r="CK4603" s="4"/>
    </row>
    <row r="4604" spans="86:89">
      <c r="CH4604" s="5"/>
      <c r="CK4604" s="4"/>
    </row>
    <row r="4605" spans="86:89">
      <c r="CH4605" s="5"/>
      <c r="CK4605" s="4"/>
    </row>
    <row r="4606" spans="86:89">
      <c r="CH4606" s="5"/>
      <c r="CK4606" s="4"/>
    </row>
    <row r="4607" spans="86:89">
      <c r="CH4607" s="5"/>
      <c r="CK4607" s="4"/>
    </row>
    <row r="4608" spans="86:89">
      <c r="CH4608" s="5"/>
      <c r="CK4608" s="4"/>
    </row>
    <row r="4609" spans="86:89">
      <c r="CH4609" s="5"/>
      <c r="CK4609" s="4"/>
    </row>
    <row r="4610" spans="86:89">
      <c r="CH4610" s="5"/>
      <c r="CK4610" s="4"/>
    </row>
    <row r="4611" spans="86:89">
      <c r="CH4611" s="5"/>
      <c r="CK4611" s="4"/>
    </row>
    <row r="4612" spans="86:89">
      <c r="CH4612" s="5"/>
      <c r="CK4612" s="4"/>
    </row>
    <row r="4613" spans="86:89">
      <c r="CH4613" s="5"/>
      <c r="CK4613" s="4"/>
    </row>
    <row r="4614" spans="86:89">
      <c r="CH4614" s="5"/>
      <c r="CK4614" s="4"/>
    </row>
    <row r="4615" spans="86:89">
      <c r="CH4615" s="5"/>
      <c r="CK4615" s="4"/>
    </row>
    <row r="4616" spans="86:89">
      <c r="CH4616" s="5"/>
      <c r="CK4616" s="4"/>
    </row>
    <row r="4617" spans="86:89">
      <c r="CH4617" s="5"/>
      <c r="CK4617" s="4"/>
    </row>
    <row r="4618" spans="86:89">
      <c r="CH4618" s="5"/>
      <c r="CK4618" s="4"/>
    </row>
    <row r="4619" spans="86:89">
      <c r="CH4619" s="5"/>
      <c r="CK4619" s="4"/>
    </row>
    <row r="4620" spans="86:89">
      <c r="CH4620" s="5"/>
      <c r="CK4620" s="4"/>
    </row>
    <row r="4621" spans="86:89">
      <c r="CH4621" s="5"/>
      <c r="CK4621" s="4"/>
    </row>
    <row r="4622" spans="86:89">
      <c r="CH4622" s="5"/>
      <c r="CK4622" s="4"/>
    </row>
    <row r="4623" spans="86:89">
      <c r="CH4623" s="5"/>
      <c r="CK4623" s="4"/>
    </row>
    <row r="4624" spans="86:89">
      <c r="CH4624" s="5"/>
      <c r="CK4624" s="4"/>
    </row>
    <row r="4625" spans="86:89">
      <c r="CH4625" s="5"/>
      <c r="CK4625" s="4"/>
    </row>
    <row r="4626" spans="86:89">
      <c r="CH4626" s="5"/>
      <c r="CK4626" s="4"/>
    </row>
    <row r="4627" spans="86:89">
      <c r="CH4627" s="5"/>
      <c r="CK4627" s="4"/>
    </row>
    <row r="4628" spans="86:89">
      <c r="CH4628" s="5"/>
      <c r="CK4628" s="4"/>
    </row>
    <row r="4629" spans="86:89">
      <c r="CH4629" s="5"/>
      <c r="CK4629" s="4"/>
    </row>
    <row r="4630" spans="86:89">
      <c r="CH4630" s="5"/>
      <c r="CK4630" s="4"/>
    </row>
    <row r="4631" spans="86:89">
      <c r="CH4631" s="5"/>
      <c r="CK4631" s="4"/>
    </row>
    <row r="4632" spans="86:89">
      <c r="CH4632" s="5"/>
      <c r="CK4632" s="4"/>
    </row>
    <row r="4633" spans="86:89">
      <c r="CH4633" s="5"/>
      <c r="CK4633" s="4"/>
    </row>
    <row r="4634" spans="86:89">
      <c r="CH4634" s="5"/>
      <c r="CK4634" s="4"/>
    </row>
    <row r="4635" spans="86:89">
      <c r="CH4635" s="5"/>
      <c r="CK4635" s="4"/>
    </row>
    <row r="4636" spans="86:89">
      <c r="CH4636" s="5"/>
      <c r="CK4636" s="4"/>
    </row>
    <row r="4637" spans="86:89">
      <c r="CH4637" s="5"/>
      <c r="CK4637" s="4"/>
    </row>
    <row r="4638" spans="86:89">
      <c r="CH4638" s="5"/>
      <c r="CK4638" s="4"/>
    </row>
    <row r="4639" spans="86:89">
      <c r="CH4639" s="5"/>
      <c r="CK4639" s="4"/>
    </row>
    <row r="4640" spans="86:89">
      <c r="CH4640" s="5"/>
      <c r="CK4640" s="4"/>
    </row>
    <row r="4641" spans="86:89">
      <c r="CH4641" s="5"/>
      <c r="CK4641" s="4"/>
    </row>
    <row r="4642" spans="86:89">
      <c r="CH4642" s="5"/>
      <c r="CK4642" s="4"/>
    </row>
    <row r="4643" spans="86:89">
      <c r="CH4643" s="5"/>
      <c r="CK4643" s="4"/>
    </row>
    <row r="4644" spans="86:89">
      <c r="CH4644" s="5"/>
      <c r="CK4644" s="4"/>
    </row>
    <row r="4645" spans="86:89">
      <c r="CH4645" s="5"/>
      <c r="CK4645" s="4"/>
    </row>
    <row r="4646" spans="86:89">
      <c r="CH4646" s="5"/>
      <c r="CK4646" s="4"/>
    </row>
    <row r="4647" spans="86:89">
      <c r="CH4647" s="5"/>
      <c r="CK4647" s="4"/>
    </row>
    <row r="4648" spans="86:89">
      <c r="CH4648" s="5"/>
      <c r="CK4648" s="4"/>
    </row>
    <row r="4649" spans="86:89">
      <c r="CH4649" s="5"/>
      <c r="CK4649" s="4"/>
    </row>
    <row r="4650" spans="86:89">
      <c r="CH4650" s="5"/>
      <c r="CK4650" s="4"/>
    </row>
    <row r="4651" spans="86:89">
      <c r="CH4651" s="5"/>
      <c r="CK4651" s="4"/>
    </row>
    <row r="4652" spans="86:89">
      <c r="CH4652" s="5"/>
      <c r="CK4652" s="4"/>
    </row>
    <row r="4653" spans="86:89">
      <c r="CH4653" s="5"/>
      <c r="CK4653" s="4"/>
    </row>
    <row r="4654" spans="86:89">
      <c r="CH4654" s="5"/>
      <c r="CK4654" s="4"/>
    </row>
    <row r="4655" spans="86:89">
      <c r="CH4655" s="5"/>
      <c r="CK4655" s="4"/>
    </row>
    <row r="4656" spans="86:89">
      <c r="CH4656" s="5"/>
      <c r="CK4656" s="4"/>
    </row>
    <row r="4657" spans="86:89">
      <c r="CH4657" s="5"/>
      <c r="CK4657" s="4"/>
    </row>
    <row r="4658" spans="86:89">
      <c r="CH4658" s="5"/>
      <c r="CK4658" s="4"/>
    </row>
    <row r="4659" spans="86:89">
      <c r="CH4659" s="5"/>
      <c r="CK4659" s="4"/>
    </row>
    <row r="4660" spans="86:89">
      <c r="CH4660" s="5"/>
      <c r="CK4660" s="4"/>
    </row>
    <row r="4661" spans="86:89">
      <c r="CH4661" s="5"/>
      <c r="CK4661" s="4"/>
    </row>
    <row r="4662" spans="86:89">
      <c r="CH4662" s="5"/>
      <c r="CK4662" s="4"/>
    </row>
    <row r="4663" spans="86:89">
      <c r="CH4663" s="5"/>
      <c r="CK4663" s="4"/>
    </row>
    <row r="4664" spans="86:89">
      <c r="CH4664" s="5"/>
      <c r="CK4664" s="4"/>
    </row>
    <row r="4665" spans="86:89">
      <c r="CH4665" s="5"/>
      <c r="CK4665" s="4"/>
    </row>
    <row r="4666" spans="86:89">
      <c r="CH4666" s="5"/>
      <c r="CK4666" s="4"/>
    </row>
    <row r="4667" spans="86:89">
      <c r="CH4667" s="5"/>
      <c r="CK4667" s="4"/>
    </row>
    <row r="4668" spans="86:89">
      <c r="CH4668" s="5"/>
      <c r="CK4668" s="4"/>
    </row>
    <row r="4669" spans="86:89">
      <c r="CH4669" s="5"/>
      <c r="CK4669" s="4"/>
    </row>
    <row r="4670" spans="86:89">
      <c r="CH4670" s="5"/>
      <c r="CK4670" s="4"/>
    </row>
    <row r="4671" spans="86:89">
      <c r="CH4671" s="5"/>
      <c r="CK4671" s="4"/>
    </row>
    <row r="4672" spans="86:89">
      <c r="CH4672" s="5"/>
      <c r="CK4672" s="4"/>
    </row>
    <row r="4673" spans="86:89">
      <c r="CH4673" s="5"/>
      <c r="CK4673" s="4"/>
    </row>
    <row r="4674" spans="86:89">
      <c r="CH4674" s="5"/>
      <c r="CK4674" s="4"/>
    </row>
    <row r="4675" spans="86:89">
      <c r="CH4675" s="5"/>
      <c r="CK4675" s="4"/>
    </row>
    <row r="4676" spans="86:89">
      <c r="CH4676" s="5"/>
      <c r="CK4676" s="4"/>
    </row>
    <row r="4677" spans="86:89">
      <c r="CH4677" s="5"/>
      <c r="CK4677" s="4"/>
    </row>
    <row r="4678" spans="86:89">
      <c r="CH4678" s="5"/>
      <c r="CK4678" s="4"/>
    </row>
    <row r="4679" spans="86:89">
      <c r="CH4679" s="5"/>
      <c r="CK4679" s="4"/>
    </row>
    <row r="4680" spans="86:89">
      <c r="CH4680" s="5"/>
      <c r="CK4680" s="4"/>
    </row>
    <row r="4681" spans="86:89">
      <c r="CH4681" s="5"/>
      <c r="CK4681" s="4"/>
    </row>
    <row r="4682" spans="86:89">
      <c r="CH4682" s="5"/>
      <c r="CK4682" s="4"/>
    </row>
    <row r="4683" spans="86:89">
      <c r="CH4683" s="5"/>
      <c r="CK4683" s="4"/>
    </row>
    <row r="4684" spans="86:89">
      <c r="CH4684" s="5"/>
      <c r="CK4684" s="4"/>
    </row>
    <row r="4685" spans="86:89">
      <c r="CH4685" s="5"/>
      <c r="CK4685" s="4"/>
    </row>
    <row r="4686" spans="86:89">
      <c r="CH4686" s="5"/>
      <c r="CK4686" s="4"/>
    </row>
    <row r="4687" spans="86:89">
      <c r="CH4687" s="5"/>
      <c r="CK4687" s="4"/>
    </row>
    <row r="4688" spans="86:89">
      <c r="CH4688" s="5"/>
      <c r="CK4688" s="4"/>
    </row>
    <row r="4689" spans="86:89">
      <c r="CH4689" s="5"/>
      <c r="CK4689" s="4"/>
    </row>
    <row r="4690" spans="86:89">
      <c r="CH4690" s="5"/>
      <c r="CK4690" s="4"/>
    </row>
    <row r="4691" spans="86:89">
      <c r="CH4691" s="5"/>
      <c r="CK4691" s="4"/>
    </row>
    <row r="4692" spans="86:89">
      <c r="CH4692" s="5"/>
      <c r="CK4692" s="4"/>
    </row>
    <row r="4693" spans="86:89">
      <c r="CH4693" s="5"/>
      <c r="CK4693" s="4"/>
    </row>
    <row r="4694" spans="86:89">
      <c r="CH4694" s="5"/>
      <c r="CK4694" s="4"/>
    </row>
    <row r="4695" spans="86:89">
      <c r="CH4695" s="5"/>
      <c r="CK4695" s="4"/>
    </row>
    <row r="4696" spans="86:89">
      <c r="CH4696" s="5"/>
      <c r="CK4696" s="4"/>
    </row>
    <row r="4697" spans="86:89">
      <c r="CH4697" s="5"/>
      <c r="CK4697" s="4"/>
    </row>
    <row r="4698" spans="86:89">
      <c r="CH4698" s="5"/>
      <c r="CK4698" s="4"/>
    </row>
    <row r="4699" spans="86:89">
      <c r="CH4699" s="5"/>
      <c r="CK4699" s="4"/>
    </row>
    <row r="4700" spans="86:89">
      <c r="CH4700" s="5"/>
      <c r="CK4700" s="4"/>
    </row>
    <row r="4701" spans="86:89">
      <c r="CH4701" s="5"/>
      <c r="CK4701" s="4"/>
    </row>
    <row r="4702" spans="86:89">
      <c r="CH4702" s="5"/>
      <c r="CK4702" s="4"/>
    </row>
    <row r="4703" spans="86:89">
      <c r="CH4703" s="5"/>
      <c r="CK4703" s="4"/>
    </row>
    <row r="4704" spans="86:89">
      <c r="CH4704" s="5"/>
      <c r="CK4704" s="4"/>
    </row>
    <row r="4705" spans="86:89">
      <c r="CH4705" s="5"/>
      <c r="CK4705" s="4"/>
    </row>
    <row r="4706" spans="86:89">
      <c r="CH4706" s="5"/>
      <c r="CK4706" s="4"/>
    </row>
    <row r="4707" spans="86:89">
      <c r="CH4707" s="5"/>
      <c r="CK4707" s="4"/>
    </row>
    <row r="4708" spans="86:89">
      <c r="CH4708" s="5"/>
      <c r="CK4708" s="4"/>
    </row>
    <row r="4709" spans="86:89">
      <c r="CH4709" s="5"/>
      <c r="CK4709" s="4"/>
    </row>
    <row r="4710" spans="86:89">
      <c r="CH4710" s="5"/>
      <c r="CK4710" s="4"/>
    </row>
    <row r="4711" spans="86:89">
      <c r="CH4711" s="5"/>
      <c r="CK4711" s="4"/>
    </row>
    <row r="4712" spans="86:89">
      <c r="CH4712" s="5"/>
      <c r="CK4712" s="4"/>
    </row>
    <row r="4713" spans="86:89">
      <c r="CH4713" s="5"/>
      <c r="CK4713" s="4"/>
    </row>
    <row r="4714" spans="86:89">
      <c r="CH4714" s="5"/>
      <c r="CK4714" s="4"/>
    </row>
    <row r="4715" spans="86:89">
      <c r="CH4715" s="5"/>
      <c r="CK4715" s="4"/>
    </row>
    <row r="4716" spans="86:89">
      <c r="CH4716" s="5"/>
      <c r="CK4716" s="4"/>
    </row>
    <row r="4717" spans="86:89">
      <c r="CH4717" s="5"/>
      <c r="CK4717" s="4"/>
    </row>
    <row r="4718" spans="86:89">
      <c r="CH4718" s="5"/>
      <c r="CK4718" s="4"/>
    </row>
    <row r="4719" spans="86:89">
      <c r="CH4719" s="5"/>
      <c r="CK4719" s="4"/>
    </row>
    <row r="4720" spans="86:89">
      <c r="CH4720" s="5"/>
      <c r="CK4720" s="4"/>
    </row>
    <row r="4721" spans="86:89">
      <c r="CH4721" s="5"/>
      <c r="CK4721" s="4"/>
    </row>
    <row r="4722" spans="86:89">
      <c r="CH4722" s="5"/>
      <c r="CK4722" s="4"/>
    </row>
    <row r="4723" spans="86:89">
      <c r="CH4723" s="5"/>
      <c r="CK4723" s="4"/>
    </row>
    <row r="4724" spans="86:89">
      <c r="CH4724" s="5"/>
      <c r="CK4724" s="4"/>
    </row>
    <row r="4725" spans="86:89">
      <c r="CH4725" s="5"/>
      <c r="CK4725" s="4"/>
    </row>
    <row r="4726" spans="86:89">
      <c r="CH4726" s="5"/>
      <c r="CK4726" s="4"/>
    </row>
    <row r="4727" spans="86:89">
      <c r="CH4727" s="5"/>
      <c r="CK4727" s="4"/>
    </row>
    <row r="4728" spans="86:89">
      <c r="CH4728" s="5"/>
      <c r="CK4728" s="4"/>
    </row>
    <row r="4729" spans="86:89">
      <c r="CH4729" s="5"/>
      <c r="CK4729" s="4"/>
    </row>
    <row r="4730" spans="86:89">
      <c r="CH4730" s="5"/>
      <c r="CK4730" s="4"/>
    </row>
    <row r="4731" spans="86:89">
      <c r="CH4731" s="5"/>
      <c r="CK4731" s="4"/>
    </row>
    <row r="4732" spans="86:89">
      <c r="CH4732" s="5"/>
      <c r="CK4732" s="4"/>
    </row>
    <row r="4733" spans="86:89">
      <c r="CH4733" s="5"/>
      <c r="CK4733" s="4"/>
    </row>
    <row r="4734" spans="86:89">
      <c r="CH4734" s="5"/>
      <c r="CK4734" s="4"/>
    </row>
    <row r="4735" spans="86:89">
      <c r="CH4735" s="5"/>
      <c r="CK4735" s="4"/>
    </row>
    <row r="4736" spans="86:89">
      <c r="CH4736" s="5"/>
      <c r="CK4736" s="4"/>
    </row>
    <row r="4737" spans="86:89">
      <c r="CH4737" s="5"/>
      <c r="CK4737" s="4"/>
    </row>
    <row r="4738" spans="86:89">
      <c r="CH4738" s="5"/>
      <c r="CK4738" s="4"/>
    </row>
    <row r="4739" spans="86:89">
      <c r="CH4739" s="5"/>
      <c r="CK4739" s="4"/>
    </row>
    <row r="4740" spans="86:89">
      <c r="CH4740" s="5"/>
      <c r="CK4740" s="4"/>
    </row>
    <row r="4741" spans="86:89">
      <c r="CH4741" s="5"/>
      <c r="CK4741" s="4"/>
    </row>
    <row r="4742" spans="86:89">
      <c r="CH4742" s="5"/>
      <c r="CK4742" s="4"/>
    </row>
    <row r="4743" spans="86:89">
      <c r="CH4743" s="5"/>
      <c r="CK4743" s="4"/>
    </row>
    <row r="4744" spans="86:89">
      <c r="CH4744" s="5"/>
      <c r="CK4744" s="4"/>
    </row>
    <row r="4745" spans="86:89">
      <c r="CH4745" s="5"/>
      <c r="CK4745" s="4"/>
    </row>
    <row r="4746" spans="86:89">
      <c r="CH4746" s="5"/>
      <c r="CK4746" s="4"/>
    </row>
    <row r="4747" spans="86:89">
      <c r="CH4747" s="5"/>
      <c r="CK4747" s="4"/>
    </row>
    <row r="4748" spans="86:89">
      <c r="CH4748" s="5"/>
      <c r="CK4748" s="4"/>
    </row>
    <row r="4749" spans="86:89">
      <c r="CH4749" s="5"/>
      <c r="CK4749" s="4"/>
    </row>
    <row r="4750" spans="86:89">
      <c r="CH4750" s="5"/>
      <c r="CK4750" s="4"/>
    </row>
    <row r="4751" spans="86:89">
      <c r="CH4751" s="5"/>
      <c r="CK4751" s="4"/>
    </row>
    <row r="4752" spans="86:89">
      <c r="CH4752" s="5"/>
      <c r="CK4752" s="4"/>
    </row>
    <row r="4753" spans="86:89">
      <c r="CH4753" s="5"/>
      <c r="CK4753" s="4"/>
    </row>
    <row r="4754" spans="86:89">
      <c r="CH4754" s="5"/>
      <c r="CK4754" s="4"/>
    </row>
    <row r="4755" spans="86:89">
      <c r="CH4755" s="5"/>
      <c r="CK4755" s="4"/>
    </row>
    <row r="4756" spans="86:89">
      <c r="CH4756" s="5"/>
      <c r="CK4756" s="4"/>
    </row>
    <row r="4757" spans="86:89">
      <c r="CH4757" s="5"/>
      <c r="CK4757" s="4"/>
    </row>
    <row r="4758" spans="86:89">
      <c r="CH4758" s="5"/>
      <c r="CK4758" s="4"/>
    </row>
    <row r="4759" spans="86:89">
      <c r="CH4759" s="5"/>
      <c r="CK4759" s="4"/>
    </row>
    <row r="4760" spans="86:89">
      <c r="CH4760" s="5"/>
      <c r="CK4760" s="4"/>
    </row>
    <row r="4761" spans="86:89">
      <c r="CH4761" s="5"/>
      <c r="CK4761" s="4"/>
    </row>
    <row r="4762" spans="86:89">
      <c r="CH4762" s="5"/>
      <c r="CK4762" s="4"/>
    </row>
    <row r="4763" spans="86:89">
      <c r="CH4763" s="5"/>
      <c r="CK4763" s="4"/>
    </row>
    <row r="4764" spans="86:89">
      <c r="CH4764" s="5"/>
      <c r="CK4764" s="4"/>
    </row>
    <row r="4765" spans="86:89">
      <c r="CH4765" s="5"/>
      <c r="CK4765" s="4"/>
    </row>
    <row r="4766" spans="86:89">
      <c r="CH4766" s="5"/>
      <c r="CK4766" s="4"/>
    </row>
    <row r="4767" spans="86:89">
      <c r="CH4767" s="5"/>
      <c r="CK4767" s="4"/>
    </row>
    <row r="4768" spans="86:89">
      <c r="CH4768" s="5"/>
      <c r="CK4768" s="4"/>
    </row>
    <row r="4769" spans="86:89">
      <c r="CH4769" s="5"/>
      <c r="CK4769" s="4"/>
    </row>
    <row r="4770" spans="86:89">
      <c r="CH4770" s="5"/>
      <c r="CK4770" s="4"/>
    </row>
    <row r="4771" spans="86:89">
      <c r="CH4771" s="5"/>
      <c r="CK4771" s="4"/>
    </row>
    <row r="4772" spans="86:89">
      <c r="CH4772" s="5"/>
      <c r="CK4772" s="4"/>
    </row>
    <row r="4773" spans="86:89">
      <c r="CH4773" s="5"/>
      <c r="CK4773" s="4"/>
    </row>
    <row r="4774" spans="86:89">
      <c r="CH4774" s="5"/>
      <c r="CK4774" s="4"/>
    </row>
    <row r="4775" spans="86:89">
      <c r="CH4775" s="5"/>
      <c r="CK4775" s="4"/>
    </row>
    <row r="4776" spans="86:89">
      <c r="CH4776" s="5"/>
      <c r="CK4776" s="4"/>
    </row>
    <row r="4777" spans="86:89">
      <c r="CH4777" s="5"/>
      <c r="CK4777" s="4"/>
    </row>
    <row r="4778" spans="86:89">
      <c r="CH4778" s="5"/>
      <c r="CK4778" s="4"/>
    </row>
    <row r="4779" spans="86:89">
      <c r="CH4779" s="5"/>
      <c r="CK4779" s="4"/>
    </row>
    <row r="4780" spans="86:89">
      <c r="CH4780" s="5"/>
      <c r="CK4780" s="4"/>
    </row>
    <row r="4781" spans="86:89">
      <c r="CH4781" s="5"/>
      <c r="CK4781" s="4"/>
    </row>
    <row r="4782" spans="86:89">
      <c r="CH4782" s="5"/>
      <c r="CK4782" s="4"/>
    </row>
    <row r="4783" spans="86:89">
      <c r="CH4783" s="5"/>
      <c r="CK4783" s="4"/>
    </row>
    <row r="4784" spans="86:89">
      <c r="CH4784" s="5"/>
      <c r="CK4784" s="4"/>
    </row>
    <row r="4785" spans="86:89">
      <c r="CH4785" s="5"/>
      <c r="CK4785" s="4"/>
    </row>
    <row r="4786" spans="86:89">
      <c r="CH4786" s="5"/>
      <c r="CK4786" s="4"/>
    </row>
    <row r="4787" spans="86:89">
      <c r="CH4787" s="5"/>
      <c r="CK4787" s="4"/>
    </row>
    <row r="4788" spans="86:89">
      <c r="CH4788" s="5"/>
      <c r="CK4788" s="4"/>
    </row>
    <row r="4789" spans="86:89">
      <c r="CH4789" s="5"/>
      <c r="CK4789" s="4"/>
    </row>
    <row r="4790" spans="86:89">
      <c r="CH4790" s="5"/>
      <c r="CK4790" s="4"/>
    </row>
    <row r="4791" spans="86:89">
      <c r="CH4791" s="5"/>
      <c r="CK4791" s="4"/>
    </row>
    <row r="4792" spans="86:89">
      <c r="CH4792" s="5"/>
      <c r="CK4792" s="4"/>
    </row>
    <row r="4793" spans="86:89">
      <c r="CH4793" s="5"/>
      <c r="CK4793" s="4"/>
    </row>
    <row r="4794" spans="86:89">
      <c r="CH4794" s="5"/>
      <c r="CK4794" s="4"/>
    </row>
    <row r="4795" spans="86:89">
      <c r="CH4795" s="5"/>
      <c r="CK4795" s="4"/>
    </row>
    <row r="4796" spans="86:89">
      <c r="CH4796" s="5"/>
      <c r="CK4796" s="4"/>
    </row>
    <row r="4797" spans="86:89">
      <c r="CH4797" s="5"/>
      <c r="CK4797" s="4"/>
    </row>
    <row r="4798" spans="86:89">
      <c r="CH4798" s="5"/>
      <c r="CK4798" s="4"/>
    </row>
    <row r="4799" spans="86:89">
      <c r="CH4799" s="5"/>
      <c r="CK4799" s="4"/>
    </row>
    <row r="4800" spans="86:89">
      <c r="CH4800" s="5"/>
      <c r="CK4800" s="4"/>
    </row>
    <row r="4801" spans="86:89">
      <c r="CH4801" s="5"/>
      <c r="CK4801" s="4"/>
    </row>
    <row r="4802" spans="86:89">
      <c r="CH4802" s="5"/>
      <c r="CK4802" s="4"/>
    </row>
    <row r="4803" spans="86:89">
      <c r="CH4803" s="5"/>
      <c r="CK4803" s="4"/>
    </row>
    <row r="4804" spans="86:89">
      <c r="CH4804" s="5"/>
      <c r="CK4804" s="4"/>
    </row>
    <row r="4805" spans="86:89">
      <c r="CH4805" s="5"/>
      <c r="CK4805" s="4"/>
    </row>
    <row r="4806" spans="86:89">
      <c r="CH4806" s="5"/>
      <c r="CK4806" s="4"/>
    </row>
    <row r="4807" spans="86:89">
      <c r="CH4807" s="5"/>
      <c r="CK4807" s="4"/>
    </row>
    <row r="4808" spans="86:89">
      <c r="CH4808" s="5"/>
      <c r="CK4808" s="4"/>
    </row>
    <row r="4809" spans="86:89">
      <c r="CH4809" s="5"/>
      <c r="CK4809" s="4"/>
    </row>
    <row r="4810" spans="86:89">
      <c r="CH4810" s="5"/>
      <c r="CK4810" s="4"/>
    </row>
    <row r="4811" spans="86:89">
      <c r="CH4811" s="5"/>
      <c r="CK4811" s="4"/>
    </row>
    <row r="4812" spans="86:89">
      <c r="CH4812" s="5"/>
      <c r="CK4812" s="4"/>
    </row>
    <row r="4813" spans="86:89">
      <c r="CH4813" s="5"/>
      <c r="CK4813" s="4"/>
    </row>
    <row r="4814" spans="86:89">
      <c r="CH4814" s="5"/>
      <c r="CK4814" s="4"/>
    </row>
    <row r="4815" spans="86:89">
      <c r="CH4815" s="5"/>
      <c r="CK4815" s="4"/>
    </row>
    <row r="4816" spans="86:89">
      <c r="CH4816" s="5"/>
      <c r="CK4816" s="4"/>
    </row>
    <row r="4817" spans="86:89">
      <c r="CH4817" s="5"/>
      <c r="CK4817" s="4"/>
    </row>
    <row r="4818" spans="86:89">
      <c r="CH4818" s="5"/>
      <c r="CK4818" s="4"/>
    </row>
    <row r="4819" spans="86:89">
      <c r="CH4819" s="5"/>
      <c r="CK4819" s="4"/>
    </row>
    <row r="4820" spans="86:89">
      <c r="CH4820" s="5"/>
      <c r="CK4820" s="4"/>
    </row>
    <row r="4821" spans="86:89">
      <c r="CH4821" s="5"/>
      <c r="CK4821" s="4"/>
    </row>
    <row r="4822" spans="86:89">
      <c r="CH4822" s="5"/>
      <c r="CK4822" s="4"/>
    </row>
    <row r="4823" spans="86:89">
      <c r="CH4823" s="5"/>
      <c r="CK4823" s="4"/>
    </row>
    <row r="4824" spans="86:89">
      <c r="CH4824" s="5"/>
      <c r="CK4824" s="4"/>
    </row>
    <row r="4825" spans="86:89">
      <c r="CH4825" s="5"/>
      <c r="CK4825" s="4"/>
    </row>
    <row r="4826" spans="86:89">
      <c r="CH4826" s="5"/>
      <c r="CK4826" s="4"/>
    </row>
    <row r="4827" spans="86:89">
      <c r="CH4827" s="5"/>
      <c r="CK4827" s="4"/>
    </row>
    <row r="4828" spans="86:89">
      <c r="CH4828" s="5"/>
      <c r="CK4828" s="4"/>
    </row>
    <row r="4829" spans="86:89">
      <c r="CH4829" s="5"/>
      <c r="CK4829" s="4"/>
    </row>
    <row r="4830" spans="86:89">
      <c r="CH4830" s="5"/>
      <c r="CK4830" s="4"/>
    </row>
    <row r="4831" spans="86:89">
      <c r="CH4831" s="5"/>
      <c r="CK4831" s="4"/>
    </row>
    <row r="4832" spans="86:89">
      <c r="CH4832" s="5"/>
      <c r="CK4832" s="4"/>
    </row>
    <row r="4833" spans="86:89">
      <c r="CH4833" s="5"/>
      <c r="CK4833" s="4"/>
    </row>
    <row r="4834" spans="86:89">
      <c r="CH4834" s="5"/>
      <c r="CK4834" s="4"/>
    </row>
    <row r="4835" spans="86:89">
      <c r="CH4835" s="5"/>
      <c r="CK4835" s="4"/>
    </row>
    <row r="4836" spans="86:89">
      <c r="CH4836" s="5"/>
      <c r="CK4836" s="4"/>
    </row>
    <row r="4837" spans="86:89">
      <c r="CH4837" s="5"/>
      <c r="CK4837" s="4"/>
    </row>
    <row r="4838" spans="86:89">
      <c r="CH4838" s="5"/>
      <c r="CK4838" s="4"/>
    </row>
    <row r="4839" spans="86:89">
      <c r="CH4839" s="5"/>
      <c r="CK4839" s="4"/>
    </row>
    <row r="4840" spans="86:89">
      <c r="CH4840" s="5"/>
      <c r="CK4840" s="4"/>
    </row>
    <row r="4841" spans="86:89">
      <c r="CH4841" s="5"/>
      <c r="CK4841" s="4"/>
    </row>
    <row r="4842" spans="86:89">
      <c r="CH4842" s="5"/>
      <c r="CK4842" s="4"/>
    </row>
    <row r="4843" spans="86:89">
      <c r="CH4843" s="5"/>
      <c r="CK4843" s="4"/>
    </row>
    <row r="4844" spans="86:89">
      <c r="CH4844" s="5"/>
      <c r="CK4844" s="4"/>
    </row>
    <row r="4845" spans="86:89">
      <c r="CH4845" s="5"/>
      <c r="CK4845" s="4"/>
    </row>
    <row r="4846" spans="86:89">
      <c r="CH4846" s="5"/>
      <c r="CK4846" s="4"/>
    </row>
    <row r="4847" spans="86:89">
      <c r="CH4847" s="5"/>
      <c r="CK4847" s="4"/>
    </row>
    <row r="4848" spans="86:89">
      <c r="CH4848" s="5"/>
      <c r="CK4848" s="4"/>
    </row>
    <row r="4849" spans="86:89">
      <c r="CH4849" s="5"/>
      <c r="CK4849" s="4"/>
    </row>
    <row r="4850" spans="86:89">
      <c r="CH4850" s="5"/>
      <c r="CK4850" s="4"/>
    </row>
    <row r="4851" spans="86:89">
      <c r="CH4851" s="5"/>
      <c r="CK4851" s="4"/>
    </row>
    <row r="4852" spans="86:89">
      <c r="CH4852" s="5"/>
      <c r="CK4852" s="4"/>
    </row>
    <row r="4853" spans="86:89">
      <c r="CH4853" s="5"/>
      <c r="CK4853" s="4"/>
    </row>
    <row r="4854" spans="86:89">
      <c r="CH4854" s="5"/>
      <c r="CK4854" s="4"/>
    </row>
    <row r="4855" spans="86:89">
      <c r="CH4855" s="5"/>
      <c r="CK4855" s="4"/>
    </row>
    <row r="4856" spans="86:89">
      <c r="CH4856" s="5"/>
      <c r="CK4856" s="4"/>
    </row>
    <row r="4857" spans="86:89">
      <c r="CH4857" s="5"/>
      <c r="CK4857" s="4"/>
    </row>
    <row r="4858" spans="86:89">
      <c r="CH4858" s="5"/>
      <c r="CK4858" s="4"/>
    </row>
    <row r="4859" spans="86:89">
      <c r="CH4859" s="5"/>
      <c r="CK4859" s="4"/>
    </row>
    <row r="4860" spans="86:89">
      <c r="CH4860" s="5"/>
      <c r="CK4860" s="4"/>
    </row>
    <row r="4861" spans="86:89">
      <c r="CH4861" s="5"/>
      <c r="CK4861" s="4"/>
    </row>
    <row r="4862" spans="86:89">
      <c r="CH4862" s="5"/>
      <c r="CK4862" s="4"/>
    </row>
    <row r="4863" spans="86:89">
      <c r="CH4863" s="5"/>
      <c r="CK4863" s="4"/>
    </row>
    <row r="4864" spans="86:89">
      <c r="CH4864" s="5"/>
      <c r="CK4864" s="4"/>
    </row>
    <row r="4865" spans="86:89">
      <c r="CH4865" s="5"/>
      <c r="CK4865" s="4"/>
    </row>
    <row r="4866" spans="86:89">
      <c r="CH4866" s="5"/>
      <c r="CK4866" s="4"/>
    </row>
    <row r="4867" spans="86:89">
      <c r="CH4867" s="5"/>
      <c r="CK4867" s="4"/>
    </row>
    <row r="4868" spans="86:89">
      <c r="CH4868" s="5"/>
      <c r="CK4868" s="4"/>
    </row>
    <row r="4869" spans="86:89">
      <c r="CH4869" s="5"/>
      <c r="CK4869" s="4"/>
    </row>
    <row r="4870" spans="86:89">
      <c r="CH4870" s="5"/>
      <c r="CK4870" s="4"/>
    </row>
    <row r="4871" spans="86:89">
      <c r="CH4871" s="5"/>
      <c r="CK4871" s="4"/>
    </row>
    <row r="4872" spans="86:89">
      <c r="CH4872" s="5"/>
      <c r="CK4872" s="4"/>
    </row>
    <row r="4873" spans="86:89">
      <c r="CH4873" s="5"/>
      <c r="CK4873" s="4"/>
    </row>
    <row r="4874" spans="86:89">
      <c r="CH4874" s="5"/>
      <c r="CK4874" s="4"/>
    </row>
    <row r="4875" spans="86:89">
      <c r="CH4875" s="5"/>
      <c r="CK4875" s="4"/>
    </row>
    <row r="4876" spans="86:89">
      <c r="CH4876" s="5"/>
      <c r="CK4876" s="4"/>
    </row>
    <row r="4877" spans="86:89">
      <c r="CH4877" s="5"/>
      <c r="CK4877" s="4"/>
    </row>
    <row r="4878" spans="86:89">
      <c r="CH4878" s="5"/>
      <c r="CK4878" s="4"/>
    </row>
    <row r="4879" spans="86:89">
      <c r="CH4879" s="5"/>
      <c r="CK4879" s="4"/>
    </row>
    <row r="4880" spans="86:89">
      <c r="CH4880" s="5"/>
      <c r="CK4880" s="4"/>
    </row>
    <row r="4881" spans="86:89">
      <c r="CH4881" s="5"/>
      <c r="CK4881" s="4"/>
    </row>
    <row r="4882" spans="86:89">
      <c r="CH4882" s="5"/>
      <c r="CK4882" s="4"/>
    </row>
    <row r="4883" spans="86:89">
      <c r="CH4883" s="5"/>
      <c r="CK4883" s="4"/>
    </row>
    <row r="4884" spans="86:89">
      <c r="CH4884" s="5"/>
      <c r="CK4884" s="4"/>
    </row>
    <row r="4885" spans="86:89">
      <c r="CH4885" s="5"/>
      <c r="CK4885" s="4"/>
    </row>
    <row r="4886" spans="86:89">
      <c r="CH4886" s="5"/>
      <c r="CK4886" s="4"/>
    </row>
    <row r="4887" spans="86:89">
      <c r="CH4887" s="5"/>
      <c r="CK4887" s="4"/>
    </row>
    <row r="4888" spans="86:89">
      <c r="CH4888" s="5"/>
      <c r="CK4888" s="4"/>
    </row>
    <row r="4889" spans="86:89">
      <c r="CH4889" s="5"/>
      <c r="CK4889" s="4"/>
    </row>
    <row r="4890" spans="86:89">
      <c r="CH4890" s="5"/>
      <c r="CK4890" s="4"/>
    </row>
    <row r="4891" spans="86:89">
      <c r="CH4891" s="5"/>
      <c r="CK4891" s="4"/>
    </row>
    <row r="4892" spans="86:89">
      <c r="CH4892" s="5"/>
      <c r="CK4892" s="4"/>
    </row>
    <row r="4893" spans="86:89">
      <c r="CH4893" s="5"/>
      <c r="CK4893" s="4"/>
    </row>
    <row r="4894" spans="86:89">
      <c r="CH4894" s="5"/>
      <c r="CK4894" s="4"/>
    </row>
    <row r="4895" spans="86:89">
      <c r="CH4895" s="5"/>
      <c r="CK4895" s="4"/>
    </row>
    <row r="4896" spans="86:89">
      <c r="CH4896" s="5"/>
      <c r="CK4896" s="4"/>
    </row>
    <row r="4897" spans="86:89">
      <c r="CH4897" s="5"/>
      <c r="CK4897" s="4"/>
    </row>
    <row r="4898" spans="86:89">
      <c r="CH4898" s="5"/>
      <c r="CK4898" s="4"/>
    </row>
    <row r="4899" spans="86:89">
      <c r="CH4899" s="5"/>
      <c r="CK4899" s="4"/>
    </row>
    <row r="4900" spans="86:89">
      <c r="CH4900" s="5"/>
      <c r="CK4900" s="4"/>
    </row>
    <row r="4901" spans="86:89">
      <c r="CH4901" s="5"/>
      <c r="CK4901" s="4"/>
    </row>
    <row r="4902" spans="86:89">
      <c r="CH4902" s="5"/>
      <c r="CK4902" s="4"/>
    </row>
    <row r="4903" spans="86:89">
      <c r="CH4903" s="5"/>
      <c r="CK4903" s="4"/>
    </row>
    <row r="4904" spans="86:89">
      <c r="CH4904" s="5"/>
      <c r="CK4904" s="4"/>
    </row>
    <row r="4905" spans="86:89">
      <c r="CH4905" s="5"/>
      <c r="CK4905" s="4"/>
    </row>
    <row r="4906" spans="86:89">
      <c r="CH4906" s="5"/>
      <c r="CK4906" s="4"/>
    </row>
    <row r="4907" spans="86:89">
      <c r="CH4907" s="5"/>
      <c r="CK4907" s="4"/>
    </row>
    <row r="4908" spans="86:89">
      <c r="CH4908" s="5"/>
      <c r="CK4908" s="4"/>
    </row>
    <row r="4909" spans="86:89">
      <c r="CH4909" s="5"/>
      <c r="CK4909" s="4"/>
    </row>
    <row r="4910" spans="86:89">
      <c r="CH4910" s="5"/>
      <c r="CK4910" s="4"/>
    </row>
    <row r="4911" spans="86:89">
      <c r="CH4911" s="5"/>
      <c r="CK4911" s="4"/>
    </row>
    <row r="4912" spans="86:89">
      <c r="CH4912" s="5"/>
      <c r="CK4912" s="4"/>
    </row>
    <row r="4913" spans="86:89">
      <c r="CH4913" s="5"/>
      <c r="CK4913" s="4"/>
    </row>
    <row r="4914" spans="86:89">
      <c r="CH4914" s="5"/>
      <c r="CK4914" s="4"/>
    </row>
    <row r="4915" spans="86:89">
      <c r="CH4915" s="5"/>
      <c r="CK4915" s="4"/>
    </row>
    <row r="4916" spans="86:89">
      <c r="CH4916" s="5"/>
      <c r="CK4916" s="4"/>
    </row>
    <row r="4917" spans="86:89">
      <c r="CH4917" s="5"/>
      <c r="CK4917" s="4"/>
    </row>
    <row r="4918" spans="86:89">
      <c r="CH4918" s="5"/>
      <c r="CK4918" s="4"/>
    </row>
    <row r="4919" spans="86:89">
      <c r="CH4919" s="5"/>
      <c r="CK4919" s="4"/>
    </row>
    <row r="4920" spans="86:89">
      <c r="CH4920" s="5"/>
      <c r="CK4920" s="4"/>
    </row>
    <row r="4921" spans="86:89">
      <c r="CH4921" s="5"/>
      <c r="CK4921" s="4"/>
    </row>
    <row r="4922" spans="86:89">
      <c r="CH4922" s="5"/>
      <c r="CK4922" s="4"/>
    </row>
    <row r="4923" spans="86:89">
      <c r="CH4923" s="5"/>
      <c r="CK4923" s="4"/>
    </row>
    <row r="4924" spans="86:89">
      <c r="CH4924" s="5"/>
      <c r="CK4924" s="4"/>
    </row>
    <row r="4925" spans="86:89">
      <c r="CH4925" s="5"/>
      <c r="CK4925" s="4"/>
    </row>
    <row r="4926" spans="86:89">
      <c r="CH4926" s="5"/>
      <c r="CK4926" s="4"/>
    </row>
    <row r="4927" spans="86:89">
      <c r="CH4927" s="5"/>
      <c r="CK4927" s="4"/>
    </row>
    <row r="4928" spans="86:89">
      <c r="CH4928" s="5"/>
      <c r="CK4928" s="4"/>
    </row>
    <row r="4929" spans="86:89">
      <c r="CH4929" s="5"/>
      <c r="CK4929" s="4"/>
    </row>
    <row r="4930" spans="86:89">
      <c r="CH4930" s="5"/>
      <c r="CK4930" s="4"/>
    </row>
    <row r="4931" spans="86:89">
      <c r="CH4931" s="5"/>
      <c r="CK4931" s="4"/>
    </row>
    <row r="4932" spans="86:89">
      <c r="CH4932" s="5"/>
      <c r="CK4932" s="4"/>
    </row>
    <row r="4933" spans="86:89">
      <c r="CH4933" s="5"/>
      <c r="CK4933" s="4"/>
    </row>
    <row r="4934" spans="86:89">
      <c r="CH4934" s="5"/>
      <c r="CK4934" s="4"/>
    </row>
    <row r="4935" spans="86:89">
      <c r="CH4935" s="5"/>
      <c r="CK4935" s="4"/>
    </row>
    <row r="4936" spans="86:89">
      <c r="CH4936" s="5"/>
      <c r="CK4936" s="4"/>
    </row>
    <row r="4937" spans="86:89">
      <c r="CH4937" s="5"/>
      <c r="CK4937" s="4"/>
    </row>
    <row r="4938" spans="86:89">
      <c r="CH4938" s="5"/>
      <c r="CK4938" s="4"/>
    </row>
    <row r="4939" spans="86:89">
      <c r="CH4939" s="5"/>
      <c r="CK4939" s="4"/>
    </row>
    <row r="4940" spans="86:89">
      <c r="CH4940" s="5"/>
      <c r="CK4940" s="4"/>
    </row>
    <row r="4941" spans="86:89">
      <c r="CH4941" s="5"/>
      <c r="CK4941" s="4"/>
    </row>
    <row r="4942" spans="86:89">
      <c r="CH4942" s="5"/>
      <c r="CK4942" s="4"/>
    </row>
    <row r="4943" spans="86:89">
      <c r="CH4943" s="5"/>
      <c r="CK4943" s="4"/>
    </row>
    <row r="4944" spans="86:89">
      <c r="CH4944" s="5"/>
      <c r="CK4944" s="4"/>
    </row>
    <row r="4945" spans="86:89">
      <c r="CH4945" s="5"/>
      <c r="CK4945" s="4"/>
    </row>
    <row r="4946" spans="86:89">
      <c r="CH4946" s="5"/>
      <c r="CK4946" s="4"/>
    </row>
    <row r="4947" spans="86:89">
      <c r="CH4947" s="5"/>
      <c r="CK4947" s="4"/>
    </row>
    <row r="4948" spans="86:89">
      <c r="CH4948" s="5"/>
      <c r="CK4948" s="4"/>
    </row>
    <row r="4949" spans="86:89">
      <c r="CH4949" s="5"/>
      <c r="CK4949" s="4"/>
    </row>
    <row r="4950" spans="86:89">
      <c r="CH4950" s="5"/>
      <c r="CK4950" s="4"/>
    </row>
    <row r="4951" spans="86:89">
      <c r="CH4951" s="5"/>
      <c r="CK4951" s="4"/>
    </row>
    <row r="4952" spans="86:89">
      <c r="CH4952" s="5"/>
      <c r="CK4952" s="4"/>
    </row>
    <row r="4953" spans="86:89">
      <c r="CH4953" s="5"/>
      <c r="CK4953" s="4"/>
    </row>
    <row r="4954" spans="86:89">
      <c r="CH4954" s="5"/>
      <c r="CK4954" s="4"/>
    </row>
    <row r="4955" spans="86:89">
      <c r="CH4955" s="5"/>
      <c r="CK4955" s="4"/>
    </row>
    <row r="4956" spans="86:89">
      <c r="CH4956" s="5"/>
      <c r="CK4956" s="4"/>
    </row>
    <row r="4957" spans="86:89">
      <c r="CH4957" s="5"/>
      <c r="CK4957" s="4"/>
    </row>
    <row r="4958" spans="86:89">
      <c r="CH4958" s="5"/>
      <c r="CK4958" s="4"/>
    </row>
    <row r="4959" spans="86:89">
      <c r="CH4959" s="5"/>
      <c r="CK4959" s="4"/>
    </row>
    <row r="4960" spans="86:89">
      <c r="CH4960" s="5"/>
      <c r="CK4960" s="4"/>
    </row>
    <row r="4961" spans="86:89">
      <c r="CH4961" s="5"/>
      <c r="CK4961" s="4"/>
    </row>
    <row r="4962" spans="86:89">
      <c r="CH4962" s="5"/>
      <c r="CK4962" s="4"/>
    </row>
    <row r="4963" spans="86:89">
      <c r="CH4963" s="5"/>
      <c r="CK4963" s="4"/>
    </row>
    <row r="4964" spans="86:89">
      <c r="CH4964" s="5"/>
      <c r="CK4964" s="4"/>
    </row>
    <row r="4965" spans="86:89">
      <c r="CH4965" s="5"/>
      <c r="CK4965" s="4"/>
    </row>
    <row r="4966" spans="86:89">
      <c r="CH4966" s="5"/>
      <c r="CK4966" s="4"/>
    </row>
    <row r="4967" spans="86:89">
      <c r="CH4967" s="5"/>
      <c r="CK4967" s="4"/>
    </row>
    <row r="4968" spans="86:89">
      <c r="CH4968" s="5"/>
      <c r="CK4968" s="4"/>
    </row>
    <row r="4969" spans="86:89">
      <c r="CH4969" s="5"/>
      <c r="CK4969" s="4"/>
    </row>
    <row r="4970" spans="86:89">
      <c r="CH4970" s="5"/>
      <c r="CK4970" s="4"/>
    </row>
    <row r="4971" spans="86:89">
      <c r="CH4971" s="5"/>
      <c r="CK4971" s="4"/>
    </row>
    <row r="4972" spans="86:89">
      <c r="CH4972" s="5"/>
      <c r="CK4972" s="4"/>
    </row>
    <row r="4973" spans="86:89">
      <c r="CH4973" s="5"/>
      <c r="CK4973" s="4"/>
    </row>
    <row r="4974" spans="86:89">
      <c r="CH4974" s="5"/>
      <c r="CK4974" s="4"/>
    </row>
    <row r="4975" spans="86:89">
      <c r="CH4975" s="5"/>
      <c r="CK4975" s="4"/>
    </row>
    <row r="4976" spans="86:89">
      <c r="CH4976" s="5"/>
      <c r="CK4976" s="4"/>
    </row>
    <row r="4977" spans="86:89">
      <c r="CH4977" s="5"/>
      <c r="CK4977" s="4"/>
    </row>
    <row r="4978" spans="86:89">
      <c r="CH4978" s="5"/>
      <c r="CK4978" s="4"/>
    </row>
    <row r="4979" spans="86:89">
      <c r="CH4979" s="5"/>
      <c r="CK4979" s="4"/>
    </row>
    <row r="4980" spans="86:89">
      <c r="CH4980" s="5"/>
      <c r="CK4980" s="4"/>
    </row>
    <row r="4981" spans="86:89">
      <c r="CH4981" s="5"/>
      <c r="CK4981" s="4"/>
    </row>
    <row r="4982" spans="86:89">
      <c r="CH4982" s="5"/>
      <c r="CK4982" s="4"/>
    </row>
    <row r="4983" spans="86:89">
      <c r="CH4983" s="5"/>
      <c r="CK4983" s="4"/>
    </row>
    <row r="4984" spans="86:89">
      <c r="CH4984" s="5"/>
      <c r="CK4984" s="4"/>
    </row>
    <row r="4985" spans="86:89">
      <c r="CH4985" s="5"/>
      <c r="CK4985" s="4"/>
    </row>
    <row r="4986" spans="86:89">
      <c r="CH4986" s="5"/>
      <c r="CK4986" s="4"/>
    </row>
    <row r="4987" spans="86:89">
      <c r="CH4987" s="5"/>
      <c r="CK4987" s="4"/>
    </row>
    <row r="4988" spans="86:89">
      <c r="CH4988" s="5"/>
      <c r="CK4988" s="4"/>
    </row>
    <row r="4989" spans="86:89">
      <c r="CH4989" s="5"/>
      <c r="CK4989" s="4"/>
    </row>
    <row r="4990" spans="86:89">
      <c r="CH4990" s="5"/>
      <c r="CK4990" s="4"/>
    </row>
    <row r="4991" spans="86:89">
      <c r="CH4991" s="5"/>
      <c r="CK4991" s="4"/>
    </row>
    <row r="4992" spans="86:89">
      <c r="CH4992" s="5"/>
      <c r="CK4992" s="4"/>
    </row>
    <row r="4993" spans="86:89">
      <c r="CH4993" s="5"/>
      <c r="CK4993" s="4"/>
    </row>
    <row r="4994" spans="86:89">
      <c r="CH4994" s="5"/>
      <c r="CK4994" s="4"/>
    </row>
    <row r="4995" spans="86:89">
      <c r="CH4995" s="5"/>
      <c r="CK4995" s="4"/>
    </row>
    <row r="4996" spans="86:89">
      <c r="CH4996" s="5"/>
      <c r="CK4996" s="4"/>
    </row>
    <row r="4997" spans="86:89">
      <c r="CH4997" s="5"/>
      <c r="CK4997" s="4"/>
    </row>
    <row r="4998" spans="86:89">
      <c r="CH4998" s="5"/>
      <c r="CK4998" s="4"/>
    </row>
    <row r="4999" spans="86:89">
      <c r="CH4999" s="5"/>
      <c r="CK4999" s="4"/>
    </row>
    <row r="5000" spans="86:89">
      <c r="CH5000" s="5"/>
      <c r="CK5000" s="4"/>
    </row>
    <row r="5001" spans="86:89">
      <c r="CH5001" s="5"/>
      <c r="CK5001" s="4"/>
    </row>
    <row r="5002" spans="86:89">
      <c r="CH5002" s="5"/>
      <c r="CK5002" s="4"/>
    </row>
    <row r="5003" spans="86:89">
      <c r="CH5003" s="5"/>
      <c r="CK5003" s="4"/>
    </row>
    <row r="5004" spans="86:89">
      <c r="CH5004" s="5"/>
      <c r="CK5004" s="4"/>
    </row>
    <row r="5005" spans="86:89">
      <c r="CH5005" s="5"/>
      <c r="CK5005" s="4"/>
    </row>
    <row r="5006" spans="86:89">
      <c r="CH5006" s="5"/>
      <c r="CK5006" s="4"/>
    </row>
    <row r="5007" spans="86:89">
      <c r="CH5007" s="5"/>
      <c r="CK5007" s="4"/>
    </row>
    <row r="5008" spans="86:89">
      <c r="CH5008" s="5"/>
      <c r="CK5008" s="4"/>
    </row>
    <row r="5009" spans="86:89">
      <c r="CH5009" s="5"/>
      <c r="CK5009" s="4"/>
    </row>
    <row r="5010" spans="86:89">
      <c r="CH5010" s="5"/>
      <c r="CK5010" s="4"/>
    </row>
    <row r="5011" spans="86:89">
      <c r="CH5011" s="5"/>
      <c r="CK5011" s="4"/>
    </row>
    <row r="5012" spans="86:89">
      <c r="CH5012" s="5"/>
      <c r="CK5012" s="4"/>
    </row>
    <row r="5013" spans="86:89">
      <c r="CH5013" s="5"/>
      <c r="CK5013" s="4"/>
    </row>
    <row r="5014" spans="86:89">
      <c r="CH5014" s="5"/>
      <c r="CK5014" s="4"/>
    </row>
    <row r="5015" spans="86:89">
      <c r="CH5015" s="5"/>
      <c r="CK5015" s="4"/>
    </row>
    <row r="5016" spans="86:89">
      <c r="CH5016" s="5"/>
      <c r="CK5016" s="4"/>
    </row>
    <row r="5017" spans="86:89">
      <c r="CH5017" s="5"/>
      <c r="CK5017" s="4"/>
    </row>
    <row r="5018" spans="86:89">
      <c r="CH5018" s="5"/>
      <c r="CK5018" s="4"/>
    </row>
    <row r="5019" spans="86:89">
      <c r="CH5019" s="5"/>
      <c r="CK5019" s="4"/>
    </row>
    <row r="5020" spans="86:89">
      <c r="CH5020" s="5"/>
      <c r="CK5020" s="4"/>
    </row>
    <row r="5021" spans="86:89">
      <c r="CH5021" s="5"/>
      <c r="CK5021" s="4"/>
    </row>
    <row r="5022" spans="86:89">
      <c r="CH5022" s="5"/>
      <c r="CK5022" s="4"/>
    </row>
    <row r="5023" spans="86:89">
      <c r="CH5023" s="5"/>
      <c r="CK5023" s="4"/>
    </row>
    <row r="5024" spans="86:89">
      <c r="CH5024" s="5"/>
      <c r="CK5024" s="4"/>
    </row>
    <row r="5025" spans="86:89">
      <c r="CH5025" s="5"/>
      <c r="CK5025" s="4"/>
    </row>
    <row r="5026" spans="86:89">
      <c r="CH5026" s="5"/>
      <c r="CK5026" s="4"/>
    </row>
    <row r="5027" spans="86:89">
      <c r="CH5027" s="5"/>
      <c r="CK5027" s="4"/>
    </row>
    <row r="5028" spans="86:89">
      <c r="CH5028" s="5"/>
      <c r="CK5028" s="4"/>
    </row>
    <row r="5029" spans="86:89">
      <c r="CH5029" s="5"/>
      <c r="CK5029" s="4"/>
    </row>
    <row r="5030" spans="86:89">
      <c r="CH5030" s="5"/>
      <c r="CK5030" s="4"/>
    </row>
    <row r="5031" spans="86:89">
      <c r="CH5031" s="5"/>
      <c r="CK5031" s="4"/>
    </row>
    <row r="5032" spans="86:89">
      <c r="CH5032" s="5"/>
      <c r="CK5032" s="4"/>
    </row>
    <row r="5033" spans="86:89">
      <c r="CH5033" s="5"/>
      <c r="CK5033" s="4"/>
    </row>
    <row r="5034" spans="86:89">
      <c r="CH5034" s="5"/>
      <c r="CK5034" s="4"/>
    </row>
    <row r="5035" spans="86:89">
      <c r="CH5035" s="5"/>
      <c r="CK5035" s="4"/>
    </row>
    <row r="5036" spans="86:89">
      <c r="CH5036" s="5"/>
      <c r="CK5036" s="4"/>
    </row>
    <row r="5037" spans="86:89">
      <c r="CH5037" s="5"/>
      <c r="CK5037" s="4"/>
    </row>
    <row r="5038" spans="86:89">
      <c r="CH5038" s="5"/>
      <c r="CK5038" s="4"/>
    </row>
    <row r="5039" spans="86:89">
      <c r="CH5039" s="5"/>
      <c r="CK5039" s="4"/>
    </row>
    <row r="5040" spans="86:89">
      <c r="CH5040" s="5"/>
      <c r="CK5040" s="4"/>
    </row>
    <row r="5041" spans="86:89">
      <c r="CH5041" s="5"/>
      <c r="CK5041" s="4"/>
    </row>
    <row r="5042" spans="86:89">
      <c r="CH5042" s="5"/>
      <c r="CK5042" s="4"/>
    </row>
    <row r="5043" spans="86:89">
      <c r="CH5043" s="5"/>
      <c r="CK5043" s="4"/>
    </row>
    <row r="5044" spans="86:89">
      <c r="CH5044" s="5"/>
      <c r="CK5044" s="4"/>
    </row>
    <row r="5045" spans="86:89">
      <c r="CH5045" s="5"/>
      <c r="CK5045" s="4"/>
    </row>
    <row r="5046" spans="86:89">
      <c r="CH5046" s="5"/>
      <c r="CK5046" s="4"/>
    </row>
    <row r="5047" spans="86:89">
      <c r="CH5047" s="5"/>
      <c r="CK5047" s="4"/>
    </row>
    <row r="5048" spans="86:89">
      <c r="CH5048" s="5"/>
      <c r="CK5048" s="4"/>
    </row>
    <row r="5049" spans="86:89">
      <c r="CH5049" s="5"/>
      <c r="CK5049" s="4"/>
    </row>
    <row r="5050" spans="86:89">
      <c r="CH5050" s="5"/>
      <c r="CK5050" s="4"/>
    </row>
    <row r="5051" spans="86:89">
      <c r="CH5051" s="5"/>
      <c r="CK5051" s="4"/>
    </row>
    <row r="5052" spans="86:89">
      <c r="CH5052" s="5"/>
      <c r="CK5052" s="4"/>
    </row>
    <row r="5053" spans="86:89">
      <c r="CH5053" s="5"/>
      <c r="CK5053" s="4"/>
    </row>
    <row r="5054" spans="86:89">
      <c r="CH5054" s="5"/>
      <c r="CK5054" s="4"/>
    </row>
    <row r="5055" spans="86:89">
      <c r="CH5055" s="5"/>
      <c r="CK5055" s="4"/>
    </row>
    <row r="5056" spans="86:89">
      <c r="CH5056" s="5"/>
      <c r="CK5056" s="4"/>
    </row>
    <row r="5057" spans="86:89">
      <c r="CH5057" s="5"/>
      <c r="CK5057" s="4"/>
    </row>
    <row r="5058" spans="86:89">
      <c r="CH5058" s="5"/>
      <c r="CK5058" s="4"/>
    </row>
    <row r="5059" spans="86:89">
      <c r="CH5059" s="5"/>
      <c r="CK5059" s="4"/>
    </row>
    <row r="5060" spans="86:89">
      <c r="CH5060" s="5"/>
      <c r="CK5060" s="4"/>
    </row>
    <row r="5061" spans="86:89">
      <c r="CH5061" s="5"/>
      <c r="CK5061" s="4"/>
    </row>
    <row r="5062" spans="86:89">
      <c r="CH5062" s="5"/>
      <c r="CK5062" s="4"/>
    </row>
    <row r="5063" spans="86:89">
      <c r="CH5063" s="5"/>
      <c r="CK5063" s="4"/>
    </row>
    <row r="5064" spans="86:89">
      <c r="CH5064" s="5"/>
      <c r="CK5064" s="4"/>
    </row>
    <row r="5065" spans="86:89">
      <c r="CH5065" s="5"/>
      <c r="CK5065" s="4"/>
    </row>
    <row r="5066" spans="86:89">
      <c r="CH5066" s="5"/>
      <c r="CK5066" s="4"/>
    </row>
    <row r="5067" spans="86:89">
      <c r="CH5067" s="5"/>
      <c r="CK5067" s="4"/>
    </row>
    <row r="5068" spans="86:89">
      <c r="CH5068" s="5"/>
      <c r="CK5068" s="4"/>
    </row>
    <row r="5069" spans="86:89">
      <c r="CH5069" s="5"/>
      <c r="CK5069" s="4"/>
    </row>
    <row r="5070" spans="86:89">
      <c r="CH5070" s="5"/>
      <c r="CK5070" s="4"/>
    </row>
    <row r="5071" spans="86:89">
      <c r="CH5071" s="5"/>
      <c r="CK5071" s="4"/>
    </row>
    <row r="5072" spans="86:89">
      <c r="CH5072" s="5"/>
      <c r="CK5072" s="4"/>
    </row>
    <row r="5073" spans="86:89">
      <c r="CH5073" s="5"/>
      <c r="CK5073" s="4"/>
    </row>
    <row r="5074" spans="86:89">
      <c r="CH5074" s="5"/>
      <c r="CK5074" s="4"/>
    </row>
    <row r="5075" spans="86:89">
      <c r="CH5075" s="5"/>
      <c r="CK5075" s="4"/>
    </row>
    <row r="5076" spans="86:89">
      <c r="CH5076" s="5"/>
      <c r="CK5076" s="4"/>
    </row>
    <row r="5077" spans="86:89">
      <c r="CH5077" s="5"/>
      <c r="CK5077" s="4"/>
    </row>
    <row r="5078" spans="86:89">
      <c r="CH5078" s="5"/>
      <c r="CK5078" s="4"/>
    </row>
    <row r="5079" spans="86:89">
      <c r="CH5079" s="5"/>
      <c r="CK5079" s="4"/>
    </row>
    <row r="5080" spans="86:89">
      <c r="CH5080" s="5"/>
      <c r="CK5080" s="4"/>
    </row>
    <row r="5081" spans="86:89">
      <c r="CH5081" s="5"/>
      <c r="CK5081" s="4"/>
    </row>
    <row r="5082" spans="86:89">
      <c r="CH5082" s="5"/>
      <c r="CK5082" s="4"/>
    </row>
    <row r="5083" spans="86:89">
      <c r="CH5083" s="5"/>
      <c r="CK5083" s="4"/>
    </row>
    <row r="5084" spans="86:89">
      <c r="CH5084" s="5"/>
      <c r="CK5084" s="4"/>
    </row>
    <row r="5085" spans="86:89">
      <c r="CH5085" s="5"/>
      <c r="CK5085" s="4"/>
    </row>
    <row r="5086" spans="86:89">
      <c r="CH5086" s="5"/>
      <c r="CK5086" s="4"/>
    </row>
    <row r="5087" spans="86:89">
      <c r="CH5087" s="5"/>
      <c r="CK5087" s="4"/>
    </row>
    <row r="5088" spans="86:89">
      <c r="CH5088" s="5"/>
      <c r="CK5088" s="4"/>
    </row>
    <row r="5089" spans="86:89">
      <c r="CH5089" s="5"/>
      <c r="CK5089" s="4"/>
    </row>
    <row r="5090" spans="86:89">
      <c r="CH5090" s="5"/>
      <c r="CK5090" s="4"/>
    </row>
    <row r="5091" spans="86:89">
      <c r="CH5091" s="5"/>
      <c r="CK5091" s="4"/>
    </row>
    <row r="5092" spans="86:89">
      <c r="CH5092" s="5"/>
      <c r="CK5092" s="4"/>
    </row>
    <row r="5093" spans="86:89">
      <c r="CH5093" s="5"/>
      <c r="CK5093" s="4"/>
    </row>
    <row r="5094" spans="86:89">
      <c r="CH5094" s="5"/>
      <c r="CK5094" s="4"/>
    </row>
    <row r="5095" spans="86:89">
      <c r="CH5095" s="5"/>
      <c r="CK5095" s="4"/>
    </row>
    <row r="5096" spans="86:89">
      <c r="CH5096" s="5"/>
      <c r="CK5096" s="4"/>
    </row>
    <row r="5097" spans="86:89">
      <c r="CH5097" s="5"/>
      <c r="CK5097" s="4"/>
    </row>
    <row r="5098" spans="86:89">
      <c r="CH5098" s="5"/>
      <c r="CK5098" s="4"/>
    </row>
    <row r="5099" spans="86:89">
      <c r="CH5099" s="5"/>
      <c r="CK5099" s="4"/>
    </row>
    <row r="5100" spans="86:89">
      <c r="CH5100" s="5"/>
      <c r="CK5100" s="4"/>
    </row>
    <row r="5101" spans="86:89">
      <c r="CH5101" s="5"/>
      <c r="CK5101" s="4"/>
    </row>
    <row r="5102" spans="86:89">
      <c r="CH5102" s="5"/>
      <c r="CK5102" s="4"/>
    </row>
    <row r="5103" spans="86:89">
      <c r="CH5103" s="5"/>
      <c r="CK5103" s="4"/>
    </row>
    <row r="5104" spans="86:89">
      <c r="CH5104" s="5"/>
      <c r="CK5104" s="4"/>
    </row>
    <row r="5105" spans="86:89">
      <c r="CH5105" s="5"/>
      <c r="CK5105" s="4"/>
    </row>
    <row r="5106" spans="86:89">
      <c r="CH5106" s="5"/>
      <c r="CK5106" s="4"/>
    </row>
    <row r="5107" spans="86:89">
      <c r="CH5107" s="5"/>
      <c r="CK5107" s="4"/>
    </row>
    <row r="5108" spans="86:89">
      <c r="CH5108" s="5"/>
      <c r="CK5108" s="4"/>
    </row>
    <row r="5109" spans="86:89">
      <c r="CH5109" s="5"/>
      <c r="CK5109" s="4"/>
    </row>
    <row r="5110" spans="86:89">
      <c r="CH5110" s="5"/>
      <c r="CK5110" s="4"/>
    </row>
    <row r="5111" spans="86:89">
      <c r="CH5111" s="5"/>
      <c r="CK5111" s="4"/>
    </row>
    <row r="5112" spans="86:89">
      <c r="CH5112" s="5"/>
      <c r="CK5112" s="4"/>
    </row>
    <row r="5113" spans="86:89">
      <c r="CH5113" s="5"/>
      <c r="CK5113" s="4"/>
    </row>
    <row r="5114" spans="86:89">
      <c r="CH5114" s="5"/>
      <c r="CK5114" s="4"/>
    </row>
    <row r="5115" spans="86:89">
      <c r="CH5115" s="5"/>
      <c r="CK5115" s="4"/>
    </row>
    <row r="5116" spans="86:89">
      <c r="CH5116" s="5"/>
      <c r="CK5116" s="4"/>
    </row>
    <row r="5117" spans="86:89">
      <c r="CH5117" s="5"/>
      <c r="CK5117" s="4"/>
    </row>
    <row r="5118" spans="86:89">
      <c r="CH5118" s="5"/>
      <c r="CK5118" s="4"/>
    </row>
    <row r="5119" spans="86:89">
      <c r="CH5119" s="5"/>
      <c r="CK5119" s="4"/>
    </row>
    <row r="5120" spans="86:89">
      <c r="CH5120" s="5"/>
      <c r="CK5120" s="4"/>
    </row>
    <row r="5121" spans="86:89">
      <c r="CH5121" s="5"/>
      <c r="CK5121" s="4"/>
    </row>
    <row r="5122" spans="86:89">
      <c r="CH5122" s="5"/>
      <c r="CK5122" s="4"/>
    </row>
    <row r="5123" spans="86:89">
      <c r="CH5123" s="5"/>
      <c r="CK5123" s="4"/>
    </row>
    <row r="5124" spans="86:89">
      <c r="CH5124" s="5"/>
      <c r="CK5124" s="4"/>
    </row>
    <row r="5125" spans="86:89">
      <c r="CH5125" s="5"/>
      <c r="CK5125" s="4"/>
    </row>
    <row r="5126" spans="86:89">
      <c r="CH5126" s="5"/>
      <c r="CK5126" s="4"/>
    </row>
    <row r="5127" spans="86:89">
      <c r="CH5127" s="5"/>
      <c r="CK5127" s="4"/>
    </row>
    <row r="5128" spans="86:89">
      <c r="CH5128" s="5"/>
      <c r="CK5128" s="4"/>
    </row>
    <row r="5129" spans="86:89">
      <c r="CH5129" s="5"/>
      <c r="CK5129" s="4"/>
    </row>
    <row r="5130" spans="86:89">
      <c r="CH5130" s="5"/>
      <c r="CK5130" s="4"/>
    </row>
    <row r="5131" spans="86:89">
      <c r="CH5131" s="5"/>
      <c r="CK5131" s="4"/>
    </row>
    <row r="5132" spans="86:89">
      <c r="CH5132" s="5"/>
      <c r="CK5132" s="4"/>
    </row>
    <row r="5133" spans="86:89">
      <c r="CH5133" s="5"/>
      <c r="CK5133" s="4"/>
    </row>
    <row r="5134" spans="86:89">
      <c r="CH5134" s="5"/>
      <c r="CK5134" s="4"/>
    </row>
    <row r="5135" spans="86:89">
      <c r="CH5135" s="5"/>
      <c r="CK5135" s="4"/>
    </row>
    <row r="5136" spans="86:89">
      <c r="CH5136" s="5"/>
      <c r="CK5136" s="4"/>
    </row>
    <row r="5137" spans="86:89">
      <c r="CH5137" s="5"/>
      <c r="CK5137" s="4"/>
    </row>
    <row r="5138" spans="86:89">
      <c r="CH5138" s="5"/>
      <c r="CK5138" s="4"/>
    </row>
    <row r="5139" spans="86:89">
      <c r="CH5139" s="5"/>
      <c r="CK5139" s="4"/>
    </row>
    <row r="5140" spans="86:89">
      <c r="CH5140" s="5"/>
      <c r="CK5140" s="4"/>
    </row>
    <row r="5141" spans="86:89">
      <c r="CH5141" s="5"/>
      <c r="CK5141" s="4"/>
    </row>
    <row r="5142" spans="86:89">
      <c r="CH5142" s="5"/>
      <c r="CK5142" s="4"/>
    </row>
    <row r="5143" spans="86:89">
      <c r="CH5143" s="5"/>
      <c r="CK5143" s="4"/>
    </row>
    <row r="5144" spans="86:89">
      <c r="CH5144" s="5"/>
      <c r="CK5144" s="4"/>
    </row>
    <row r="5145" spans="86:89">
      <c r="CH5145" s="5"/>
      <c r="CK5145" s="4"/>
    </row>
    <row r="5146" spans="86:89">
      <c r="CH5146" s="5"/>
      <c r="CK5146" s="4"/>
    </row>
    <row r="5147" spans="86:89">
      <c r="CH5147" s="5"/>
      <c r="CK5147" s="4"/>
    </row>
    <row r="5148" spans="86:89">
      <c r="CH5148" s="5"/>
      <c r="CK5148" s="4"/>
    </row>
    <row r="5149" spans="86:89">
      <c r="CH5149" s="5"/>
      <c r="CK5149" s="4"/>
    </row>
    <row r="5150" spans="86:89">
      <c r="CH5150" s="5"/>
      <c r="CK5150" s="4"/>
    </row>
    <row r="5151" spans="86:89">
      <c r="CH5151" s="5"/>
      <c r="CK5151" s="4"/>
    </row>
    <row r="5152" spans="86:89">
      <c r="CH5152" s="5"/>
      <c r="CK5152" s="4"/>
    </row>
    <row r="5153" spans="86:89">
      <c r="CH5153" s="5"/>
      <c r="CK5153" s="4"/>
    </row>
    <row r="5154" spans="86:89">
      <c r="CH5154" s="5"/>
      <c r="CK5154" s="4"/>
    </row>
    <row r="5155" spans="86:89">
      <c r="CH5155" s="5"/>
      <c r="CK5155" s="4"/>
    </row>
    <row r="5156" spans="86:89">
      <c r="CH5156" s="5"/>
      <c r="CK5156" s="4"/>
    </row>
    <row r="5157" spans="86:89">
      <c r="CH5157" s="5"/>
      <c r="CK5157" s="4"/>
    </row>
    <row r="5158" spans="86:89">
      <c r="CH5158" s="5"/>
      <c r="CK5158" s="4"/>
    </row>
    <row r="5159" spans="86:89">
      <c r="CH5159" s="5"/>
      <c r="CK5159" s="4"/>
    </row>
    <row r="5160" spans="86:89">
      <c r="CH5160" s="5"/>
      <c r="CK5160" s="4"/>
    </row>
    <row r="5161" spans="86:89">
      <c r="CH5161" s="5"/>
      <c r="CK5161" s="4"/>
    </row>
    <row r="5162" spans="86:89">
      <c r="CH5162" s="5"/>
      <c r="CK5162" s="4"/>
    </row>
    <row r="5163" spans="86:89">
      <c r="CH5163" s="5"/>
      <c r="CK5163" s="4"/>
    </row>
    <row r="5164" spans="86:89">
      <c r="CH5164" s="5"/>
      <c r="CK5164" s="4"/>
    </row>
    <row r="5165" spans="86:89">
      <c r="CH5165" s="5"/>
      <c r="CK5165" s="4"/>
    </row>
    <row r="5166" spans="86:89">
      <c r="CH5166" s="5"/>
      <c r="CK5166" s="4"/>
    </row>
    <row r="5167" spans="86:89">
      <c r="CH5167" s="5"/>
      <c r="CK5167" s="4"/>
    </row>
    <row r="5168" spans="86:89">
      <c r="CH5168" s="5"/>
      <c r="CK5168" s="4"/>
    </row>
    <row r="5169" spans="86:89">
      <c r="CH5169" s="5"/>
      <c r="CK5169" s="4"/>
    </row>
    <row r="5170" spans="86:89">
      <c r="CH5170" s="5"/>
      <c r="CK5170" s="4"/>
    </row>
    <row r="5171" spans="86:89">
      <c r="CH5171" s="5"/>
      <c r="CK5171" s="4"/>
    </row>
    <row r="5172" spans="86:89">
      <c r="CH5172" s="5"/>
      <c r="CK5172" s="4"/>
    </row>
    <row r="5173" spans="86:89">
      <c r="CH5173" s="5"/>
      <c r="CK5173" s="4"/>
    </row>
    <row r="5174" spans="86:89">
      <c r="CH5174" s="5"/>
      <c r="CK5174" s="4"/>
    </row>
    <row r="5175" spans="86:89">
      <c r="CH5175" s="5"/>
      <c r="CK5175" s="4"/>
    </row>
    <row r="5176" spans="86:89">
      <c r="CH5176" s="5"/>
      <c r="CK5176" s="4"/>
    </row>
    <row r="5177" spans="86:89">
      <c r="CH5177" s="5"/>
      <c r="CK5177" s="4"/>
    </row>
    <row r="5178" spans="86:89">
      <c r="CH5178" s="5"/>
      <c r="CK5178" s="4"/>
    </row>
    <row r="5179" spans="86:89">
      <c r="CH5179" s="5"/>
      <c r="CK5179" s="4"/>
    </row>
    <row r="5180" spans="86:89">
      <c r="CH5180" s="5"/>
      <c r="CK5180" s="4"/>
    </row>
    <row r="5181" spans="86:89">
      <c r="CH5181" s="5"/>
      <c r="CK5181" s="4"/>
    </row>
    <row r="5182" spans="86:89">
      <c r="CH5182" s="5"/>
      <c r="CK5182" s="4"/>
    </row>
    <row r="5183" spans="86:89">
      <c r="CH5183" s="5"/>
      <c r="CK5183" s="4"/>
    </row>
    <row r="5184" spans="86:89">
      <c r="CH5184" s="5"/>
      <c r="CK5184" s="4"/>
    </row>
    <row r="5185" spans="86:89">
      <c r="CH5185" s="5"/>
      <c r="CK5185" s="4"/>
    </row>
    <row r="5186" spans="86:89">
      <c r="CH5186" s="5"/>
      <c r="CK5186" s="4"/>
    </row>
    <row r="5187" spans="86:89">
      <c r="CH5187" s="5"/>
      <c r="CK5187" s="4"/>
    </row>
    <row r="5188" spans="86:89">
      <c r="CH5188" s="5"/>
      <c r="CK5188" s="4"/>
    </row>
    <row r="5189" spans="86:89">
      <c r="CH5189" s="5"/>
      <c r="CK5189" s="4"/>
    </row>
    <row r="5190" spans="86:89">
      <c r="CH5190" s="5"/>
      <c r="CK5190" s="4"/>
    </row>
    <row r="5191" spans="86:89">
      <c r="CH5191" s="5"/>
      <c r="CK5191" s="4"/>
    </row>
    <row r="5192" spans="86:89">
      <c r="CH5192" s="5"/>
      <c r="CK5192" s="4"/>
    </row>
    <row r="5193" spans="86:89">
      <c r="CH5193" s="5"/>
      <c r="CK5193" s="4"/>
    </row>
    <row r="5194" spans="86:89">
      <c r="CH5194" s="5"/>
      <c r="CK5194" s="4"/>
    </row>
    <row r="5195" spans="86:89">
      <c r="CH5195" s="5"/>
      <c r="CK5195" s="4"/>
    </row>
    <row r="5196" spans="86:89">
      <c r="CH5196" s="5"/>
      <c r="CK5196" s="4"/>
    </row>
    <row r="5197" spans="86:89">
      <c r="CH5197" s="5"/>
      <c r="CK5197" s="4"/>
    </row>
    <row r="5198" spans="86:89">
      <c r="CH5198" s="5"/>
      <c r="CK5198" s="4"/>
    </row>
    <row r="5199" spans="86:89">
      <c r="CH5199" s="5"/>
      <c r="CK5199" s="4"/>
    </row>
    <row r="5200" spans="86:89">
      <c r="CH5200" s="5"/>
      <c r="CK5200" s="4"/>
    </row>
    <row r="5201" spans="86:89">
      <c r="CH5201" s="5"/>
      <c r="CK5201" s="4"/>
    </row>
    <row r="5202" spans="86:89">
      <c r="CH5202" s="5"/>
      <c r="CK5202" s="4"/>
    </row>
    <row r="5203" spans="86:89">
      <c r="CH5203" s="5"/>
      <c r="CK5203" s="4"/>
    </row>
    <row r="5204" spans="86:89">
      <c r="CH5204" s="5"/>
      <c r="CK5204" s="4"/>
    </row>
    <row r="5205" spans="86:89">
      <c r="CH5205" s="5"/>
      <c r="CK5205" s="4"/>
    </row>
    <row r="5206" spans="86:89">
      <c r="CH5206" s="5"/>
      <c r="CK5206" s="4"/>
    </row>
    <row r="5207" spans="86:89">
      <c r="CH5207" s="5"/>
      <c r="CK5207" s="4"/>
    </row>
    <row r="5208" spans="86:89">
      <c r="CH5208" s="5"/>
      <c r="CK5208" s="4"/>
    </row>
    <row r="5209" spans="86:89">
      <c r="CH5209" s="5"/>
      <c r="CK5209" s="4"/>
    </row>
    <row r="5210" spans="86:89">
      <c r="CH5210" s="5"/>
      <c r="CK5210" s="4"/>
    </row>
    <row r="5211" spans="86:89">
      <c r="CH5211" s="5"/>
      <c r="CK5211" s="4"/>
    </row>
    <row r="5212" spans="86:89">
      <c r="CH5212" s="5"/>
      <c r="CK5212" s="4"/>
    </row>
    <row r="5213" spans="86:89">
      <c r="CH5213" s="5"/>
      <c r="CK5213" s="4"/>
    </row>
    <row r="5214" spans="86:89">
      <c r="CH5214" s="5"/>
      <c r="CK5214" s="4"/>
    </row>
    <row r="5215" spans="86:89">
      <c r="CH5215" s="5"/>
      <c r="CK5215" s="4"/>
    </row>
    <row r="5216" spans="86:89">
      <c r="CH5216" s="5"/>
      <c r="CK5216" s="4"/>
    </row>
    <row r="5217" spans="86:89">
      <c r="CH5217" s="5"/>
      <c r="CK5217" s="4"/>
    </row>
    <row r="5218" spans="86:89">
      <c r="CH5218" s="5"/>
      <c r="CK5218" s="4"/>
    </row>
    <row r="5219" spans="86:89">
      <c r="CH5219" s="5"/>
      <c r="CK5219" s="4"/>
    </row>
    <row r="5220" spans="86:89">
      <c r="CH5220" s="5"/>
      <c r="CK5220" s="4"/>
    </row>
    <row r="5221" spans="86:89">
      <c r="CH5221" s="5"/>
      <c r="CK5221" s="4"/>
    </row>
    <row r="5222" spans="86:89">
      <c r="CH5222" s="5"/>
      <c r="CK5222" s="4"/>
    </row>
    <row r="5223" spans="86:89">
      <c r="CH5223" s="5"/>
      <c r="CK5223" s="4"/>
    </row>
    <row r="5224" spans="86:89">
      <c r="CH5224" s="5"/>
      <c r="CK5224" s="4"/>
    </row>
    <row r="5225" spans="86:89">
      <c r="CH5225" s="5"/>
      <c r="CK5225" s="4"/>
    </row>
    <row r="5226" spans="86:89">
      <c r="CH5226" s="5"/>
      <c r="CK5226" s="4"/>
    </row>
    <row r="5227" spans="86:89">
      <c r="CH5227" s="5"/>
      <c r="CK5227" s="4"/>
    </row>
    <row r="5228" spans="86:89">
      <c r="CH5228" s="5"/>
      <c r="CK5228" s="4"/>
    </row>
    <row r="5229" spans="86:89">
      <c r="CH5229" s="5"/>
      <c r="CK5229" s="4"/>
    </row>
    <row r="5230" spans="86:89">
      <c r="CH5230" s="5"/>
      <c r="CK5230" s="4"/>
    </row>
    <row r="5231" spans="86:89">
      <c r="CH5231" s="5"/>
      <c r="CK5231" s="4"/>
    </row>
    <row r="5232" spans="86:89">
      <c r="CH5232" s="5"/>
      <c r="CK5232" s="4"/>
    </row>
    <row r="5233" spans="86:89">
      <c r="CH5233" s="5"/>
      <c r="CK5233" s="4"/>
    </row>
    <row r="5234" spans="86:89">
      <c r="CH5234" s="5"/>
      <c r="CK5234" s="4"/>
    </row>
    <row r="5235" spans="86:89">
      <c r="CH5235" s="5"/>
      <c r="CK5235" s="4"/>
    </row>
    <row r="5236" spans="86:89">
      <c r="CH5236" s="5"/>
      <c r="CK5236" s="4"/>
    </row>
    <row r="5237" spans="86:89">
      <c r="CH5237" s="5"/>
      <c r="CK5237" s="4"/>
    </row>
    <row r="5238" spans="86:89">
      <c r="CH5238" s="5"/>
      <c r="CK5238" s="4"/>
    </row>
    <row r="5239" spans="86:89">
      <c r="CH5239" s="5"/>
      <c r="CK5239" s="4"/>
    </row>
    <row r="5240" spans="86:89">
      <c r="CH5240" s="5"/>
      <c r="CK5240" s="4"/>
    </row>
    <row r="5241" spans="86:89">
      <c r="CH5241" s="5"/>
      <c r="CK5241" s="4"/>
    </row>
    <row r="5242" spans="86:89">
      <c r="CH5242" s="5"/>
      <c r="CK5242" s="4"/>
    </row>
    <row r="5243" spans="86:89">
      <c r="CH5243" s="5"/>
      <c r="CK5243" s="4"/>
    </row>
    <row r="5244" spans="86:89">
      <c r="CH5244" s="5"/>
      <c r="CK5244" s="4"/>
    </row>
    <row r="5245" spans="86:89">
      <c r="CH5245" s="5"/>
      <c r="CK5245" s="4"/>
    </row>
    <row r="5246" spans="86:89">
      <c r="CH5246" s="5"/>
      <c r="CK5246" s="4"/>
    </row>
    <row r="5247" spans="86:89">
      <c r="CH5247" s="5"/>
      <c r="CK5247" s="4"/>
    </row>
    <row r="5248" spans="86:89">
      <c r="CH5248" s="5"/>
      <c r="CK5248" s="4"/>
    </row>
    <row r="5249" spans="86:89">
      <c r="CH5249" s="5"/>
      <c r="CK5249" s="4"/>
    </row>
    <row r="5250" spans="86:89">
      <c r="CH5250" s="5"/>
      <c r="CK5250" s="4"/>
    </row>
    <row r="5251" spans="86:89">
      <c r="CH5251" s="5"/>
      <c r="CK5251" s="4"/>
    </row>
    <row r="5252" spans="86:89">
      <c r="CH5252" s="5"/>
      <c r="CK5252" s="4"/>
    </row>
    <row r="5253" spans="86:89">
      <c r="CH5253" s="5"/>
      <c r="CK5253" s="4"/>
    </row>
    <row r="5254" spans="86:89">
      <c r="CH5254" s="5"/>
      <c r="CK5254" s="4"/>
    </row>
    <row r="5255" spans="86:89">
      <c r="CH5255" s="5"/>
      <c r="CK5255" s="4"/>
    </row>
    <row r="5256" spans="86:89">
      <c r="CH5256" s="5"/>
      <c r="CK5256" s="4"/>
    </row>
    <row r="5257" spans="86:89">
      <c r="CH5257" s="5"/>
      <c r="CK5257" s="4"/>
    </row>
    <row r="5258" spans="86:89">
      <c r="CH5258" s="5"/>
      <c r="CK5258" s="4"/>
    </row>
    <row r="5259" spans="86:89">
      <c r="CH5259" s="5"/>
      <c r="CK5259" s="4"/>
    </row>
    <row r="5260" spans="86:89">
      <c r="CH5260" s="5"/>
      <c r="CK5260" s="4"/>
    </row>
    <row r="5261" spans="86:89">
      <c r="CH5261" s="5"/>
      <c r="CK5261" s="4"/>
    </row>
    <row r="5262" spans="86:89">
      <c r="CH5262" s="5"/>
      <c r="CK5262" s="4"/>
    </row>
    <row r="5263" spans="86:89">
      <c r="CH5263" s="5"/>
      <c r="CK5263" s="4"/>
    </row>
    <row r="5264" spans="86:89">
      <c r="CH5264" s="5"/>
      <c r="CK5264" s="4"/>
    </row>
    <row r="5265" spans="86:89">
      <c r="CH5265" s="5"/>
      <c r="CK5265" s="4"/>
    </row>
    <row r="5266" spans="86:89">
      <c r="CH5266" s="5"/>
      <c r="CK5266" s="4"/>
    </row>
    <row r="5267" spans="86:89">
      <c r="CH5267" s="5"/>
      <c r="CK5267" s="4"/>
    </row>
    <row r="5268" spans="86:89">
      <c r="CH5268" s="5"/>
      <c r="CK5268" s="4"/>
    </row>
    <row r="5269" spans="86:89">
      <c r="CH5269" s="5"/>
      <c r="CK5269" s="4"/>
    </row>
    <row r="5270" spans="86:89">
      <c r="CH5270" s="5"/>
      <c r="CK5270" s="4"/>
    </row>
    <row r="5271" spans="86:89">
      <c r="CH5271" s="5"/>
      <c r="CK5271" s="4"/>
    </row>
    <row r="5272" spans="86:89">
      <c r="CH5272" s="5"/>
      <c r="CK5272" s="4"/>
    </row>
    <row r="5273" spans="86:89">
      <c r="CH5273" s="5"/>
      <c r="CK5273" s="4"/>
    </row>
    <row r="5274" spans="86:89">
      <c r="CH5274" s="5"/>
      <c r="CK5274" s="4"/>
    </row>
    <row r="5275" spans="86:89">
      <c r="CH5275" s="5"/>
      <c r="CK5275" s="4"/>
    </row>
    <row r="5276" spans="86:89">
      <c r="CH5276" s="5"/>
      <c r="CK5276" s="4"/>
    </row>
    <row r="5277" spans="86:89">
      <c r="CH5277" s="5"/>
      <c r="CK5277" s="4"/>
    </row>
    <row r="5278" spans="86:89">
      <c r="CH5278" s="5"/>
      <c r="CK5278" s="4"/>
    </row>
    <row r="5279" spans="86:89">
      <c r="CH5279" s="5"/>
      <c r="CK5279" s="4"/>
    </row>
    <row r="5280" spans="86:89">
      <c r="CH5280" s="5"/>
      <c r="CK5280" s="4"/>
    </row>
    <row r="5281" spans="86:89">
      <c r="CH5281" s="5"/>
      <c r="CK5281" s="4"/>
    </row>
    <row r="5282" spans="86:89">
      <c r="CH5282" s="5"/>
      <c r="CK5282" s="4"/>
    </row>
    <row r="5283" spans="86:89">
      <c r="CH5283" s="5"/>
      <c r="CK5283" s="4"/>
    </row>
    <row r="5284" spans="86:89">
      <c r="CH5284" s="5"/>
      <c r="CK5284" s="4"/>
    </row>
    <row r="5285" spans="86:89">
      <c r="CH5285" s="5"/>
      <c r="CK5285" s="4"/>
    </row>
    <row r="5286" spans="86:89">
      <c r="CH5286" s="5"/>
      <c r="CK5286" s="4"/>
    </row>
    <row r="5287" spans="86:89">
      <c r="CH5287" s="5"/>
      <c r="CK5287" s="4"/>
    </row>
    <row r="5288" spans="86:89">
      <c r="CH5288" s="5"/>
      <c r="CK5288" s="4"/>
    </row>
    <row r="5289" spans="86:89">
      <c r="CH5289" s="5"/>
      <c r="CK5289" s="4"/>
    </row>
    <row r="5290" spans="86:89">
      <c r="CH5290" s="5"/>
      <c r="CK5290" s="4"/>
    </row>
    <row r="5291" spans="86:89">
      <c r="CH5291" s="5"/>
      <c r="CK5291" s="4"/>
    </row>
    <row r="5292" spans="86:89">
      <c r="CH5292" s="5"/>
      <c r="CK5292" s="4"/>
    </row>
    <row r="5293" spans="86:89">
      <c r="CH5293" s="5"/>
      <c r="CK5293" s="4"/>
    </row>
    <row r="5294" spans="86:89">
      <c r="CH5294" s="5"/>
      <c r="CK5294" s="4"/>
    </row>
    <row r="5295" spans="86:89">
      <c r="CH5295" s="5"/>
      <c r="CK5295" s="4"/>
    </row>
    <row r="5296" spans="86:89">
      <c r="CH5296" s="5"/>
      <c r="CK5296" s="4"/>
    </row>
    <row r="5297" spans="86:89">
      <c r="CH5297" s="5"/>
      <c r="CK5297" s="4"/>
    </row>
    <row r="5298" spans="86:89">
      <c r="CH5298" s="5"/>
      <c r="CK5298" s="4"/>
    </row>
    <row r="5299" spans="86:89">
      <c r="CH5299" s="5"/>
      <c r="CK5299" s="4"/>
    </row>
    <row r="5300" spans="86:89">
      <c r="CH5300" s="5"/>
      <c r="CK5300" s="4"/>
    </row>
    <row r="5301" spans="86:89">
      <c r="CH5301" s="5"/>
      <c r="CK5301" s="4"/>
    </row>
    <row r="5302" spans="86:89">
      <c r="CH5302" s="5"/>
      <c r="CK5302" s="4"/>
    </row>
    <row r="5303" spans="86:89">
      <c r="CH5303" s="5"/>
      <c r="CK5303" s="4"/>
    </row>
    <row r="5304" spans="86:89">
      <c r="CH5304" s="5"/>
      <c r="CK5304" s="4"/>
    </row>
    <row r="5305" spans="86:89">
      <c r="CH5305" s="5"/>
      <c r="CK5305" s="4"/>
    </row>
    <row r="5306" spans="86:89">
      <c r="CH5306" s="5"/>
      <c r="CK5306" s="4"/>
    </row>
    <row r="5307" spans="86:89">
      <c r="CH5307" s="5"/>
      <c r="CK5307" s="4"/>
    </row>
    <row r="5308" spans="86:89">
      <c r="CH5308" s="5"/>
      <c r="CK5308" s="4"/>
    </row>
    <row r="5309" spans="86:89">
      <c r="CH5309" s="5"/>
      <c r="CK5309" s="4"/>
    </row>
    <row r="5310" spans="86:89">
      <c r="CH5310" s="5"/>
      <c r="CK5310" s="4"/>
    </row>
    <row r="5311" spans="86:89">
      <c r="CH5311" s="5"/>
      <c r="CK5311" s="4"/>
    </row>
    <row r="5312" spans="86:89">
      <c r="CH5312" s="5"/>
      <c r="CK5312" s="4"/>
    </row>
    <row r="5313" spans="86:89">
      <c r="CH5313" s="5"/>
      <c r="CK5313" s="4"/>
    </row>
    <row r="5314" spans="86:89">
      <c r="CH5314" s="5"/>
      <c r="CK5314" s="4"/>
    </row>
    <row r="5315" spans="86:89">
      <c r="CH5315" s="5"/>
      <c r="CK5315" s="4"/>
    </row>
    <row r="5316" spans="86:89">
      <c r="CH5316" s="5"/>
      <c r="CK5316" s="4"/>
    </row>
    <row r="5317" spans="86:89">
      <c r="CH5317" s="5"/>
      <c r="CK5317" s="4"/>
    </row>
    <row r="5318" spans="86:89">
      <c r="CH5318" s="5"/>
      <c r="CK5318" s="4"/>
    </row>
    <row r="5319" spans="86:89">
      <c r="CH5319" s="5"/>
      <c r="CK5319" s="4"/>
    </row>
    <row r="5320" spans="86:89">
      <c r="CH5320" s="5"/>
      <c r="CK5320" s="4"/>
    </row>
    <row r="5321" spans="86:89">
      <c r="CH5321" s="5"/>
      <c r="CK5321" s="4"/>
    </row>
    <row r="5322" spans="86:89">
      <c r="CH5322" s="5"/>
      <c r="CK5322" s="4"/>
    </row>
    <row r="5323" spans="86:89">
      <c r="CH5323" s="5"/>
      <c r="CK5323" s="4"/>
    </row>
    <row r="5324" spans="86:89">
      <c r="CH5324" s="5"/>
      <c r="CK5324" s="4"/>
    </row>
    <row r="5325" spans="86:89">
      <c r="CH5325" s="5"/>
      <c r="CK5325" s="4"/>
    </row>
    <row r="5326" spans="86:89">
      <c r="CH5326" s="5"/>
      <c r="CK5326" s="4"/>
    </row>
    <row r="5327" spans="86:89">
      <c r="CH5327" s="5"/>
      <c r="CK5327" s="4"/>
    </row>
    <row r="5328" spans="86:89">
      <c r="CH5328" s="5"/>
      <c r="CK5328" s="4"/>
    </row>
    <row r="5329" spans="86:89">
      <c r="CH5329" s="5"/>
      <c r="CK5329" s="4"/>
    </row>
    <row r="5330" spans="86:89">
      <c r="CH5330" s="5"/>
      <c r="CK5330" s="4"/>
    </row>
    <row r="5331" spans="86:89">
      <c r="CH5331" s="5"/>
      <c r="CK5331" s="4"/>
    </row>
    <row r="5332" spans="86:89">
      <c r="CH5332" s="5"/>
      <c r="CK5332" s="4"/>
    </row>
    <row r="5333" spans="86:89">
      <c r="CH5333" s="5"/>
      <c r="CK5333" s="4"/>
    </row>
    <row r="5334" spans="86:89">
      <c r="CH5334" s="5"/>
      <c r="CK5334" s="4"/>
    </row>
    <row r="5335" spans="86:89">
      <c r="CH5335" s="5"/>
      <c r="CK5335" s="4"/>
    </row>
    <row r="5336" spans="86:89">
      <c r="CH5336" s="5"/>
      <c r="CK5336" s="4"/>
    </row>
    <row r="5337" spans="86:89">
      <c r="CH5337" s="5"/>
      <c r="CK5337" s="4"/>
    </row>
    <row r="5338" spans="86:89">
      <c r="CH5338" s="5"/>
      <c r="CK5338" s="4"/>
    </row>
    <row r="5339" spans="86:89">
      <c r="CH5339" s="5"/>
      <c r="CK5339" s="4"/>
    </row>
    <row r="5340" spans="86:89">
      <c r="CH5340" s="5"/>
      <c r="CK5340" s="4"/>
    </row>
    <row r="5341" spans="86:89">
      <c r="CH5341" s="5"/>
      <c r="CK5341" s="4"/>
    </row>
    <row r="5342" spans="86:89">
      <c r="CH5342" s="5"/>
      <c r="CK5342" s="4"/>
    </row>
    <row r="5343" spans="86:89">
      <c r="CH5343" s="5"/>
      <c r="CK5343" s="4"/>
    </row>
    <row r="5344" spans="86:89">
      <c r="CH5344" s="5"/>
      <c r="CK5344" s="4"/>
    </row>
    <row r="5345" spans="86:89">
      <c r="CH5345" s="5"/>
      <c r="CK5345" s="4"/>
    </row>
    <row r="5346" spans="86:89">
      <c r="CH5346" s="5"/>
      <c r="CK5346" s="4"/>
    </row>
    <row r="5347" spans="86:89">
      <c r="CH5347" s="5"/>
      <c r="CK5347" s="4"/>
    </row>
    <row r="5348" spans="86:89">
      <c r="CH5348" s="5"/>
      <c r="CK5348" s="4"/>
    </row>
    <row r="5349" spans="86:89">
      <c r="CH5349" s="5"/>
      <c r="CK5349" s="4"/>
    </row>
    <row r="5350" spans="86:89">
      <c r="CH5350" s="5"/>
      <c r="CK5350" s="4"/>
    </row>
    <row r="5351" spans="86:89">
      <c r="CH5351" s="5"/>
      <c r="CK5351" s="4"/>
    </row>
    <row r="5352" spans="86:89">
      <c r="CH5352" s="5"/>
      <c r="CK5352" s="4"/>
    </row>
    <row r="5353" spans="86:89">
      <c r="CH5353" s="5"/>
      <c r="CK5353" s="4"/>
    </row>
    <row r="5354" spans="86:89">
      <c r="CH5354" s="5"/>
      <c r="CK5354" s="4"/>
    </row>
    <row r="5355" spans="86:89">
      <c r="CH5355" s="5"/>
      <c r="CK5355" s="4"/>
    </row>
    <row r="5356" spans="86:89">
      <c r="CH5356" s="5"/>
      <c r="CK5356" s="4"/>
    </row>
    <row r="5357" spans="86:89">
      <c r="CH5357" s="5"/>
      <c r="CK5357" s="4"/>
    </row>
    <row r="5358" spans="86:89">
      <c r="CH5358" s="5"/>
      <c r="CK5358" s="4"/>
    </row>
    <row r="5359" spans="86:89">
      <c r="CH5359" s="5"/>
      <c r="CK5359" s="4"/>
    </row>
    <row r="5360" spans="86:89">
      <c r="CH5360" s="5"/>
      <c r="CK5360" s="4"/>
    </row>
    <row r="5361" spans="86:89">
      <c r="CH5361" s="5"/>
      <c r="CK5361" s="4"/>
    </row>
    <row r="5362" spans="86:89">
      <c r="CH5362" s="5"/>
      <c r="CK5362" s="4"/>
    </row>
    <row r="5363" spans="86:89">
      <c r="CH5363" s="5"/>
      <c r="CK5363" s="4"/>
    </row>
    <row r="5364" spans="86:89">
      <c r="CH5364" s="5"/>
      <c r="CK5364" s="4"/>
    </row>
    <row r="5365" spans="86:89">
      <c r="CH5365" s="5"/>
      <c r="CK5365" s="4"/>
    </row>
    <row r="5366" spans="86:89">
      <c r="CH5366" s="5"/>
      <c r="CK5366" s="4"/>
    </row>
    <row r="5367" spans="86:89">
      <c r="CH5367" s="5"/>
      <c r="CK5367" s="4"/>
    </row>
    <row r="5368" spans="86:89">
      <c r="CH5368" s="5"/>
      <c r="CK5368" s="4"/>
    </row>
    <row r="5369" spans="86:89">
      <c r="CH5369" s="5"/>
      <c r="CK5369" s="4"/>
    </row>
    <row r="5370" spans="86:89">
      <c r="CH5370" s="5"/>
      <c r="CK5370" s="4"/>
    </row>
    <row r="5371" spans="86:89">
      <c r="CH5371" s="5"/>
      <c r="CK5371" s="4"/>
    </row>
    <row r="5372" spans="86:89">
      <c r="CH5372" s="5"/>
      <c r="CK5372" s="4"/>
    </row>
    <row r="5373" spans="86:89">
      <c r="CH5373" s="5"/>
      <c r="CK5373" s="4"/>
    </row>
    <row r="5374" spans="86:89">
      <c r="CH5374" s="5"/>
      <c r="CK5374" s="4"/>
    </row>
    <row r="5375" spans="86:89">
      <c r="CH5375" s="5"/>
      <c r="CK5375" s="4"/>
    </row>
    <row r="5376" spans="86:89">
      <c r="CH5376" s="5"/>
      <c r="CK5376" s="4"/>
    </row>
    <row r="5377" spans="86:89">
      <c r="CH5377" s="5"/>
      <c r="CK5377" s="4"/>
    </row>
    <row r="5378" spans="86:89">
      <c r="CH5378" s="5"/>
      <c r="CK5378" s="4"/>
    </row>
    <row r="5379" spans="86:89">
      <c r="CH5379" s="5"/>
      <c r="CK5379" s="4"/>
    </row>
    <row r="5380" spans="86:89">
      <c r="CH5380" s="5"/>
      <c r="CK5380" s="4"/>
    </row>
    <row r="5381" spans="86:89">
      <c r="CH5381" s="5"/>
      <c r="CK5381" s="4"/>
    </row>
    <row r="5382" spans="86:89">
      <c r="CH5382" s="5"/>
      <c r="CK5382" s="4"/>
    </row>
    <row r="5383" spans="86:89">
      <c r="CH5383" s="5"/>
      <c r="CK5383" s="4"/>
    </row>
    <row r="5384" spans="86:89">
      <c r="CH5384" s="5"/>
      <c r="CK5384" s="4"/>
    </row>
    <row r="5385" spans="86:89">
      <c r="CH5385" s="5"/>
      <c r="CK5385" s="4"/>
    </row>
    <row r="5386" spans="86:89">
      <c r="CH5386" s="5"/>
      <c r="CK5386" s="4"/>
    </row>
    <row r="5387" spans="86:89">
      <c r="CH5387" s="5"/>
      <c r="CK5387" s="4"/>
    </row>
    <row r="5388" spans="86:89">
      <c r="CH5388" s="5"/>
      <c r="CK5388" s="4"/>
    </row>
    <row r="5389" spans="86:89">
      <c r="CH5389" s="5"/>
      <c r="CK5389" s="4"/>
    </row>
    <row r="5390" spans="86:89">
      <c r="CH5390" s="5"/>
      <c r="CK5390" s="4"/>
    </row>
    <row r="5391" spans="86:89">
      <c r="CH5391" s="5"/>
      <c r="CK5391" s="4"/>
    </row>
    <row r="5392" spans="86:89">
      <c r="CH5392" s="5"/>
      <c r="CK5392" s="4"/>
    </row>
    <row r="5393" spans="86:89">
      <c r="CH5393" s="5"/>
      <c r="CK5393" s="4"/>
    </row>
    <row r="5394" spans="86:89">
      <c r="CH5394" s="5"/>
      <c r="CK5394" s="4"/>
    </row>
    <row r="5395" spans="86:89">
      <c r="CH5395" s="5"/>
      <c r="CK5395" s="4"/>
    </row>
    <row r="5396" spans="86:89">
      <c r="CH5396" s="5"/>
      <c r="CK5396" s="4"/>
    </row>
    <row r="5397" spans="86:89">
      <c r="CH5397" s="5"/>
      <c r="CK5397" s="4"/>
    </row>
    <row r="5398" spans="86:89">
      <c r="CH5398" s="5"/>
      <c r="CK5398" s="4"/>
    </row>
    <row r="5399" spans="86:89">
      <c r="CH5399" s="5"/>
      <c r="CK5399" s="4"/>
    </row>
    <row r="5400" spans="86:89">
      <c r="CH5400" s="5"/>
      <c r="CK5400" s="4"/>
    </row>
    <row r="5401" spans="86:89">
      <c r="CH5401" s="5"/>
      <c r="CK5401" s="4"/>
    </row>
    <row r="5402" spans="86:89">
      <c r="CH5402" s="5"/>
      <c r="CK5402" s="4"/>
    </row>
    <row r="5403" spans="86:89">
      <c r="CH5403" s="5"/>
      <c r="CK5403" s="4"/>
    </row>
    <row r="5404" spans="86:89">
      <c r="CH5404" s="5"/>
      <c r="CK5404" s="4"/>
    </row>
    <row r="5405" spans="86:89">
      <c r="CH5405" s="5"/>
      <c r="CK5405" s="4"/>
    </row>
    <row r="5406" spans="86:89">
      <c r="CH5406" s="5"/>
      <c r="CK5406" s="4"/>
    </row>
    <row r="5407" spans="86:89">
      <c r="CH5407" s="5"/>
      <c r="CK5407" s="4"/>
    </row>
    <row r="5408" spans="86:89">
      <c r="CH5408" s="5"/>
      <c r="CK5408" s="4"/>
    </row>
    <row r="5409" spans="86:89">
      <c r="CH5409" s="5"/>
      <c r="CK5409" s="4"/>
    </row>
    <row r="5410" spans="86:89">
      <c r="CH5410" s="5"/>
      <c r="CK5410" s="4"/>
    </row>
    <row r="5411" spans="86:89">
      <c r="CH5411" s="5"/>
      <c r="CK5411" s="4"/>
    </row>
    <row r="5412" spans="86:89">
      <c r="CH5412" s="5"/>
      <c r="CK5412" s="4"/>
    </row>
    <row r="5413" spans="86:89">
      <c r="CH5413" s="5"/>
      <c r="CK5413" s="4"/>
    </row>
    <row r="5414" spans="86:89">
      <c r="CH5414" s="5"/>
      <c r="CK5414" s="4"/>
    </row>
    <row r="5415" spans="86:89">
      <c r="CH5415" s="5"/>
      <c r="CK5415" s="4"/>
    </row>
    <row r="5416" spans="86:89">
      <c r="CH5416" s="5"/>
      <c r="CK5416" s="4"/>
    </row>
    <row r="5417" spans="86:89">
      <c r="CH5417" s="5"/>
      <c r="CK5417" s="4"/>
    </row>
    <row r="5418" spans="86:89">
      <c r="CH5418" s="5"/>
      <c r="CK5418" s="4"/>
    </row>
    <row r="5419" spans="86:89">
      <c r="CH5419" s="5"/>
      <c r="CK5419" s="4"/>
    </row>
    <row r="5420" spans="86:89">
      <c r="CH5420" s="5"/>
      <c r="CK5420" s="4"/>
    </row>
    <row r="5421" spans="86:89">
      <c r="CH5421" s="5"/>
      <c r="CK5421" s="4"/>
    </row>
    <row r="5422" spans="86:89">
      <c r="CH5422" s="5"/>
      <c r="CK5422" s="4"/>
    </row>
    <row r="5423" spans="86:89">
      <c r="CH5423" s="5"/>
      <c r="CK5423" s="4"/>
    </row>
    <row r="5424" spans="86:89">
      <c r="CH5424" s="5"/>
      <c r="CK5424" s="4"/>
    </row>
    <row r="5425" spans="86:89">
      <c r="CH5425" s="5"/>
      <c r="CK5425" s="4"/>
    </row>
    <row r="5426" spans="86:89">
      <c r="CH5426" s="5"/>
      <c r="CK5426" s="4"/>
    </row>
    <row r="5427" spans="86:89">
      <c r="CH5427" s="5"/>
      <c r="CK5427" s="4"/>
    </row>
    <row r="5428" spans="86:89">
      <c r="CH5428" s="5"/>
      <c r="CK5428" s="4"/>
    </row>
    <row r="5429" spans="86:89">
      <c r="CH5429" s="5"/>
      <c r="CK5429" s="4"/>
    </row>
    <row r="5430" spans="86:89">
      <c r="CH5430" s="5"/>
      <c r="CK5430" s="4"/>
    </row>
    <row r="5431" spans="86:89">
      <c r="CH5431" s="5"/>
      <c r="CK5431" s="4"/>
    </row>
    <row r="5432" spans="86:89">
      <c r="CH5432" s="5"/>
      <c r="CK5432" s="4"/>
    </row>
    <row r="5433" spans="86:89">
      <c r="CH5433" s="5"/>
      <c r="CK5433" s="4"/>
    </row>
    <row r="5434" spans="86:89">
      <c r="CH5434" s="5"/>
      <c r="CK5434" s="4"/>
    </row>
    <row r="5435" spans="86:89">
      <c r="CH5435" s="5"/>
      <c r="CK5435" s="4"/>
    </row>
    <row r="5436" spans="86:89">
      <c r="CH5436" s="5"/>
      <c r="CK5436" s="4"/>
    </row>
    <row r="5437" spans="86:89">
      <c r="CH5437" s="5"/>
      <c r="CK5437" s="4"/>
    </row>
    <row r="5438" spans="86:89">
      <c r="CH5438" s="5"/>
      <c r="CK5438" s="4"/>
    </row>
    <row r="5439" spans="86:89">
      <c r="CH5439" s="5"/>
      <c r="CK5439" s="4"/>
    </row>
    <row r="5440" spans="86:89">
      <c r="CH5440" s="5"/>
      <c r="CK5440" s="4"/>
    </row>
    <row r="5441" spans="86:89">
      <c r="CH5441" s="5"/>
      <c r="CK5441" s="4"/>
    </row>
    <row r="5442" spans="86:89">
      <c r="CH5442" s="5"/>
      <c r="CK5442" s="4"/>
    </row>
    <row r="5443" spans="86:89">
      <c r="CH5443" s="5"/>
      <c r="CK5443" s="4"/>
    </row>
    <row r="5444" spans="86:89">
      <c r="CH5444" s="5"/>
      <c r="CK5444" s="4"/>
    </row>
    <row r="5445" spans="86:89">
      <c r="CH5445" s="5"/>
      <c r="CK5445" s="4"/>
    </row>
    <row r="5446" spans="86:89">
      <c r="CH5446" s="5"/>
      <c r="CK5446" s="4"/>
    </row>
    <row r="5447" spans="86:89">
      <c r="CH5447" s="5"/>
      <c r="CK5447" s="4"/>
    </row>
    <row r="5448" spans="86:89">
      <c r="CH5448" s="5"/>
      <c r="CK5448" s="4"/>
    </row>
    <row r="5449" spans="86:89">
      <c r="CH5449" s="5"/>
      <c r="CK5449" s="4"/>
    </row>
    <row r="5450" spans="86:89">
      <c r="CH5450" s="5"/>
      <c r="CK5450" s="4"/>
    </row>
    <row r="5451" spans="86:89">
      <c r="CH5451" s="5"/>
      <c r="CK5451" s="4"/>
    </row>
    <row r="5452" spans="86:89">
      <c r="CH5452" s="5"/>
      <c r="CK5452" s="4"/>
    </row>
    <row r="5453" spans="86:89">
      <c r="CH5453" s="5"/>
      <c r="CK5453" s="4"/>
    </row>
    <row r="5454" spans="86:89">
      <c r="CH5454" s="5"/>
      <c r="CK5454" s="4"/>
    </row>
    <row r="5455" spans="86:89">
      <c r="CH5455" s="5"/>
      <c r="CK5455" s="4"/>
    </row>
    <row r="5456" spans="86:89">
      <c r="CH5456" s="5"/>
      <c r="CK5456" s="4"/>
    </row>
    <row r="5457" spans="86:89">
      <c r="CH5457" s="5"/>
      <c r="CK5457" s="4"/>
    </row>
    <row r="5458" spans="86:89">
      <c r="CH5458" s="5"/>
      <c r="CK5458" s="4"/>
    </row>
    <row r="5459" spans="86:89">
      <c r="CH5459" s="5"/>
      <c r="CK5459" s="4"/>
    </row>
    <row r="5460" spans="86:89">
      <c r="CH5460" s="5"/>
      <c r="CK5460" s="4"/>
    </row>
    <row r="5461" spans="86:89">
      <c r="CH5461" s="5"/>
      <c r="CK5461" s="4"/>
    </row>
    <row r="5462" spans="86:89">
      <c r="CH5462" s="5"/>
      <c r="CK5462" s="4"/>
    </row>
    <row r="5463" spans="86:89">
      <c r="CH5463" s="5"/>
      <c r="CK5463" s="4"/>
    </row>
    <row r="5464" spans="86:89">
      <c r="CH5464" s="5"/>
      <c r="CK5464" s="4"/>
    </row>
    <row r="5465" spans="86:89">
      <c r="CH5465" s="5"/>
      <c r="CK5465" s="4"/>
    </row>
    <row r="5466" spans="86:89">
      <c r="CH5466" s="5"/>
      <c r="CK5466" s="4"/>
    </row>
    <row r="5467" spans="86:89">
      <c r="CH5467" s="5"/>
      <c r="CK5467" s="4"/>
    </row>
    <row r="5468" spans="86:89">
      <c r="CH5468" s="5"/>
      <c r="CK5468" s="4"/>
    </row>
    <row r="5469" spans="86:89">
      <c r="CH5469" s="5"/>
      <c r="CK5469" s="4"/>
    </row>
    <row r="5470" spans="86:89">
      <c r="CH5470" s="5"/>
      <c r="CK5470" s="4"/>
    </row>
    <row r="5471" spans="86:89">
      <c r="CH5471" s="5"/>
      <c r="CK5471" s="4"/>
    </row>
    <row r="5472" spans="86:89">
      <c r="CH5472" s="5"/>
      <c r="CK5472" s="4"/>
    </row>
    <row r="5473" spans="86:89">
      <c r="CH5473" s="5"/>
      <c r="CK5473" s="4"/>
    </row>
    <row r="5474" spans="86:89">
      <c r="CH5474" s="5"/>
      <c r="CK5474" s="4"/>
    </row>
    <row r="5475" spans="86:89">
      <c r="CH5475" s="5"/>
      <c r="CK5475" s="4"/>
    </row>
    <row r="5476" spans="86:89">
      <c r="CH5476" s="5"/>
      <c r="CK5476" s="4"/>
    </row>
    <row r="5477" spans="86:89">
      <c r="CH5477" s="5"/>
      <c r="CK5477" s="4"/>
    </row>
    <row r="5478" spans="86:89">
      <c r="CH5478" s="5"/>
      <c r="CK5478" s="4"/>
    </row>
    <row r="5479" spans="86:89">
      <c r="CH5479" s="5"/>
      <c r="CK5479" s="4"/>
    </row>
    <row r="5480" spans="86:89">
      <c r="CH5480" s="5"/>
      <c r="CK5480" s="4"/>
    </row>
    <row r="5481" spans="86:89">
      <c r="CH5481" s="5"/>
      <c r="CK5481" s="4"/>
    </row>
    <row r="5482" spans="86:89">
      <c r="CH5482" s="5"/>
      <c r="CK5482" s="4"/>
    </row>
    <row r="5483" spans="86:89">
      <c r="CH5483" s="5"/>
      <c r="CK5483" s="4"/>
    </row>
    <row r="5484" spans="86:89">
      <c r="CH5484" s="5"/>
      <c r="CK5484" s="4"/>
    </row>
    <row r="5485" spans="86:89">
      <c r="CH5485" s="5"/>
      <c r="CK5485" s="4"/>
    </row>
    <row r="5486" spans="86:89">
      <c r="CH5486" s="5"/>
      <c r="CK5486" s="4"/>
    </row>
    <row r="5487" spans="86:89">
      <c r="CH5487" s="5"/>
      <c r="CK5487" s="4"/>
    </row>
    <row r="5488" spans="86:89">
      <c r="CH5488" s="5"/>
      <c r="CK5488" s="4"/>
    </row>
    <row r="5489" spans="86:89">
      <c r="CH5489" s="5"/>
      <c r="CK5489" s="4"/>
    </row>
    <row r="5490" spans="86:89">
      <c r="CH5490" s="5"/>
      <c r="CK5490" s="4"/>
    </row>
    <row r="5491" spans="86:89">
      <c r="CH5491" s="5"/>
      <c r="CK5491" s="4"/>
    </row>
    <row r="5492" spans="86:89">
      <c r="CH5492" s="5"/>
      <c r="CK5492" s="4"/>
    </row>
    <row r="5493" spans="86:89">
      <c r="CH5493" s="5"/>
      <c r="CK5493" s="4"/>
    </row>
    <row r="5494" spans="86:89">
      <c r="CH5494" s="5"/>
      <c r="CK5494" s="4"/>
    </row>
    <row r="5495" spans="86:89">
      <c r="CH5495" s="5"/>
      <c r="CK5495" s="4"/>
    </row>
    <row r="5496" spans="86:89">
      <c r="CH5496" s="5"/>
      <c r="CK5496" s="4"/>
    </row>
    <row r="5497" spans="86:89">
      <c r="CH5497" s="5"/>
      <c r="CK5497" s="4"/>
    </row>
    <row r="5498" spans="86:89">
      <c r="CH5498" s="5"/>
      <c r="CK5498" s="4"/>
    </row>
    <row r="5499" spans="86:89">
      <c r="CH5499" s="5"/>
      <c r="CK5499" s="4"/>
    </row>
    <row r="5500" spans="86:89">
      <c r="CH5500" s="5"/>
      <c r="CK5500" s="4"/>
    </row>
    <row r="5501" spans="86:89">
      <c r="CH5501" s="5"/>
      <c r="CK5501" s="4"/>
    </row>
    <row r="5502" spans="86:89">
      <c r="CH5502" s="5"/>
      <c r="CK5502" s="4"/>
    </row>
    <row r="5503" spans="86:89">
      <c r="CH5503" s="5"/>
      <c r="CK5503" s="4"/>
    </row>
    <row r="5504" spans="86:89">
      <c r="CH5504" s="5"/>
      <c r="CK5504" s="4"/>
    </row>
    <row r="5505" spans="86:89">
      <c r="CH5505" s="5"/>
      <c r="CK5505" s="4"/>
    </row>
    <row r="5506" spans="86:89">
      <c r="CH5506" s="5"/>
      <c r="CK5506" s="4"/>
    </row>
    <row r="5507" spans="86:89">
      <c r="CH5507" s="5"/>
      <c r="CK5507" s="4"/>
    </row>
    <row r="5508" spans="86:89">
      <c r="CH5508" s="5"/>
      <c r="CK5508" s="4"/>
    </row>
    <row r="5509" spans="86:89">
      <c r="CH5509" s="5"/>
      <c r="CK5509" s="4"/>
    </row>
    <row r="5510" spans="86:89">
      <c r="CH5510" s="5"/>
      <c r="CK5510" s="4"/>
    </row>
    <row r="5511" spans="86:89">
      <c r="CH5511" s="5"/>
      <c r="CK5511" s="4"/>
    </row>
    <row r="5512" spans="86:89">
      <c r="CH5512" s="5"/>
      <c r="CK5512" s="4"/>
    </row>
    <row r="5513" spans="86:89">
      <c r="CH5513" s="5"/>
      <c r="CK5513" s="4"/>
    </row>
    <row r="5514" spans="86:89">
      <c r="CH5514" s="5"/>
      <c r="CK5514" s="4"/>
    </row>
    <row r="5515" spans="86:89">
      <c r="CH5515" s="5"/>
      <c r="CK5515" s="4"/>
    </row>
    <row r="5516" spans="86:89">
      <c r="CH5516" s="5"/>
      <c r="CK5516" s="4"/>
    </row>
    <row r="5517" spans="86:89">
      <c r="CH5517" s="5"/>
      <c r="CK5517" s="4"/>
    </row>
    <row r="5518" spans="86:89">
      <c r="CH5518" s="5"/>
      <c r="CK5518" s="4"/>
    </row>
    <row r="5519" spans="86:89">
      <c r="CH5519" s="5"/>
      <c r="CK5519" s="4"/>
    </row>
    <row r="5520" spans="86:89">
      <c r="CH5520" s="5"/>
      <c r="CK5520" s="4"/>
    </row>
    <row r="5521" spans="86:89">
      <c r="CH5521" s="5"/>
      <c r="CK5521" s="4"/>
    </row>
    <row r="5522" spans="86:89">
      <c r="CH5522" s="5"/>
      <c r="CK5522" s="4"/>
    </row>
    <row r="5523" spans="86:89">
      <c r="CH5523" s="5"/>
      <c r="CK5523" s="4"/>
    </row>
    <row r="5524" spans="86:89">
      <c r="CH5524" s="5"/>
      <c r="CK5524" s="4"/>
    </row>
    <row r="5525" spans="86:89">
      <c r="CH5525" s="5"/>
      <c r="CK5525" s="4"/>
    </row>
    <row r="5526" spans="86:89">
      <c r="CH5526" s="5"/>
      <c r="CK5526" s="4"/>
    </row>
    <row r="5527" spans="86:89">
      <c r="CH5527" s="5"/>
      <c r="CK5527" s="4"/>
    </row>
    <row r="5528" spans="86:89">
      <c r="CH5528" s="5"/>
      <c r="CK5528" s="4"/>
    </row>
    <row r="5529" spans="86:89">
      <c r="CH5529" s="5"/>
      <c r="CK5529" s="4"/>
    </row>
    <row r="5530" spans="86:89">
      <c r="CH5530" s="5"/>
      <c r="CK5530" s="4"/>
    </row>
    <row r="5531" spans="86:89">
      <c r="CH5531" s="5"/>
      <c r="CK5531" s="4"/>
    </row>
    <row r="5532" spans="86:89">
      <c r="CH5532" s="5"/>
      <c r="CK5532" s="4"/>
    </row>
    <row r="5533" spans="86:89">
      <c r="CH5533" s="5"/>
      <c r="CK5533" s="4"/>
    </row>
    <row r="5534" spans="86:89">
      <c r="CH5534" s="5"/>
      <c r="CK5534" s="4"/>
    </row>
    <row r="5535" spans="86:89">
      <c r="CH5535" s="5"/>
      <c r="CK5535" s="4"/>
    </row>
    <row r="5536" spans="86:89">
      <c r="CH5536" s="5"/>
      <c r="CK5536" s="4"/>
    </row>
    <row r="5537" spans="86:89">
      <c r="CH5537" s="5"/>
      <c r="CK5537" s="4"/>
    </row>
    <row r="5538" spans="86:89">
      <c r="CH5538" s="5"/>
      <c r="CK5538" s="4"/>
    </row>
    <row r="5539" spans="86:89">
      <c r="CH5539" s="5"/>
      <c r="CK5539" s="4"/>
    </row>
    <row r="5540" spans="86:89">
      <c r="CH5540" s="5"/>
      <c r="CK5540" s="4"/>
    </row>
    <row r="5541" spans="86:89">
      <c r="CH5541" s="5"/>
      <c r="CK5541" s="4"/>
    </row>
    <row r="5542" spans="86:89">
      <c r="CH5542" s="5"/>
      <c r="CK5542" s="4"/>
    </row>
    <row r="5543" spans="86:89">
      <c r="CH5543" s="5"/>
      <c r="CK5543" s="4"/>
    </row>
    <row r="5544" spans="86:89">
      <c r="CH5544" s="5"/>
      <c r="CK5544" s="4"/>
    </row>
    <row r="5545" spans="86:89">
      <c r="CH5545" s="5"/>
      <c r="CK5545" s="4"/>
    </row>
    <row r="5546" spans="86:89">
      <c r="CH5546" s="5"/>
      <c r="CK5546" s="4"/>
    </row>
    <row r="5547" spans="86:89">
      <c r="CH5547" s="5"/>
      <c r="CK5547" s="4"/>
    </row>
    <row r="5548" spans="86:89">
      <c r="CH5548" s="5"/>
      <c r="CK5548" s="4"/>
    </row>
    <row r="5549" spans="86:89">
      <c r="CH5549" s="5"/>
      <c r="CK5549" s="4"/>
    </row>
    <row r="5550" spans="86:89">
      <c r="CH5550" s="5"/>
      <c r="CK5550" s="4"/>
    </row>
    <row r="5551" spans="86:89">
      <c r="CH5551" s="5"/>
      <c r="CK5551" s="4"/>
    </row>
    <row r="5552" spans="86:89">
      <c r="CH5552" s="5"/>
      <c r="CK5552" s="4"/>
    </row>
    <row r="5553" spans="86:89">
      <c r="CH5553" s="5"/>
      <c r="CK5553" s="4"/>
    </row>
    <row r="5554" spans="86:89">
      <c r="CH5554" s="5"/>
      <c r="CK5554" s="4"/>
    </row>
    <row r="5555" spans="86:89">
      <c r="CH5555" s="5"/>
      <c r="CK5555" s="4"/>
    </row>
    <row r="5556" spans="86:89">
      <c r="CH5556" s="5"/>
      <c r="CK5556" s="4"/>
    </row>
    <row r="5557" spans="86:89">
      <c r="CH5557" s="5"/>
      <c r="CK5557" s="4"/>
    </row>
    <row r="5558" spans="86:89">
      <c r="CH5558" s="5"/>
      <c r="CK5558" s="4"/>
    </row>
    <row r="5559" spans="86:89">
      <c r="CH5559" s="5"/>
      <c r="CK5559" s="4"/>
    </row>
    <row r="5560" spans="86:89">
      <c r="CH5560" s="5"/>
      <c r="CK5560" s="4"/>
    </row>
    <row r="5561" spans="86:89">
      <c r="CH5561" s="5"/>
      <c r="CK5561" s="4"/>
    </row>
    <row r="5562" spans="86:89">
      <c r="CH5562" s="5"/>
      <c r="CK5562" s="4"/>
    </row>
    <row r="5563" spans="86:89">
      <c r="CH5563" s="5"/>
      <c r="CK5563" s="4"/>
    </row>
    <row r="5564" spans="86:89">
      <c r="CH5564" s="5"/>
      <c r="CK5564" s="4"/>
    </row>
    <row r="5565" spans="86:89">
      <c r="CH5565" s="5"/>
      <c r="CK5565" s="4"/>
    </row>
    <row r="5566" spans="86:89">
      <c r="CH5566" s="5"/>
      <c r="CK5566" s="4"/>
    </row>
    <row r="5567" spans="86:89">
      <c r="CH5567" s="5"/>
      <c r="CK5567" s="4"/>
    </row>
    <row r="5568" spans="86:89">
      <c r="CH5568" s="5"/>
      <c r="CK5568" s="4"/>
    </row>
    <row r="5569" spans="86:89">
      <c r="CH5569" s="5"/>
      <c r="CK5569" s="4"/>
    </row>
    <row r="5570" spans="86:89">
      <c r="CH5570" s="5"/>
      <c r="CK5570" s="4"/>
    </row>
    <row r="5571" spans="86:89">
      <c r="CH5571" s="5"/>
      <c r="CK5571" s="4"/>
    </row>
    <row r="5572" spans="86:89">
      <c r="CH5572" s="5"/>
      <c r="CK5572" s="4"/>
    </row>
    <row r="5573" spans="86:89">
      <c r="CH5573" s="5"/>
      <c r="CK5573" s="4"/>
    </row>
    <row r="5574" spans="86:89">
      <c r="CH5574" s="5"/>
      <c r="CK5574" s="4"/>
    </row>
    <row r="5575" spans="86:89">
      <c r="CH5575" s="5"/>
      <c r="CK5575" s="4"/>
    </row>
    <row r="5576" spans="86:89">
      <c r="CH5576" s="5"/>
      <c r="CK5576" s="4"/>
    </row>
    <row r="5577" spans="86:89">
      <c r="CH5577" s="5"/>
      <c r="CK5577" s="4"/>
    </row>
    <row r="5578" spans="86:89">
      <c r="CH5578" s="5"/>
      <c r="CK5578" s="4"/>
    </row>
    <row r="5579" spans="86:89">
      <c r="CH5579" s="5"/>
      <c r="CK5579" s="4"/>
    </row>
    <row r="5580" spans="86:89">
      <c r="CH5580" s="5"/>
      <c r="CK5580" s="4"/>
    </row>
    <row r="5581" spans="86:89">
      <c r="CH5581" s="5"/>
      <c r="CK5581" s="4"/>
    </row>
    <row r="5582" spans="86:89">
      <c r="CH5582" s="5"/>
      <c r="CK5582" s="4"/>
    </row>
    <row r="5583" spans="86:89">
      <c r="CH5583" s="5"/>
      <c r="CK5583" s="4"/>
    </row>
    <row r="5584" spans="86:89">
      <c r="CH5584" s="5"/>
      <c r="CK5584" s="4"/>
    </row>
    <row r="5585" spans="86:89">
      <c r="CH5585" s="5"/>
      <c r="CK5585" s="4"/>
    </row>
    <row r="5586" spans="86:89">
      <c r="CH5586" s="5"/>
      <c r="CK5586" s="4"/>
    </row>
    <row r="5587" spans="86:89">
      <c r="CH5587" s="5"/>
      <c r="CK5587" s="4"/>
    </row>
    <row r="5588" spans="86:89">
      <c r="CH5588" s="5"/>
      <c r="CK5588" s="4"/>
    </row>
    <row r="5589" spans="86:89">
      <c r="CH5589" s="5"/>
      <c r="CK5589" s="4"/>
    </row>
    <row r="5590" spans="86:89">
      <c r="CH5590" s="5"/>
      <c r="CK5590" s="4"/>
    </row>
    <row r="5591" spans="86:89">
      <c r="CH5591" s="5"/>
      <c r="CK5591" s="4"/>
    </row>
    <row r="5592" spans="86:89">
      <c r="CH5592" s="5"/>
      <c r="CK5592" s="4"/>
    </row>
    <row r="5593" spans="86:89">
      <c r="CH5593" s="5"/>
      <c r="CK5593" s="4"/>
    </row>
    <row r="5594" spans="86:89">
      <c r="CH5594" s="5"/>
      <c r="CK5594" s="4"/>
    </row>
    <row r="5595" spans="86:89">
      <c r="CH5595" s="5"/>
      <c r="CK5595" s="4"/>
    </row>
    <row r="5596" spans="86:89">
      <c r="CH5596" s="5"/>
      <c r="CK5596" s="4"/>
    </row>
    <row r="5597" spans="86:89">
      <c r="CH5597" s="5"/>
      <c r="CK5597" s="4"/>
    </row>
    <row r="5598" spans="86:89">
      <c r="CH5598" s="5"/>
      <c r="CK5598" s="4"/>
    </row>
    <row r="5599" spans="86:89">
      <c r="CH5599" s="5"/>
      <c r="CK5599" s="4"/>
    </row>
    <row r="5600" spans="86:89">
      <c r="CH5600" s="5"/>
      <c r="CK5600" s="4"/>
    </row>
    <row r="5601" spans="86:89">
      <c r="CH5601" s="5"/>
      <c r="CK5601" s="4"/>
    </row>
    <row r="5602" spans="86:89">
      <c r="CH5602" s="5"/>
      <c r="CK5602" s="4"/>
    </row>
    <row r="5603" spans="86:89">
      <c r="CH5603" s="5"/>
      <c r="CK5603" s="4"/>
    </row>
    <row r="5604" spans="86:89">
      <c r="CH5604" s="5"/>
      <c r="CK5604" s="4"/>
    </row>
    <row r="5605" spans="86:89">
      <c r="CH5605" s="5"/>
      <c r="CK5605" s="4"/>
    </row>
    <row r="5606" spans="86:89">
      <c r="CH5606" s="5"/>
      <c r="CK5606" s="4"/>
    </row>
    <row r="5607" spans="86:89">
      <c r="CH5607" s="5"/>
      <c r="CK5607" s="4"/>
    </row>
    <row r="5608" spans="86:89">
      <c r="CH5608" s="5"/>
      <c r="CK5608" s="4"/>
    </row>
    <row r="5609" spans="86:89">
      <c r="CH5609" s="5"/>
      <c r="CK5609" s="4"/>
    </row>
    <row r="5610" spans="86:89">
      <c r="CH5610" s="5"/>
      <c r="CK5610" s="4"/>
    </row>
    <row r="5611" spans="86:89">
      <c r="CH5611" s="5"/>
      <c r="CK5611" s="4"/>
    </row>
    <row r="5612" spans="86:89">
      <c r="CH5612" s="5"/>
      <c r="CK5612" s="4"/>
    </row>
    <row r="5613" spans="86:89">
      <c r="CH5613" s="5"/>
      <c r="CK5613" s="4"/>
    </row>
    <row r="5614" spans="86:89">
      <c r="CH5614" s="5"/>
      <c r="CK5614" s="4"/>
    </row>
    <row r="5615" spans="86:89">
      <c r="CH5615" s="5"/>
      <c r="CK5615" s="4"/>
    </row>
    <row r="5616" spans="86:89">
      <c r="CH5616" s="5"/>
      <c r="CK5616" s="4"/>
    </row>
    <row r="5617" spans="86:89">
      <c r="CH5617" s="5"/>
      <c r="CK5617" s="4"/>
    </row>
    <row r="5618" spans="86:89">
      <c r="CH5618" s="5"/>
      <c r="CK5618" s="4"/>
    </row>
    <row r="5619" spans="86:89">
      <c r="CH5619" s="5"/>
      <c r="CK5619" s="4"/>
    </row>
    <row r="5620" spans="86:89">
      <c r="CH5620" s="5"/>
      <c r="CK5620" s="4"/>
    </row>
    <row r="5621" spans="86:89">
      <c r="CH5621" s="5"/>
      <c r="CK5621" s="4"/>
    </row>
    <row r="5622" spans="86:89">
      <c r="CH5622" s="5"/>
      <c r="CK5622" s="4"/>
    </row>
    <row r="5623" spans="86:89">
      <c r="CH5623" s="5"/>
      <c r="CK5623" s="4"/>
    </row>
    <row r="5624" spans="86:89">
      <c r="CH5624" s="5"/>
      <c r="CK5624" s="4"/>
    </row>
    <row r="5625" spans="86:89">
      <c r="CH5625" s="5"/>
      <c r="CK5625" s="4"/>
    </row>
    <row r="5626" spans="86:89">
      <c r="CH5626" s="5"/>
      <c r="CK5626" s="4"/>
    </row>
    <row r="5627" spans="86:89">
      <c r="CH5627" s="5"/>
      <c r="CK5627" s="4"/>
    </row>
    <row r="5628" spans="86:89">
      <c r="CH5628" s="5"/>
      <c r="CK5628" s="4"/>
    </row>
    <row r="5629" spans="86:89">
      <c r="CH5629" s="5"/>
      <c r="CK5629" s="4"/>
    </row>
    <row r="5630" spans="86:89">
      <c r="CH5630" s="5"/>
      <c r="CK5630" s="4"/>
    </row>
    <row r="5631" spans="86:89">
      <c r="CH5631" s="5"/>
      <c r="CK5631" s="4"/>
    </row>
    <row r="5632" spans="86:89">
      <c r="CH5632" s="5"/>
      <c r="CK5632" s="4"/>
    </row>
    <row r="5633" spans="86:89">
      <c r="CH5633" s="5"/>
      <c r="CK5633" s="4"/>
    </row>
    <row r="5634" spans="86:89">
      <c r="CH5634" s="5"/>
      <c r="CK5634" s="4"/>
    </row>
    <row r="5635" spans="86:89">
      <c r="CH5635" s="5"/>
      <c r="CK5635" s="4"/>
    </row>
    <row r="5636" spans="86:89">
      <c r="CH5636" s="5"/>
      <c r="CK5636" s="4"/>
    </row>
    <row r="5637" spans="86:89">
      <c r="CH5637" s="5"/>
      <c r="CK5637" s="4"/>
    </row>
    <row r="5638" spans="86:89">
      <c r="CH5638" s="5"/>
      <c r="CK5638" s="4"/>
    </row>
    <row r="5639" spans="86:89">
      <c r="CH5639" s="5"/>
      <c r="CK5639" s="4"/>
    </row>
    <row r="5640" spans="86:89">
      <c r="CH5640" s="5"/>
      <c r="CK5640" s="4"/>
    </row>
    <row r="5641" spans="86:89">
      <c r="CH5641" s="5"/>
      <c r="CK5641" s="4"/>
    </row>
    <row r="5642" spans="86:89">
      <c r="CH5642" s="5"/>
      <c r="CK5642" s="4"/>
    </row>
    <row r="5643" spans="86:89">
      <c r="CH5643" s="5"/>
      <c r="CK5643" s="4"/>
    </row>
    <row r="5644" spans="86:89">
      <c r="CH5644" s="5"/>
      <c r="CK5644" s="4"/>
    </row>
    <row r="5645" spans="86:89">
      <c r="CH5645" s="5"/>
      <c r="CK5645" s="4"/>
    </row>
    <row r="5646" spans="86:89">
      <c r="CH5646" s="5"/>
      <c r="CK5646" s="4"/>
    </row>
    <row r="5647" spans="86:89">
      <c r="CH5647" s="5"/>
      <c r="CK5647" s="4"/>
    </row>
    <row r="5648" spans="86:89">
      <c r="CH5648" s="5"/>
      <c r="CK5648" s="4"/>
    </row>
    <row r="5649" spans="86:89">
      <c r="CH5649" s="5"/>
      <c r="CK5649" s="4"/>
    </row>
    <row r="5650" spans="86:89">
      <c r="CH5650" s="5"/>
      <c r="CK5650" s="4"/>
    </row>
    <row r="5651" spans="86:89">
      <c r="CH5651" s="5"/>
      <c r="CK5651" s="4"/>
    </row>
    <row r="5652" spans="86:89">
      <c r="CH5652" s="5"/>
      <c r="CK5652" s="4"/>
    </row>
    <row r="5653" spans="86:89">
      <c r="CH5653" s="5"/>
      <c r="CK5653" s="4"/>
    </row>
    <row r="5654" spans="86:89">
      <c r="CH5654" s="5"/>
      <c r="CK5654" s="4"/>
    </row>
    <row r="5655" spans="86:89">
      <c r="CH5655" s="5"/>
      <c r="CK5655" s="4"/>
    </row>
    <row r="5656" spans="86:89">
      <c r="CH5656" s="5"/>
      <c r="CK5656" s="4"/>
    </row>
    <row r="5657" spans="86:89">
      <c r="CH5657" s="5"/>
      <c r="CK5657" s="4"/>
    </row>
    <row r="5658" spans="86:89">
      <c r="CH5658" s="5"/>
      <c r="CK5658" s="4"/>
    </row>
    <row r="5659" spans="86:89">
      <c r="CH5659" s="5"/>
      <c r="CK5659" s="4"/>
    </row>
    <row r="5660" spans="86:89">
      <c r="CH5660" s="5"/>
      <c r="CK5660" s="4"/>
    </row>
    <row r="5661" spans="86:89">
      <c r="CH5661" s="5"/>
      <c r="CK5661" s="4"/>
    </row>
    <row r="5662" spans="86:89">
      <c r="CH5662" s="5"/>
      <c r="CK5662" s="4"/>
    </row>
    <row r="5663" spans="86:89">
      <c r="CH5663" s="5"/>
      <c r="CK5663" s="4"/>
    </row>
    <row r="5664" spans="86:89">
      <c r="CH5664" s="5"/>
      <c r="CK5664" s="4"/>
    </row>
    <row r="5665" spans="86:89">
      <c r="CH5665" s="5"/>
      <c r="CK5665" s="4"/>
    </row>
    <row r="5666" spans="86:89">
      <c r="CH5666" s="5"/>
      <c r="CK5666" s="4"/>
    </row>
    <row r="5667" spans="86:89">
      <c r="CH5667" s="5"/>
      <c r="CK5667" s="4"/>
    </row>
    <row r="5668" spans="86:89">
      <c r="CH5668" s="5"/>
      <c r="CK5668" s="4"/>
    </row>
    <row r="5669" spans="86:89">
      <c r="CH5669" s="5"/>
      <c r="CK5669" s="4"/>
    </row>
    <row r="5670" spans="86:89">
      <c r="CH5670" s="5"/>
      <c r="CK5670" s="4"/>
    </row>
    <row r="5671" spans="86:89">
      <c r="CH5671" s="5"/>
      <c r="CK5671" s="4"/>
    </row>
    <row r="5672" spans="86:89">
      <c r="CH5672" s="5"/>
      <c r="CK5672" s="4"/>
    </row>
    <row r="5673" spans="86:89">
      <c r="CH5673" s="5"/>
      <c r="CK5673" s="4"/>
    </row>
    <row r="5674" spans="86:89">
      <c r="CH5674" s="5"/>
      <c r="CK5674" s="4"/>
    </row>
    <row r="5675" spans="86:89">
      <c r="CH5675" s="5"/>
      <c r="CK5675" s="4"/>
    </row>
    <row r="5676" spans="86:89">
      <c r="CH5676" s="5"/>
      <c r="CK5676" s="4"/>
    </row>
    <row r="5677" spans="86:89">
      <c r="CH5677" s="5"/>
      <c r="CK5677" s="4"/>
    </row>
    <row r="5678" spans="86:89">
      <c r="CH5678" s="5"/>
      <c r="CK5678" s="4"/>
    </row>
    <row r="5679" spans="86:89">
      <c r="CH5679" s="5"/>
      <c r="CK5679" s="4"/>
    </row>
    <row r="5680" spans="86:89">
      <c r="CH5680" s="5"/>
      <c r="CK5680" s="4"/>
    </row>
    <row r="5681" spans="86:89">
      <c r="CH5681" s="5"/>
      <c r="CK5681" s="4"/>
    </row>
    <row r="5682" spans="86:89">
      <c r="CH5682" s="5"/>
      <c r="CK5682" s="4"/>
    </row>
    <row r="5683" spans="86:89">
      <c r="CH5683" s="5"/>
      <c r="CK5683" s="4"/>
    </row>
    <row r="5684" spans="86:89">
      <c r="CH5684" s="5"/>
      <c r="CK5684" s="4"/>
    </row>
    <row r="5685" spans="86:89">
      <c r="CH5685" s="5"/>
      <c r="CK5685" s="4"/>
    </row>
    <row r="5686" spans="86:89">
      <c r="CH5686" s="5"/>
      <c r="CK5686" s="4"/>
    </row>
    <row r="5687" spans="86:89">
      <c r="CH5687" s="5"/>
      <c r="CK5687" s="4"/>
    </row>
    <row r="5688" spans="86:89">
      <c r="CH5688" s="5"/>
      <c r="CK5688" s="4"/>
    </row>
    <row r="5689" spans="86:89">
      <c r="CH5689" s="5"/>
      <c r="CK5689" s="4"/>
    </row>
    <row r="5690" spans="86:89">
      <c r="CH5690" s="5"/>
      <c r="CK5690" s="4"/>
    </row>
    <row r="5691" spans="86:89">
      <c r="CH5691" s="5"/>
      <c r="CK5691" s="4"/>
    </row>
    <row r="5692" spans="86:89">
      <c r="CH5692" s="5"/>
      <c r="CK5692" s="4"/>
    </row>
    <row r="5693" spans="86:89">
      <c r="CH5693" s="5"/>
      <c r="CK5693" s="4"/>
    </row>
    <row r="5694" spans="86:89">
      <c r="CH5694" s="5"/>
      <c r="CK5694" s="4"/>
    </row>
    <row r="5695" spans="86:89">
      <c r="CH5695" s="5"/>
      <c r="CK5695" s="4"/>
    </row>
    <row r="5696" spans="86:89">
      <c r="CH5696" s="5"/>
      <c r="CK5696" s="4"/>
    </row>
    <row r="5697" spans="86:89">
      <c r="CH5697" s="5"/>
      <c r="CK5697" s="4"/>
    </row>
    <row r="5698" spans="86:89">
      <c r="CH5698" s="5"/>
      <c r="CK5698" s="4"/>
    </row>
    <row r="5699" spans="86:89">
      <c r="CH5699" s="5"/>
      <c r="CK5699" s="4"/>
    </row>
    <row r="5700" spans="86:89">
      <c r="CH5700" s="5"/>
      <c r="CK5700" s="4"/>
    </row>
    <row r="5701" spans="86:89">
      <c r="CH5701" s="5"/>
      <c r="CK5701" s="4"/>
    </row>
    <row r="5702" spans="86:89">
      <c r="CH5702" s="5"/>
      <c r="CK5702" s="4"/>
    </row>
    <row r="5703" spans="86:89">
      <c r="CH5703" s="5"/>
      <c r="CK5703" s="4"/>
    </row>
    <row r="5704" spans="86:89">
      <c r="CH5704" s="5"/>
      <c r="CK5704" s="4"/>
    </row>
    <row r="5705" spans="86:89">
      <c r="CH5705" s="5"/>
      <c r="CK5705" s="4"/>
    </row>
    <row r="5706" spans="86:89">
      <c r="CH5706" s="5"/>
      <c r="CK5706" s="4"/>
    </row>
    <row r="5707" spans="86:89">
      <c r="CH5707" s="5"/>
      <c r="CK5707" s="4"/>
    </row>
    <row r="5708" spans="86:89">
      <c r="CH5708" s="5"/>
      <c r="CK5708" s="4"/>
    </row>
    <row r="5709" spans="86:89">
      <c r="CH5709" s="5"/>
      <c r="CK5709" s="4"/>
    </row>
    <row r="5710" spans="86:89">
      <c r="CH5710" s="5"/>
      <c r="CK5710" s="4"/>
    </row>
    <row r="5711" spans="86:89">
      <c r="CH5711" s="5"/>
      <c r="CK5711" s="4"/>
    </row>
    <row r="5712" spans="86:89">
      <c r="CH5712" s="5"/>
      <c r="CK5712" s="4"/>
    </row>
    <row r="5713" spans="86:89">
      <c r="CH5713" s="5"/>
      <c r="CK5713" s="4"/>
    </row>
    <row r="5714" spans="86:89">
      <c r="CH5714" s="5"/>
      <c r="CK5714" s="4"/>
    </row>
    <row r="5715" spans="86:89">
      <c r="CH5715" s="5"/>
      <c r="CK5715" s="4"/>
    </row>
    <row r="5716" spans="86:89">
      <c r="CH5716" s="5"/>
      <c r="CK5716" s="4"/>
    </row>
    <row r="5717" spans="86:89">
      <c r="CH5717" s="5"/>
      <c r="CK5717" s="4"/>
    </row>
    <row r="5718" spans="86:89">
      <c r="CH5718" s="5"/>
      <c r="CK5718" s="4"/>
    </row>
    <row r="5719" spans="86:89">
      <c r="CH5719" s="5"/>
      <c r="CK5719" s="4"/>
    </row>
    <row r="5720" spans="86:89">
      <c r="CH5720" s="5"/>
      <c r="CK5720" s="4"/>
    </row>
    <row r="5721" spans="86:89">
      <c r="CH5721" s="5"/>
      <c r="CK5721" s="4"/>
    </row>
    <row r="5722" spans="86:89">
      <c r="CH5722" s="5"/>
      <c r="CK5722" s="4"/>
    </row>
    <row r="5723" spans="86:89">
      <c r="CH5723" s="5"/>
      <c r="CK5723" s="4"/>
    </row>
    <row r="5724" spans="86:89">
      <c r="CH5724" s="5"/>
      <c r="CK5724" s="4"/>
    </row>
    <row r="5725" spans="86:89">
      <c r="CH5725" s="5"/>
      <c r="CK5725" s="4"/>
    </row>
    <row r="5726" spans="86:89">
      <c r="CH5726" s="5"/>
      <c r="CK5726" s="4"/>
    </row>
    <row r="5727" spans="86:89">
      <c r="CH5727" s="5"/>
      <c r="CK5727" s="4"/>
    </row>
    <row r="5728" spans="86:89">
      <c r="CH5728" s="5"/>
      <c r="CK5728" s="4"/>
    </row>
    <row r="5729" spans="86:89">
      <c r="CH5729" s="5"/>
      <c r="CK5729" s="4"/>
    </row>
    <row r="5730" spans="86:89">
      <c r="CH5730" s="5"/>
      <c r="CK5730" s="4"/>
    </row>
    <row r="5731" spans="86:89">
      <c r="CH5731" s="5"/>
      <c r="CK5731" s="4"/>
    </row>
    <row r="5732" spans="86:89">
      <c r="CH5732" s="5"/>
      <c r="CK5732" s="4"/>
    </row>
    <row r="5733" spans="86:89">
      <c r="CH5733" s="5"/>
      <c r="CK5733" s="4"/>
    </row>
    <row r="5734" spans="86:89">
      <c r="CH5734" s="5"/>
      <c r="CK5734" s="4"/>
    </row>
    <row r="5735" spans="86:89">
      <c r="CH5735" s="5"/>
      <c r="CK5735" s="4"/>
    </row>
    <row r="5736" spans="86:89">
      <c r="CH5736" s="5"/>
      <c r="CK5736" s="4"/>
    </row>
    <row r="5737" spans="86:89">
      <c r="CH5737" s="5"/>
      <c r="CK5737" s="4"/>
    </row>
    <row r="5738" spans="86:89">
      <c r="CH5738" s="5"/>
      <c r="CK5738" s="4"/>
    </row>
    <row r="5739" spans="86:89">
      <c r="CH5739" s="5"/>
      <c r="CK5739" s="4"/>
    </row>
    <row r="5740" spans="86:89">
      <c r="CH5740" s="5"/>
      <c r="CK5740" s="4"/>
    </row>
    <row r="5741" spans="86:89">
      <c r="CH5741" s="5"/>
      <c r="CK5741" s="4"/>
    </row>
    <row r="5742" spans="86:89">
      <c r="CH5742" s="5"/>
      <c r="CK5742" s="4"/>
    </row>
    <row r="5743" spans="86:89">
      <c r="CH5743" s="5"/>
      <c r="CK5743" s="4"/>
    </row>
    <row r="5744" spans="86:89">
      <c r="CH5744" s="5"/>
      <c r="CK5744" s="4"/>
    </row>
    <row r="5745" spans="86:89">
      <c r="CH5745" s="5"/>
      <c r="CK5745" s="4"/>
    </row>
    <row r="5746" spans="86:89">
      <c r="CH5746" s="5"/>
      <c r="CK5746" s="4"/>
    </row>
    <row r="5747" spans="86:89">
      <c r="CH5747" s="5"/>
      <c r="CK5747" s="4"/>
    </row>
    <row r="5748" spans="86:89">
      <c r="CH5748" s="5"/>
      <c r="CK5748" s="4"/>
    </row>
    <row r="5749" spans="86:89">
      <c r="CH5749" s="5"/>
      <c r="CK5749" s="4"/>
    </row>
    <row r="5750" spans="86:89">
      <c r="CH5750" s="5"/>
      <c r="CK5750" s="4"/>
    </row>
    <row r="5751" spans="86:89">
      <c r="CH5751" s="5"/>
      <c r="CK5751" s="4"/>
    </row>
    <row r="5752" spans="86:89">
      <c r="CH5752" s="5"/>
      <c r="CK5752" s="4"/>
    </row>
    <row r="5753" spans="86:89">
      <c r="CH5753" s="5"/>
      <c r="CK5753" s="4"/>
    </row>
    <row r="5754" spans="86:89">
      <c r="CH5754" s="5"/>
      <c r="CK5754" s="4"/>
    </row>
    <row r="5755" spans="86:89">
      <c r="CH5755" s="5"/>
      <c r="CK5755" s="4"/>
    </row>
    <row r="5756" spans="86:89">
      <c r="CH5756" s="5"/>
      <c r="CK5756" s="4"/>
    </row>
    <row r="5757" spans="86:89">
      <c r="CH5757" s="5"/>
      <c r="CK5757" s="4"/>
    </row>
    <row r="5758" spans="86:89">
      <c r="CH5758" s="5"/>
      <c r="CK5758" s="4"/>
    </row>
    <row r="5759" spans="86:89">
      <c r="CH5759" s="5"/>
      <c r="CK5759" s="4"/>
    </row>
    <row r="5760" spans="86:89">
      <c r="CH5760" s="5"/>
      <c r="CK5760" s="4"/>
    </row>
    <row r="5761" spans="86:89">
      <c r="CH5761" s="5"/>
      <c r="CK5761" s="4"/>
    </row>
    <row r="5762" spans="86:89">
      <c r="CH5762" s="5"/>
      <c r="CK5762" s="4"/>
    </row>
    <row r="5763" spans="86:89">
      <c r="CH5763" s="5"/>
      <c r="CK5763" s="4"/>
    </row>
    <row r="5764" spans="86:89">
      <c r="CH5764" s="5"/>
      <c r="CK5764" s="4"/>
    </row>
    <row r="5765" spans="86:89">
      <c r="CH5765" s="5"/>
      <c r="CK5765" s="4"/>
    </row>
    <row r="5766" spans="86:89">
      <c r="CH5766" s="5"/>
      <c r="CK5766" s="4"/>
    </row>
    <row r="5767" spans="86:89">
      <c r="CH5767" s="5"/>
      <c r="CK5767" s="4"/>
    </row>
    <row r="5768" spans="86:89">
      <c r="CH5768" s="5"/>
      <c r="CK5768" s="4"/>
    </row>
    <row r="5769" spans="86:89">
      <c r="CH5769" s="5"/>
      <c r="CK5769" s="4"/>
    </row>
    <row r="5770" spans="86:89">
      <c r="CH5770" s="5"/>
      <c r="CK5770" s="4"/>
    </row>
    <row r="5771" spans="86:89">
      <c r="CH5771" s="5"/>
      <c r="CK5771" s="4"/>
    </row>
    <row r="5772" spans="86:89">
      <c r="CH5772" s="5"/>
      <c r="CK5772" s="4"/>
    </row>
    <row r="5773" spans="86:89">
      <c r="CH5773" s="5"/>
      <c r="CK5773" s="4"/>
    </row>
    <row r="5774" spans="86:89">
      <c r="CH5774" s="5"/>
      <c r="CK5774" s="4"/>
    </row>
    <row r="5775" spans="86:89">
      <c r="CH5775" s="5"/>
      <c r="CK5775" s="4"/>
    </row>
    <row r="5776" spans="86:89">
      <c r="CH5776" s="5"/>
      <c r="CK5776" s="4"/>
    </row>
    <row r="5777" spans="86:89">
      <c r="CH5777" s="5"/>
      <c r="CK5777" s="4"/>
    </row>
    <row r="5778" spans="86:89">
      <c r="CH5778" s="5"/>
      <c r="CK5778" s="4"/>
    </row>
    <row r="5779" spans="86:89">
      <c r="CH5779" s="5"/>
      <c r="CK5779" s="4"/>
    </row>
    <row r="5780" spans="86:89">
      <c r="CH5780" s="5"/>
      <c r="CK5780" s="4"/>
    </row>
    <row r="5781" spans="86:89">
      <c r="CH5781" s="5"/>
      <c r="CK5781" s="4"/>
    </row>
    <row r="5782" spans="86:89">
      <c r="CH5782" s="5"/>
      <c r="CK5782" s="4"/>
    </row>
    <row r="5783" spans="86:89">
      <c r="CH5783" s="5"/>
      <c r="CK5783" s="4"/>
    </row>
    <row r="5784" spans="86:89">
      <c r="CH5784" s="5"/>
      <c r="CK5784" s="4"/>
    </row>
    <row r="5785" spans="86:89">
      <c r="CH5785" s="5"/>
      <c r="CK5785" s="4"/>
    </row>
    <row r="5786" spans="86:89">
      <c r="CH5786" s="5"/>
      <c r="CK5786" s="4"/>
    </row>
    <row r="5787" spans="86:89">
      <c r="CH5787" s="5"/>
      <c r="CK5787" s="4"/>
    </row>
    <row r="5788" spans="86:89">
      <c r="CH5788" s="5"/>
      <c r="CK5788" s="4"/>
    </row>
    <row r="5789" spans="86:89">
      <c r="CH5789" s="5"/>
      <c r="CK5789" s="4"/>
    </row>
    <row r="5790" spans="86:89">
      <c r="CH5790" s="5"/>
      <c r="CK5790" s="4"/>
    </row>
    <row r="5791" spans="86:89">
      <c r="CH5791" s="5"/>
      <c r="CK5791" s="4"/>
    </row>
    <row r="5792" spans="86:89">
      <c r="CH5792" s="5"/>
      <c r="CK5792" s="4"/>
    </row>
    <row r="5793" spans="86:89">
      <c r="CH5793" s="5"/>
      <c r="CK5793" s="4"/>
    </row>
    <row r="5794" spans="86:89">
      <c r="CH5794" s="5"/>
      <c r="CK5794" s="4"/>
    </row>
    <row r="5795" spans="86:89">
      <c r="CH5795" s="5"/>
      <c r="CK5795" s="4"/>
    </row>
    <row r="5796" spans="86:89">
      <c r="CH5796" s="5"/>
      <c r="CK5796" s="4"/>
    </row>
    <row r="5797" spans="86:89">
      <c r="CH5797" s="5"/>
      <c r="CK5797" s="4"/>
    </row>
    <row r="5798" spans="86:89">
      <c r="CH5798" s="5"/>
      <c r="CK5798" s="4"/>
    </row>
    <row r="5799" spans="86:89">
      <c r="CH5799" s="5"/>
      <c r="CK5799" s="4"/>
    </row>
    <row r="5800" spans="86:89">
      <c r="CH5800" s="5"/>
      <c r="CK5800" s="4"/>
    </row>
    <row r="5801" spans="86:89">
      <c r="CH5801" s="5"/>
      <c r="CK5801" s="4"/>
    </row>
    <row r="5802" spans="86:89">
      <c r="CH5802" s="5"/>
      <c r="CK5802" s="4"/>
    </row>
    <row r="5803" spans="86:89">
      <c r="CH5803" s="5"/>
      <c r="CK5803" s="4"/>
    </row>
    <row r="5804" spans="86:89">
      <c r="CH5804" s="5"/>
      <c r="CK5804" s="4"/>
    </row>
    <row r="5805" spans="86:89">
      <c r="CH5805" s="5"/>
      <c r="CK5805" s="4"/>
    </row>
    <row r="5806" spans="86:89">
      <c r="CH5806" s="5"/>
      <c r="CK5806" s="4"/>
    </row>
    <row r="5807" spans="86:89">
      <c r="CH5807" s="5"/>
      <c r="CK5807" s="4"/>
    </row>
    <row r="5808" spans="86:89">
      <c r="CH5808" s="5"/>
      <c r="CK5808" s="4"/>
    </row>
    <row r="5809" spans="86:89">
      <c r="CH5809" s="5"/>
      <c r="CK5809" s="4"/>
    </row>
    <row r="5810" spans="86:89">
      <c r="CH5810" s="5"/>
      <c r="CK5810" s="4"/>
    </row>
    <row r="5811" spans="86:89">
      <c r="CH5811" s="5"/>
      <c r="CK5811" s="4"/>
    </row>
    <row r="5812" spans="86:89">
      <c r="CH5812" s="5"/>
      <c r="CK5812" s="4"/>
    </row>
    <row r="5813" spans="86:89">
      <c r="CH5813" s="5"/>
      <c r="CK5813" s="4"/>
    </row>
    <row r="5814" spans="86:89">
      <c r="CH5814" s="5"/>
      <c r="CK5814" s="4"/>
    </row>
    <row r="5815" spans="86:89">
      <c r="CH5815" s="5"/>
      <c r="CK5815" s="4"/>
    </row>
    <row r="5816" spans="86:89">
      <c r="CH5816" s="5"/>
      <c r="CK5816" s="4"/>
    </row>
    <row r="5817" spans="86:89">
      <c r="CH5817" s="5"/>
      <c r="CK5817" s="4"/>
    </row>
    <row r="5818" spans="86:89">
      <c r="CH5818" s="5"/>
      <c r="CK5818" s="4"/>
    </row>
    <row r="5819" spans="86:89">
      <c r="CH5819" s="5"/>
      <c r="CK5819" s="4"/>
    </row>
    <row r="5820" spans="86:89">
      <c r="CH5820" s="5"/>
      <c r="CK5820" s="4"/>
    </row>
    <row r="5821" spans="86:89">
      <c r="CH5821" s="5"/>
      <c r="CK5821" s="4"/>
    </row>
    <row r="5822" spans="86:89">
      <c r="CH5822" s="5"/>
      <c r="CK5822" s="4"/>
    </row>
    <row r="5823" spans="86:89">
      <c r="CH5823" s="5"/>
      <c r="CK5823" s="4"/>
    </row>
    <row r="5824" spans="86:89">
      <c r="CH5824" s="5"/>
      <c r="CK5824" s="4"/>
    </row>
    <row r="5825" spans="86:89">
      <c r="CH5825" s="5"/>
      <c r="CK5825" s="4"/>
    </row>
    <row r="5826" spans="86:89">
      <c r="CH5826" s="5"/>
      <c r="CK5826" s="4"/>
    </row>
    <row r="5827" spans="86:89">
      <c r="CH5827" s="5"/>
      <c r="CK5827" s="4"/>
    </row>
    <row r="5828" spans="86:89">
      <c r="CH5828" s="5"/>
      <c r="CK5828" s="4"/>
    </row>
    <row r="5829" spans="86:89">
      <c r="CH5829" s="5"/>
      <c r="CK5829" s="4"/>
    </row>
    <row r="5830" spans="86:89">
      <c r="CH5830" s="5"/>
      <c r="CK5830" s="4"/>
    </row>
    <row r="5831" spans="86:89">
      <c r="CH5831" s="5"/>
      <c r="CK5831" s="4"/>
    </row>
    <row r="5832" spans="86:89">
      <c r="CH5832" s="5"/>
      <c r="CK5832" s="4"/>
    </row>
    <row r="5833" spans="86:89">
      <c r="CH5833" s="5"/>
      <c r="CK5833" s="4"/>
    </row>
    <row r="5834" spans="86:89">
      <c r="CH5834" s="5"/>
      <c r="CK5834" s="4"/>
    </row>
    <row r="5835" spans="86:89">
      <c r="CH5835" s="5"/>
      <c r="CK5835" s="4"/>
    </row>
    <row r="5836" spans="86:89">
      <c r="CH5836" s="5"/>
      <c r="CK5836" s="4"/>
    </row>
    <row r="5837" spans="86:89">
      <c r="CH5837" s="5"/>
      <c r="CK5837" s="4"/>
    </row>
    <row r="5838" spans="86:89">
      <c r="CH5838" s="5"/>
      <c r="CK5838" s="4"/>
    </row>
    <row r="5839" spans="86:89">
      <c r="CH5839" s="5"/>
      <c r="CK5839" s="4"/>
    </row>
    <row r="5840" spans="86:89">
      <c r="CH5840" s="5"/>
      <c r="CK5840" s="4"/>
    </row>
    <row r="5841" spans="86:89">
      <c r="CH5841" s="5"/>
      <c r="CK5841" s="4"/>
    </row>
    <row r="5842" spans="86:89">
      <c r="CH5842" s="5"/>
      <c r="CK5842" s="4"/>
    </row>
    <row r="5843" spans="86:89">
      <c r="CH5843" s="5"/>
      <c r="CK5843" s="4"/>
    </row>
    <row r="5844" spans="86:89">
      <c r="CH5844" s="5"/>
      <c r="CK5844" s="4"/>
    </row>
    <row r="5845" spans="86:89">
      <c r="CH5845" s="5"/>
      <c r="CK5845" s="4"/>
    </row>
    <row r="5846" spans="86:89">
      <c r="CH5846" s="5"/>
      <c r="CK5846" s="4"/>
    </row>
    <row r="5847" spans="86:89">
      <c r="CH5847" s="5"/>
      <c r="CK5847" s="4"/>
    </row>
    <row r="5848" spans="86:89">
      <c r="CH5848" s="5"/>
      <c r="CK5848" s="4"/>
    </row>
    <row r="5849" spans="86:89">
      <c r="CH5849" s="5"/>
      <c r="CK5849" s="4"/>
    </row>
    <row r="5850" spans="86:89">
      <c r="CH5850" s="5"/>
      <c r="CK5850" s="4"/>
    </row>
    <row r="5851" spans="86:89">
      <c r="CH5851" s="5"/>
      <c r="CK5851" s="4"/>
    </row>
    <row r="5852" spans="86:89">
      <c r="CH5852" s="5"/>
      <c r="CK5852" s="4"/>
    </row>
    <row r="5853" spans="86:89">
      <c r="CH5853" s="5"/>
      <c r="CK5853" s="4"/>
    </row>
    <row r="5854" spans="86:89">
      <c r="CH5854" s="5"/>
      <c r="CK5854" s="4"/>
    </row>
    <row r="5855" spans="86:89">
      <c r="CH5855" s="5"/>
      <c r="CK5855" s="4"/>
    </row>
    <row r="5856" spans="86:89">
      <c r="CH5856" s="5"/>
      <c r="CK5856" s="4"/>
    </row>
    <row r="5857" spans="86:89">
      <c r="CH5857" s="5"/>
      <c r="CK5857" s="4"/>
    </row>
    <row r="5858" spans="86:89">
      <c r="CH5858" s="5"/>
      <c r="CK5858" s="4"/>
    </row>
    <row r="5859" spans="86:89">
      <c r="CH5859" s="5"/>
      <c r="CK5859" s="4"/>
    </row>
    <row r="5860" spans="86:89">
      <c r="CH5860" s="5"/>
      <c r="CK5860" s="4"/>
    </row>
    <row r="5861" spans="86:89">
      <c r="CH5861" s="5"/>
      <c r="CK5861" s="4"/>
    </row>
    <row r="5862" spans="86:89">
      <c r="CH5862" s="5"/>
      <c r="CK5862" s="4"/>
    </row>
    <row r="5863" spans="86:89">
      <c r="CH5863" s="5"/>
      <c r="CK5863" s="4"/>
    </row>
    <row r="5864" spans="86:89">
      <c r="CH5864" s="5"/>
      <c r="CK5864" s="4"/>
    </row>
    <row r="5865" spans="86:89">
      <c r="CH5865" s="5"/>
      <c r="CK5865" s="4"/>
    </row>
    <row r="5866" spans="86:89">
      <c r="CH5866" s="5"/>
      <c r="CK5866" s="4"/>
    </row>
    <row r="5867" spans="86:89">
      <c r="CH5867" s="5"/>
      <c r="CK5867" s="4"/>
    </row>
    <row r="5868" spans="86:89">
      <c r="CH5868" s="5"/>
      <c r="CK5868" s="4"/>
    </row>
    <row r="5869" spans="86:89">
      <c r="CH5869" s="5"/>
      <c r="CK5869" s="4"/>
    </row>
    <row r="5870" spans="86:89">
      <c r="CH5870" s="5"/>
      <c r="CK5870" s="4"/>
    </row>
    <row r="5871" spans="86:89">
      <c r="CH5871" s="5"/>
      <c r="CK5871" s="4"/>
    </row>
    <row r="5872" spans="86:89">
      <c r="CH5872" s="5"/>
      <c r="CK5872" s="4"/>
    </row>
    <row r="5873" spans="86:89">
      <c r="CH5873" s="5"/>
      <c r="CK5873" s="4"/>
    </row>
    <row r="5874" spans="86:89">
      <c r="CH5874" s="5"/>
      <c r="CK5874" s="4"/>
    </row>
    <row r="5875" spans="86:89">
      <c r="CH5875" s="5"/>
      <c r="CK5875" s="4"/>
    </row>
    <row r="5876" spans="86:89">
      <c r="CH5876" s="5"/>
      <c r="CK5876" s="4"/>
    </row>
    <row r="5877" spans="86:89">
      <c r="CH5877" s="5"/>
      <c r="CK5877" s="4"/>
    </row>
    <row r="5878" spans="86:89">
      <c r="CH5878" s="5"/>
      <c r="CK5878" s="4"/>
    </row>
    <row r="5879" spans="86:89">
      <c r="CH5879" s="5"/>
      <c r="CK5879" s="4"/>
    </row>
    <row r="5880" spans="86:89">
      <c r="CH5880" s="5"/>
      <c r="CK5880" s="4"/>
    </row>
    <row r="5881" spans="86:89">
      <c r="CH5881" s="5"/>
      <c r="CK5881" s="4"/>
    </row>
    <row r="5882" spans="86:89">
      <c r="CH5882" s="5"/>
      <c r="CK5882" s="4"/>
    </row>
    <row r="5883" spans="86:89">
      <c r="CH5883" s="5"/>
      <c r="CK5883" s="4"/>
    </row>
    <row r="5884" spans="86:89">
      <c r="CH5884" s="5"/>
      <c r="CK5884" s="4"/>
    </row>
    <row r="5885" spans="86:89">
      <c r="CH5885" s="5"/>
      <c r="CK5885" s="4"/>
    </row>
    <row r="5886" spans="86:89">
      <c r="CH5886" s="5"/>
      <c r="CK5886" s="4"/>
    </row>
    <row r="5887" spans="86:89">
      <c r="CH5887" s="5"/>
      <c r="CK5887" s="4"/>
    </row>
    <row r="5888" spans="86:89">
      <c r="CH5888" s="5"/>
      <c r="CK5888" s="4"/>
    </row>
    <row r="5889" spans="86:89">
      <c r="CH5889" s="5"/>
      <c r="CK5889" s="4"/>
    </row>
    <row r="5890" spans="86:89">
      <c r="CH5890" s="5"/>
      <c r="CK5890" s="4"/>
    </row>
    <row r="5891" spans="86:89">
      <c r="CH5891" s="5"/>
      <c r="CK5891" s="4"/>
    </row>
    <row r="5892" spans="86:89">
      <c r="CH5892" s="5"/>
      <c r="CK5892" s="4"/>
    </row>
    <row r="5893" spans="86:89">
      <c r="CH5893" s="5"/>
      <c r="CK5893" s="4"/>
    </row>
    <row r="5894" spans="86:89">
      <c r="CH5894" s="5"/>
      <c r="CK5894" s="4"/>
    </row>
    <row r="5895" spans="86:89">
      <c r="CH5895" s="5"/>
      <c r="CK5895" s="4"/>
    </row>
    <row r="5896" spans="86:89">
      <c r="CH5896" s="5"/>
      <c r="CK5896" s="4"/>
    </row>
    <row r="5897" spans="86:89">
      <c r="CH5897" s="5"/>
      <c r="CK5897" s="4"/>
    </row>
    <row r="5898" spans="86:89">
      <c r="CH5898" s="5"/>
      <c r="CK5898" s="4"/>
    </row>
    <row r="5899" spans="86:89">
      <c r="CH5899" s="5"/>
      <c r="CK5899" s="4"/>
    </row>
    <row r="5900" spans="86:89">
      <c r="CH5900" s="5"/>
      <c r="CK5900" s="4"/>
    </row>
    <row r="5901" spans="86:89">
      <c r="CH5901" s="5"/>
      <c r="CK5901" s="4"/>
    </row>
    <row r="5902" spans="86:89">
      <c r="CH5902" s="5"/>
      <c r="CK5902" s="4"/>
    </row>
    <row r="5903" spans="86:89">
      <c r="CH5903" s="5"/>
      <c r="CK5903" s="4"/>
    </row>
    <row r="5904" spans="86:89">
      <c r="CH5904" s="5"/>
      <c r="CK5904" s="4"/>
    </row>
    <row r="5905" spans="86:89">
      <c r="CH5905" s="5"/>
      <c r="CK5905" s="4"/>
    </row>
    <row r="5906" spans="86:89">
      <c r="CH5906" s="5"/>
      <c r="CK5906" s="4"/>
    </row>
    <row r="5907" spans="86:89">
      <c r="CH5907" s="5"/>
      <c r="CK5907" s="4"/>
    </row>
    <row r="5908" spans="86:89">
      <c r="CH5908" s="5"/>
      <c r="CK5908" s="4"/>
    </row>
    <row r="5909" spans="86:89">
      <c r="CH5909" s="5"/>
      <c r="CK5909" s="4"/>
    </row>
    <row r="5910" spans="86:89">
      <c r="CH5910" s="5"/>
      <c r="CK5910" s="4"/>
    </row>
    <row r="5911" spans="86:89">
      <c r="CH5911" s="5"/>
      <c r="CK5911" s="4"/>
    </row>
    <row r="5912" spans="86:89">
      <c r="CH5912" s="5"/>
      <c r="CK5912" s="4"/>
    </row>
    <row r="5913" spans="86:89">
      <c r="CH5913" s="5"/>
      <c r="CK5913" s="4"/>
    </row>
    <row r="5914" spans="86:89">
      <c r="CH5914" s="5"/>
      <c r="CK5914" s="4"/>
    </row>
    <row r="5915" spans="86:89">
      <c r="CH5915" s="5"/>
      <c r="CK5915" s="4"/>
    </row>
    <row r="5916" spans="86:89">
      <c r="CH5916" s="5"/>
      <c r="CK5916" s="4"/>
    </row>
    <row r="5917" spans="86:89">
      <c r="CH5917" s="5"/>
      <c r="CK5917" s="4"/>
    </row>
    <row r="5918" spans="86:89">
      <c r="CH5918" s="5"/>
      <c r="CK5918" s="4"/>
    </row>
    <row r="5919" spans="86:89">
      <c r="CH5919" s="5"/>
      <c r="CK5919" s="4"/>
    </row>
    <row r="5920" spans="86:89">
      <c r="CH5920" s="5"/>
      <c r="CK5920" s="4"/>
    </row>
    <row r="5921" spans="86:89">
      <c r="CH5921" s="5"/>
      <c r="CK5921" s="4"/>
    </row>
    <row r="5922" spans="86:89">
      <c r="CH5922" s="5"/>
      <c r="CK5922" s="4"/>
    </row>
    <row r="5923" spans="86:89">
      <c r="CH5923" s="5"/>
      <c r="CK5923" s="4"/>
    </row>
    <row r="5924" spans="86:89">
      <c r="CH5924" s="5"/>
      <c r="CK5924" s="4"/>
    </row>
    <row r="5925" spans="86:89">
      <c r="CH5925" s="5"/>
      <c r="CK5925" s="4"/>
    </row>
    <row r="5926" spans="86:89">
      <c r="CH5926" s="5"/>
      <c r="CK5926" s="4"/>
    </row>
    <row r="5927" spans="86:89">
      <c r="CH5927" s="5"/>
      <c r="CK5927" s="4"/>
    </row>
    <row r="5928" spans="86:89">
      <c r="CH5928" s="5"/>
      <c r="CK5928" s="4"/>
    </row>
    <row r="5929" spans="86:89">
      <c r="CH5929" s="5"/>
      <c r="CK5929" s="4"/>
    </row>
    <row r="5930" spans="86:89">
      <c r="CH5930" s="5"/>
      <c r="CK5930" s="4"/>
    </row>
    <row r="5931" spans="86:89">
      <c r="CH5931" s="5"/>
      <c r="CK5931" s="4"/>
    </row>
    <row r="5932" spans="86:89">
      <c r="CH5932" s="5"/>
      <c r="CK5932" s="4"/>
    </row>
    <row r="5933" spans="86:89">
      <c r="CH5933" s="5"/>
      <c r="CK5933" s="4"/>
    </row>
    <row r="5934" spans="86:89">
      <c r="CH5934" s="5"/>
      <c r="CK5934" s="4"/>
    </row>
    <row r="5935" spans="86:89">
      <c r="CH5935" s="5"/>
      <c r="CK5935" s="4"/>
    </row>
    <row r="5936" spans="86:89">
      <c r="CH5936" s="5"/>
      <c r="CK5936" s="4"/>
    </row>
    <row r="5937" spans="86:89">
      <c r="CH5937" s="5"/>
      <c r="CK5937" s="4"/>
    </row>
    <row r="5938" spans="86:89">
      <c r="CH5938" s="5"/>
      <c r="CK5938" s="4"/>
    </row>
    <row r="5939" spans="86:89">
      <c r="CH5939" s="5"/>
      <c r="CK5939" s="4"/>
    </row>
    <row r="5940" spans="86:89">
      <c r="CH5940" s="5"/>
      <c r="CK5940" s="4"/>
    </row>
    <row r="5941" spans="86:89">
      <c r="CH5941" s="5"/>
      <c r="CK5941" s="4"/>
    </row>
    <row r="5942" spans="86:89">
      <c r="CH5942" s="5"/>
      <c r="CK5942" s="4"/>
    </row>
    <row r="5943" spans="86:89">
      <c r="CH5943" s="5"/>
      <c r="CK5943" s="4"/>
    </row>
    <row r="5944" spans="86:89">
      <c r="CH5944" s="5"/>
      <c r="CK5944" s="4"/>
    </row>
    <row r="5945" spans="86:89">
      <c r="CH5945" s="5"/>
      <c r="CK5945" s="4"/>
    </row>
    <row r="5946" spans="86:89">
      <c r="CH5946" s="5"/>
      <c r="CK5946" s="4"/>
    </row>
    <row r="5947" spans="86:89">
      <c r="CH5947" s="5"/>
      <c r="CK5947" s="4"/>
    </row>
    <row r="5948" spans="86:89">
      <c r="CH5948" s="5"/>
      <c r="CK5948" s="4"/>
    </row>
    <row r="5949" spans="86:89">
      <c r="CH5949" s="5"/>
      <c r="CK5949" s="4"/>
    </row>
    <row r="5950" spans="86:89">
      <c r="CH5950" s="5"/>
      <c r="CK5950" s="4"/>
    </row>
    <row r="5951" spans="86:89">
      <c r="CH5951" s="5"/>
      <c r="CK5951" s="4"/>
    </row>
    <row r="5952" spans="86:89">
      <c r="CH5952" s="5"/>
      <c r="CK5952" s="4"/>
    </row>
    <row r="5953" spans="86:89">
      <c r="CH5953" s="5"/>
      <c r="CK5953" s="4"/>
    </row>
    <row r="5954" spans="86:89">
      <c r="CH5954" s="5"/>
      <c r="CK5954" s="4"/>
    </row>
    <row r="5955" spans="86:89">
      <c r="CH5955" s="5"/>
      <c r="CK5955" s="4"/>
    </row>
    <row r="5956" spans="86:89">
      <c r="CH5956" s="5"/>
      <c r="CK5956" s="4"/>
    </row>
    <row r="5957" spans="86:89">
      <c r="CH5957" s="5"/>
      <c r="CK5957" s="4"/>
    </row>
    <row r="5958" spans="86:89">
      <c r="CH5958" s="5"/>
      <c r="CK5958" s="4"/>
    </row>
    <row r="5959" spans="86:89">
      <c r="CH5959" s="5"/>
      <c r="CK5959" s="4"/>
    </row>
    <row r="5960" spans="86:89">
      <c r="CH5960" s="5"/>
      <c r="CK5960" s="4"/>
    </row>
    <row r="5961" spans="86:89">
      <c r="CH5961" s="5"/>
      <c r="CK5961" s="4"/>
    </row>
    <row r="5962" spans="86:89">
      <c r="CH5962" s="5"/>
      <c r="CK5962" s="4"/>
    </row>
    <row r="5963" spans="86:89">
      <c r="CH5963" s="5"/>
      <c r="CK5963" s="4"/>
    </row>
    <row r="5964" spans="86:89">
      <c r="CH5964" s="5"/>
      <c r="CK5964" s="4"/>
    </row>
    <row r="5965" spans="86:89">
      <c r="CH5965" s="5"/>
      <c r="CK5965" s="4"/>
    </row>
    <row r="5966" spans="86:89">
      <c r="CH5966" s="5"/>
      <c r="CK5966" s="4"/>
    </row>
    <row r="5967" spans="86:89">
      <c r="CH5967" s="5"/>
      <c r="CK5967" s="4"/>
    </row>
    <row r="5968" spans="86:89">
      <c r="CH5968" s="5"/>
      <c r="CK5968" s="4"/>
    </row>
    <row r="5969" spans="86:89">
      <c r="CH5969" s="5"/>
      <c r="CK5969" s="4"/>
    </row>
    <row r="5970" spans="86:89">
      <c r="CH5970" s="5"/>
      <c r="CK5970" s="4"/>
    </row>
    <row r="5971" spans="86:89">
      <c r="CH5971" s="5"/>
      <c r="CK5971" s="4"/>
    </row>
    <row r="5972" spans="86:89">
      <c r="CH5972" s="5"/>
      <c r="CK5972" s="4"/>
    </row>
    <row r="5973" spans="86:89">
      <c r="CH5973" s="5"/>
      <c r="CK5973" s="4"/>
    </row>
    <row r="5974" spans="86:89">
      <c r="CH5974" s="5"/>
      <c r="CK5974" s="4"/>
    </row>
    <row r="5975" spans="86:89">
      <c r="CH5975" s="5"/>
      <c r="CK5975" s="4"/>
    </row>
    <row r="5976" spans="86:89">
      <c r="CH5976" s="5"/>
      <c r="CK5976" s="4"/>
    </row>
    <row r="5977" spans="86:89">
      <c r="CH5977" s="5"/>
      <c r="CK5977" s="4"/>
    </row>
    <row r="5978" spans="86:89">
      <c r="CH5978" s="5"/>
      <c r="CK5978" s="4"/>
    </row>
    <row r="5979" spans="86:89">
      <c r="CH5979" s="5"/>
      <c r="CK5979" s="4"/>
    </row>
    <row r="5980" spans="86:89">
      <c r="CH5980" s="5"/>
      <c r="CK5980" s="4"/>
    </row>
    <row r="5981" spans="86:89">
      <c r="CH5981" s="5"/>
      <c r="CK5981" s="4"/>
    </row>
    <row r="5982" spans="86:89">
      <c r="CH5982" s="5"/>
      <c r="CK5982" s="4"/>
    </row>
    <row r="5983" spans="86:89">
      <c r="CH5983" s="5"/>
      <c r="CK5983" s="4"/>
    </row>
    <row r="5984" spans="86:89">
      <c r="CH5984" s="5"/>
      <c r="CK5984" s="4"/>
    </row>
    <row r="5985" spans="86:89">
      <c r="CH5985" s="5"/>
      <c r="CK5985" s="4"/>
    </row>
    <row r="5986" spans="86:89">
      <c r="CH5986" s="5"/>
      <c r="CK5986" s="4"/>
    </row>
    <row r="5987" spans="86:89">
      <c r="CH5987" s="5"/>
      <c r="CK5987" s="4"/>
    </row>
    <row r="5988" spans="86:89">
      <c r="CH5988" s="5"/>
      <c r="CK5988" s="4"/>
    </row>
    <row r="5989" spans="86:89">
      <c r="CH5989" s="5"/>
      <c r="CK5989" s="4"/>
    </row>
    <row r="5990" spans="86:89">
      <c r="CH5990" s="5"/>
      <c r="CK5990" s="4"/>
    </row>
    <row r="5991" spans="86:89">
      <c r="CH5991" s="5"/>
      <c r="CK5991" s="4"/>
    </row>
    <row r="5992" spans="86:89">
      <c r="CH5992" s="5"/>
      <c r="CK5992" s="4"/>
    </row>
    <row r="5993" spans="86:89">
      <c r="CH5993" s="5"/>
      <c r="CK5993" s="4"/>
    </row>
    <row r="5994" spans="86:89">
      <c r="CH5994" s="5"/>
      <c r="CK5994" s="4"/>
    </row>
    <row r="5995" spans="86:89">
      <c r="CH5995" s="5"/>
      <c r="CK5995" s="4"/>
    </row>
    <row r="5996" spans="86:89">
      <c r="CH5996" s="5"/>
      <c r="CK5996" s="4"/>
    </row>
    <row r="5997" spans="86:89">
      <c r="CH5997" s="5"/>
      <c r="CK5997" s="4"/>
    </row>
    <row r="5998" spans="86:89">
      <c r="CH5998" s="5"/>
      <c r="CK5998" s="4"/>
    </row>
    <row r="5999" spans="86:89">
      <c r="CH5999" s="5"/>
      <c r="CK5999" s="4"/>
    </row>
    <row r="6000" spans="86:89">
      <c r="CH6000" s="5"/>
      <c r="CK6000" s="4"/>
    </row>
    <row r="6001" spans="86:89">
      <c r="CH6001" s="5"/>
      <c r="CK6001" s="4"/>
    </row>
    <row r="6002" spans="86:89">
      <c r="CH6002" s="5"/>
      <c r="CK6002" s="4"/>
    </row>
    <row r="6003" spans="86:89">
      <c r="CH6003" s="5"/>
      <c r="CK6003" s="4"/>
    </row>
    <row r="6004" spans="86:89">
      <c r="CH6004" s="5"/>
      <c r="CK6004" s="4"/>
    </row>
    <row r="6005" spans="86:89">
      <c r="CH6005" s="5"/>
      <c r="CK6005" s="4"/>
    </row>
    <row r="6006" spans="86:89">
      <c r="CH6006" s="5"/>
      <c r="CK6006" s="4"/>
    </row>
    <row r="6007" spans="86:89">
      <c r="CH6007" s="5"/>
      <c r="CK6007" s="4"/>
    </row>
    <row r="6008" spans="86:89">
      <c r="CH6008" s="5"/>
      <c r="CK6008" s="4"/>
    </row>
    <row r="6009" spans="86:89">
      <c r="CH6009" s="5"/>
      <c r="CK6009" s="4"/>
    </row>
    <row r="6010" spans="86:89">
      <c r="CH6010" s="5"/>
      <c r="CK6010" s="4"/>
    </row>
    <row r="6011" spans="86:89">
      <c r="CH6011" s="5"/>
      <c r="CK6011" s="4"/>
    </row>
    <row r="6012" spans="86:89">
      <c r="CH6012" s="5"/>
      <c r="CK6012" s="4"/>
    </row>
    <row r="6013" spans="86:89">
      <c r="CH6013" s="5"/>
      <c r="CK6013" s="4"/>
    </row>
    <row r="6014" spans="86:89">
      <c r="CH6014" s="5"/>
      <c r="CK6014" s="4"/>
    </row>
    <row r="6015" spans="86:89">
      <c r="CH6015" s="5"/>
      <c r="CK6015" s="4"/>
    </row>
    <row r="6016" spans="86:89">
      <c r="CH6016" s="5"/>
      <c r="CK6016" s="4"/>
    </row>
    <row r="6017" spans="86:89">
      <c r="CH6017" s="5"/>
      <c r="CK6017" s="4"/>
    </row>
    <row r="6018" spans="86:89">
      <c r="CH6018" s="5"/>
      <c r="CK6018" s="4"/>
    </row>
    <row r="6019" spans="86:89">
      <c r="CH6019" s="5"/>
      <c r="CK6019" s="4"/>
    </row>
    <row r="6020" spans="86:89">
      <c r="CH6020" s="5"/>
      <c r="CK6020" s="4"/>
    </row>
    <row r="6021" spans="86:89">
      <c r="CH6021" s="5"/>
      <c r="CK6021" s="4"/>
    </row>
    <row r="6022" spans="86:89">
      <c r="CH6022" s="5"/>
      <c r="CK6022" s="4"/>
    </row>
    <row r="6023" spans="86:89">
      <c r="CH6023" s="5"/>
      <c r="CK6023" s="4"/>
    </row>
    <row r="6024" spans="86:89">
      <c r="CH6024" s="5"/>
      <c r="CK6024" s="4"/>
    </row>
    <row r="6025" spans="86:89">
      <c r="CH6025" s="5"/>
      <c r="CK6025" s="4"/>
    </row>
    <row r="6026" spans="86:89">
      <c r="CH6026" s="5"/>
      <c r="CK6026" s="4"/>
    </row>
    <row r="6027" spans="86:89">
      <c r="CH6027" s="5"/>
      <c r="CK6027" s="4"/>
    </row>
    <row r="6028" spans="86:89">
      <c r="CH6028" s="5"/>
      <c r="CK6028" s="4"/>
    </row>
    <row r="6029" spans="86:89">
      <c r="CH6029" s="5"/>
      <c r="CK6029" s="4"/>
    </row>
    <row r="6030" spans="86:89">
      <c r="CH6030" s="5"/>
      <c r="CK6030" s="4"/>
    </row>
    <row r="6031" spans="86:89">
      <c r="CH6031" s="5"/>
      <c r="CK6031" s="4"/>
    </row>
    <row r="6032" spans="86:89">
      <c r="CH6032" s="5"/>
      <c r="CK6032" s="4"/>
    </row>
    <row r="6033" spans="86:89">
      <c r="CH6033" s="5"/>
      <c r="CK6033" s="4"/>
    </row>
    <row r="6034" spans="86:89">
      <c r="CH6034" s="5"/>
      <c r="CK6034" s="4"/>
    </row>
    <row r="6035" spans="86:89">
      <c r="CH6035" s="5"/>
      <c r="CK6035" s="4"/>
    </row>
    <row r="6036" spans="86:89">
      <c r="CH6036" s="5"/>
      <c r="CK6036" s="4"/>
    </row>
    <row r="6037" spans="86:89">
      <c r="CH6037" s="5"/>
      <c r="CK6037" s="4"/>
    </row>
    <row r="6038" spans="86:89">
      <c r="CH6038" s="5"/>
      <c r="CK6038" s="4"/>
    </row>
    <row r="6039" spans="86:89">
      <c r="CH6039" s="5"/>
      <c r="CK6039" s="4"/>
    </row>
    <row r="6040" spans="86:89">
      <c r="CH6040" s="5"/>
      <c r="CK6040" s="4"/>
    </row>
    <row r="6041" spans="86:89">
      <c r="CH6041" s="5"/>
      <c r="CK6041" s="4"/>
    </row>
    <row r="6042" spans="86:89">
      <c r="CH6042" s="5"/>
      <c r="CK6042" s="4"/>
    </row>
    <row r="6043" spans="86:89">
      <c r="CH6043" s="5"/>
      <c r="CK6043" s="4"/>
    </row>
    <row r="6044" spans="86:89">
      <c r="CH6044" s="5"/>
      <c r="CK6044" s="4"/>
    </row>
    <row r="6045" spans="86:89">
      <c r="CH6045" s="5"/>
      <c r="CK6045" s="4"/>
    </row>
    <row r="6046" spans="86:89">
      <c r="CH6046" s="5"/>
      <c r="CK6046" s="4"/>
    </row>
    <row r="6047" spans="86:89">
      <c r="CH6047" s="5"/>
      <c r="CK6047" s="4"/>
    </row>
    <row r="6048" spans="86:89">
      <c r="CH6048" s="5"/>
      <c r="CK6048" s="4"/>
    </row>
    <row r="6049" spans="86:89">
      <c r="CH6049" s="5"/>
      <c r="CK6049" s="4"/>
    </row>
    <row r="6050" spans="86:89">
      <c r="CH6050" s="5"/>
      <c r="CK6050" s="4"/>
    </row>
    <row r="6051" spans="86:89">
      <c r="CH6051" s="5"/>
      <c r="CK6051" s="4"/>
    </row>
    <row r="6052" spans="86:89">
      <c r="CH6052" s="5"/>
      <c r="CK6052" s="4"/>
    </row>
    <row r="6053" spans="86:89">
      <c r="CH6053" s="5"/>
      <c r="CK6053" s="4"/>
    </row>
    <row r="6054" spans="86:89">
      <c r="CH6054" s="5"/>
      <c r="CK6054" s="4"/>
    </row>
    <row r="6055" spans="86:89">
      <c r="CH6055" s="5"/>
      <c r="CK6055" s="4"/>
    </row>
    <row r="6056" spans="86:89">
      <c r="CH6056" s="5"/>
      <c r="CK6056" s="4"/>
    </row>
    <row r="6057" spans="86:89">
      <c r="CH6057" s="5"/>
      <c r="CK6057" s="4"/>
    </row>
    <row r="6058" spans="86:89">
      <c r="CH6058" s="5"/>
      <c r="CK6058" s="4"/>
    </row>
    <row r="6059" spans="86:89">
      <c r="CH6059" s="5"/>
      <c r="CK6059" s="4"/>
    </row>
    <row r="6060" spans="86:89">
      <c r="CH6060" s="5"/>
      <c r="CK6060" s="4"/>
    </row>
    <row r="6061" spans="86:89">
      <c r="CH6061" s="5"/>
      <c r="CK6061" s="4"/>
    </row>
    <row r="6062" spans="86:89">
      <c r="CH6062" s="5"/>
      <c r="CK6062" s="4"/>
    </row>
    <row r="6063" spans="86:89">
      <c r="CH6063" s="5"/>
      <c r="CK6063" s="4"/>
    </row>
    <row r="6064" spans="86:89">
      <c r="CH6064" s="5"/>
      <c r="CK6064" s="4"/>
    </row>
    <row r="6065" spans="86:89">
      <c r="CH6065" s="5"/>
      <c r="CK6065" s="4"/>
    </row>
    <row r="6066" spans="86:89">
      <c r="CH6066" s="5"/>
      <c r="CK6066" s="4"/>
    </row>
    <row r="6067" spans="86:89">
      <c r="CH6067" s="5"/>
      <c r="CK6067" s="4"/>
    </row>
    <row r="6068" spans="86:89">
      <c r="CH6068" s="5"/>
      <c r="CK6068" s="4"/>
    </row>
    <row r="6069" spans="86:89">
      <c r="CH6069" s="5"/>
      <c r="CK6069" s="4"/>
    </row>
    <row r="6070" spans="86:89">
      <c r="CH6070" s="5"/>
      <c r="CK6070" s="4"/>
    </row>
    <row r="6071" spans="86:89">
      <c r="CH6071" s="5"/>
      <c r="CK6071" s="4"/>
    </row>
    <row r="6072" spans="86:89">
      <c r="CH6072" s="5"/>
      <c r="CK6072" s="4"/>
    </row>
    <row r="6073" spans="86:89">
      <c r="CH6073" s="5"/>
      <c r="CK6073" s="4"/>
    </row>
    <row r="6074" spans="86:89">
      <c r="CH6074" s="5"/>
      <c r="CK6074" s="4"/>
    </row>
    <row r="6075" spans="86:89">
      <c r="CH6075" s="5"/>
      <c r="CK6075" s="4"/>
    </row>
    <row r="6076" spans="86:89">
      <c r="CH6076" s="5"/>
      <c r="CK6076" s="4"/>
    </row>
    <row r="6077" spans="86:89">
      <c r="CH6077" s="5"/>
      <c r="CK6077" s="4"/>
    </row>
    <row r="6078" spans="86:89">
      <c r="CH6078" s="5"/>
      <c r="CK6078" s="4"/>
    </row>
    <row r="6079" spans="86:89">
      <c r="CH6079" s="5"/>
      <c r="CK6079" s="4"/>
    </row>
    <row r="6080" spans="86:89">
      <c r="CH6080" s="5"/>
      <c r="CK6080" s="4"/>
    </row>
    <row r="6081" spans="86:89">
      <c r="CH6081" s="5"/>
      <c r="CK6081" s="4"/>
    </row>
    <row r="6082" spans="86:89">
      <c r="CH6082" s="5"/>
      <c r="CK6082" s="4"/>
    </row>
    <row r="6083" spans="86:89">
      <c r="CH6083" s="5"/>
      <c r="CK6083" s="4"/>
    </row>
    <row r="6084" spans="86:89">
      <c r="CH6084" s="5"/>
      <c r="CK6084" s="4"/>
    </row>
    <row r="6085" spans="86:89">
      <c r="CH6085" s="5"/>
      <c r="CK6085" s="4"/>
    </row>
    <row r="6086" spans="86:89">
      <c r="CH6086" s="5"/>
      <c r="CK6086" s="4"/>
    </row>
    <row r="6087" spans="86:89">
      <c r="CH6087" s="5"/>
      <c r="CK6087" s="4"/>
    </row>
    <row r="6088" spans="86:89">
      <c r="CH6088" s="5"/>
      <c r="CK6088" s="4"/>
    </row>
    <row r="6089" spans="86:89">
      <c r="CH6089" s="5"/>
      <c r="CK6089" s="4"/>
    </row>
    <row r="6090" spans="86:89">
      <c r="CH6090" s="5"/>
      <c r="CK6090" s="4"/>
    </row>
    <row r="6091" spans="86:89">
      <c r="CH6091" s="5"/>
      <c r="CK6091" s="4"/>
    </row>
    <row r="6092" spans="86:89">
      <c r="CH6092" s="5"/>
      <c r="CK6092" s="4"/>
    </row>
    <row r="6093" spans="86:89">
      <c r="CH6093" s="5"/>
      <c r="CK6093" s="4"/>
    </row>
    <row r="6094" spans="86:89">
      <c r="CH6094" s="5"/>
      <c r="CK6094" s="4"/>
    </row>
    <row r="6095" spans="86:89">
      <c r="CH6095" s="5"/>
      <c r="CK6095" s="4"/>
    </row>
    <row r="6096" spans="86:89">
      <c r="CH6096" s="5"/>
      <c r="CK6096" s="4"/>
    </row>
    <row r="6097" spans="86:89">
      <c r="CH6097" s="5"/>
      <c r="CK6097" s="4"/>
    </row>
    <row r="6098" spans="86:89">
      <c r="CH6098" s="5"/>
      <c r="CK6098" s="4"/>
    </row>
    <row r="6099" spans="86:89">
      <c r="CH6099" s="5"/>
      <c r="CK6099" s="4"/>
    </row>
    <row r="6100" spans="86:89">
      <c r="CH6100" s="5"/>
      <c r="CK6100" s="4"/>
    </row>
    <row r="6101" spans="86:89">
      <c r="CH6101" s="5"/>
      <c r="CK6101" s="4"/>
    </row>
    <row r="6102" spans="86:89">
      <c r="CH6102" s="5"/>
      <c r="CK6102" s="4"/>
    </row>
    <row r="6103" spans="86:89">
      <c r="CH6103" s="5"/>
      <c r="CK6103" s="4"/>
    </row>
    <row r="6104" spans="86:89">
      <c r="CH6104" s="5"/>
      <c r="CK6104" s="4"/>
    </row>
    <row r="6105" spans="86:89">
      <c r="CH6105" s="5"/>
      <c r="CK6105" s="4"/>
    </row>
    <row r="6106" spans="86:89">
      <c r="CH6106" s="5"/>
      <c r="CK6106" s="4"/>
    </row>
    <row r="6107" spans="86:89">
      <c r="CH6107" s="5"/>
      <c r="CK6107" s="4"/>
    </row>
    <row r="6108" spans="86:89">
      <c r="CH6108" s="5"/>
      <c r="CK6108" s="4"/>
    </row>
    <row r="6109" spans="86:89">
      <c r="CH6109" s="5"/>
      <c r="CK6109" s="4"/>
    </row>
    <row r="6110" spans="86:89">
      <c r="CH6110" s="5"/>
      <c r="CK6110" s="4"/>
    </row>
    <row r="6111" spans="86:89">
      <c r="CH6111" s="5"/>
      <c r="CK6111" s="4"/>
    </row>
    <row r="6112" spans="86:89">
      <c r="CH6112" s="5"/>
      <c r="CK6112" s="4"/>
    </row>
    <row r="6113" spans="86:89">
      <c r="CH6113" s="5"/>
      <c r="CK6113" s="4"/>
    </row>
    <row r="6114" spans="86:89">
      <c r="CH6114" s="5"/>
      <c r="CK6114" s="4"/>
    </row>
    <row r="6115" spans="86:89">
      <c r="CH6115" s="5"/>
      <c r="CK6115" s="4"/>
    </row>
    <row r="6116" spans="86:89">
      <c r="CH6116" s="5"/>
      <c r="CK6116" s="4"/>
    </row>
    <row r="6117" spans="86:89">
      <c r="CH6117" s="5"/>
      <c r="CK6117" s="4"/>
    </row>
    <row r="6118" spans="86:89">
      <c r="CH6118" s="5"/>
      <c r="CK6118" s="4"/>
    </row>
    <row r="6119" spans="86:89">
      <c r="CH6119" s="5"/>
      <c r="CK6119" s="4"/>
    </row>
    <row r="6120" spans="86:89">
      <c r="CH6120" s="5"/>
      <c r="CK6120" s="4"/>
    </row>
    <row r="6121" spans="86:89">
      <c r="CH6121" s="5"/>
      <c r="CK6121" s="4"/>
    </row>
    <row r="6122" spans="86:89">
      <c r="CH6122" s="5"/>
      <c r="CK6122" s="4"/>
    </row>
    <row r="6123" spans="86:89">
      <c r="CH6123" s="5"/>
      <c r="CK6123" s="4"/>
    </row>
    <row r="6124" spans="86:89">
      <c r="CH6124" s="5"/>
      <c r="CK6124" s="4"/>
    </row>
    <row r="6125" spans="86:89">
      <c r="CH6125" s="5"/>
      <c r="CK6125" s="4"/>
    </row>
    <row r="6126" spans="86:89">
      <c r="CH6126" s="5"/>
      <c r="CK6126" s="4"/>
    </row>
    <row r="6127" spans="86:89">
      <c r="CH6127" s="5"/>
      <c r="CK6127" s="4"/>
    </row>
    <row r="6128" spans="86:89">
      <c r="CH6128" s="5"/>
      <c r="CK6128" s="4"/>
    </row>
    <row r="6129" spans="86:89">
      <c r="CH6129" s="5"/>
      <c r="CK6129" s="4"/>
    </row>
    <row r="6130" spans="86:89">
      <c r="CH6130" s="5"/>
      <c r="CK6130" s="4"/>
    </row>
    <row r="6131" spans="86:89">
      <c r="CH6131" s="5"/>
      <c r="CK6131" s="4"/>
    </row>
    <row r="6132" spans="86:89">
      <c r="CH6132" s="5"/>
      <c r="CK6132" s="4"/>
    </row>
    <row r="6133" spans="86:89">
      <c r="CH6133" s="5"/>
      <c r="CK6133" s="4"/>
    </row>
    <row r="6134" spans="86:89">
      <c r="CH6134" s="5"/>
      <c r="CK6134" s="4"/>
    </row>
    <row r="6135" spans="86:89">
      <c r="CH6135" s="5"/>
      <c r="CK6135" s="4"/>
    </row>
    <row r="6136" spans="86:89">
      <c r="CH6136" s="5"/>
      <c r="CK6136" s="4"/>
    </row>
    <row r="6137" spans="86:89">
      <c r="CH6137" s="5"/>
      <c r="CK6137" s="4"/>
    </row>
    <row r="6138" spans="86:89">
      <c r="CH6138" s="5"/>
      <c r="CK6138" s="4"/>
    </row>
    <row r="6139" spans="86:89">
      <c r="CH6139" s="5"/>
      <c r="CK6139" s="4"/>
    </row>
    <row r="6140" spans="86:89">
      <c r="CH6140" s="5"/>
      <c r="CK6140" s="4"/>
    </row>
    <row r="6141" spans="86:89">
      <c r="CH6141" s="5"/>
      <c r="CK6141" s="4"/>
    </row>
    <row r="6142" spans="86:89">
      <c r="CH6142" s="5"/>
      <c r="CK6142" s="4"/>
    </row>
    <row r="6143" spans="86:89">
      <c r="CH6143" s="5"/>
      <c r="CK6143" s="4"/>
    </row>
    <row r="6144" spans="86:89">
      <c r="CH6144" s="5"/>
      <c r="CK6144" s="4"/>
    </row>
    <row r="6145" spans="86:89">
      <c r="CH6145" s="5"/>
      <c r="CK6145" s="4"/>
    </row>
    <row r="6146" spans="86:89">
      <c r="CH6146" s="5"/>
      <c r="CK6146" s="4"/>
    </row>
    <row r="6147" spans="86:89">
      <c r="CH6147" s="5"/>
      <c r="CK6147" s="4"/>
    </row>
    <row r="6148" spans="86:89">
      <c r="CH6148" s="5"/>
      <c r="CK6148" s="4"/>
    </row>
    <row r="6149" spans="86:89">
      <c r="CH6149" s="5"/>
      <c r="CK6149" s="4"/>
    </row>
    <row r="6150" spans="86:89">
      <c r="CH6150" s="5"/>
      <c r="CK6150" s="4"/>
    </row>
    <row r="6151" spans="86:89">
      <c r="CH6151" s="5"/>
      <c r="CK6151" s="4"/>
    </row>
    <row r="6152" spans="86:89">
      <c r="CH6152" s="5"/>
      <c r="CK6152" s="4"/>
    </row>
    <row r="6153" spans="86:89">
      <c r="CH6153" s="5"/>
      <c r="CK6153" s="4"/>
    </row>
    <row r="6154" spans="86:89">
      <c r="CH6154" s="5"/>
      <c r="CK6154" s="4"/>
    </row>
    <row r="6155" spans="86:89">
      <c r="CH6155" s="5"/>
      <c r="CK6155" s="4"/>
    </row>
    <row r="6156" spans="86:89">
      <c r="CH6156" s="5"/>
      <c r="CK6156" s="4"/>
    </row>
    <row r="6157" spans="86:89">
      <c r="CH6157" s="5"/>
      <c r="CK6157" s="4"/>
    </row>
    <row r="6158" spans="86:89">
      <c r="CH6158" s="5"/>
      <c r="CK6158" s="4"/>
    </row>
    <row r="6159" spans="86:89">
      <c r="CH6159" s="5"/>
      <c r="CK6159" s="4"/>
    </row>
    <row r="6160" spans="86:89">
      <c r="CH6160" s="5"/>
      <c r="CK6160" s="4"/>
    </row>
    <row r="6161" spans="86:89">
      <c r="CH6161" s="5"/>
      <c r="CK6161" s="4"/>
    </row>
    <row r="6162" spans="86:89">
      <c r="CH6162" s="5"/>
      <c r="CK6162" s="4"/>
    </row>
    <row r="6163" spans="86:89">
      <c r="CH6163" s="5"/>
      <c r="CK6163" s="4"/>
    </row>
    <row r="6164" spans="86:89">
      <c r="CH6164" s="5"/>
      <c r="CK6164" s="4"/>
    </row>
    <row r="6165" spans="86:89">
      <c r="CH6165" s="5"/>
      <c r="CK6165" s="4"/>
    </row>
    <row r="6166" spans="86:89">
      <c r="CH6166" s="5"/>
      <c r="CK6166" s="4"/>
    </row>
    <row r="6167" spans="86:89">
      <c r="CH6167" s="5"/>
      <c r="CK6167" s="4"/>
    </row>
    <row r="6168" spans="86:89">
      <c r="CH6168" s="5"/>
      <c r="CK6168" s="4"/>
    </row>
    <row r="6169" spans="86:89">
      <c r="CH6169" s="5"/>
      <c r="CK6169" s="4"/>
    </row>
    <row r="6170" spans="86:89">
      <c r="CH6170" s="5"/>
      <c r="CK6170" s="4"/>
    </row>
    <row r="6171" spans="86:89">
      <c r="CH6171" s="5"/>
      <c r="CK6171" s="4"/>
    </row>
    <row r="6172" spans="86:89">
      <c r="CH6172" s="5"/>
      <c r="CK6172" s="4"/>
    </row>
    <row r="6173" spans="86:89">
      <c r="CH6173" s="5"/>
      <c r="CK6173" s="4"/>
    </row>
    <row r="6174" spans="86:89">
      <c r="CH6174" s="5"/>
      <c r="CK6174" s="4"/>
    </row>
    <row r="6175" spans="86:89">
      <c r="CH6175" s="5"/>
      <c r="CK6175" s="4"/>
    </row>
    <row r="6176" spans="86:89">
      <c r="CH6176" s="5"/>
      <c r="CK6176" s="4"/>
    </row>
    <row r="6177" spans="86:89">
      <c r="CH6177" s="5"/>
      <c r="CK6177" s="4"/>
    </row>
    <row r="6178" spans="86:89">
      <c r="CH6178" s="5"/>
      <c r="CK6178" s="4"/>
    </row>
    <row r="6179" spans="86:89">
      <c r="CH6179" s="5"/>
      <c r="CK6179" s="4"/>
    </row>
    <row r="6180" spans="86:89">
      <c r="CH6180" s="5"/>
      <c r="CK6180" s="4"/>
    </row>
    <row r="6181" spans="86:89">
      <c r="CH6181" s="5"/>
      <c r="CK6181" s="4"/>
    </row>
    <row r="6182" spans="86:89">
      <c r="CH6182" s="5"/>
      <c r="CK6182" s="4"/>
    </row>
    <row r="6183" spans="86:89">
      <c r="CH6183" s="5"/>
      <c r="CK6183" s="4"/>
    </row>
    <row r="6184" spans="86:89">
      <c r="CH6184" s="5"/>
      <c r="CK6184" s="4"/>
    </row>
    <row r="6185" spans="86:89">
      <c r="CH6185" s="5"/>
      <c r="CK6185" s="4"/>
    </row>
    <row r="6186" spans="86:89">
      <c r="CH6186" s="5"/>
      <c r="CK6186" s="4"/>
    </row>
    <row r="6187" spans="86:89">
      <c r="CH6187" s="5"/>
      <c r="CK6187" s="4"/>
    </row>
    <row r="6188" spans="86:89">
      <c r="CH6188" s="5"/>
      <c r="CK6188" s="4"/>
    </row>
    <row r="6189" spans="86:89">
      <c r="CH6189" s="5"/>
      <c r="CK6189" s="4"/>
    </row>
    <row r="6190" spans="86:89">
      <c r="CH6190" s="5"/>
      <c r="CK6190" s="4"/>
    </row>
    <row r="6191" spans="86:89">
      <c r="CH6191" s="5"/>
      <c r="CK6191" s="4"/>
    </row>
    <row r="6192" spans="86:89">
      <c r="CH6192" s="5"/>
      <c r="CK6192" s="4"/>
    </row>
    <row r="6193" spans="86:89">
      <c r="CH6193" s="5"/>
      <c r="CK6193" s="4"/>
    </row>
    <row r="6194" spans="86:89">
      <c r="CH6194" s="5"/>
      <c r="CK6194" s="4"/>
    </row>
    <row r="6195" spans="86:89">
      <c r="CH6195" s="5"/>
      <c r="CK6195" s="4"/>
    </row>
    <row r="6196" spans="86:89">
      <c r="CH6196" s="5"/>
      <c r="CK6196" s="4"/>
    </row>
    <row r="6197" spans="86:89">
      <c r="CH6197" s="5"/>
      <c r="CK6197" s="4"/>
    </row>
    <row r="6198" spans="86:89">
      <c r="CH6198" s="5"/>
      <c r="CK6198" s="4"/>
    </row>
    <row r="6199" spans="86:89">
      <c r="CH6199" s="5"/>
      <c r="CK6199" s="4"/>
    </row>
    <row r="6200" spans="86:89">
      <c r="CH6200" s="5"/>
      <c r="CK6200" s="4"/>
    </row>
    <row r="6201" spans="86:89">
      <c r="CH6201" s="5"/>
      <c r="CK6201" s="4"/>
    </row>
    <row r="6202" spans="86:89">
      <c r="CH6202" s="5"/>
      <c r="CK6202" s="4"/>
    </row>
    <row r="6203" spans="86:89">
      <c r="CH6203" s="5"/>
      <c r="CK6203" s="4"/>
    </row>
    <row r="6204" spans="86:89">
      <c r="CH6204" s="5"/>
      <c r="CK6204" s="4"/>
    </row>
    <row r="6205" spans="86:89">
      <c r="CH6205" s="5"/>
      <c r="CK6205" s="4"/>
    </row>
    <row r="6206" spans="86:89">
      <c r="CH6206" s="5"/>
      <c r="CK6206" s="4"/>
    </row>
    <row r="6207" spans="86:89">
      <c r="CH6207" s="5"/>
      <c r="CK6207" s="4"/>
    </row>
    <row r="6208" spans="86:89">
      <c r="CH6208" s="5"/>
      <c r="CK6208" s="4"/>
    </row>
    <row r="6209" spans="86:89">
      <c r="CH6209" s="5"/>
      <c r="CK6209" s="4"/>
    </row>
    <row r="6210" spans="86:89">
      <c r="CH6210" s="5"/>
      <c r="CK6210" s="4"/>
    </row>
    <row r="6211" spans="86:89">
      <c r="CH6211" s="5"/>
      <c r="CK6211" s="4"/>
    </row>
    <row r="6212" spans="86:89">
      <c r="CH6212" s="5"/>
      <c r="CK6212" s="4"/>
    </row>
    <row r="6213" spans="86:89">
      <c r="CH6213" s="5"/>
      <c r="CK6213" s="4"/>
    </row>
    <row r="6214" spans="86:89">
      <c r="CH6214" s="5"/>
      <c r="CK6214" s="4"/>
    </row>
    <row r="6215" spans="86:89">
      <c r="CH6215" s="5"/>
      <c r="CK6215" s="4"/>
    </row>
    <row r="6216" spans="86:89">
      <c r="CH6216" s="5"/>
      <c r="CK6216" s="4"/>
    </row>
    <row r="6217" spans="86:89">
      <c r="CH6217" s="5"/>
      <c r="CK6217" s="4"/>
    </row>
    <row r="6218" spans="86:89">
      <c r="CH6218" s="5"/>
      <c r="CK6218" s="4"/>
    </row>
    <row r="6219" spans="86:89">
      <c r="CH6219" s="5"/>
      <c r="CK6219" s="4"/>
    </row>
    <row r="6220" spans="86:89">
      <c r="CH6220" s="5"/>
      <c r="CK6220" s="4"/>
    </row>
    <row r="6221" spans="86:89">
      <c r="CH6221" s="5"/>
      <c r="CK6221" s="4"/>
    </row>
    <row r="6222" spans="86:89">
      <c r="CH6222" s="5"/>
      <c r="CK6222" s="4"/>
    </row>
    <row r="6223" spans="86:89">
      <c r="CH6223" s="5"/>
      <c r="CK6223" s="4"/>
    </row>
    <row r="6224" spans="86:89">
      <c r="CH6224" s="5"/>
      <c r="CK6224" s="4"/>
    </row>
    <row r="6225" spans="86:89">
      <c r="CH6225" s="5"/>
      <c r="CK6225" s="4"/>
    </row>
    <row r="6226" spans="86:89">
      <c r="CH6226" s="5"/>
      <c r="CK6226" s="4"/>
    </row>
    <row r="6227" spans="86:89">
      <c r="CH6227" s="5"/>
      <c r="CK6227" s="4"/>
    </row>
    <row r="6228" spans="86:89">
      <c r="CH6228" s="5"/>
      <c r="CK6228" s="4"/>
    </row>
    <row r="6229" spans="86:89">
      <c r="CH6229" s="5"/>
      <c r="CK6229" s="4"/>
    </row>
    <row r="6230" spans="86:89">
      <c r="CH6230" s="5"/>
      <c r="CK6230" s="4"/>
    </row>
    <row r="6231" spans="86:89">
      <c r="CH6231" s="5"/>
      <c r="CK6231" s="4"/>
    </row>
    <row r="6232" spans="86:89">
      <c r="CH6232" s="5"/>
      <c r="CK6232" s="4"/>
    </row>
    <row r="6233" spans="86:89">
      <c r="CH6233" s="5"/>
      <c r="CK6233" s="4"/>
    </row>
    <row r="6234" spans="86:89">
      <c r="CH6234" s="5"/>
      <c r="CK6234" s="4"/>
    </row>
    <row r="6235" spans="86:89">
      <c r="CH6235" s="5"/>
      <c r="CK6235" s="4"/>
    </row>
    <row r="6236" spans="86:89">
      <c r="CH6236" s="5"/>
      <c r="CK6236" s="4"/>
    </row>
    <row r="6237" spans="86:89">
      <c r="CH6237" s="5"/>
      <c r="CK6237" s="4"/>
    </row>
    <row r="6238" spans="86:89">
      <c r="CH6238" s="5"/>
      <c r="CK6238" s="4"/>
    </row>
    <row r="6239" spans="86:89">
      <c r="CH6239" s="5"/>
      <c r="CK6239" s="4"/>
    </row>
    <row r="6240" spans="86:89">
      <c r="CH6240" s="5"/>
      <c r="CK6240" s="4"/>
    </row>
    <row r="6241" spans="86:89">
      <c r="CH6241" s="5"/>
      <c r="CK6241" s="4"/>
    </row>
    <row r="6242" spans="86:89">
      <c r="CH6242" s="5"/>
      <c r="CK6242" s="4"/>
    </row>
    <row r="6243" spans="86:89">
      <c r="CH6243" s="5"/>
      <c r="CK6243" s="4"/>
    </row>
    <row r="6244" spans="86:89">
      <c r="CH6244" s="5"/>
      <c r="CK6244" s="4"/>
    </row>
    <row r="6245" spans="86:89">
      <c r="CH6245" s="5"/>
      <c r="CK6245" s="4"/>
    </row>
    <row r="6246" spans="86:89">
      <c r="CH6246" s="5"/>
      <c r="CK6246" s="4"/>
    </row>
    <row r="6247" spans="86:89">
      <c r="CH6247" s="5"/>
      <c r="CK6247" s="4"/>
    </row>
    <row r="6248" spans="86:89">
      <c r="CH6248" s="5"/>
      <c r="CK6248" s="4"/>
    </row>
    <row r="6249" spans="86:89">
      <c r="CH6249" s="5"/>
      <c r="CK6249" s="4"/>
    </row>
    <row r="6250" spans="86:89">
      <c r="CH6250" s="5"/>
      <c r="CK6250" s="4"/>
    </row>
    <row r="6251" spans="86:89">
      <c r="CH6251" s="5"/>
      <c r="CK6251" s="4"/>
    </row>
    <row r="6252" spans="86:89">
      <c r="CH6252" s="5"/>
      <c r="CK6252" s="4"/>
    </row>
    <row r="6253" spans="86:89">
      <c r="CH6253" s="5"/>
      <c r="CK6253" s="4"/>
    </row>
    <row r="6254" spans="86:89">
      <c r="CH6254" s="5"/>
      <c r="CK6254" s="4"/>
    </row>
    <row r="6255" spans="86:89">
      <c r="CH6255" s="5"/>
      <c r="CK6255" s="4"/>
    </row>
    <row r="6256" spans="86:89">
      <c r="CH6256" s="5"/>
      <c r="CK6256" s="4"/>
    </row>
    <row r="6257" spans="86:89">
      <c r="CH6257" s="5"/>
      <c r="CK6257" s="4"/>
    </row>
    <row r="6258" spans="86:89">
      <c r="CH6258" s="5"/>
      <c r="CK6258" s="4"/>
    </row>
    <row r="6259" spans="86:89">
      <c r="CH6259" s="5"/>
      <c r="CK6259" s="4"/>
    </row>
    <row r="6260" spans="86:89">
      <c r="CH6260" s="5"/>
      <c r="CK6260" s="4"/>
    </row>
    <row r="6261" spans="86:89">
      <c r="CH6261" s="5"/>
      <c r="CK6261" s="4"/>
    </row>
    <row r="6262" spans="86:89">
      <c r="CH6262" s="5"/>
      <c r="CK6262" s="4"/>
    </row>
    <row r="6263" spans="86:89">
      <c r="CH6263" s="5"/>
      <c r="CK6263" s="4"/>
    </row>
    <row r="6264" spans="86:89">
      <c r="CH6264" s="5"/>
      <c r="CK6264" s="4"/>
    </row>
    <row r="6265" spans="86:89">
      <c r="CH6265" s="5"/>
      <c r="CK6265" s="4"/>
    </row>
    <row r="6266" spans="86:89">
      <c r="CH6266" s="5"/>
      <c r="CK6266" s="4"/>
    </row>
    <row r="6267" spans="86:89">
      <c r="CH6267" s="5"/>
      <c r="CK6267" s="4"/>
    </row>
    <row r="6268" spans="86:89">
      <c r="CH6268" s="5"/>
      <c r="CK6268" s="4"/>
    </row>
    <row r="6269" spans="86:89">
      <c r="CH6269" s="5"/>
      <c r="CK6269" s="4"/>
    </row>
    <row r="6270" spans="86:89">
      <c r="CH6270" s="5"/>
      <c r="CK6270" s="4"/>
    </row>
    <row r="6271" spans="86:89">
      <c r="CH6271" s="5"/>
      <c r="CK6271" s="4"/>
    </row>
    <row r="6272" spans="86:89">
      <c r="CH6272" s="5"/>
      <c r="CK6272" s="4"/>
    </row>
    <row r="6273" spans="86:89">
      <c r="CH6273" s="5"/>
      <c r="CK6273" s="4"/>
    </row>
    <row r="6274" spans="86:89">
      <c r="CH6274" s="5"/>
      <c r="CK6274" s="4"/>
    </row>
    <row r="6275" spans="86:89">
      <c r="CH6275" s="5"/>
      <c r="CK6275" s="4"/>
    </row>
    <row r="6276" spans="86:89">
      <c r="CH6276" s="5"/>
      <c r="CK6276" s="4"/>
    </row>
    <row r="6277" spans="86:89">
      <c r="CH6277" s="5"/>
      <c r="CK6277" s="4"/>
    </row>
    <row r="6278" spans="86:89">
      <c r="CH6278" s="5"/>
      <c r="CK6278" s="4"/>
    </row>
    <row r="6279" spans="86:89">
      <c r="CH6279" s="5"/>
      <c r="CK6279" s="4"/>
    </row>
    <row r="6280" spans="86:89">
      <c r="CH6280" s="5"/>
      <c r="CK6280" s="4"/>
    </row>
    <row r="6281" spans="86:89">
      <c r="CH6281" s="5"/>
      <c r="CK6281" s="4"/>
    </row>
    <row r="6282" spans="86:89">
      <c r="CH6282" s="5"/>
      <c r="CK6282" s="4"/>
    </row>
    <row r="6283" spans="86:89">
      <c r="CH6283" s="5"/>
      <c r="CK6283" s="4"/>
    </row>
    <row r="6284" spans="86:89">
      <c r="CH6284" s="5"/>
      <c r="CK6284" s="4"/>
    </row>
    <row r="6285" spans="86:89">
      <c r="CH6285" s="5"/>
      <c r="CK6285" s="4"/>
    </row>
    <row r="6286" spans="86:89">
      <c r="CH6286" s="5"/>
      <c r="CK6286" s="4"/>
    </row>
    <row r="6287" spans="86:89">
      <c r="CH6287" s="5"/>
      <c r="CK6287" s="4"/>
    </row>
    <row r="6288" spans="86:89">
      <c r="CH6288" s="5"/>
      <c r="CK6288" s="4"/>
    </row>
    <row r="6289" spans="86:89">
      <c r="CH6289" s="5"/>
      <c r="CK6289" s="4"/>
    </row>
    <row r="6290" spans="86:89">
      <c r="CH6290" s="5"/>
      <c r="CK6290" s="4"/>
    </row>
    <row r="6291" spans="86:89">
      <c r="CH6291" s="5"/>
      <c r="CK6291" s="4"/>
    </row>
    <row r="6292" spans="86:89">
      <c r="CH6292" s="5"/>
      <c r="CK6292" s="4"/>
    </row>
    <row r="6293" spans="86:89">
      <c r="CH6293" s="5"/>
      <c r="CK6293" s="4"/>
    </row>
    <row r="6294" spans="86:89">
      <c r="CH6294" s="5"/>
      <c r="CK6294" s="4"/>
    </row>
    <row r="6295" spans="86:89">
      <c r="CH6295" s="5"/>
      <c r="CK6295" s="4"/>
    </row>
    <row r="6296" spans="86:89">
      <c r="CH6296" s="5"/>
      <c r="CK6296" s="4"/>
    </row>
    <row r="6297" spans="86:89">
      <c r="CH6297" s="5"/>
      <c r="CK6297" s="4"/>
    </row>
    <row r="6298" spans="86:89">
      <c r="CH6298" s="5"/>
      <c r="CK6298" s="4"/>
    </row>
    <row r="6299" spans="86:89">
      <c r="CH6299" s="5"/>
      <c r="CK6299" s="4"/>
    </row>
    <row r="6300" spans="86:89">
      <c r="CH6300" s="5"/>
      <c r="CK6300" s="4"/>
    </row>
    <row r="6301" spans="86:89">
      <c r="CH6301" s="5"/>
      <c r="CK6301" s="4"/>
    </row>
    <row r="6302" spans="86:89">
      <c r="CH6302" s="5"/>
      <c r="CK6302" s="4"/>
    </row>
    <row r="6303" spans="86:89">
      <c r="CH6303" s="5"/>
      <c r="CK6303" s="4"/>
    </row>
    <row r="6304" spans="86:89">
      <c r="CH6304" s="5"/>
      <c r="CK6304" s="4"/>
    </row>
    <row r="6305" spans="86:89">
      <c r="CH6305" s="5"/>
      <c r="CK6305" s="4"/>
    </row>
    <row r="6306" spans="86:89">
      <c r="CH6306" s="5"/>
      <c r="CK6306" s="4"/>
    </row>
    <row r="6307" spans="86:89">
      <c r="CH6307" s="5"/>
      <c r="CK6307" s="4"/>
    </row>
    <row r="6308" spans="86:89">
      <c r="CH6308" s="5"/>
      <c r="CK6308" s="4"/>
    </row>
    <row r="6309" spans="86:89">
      <c r="CH6309" s="5"/>
      <c r="CK6309" s="4"/>
    </row>
    <row r="6310" spans="86:89">
      <c r="CH6310" s="5"/>
      <c r="CK6310" s="4"/>
    </row>
    <row r="6311" spans="86:89">
      <c r="CH6311" s="5"/>
      <c r="CK6311" s="4"/>
    </row>
    <row r="6312" spans="86:89">
      <c r="CH6312" s="5"/>
      <c r="CK6312" s="4"/>
    </row>
    <row r="6313" spans="86:89">
      <c r="CH6313" s="5"/>
      <c r="CK6313" s="4"/>
    </row>
    <row r="6314" spans="86:89">
      <c r="CH6314" s="5"/>
      <c r="CK6314" s="4"/>
    </row>
    <row r="6315" spans="86:89">
      <c r="CH6315" s="5"/>
      <c r="CK6315" s="4"/>
    </row>
    <row r="6316" spans="86:89">
      <c r="CH6316" s="5"/>
      <c r="CK6316" s="4"/>
    </row>
    <row r="6317" spans="86:89">
      <c r="CH6317" s="5"/>
      <c r="CK6317" s="4"/>
    </row>
    <row r="6318" spans="86:89">
      <c r="CH6318" s="5"/>
      <c r="CK6318" s="4"/>
    </row>
    <row r="6319" spans="86:89">
      <c r="CH6319" s="5"/>
      <c r="CK6319" s="4"/>
    </row>
    <row r="6320" spans="86:89">
      <c r="CH6320" s="5"/>
      <c r="CK6320" s="4"/>
    </row>
    <row r="6321" spans="86:89">
      <c r="CH6321" s="5"/>
      <c r="CK6321" s="4"/>
    </row>
    <row r="6322" spans="86:89">
      <c r="CH6322" s="5"/>
      <c r="CK6322" s="4"/>
    </row>
    <row r="6323" spans="86:89">
      <c r="CH6323" s="5"/>
      <c r="CK6323" s="4"/>
    </row>
    <row r="6324" spans="86:89">
      <c r="CH6324" s="5"/>
      <c r="CK6324" s="4"/>
    </row>
    <row r="6325" spans="86:89">
      <c r="CH6325" s="5"/>
      <c r="CK6325" s="4"/>
    </row>
    <row r="6326" spans="86:89">
      <c r="CH6326" s="5"/>
      <c r="CK6326" s="4"/>
    </row>
    <row r="6327" spans="86:89">
      <c r="CH6327" s="5"/>
      <c r="CK6327" s="4"/>
    </row>
    <row r="6328" spans="86:89">
      <c r="CH6328" s="5"/>
      <c r="CK6328" s="4"/>
    </row>
    <row r="6329" spans="86:89">
      <c r="CH6329" s="5"/>
      <c r="CK6329" s="4"/>
    </row>
    <row r="6330" spans="86:89">
      <c r="CH6330" s="5"/>
      <c r="CK6330" s="4"/>
    </row>
    <row r="6331" spans="86:89">
      <c r="CH6331" s="5"/>
      <c r="CK6331" s="4"/>
    </row>
    <row r="6332" spans="86:89">
      <c r="CH6332" s="5"/>
      <c r="CK6332" s="4"/>
    </row>
    <row r="6333" spans="86:89">
      <c r="CH6333" s="5"/>
      <c r="CK6333" s="4"/>
    </row>
    <row r="6334" spans="86:89">
      <c r="CH6334" s="5"/>
      <c r="CK6334" s="4"/>
    </row>
    <row r="6335" spans="86:89">
      <c r="CH6335" s="5"/>
      <c r="CK6335" s="4"/>
    </row>
    <row r="6336" spans="86:89">
      <c r="CH6336" s="5"/>
      <c r="CK6336" s="4"/>
    </row>
    <row r="6337" spans="86:89">
      <c r="CH6337" s="5"/>
      <c r="CK6337" s="4"/>
    </row>
    <row r="6338" spans="86:89">
      <c r="CH6338" s="5"/>
      <c r="CK6338" s="4"/>
    </row>
    <row r="6339" spans="86:89">
      <c r="CH6339" s="5"/>
      <c r="CK6339" s="4"/>
    </row>
    <row r="6340" spans="86:89">
      <c r="CH6340" s="5"/>
      <c r="CK6340" s="4"/>
    </row>
    <row r="6341" spans="86:89">
      <c r="CH6341" s="5"/>
      <c r="CK6341" s="4"/>
    </row>
    <row r="6342" spans="86:89">
      <c r="CH6342" s="5"/>
      <c r="CK6342" s="4"/>
    </row>
    <row r="6343" spans="86:89">
      <c r="CH6343" s="5"/>
      <c r="CK6343" s="4"/>
    </row>
    <row r="6344" spans="86:89">
      <c r="CH6344" s="5"/>
      <c r="CK6344" s="4"/>
    </row>
    <row r="6345" spans="86:89">
      <c r="CH6345" s="5"/>
      <c r="CK6345" s="4"/>
    </row>
    <row r="6346" spans="86:89">
      <c r="CH6346" s="5"/>
      <c r="CK6346" s="4"/>
    </row>
    <row r="6347" spans="86:89">
      <c r="CH6347" s="5"/>
      <c r="CK6347" s="4"/>
    </row>
    <row r="6348" spans="86:89">
      <c r="CH6348" s="5"/>
      <c r="CK6348" s="4"/>
    </row>
    <row r="6349" spans="86:89">
      <c r="CH6349" s="5"/>
      <c r="CK6349" s="4"/>
    </row>
    <row r="6350" spans="86:89">
      <c r="CH6350" s="5"/>
      <c r="CK6350" s="4"/>
    </row>
    <row r="6351" spans="86:89">
      <c r="CH6351" s="5"/>
      <c r="CK6351" s="4"/>
    </row>
    <row r="6352" spans="86:89">
      <c r="CH6352" s="5"/>
      <c r="CK6352" s="4"/>
    </row>
    <row r="6353" spans="86:89">
      <c r="CH6353" s="5"/>
      <c r="CK6353" s="4"/>
    </row>
    <row r="6354" spans="86:89">
      <c r="CH6354" s="5"/>
      <c r="CK6354" s="4"/>
    </row>
    <row r="6355" spans="86:89">
      <c r="CH6355" s="5"/>
      <c r="CK6355" s="4"/>
    </row>
    <row r="6356" spans="86:89">
      <c r="CH6356" s="5"/>
      <c r="CK6356" s="4"/>
    </row>
    <row r="6357" spans="86:89">
      <c r="CH6357" s="5"/>
      <c r="CK6357" s="4"/>
    </row>
    <row r="6358" spans="86:89">
      <c r="CH6358" s="5"/>
      <c r="CK6358" s="4"/>
    </row>
    <row r="6359" spans="86:89">
      <c r="CH6359" s="5"/>
      <c r="CK6359" s="4"/>
    </row>
    <row r="6360" spans="86:89">
      <c r="CH6360" s="5"/>
      <c r="CK6360" s="4"/>
    </row>
    <row r="6361" spans="86:89">
      <c r="CH6361" s="5"/>
      <c r="CK6361" s="4"/>
    </row>
    <row r="6362" spans="86:89">
      <c r="CH6362" s="5"/>
      <c r="CK6362" s="4"/>
    </row>
    <row r="6363" spans="86:89">
      <c r="CH6363" s="5"/>
      <c r="CK6363" s="4"/>
    </row>
    <row r="6364" spans="86:89">
      <c r="CH6364" s="5"/>
      <c r="CK6364" s="4"/>
    </row>
    <row r="6365" spans="86:89">
      <c r="CH6365" s="5"/>
      <c r="CK6365" s="4"/>
    </row>
    <row r="6366" spans="86:89">
      <c r="CH6366" s="5"/>
      <c r="CK6366" s="4"/>
    </row>
    <row r="6367" spans="86:89">
      <c r="CH6367" s="5"/>
      <c r="CK6367" s="4"/>
    </row>
    <row r="6368" spans="86:89">
      <c r="CH6368" s="5"/>
      <c r="CK6368" s="4"/>
    </row>
    <row r="6369" spans="86:89">
      <c r="CH6369" s="5"/>
      <c r="CK6369" s="4"/>
    </row>
    <row r="6370" spans="86:89">
      <c r="CH6370" s="5"/>
      <c r="CK6370" s="4"/>
    </row>
    <row r="6371" spans="86:89">
      <c r="CH6371" s="5"/>
      <c r="CK6371" s="4"/>
    </row>
    <row r="6372" spans="86:89">
      <c r="CH6372" s="5"/>
      <c r="CK6372" s="4"/>
    </row>
    <row r="6373" spans="86:89">
      <c r="CH6373" s="5"/>
      <c r="CK6373" s="4"/>
    </row>
    <row r="6374" spans="86:89">
      <c r="CH6374" s="5"/>
      <c r="CK6374" s="4"/>
    </row>
    <row r="6375" spans="86:89">
      <c r="CH6375" s="5"/>
      <c r="CK6375" s="4"/>
    </row>
    <row r="6376" spans="86:89">
      <c r="CH6376" s="5"/>
      <c r="CK6376" s="4"/>
    </row>
    <row r="6377" spans="86:89">
      <c r="CH6377" s="5"/>
      <c r="CK6377" s="4"/>
    </row>
    <row r="6378" spans="86:89">
      <c r="CH6378" s="5"/>
      <c r="CK6378" s="4"/>
    </row>
    <row r="6379" spans="86:89">
      <c r="CH6379" s="5"/>
      <c r="CK6379" s="4"/>
    </row>
    <row r="6380" spans="86:89">
      <c r="CH6380" s="5"/>
      <c r="CK6380" s="4"/>
    </row>
    <row r="6381" spans="86:89">
      <c r="CH6381" s="5"/>
      <c r="CK6381" s="4"/>
    </row>
    <row r="6382" spans="86:89">
      <c r="CH6382" s="5"/>
      <c r="CK6382" s="4"/>
    </row>
    <row r="6383" spans="86:89">
      <c r="CH6383" s="5"/>
      <c r="CK6383" s="4"/>
    </row>
    <row r="6384" spans="86:89">
      <c r="CH6384" s="5"/>
      <c r="CK6384" s="4"/>
    </row>
    <row r="6385" spans="86:89">
      <c r="CH6385" s="5"/>
      <c r="CK6385" s="4"/>
    </row>
    <row r="6386" spans="86:89">
      <c r="CH6386" s="5"/>
      <c r="CK6386" s="4"/>
    </row>
    <row r="6387" spans="86:89">
      <c r="CH6387" s="5"/>
      <c r="CK6387" s="4"/>
    </row>
    <row r="6388" spans="86:89">
      <c r="CH6388" s="5"/>
      <c r="CK6388" s="4"/>
    </row>
    <row r="6389" spans="86:89">
      <c r="CH6389" s="5"/>
      <c r="CK6389" s="4"/>
    </row>
    <row r="6390" spans="86:89">
      <c r="CH6390" s="5"/>
      <c r="CK6390" s="4"/>
    </row>
    <row r="6391" spans="86:89">
      <c r="CH6391" s="5"/>
      <c r="CK6391" s="4"/>
    </row>
    <row r="6392" spans="86:89">
      <c r="CH6392" s="5"/>
      <c r="CK6392" s="4"/>
    </row>
    <row r="6393" spans="86:89">
      <c r="CH6393" s="5"/>
      <c r="CK6393" s="4"/>
    </row>
    <row r="6394" spans="86:89">
      <c r="CH6394" s="5"/>
      <c r="CK6394" s="4"/>
    </row>
    <row r="6395" spans="86:89">
      <c r="CH6395" s="5"/>
      <c r="CK6395" s="4"/>
    </row>
    <row r="6396" spans="86:89">
      <c r="CH6396" s="5"/>
      <c r="CK6396" s="4"/>
    </row>
    <row r="6397" spans="86:89">
      <c r="CH6397" s="5"/>
      <c r="CK6397" s="4"/>
    </row>
    <row r="6398" spans="86:89">
      <c r="CH6398" s="5"/>
      <c r="CK6398" s="4"/>
    </row>
    <row r="6399" spans="86:89">
      <c r="CH6399" s="5"/>
      <c r="CK6399" s="4"/>
    </row>
    <row r="6400" spans="86:89">
      <c r="CH6400" s="5"/>
      <c r="CK6400" s="4"/>
    </row>
    <row r="6401" spans="86:89">
      <c r="CH6401" s="5"/>
      <c r="CK6401" s="4"/>
    </row>
    <row r="6402" spans="86:89">
      <c r="CH6402" s="5"/>
      <c r="CK6402" s="4"/>
    </row>
    <row r="6403" spans="86:89">
      <c r="CH6403" s="5"/>
      <c r="CK6403" s="4"/>
    </row>
    <row r="6404" spans="86:89">
      <c r="CH6404" s="5"/>
      <c r="CK6404" s="4"/>
    </row>
    <row r="6405" spans="86:89">
      <c r="CH6405" s="5"/>
      <c r="CK6405" s="4"/>
    </row>
    <row r="6406" spans="86:89">
      <c r="CH6406" s="5"/>
      <c r="CK6406" s="4"/>
    </row>
    <row r="6407" spans="86:89">
      <c r="CH6407" s="5"/>
      <c r="CK6407" s="4"/>
    </row>
    <row r="6408" spans="86:89">
      <c r="CH6408" s="5"/>
      <c r="CK6408" s="4"/>
    </row>
    <row r="6409" spans="86:89">
      <c r="CH6409" s="5"/>
      <c r="CK6409" s="4"/>
    </row>
    <row r="6410" spans="86:89">
      <c r="CH6410" s="5"/>
      <c r="CK6410" s="4"/>
    </row>
    <row r="6411" spans="86:89">
      <c r="CH6411" s="5"/>
      <c r="CK6411" s="4"/>
    </row>
    <row r="6412" spans="86:89">
      <c r="CH6412" s="5"/>
      <c r="CK6412" s="4"/>
    </row>
    <row r="6413" spans="86:89">
      <c r="CH6413" s="5"/>
      <c r="CK6413" s="4"/>
    </row>
    <row r="6414" spans="86:89">
      <c r="CH6414" s="5"/>
      <c r="CK6414" s="4"/>
    </row>
    <row r="6415" spans="86:89">
      <c r="CH6415" s="5"/>
      <c r="CK6415" s="4"/>
    </row>
    <row r="6416" spans="86:89">
      <c r="CH6416" s="5"/>
      <c r="CK6416" s="4"/>
    </row>
    <row r="6417" spans="86:89">
      <c r="CH6417" s="5"/>
      <c r="CK6417" s="4"/>
    </row>
    <row r="6418" spans="86:89">
      <c r="CH6418" s="5"/>
      <c r="CK6418" s="4"/>
    </row>
    <row r="6419" spans="86:89">
      <c r="CH6419" s="5"/>
      <c r="CK6419" s="4"/>
    </row>
    <row r="6420" spans="86:89">
      <c r="CH6420" s="5"/>
      <c r="CK6420" s="4"/>
    </row>
    <row r="6421" spans="86:89">
      <c r="CH6421" s="5"/>
      <c r="CK6421" s="4"/>
    </row>
    <row r="6422" spans="86:89">
      <c r="CH6422" s="5"/>
      <c r="CK6422" s="4"/>
    </row>
    <row r="6423" spans="86:89">
      <c r="CH6423" s="5"/>
      <c r="CK6423" s="4"/>
    </row>
    <row r="6424" spans="86:89">
      <c r="CH6424" s="5"/>
      <c r="CK6424" s="4"/>
    </row>
    <row r="6425" spans="86:89">
      <c r="CH6425" s="5"/>
      <c r="CK6425" s="4"/>
    </row>
    <row r="6426" spans="86:89">
      <c r="CH6426" s="5"/>
      <c r="CK6426" s="4"/>
    </row>
    <row r="6427" spans="86:89">
      <c r="CH6427" s="5"/>
      <c r="CK6427" s="4"/>
    </row>
    <row r="6428" spans="86:89">
      <c r="CH6428" s="5"/>
      <c r="CK6428" s="4"/>
    </row>
    <row r="6429" spans="86:89">
      <c r="CH6429" s="5"/>
      <c r="CK6429" s="4"/>
    </row>
    <row r="6430" spans="86:89">
      <c r="CH6430" s="5"/>
      <c r="CK6430" s="4"/>
    </row>
    <row r="6431" spans="86:89">
      <c r="CH6431" s="5"/>
      <c r="CK6431" s="4"/>
    </row>
    <row r="6432" spans="86:89">
      <c r="CH6432" s="5"/>
      <c r="CK6432" s="4"/>
    </row>
    <row r="6433" spans="86:89">
      <c r="CH6433" s="5"/>
      <c r="CK6433" s="4"/>
    </row>
    <row r="6434" spans="86:89">
      <c r="CH6434" s="5"/>
      <c r="CK6434" s="4"/>
    </row>
    <row r="6435" spans="86:89">
      <c r="CH6435" s="5"/>
      <c r="CK6435" s="4"/>
    </row>
    <row r="6436" spans="86:89">
      <c r="CH6436" s="5"/>
      <c r="CK6436" s="4"/>
    </row>
    <row r="6437" spans="86:89">
      <c r="CH6437" s="5"/>
      <c r="CK6437" s="4"/>
    </row>
    <row r="6438" spans="86:89">
      <c r="CH6438" s="5"/>
      <c r="CK6438" s="4"/>
    </row>
    <row r="6439" spans="86:89">
      <c r="CH6439" s="5"/>
      <c r="CK6439" s="4"/>
    </row>
    <row r="6440" spans="86:89">
      <c r="CH6440" s="5"/>
      <c r="CK6440" s="4"/>
    </row>
    <row r="6441" spans="86:89">
      <c r="CH6441" s="5"/>
      <c r="CK6441" s="4"/>
    </row>
    <row r="6442" spans="86:89">
      <c r="CH6442" s="5"/>
      <c r="CK6442" s="4"/>
    </row>
    <row r="6443" spans="86:89">
      <c r="CH6443" s="5"/>
      <c r="CK6443" s="4"/>
    </row>
    <row r="6444" spans="86:89">
      <c r="CH6444" s="5"/>
      <c r="CK6444" s="4"/>
    </row>
    <row r="6445" spans="86:89">
      <c r="CH6445" s="5"/>
      <c r="CK6445" s="4"/>
    </row>
    <row r="6446" spans="86:89">
      <c r="CH6446" s="5"/>
      <c r="CK6446" s="4"/>
    </row>
    <row r="6447" spans="86:89">
      <c r="CH6447" s="5"/>
      <c r="CK6447" s="4"/>
    </row>
    <row r="6448" spans="86:89">
      <c r="CH6448" s="5"/>
      <c r="CK6448" s="4"/>
    </row>
    <row r="6449" spans="86:89">
      <c r="CH6449" s="5"/>
      <c r="CK6449" s="4"/>
    </row>
    <row r="6450" spans="86:89">
      <c r="CH6450" s="5"/>
      <c r="CK6450" s="4"/>
    </row>
    <row r="6451" spans="86:89">
      <c r="CH6451" s="5"/>
      <c r="CK6451" s="4"/>
    </row>
    <row r="6452" spans="86:89">
      <c r="CH6452" s="5"/>
      <c r="CK6452" s="4"/>
    </row>
    <row r="6453" spans="86:89">
      <c r="CH6453" s="5"/>
      <c r="CK6453" s="4"/>
    </row>
    <row r="6454" spans="86:89">
      <c r="CH6454" s="5"/>
      <c r="CK6454" s="4"/>
    </row>
    <row r="6455" spans="86:89">
      <c r="CH6455" s="5"/>
      <c r="CK6455" s="4"/>
    </row>
    <row r="6456" spans="86:89">
      <c r="CH6456" s="5"/>
      <c r="CK6456" s="4"/>
    </row>
    <row r="6457" spans="86:89">
      <c r="CH6457" s="5"/>
      <c r="CK6457" s="4"/>
    </row>
    <row r="6458" spans="86:89">
      <c r="CH6458" s="5"/>
      <c r="CK6458" s="4"/>
    </row>
    <row r="6459" spans="86:89">
      <c r="CH6459" s="5"/>
      <c r="CK6459" s="4"/>
    </row>
    <row r="6460" spans="86:89">
      <c r="CH6460" s="5"/>
      <c r="CK6460" s="4"/>
    </row>
    <row r="6461" spans="86:89">
      <c r="CH6461" s="5"/>
      <c r="CK6461" s="4"/>
    </row>
    <row r="6462" spans="86:89">
      <c r="CH6462" s="5"/>
      <c r="CK6462" s="4"/>
    </row>
    <row r="6463" spans="86:89">
      <c r="CH6463" s="5"/>
      <c r="CK6463" s="4"/>
    </row>
    <row r="6464" spans="86:89">
      <c r="CH6464" s="5"/>
      <c r="CK6464" s="4"/>
    </row>
    <row r="6465" spans="86:89">
      <c r="CH6465" s="5"/>
      <c r="CK6465" s="4"/>
    </row>
    <row r="6466" spans="86:89">
      <c r="CH6466" s="5"/>
      <c r="CK6466" s="4"/>
    </row>
    <row r="6467" spans="86:89">
      <c r="CH6467" s="5"/>
      <c r="CK6467" s="4"/>
    </row>
    <row r="6468" spans="86:89">
      <c r="CH6468" s="5"/>
      <c r="CK6468" s="4"/>
    </row>
    <row r="6469" spans="86:89">
      <c r="CH6469" s="5"/>
      <c r="CK6469" s="4"/>
    </row>
    <row r="6470" spans="86:89">
      <c r="CH6470" s="5"/>
      <c r="CK6470" s="4"/>
    </row>
    <row r="6471" spans="86:89">
      <c r="CH6471" s="5"/>
      <c r="CK6471" s="4"/>
    </row>
    <row r="6472" spans="86:89">
      <c r="CH6472" s="5"/>
      <c r="CK6472" s="4"/>
    </row>
    <row r="6473" spans="86:89">
      <c r="CH6473" s="5"/>
      <c r="CK6473" s="4"/>
    </row>
    <row r="6474" spans="86:89">
      <c r="CH6474" s="5"/>
      <c r="CK6474" s="4"/>
    </row>
    <row r="6475" spans="86:89">
      <c r="CH6475" s="5"/>
      <c r="CK6475" s="4"/>
    </row>
    <row r="6476" spans="86:89">
      <c r="CH6476" s="5"/>
      <c r="CK6476" s="4"/>
    </row>
    <row r="6477" spans="86:89">
      <c r="CH6477" s="5"/>
      <c r="CK6477" s="4"/>
    </row>
    <row r="6478" spans="86:89">
      <c r="CH6478" s="5"/>
      <c r="CK6478" s="4"/>
    </row>
    <row r="6479" spans="86:89">
      <c r="CH6479" s="5"/>
      <c r="CK6479" s="4"/>
    </row>
    <row r="6480" spans="86:89">
      <c r="CH6480" s="5"/>
      <c r="CK6480" s="4"/>
    </row>
    <row r="6481" spans="86:89">
      <c r="CH6481" s="5"/>
      <c r="CK6481" s="4"/>
    </row>
    <row r="6482" spans="86:89">
      <c r="CH6482" s="5"/>
      <c r="CK6482" s="4"/>
    </row>
    <row r="6483" spans="86:89">
      <c r="CH6483" s="5"/>
      <c r="CK6483" s="4"/>
    </row>
    <row r="6484" spans="86:89">
      <c r="CH6484" s="5"/>
      <c r="CK6484" s="4"/>
    </row>
    <row r="6485" spans="86:89">
      <c r="CH6485" s="5"/>
      <c r="CK6485" s="4"/>
    </row>
    <row r="6486" spans="86:89">
      <c r="CH6486" s="5"/>
      <c r="CK6486" s="4"/>
    </row>
    <row r="6487" spans="86:89">
      <c r="CH6487" s="5"/>
      <c r="CK6487" s="4"/>
    </row>
    <row r="6488" spans="86:89">
      <c r="CH6488" s="5"/>
      <c r="CK6488" s="4"/>
    </row>
    <row r="6489" spans="86:89">
      <c r="CH6489" s="5"/>
      <c r="CK6489" s="4"/>
    </row>
    <row r="6490" spans="86:89">
      <c r="CH6490" s="5"/>
      <c r="CK6490" s="4"/>
    </row>
    <row r="6491" spans="86:89">
      <c r="CH6491" s="5"/>
      <c r="CK6491" s="4"/>
    </row>
    <row r="6492" spans="86:89">
      <c r="CH6492" s="5"/>
      <c r="CK6492" s="4"/>
    </row>
    <row r="6493" spans="86:89">
      <c r="CH6493" s="5"/>
      <c r="CK6493" s="4"/>
    </row>
    <row r="6494" spans="86:89">
      <c r="CH6494" s="5"/>
      <c r="CK6494" s="4"/>
    </row>
    <row r="6495" spans="86:89">
      <c r="CH6495" s="5"/>
      <c r="CK6495" s="4"/>
    </row>
    <row r="6496" spans="86:89">
      <c r="CH6496" s="5"/>
      <c r="CK6496" s="4"/>
    </row>
    <row r="6497" spans="86:89">
      <c r="CH6497" s="5"/>
      <c r="CK6497" s="4"/>
    </row>
    <row r="6498" spans="86:89">
      <c r="CH6498" s="5"/>
      <c r="CK6498" s="4"/>
    </row>
    <row r="6499" spans="86:89">
      <c r="CH6499" s="5"/>
      <c r="CK6499" s="4"/>
    </row>
    <row r="6500" spans="86:89">
      <c r="CH6500" s="5"/>
      <c r="CK6500" s="4"/>
    </row>
    <row r="6501" spans="86:89">
      <c r="CH6501" s="5"/>
      <c r="CK6501" s="4"/>
    </row>
    <row r="6502" spans="86:89">
      <c r="CH6502" s="5"/>
      <c r="CK6502" s="4"/>
    </row>
    <row r="6503" spans="86:89">
      <c r="CH6503" s="5"/>
      <c r="CK6503" s="4"/>
    </row>
    <row r="6504" spans="86:89">
      <c r="CH6504" s="5"/>
      <c r="CK6504" s="4"/>
    </row>
    <row r="6505" spans="86:89">
      <c r="CH6505" s="5"/>
      <c r="CK6505" s="4"/>
    </row>
    <row r="6506" spans="86:89">
      <c r="CH6506" s="5"/>
      <c r="CK6506" s="4"/>
    </row>
    <row r="6507" spans="86:89">
      <c r="CH6507" s="5"/>
      <c r="CK6507" s="4"/>
    </row>
    <row r="6508" spans="86:89">
      <c r="CH6508" s="5"/>
      <c r="CK6508" s="4"/>
    </row>
    <row r="6509" spans="86:89">
      <c r="CH6509" s="5"/>
      <c r="CK6509" s="4"/>
    </row>
    <row r="6510" spans="86:89">
      <c r="CH6510" s="5"/>
      <c r="CK6510" s="4"/>
    </row>
    <row r="6511" spans="86:89">
      <c r="CH6511" s="5"/>
      <c r="CK6511" s="4"/>
    </row>
    <row r="6512" spans="86:89">
      <c r="CH6512" s="5"/>
      <c r="CK6512" s="4"/>
    </row>
    <row r="6513" spans="86:89">
      <c r="CH6513" s="5"/>
      <c r="CK6513" s="4"/>
    </row>
    <row r="6514" spans="86:89">
      <c r="CH6514" s="5"/>
      <c r="CK6514" s="4"/>
    </row>
    <row r="6515" spans="86:89">
      <c r="CH6515" s="5"/>
      <c r="CK6515" s="4"/>
    </row>
    <row r="6516" spans="86:89">
      <c r="CH6516" s="5"/>
      <c r="CK6516" s="4"/>
    </row>
    <row r="6517" spans="86:89">
      <c r="CH6517" s="5"/>
      <c r="CK6517" s="4"/>
    </row>
    <row r="6518" spans="86:89">
      <c r="CH6518" s="5"/>
      <c r="CK6518" s="4"/>
    </row>
    <row r="6519" spans="86:89">
      <c r="CH6519" s="5"/>
      <c r="CK6519" s="4"/>
    </row>
    <row r="6520" spans="86:89">
      <c r="CH6520" s="5"/>
      <c r="CK6520" s="4"/>
    </row>
    <row r="6521" spans="86:89">
      <c r="CH6521" s="5"/>
      <c r="CK6521" s="4"/>
    </row>
    <row r="6522" spans="86:89">
      <c r="CH6522" s="5"/>
      <c r="CK6522" s="4"/>
    </row>
    <row r="6523" spans="86:89">
      <c r="CH6523" s="5"/>
      <c r="CK6523" s="4"/>
    </row>
    <row r="6524" spans="86:89">
      <c r="CH6524" s="5"/>
      <c r="CK6524" s="4"/>
    </row>
    <row r="6525" spans="86:89">
      <c r="CH6525" s="5"/>
      <c r="CK6525" s="4"/>
    </row>
    <row r="6526" spans="86:89">
      <c r="CH6526" s="5"/>
      <c r="CK6526" s="4"/>
    </row>
    <row r="6527" spans="86:89">
      <c r="CH6527" s="5"/>
      <c r="CK6527" s="4"/>
    </row>
    <row r="6528" spans="86:89">
      <c r="CH6528" s="5"/>
      <c r="CK6528" s="4"/>
    </row>
    <row r="6529" spans="86:89">
      <c r="CH6529" s="5"/>
      <c r="CK6529" s="4"/>
    </row>
    <row r="6530" spans="86:89">
      <c r="CH6530" s="5"/>
      <c r="CK6530" s="4"/>
    </row>
    <row r="6531" spans="86:89">
      <c r="CH6531" s="5"/>
      <c r="CK6531" s="4"/>
    </row>
    <row r="6532" spans="86:89">
      <c r="CH6532" s="5"/>
      <c r="CK6532" s="4"/>
    </row>
    <row r="6533" spans="86:89">
      <c r="CH6533" s="5"/>
      <c r="CK6533" s="4"/>
    </row>
    <row r="6534" spans="86:89">
      <c r="CH6534" s="5"/>
      <c r="CK6534" s="4"/>
    </row>
    <row r="6535" spans="86:89">
      <c r="CH6535" s="5"/>
      <c r="CK6535" s="4"/>
    </row>
    <row r="6536" spans="86:89">
      <c r="CH6536" s="5"/>
      <c r="CK6536" s="4"/>
    </row>
    <row r="6537" spans="86:89">
      <c r="CH6537" s="5"/>
      <c r="CK6537" s="4"/>
    </row>
    <row r="6538" spans="86:89">
      <c r="CH6538" s="5"/>
      <c r="CK6538" s="4"/>
    </row>
    <row r="6539" spans="86:89">
      <c r="CH6539" s="5"/>
      <c r="CK6539" s="4"/>
    </row>
    <row r="6540" spans="86:89">
      <c r="CH6540" s="5"/>
      <c r="CK6540" s="4"/>
    </row>
    <row r="6541" spans="86:89">
      <c r="CH6541" s="5"/>
      <c r="CK6541" s="4"/>
    </row>
    <row r="6542" spans="86:89">
      <c r="CH6542" s="5"/>
      <c r="CK6542" s="4"/>
    </row>
    <row r="6543" spans="86:89">
      <c r="CH6543" s="5"/>
      <c r="CK6543" s="4"/>
    </row>
    <row r="6544" spans="86:89">
      <c r="CH6544" s="5"/>
      <c r="CK6544" s="4"/>
    </row>
    <row r="6545" spans="86:89">
      <c r="CH6545" s="5"/>
      <c r="CK6545" s="4"/>
    </row>
    <row r="6546" spans="86:89">
      <c r="CH6546" s="5"/>
      <c r="CK6546" s="4"/>
    </row>
    <row r="6547" spans="86:89">
      <c r="CH6547" s="5"/>
      <c r="CK6547" s="4"/>
    </row>
    <row r="6548" spans="86:89">
      <c r="CH6548" s="5"/>
      <c r="CK6548" s="4"/>
    </row>
    <row r="6549" spans="86:89">
      <c r="CH6549" s="5"/>
      <c r="CK6549" s="4"/>
    </row>
    <row r="6550" spans="86:89">
      <c r="CH6550" s="5"/>
      <c r="CK6550" s="4"/>
    </row>
    <row r="6551" spans="86:89">
      <c r="CH6551" s="5"/>
      <c r="CK6551" s="4"/>
    </row>
    <row r="6552" spans="86:89">
      <c r="CH6552" s="5"/>
      <c r="CK6552" s="4"/>
    </row>
    <row r="6553" spans="86:89">
      <c r="CH6553" s="5"/>
      <c r="CK6553" s="4"/>
    </row>
    <row r="6554" spans="86:89">
      <c r="CH6554" s="5"/>
      <c r="CK6554" s="4"/>
    </row>
    <row r="6555" spans="86:89">
      <c r="CH6555" s="5"/>
      <c r="CK6555" s="4"/>
    </row>
    <row r="6556" spans="86:89">
      <c r="CH6556" s="5"/>
      <c r="CK6556" s="4"/>
    </row>
    <row r="6557" spans="86:89">
      <c r="CH6557" s="5"/>
      <c r="CK6557" s="4"/>
    </row>
    <row r="6558" spans="86:89">
      <c r="CH6558" s="5"/>
      <c r="CK6558" s="4"/>
    </row>
    <row r="6559" spans="86:89">
      <c r="CH6559" s="5"/>
      <c r="CK6559" s="4"/>
    </row>
    <row r="6560" spans="86:89">
      <c r="CH6560" s="5"/>
      <c r="CK6560" s="4"/>
    </row>
    <row r="6561" spans="86:89">
      <c r="CH6561" s="5"/>
      <c r="CK6561" s="4"/>
    </row>
    <row r="6562" spans="86:89">
      <c r="CH6562" s="5"/>
      <c r="CK6562" s="4"/>
    </row>
    <row r="6563" spans="86:89">
      <c r="CH6563" s="5"/>
      <c r="CK6563" s="4"/>
    </row>
    <row r="6564" spans="86:89">
      <c r="CH6564" s="5"/>
      <c r="CK6564" s="4"/>
    </row>
    <row r="6565" spans="86:89">
      <c r="CH6565" s="5"/>
      <c r="CK6565" s="4"/>
    </row>
    <row r="6566" spans="86:89">
      <c r="CH6566" s="5"/>
      <c r="CK6566" s="4"/>
    </row>
    <row r="6567" spans="86:89">
      <c r="CH6567" s="5"/>
      <c r="CK6567" s="4"/>
    </row>
    <row r="6568" spans="86:89">
      <c r="CH6568" s="5"/>
      <c r="CK6568" s="4"/>
    </row>
    <row r="6569" spans="86:89">
      <c r="CH6569" s="5"/>
      <c r="CK6569" s="4"/>
    </row>
    <row r="6570" spans="86:89">
      <c r="CH6570" s="5"/>
      <c r="CK6570" s="4"/>
    </row>
    <row r="6571" spans="86:89">
      <c r="CH6571" s="5"/>
      <c r="CK6571" s="4"/>
    </row>
    <row r="6572" spans="86:89">
      <c r="CH6572" s="5"/>
      <c r="CK6572" s="4"/>
    </row>
    <row r="6573" spans="86:89">
      <c r="CH6573" s="5"/>
      <c r="CK6573" s="4"/>
    </row>
    <row r="6574" spans="86:89">
      <c r="CH6574" s="5"/>
      <c r="CK6574" s="4"/>
    </row>
    <row r="6575" spans="86:89">
      <c r="CH6575" s="5"/>
      <c r="CK6575" s="4"/>
    </row>
    <row r="6576" spans="86:89">
      <c r="CH6576" s="5"/>
      <c r="CK6576" s="4"/>
    </row>
    <row r="6577" spans="86:89">
      <c r="CH6577" s="5"/>
      <c r="CK6577" s="4"/>
    </row>
    <row r="6578" spans="86:89">
      <c r="CH6578" s="5"/>
      <c r="CK6578" s="4"/>
    </row>
    <row r="6579" spans="86:89">
      <c r="CH6579" s="5"/>
      <c r="CK6579" s="4"/>
    </row>
    <row r="6580" spans="86:89">
      <c r="CH6580" s="5"/>
      <c r="CK6580" s="4"/>
    </row>
    <row r="6581" spans="86:89">
      <c r="CH6581" s="5"/>
      <c r="CK6581" s="4"/>
    </row>
    <row r="6582" spans="86:89">
      <c r="CH6582" s="5"/>
      <c r="CK6582" s="4"/>
    </row>
    <row r="6583" spans="86:89">
      <c r="CH6583" s="5"/>
      <c r="CK6583" s="4"/>
    </row>
    <row r="6584" spans="86:89">
      <c r="CH6584" s="5"/>
      <c r="CK6584" s="4"/>
    </row>
    <row r="6585" spans="86:89">
      <c r="CH6585" s="5"/>
      <c r="CK6585" s="4"/>
    </row>
    <row r="6586" spans="86:89">
      <c r="CH6586" s="5"/>
      <c r="CK6586" s="4"/>
    </row>
    <row r="6587" spans="86:89">
      <c r="CH6587" s="5"/>
      <c r="CK6587" s="4"/>
    </row>
    <row r="6588" spans="86:89">
      <c r="CH6588" s="5"/>
      <c r="CK6588" s="4"/>
    </row>
    <row r="6589" spans="86:89">
      <c r="CH6589" s="5"/>
      <c r="CK6589" s="4"/>
    </row>
    <row r="6590" spans="86:89">
      <c r="CH6590" s="5"/>
      <c r="CK6590" s="4"/>
    </row>
    <row r="6591" spans="86:89">
      <c r="CH6591" s="5"/>
      <c r="CK6591" s="4"/>
    </row>
    <row r="6592" spans="86:89">
      <c r="CH6592" s="5"/>
      <c r="CK6592" s="4"/>
    </row>
    <row r="6593" spans="86:89">
      <c r="CH6593" s="5"/>
      <c r="CK6593" s="4"/>
    </row>
    <row r="6594" spans="86:89">
      <c r="CH6594" s="5"/>
      <c r="CK6594" s="4"/>
    </row>
    <row r="6595" spans="86:89">
      <c r="CH6595" s="5"/>
      <c r="CK6595" s="4"/>
    </row>
    <row r="6596" spans="86:89">
      <c r="CH6596" s="5"/>
      <c r="CK6596" s="4"/>
    </row>
    <row r="6597" spans="86:89">
      <c r="CH6597" s="5"/>
      <c r="CK6597" s="4"/>
    </row>
    <row r="6598" spans="86:89">
      <c r="CH6598" s="5"/>
      <c r="CK6598" s="4"/>
    </row>
    <row r="6599" spans="86:89">
      <c r="CH6599" s="5"/>
      <c r="CK6599" s="4"/>
    </row>
    <row r="6600" spans="86:89">
      <c r="CH6600" s="5"/>
      <c r="CK6600" s="4"/>
    </row>
    <row r="6601" spans="86:89">
      <c r="CH6601" s="5"/>
      <c r="CK6601" s="4"/>
    </row>
    <row r="6602" spans="86:89">
      <c r="CH6602" s="5"/>
      <c r="CK6602" s="4"/>
    </row>
    <row r="6603" spans="86:89">
      <c r="CH6603" s="5"/>
      <c r="CK6603" s="4"/>
    </row>
    <row r="6604" spans="86:89">
      <c r="CH6604" s="5"/>
      <c r="CK6604" s="4"/>
    </row>
    <row r="6605" spans="86:89">
      <c r="CH6605" s="5"/>
      <c r="CK6605" s="4"/>
    </row>
    <row r="6606" spans="86:89">
      <c r="CH6606" s="5"/>
      <c r="CK6606" s="4"/>
    </row>
    <row r="6607" spans="86:89">
      <c r="CH6607" s="5"/>
      <c r="CK6607" s="4"/>
    </row>
    <row r="6608" spans="86:89">
      <c r="CH6608" s="5"/>
      <c r="CK6608" s="4"/>
    </row>
    <row r="6609" spans="86:89">
      <c r="CH6609" s="5"/>
      <c r="CK6609" s="4"/>
    </row>
    <row r="6610" spans="86:89">
      <c r="CH6610" s="5"/>
      <c r="CK6610" s="4"/>
    </row>
    <row r="6611" spans="86:89">
      <c r="CH6611" s="5"/>
      <c r="CK6611" s="4"/>
    </row>
    <row r="6612" spans="86:89">
      <c r="CH6612" s="5"/>
      <c r="CK6612" s="4"/>
    </row>
    <row r="6613" spans="86:89">
      <c r="CH6613" s="5"/>
      <c r="CK6613" s="4"/>
    </row>
    <row r="6614" spans="86:89">
      <c r="CH6614" s="5"/>
      <c r="CK6614" s="4"/>
    </row>
    <row r="6615" spans="86:89">
      <c r="CH6615" s="5"/>
      <c r="CK6615" s="4"/>
    </row>
    <row r="6616" spans="86:89">
      <c r="CH6616" s="5"/>
      <c r="CK6616" s="4"/>
    </row>
    <row r="6617" spans="86:89">
      <c r="CH6617" s="5"/>
      <c r="CK6617" s="4"/>
    </row>
    <row r="6618" spans="86:89">
      <c r="CH6618" s="5"/>
      <c r="CK6618" s="4"/>
    </row>
    <row r="6619" spans="86:89">
      <c r="CH6619" s="5"/>
      <c r="CK6619" s="4"/>
    </row>
    <row r="6620" spans="86:89">
      <c r="CH6620" s="5"/>
      <c r="CK6620" s="4"/>
    </row>
    <row r="6621" spans="86:89">
      <c r="CH6621" s="5"/>
      <c r="CK6621" s="4"/>
    </row>
    <row r="6622" spans="86:89">
      <c r="CH6622" s="5"/>
      <c r="CK6622" s="4"/>
    </row>
    <row r="6623" spans="86:89">
      <c r="CH6623" s="5"/>
      <c r="CK6623" s="4"/>
    </row>
    <row r="6624" spans="86:89">
      <c r="CH6624" s="5"/>
      <c r="CK6624" s="4"/>
    </row>
    <row r="6625" spans="86:89">
      <c r="CH6625" s="5"/>
      <c r="CK6625" s="4"/>
    </row>
    <row r="6626" spans="86:89">
      <c r="CH6626" s="5"/>
      <c r="CK6626" s="4"/>
    </row>
    <row r="6627" spans="86:89">
      <c r="CH6627" s="5"/>
      <c r="CK6627" s="4"/>
    </row>
    <row r="6628" spans="86:89">
      <c r="CH6628" s="5"/>
      <c r="CK6628" s="4"/>
    </row>
    <row r="6629" spans="86:89">
      <c r="CH6629" s="5"/>
      <c r="CK6629" s="4"/>
    </row>
    <row r="6630" spans="86:89">
      <c r="CH6630" s="5"/>
      <c r="CK6630" s="4"/>
    </row>
    <row r="6631" spans="86:89">
      <c r="CH6631" s="5"/>
      <c r="CK6631" s="4"/>
    </row>
    <row r="6632" spans="86:89">
      <c r="CH6632" s="5"/>
      <c r="CK6632" s="4"/>
    </row>
    <row r="6633" spans="86:89">
      <c r="CH6633" s="5"/>
      <c r="CK6633" s="4"/>
    </row>
    <row r="6634" spans="86:89">
      <c r="CH6634" s="5"/>
      <c r="CK6634" s="4"/>
    </row>
    <row r="6635" spans="86:89">
      <c r="CH6635" s="5"/>
      <c r="CK6635" s="4"/>
    </row>
    <row r="6636" spans="86:89">
      <c r="CH6636" s="5"/>
      <c r="CK6636" s="4"/>
    </row>
    <row r="6637" spans="86:89">
      <c r="CH6637" s="5"/>
      <c r="CK6637" s="4"/>
    </row>
    <row r="6638" spans="86:89">
      <c r="CH6638" s="5"/>
      <c r="CK6638" s="4"/>
    </row>
    <row r="6639" spans="86:89">
      <c r="CH6639" s="5"/>
      <c r="CK6639" s="4"/>
    </row>
    <row r="6640" spans="86:89">
      <c r="CH6640" s="5"/>
      <c r="CK6640" s="4"/>
    </row>
    <row r="6641" spans="86:89">
      <c r="CH6641" s="5"/>
      <c r="CK6641" s="4"/>
    </row>
    <row r="6642" spans="86:89">
      <c r="CH6642" s="5"/>
      <c r="CK6642" s="4"/>
    </row>
    <row r="6643" spans="86:89">
      <c r="CH6643" s="5"/>
      <c r="CK6643" s="4"/>
    </row>
    <row r="6644" spans="86:89">
      <c r="CH6644" s="5"/>
      <c r="CK6644" s="4"/>
    </row>
    <row r="6645" spans="86:89">
      <c r="CH6645" s="5"/>
      <c r="CK6645" s="4"/>
    </row>
    <row r="6646" spans="86:89">
      <c r="CH6646" s="5"/>
      <c r="CK6646" s="4"/>
    </row>
    <row r="6647" spans="86:89">
      <c r="CH6647" s="5"/>
      <c r="CK6647" s="4"/>
    </row>
    <row r="6648" spans="86:89">
      <c r="CH6648" s="5"/>
      <c r="CK6648" s="4"/>
    </row>
    <row r="6649" spans="86:89">
      <c r="CH6649" s="5"/>
      <c r="CK6649" s="4"/>
    </row>
    <row r="6650" spans="86:89">
      <c r="CH6650" s="5"/>
      <c r="CK6650" s="4"/>
    </row>
    <row r="6651" spans="86:89">
      <c r="CH6651" s="5"/>
      <c r="CK6651" s="4"/>
    </row>
    <row r="6652" spans="86:89">
      <c r="CH6652" s="5"/>
      <c r="CK6652" s="4"/>
    </row>
    <row r="6653" spans="86:89">
      <c r="CH6653" s="5"/>
      <c r="CK6653" s="4"/>
    </row>
    <row r="6654" spans="86:89">
      <c r="CH6654" s="5"/>
      <c r="CK6654" s="4"/>
    </row>
    <row r="6655" spans="86:89">
      <c r="CH6655" s="5"/>
      <c r="CK6655" s="4"/>
    </row>
    <row r="6656" spans="86:89">
      <c r="CH6656" s="5"/>
      <c r="CK6656" s="4"/>
    </row>
    <row r="6657" spans="86:89">
      <c r="CH6657" s="5"/>
      <c r="CK6657" s="4"/>
    </row>
    <row r="6658" spans="86:89">
      <c r="CH6658" s="5"/>
      <c r="CK6658" s="4"/>
    </row>
    <row r="6659" spans="86:89">
      <c r="CH6659" s="5"/>
      <c r="CK6659" s="4"/>
    </row>
    <row r="6660" spans="86:89">
      <c r="CH6660" s="5"/>
      <c r="CK6660" s="4"/>
    </row>
    <row r="6661" spans="86:89">
      <c r="CH6661" s="5"/>
      <c r="CK6661" s="4"/>
    </row>
    <row r="6662" spans="86:89">
      <c r="CH6662" s="5"/>
      <c r="CK6662" s="4"/>
    </row>
    <row r="6663" spans="86:89">
      <c r="CH6663" s="5"/>
      <c r="CK6663" s="4"/>
    </row>
    <row r="6664" spans="86:89">
      <c r="CH6664" s="5"/>
      <c r="CK6664" s="4"/>
    </row>
    <row r="6665" spans="86:89">
      <c r="CH6665" s="5"/>
      <c r="CK6665" s="4"/>
    </row>
    <row r="6666" spans="86:89">
      <c r="CH6666" s="5"/>
      <c r="CK6666" s="4"/>
    </row>
    <row r="6667" spans="86:89">
      <c r="CH6667" s="5"/>
      <c r="CK6667" s="4"/>
    </row>
    <row r="6668" spans="86:89">
      <c r="CH6668" s="5"/>
      <c r="CK6668" s="4"/>
    </row>
    <row r="6669" spans="86:89">
      <c r="CH6669" s="5"/>
      <c r="CK6669" s="4"/>
    </row>
    <row r="6670" spans="86:89">
      <c r="CH6670" s="5"/>
      <c r="CK6670" s="4"/>
    </row>
    <row r="6671" spans="86:89">
      <c r="CH6671" s="5"/>
      <c r="CK6671" s="4"/>
    </row>
    <row r="6672" spans="86:89">
      <c r="CH6672" s="5"/>
      <c r="CK6672" s="4"/>
    </row>
    <row r="6673" spans="86:89">
      <c r="CH6673" s="5"/>
      <c r="CK6673" s="4"/>
    </row>
    <row r="6674" spans="86:89">
      <c r="CH6674" s="5"/>
      <c r="CK6674" s="4"/>
    </row>
    <row r="6675" spans="86:89">
      <c r="CH6675" s="5"/>
      <c r="CK6675" s="4"/>
    </row>
    <row r="6676" spans="86:89">
      <c r="CH6676" s="5"/>
      <c r="CK6676" s="4"/>
    </row>
    <row r="6677" spans="86:89">
      <c r="CH6677" s="5"/>
      <c r="CK6677" s="4"/>
    </row>
    <row r="6678" spans="86:89">
      <c r="CH6678" s="5"/>
      <c r="CK6678" s="4"/>
    </row>
    <row r="6679" spans="86:89">
      <c r="CH6679" s="5"/>
      <c r="CK6679" s="4"/>
    </row>
    <row r="6680" spans="86:89">
      <c r="CH6680" s="5"/>
      <c r="CK6680" s="4"/>
    </row>
    <row r="6681" spans="86:89">
      <c r="CH6681" s="5"/>
      <c r="CK6681" s="4"/>
    </row>
    <row r="6682" spans="86:89">
      <c r="CH6682" s="5"/>
      <c r="CK6682" s="4"/>
    </row>
    <row r="6683" spans="86:89">
      <c r="CH6683" s="5"/>
      <c r="CK6683" s="4"/>
    </row>
    <row r="6684" spans="86:89">
      <c r="CH6684" s="5"/>
      <c r="CK6684" s="4"/>
    </row>
    <row r="6685" spans="86:89">
      <c r="CH6685" s="5"/>
      <c r="CK6685" s="4"/>
    </row>
    <row r="6686" spans="86:89">
      <c r="CH6686" s="5"/>
      <c r="CK6686" s="4"/>
    </row>
    <row r="6687" spans="86:89">
      <c r="CH6687" s="5"/>
      <c r="CK6687" s="4"/>
    </row>
    <row r="6688" spans="86:89">
      <c r="CH6688" s="5"/>
      <c r="CK6688" s="4"/>
    </row>
    <row r="6689" spans="86:89">
      <c r="CH6689" s="5"/>
      <c r="CK6689" s="4"/>
    </row>
    <row r="6690" spans="86:89">
      <c r="CH6690" s="5"/>
      <c r="CK6690" s="4"/>
    </row>
    <row r="6691" spans="86:89">
      <c r="CH6691" s="5"/>
      <c r="CK6691" s="4"/>
    </row>
    <row r="6692" spans="86:89">
      <c r="CH6692" s="5"/>
      <c r="CK6692" s="4"/>
    </row>
    <row r="6693" spans="86:89">
      <c r="CH6693" s="5"/>
      <c r="CK6693" s="4"/>
    </row>
    <row r="6694" spans="86:89">
      <c r="CH6694" s="5"/>
      <c r="CK6694" s="4"/>
    </row>
    <row r="6695" spans="86:89">
      <c r="CH6695" s="5"/>
      <c r="CK6695" s="4"/>
    </row>
    <row r="6696" spans="86:89">
      <c r="CH6696" s="5"/>
      <c r="CK6696" s="4"/>
    </row>
    <row r="6697" spans="86:89">
      <c r="CH6697" s="5"/>
      <c r="CK6697" s="4"/>
    </row>
    <row r="6698" spans="86:89">
      <c r="CH6698" s="5"/>
      <c r="CK6698" s="4"/>
    </row>
    <row r="6699" spans="86:89">
      <c r="CH6699" s="5"/>
      <c r="CK6699" s="4"/>
    </row>
    <row r="6700" spans="86:89">
      <c r="CH6700" s="5"/>
      <c r="CK6700" s="4"/>
    </row>
    <row r="6701" spans="86:89">
      <c r="CH6701" s="5"/>
      <c r="CK6701" s="4"/>
    </row>
    <row r="6702" spans="86:89">
      <c r="CH6702" s="5"/>
      <c r="CK6702" s="4"/>
    </row>
    <row r="6703" spans="86:89">
      <c r="CH6703" s="5"/>
      <c r="CK6703" s="4"/>
    </row>
    <row r="6704" spans="86:89">
      <c r="CH6704" s="5"/>
      <c r="CK6704" s="4"/>
    </row>
    <row r="6705" spans="86:89">
      <c r="CH6705" s="5"/>
      <c r="CK6705" s="4"/>
    </row>
    <row r="6706" spans="86:89">
      <c r="CH6706" s="5"/>
      <c r="CK6706" s="4"/>
    </row>
    <row r="6707" spans="86:89">
      <c r="CH6707" s="5"/>
      <c r="CK6707" s="4"/>
    </row>
    <row r="6708" spans="86:89">
      <c r="CH6708" s="5"/>
      <c r="CK6708" s="4"/>
    </row>
    <row r="6709" spans="86:89">
      <c r="CH6709" s="5"/>
      <c r="CK6709" s="4"/>
    </row>
    <row r="6710" spans="86:89">
      <c r="CH6710" s="5"/>
      <c r="CK6710" s="4"/>
    </row>
    <row r="6711" spans="86:89">
      <c r="CH6711" s="5"/>
      <c r="CK6711" s="4"/>
    </row>
    <row r="6712" spans="86:89">
      <c r="CH6712" s="5"/>
      <c r="CK6712" s="4"/>
    </row>
    <row r="6713" spans="86:89">
      <c r="CH6713" s="5"/>
      <c r="CK6713" s="4"/>
    </row>
    <row r="6714" spans="86:89">
      <c r="CH6714" s="5"/>
      <c r="CK6714" s="4"/>
    </row>
    <row r="6715" spans="86:89">
      <c r="CH6715" s="5"/>
      <c r="CK6715" s="4"/>
    </row>
    <row r="6716" spans="86:89">
      <c r="CH6716" s="5"/>
      <c r="CK6716" s="4"/>
    </row>
    <row r="6717" spans="86:89">
      <c r="CH6717" s="5"/>
      <c r="CK6717" s="4"/>
    </row>
    <row r="6718" spans="86:89">
      <c r="CH6718" s="5"/>
      <c r="CK6718" s="4"/>
    </row>
    <row r="6719" spans="86:89">
      <c r="CH6719" s="5"/>
      <c r="CK6719" s="4"/>
    </row>
    <row r="6720" spans="86:89">
      <c r="CH6720" s="5"/>
      <c r="CK6720" s="4"/>
    </row>
    <row r="6721" spans="86:89">
      <c r="CH6721" s="5"/>
      <c r="CK6721" s="4"/>
    </row>
    <row r="6722" spans="86:89">
      <c r="CH6722" s="5"/>
      <c r="CK6722" s="4"/>
    </row>
    <row r="6723" spans="86:89">
      <c r="CH6723" s="5"/>
      <c r="CK6723" s="4"/>
    </row>
    <row r="6724" spans="86:89">
      <c r="CH6724" s="5"/>
      <c r="CK6724" s="4"/>
    </row>
    <row r="6725" spans="86:89">
      <c r="CH6725" s="5"/>
      <c r="CK6725" s="4"/>
    </row>
    <row r="6726" spans="86:89">
      <c r="CH6726" s="5"/>
      <c r="CK6726" s="4"/>
    </row>
    <row r="6727" spans="86:89">
      <c r="CH6727" s="5"/>
      <c r="CK6727" s="4"/>
    </row>
    <row r="6728" spans="86:89">
      <c r="CH6728" s="5"/>
      <c r="CK6728" s="4"/>
    </row>
    <row r="6729" spans="86:89">
      <c r="CH6729" s="5"/>
      <c r="CK6729" s="4"/>
    </row>
    <row r="6730" spans="86:89">
      <c r="CH6730" s="5"/>
      <c r="CK6730" s="4"/>
    </row>
    <row r="6731" spans="86:89">
      <c r="CH6731" s="5"/>
      <c r="CK6731" s="4"/>
    </row>
    <row r="6732" spans="86:89">
      <c r="CH6732" s="5"/>
      <c r="CK6732" s="4"/>
    </row>
    <row r="6733" spans="86:89">
      <c r="CH6733" s="5"/>
      <c r="CK6733" s="4"/>
    </row>
    <row r="6734" spans="86:89">
      <c r="CH6734" s="5"/>
      <c r="CK6734" s="4"/>
    </row>
    <row r="6735" spans="86:89">
      <c r="CH6735" s="5"/>
      <c r="CK6735" s="4"/>
    </row>
    <row r="6736" spans="86:89">
      <c r="CH6736" s="5"/>
      <c r="CK6736" s="4"/>
    </row>
    <row r="6737" spans="86:89">
      <c r="CH6737" s="5"/>
      <c r="CK6737" s="4"/>
    </row>
    <row r="6738" spans="86:89">
      <c r="CH6738" s="5"/>
      <c r="CK6738" s="4"/>
    </row>
    <row r="6739" spans="86:89">
      <c r="CH6739" s="5"/>
      <c r="CK6739" s="4"/>
    </row>
    <row r="6740" spans="86:89">
      <c r="CH6740" s="5"/>
      <c r="CK6740" s="4"/>
    </row>
    <row r="6741" spans="86:89">
      <c r="CH6741" s="5"/>
      <c r="CK6741" s="4"/>
    </row>
    <row r="6742" spans="86:89">
      <c r="CH6742" s="5"/>
      <c r="CK6742" s="4"/>
    </row>
    <row r="6743" spans="86:89">
      <c r="CH6743" s="5"/>
      <c r="CK6743" s="4"/>
    </row>
    <row r="6744" spans="86:89">
      <c r="CH6744" s="5"/>
      <c r="CK6744" s="4"/>
    </row>
    <row r="6745" spans="86:89">
      <c r="CH6745" s="5"/>
      <c r="CK6745" s="4"/>
    </row>
    <row r="6746" spans="86:89">
      <c r="CH6746" s="5"/>
      <c r="CK6746" s="4"/>
    </row>
    <row r="6747" spans="86:89">
      <c r="CH6747" s="5"/>
      <c r="CK6747" s="4"/>
    </row>
    <row r="6748" spans="86:89">
      <c r="CH6748" s="5"/>
      <c r="CK6748" s="4"/>
    </row>
    <row r="6749" spans="86:89">
      <c r="CH6749" s="5"/>
      <c r="CK6749" s="4"/>
    </row>
    <row r="6750" spans="86:89">
      <c r="CH6750" s="5"/>
      <c r="CK6750" s="4"/>
    </row>
    <row r="6751" spans="86:89">
      <c r="CH6751" s="5"/>
      <c r="CK6751" s="4"/>
    </row>
    <row r="6752" spans="86:89">
      <c r="CH6752" s="5"/>
      <c r="CK6752" s="4"/>
    </row>
    <row r="6753" spans="86:89">
      <c r="CH6753" s="5"/>
      <c r="CK6753" s="4"/>
    </row>
    <row r="6754" spans="86:89">
      <c r="CH6754" s="5"/>
      <c r="CK6754" s="4"/>
    </row>
    <row r="6755" spans="86:89">
      <c r="CH6755" s="5"/>
      <c r="CK6755" s="4"/>
    </row>
    <row r="6756" spans="86:89">
      <c r="CH6756" s="5"/>
      <c r="CK6756" s="4"/>
    </row>
    <row r="6757" spans="86:89">
      <c r="CH6757" s="5"/>
      <c r="CK6757" s="4"/>
    </row>
    <row r="6758" spans="86:89">
      <c r="CH6758" s="5"/>
      <c r="CK6758" s="4"/>
    </row>
    <row r="6759" spans="86:89">
      <c r="CH6759" s="5"/>
      <c r="CK6759" s="4"/>
    </row>
    <row r="6760" spans="86:89">
      <c r="CH6760" s="5"/>
      <c r="CK6760" s="4"/>
    </row>
    <row r="6761" spans="86:89">
      <c r="CH6761" s="5"/>
      <c r="CK6761" s="4"/>
    </row>
    <row r="6762" spans="86:89">
      <c r="CH6762" s="5"/>
      <c r="CK6762" s="4"/>
    </row>
    <row r="6763" spans="86:89">
      <c r="CH6763" s="5"/>
      <c r="CK6763" s="4"/>
    </row>
    <row r="6764" spans="86:89">
      <c r="CH6764" s="5"/>
      <c r="CK6764" s="4"/>
    </row>
    <row r="6765" spans="86:89">
      <c r="CH6765" s="5"/>
      <c r="CK6765" s="4"/>
    </row>
    <row r="6766" spans="86:89">
      <c r="CH6766" s="5"/>
      <c r="CK6766" s="4"/>
    </row>
    <row r="6767" spans="86:89">
      <c r="CH6767" s="5"/>
      <c r="CK6767" s="4"/>
    </row>
    <row r="6768" spans="86:89">
      <c r="CH6768" s="5"/>
      <c r="CK6768" s="4"/>
    </row>
    <row r="6769" spans="86:89">
      <c r="CH6769" s="5"/>
      <c r="CK6769" s="4"/>
    </row>
    <row r="6770" spans="86:89">
      <c r="CH6770" s="5"/>
      <c r="CK6770" s="4"/>
    </row>
    <row r="6771" spans="86:89">
      <c r="CH6771" s="5"/>
      <c r="CK6771" s="4"/>
    </row>
    <row r="6772" spans="86:89">
      <c r="CH6772" s="5"/>
      <c r="CK6772" s="4"/>
    </row>
    <row r="6773" spans="86:89">
      <c r="CH6773" s="5"/>
      <c r="CK6773" s="4"/>
    </row>
    <row r="6774" spans="86:89">
      <c r="CH6774" s="5"/>
      <c r="CK6774" s="4"/>
    </row>
    <row r="6775" spans="86:89">
      <c r="CH6775" s="5"/>
      <c r="CK6775" s="4"/>
    </row>
    <row r="6776" spans="86:89">
      <c r="CH6776" s="5"/>
      <c r="CK6776" s="4"/>
    </row>
    <row r="6777" spans="86:89">
      <c r="CH6777" s="5"/>
      <c r="CK6777" s="4"/>
    </row>
    <row r="6778" spans="86:89">
      <c r="CH6778" s="5"/>
      <c r="CK6778" s="4"/>
    </row>
    <row r="6779" spans="86:89">
      <c r="CH6779" s="5"/>
      <c r="CK6779" s="4"/>
    </row>
    <row r="6780" spans="86:89">
      <c r="CH6780" s="5"/>
      <c r="CK6780" s="4"/>
    </row>
    <row r="6781" spans="86:89">
      <c r="CH6781" s="5"/>
      <c r="CK6781" s="4"/>
    </row>
    <row r="6782" spans="86:89">
      <c r="CH6782" s="5"/>
      <c r="CK6782" s="4"/>
    </row>
    <row r="6783" spans="86:89">
      <c r="CH6783" s="5"/>
      <c r="CK6783" s="4"/>
    </row>
    <row r="6784" spans="86:89">
      <c r="CH6784" s="5"/>
      <c r="CK6784" s="4"/>
    </row>
    <row r="6785" spans="86:89">
      <c r="CH6785" s="5"/>
      <c r="CK6785" s="4"/>
    </row>
    <row r="6786" spans="86:89">
      <c r="CH6786" s="5"/>
      <c r="CK6786" s="4"/>
    </row>
    <row r="6787" spans="86:89">
      <c r="CH6787" s="5"/>
      <c r="CK6787" s="4"/>
    </row>
    <row r="6788" spans="86:89">
      <c r="CH6788" s="5"/>
      <c r="CK6788" s="4"/>
    </row>
    <row r="6789" spans="86:89">
      <c r="CH6789" s="5"/>
      <c r="CK6789" s="4"/>
    </row>
    <row r="6790" spans="86:89">
      <c r="CH6790" s="5"/>
      <c r="CK6790" s="4"/>
    </row>
    <row r="6791" spans="86:89">
      <c r="CH6791" s="5"/>
      <c r="CK6791" s="4"/>
    </row>
    <row r="6792" spans="86:89">
      <c r="CH6792" s="5"/>
      <c r="CK6792" s="4"/>
    </row>
    <row r="6793" spans="86:89">
      <c r="CH6793" s="5"/>
      <c r="CK6793" s="4"/>
    </row>
    <row r="6794" spans="86:89">
      <c r="CH6794" s="5"/>
      <c r="CK6794" s="4"/>
    </row>
    <row r="6795" spans="86:89">
      <c r="CH6795" s="5"/>
      <c r="CK6795" s="4"/>
    </row>
    <row r="6796" spans="86:89">
      <c r="CH6796" s="5"/>
      <c r="CK6796" s="4"/>
    </row>
    <row r="6797" spans="86:89">
      <c r="CH6797" s="5"/>
      <c r="CK6797" s="4"/>
    </row>
    <row r="6798" spans="86:89">
      <c r="CH6798" s="5"/>
      <c r="CK6798" s="4"/>
    </row>
    <row r="6799" spans="86:89">
      <c r="CH6799" s="5"/>
      <c r="CK6799" s="4"/>
    </row>
    <row r="6800" spans="86:89">
      <c r="CH6800" s="5"/>
      <c r="CK6800" s="4"/>
    </row>
    <row r="6801" spans="86:89">
      <c r="CH6801" s="5"/>
      <c r="CK6801" s="4"/>
    </row>
    <row r="6802" spans="86:89">
      <c r="CH6802" s="5"/>
      <c r="CK6802" s="4"/>
    </row>
    <row r="6803" spans="86:89">
      <c r="CH6803" s="5"/>
      <c r="CK6803" s="4"/>
    </row>
    <row r="6804" spans="86:89">
      <c r="CH6804" s="5"/>
      <c r="CK6804" s="4"/>
    </row>
    <row r="6805" spans="86:89">
      <c r="CH6805" s="5"/>
      <c r="CK6805" s="4"/>
    </row>
    <row r="6806" spans="86:89">
      <c r="CH6806" s="5"/>
      <c r="CK6806" s="4"/>
    </row>
    <row r="6807" spans="86:89">
      <c r="CH6807" s="5"/>
      <c r="CK6807" s="4"/>
    </row>
    <row r="6808" spans="86:89">
      <c r="CH6808" s="5"/>
      <c r="CK6808" s="4"/>
    </row>
    <row r="6809" spans="86:89">
      <c r="CH6809" s="5"/>
      <c r="CK6809" s="4"/>
    </row>
    <row r="6810" spans="86:89">
      <c r="CH6810" s="5"/>
      <c r="CK6810" s="4"/>
    </row>
    <row r="6811" spans="86:89">
      <c r="CH6811" s="5"/>
      <c r="CK6811" s="4"/>
    </row>
    <row r="6812" spans="86:89">
      <c r="CH6812" s="5"/>
      <c r="CK6812" s="4"/>
    </row>
    <row r="6813" spans="86:89">
      <c r="CH6813" s="5"/>
      <c r="CK6813" s="4"/>
    </row>
    <row r="6814" spans="86:89">
      <c r="CH6814" s="5"/>
      <c r="CK6814" s="4"/>
    </row>
    <row r="6815" spans="86:89">
      <c r="CH6815" s="5"/>
      <c r="CK6815" s="4"/>
    </row>
    <row r="6816" spans="86:89">
      <c r="CH6816" s="5"/>
      <c r="CK6816" s="4"/>
    </row>
    <row r="6817" spans="86:89">
      <c r="CH6817" s="5"/>
      <c r="CK6817" s="4"/>
    </row>
    <row r="6818" spans="86:89">
      <c r="CH6818" s="5"/>
      <c r="CK6818" s="4"/>
    </row>
    <row r="6819" spans="86:89">
      <c r="CH6819" s="5"/>
      <c r="CK6819" s="4"/>
    </row>
    <row r="6820" spans="86:89">
      <c r="CH6820" s="5"/>
      <c r="CK6820" s="4"/>
    </row>
    <row r="6821" spans="86:89">
      <c r="CH6821" s="5"/>
      <c r="CK6821" s="4"/>
    </row>
    <row r="6822" spans="86:89">
      <c r="CH6822" s="5"/>
      <c r="CK6822" s="4"/>
    </row>
    <row r="6823" spans="86:89">
      <c r="CH6823" s="5"/>
      <c r="CK6823" s="4"/>
    </row>
    <row r="6824" spans="86:89">
      <c r="CH6824" s="5"/>
      <c r="CK6824" s="4"/>
    </row>
    <row r="6825" spans="86:89">
      <c r="CH6825" s="5"/>
      <c r="CK6825" s="4"/>
    </row>
    <row r="6826" spans="86:89">
      <c r="CH6826" s="5"/>
      <c r="CK6826" s="4"/>
    </row>
    <row r="6827" spans="86:89">
      <c r="CH6827" s="5"/>
      <c r="CK6827" s="4"/>
    </row>
    <row r="6828" spans="86:89">
      <c r="CH6828" s="5"/>
      <c r="CK6828" s="4"/>
    </row>
    <row r="6829" spans="86:89">
      <c r="CH6829" s="5"/>
      <c r="CK6829" s="4"/>
    </row>
    <row r="6830" spans="86:89">
      <c r="CH6830" s="5"/>
      <c r="CK6830" s="4"/>
    </row>
    <row r="6831" spans="86:89">
      <c r="CH6831" s="5"/>
      <c r="CK6831" s="4"/>
    </row>
    <row r="6832" spans="86:89">
      <c r="CH6832" s="5"/>
      <c r="CK6832" s="4"/>
    </row>
    <row r="6833" spans="86:89">
      <c r="CH6833" s="5"/>
      <c r="CK6833" s="4"/>
    </row>
    <row r="6834" spans="86:89">
      <c r="CH6834" s="5"/>
      <c r="CK6834" s="4"/>
    </row>
    <row r="6835" spans="86:89">
      <c r="CH6835" s="5"/>
      <c r="CK6835" s="4"/>
    </row>
    <row r="6836" spans="86:89">
      <c r="CH6836" s="5"/>
      <c r="CK6836" s="4"/>
    </row>
    <row r="6837" spans="86:89">
      <c r="CH6837" s="5"/>
      <c r="CK6837" s="4"/>
    </row>
    <row r="6838" spans="86:89">
      <c r="CH6838" s="5"/>
      <c r="CK6838" s="4"/>
    </row>
    <row r="6839" spans="86:89">
      <c r="CH6839" s="5"/>
      <c r="CK6839" s="4"/>
    </row>
    <row r="6840" spans="86:89">
      <c r="CH6840" s="5"/>
      <c r="CK6840" s="4"/>
    </row>
    <row r="6841" spans="86:89">
      <c r="CH6841" s="5"/>
      <c r="CK6841" s="4"/>
    </row>
    <row r="6842" spans="86:89">
      <c r="CH6842" s="5"/>
      <c r="CK6842" s="4"/>
    </row>
    <row r="6843" spans="86:89">
      <c r="CH6843" s="5"/>
      <c r="CK6843" s="4"/>
    </row>
    <row r="6844" spans="86:89">
      <c r="CH6844" s="5"/>
      <c r="CK6844" s="4"/>
    </row>
    <row r="6845" spans="86:89">
      <c r="CH6845" s="5"/>
      <c r="CK6845" s="4"/>
    </row>
    <row r="6846" spans="86:89">
      <c r="CH6846" s="5"/>
      <c r="CK6846" s="4"/>
    </row>
    <row r="6847" spans="86:89">
      <c r="CH6847" s="5"/>
      <c r="CK6847" s="4"/>
    </row>
    <row r="6848" spans="86:89">
      <c r="CH6848" s="5"/>
      <c r="CK6848" s="4"/>
    </row>
    <row r="6849" spans="86:89">
      <c r="CH6849" s="5"/>
      <c r="CK6849" s="4"/>
    </row>
    <row r="6850" spans="86:89">
      <c r="CH6850" s="5"/>
      <c r="CK6850" s="4"/>
    </row>
    <row r="6851" spans="86:89">
      <c r="CH6851" s="5"/>
      <c r="CK6851" s="4"/>
    </row>
    <row r="6852" spans="86:89">
      <c r="CH6852" s="5"/>
      <c r="CK6852" s="4"/>
    </row>
    <row r="6853" spans="86:89">
      <c r="CH6853" s="5"/>
      <c r="CK6853" s="4"/>
    </row>
    <row r="6854" spans="86:89">
      <c r="CH6854" s="5"/>
      <c r="CK6854" s="4"/>
    </row>
    <row r="6855" spans="86:89">
      <c r="CH6855" s="5"/>
      <c r="CK6855" s="4"/>
    </row>
    <row r="6856" spans="86:89">
      <c r="CH6856" s="5"/>
      <c r="CK6856" s="4"/>
    </row>
    <row r="6857" spans="86:89">
      <c r="CH6857" s="5"/>
      <c r="CK6857" s="4"/>
    </row>
    <row r="6858" spans="86:89">
      <c r="CH6858" s="5"/>
      <c r="CK6858" s="4"/>
    </row>
    <row r="6859" spans="86:89">
      <c r="CH6859" s="5"/>
      <c r="CK6859" s="4"/>
    </row>
    <row r="6860" spans="86:89">
      <c r="CH6860" s="5"/>
      <c r="CK6860" s="4"/>
    </row>
    <row r="6861" spans="86:89">
      <c r="CH6861" s="5"/>
      <c r="CK6861" s="4"/>
    </row>
    <row r="6862" spans="86:89">
      <c r="CH6862" s="5"/>
      <c r="CK6862" s="4"/>
    </row>
    <row r="6863" spans="86:89">
      <c r="CH6863" s="5"/>
      <c r="CK6863" s="4"/>
    </row>
    <row r="6864" spans="86:89">
      <c r="CH6864" s="5"/>
      <c r="CK6864" s="4"/>
    </row>
    <row r="6865" spans="86:89">
      <c r="CH6865" s="5"/>
      <c r="CK6865" s="4"/>
    </row>
    <row r="6866" spans="86:89">
      <c r="CH6866" s="5"/>
      <c r="CK6866" s="4"/>
    </row>
    <row r="6867" spans="86:89">
      <c r="CH6867" s="5"/>
      <c r="CK6867" s="4"/>
    </row>
    <row r="6868" spans="86:89">
      <c r="CH6868" s="5"/>
      <c r="CK6868" s="4"/>
    </row>
    <row r="6869" spans="86:89">
      <c r="CH6869" s="5"/>
      <c r="CK6869" s="4"/>
    </row>
    <row r="6870" spans="86:89">
      <c r="CH6870" s="5"/>
      <c r="CK6870" s="4"/>
    </row>
    <row r="6871" spans="86:89">
      <c r="CH6871" s="5"/>
      <c r="CK6871" s="4"/>
    </row>
    <row r="6872" spans="86:89">
      <c r="CH6872" s="5"/>
      <c r="CK6872" s="4"/>
    </row>
    <row r="6873" spans="86:89">
      <c r="CH6873" s="5"/>
      <c r="CK6873" s="4"/>
    </row>
    <row r="6874" spans="86:89">
      <c r="CH6874" s="5"/>
      <c r="CK6874" s="4"/>
    </row>
    <row r="6875" spans="86:89">
      <c r="CH6875" s="5"/>
      <c r="CK6875" s="4"/>
    </row>
    <row r="6876" spans="86:89">
      <c r="CH6876" s="5"/>
      <c r="CK6876" s="4"/>
    </row>
    <row r="6877" spans="86:89">
      <c r="CH6877" s="5"/>
      <c r="CK6877" s="4"/>
    </row>
    <row r="6878" spans="86:89">
      <c r="CH6878" s="5"/>
      <c r="CK6878" s="4"/>
    </row>
    <row r="6879" spans="86:89">
      <c r="CH6879" s="5"/>
      <c r="CK6879" s="4"/>
    </row>
    <row r="6880" spans="86:89">
      <c r="CH6880" s="5"/>
      <c r="CK6880" s="4"/>
    </row>
    <row r="6881" spans="86:89">
      <c r="CH6881" s="5"/>
      <c r="CK6881" s="4"/>
    </row>
    <row r="6882" spans="86:89">
      <c r="CH6882" s="5"/>
      <c r="CK6882" s="4"/>
    </row>
    <row r="6883" spans="86:89">
      <c r="CH6883" s="5"/>
      <c r="CK6883" s="4"/>
    </row>
    <row r="6884" spans="86:89">
      <c r="CH6884" s="5"/>
      <c r="CK6884" s="4"/>
    </row>
    <row r="6885" spans="86:89">
      <c r="CH6885" s="5"/>
      <c r="CK6885" s="4"/>
    </row>
    <row r="6886" spans="86:89">
      <c r="CH6886" s="5"/>
      <c r="CK6886" s="4"/>
    </row>
    <row r="6887" spans="86:89">
      <c r="CH6887" s="5"/>
      <c r="CK6887" s="4"/>
    </row>
    <row r="6888" spans="86:89">
      <c r="CH6888" s="5"/>
      <c r="CK6888" s="4"/>
    </row>
    <row r="6889" spans="86:89">
      <c r="CH6889" s="5"/>
      <c r="CK6889" s="4"/>
    </row>
    <row r="6890" spans="86:89">
      <c r="CH6890" s="5"/>
      <c r="CK6890" s="4"/>
    </row>
    <row r="6891" spans="86:89">
      <c r="CH6891" s="5"/>
      <c r="CK6891" s="4"/>
    </row>
    <row r="6892" spans="86:89">
      <c r="CH6892" s="5"/>
      <c r="CK6892" s="4"/>
    </row>
    <row r="6893" spans="86:89">
      <c r="CH6893" s="5"/>
      <c r="CK6893" s="4"/>
    </row>
    <row r="6894" spans="86:89">
      <c r="CH6894" s="5"/>
      <c r="CK6894" s="4"/>
    </row>
    <row r="6895" spans="86:89">
      <c r="CH6895" s="5"/>
      <c r="CK6895" s="4"/>
    </row>
    <row r="6896" spans="86:89">
      <c r="CH6896" s="5"/>
      <c r="CK6896" s="4"/>
    </row>
    <row r="6897" spans="86:89">
      <c r="CH6897" s="5"/>
      <c r="CK6897" s="4"/>
    </row>
    <row r="6898" spans="86:89">
      <c r="CH6898" s="5"/>
      <c r="CK6898" s="4"/>
    </row>
    <row r="6899" spans="86:89">
      <c r="CH6899" s="5"/>
      <c r="CK6899" s="4"/>
    </row>
    <row r="6900" spans="86:89">
      <c r="CH6900" s="5"/>
      <c r="CK6900" s="4"/>
    </row>
    <row r="6901" spans="86:89">
      <c r="CH6901" s="5"/>
      <c r="CK6901" s="4"/>
    </row>
    <row r="6902" spans="86:89">
      <c r="CH6902" s="5"/>
      <c r="CK6902" s="4"/>
    </row>
    <row r="6903" spans="86:89">
      <c r="CH6903" s="5"/>
      <c r="CK6903" s="4"/>
    </row>
    <row r="6904" spans="86:89">
      <c r="CH6904" s="5"/>
      <c r="CK6904" s="4"/>
    </row>
    <row r="6905" spans="86:89">
      <c r="CH6905" s="5"/>
      <c r="CK6905" s="4"/>
    </row>
    <row r="6906" spans="86:89">
      <c r="CH6906" s="5"/>
      <c r="CK6906" s="4"/>
    </row>
    <row r="6907" spans="86:89">
      <c r="CH6907" s="5"/>
      <c r="CK6907" s="4"/>
    </row>
    <row r="6908" spans="86:89">
      <c r="CH6908" s="5"/>
      <c r="CK6908" s="4"/>
    </row>
    <row r="6909" spans="86:89">
      <c r="CH6909" s="5"/>
      <c r="CK6909" s="4"/>
    </row>
    <row r="6910" spans="86:89">
      <c r="CH6910" s="5"/>
      <c r="CK6910" s="4"/>
    </row>
    <row r="6911" spans="86:89">
      <c r="CH6911" s="5"/>
      <c r="CK6911" s="4"/>
    </row>
    <row r="6912" spans="86:89">
      <c r="CH6912" s="5"/>
      <c r="CK6912" s="4"/>
    </row>
    <row r="6913" spans="86:89">
      <c r="CH6913" s="5"/>
      <c r="CK6913" s="4"/>
    </row>
    <row r="6914" spans="86:89">
      <c r="CH6914" s="5"/>
      <c r="CK6914" s="4"/>
    </row>
    <row r="6915" spans="86:89">
      <c r="CH6915" s="5"/>
      <c r="CK6915" s="4"/>
    </row>
    <row r="6916" spans="86:89">
      <c r="CH6916" s="5"/>
      <c r="CK6916" s="4"/>
    </row>
    <row r="6917" spans="86:89">
      <c r="CH6917" s="5"/>
      <c r="CK6917" s="4"/>
    </row>
    <row r="6918" spans="86:89">
      <c r="CH6918" s="5"/>
      <c r="CK6918" s="4"/>
    </row>
    <row r="6919" spans="86:89">
      <c r="CH6919" s="5"/>
      <c r="CK6919" s="4"/>
    </row>
    <row r="6920" spans="86:89">
      <c r="CH6920" s="5"/>
      <c r="CK6920" s="4"/>
    </row>
    <row r="6921" spans="86:89">
      <c r="CH6921" s="5"/>
      <c r="CK6921" s="4"/>
    </row>
    <row r="6922" spans="86:89">
      <c r="CH6922" s="5"/>
      <c r="CK6922" s="4"/>
    </row>
    <row r="6923" spans="86:89">
      <c r="CH6923" s="5"/>
      <c r="CK6923" s="4"/>
    </row>
    <row r="6924" spans="86:89">
      <c r="CH6924" s="5"/>
      <c r="CK6924" s="4"/>
    </row>
    <row r="6925" spans="86:89">
      <c r="CH6925" s="5"/>
      <c r="CK6925" s="4"/>
    </row>
    <row r="6926" spans="86:89">
      <c r="CH6926" s="5"/>
      <c r="CK6926" s="4"/>
    </row>
    <row r="6927" spans="86:89">
      <c r="CH6927" s="5"/>
      <c r="CK6927" s="4"/>
    </row>
    <row r="6928" spans="86:89">
      <c r="CH6928" s="5"/>
      <c r="CK6928" s="4"/>
    </row>
    <row r="6929" spans="86:89">
      <c r="CH6929" s="5"/>
      <c r="CK6929" s="4"/>
    </row>
    <row r="6930" spans="86:89">
      <c r="CH6930" s="5"/>
      <c r="CK6930" s="4"/>
    </row>
    <row r="6931" spans="86:89">
      <c r="CH6931" s="5"/>
      <c r="CK6931" s="4"/>
    </row>
    <row r="6932" spans="86:89">
      <c r="CH6932" s="5"/>
      <c r="CK6932" s="4"/>
    </row>
    <row r="6933" spans="86:89">
      <c r="CH6933" s="5"/>
      <c r="CK6933" s="4"/>
    </row>
    <row r="6934" spans="86:89">
      <c r="CH6934" s="5"/>
      <c r="CK6934" s="4"/>
    </row>
    <row r="6935" spans="86:89">
      <c r="CH6935" s="5"/>
      <c r="CK6935" s="4"/>
    </row>
    <row r="6936" spans="86:89">
      <c r="CH6936" s="5"/>
      <c r="CK6936" s="4"/>
    </row>
    <row r="6937" spans="86:89">
      <c r="CH6937" s="5"/>
      <c r="CK6937" s="4"/>
    </row>
    <row r="6938" spans="86:89">
      <c r="CH6938" s="5"/>
      <c r="CK6938" s="4"/>
    </row>
    <row r="6939" spans="86:89">
      <c r="CH6939" s="5"/>
      <c r="CK6939" s="4"/>
    </row>
    <row r="6940" spans="86:89">
      <c r="CH6940" s="5"/>
      <c r="CK6940" s="4"/>
    </row>
    <row r="6941" spans="86:89">
      <c r="CH6941" s="5"/>
      <c r="CK6941" s="4"/>
    </row>
    <row r="6942" spans="86:89">
      <c r="CH6942" s="5"/>
      <c r="CK6942" s="4"/>
    </row>
    <row r="6943" spans="86:89">
      <c r="CH6943" s="5"/>
      <c r="CK6943" s="4"/>
    </row>
    <row r="6944" spans="86:89">
      <c r="CH6944" s="5"/>
      <c r="CK6944" s="4"/>
    </row>
    <row r="6945" spans="86:89">
      <c r="CH6945" s="5"/>
      <c r="CK6945" s="4"/>
    </row>
    <row r="6946" spans="86:89">
      <c r="CH6946" s="5"/>
      <c r="CK6946" s="4"/>
    </row>
    <row r="6947" spans="86:89">
      <c r="CH6947" s="5"/>
      <c r="CK6947" s="4"/>
    </row>
    <row r="6948" spans="86:89">
      <c r="CH6948" s="5"/>
      <c r="CK6948" s="4"/>
    </row>
    <row r="6949" spans="86:89">
      <c r="CH6949" s="5"/>
      <c r="CK6949" s="4"/>
    </row>
    <row r="6950" spans="86:89">
      <c r="CH6950" s="5"/>
      <c r="CK6950" s="4"/>
    </row>
    <row r="6951" spans="86:89">
      <c r="CH6951" s="5"/>
      <c r="CK6951" s="4"/>
    </row>
    <row r="6952" spans="86:89">
      <c r="CH6952" s="5"/>
      <c r="CK6952" s="4"/>
    </row>
    <row r="6953" spans="86:89">
      <c r="CH6953" s="5"/>
      <c r="CK6953" s="4"/>
    </row>
    <row r="6954" spans="86:89">
      <c r="CH6954" s="5"/>
      <c r="CK6954" s="4"/>
    </row>
    <row r="6955" spans="86:89">
      <c r="CH6955" s="5"/>
      <c r="CK6955" s="4"/>
    </row>
    <row r="6956" spans="86:89">
      <c r="CH6956" s="5"/>
      <c r="CK6956" s="4"/>
    </row>
    <row r="6957" spans="86:89">
      <c r="CH6957" s="5"/>
      <c r="CK6957" s="4"/>
    </row>
    <row r="6958" spans="86:89">
      <c r="CH6958" s="5"/>
      <c r="CK6958" s="4"/>
    </row>
    <row r="6959" spans="86:89">
      <c r="CH6959" s="5"/>
      <c r="CK6959" s="4"/>
    </row>
    <row r="6960" spans="86:89">
      <c r="CH6960" s="5"/>
      <c r="CK6960" s="4"/>
    </row>
    <row r="6961" spans="86:89">
      <c r="CH6961" s="5"/>
      <c r="CK6961" s="4"/>
    </row>
    <row r="6962" spans="86:89">
      <c r="CH6962" s="5"/>
      <c r="CK6962" s="4"/>
    </row>
    <row r="6963" spans="86:89">
      <c r="CH6963" s="5"/>
      <c r="CK6963" s="4"/>
    </row>
    <row r="6964" spans="86:89">
      <c r="CH6964" s="5"/>
      <c r="CK6964" s="4"/>
    </row>
    <row r="6965" spans="86:89">
      <c r="CH6965" s="5"/>
      <c r="CK6965" s="4"/>
    </row>
    <row r="6966" spans="86:89">
      <c r="CH6966" s="5"/>
      <c r="CK6966" s="4"/>
    </row>
    <row r="6967" spans="86:89">
      <c r="CH6967" s="5"/>
      <c r="CK6967" s="4"/>
    </row>
    <row r="6968" spans="86:89">
      <c r="CH6968" s="5"/>
      <c r="CK6968" s="4"/>
    </row>
    <row r="6969" spans="86:89">
      <c r="CH6969" s="5"/>
      <c r="CK6969" s="4"/>
    </row>
    <row r="6970" spans="86:89">
      <c r="CH6970" s="5"/>
      <c r="CK6970" s="4"/>
    </row>
    <row r="6971" spans="86:89">
      <c r="CH6971" s="5"/>
      <c r="CK6971" s="4"/>
    </row>
    <row r="6972" spans="86:89">
      <c r="CH6972" s="5"/>
      <c r="CK6972" s="4"/>
    </row>
    <row r="6973" spans="86:89">
      <c r="CH6973" s="5"/>
      <c r="CK6973" s="4"/>
    </row>
    <row r="6974" spans="86:89">
      <c r="CH6974" s="5"/>
      <c r="CK6974" s="4"/>
    </row>
    <row r="6975" spans="86:89">
      <c r="CH6975" s="5"/>
      <c r="CK6975" s="4"/>
    </row>
    <row r="6976" spans="86:89">
      <c r="CH6976" s="5"/>
      <c r="CK6976" s="4"/>
    </row>
    <row r="6977" spans="86:89">
      <c r="CH6977" s="5"/>
      <c r="CK6977" s="4"/>
    </row>
    <row r="6978" spans="86:89">
      <c r="CH6978" s="5"/>
      <c r="CK6978" s="4"/>
    </row>
    <row r="6979" spans="86:89">
      <c r="CH6979" s="5"/>
      <c r="CK6979" s="4"/>
    </row>
    <row r="6980" spans="86:89">
      <c r="CH6980" s="5"/>
      <c r="CK6980" s="4"/>
    </row>
    <row r="6981" spans="86:89">
      <c r="CH6981" s="5"/>
      <c r="CK6981" s="4"/>
    </row>
    <row r="6982" spans="86:89">
      <c r="CH6982" s="5"/>
      <c r="CK6982" s="4"/>
    </row>
    <row r="6983" spans="86:89">
      <c r="CH6983" s="5"/>
      <c r="CK6983" s="4"/>
    </row>
    <row r="6984" spans="86:89">
      <c r="CH6984" s="5"/>
      <c r="CK6984" s="4"/>
    </row>
    <row r="6985" spans="86:89">
      <c r="CH6985" s="5"/>
      <c r="CK6985" s="4"/>
    </row>
    <row r="6986" spans="86:89">
      <c r="CH6986" s="5"/>
      <c r="CK6986" s="4"/>
    </row>
    <row r="6987" spans="86:89">
      <c r="CH6987" s="5"/>
      <c r="CK6987" s="4"/>
    </row>
    <row r="6988" spans="86:89">
      <c r="CH6988" s="5"/>
      <c r="CK6988" s="4"/>
    </row>
    <row r="6989" spans="86:89">
      <c r="CH6989" s="5"/>
      <c r="CK6989" s="4"/>
    </row>
    <row r="6990" spans="86:89">
      <c r="CH6990" s="5"/>
      <c r="CK6990" s="4"/>
    </row>
    <row r="6991" spans="86:89">
      <c r="CH6991" s="5"/>
      <c r="CK6991" s="4"/>
    </row>
    <row r="6992" spans="86:89">
      <c r="CH6992" s="5"/>
      <c r="CK6992" s="4"/>
    </row>
    <row r="6993" spans="86:89">
      <c r="CH6993" s="5"/>
      <c r="CK6993" s="4"/>
    </row>
    <row r="6994" spans="86:89">
      <c r="CH6994" s="5"/>
      <c r="CK6994" s="4"/>
    </row>
    <row r="6995" spans="86:89">
      <c r="CH6995" s="5"/>
      <c r="CK6995" s="4"/>
    </row>
    <row r="6996" spans="86:89">
      <c r="CH6996" s="5"/>
      <c r="CK6996" s="4"/>
    </row>
    <row r="6997" spans="86:89">
      <c r="CH6997" s="5"/>
      <c r="CK6997" s="4"/>
    </row>
    <row r="6998" spans="86:89">
      <c r="CH6998" s="5"/>
      <c r="CK6998" s="4"/>
    </row>
    <row r="6999" spans="86:89">
      <c r="CH6999" s="5"/>
      <c r="CK6999" s="4"/>
    </row>
    <row r="7000" spans="86:89">
      <c r="CH7000" s="5"/>
      <c r="CK7000" s="4"/>
    </row>
    <row r="7001" spans="86:89">
      <c r="CH7001" s="5"/>
      <c r="CK7001" s="4"/>
    </row>
    <row r="7002" spans="86:89">
      <c r="CH7002" s="5"/>
      <c r="CK7002" s="4"/>
    </row>
    <row r="7003" spans="86:89">
      <c r="CH7003" s="5"/>
      <c r="CK7003" s="4"/>
    </row>
    <row r="7004" spans="86:89">
      <c r="CH7004" s="5"/>
      <c r="CK7004" s="4"/>
    </row>
    <row r="7005" spans="86:89">
      <c r="CH7005" s="5"/>
      <c r="CK7005" s="4"/>
    </row>
    <row r="7006" spans="86:89">
      <c r="CH7006" s="5"/>
      <c r="CK7006" s="4"/>
    </row>
    <row r="7007" spans="86:89">
      <c r="CH7007" s="5"/>
      <c r="CK7007" s="4"/>
    </row>
    <row r="7008" spans="86:89">
      <c r="CH7008" s="5"/>
      <c r="CK7008" s="4"/>
    </row>
    <row r="7009" spans="86:89">
      <c r="CH7009" s="5"/>
      <c r="CK7009" s="4"/>
    </row>
    <row r="7010" spans="86:89">
      <c r="CH7010" s="5"/>
      <c r="CK7010" s="4"/>
    </row>
    <row r="7011" spans="86:89">
      <c r="CH7011" s="5"/>
      <c r="CK7011" s="4"/>
    </row>
    <row r="7012" spans="86:89">
      <c r="CH7012" s="5"/>
      <c r="CK7012" s="4"/>
    </row>
    <row r="7013" spans="86:89">
      <c r="CH7013" s="5"/>
      <c r="CK7013" s="4"/>
    </row>
    <row r="7014" spans="86:89">
      <c r="CH7014" s="5"/>
      <c r="CK7014" s="4"/>
    </row>
    <row r="7015" spans="86:89">
      <c r="CH7015" s="5"/>
      <c r="CK7015" s="4"/>
    </row>
    <row r="7016" spans="86:89">
      <c r="CH7016" s="5"/>
      <c r="CK7016" s="4"/>
    </row>
    <row r="7017" spans="86:89">
      <c r="CH7017" s="5"/>
      <c r="CK7017" s="4"/>
    </row>
    <row r="7018" spans="86:89">
      <c r="CH7018" s="5"/>
      <c r="CK7018" s="4"/>
    </row>
    <row r="7019" spans="86:89">
      <c r="CH7019" s="5"/>
      <c r="CK7019" s="4"/>
    </row>
    <row r="7020" spans="86:89">
      <c r="CH7020" s="5"/>
      <c r="CK7020" s="4"/>
    </row>
    <row r="7021" spans="86:89">
      <c r="CH7021" s="5"/>
      <c r="CK7021" s="4"/>
    </row>
    <row r="7022" spans="86:89">
      <c r="CH7022" s="5"/>
      <c r="CK7022" s="4"/>
    </row>
    <row r="7023" spans="86:89">
      <c r="CH7023" s="5"/>
      <c r="CK7023" s="4"/>
    </row>
    <row r="7024" spans="86:89">
      <c r="CH7024" s="5"/>
      <c r="CK7024" s="4"/>
    </row>
    <row r="7025" spans="86:89">
      <c r="CH7025" s="5"/>
      <c r="CK7025" s="4"/>
    </row>
    <row r="7026" spans="86:89">
      <c r="CH7026" s="5"/>
      <c r="CK7026" s="4"/>
    </row>
    <row r="7027" spans="86:89">
      <c r="CH7027" s="5"/>
      <c r="CK7027" s="4"/>
    </row>
    <row r="7028" spans="86:89">
      <c r="CH7028" s="5"/>
      <c r="CK7028" s="4"/>
    </row>
    <row r="7029" spans="86:89">
      <c r="CH7029" s="5"/>
      <c r="CK7029" s="4"/>
    </row>
    <row r="7030" spans="86:89">
      <c r="CH7030" s="5"/>
      <c r="CK7030" s="4"/>
    </row>
    <row r="7031" spans="86:89">
      <c r="CH7031" s="5"/>
      <c r="CK7031" s="4"/>
    </row>
    <row r="7032" spans="86:89">
      <c r="CH7032" s="5"/>
      <c r="CK7032" s="4"/>
    </row>
    <row r="7033" spans="86:89">
      <c r="CH7033" s="5"/>
      <c r="CK7033" s="4"/>
    </row>
    <row r="7034" spans="86:89">
      <c r="CH7034" s="5"/>
      <c r="CK7034" s="4"/>
    </row>
    <row r="7035" spans="86:89">
      <c r="CH7035" s="5"/>
      <c r="CK7035" s="4"/>
    </row>
    <row r="7036" spans="86:89">
      <c r="CH7036" s="5"/>
      <c r="CK7036" s="4"/>
    </row>
    <row r="7037" spans="86:89">
      <c r="CH7037" s="5"/>
      <c r="CK7037" s="4"/>
    </row>
    <row r="7038" spans="86:89">
      <c r="CH7038" s="5"/>
      <c r="CK7038" s="4"/>
    </row>
    <row r="7039" spans="86:89">
      <c r="CH7039" s="5"/>
      <c r="CK7039" s="4"/>
    </row>
    <row r="7040" spans="86:89">
      <c r="CH7040" s="5"/>
      <c r="CK7040" s="4"/>
    </row>
    <row r="7041" spans="86:89">
      <c r="CH7041" s="5"/>
      <c r="CK7041" s="4"/>
    </row>
    <row r="7042" spans="86:89">
      <c r="CH7042" s="5"/>
      <c r="CK7042" s="4"/>
    </row>
    <row r="7043" spans="86:89">
      <c r="CH7043" s="5"/>
      <c r="CK7043" s="4"/>
    </row>
    <row r="7044" spans="86:89">
      <c r="CH7044" s="5"/>
      <c r="CK7044" s="4"/>
    </row>
    <row r="7045" spans="86:89">
      <c r="CH7045" s="5"/>
      <c r="CK7045" s="4"/>
    </row>
    <row r="7046" spans="86:89">
      <c r="CH7046" s="5"/>
      <c r="CK7046" s="4"/>
    </row>
    <row r="7047" spans="86:89">
      <c r="CH7047" s="5"/>
      <c r="CK7047" s="4"/>
    </row>
    <row r="7048" spans="86:89">
      <c r="CH7048" s="5"/>
      <c r="CK7048" s="4"/>
    </row>
    <row r="7049" spans="86:89">
      <c r="CH7049" s="5"/>
      <c r="CK7049" s="4"/>
    </row>
    <row r="7050" spans="86:89">
      <c r="CH7050" s="5"/>
      <c r="CK7050" s="4"/>
    </row>
    <row r="7051" spans="86:89">
      <c r="CH7051" s="5"/>
      <c r="CK7051" s="4"/>
    </row>
    <row r="7052" spans="86:89">
      <c r="CH7052" s="5"/>
      <c r="CK7052" s="4"/>
    </row>
    <row r="7053" spans="86:89">
      <c r="CH7053" s="5"/>
      <c r="CK7053" s="4"/>
    </row>
    <row r="7054" spans="86:89">
      <c r="CH7054" s="5"/>
      <c r="CK7054" s="4"/>
    </row>
    <row r="7055" spans="86:89">
      <c r="CH7055" s="5"/>
      <c r="CK7055" s="4"/>
    </row>
    <row r="7056" spans="86:89">
      <c r="CH7056" s="5"/>
      <c r="CK7056" s="4"/>
    </row>
    <row r="7057" spans="86:89">
      <c r="CH7057" s="5"/>
      <c r="CK7057" s="4"/>
    </row>
    <row r="7058" spans="86:89">
      <c r="CH7058" s="5"/>
      <c r="CK7058" s="4"/>
    </row>
    <row r="7059" spans="86:89">
      <c r="CH7059" s="5"/>
      <c r="CK7059" s="4"/>
    </row>
    <row r="7060" spans="86:89">
      <c r="CH7060" s="5"/>
      <c r="CK7060" s="4"/>
    </row>
    <row r="7061" spans="86:89">
      <c r="CH7061" s="5"/>
      <c r="CK7061" s="4"/>
    </row>
    <row r="7062" spans="86:89">
      <c r="CH7062" s="5"/>
      <c r="CK7062" s="4"/>
    </row>
    <row r="7063" spans="86:89">
      <c r="CH7063" s="5"/>
      <c r="CK7063" s="4"/>
    </row>
    <row r="7064" spans="86:89">
      <c r="CH7064" s="5"/>
      <c r="CK7064" s="4"/>
    </row>
    <row r="7065" spans="86:89">
      <c r="CH7065" s="5"/>
      <c r="CK7065" s="4"/>
    </row>
    <row r="7066" spans="86:89">
      <c r="CH7066" s="5"/>
      <c r="CK7066" s="4"/>
    </row>
    <row r="7067" spans="86:89">
      <c r="CH7067" s="5"/>
      <c r="CK7067" s="4"/>
    </row>
    <row r="7068" spans="86:89">
      <c r="CH7068" s="5"/>
      <c r="CK7068" s="4"/>
    </row>
    <row r="7069" spans="86:89">
      <c r="CH7069" s="5"/>
      <c r="CK7069" s="4"/>
    </row>
    <row r="7070" spans="86:89">
      <c r="CH7070" s="5"/>
      <c r="CK7070" s="4"/>
    </row>
    <row r="7071" spans="86:89">
      <c r="CH7071" s="5"/>
      <c r="CK7071" s="4"/>
    </row>
    <row r="7072" spans="86:89">
      <c r="CH7072" s="5"/>
      <c r="CK7072" s="4"/>
    </row>
    <row r="7073" spans="86:89">
      <c r="CH7073" s="5"/>
      <c r="CK7073" s="4"/>
    </row>
    <row r="7074" spans="86:89">
      <c r="CH7074" s="5"/>
      <c r="CK7074" s="4"/>
    </row>
    <row r="7075" spans="86:89">
      <c r="CH7075" s="5"/>
      <c r="CK7075" s="4"/>
    </row>
    <row r="7076" spans="86:89">
      <c r="CH7076" s="5"/>
      <c r="CK7076" s="4"/>
    </row>
    <row r="7077" spans="86:89">
      <c r="CH7077" s="5"/>
      <c r="CK7077" s="4"/>
    </row>
    <row r="7078" spans="86:89">
      <c r="CH7078" s="5"/>
      <c r="CK7078" s="4"/>
    </row>
    <row r="7079" spans="86:89">
      <c r="CH7079" s="5"/>
      <c r="CK7079" s="4"/>
    </row>
    <row r="7080" spans="86:89">
      <c r="CH7080" s="5"/>
      <c r="CK7080" s="4"/>
    </row>
    <row r="7081" spans="86:89">
      <c r="CH7081" s="5"/>
      <c r="CK7081" s="4"/>
    </row>
    <row r="7082" spans="86:89">
      <c r="CH7082" s="5"/>
      <c r="CK7082" s="4"/>
    </row>
    <row r="7083" spans="86:89">
      <c r="CH7083" s="5"/>
      <c r="CK7083" s="4"/>
    </row>
    <row r="7084" spans="86:89">
      <c r="CH7084" s="5"/>
      <c r="CK7084" s="4"/>
    </row>
    <row r="7085" spans="86:89">
      <c r="CH7085" s="5"/>
      <c r="CK7085" s="4"/>
    </row>
    <row r="7086" spans="86:89">
      <c r="CH7086" s="5"/>
      <c r="CK7086" s="4"/>
    </row>
    <row r="7087" spans="86:89">
      <c r="CH7087" s="5"/>
      <c r="CK7087" s="4"/>
    </row>
    <row r="7088" spans="86:89">
      <c r="CH7088" s="5"/>
      <c r="CK7088" s="4"/>
    </row>
    <row r="7089" spans="86:89">
      <c r="CH7089" s="5"/>
      <c r="CK7089" s="4"/>
    </row>
    <row r="7090" spans="86:89">
      <c r="CH7090" s="5"/>
      <c r="CK7090" s="4"/>
    </row>
    <row r="7091" spans="86:89">
      <c r="CH7091" s="5"/>
      <c r="CK7091" s="4"/>
    </row>
    <row r="7092" spans="86:89">
      <c r="CH7092" s="5"/>
      <c r="CK7092" s="4"/>
    </row>
    <row r="7093" spans="86:89">
      <c r="CH7093" s="5"/>
      <c r="CK7093" s="4"/>
    </row>
    <row r="7094" spans="86:89">
      <c r="CH7094" s="5"/>
      <c r="CK7094" s="4"/>
    </row>
    <row r="7095" spans="86:89">
      <c r="CH7095" s="5"/>
      <c r="CK7095" s="4"/>
    </row>
    <row r="7096" spans="86:89">
      <c r="CH7096" s="5"/>
      <c r="CK7096" s="4"/>
    </row>
    <row r="7097" spans="86:89">
      <c r="CH7097" s="5"/>
      <c r="CK7097" s="4"/>
    </row>
    <row r="7098" spans="86:89">
      <c r="CH7098" s="5"/>
      <c r="CK7098" s="4"/>
    </row>
    <row r="7099" spans="86:89">
      <c r="CH7099" s="5"/>
      <c r="CK7099" s="4"/>
    </row>
    <row r="7100" spans="86:89">
      <c r="CH7100" s="5"/>
      <c r="CK7100" s="4"/>
    </row>
    <row r="7101" spans="86:89">
      <c r="CH7101" s="5"/>
      <c r="CK7101" s="4"/>
    </row>
    <row r="7102" spans="86:89">
      <c r="CH7102" s="5"/>
      <c r="CK7102" s="4"/>
    </row>
    <row r="7103" spans="86:89">
      <c r="CH7103" s="5"/>
      <c r="CK7103" s="4"/>
    </row>
    <row r="7104" spans="86:89">
      <c r="CH7104" s="5"/>
      <c r="CK7104" s="4"/>
    </row>
    <row r="7105" spans="86:89">
      <c r="CH7105" s="5"/>
      <c r="CK7105" s="4"/>
    </row>
    <row r="7106" spans="86:89">
      <c r="CH7106" s="5"/>
      <c r="CK7106" s="4"/>
    </row>
    <row r="7107" spans="86:89">
      <c r="CH7107" s="5"/>
      <c r="CK7107" s="4"/>
    </row>
    <row r="7108" spans="86:89">
      <c r="CH7108" s="5"/>
      <c r="CK7108" s="4"/>
    </row>
    <row r="7109" spans="86:89">
      <c r="CH7109" s="5"/>
      <c r="CK7109" s="4"/>
    </row>
    <row r="7110" spans="86:89">
      <c r="CH7110" s="5"/>
      <c r="CK7110" s="4"/>
    </row>
    <row r="7111" spans="86:89">
      <c r="CH7111" s="5"/>
      <c r="CK7111" s="4"/>
    </row>
    <row r="7112" spans="86:89">
      <c r="CH7112" s="5"/>
      <c r="CK7112" s="4"/>
    </row>
    <row r="7113" spans="86:89">
      <c r="CH7113" s="5"/>
      <c r="CK7113" s="4"/>
    </row>
    <row r="7114" spans="86:89">
      <c r="CH7114" s="5"/>
      <c r="CK7114" s="4"/>
    </row>
    <row r="7115" spans="86:89">
      <c r="CH7115" s="5"/>
      <c r="CK7115" s="4"/>
    </row>
    <row r="7116" spans="86:89">
      <c r="CH7116" s="5"/>
      <c r="CK7116" s="4"/>
    </row>
    <row r="7117" spans="86:89">
      <c r="CH7117" s="5"/>
      <c r="CK7117" s="4"/>
    </row>
    <row r="7118" spans="86:89">
      <c r="CH7118" s="5"/>
      <c r="CK7118" s="4"/>
    </row>
    <row r="7119" spans="86:89">
      <c r="CH7119" s="5"/>
      <c r="CK7119" s="4"/>
    </row>
    <row r="7120" spans="86:89">
      <c r="CH7120" s="5"/>
      <c r="CK7120" s="4"/>
    </row>
    <row r="7121" spans="86:89">
      <c r="CH7121" s="5"/>
      <c r="CK7121" s="4"/>
    </row>
    <row r="7122" spans="86:89">
      <c r="CH7122" s="5"/>
      <c r="CK7122" s="4"/>
    </row>
    <row r="7123" spans="86:89">
      <c r="CH7123" s="5"/>
      <c r="CK7123" s="4"/>
    </row>
    <row r="7124" spans="86:89">
      <c r="CH7124" s="5"/>
      <c r="CK7124" s="4"/>
    </row>
    <row r="7125" spans="86:89">
      <c r="CH7125" s="5"/>
      <c r="CK7125" s="4"/>
    </row>
    <row r="7126" spans="86:89">
      <c r="CH7126" s="5"/>
      <c r="CK7126" s="4"/>
    </row>
    <row r="7127" spans="86:89">
      <c r="CH7127" s="5"/>
      <c r="CK7127" s="4"/>
    </row>
    <row r="7128" spans="86:89">
      <c r="CH7128" s="5"/>
      <c r="CK7128" s="4"/>
    </row>
    <row r="7129" spans="86:89">
      <c r="CH7129" s="5"/>
      <c r="CK7129" s="4"/>
    </row>
    <row r="7130" spans="86:89">
      <c r="CH7130" s="5"/>
      <c r="CK7130" s="4"/>
    </row>
    <row r="7131" spans="86:89">
      <c r="CH7131" s="5"/>
      <c r="CK7131" s="4"/>
    </row>
    <row r="7132" spans="86:89">
      <c r="CH7132" s="5"/>
      <c r="CK7132" s="4"/>
    </row>
    <row r="7133" spans="86:89">
      <c r="CH7133" s="5"/>
      <c r="CK7133" s="4"/>
    </row>
    <row r="7134" spans="86:89">
      <c r="CH7134" s="5"/>
      <c r="CK7134" s="4"/>
    </row>
    <row r="7135" spans="86:89">
      <c r="CH7135" s="5"/>
      <c r="CK7135" s="4"/>
    </row>
    <row r="7136" spans="86:89">
      <c r="CH7136" s="5"/>
      <c r="CK7136" s="4"/>
    </row>
    <row r="7137" spans="86:89">
      <c r="CH7137" s="5"/>
      <c r="CK7137" s="4"/>
    </row>
    <row r="7138" spans="86:89">
      <c r="CH7138" s="5"/>
      <c r="CK7138" s="4"/>
    </row>
    <row r="7139" spans="86:89">
      <c r="CH7139" s="5"/>
      <c r="CK7139" s="4"/>
    </row>
    <row r="7140" spans="86:89">
      <c r="CH7140" s="5"/>
      <c r="CK7140" s="4"/>
    </row>
    <row r="7141" spans="86:89">
      <c r="CH7141" s="5"/>
      <c r="CK7141" s="4"/>
    </row>
    <row r="7142" spans="86:89">
      <c r="CH7142" s="5"/>
      <c r="CK7142" s="4"/>
    </row>
    <row r="7143" spans="86:89">
      <c r="CH7143" s="5"/>
      <c r="CK7143" s="4"/>
    </row>
    <row r="7144" spans="86:89">
      <c r="CH7144" s="5"/>
      <c r="CK7144" s="4"/>
    </row>
    <row r="7145" spans="86:89">
      <c r="CH7145" s="5"/>
      <c r="CK7145" s="4"/>
    </row>
    <row r="7146" spans="86:89">
      <c r="CH7146" s="5"/>
      <c r="CK7146" s="4"/>
    </row>
    <row r="7147" spans="86:89">
      <c r="CH7147" s="5"/>
      <c r="CK7147" s="4"/>
    </row>
    <row r="7148" spans="86:89">
      <c r="CH7148" s="5"/>
      <c r="CK7148" s="4"/>
    </row>
    <row r="7149" spans="86:89">
      <c r="CH7149" s="5"/>
      <c r="CK7149" s="4"/>
    </row>
    <row r="7150" spans="86:89">
      <c r="CH7150" s="5"/>
      <c r="CK7150" s="4"/>
    </row>
    <row r="7151" spans="86:89">
      <c r="CH7151" s="5"/>
      <c r="CK7151" s="4"/>
    </row>
    <row r="7152" spans="86:89">
      <c r="CH7152" s="5"/>
      <c r="CK7152" s="4"/>
    </row>
    <row r="7153" spans="86:89">
      <c r="CH7153" s="5"/>
      <c r="CK7153" s="4"/>
    </row>
    <row r="7154" spans="86:89">
      <c r="CH7154" s="5"/>
      <c r="CK7154" s="4"/>
    </row>
    <row r="7155" spans="86:89">
      <c r="CH7155" s="5"/>
      <c r="CK7155" s="4"/>
    </row>
    <row r="7156" spans="86:89">
      <c r="CH7156" s="5"/>
      <c r="CK7156" s="4"/>
    </row>
    <row r="7157" spans="86:89">
      <c r="CH7157" s="5"/>
      <c r="CK7157" s="4"/>
    </row>
    <row r="7158" spans="86:89">
      <c r="CH7158" s="5"/>
      <c r="CK7158" s="4"/>
    </row>
    <row r="7159" spans="86:89">
      <c r="CH7159" s="5"/>
      <c r="CK7159" s="4"/>
    </row>
    <row r="7160" spans="86:89">
      <c r="CH7160" s="5"/>
      <c r="CK7160" s="4"/>
    </row>
    <row r="7161" spans="86:89">
      <c r="CH7161" s="5"/>
      <c r="CK7161" s="4"/>
    </row>
    <row r="7162" spans="86:89">
      <c r="CH7162" s="5"/>
      <c r="CK7162" s="4"/>
    </row>
    <row r="7163" spans="86:89">
      <c r="CH7163" s="5"/>
      <c r="CK7163" s="4"/>
    </row>
    <row r="7164" spans="86:89">
      <c r="CH7164" s="5"/>
      <c r="CK7164" s="4"/>
    </row>
    <row r="7165" spans="86:89">
      <c r="CH7165" s="5"/>
      <c r="CK7165" s="4"/>
    </row>
    <row r="7166" spans="86:89">
      <c r="CH7166" s="5"/>
      <c r="CK7166" s="4"/>
    </row>
    <row r="7167" spans="86:89">
      <c r="CH7167" s="5"/>
      <c r="CK7167" s="4"/>
    </row>
    <row r="7168" spans="86:89">
      <c r="CH7168" s="5"/>
      <c r="CK7168" s="4"/>
    </row>
    <row r="7169" spans="86:89">
      <c r="CH7169" s="5"/>
      <c r="CK7169" s="4"/>
    </row>
    <row r="7170" spans="86:89">
      <c r="CH7170" s="5"/>
      <c r="CK7170" s="4"/>
    </row>
    <row r="7171" spans="86:89">
      <c r="CH7171" s="5"/>
      <c r="CK7171" s="4"/>
    </row>
    <row r="7172" spans="86:89">
      <c r="CH7172" s="5"/>
      <c r="CK7172" s="4"/>
    </row>
    <row r="7173" spans="86:89">
      <c r="CH7173" s="5"/>
      <c r="CK7173" s="4"/>
    </row>
    <row r="7174" spans="86:89">
      <c r="CH7174" s="5"/>
      <c r="CK7174" s="4"/>
    </row>
    <row r="7175" spans="86:89">
      <c r="CH7175" s="5"/>
      <c r="CK7175" s="4"/>
    </row>
    <row r="7176" spans="86:89">
      <c r="CH7176" s="5"/>
      <c r="CK7176" s="4"/>
    </row>
    <row r="7177" spans="86:89">
      <c r="CH7177" s="5"/>
      <c r="CK7177" s="4"/>
    </row>
    <row r="7178" spans="86:89">
      <c r="CH7178" s="5"/>
      <c r="CK7178" s="4"/>
    </row>
    <row r="7179" spans="86:89">
      <c r="CH7179" s="5"/>
      <c r="CK7179" s="4"/>
    </row>
    <row r="7180" spans="86:89">
      <c r="CH7180" s="5"/>
      <c r="CK7180" s="4"/>
    </row>
    <row r="7181" spans="86:89">
      <c r="CH7181" s="5"/>
      <c r="CK7181" s="4"/>
    </row>
    <row r="7182" spans="86:89">
      <c r="CH7182" s="5"/>
      <c r="CK7182" s="4"/>
    </row>
    <row r="7183" spans="86:89">
      <c r="CH7183" s="5"/>
      <c r="CK7183" s="4"/>
    </row>
    <row r="7184" spans="86:89">
      <c r="CH7184" s="5"/>
      <c r="CK7184" s="4"/>
    </row>
    <row r="7185" spans="86:89">
      <c r="CH7185" s="5"/>
      <c r="CK7185" s="4"/>
    </row>
    <row r="7186" spans="86:89">
      <c r="CH7186" s="5"/>
      <c r="CK7186" s="4"/>
    </row>
    <row r="7187" spans="86:89">
      <c r="CH7187" s="5"/>
      <c r="CK7187" s="4"/>
    </row>
    <row r="7188" spans="86:89">
      <c r="CH7188" s="5"/>
      <c r="CK7188" s="4"/>
    </row>
    <row r="7189" spans="86:89">
      <c r="CH7189" s="5"/>
      <c r="CK7189" s="4"/>
    </row>
    <row r="7190" spans="86:89">
      <c r="CH7190" s="5"/>
      <c r="CK7190" s="4"/>
    </row>
    <row r="7191" spans="86:89">
      <c r="CH7191" s="5"/>
      <c r="CK7191" s="4"/>
    </row>
    <row r="7192" spans="86:89">
      <c r="CH7192" s="5"/>
      <c r="CK7192" s="4"/>
    </row>
    <row r="7193" spans="86:89">
      <c r="CH7193" s="5"/>
      <c r="CK7193" s="4"/>
    </row>
    <row r="7194" spans="86:89">
      <c r="CH7194" s="5"/>
      <c r="CK7194" s="4"/>
    </row>
    <row r="7195" spans="86:89">
      <c r="CH7195" s="5"/>
      <c r="CK7195" s="4"/>
    </row>
    <row r="7196" spans="86:89">
      <c r="CH7196" s="5"/>
      <c r="CK7196" s="4"/>
    </row>
    <row r="7197" spans="86:89">
      <c r="CH7197" s="5"/>
      <c r="CK7197" s="4"/>
    </row>
    <row r="7198" spans="86:89">
      <c r="CH7198" s="5"/>
      <c r="CK7198" s="4"/>
    </row>
    <row r="7199" spans="86:89">
      <c r="CH7199" s="5"/>
      <c r="CK7199" s="4"/>
    </row>
    <row r="7200" spans="86:89">
      <c r="CH7200" s="5"/>
      <c r="CK7200" s="4"/>
    </row>
    <row r="7201" spans="86:89">
      <c r="CH7201" s="5"/>
      <c r="CK7201" s="4"/>
    </row>
    <row r="7202" spans="86:89">
      <c r="CH7202" s="5"/>
      <c r="CK7202" s="4"/>
    </row>
    <row r="7203" spans="86:89">
      <c r="CH7203" s="5"/>
      <c r="CK7203" s="4"/>
    </row>
    <row r="7204" spans="86:89">
      <c r="CH7204" s="5"/>
      <c r="CK7204" s="4"/>
    </row>
    <row r="7205" spans="86:89">
      <c r="CH7205" s="5"/>
      <c r="CK7205" s="4"/>
    </row>
    <row r="7206" spans="86:89">
      <c r="CH7206" s="5"/>
      <c r="CK7206" s="4"/>
    </row>
    <row r="7207" spans="86:89">
      <c r="CH7207" s="5"/>
      <c r="CK7207" s="4"/>
    </row>
    <row r="7208" spans="86:89">
      <c r="CH7208" s="5"/>
      <c r="CK7208" s="4"/>
    </row>
    <row r="7209" spans="86:89">
      <c r="CH7209" s="5"/>
      <c r="CK7209" s="4"/>
    </row>
    <row r="7210" spans="86:89">
      <c r="CH7210" s="5"/>
      <c r="CK7210" s="4"/>
    </row>
    <row r="7211" spans="86:89">
      <c r="CH7211" s="5"/>
      <c r="CK7211" s="4"/>
    </row>
    <row r="7212" spans="86:89">
      <c r="CH7212" s="5"/>
      <c r="CK7212" s="4"/>
    </row>
    <row r="7213" spans="86:89">
      <c r="CH7213" s="5"/>
      <c r="CK7213" s="4"/>
    </row>
    <row r="7214" spans="86:89">
      <c r="CH7214" s="5"/>
      <c r="CK7214" s="4"/>
    </row>
    <row r="7215" spans="86:89">
      <c r="CH7215" s="5"/>
      <c r="CK7215" s="4"/>
    </row>
    <row r="7216" spans="86:89">
      <c r="CH7216" s="5"/>
      <c r="CK7216" s="4"/>
    </row>
    <row r="7217" spans="86:89">
      <c r="CH7217" s="5"/>
      <c r="CK7217" s="4"/>
    </row>
    <row r="7218" spans="86:89">
      <c r="CH7218" s="5"/>
      <c r="CK7218" s="4"/>
    </row>
    <row r="7219" spans="86:89">
      <c r="CH7219" s="5"/>
      <c r="CK7219" s="4"/>
    </row>
    <row r="7220" spans="86:89">
      <c r="CH7220" s="5"/>
      <c r="CK7220" s="4"/>
    </row>
    <row r="7221" spans="86:89">
      <c r="CH7221" s="5"/>
      <c r="CK7221" s="4"/>
    </row>
    <row r="7222" spans="86:89">
      <c r="CH7222" s="5"/>
      <c r="CK7222" s="4"/>
    </row>
    <row r="7223" spans="86:89">
      <c r="CH7223" s="5"/>
      <c r="CK7223" s="4"/>
    </row>
    <row r="7224" spans="86:89">
      <c r="CH7224" s="5"/>
      <c r="CK7224" s="4"/>
    </row>
    <row r="7225" spans="86:89">
      <c r="CH7225" s="5"/>
      <c r="CK7225" s="4"/>
    </row>
    <row r="7226" spans="86:89">
      <c r="CH7226" s="5"/>
      <c r="CK7226" s="4"/>
    </row>
    <row r="7227" spans="86:89">
      <c r="CH7227" s="5"/>
      <c r="CK7227" s="4"/>
    </row>
    <row r="7228" spans="86:89">
      <c r="CH7228" s="5"/>
      <c r="CK7228" s="4"/>
    </row>
    <row r="7229" spans="86:89">
      <c r="CH7229" s="5"/>
      <c r="CK7229" s="4"/>
    </row>
    <row r="7230" spans="86:89">
      <c r="CH7230" s="5"/>
      <c r="CK7230" s="4"/>
    </row>
    <row r="7231" spans="86:89">
      <c r="CH7231" s="5"/>
      <c r="CK7231" s="4"/>
    </row>
    <row r="7232" spans="86:89">
      <c r="CH7232" s="5"/>
      <c r="CK7232" s="4"/>
    </row>
    <row r="7233" spans="86:89">
      <c r="CH7233" s="5"/>
      <c r="CK7233" s="4"/>
    </row>
    <row r="7234" spans="86:89">
      <c r="CH7234" s="5"/>
      <c r="CK7234" s="4"/>
    </row>
    <row r="7235" spans="86:89">
      <c r="CH7235" s="5"/>
      <c r="CK7235" s="4"/>
    </row>
    <row r="7236" spans="86:89">
      <c r="CH7236" s="5"/>
      <c r="CK7236" s="4"/>
    </row>
    <row r="7237" spans="86:89">
      <c r="CH7237" s="5"/>
      <c r="CK7237" s="4"/>
    </row>
    <row r="7238" spans="86:89">
      <c r="CH7238" s="5"/>
      <c r="CK7238" s="4"/>
    </row>
    <row r="7239" spans="86:89">
      <c r="CH7239" s="5"/>
      <c r="CK7239" s="4"/>
    </row>
    <row r="7240" spans="86:89">
      <c r="CH7240" s="5"/>
      <c r="CK7240" s="4"/>
    </row>
    <row r="7241" spans="86:89">
      <c r="CH7241" s="5"/>
      <c r="CK7241" s="4"/>
    </row>
    <row r="7242" spans="86:89">
      <c r="CH7242" s="5"/>
      <c r="CK7242" s="4"/>
    </row>
    <row r="7243" spans="86:89">
      <c r="CH7243" s="5"/>
      <c r="CK7243" s="4"/>
    </row>
    <row r="7244" spans="86:89">
      <c r="CH7244" s="5"/>
      <c r="CK7244" s="4"/>
    </row>
    <row r="7245" spans="86:89">
      <c r="CH7245" s="5"/>
      <c r="CK7245" s="4"/>
    </row>
    <row r="7246" spans="86:89">
      <c r="CH7246" s="5"/>
      <c r="CK7246" s="4"/>
    </row>
    <row r="7247" spans="86:89">
      <c r="CH7247" s="5"/>
      <c r="CK7247" s="4"/>
    </row>
    <row r="7248" spans="86:89">
      <c r="CH7248" s="5"/>
      <c r="CK7248" s="4"/>
    </row>
    <row r="7249" spans="86:89">
      <c r="CH7249" s="5"/>
      <c r="CK7249" s="4"/>
    </row>
    <row r="7250" spans="86:89">
      <c r="CH7250" s="5"/>
      <c r="CK7250" s="4"/>
    </row>
    <row r="7251" spans="86:89">
      <c r="CH7251" s="5"/>
      <c r="CK7251" s="4"/>
    </row>
    <row r="7252" spans="86:89">
      <c r="CH7252" s="5"/>
      <c r="CK7252" s="4"/>
    </row>
    <row r="7253" spans="86:89">
      <c r="CH7253" s="5"/>
      <c r="CK7253" s="4"/>
    </row>
    <row r="7254" spans="86:89">
      <c r="CH7254" s="5"/>
      <c r="CK7254" s="4"/>
    </row>
    <row r="7255" spans="86:89">
      <c r="CH7255" s="5"/>
      <c r="CK7255" s="4"/>
    </row>
    <row r="7256" spans="86:89">
      <c r="CH7256" s="5"/>
      <c r="CK7256" s="4"/>
    </row>
    <row r="7257" spans="86:89">
      <c r="CH7257" s="5"/>
      <c r="CK7257" s="4"/>
    </row>
    <row r="7258" spans="86:89">
      <c r="CH7258" s="5"/>
      <c r="CK7258" s="4"/>
    </row>
    <row r="7259" spans="86:89">
      <c r="CH7259" s="5"/>
      <c r="CK7259" s="4"/>
    </row>
    <row r="7260" spans="86:89">
      <c r="CH7260" s="5"/>
      <c r="CK7260" s="4"/>
    </row>
    <row r="7261" spans="86:89">
      <c r="CH7261" s="5"/>
      <c r="CK7261" s="4"/>
    </row>
    <row r="7262" spans="86:89">
      <c r="CH7262" s="5"/>
      <c r="CK7262" s="4"/>
    </row>
    <row r="7263" spans="86:89">
      <c r="CH7263" s="5"/>
      <c r="CK7263" s="4"/>
    </row>
    <row r="7264" spans="86:89">
      <c r="CH7264" s="5"/>
      <c r="CK7264" s="4"/>
    </row>
    <row r="7265" spans="86:89">
      <c r="CH7265" s="5"/>
      <c r="CK7265" s="4"/>
    </row>
    <row r="7266" spans="86:89">
      <c r="CH7266" s="5"/>
      <c r="CK7266" s="4"/>
    </row>
    <row r="7267" spans="86:89">
      <c r="CH7267" s="5"/>
      <c r="CK7267" s="4"/>
    </row>
    <row r="7268" spans="86:89">
      <c r="CH7268" s="5"/>
      <c r="CK7268" s="4"/>
    </row>
    <row r="7269" spans="86:89">
      <c r="CH7269" s="5"/>
      <c r="CK7269" s="4"/>
    </row>
    <row r="7270" spans="86:89">
      <c r="CH7270" s="5"/>
      <c r="CK7270" s="4"/>
    </row>
    <row r="7271" spans="86:89">
      <c r="CH7271" s="5"/>
      <c r="CK7271" s="4"/>
    </row>
    <row r="7272" spans="86:89">
      <c r="CH7272" s="5"/>
      <c r="CK7272" s="4"/>
    </row>
    <row r="7273" spans="86:89">
      <c r="CH7273" s="5"/>
      <c r="CK7273" s="4"/>
    </row>
    <row r="7274" spans="86:89">
      <c r="CH7274" s="5"/>
      <c r="CK7274" s="4"/>
    </row>
    <row r="7275" spans="86:89">
      <c r="CH7275" s="5"/>
      <c r="CK7275" s="4"/>
    </row>
    <row r="7276" spans="86:89">
      <c r="CH7276" s="5"/>
      <c r="CK7276" s="4"/>
    </row>
    <row r="7277" spans="86:89">
      <c r="CH7277" s="5"/>
      <c r="CK7277" s="4"/>
    </row>
    <row r="7278" spans="86:89">
      <c r="CH7278" s="5"/>
      <c r="CK7278" s="4"/>
    </row>
    <row r="7279" spans="86:89">
      <c r="CH7279" s="5"/>
      <c r="CK7279" s="4"/>
    </row>
    <row r="7280" spans="86:89">
      <c r="CH7280" s="5"/>
      <c r="CK7280" s="4"/>
    </row>
    <row r="7281" spans="86:89">
      <c r="CH7281" s="5"/>
      <c r="CK7281" s="4"/>
    </row>
    <row r="7282" spans="86:89">
      <c r="CH7282" s="5"/>
      <c r="CK7282" s="4"/>
    </row>
    <row r="7283" spans="86:89">
      <c r="CH7283" s="5"/>
      <c r="CK7283" s="4"/>
    </row>
    <row r="7284" spans="86:89">
      <c r="CH7284" s="5"/>
      <c r="CK7284" s="4"/>
    </row>
    <row r="7285" spans="86:89">
      <c r="CH7285" s="5"/>
      <c r="CK7285" s="4"/>
    </row>
    <row r="7286" spans="86:89">
      <c r="CH7286" s="5"/>
      <c r="CK7286" s="4"/>
    </row>
    <row r="7287" spans="86:89">
      <c r="CH7287" s="5"/>
      <c r="CK7287" s="4"/>
    </row>
    <row r="7288" spans="86:89">
      <c r="CH7288" s="5"/>
      <c r="CK7288" s="4"/>
    </row>
    <row r="7289" spans="86:89">
      <c r="CH7289" s="5"/>
      <c r="CK7289" s="4"/>
    </row>
    <row r="7290" spans="86:89">
      <c r="CH7290" s="5"/>
      <c r="CK7290" s="4"/>
    </row>
    <row r="7291" spans="86:89">
      <c r="CH7291" s="5"/>
      <c r="CK7291" s="4"/>
    </row>
    <row r="7292" spans="86:89">
      <c r="CH7292" s="5"/>
      <c r="CK7292" s="4"/>
    </row>
    <row r="7293" spans="86:89">
      <c r="CH7293" s="5"/>
      <c r="CK7293" s="4"/>
    </row>
    <row r="7294" spans="86:89">
      <c r="CH7294" s="5"/>
      <c r="CK7294" s="4"/>
    </row>
    <row r="7295" spans="86:89">
      <c r="CH7295" s="5"/>
      <c r="CK7295" s="4"/>
    </row>
    <row r="7296" spans="86:89">
      <c r="CH7296" s="5"/>
      <c r="CK7296" s="4"/>
    </row>
    <row r="7297" spans="86:89">
      <c r="CH7297" s="5"/>
      <c r="CK7297" s="4"/>
    </row>
    <row r="7298" spans="86:89">
      <c r="CH7298" s="5"/>
      <c r="CK7298" s="4"/>
    </row>
    <row r="7299" spans="86:89">
      <c r="CH7299" s="5"/>
      <c r="CK7299" s="4"/>
    </row>
    <row r="7300" spans="86:89">
      <c r="CH7300" s="5"/>
      <c r="CK7300" s="4"/>
    </row>
    <row r="7301" spans="86:89">
      <c r="CH7301" s="5"/>
      <c r="CK7301" s="4"/>
    </row>
    <row r="7302" spans="86:89">
      <c r="CH7302" s="5"/>
      <c r="CK7302" s="4"/>
    </row>
    <row r="7303" spans="86:89">
      <c r="CH7303" s="5"/>
      <c r="CK7303" s="4"/>
    </row>
    <row r="7304" spans="86:89">
      <c r="CH7304" s="5"/>
      <c r="CK7304" s="4"/>
    </row>
    <row r="7305" spans="86:89">
      <c r="CH7305" s="5"/>
      <c r="CK7305" s="4"/>
    </row>
    <row r="7306" spans="86:89">
      <c r="CH7306" s="5"/>
      <c r="CK7306" s="4"/>
    </row>
    <row r="7307" spans="86:89">
      <c r="CH7307" s="5"/>
      <c r="CK7307" s="4"/>
    </row>
    <row r="7308" spans="86:89">
      <c r="CH7308" s="5"/>
      <c r="CK7308" s="4"/>
    </row>
    <row r="7309" spans="86:89">
      <c r="CH7309" s="5"/>
      <c r="CK7309" s="4"/>
    </row>
    <row r="7310" spans="86:89">
      <c r="CH7310" s="5"/>
      <c r="CK7310" s="4"/>
    </row>
    <row r="7311" spans="86:89">
      <c r="CH7311" s="5"/>
      <c r="CK7311" s="4"/>
    </row>
    <row r="7312" spans="86:89">
      <c r="CH7312" s="5"/>
      <c r="CK7312" s="4"/>
    </row>
    <row r="7313" spans="86:89">
      <c r="CH7313" s="5"/>
      <c r="CK7313" s="4"/>
    </row>
    <row r="7314" spans="86:89">
      <c r="CH7314" s="5"/>
      <c r="CK7314" s="4"/>
    </row>
    <row r="7315" spans="86:89">
      <c r="CH7315" s="5"/>
      <c r="CK7315" s="4"/>
    </row>
    <row r="7316" spans="86:89">
      <c r="CH7316" s="5"/>
      <c r="CK7316" s="4"/>
    </row>
    <row r="7317" spans="86:89">
      <c r="CH7317" s="5"/>
      <c r="CK7317" s="4"/>
    </row>
    <row r="7318" spans="86:89">
      <c r="CH7318" s="5"/>
      <c r="CK7318" s="4"/>
    </row>
    <row r="7319" spans="86:89">
      <c r="CH7319" s="5"/>
      <c r="CK7319" s="4"/>
    </row>
    <row r="7320" spans="86:89">
      <c r="CH7320" s="5"/>
      <c r="CK7320" s="4"/>
    </row>
    <row r="7321" spans="86:89">
      <c r="CH7321" s="5"/>
      <c r="CK7321" s="4"/>
    </row>
    <row r="7322" spans="86:89">
      <c r="CH7322" s="5"/>
      <c r="CK7322" s="4"/>
    </row>
    <row r="7323" spans="86:89">
      <c r="CH7323" s="5"/>
      <c r="CK7323" s="4"/>
    </row>
    <row r="7324" spans="86:89">
      <c r="CH7324" s="5"/>
      <c r="CK7324" s="4"/>
    </row>
    <row r="7325" spans="86:89">
      <c r="CH7325" s="5"/>
      <c r="CK7325" s="4"/>
    </row>
    <row r="7326" spans="86:89">
      <c r="CH7326" s="5"/>
      <c r="CK7326" s="4"/>
    </row>
    <row r="7327" spans="86:89">
      <c r="CH7327" s="5"/>
      <c r="CK7327" s="4"/>
    </row>
    <row r="7328" spans="86:89">
      <c r="CH7328" s="5"/>
      <c r="CK7328" s="4"/>
    </row>
    <row r="7329" spans="86:89">
      <c r="CH7329" s="5"/>
      <c r="CK7329" s="4"/>
    </row>
    <row r="7330" spans="86:89">
      <c r="CH7330" s="5"/>
      <c r="CK7330" s="4"/>
    </row>
    <row r="7331" spans="86:89">
      <c r="CH7331" s="5"/>
      <c r="CK7331" s="4"/>
    </row>
    <row r="7332" spans="86:89">
      <c r="CH7332" s="5"/>
      <c r="CK7332" s="4"/>
    </row>
    <row r="7333" spans="86:89">
      <c r="CH7333" s="5"/>
      <c r="CK7333" s="4"/>
    </row>
    <row r="7334" spans="86:89">
      <c r="CH7334" s="5"/>
      <c r="CK7334" s="4"/>
    </row>
    <row r="7335" spans="86:89">
      <c r="CH7335" s="5"/>
      <c r="CK7335" s="4"/>
    </row>
    <row r="7336" spans="86:89">
      <c r="CH7336" s="5"/>
      <c r="CK7336" s="4"/>
    </row>
    <row r="7337" spans="86:89">
      <c r="CH7337" s="5"/>
      <c r="CK7337" s="4"/>
    </row>
    <row r="7338" spans="86:89">
      <c r="CH7338" s="5"/>
      <c r="CK7338" s="4"/>
    </row>
    <row r="7339" spans="86:89">
      <c r="CH7339" s="5"/>
      <c r="CK7339" s="4"/>
    </row>
    <row r="7340" spans="86:89">
      <c r="CH7340" s="5"/>
      <c r="CK7340" s="4"/>
    </row>
    <row r="7341" spans="86:89">
      <c r="CH7341" s="5"/>
      <c r="CK7341" s="4"/>
    </row>
    <row r="7342" spans="86:89">
      <c r="CH7342" s="5"/>
      <c r="CK7342" s="4"/>
    </row>
    <row r="7343" spans="86:89">
      <c r="CH7343" s="5"/>
      <c r="CK7343" s="4"/>
    </row>
    <row r="7344" spans="86:89">
      <c r="CH7344" s="5"/>
      <c r="CK7344" s="4"/>
    </row>
    <row r="7345" spans="86:89">
      <c r="CH7345" s="5"/>
      <c r="CK7345" s="4"/>
    </row>
    <row r="7346" spans="86:89">
      <c r="CH7346" s="5"/>
      <c r="CK7346" s="4"/>
    </row>
    <row r="7347" spans="86:89">
      <c r="CH7347" s="5"/>
      <c r="CK7347" s="4"/>
    </row>
    <row r="7348" spans="86:89">
      <c r="CH7348" s="5"/>
      <c r="CK7348" s="4"/>
    </row>
    <row r="7349" spans="86:89">
      <c r="CH7349" s="5"/>
      <c r="CK7349" s="4"/>
    </row>
    <row r="7350" spans="86:89">
      <c r="CH7350" s="5"/>
      <c r="CK7350" s="4"/>
    </row>
    <row r="7351" spans="86:89">
      <c r="CH7351" s="5"/>
      <c r="CK7351" s="4"/>
    </row>
    <row r="7352" spans="86:89">
      <c r="CH7352" s="5"/>
      <c r="CK7352" s="4"/>
    </row>
    <row r="7353" spans="86:89">
      <c r="CH7353" s="5"/>
      <c r="CK7353" s="4"/>
    </row>
    <row r="7354" spans="86:89">
      <c r="CH7354" s="5"/>
      <c r="CK7354" s="4"/>
    </row>
    <row r="7355" spans="86:89">
      <c r="CH7355" s="5"/>
      <c r="CK7355" s="4"/>
    </row>
    <row r="7356" spans="86:89">
      <c r="CH7356" s="5"/>
      <c r="CK7356" s="4"/>
    </row>
    <row r="7357" spans="86:89">
      <c r="CH7357" s="5"/>
      <c r="CK7357" s="4"/>
    </row>
    <row r="7358" spans="86:89">
      <c r="CH7358" s="5"/>
      <c r="CK7358" s="4"/>
    </row>
    <row r="7359" spans="86:89">
      <c r="CH7359" s="5"/>
      <c r="CK7359" s="4"/>
    </row>
    <row r="7360" spans="86:89">
      <c r="CH7360" s="5"/>
      <c r="CK7360" s="4"/>
    </row>
    <row r="7361" spans="86:89">
      <c r="CH7361" s="5"/>
      <c r="CK7361" s="4"/>
    </row>
    <row r="7362" spans="86:89">
      <c r="CH7362" s="5"/>
      <c r="CK7362" s="4"/>
    </row>
    <row r="7363" spans="86:89">
      <c r="CH7363" s="5"/>
      <c r="CK7363" s="4"/>
    </row>
    <row r="7364" spans="86:89">
      <c r="CH7364" s="5"/>
      <c r="CK7364" s="4"/>
    </row>
    <row r="7365" spans="86:89">
      <c r="CH7365" s="5"/>
      <c r="CK7365" s="4"/>
    </row>
    <row r="7366" spans="86:89">
      <c r="CH7366" s="5"/>
      <c r="CK7366" s="4"/>
    </row>
    <row r="7367" spans="86:89">
      <c r="CH7367" s="5"/>
      <c r="CK7367" s="4"/>
    </row>
    <row r="7368" spans="86:89">
      <c r="CH7368" s="5"/>
      <c r="CK7368" s="4"/>
    </row>
    <row r="7369" spans="86:89">
      <c r="CH7369" s="5"/>
      <c r="CK7369" s="4"/>
    </row>
    <row r="7370" spans="86:89">
      <c r="CH7370" s="5"/>
      <c r="CK7370" s="4"/>
    </row>
    <row r="7371" spans="86:89">
      <c r="CH7371" s="5"/>
      <c r="CK7371" s="4"/>
    </row>
    <row r="7372" spans="86:89">
      <c r="CH7372" s="5"/>
      <c r="CK7372" s="4"/>
    </row>
    <row r="7373" spans="86:89">
      <c r="CH7373" s="5"/>
      <c r="CK7373" s="4"/>
    </row>
    <row r="7374" spans="86:89">
      <c r="CH7374" s="5"/>
      <c r="CK7374" s="4"/>
    </row>
    <row r="7375" spans="86:89">
      <c r="CH7375" s="5"/>
      <c r="CK7375" s="4"/>
    </row>
    <row r="7376" spans="86:89">
      <c r="CH7376" s="5"/>
      <c r="CK7376" s="4"/>
    </row>
    <row r="7377" spans="86:89">
      <c r="CH7377" s="5"/>
      <c r="CK7377" s="4"/>
    </row>
    <row r="7378" spans="86:89">
      <c r="CH7378" s="5"/>
      <c r="CK7378" s="4"/>
    </row>
    <row r="7379" spans="86:89">
      <c r="CH7379" s="5"/>
      <c r="CK7379" s="4"/>
    </row>
    <row r="7380" spans="86:89">
      <c r="CH7380" s="5"/>
      <c r="CK7380" s="4"/>
    </row>
    <row r="7381" spans="86:89">
      <c r="CH7381" s="5"/>
      <c r="CK7381" s="4"/>
    </row>
    <row r="7382" spans="86:89">
      <c r="CH7382" s="5"/>
      <c r="CK7382" s="4"/>
    </row>
    <row r="7383" spans="86:89">
      <c r="CH7383" s="5"/>
      <c r="CK7383" s="4"/>
    </row>
    <row r="7384" spans="86:89">
      <c r="CH7384" s="5"/>
      <c r="CK7384" s="4"/>
    </row>
    <row r="7385" spans="86:89">
      <c r="CH7385" s="5"/>
      <c r="CK7385" s="4"/>
    </row>
    <row r="7386" spans="86:89">
      <c r="CH7386" s="5"/>
      <c r="CK7386" s="4"/>
    </row>
    <row r="7387" spans="86:89">
      <c r="CH7387" s="5"/>
      <c r="CK7387" s="4"/>
    </row>
    <row r="7388" spans="86:89">
      <c r="CH7388" s="5"/>
      <c r="CK7388" s="4"/>
    </row>
    <row r="7389" spans="86:89">
      <c r="CH7389" s="5"/>
      <c r="CK7389" s="4"/>
    </row>
    <row r="7390" spans="86:89">
      <c r="CH7390" s="5"/>
      <c r="CK7390" s="4"/>
    </row>
    <row r="7391" spans="86:89">
      <c r="CH7391" s="5"/>
      <c r="CK7391" s="4"/>
    </row>
    <row r="7392" spans="86:89">
      <c r="CH7392" s="5"/>
      <c r="CK7392" s="4"/>
    </row>
    <row r="7393" spans="86:89">
      <c r="CH7393" s="5"/>
      <c r="CK7393" s="4"/>
    </row>
    <row r="7394" spans="86:89">
      <c r="CH7394" s="5"/>
      <c r="CK7394" s="4"/>
    </row>
    <row r="7395" spans="86:89">
      <c r="CH7395" s="5"/>
      <c r="CK7395" s="4"/>
    </row>
    <row r="7396" spans="86:89">
      <c r="CH7396" s="5"/>
      <c r="CK7396" s="4"/>
    </row>
    <row r="7397" spans="86:89">
      <c r="CH7397" s="5"/>
      <c r="CK7397" s="4"/>
    </row>
    <row r="7398" spans="86:89">
      <c r="CH7398" s="5"/>
      <c r="CK7398" s="4"/>
    </row>
    <row r="7399" spans="86:89">
      <c r="CH7399" s="5"/>
      <c r="CK7399" s="4"/>
    </row>
    <row r="7400" spans="86:89">
      <c r="CH7400" s="5"/>
      <c r="CK7400" s="4"/>
    </row>
    <row r="7401" spans="86:89">
      <c r="CH7401" s="5"/>
      <c r="CK7401" s="4"/>
    </row>
    <row r="7402" spans="86:89">
      <c r="CH7402" s="5"/>
      <c r="CK7402" s="4"/>
    </row>
    <row r="7403" spans="86:89">
      <c r="CH7403" s="5"/>
      <c r="CK7403" s="4"/>
    </row>
    <row r="7404" spans="86:89">
      <c r="CH7404" s="5"/>
      <c r="CK7404" s="4"/>
    </row>
    <row r="7405" spans="86:89">
      <c r="CH7405" s="5"/>
      <c r="CK7405" s="4"/>
    </row>
    <row r="7406" spans="86:89">
      <c r="CH7406" s="5"/>
      <c r="CK7406" s="4"/>
    </row>
    <row r="7407" spans="86:89">
      <c r="CH7407" s="5"/>
      <c r="CK7407" s="4"/>
    </row>
    <row r="7408" spans="86:89">
      <c r="CH7408" s="5"/>
      <c r="CK7408" s="4"/>
    </row>
    <row r="7409" spans="86:89">
      <c r="CH7409" s="5"/>
      <c r="CK7409" s="4"/>
    </row>
    <row r="7410" spans="86:89">
      <c r="CH7410" s="5"/>
      <c r="CK7410" s="4"/>
    </row>
    <row r="7411" spans="86:89">
      <c r="CH7411" s="5"/>
      <c r="CK7411" s="4"/>
    </row>
    <row r="7412" spans="86:89">
      <c r="CH7412" s="5"/>
      <c r="CK7412" s="4"/>
    </row>
    <row r="7413" spans="86:89">
      <c r="CH7413" s="5"/>
      <c r="CK7413" s="4"/>
    </row>
    <row r="7414" spans="86:89">
      <c r="CH7414" s="5"/>
      <c r="CK7414" s="4"/>
    </row>
    <row r="7415" spans="86:89">
      <c r="CH7415" s="5"/>
      <c r="CK7415" s="4"/>
    </row>
    <row r="7416" spans="86:89">
      <c r="CH7416" s="5"/>
      <c r="CK7416" s="4"/>
    </row>
    <row r="7417" spans="86:89">
      <c r="CH7417" s="5"/>
      <c r="CK7417" s="4"/>
    </row>
    <row r="7418" spans="86:89">
      <c r="CH7418" s="5"/>
      <c r="CK7418" s="4"/>
    </row>
    <row r="7419" spans="86:89">
      <c r="CH7419" s="5"/>
      <c r="CK7419" s="4"/>
    </row>
    <row r="7420" spans="86:89">
      <c r="CH7420" s="5"/>
      <c r="CK7420" s="4"/>
    </row>
    <row r="7421" spans="86:89">
      <c r="CH7421" s="5"/>
      <c r="CK7421" s="4"/>
    </row>
    <row r="7422" spans="86:89">
      <c r="CH7422" s="5"/>
      <c r="CK7422" s="4"/>
    </row>
    <row r="7423" spans="86:89">
      <c r="CH7423" s="5"/>
      <c r="CK7423" s="4"/>
    </row>
    <row r="7424" spans="86:89">
      <c r="CH7424" s="5"/>
      <c r="CK7424" s="4"/>
    </row>
    <row r="7425" spans="86:89">
      <c r="CH7425" s="5"/>
      <c r="CK7425" s="4"/>
    </row>
    <row r="7426" spans="86:89">
      <c r="CH7426" s="5"/>
      <c r="CK7426" s="4"/>
    </row>
    <row r="7427" spans="86:89">
      <c r="CH7427" s="5"/>
      <c r="CK7427" s="4"/>
    </row>
    <row r="7428" spans="86:89">
      <c r="CH7428" s="5"/>
      <c r="CK7428" s="4"/>
    </row>
    <row r="7429" spans="86:89">
      <c r="CH7429" s="5"/>
      <c r="CK7429" s="4"/>
    </row>
    <row r="7430" spans="86:89">
      <c r="CH7430" s="5"/>
      <c r="CK7430" s="4"/>
    </row>
    <row r="7431" spans="86:89">
      <c r="CH7431" s="5"/>
      <c r="CK7431" s="4"/>
    </row>
    <row r="7432" spans="86:89">
      <c r="CH7432" s="5"/>
      <c r="CK7432" s="4"/>
    </row>
    <row r="7433" spans="86:89">
      <c r="CH7433" s="5"/>
      <c r="CK7433" s="4"/>
    </row>
    <row r="7434" spans="86:89">
      <c r="CH7434" s="5"/>
      <c r="CK7434" s="4"/>
    </row>
    <row r="7435" spans="86:89">
      <c r="CH7435" s="5"/>
      <c r="CK7435" s="4"/>
    </row>
    <row r="7436" spans="86:89">
      <c r="CH7436" s="5"/>
      <c r="CK7436" s="4"/>
    </row>
    <row r="7437" spans="86:89">
      <c r="CH7437" s="5"/>
      <c r="CK7437" s="4"/>
    </row>
    <row r="7438" spans="86:89">
      <c r="CH7438" s="5"/>
      <c r="CK7438" s="4"/>
    </row>
    <row r="7439" spans="86:89">
      <c r="CH7439" s="5"/>
      <c r="CK7439" s="4"/>
    </row>
    <row r="7440" spans="86:89">
      <c r="CH7440" s="5"/>
      <c r="CK7440" s="4"/>
    </row>
    <row r="7441" spans="86:89">
      <c r="CH7441" s="5"/>
      <c r="CK7441" s="4"/>
    </row>
    <row r="7442" spans="86:89">
      <c r="CH7442" s="5"/>
      <c r="CK7442" s="4"/>
    </row>
    <row r="7443" spans="86:89">
      <c r="CH7443" s="5"/>
      <c r="CK7443" s="4"/>
    </row>
    <row r="7444" spans="86:89">
      <c r="CH7444" s="5"/>
      <c r="CK7444" s="4"/>
    </row>
    <row r="7445" spans="86:89">
      <c r="CH7445" s="5"/>
      <c r="CK7445" s="4"/>
    </row>
    <row r="7446" spans="86:89">
      <c r="CH7446" s="5"/>
      <c r="CK7446" s="4"/>
    </row>
    <row r="7447" spans="86:89">
      <c r="CH7447" s="5"/>
      <c r="CK7447" s="4"/>
    </row>
    <row r="7448" spans="86:89">
      <c r="CH7448" s="5"/>
      <c r="CK7448" s="4"/>
    </row>
    <row r="7449" spans="86:89">
      <c r="CH7449" s="5"/>
      <c r="CK7449" s="4"/>
    </row>
    <row r="7450" spans="86:89">
      <c r="CH7450" s="5"/>
      <c r="CK7450" s="4"/>
    </row>
    <row r="7451" spans="86:89">
      <c r="CH7451" s="5"/>
      <c r="CK7451" s="4"/>
    </row>
    <row r="7452" spans="86:89">
      <c r="CH7452" s="5"/>
      <c r="CK7452" s="4"/>
    </row>
    <row r="7453" spans="86:89">
      <c r="CH7453" s="5"/>
      <c r="CK7453" s="4"/>
    </row>
    <row r="7454" spans="86:89">
      <c r="CH7454" s="5"/>
      <c r="CK7454" s="4"/>
    </row>
    <row r="7455" spans="86:89">
      <c r="CH7455" s="5"/>
      <c r="CK7455" s="4"/>
    </row>
    <row r="7456" spans="86:89">
      <c r="CH7456" s="5"/>
      <c r="CK7456" s="4"/>
    </row>
    <row r="7457" spans="86:89">
      <c r="CH7457" s="5"/>
      <c r="CK7457" s="4"/>
    </row>
    <row r="7458" spans="86:89">
      <c r="CH7458" s="5"/>
      <c r="CK7458" s="4"/>
    </row>
    <row r="7459" spans="86:89">
      <c r="CH7459" s="5"/>
      <c r="CK7459" s="4"/>
    </row>
    <row r="7460" spans="86:89">
      <c r="CH7460" s="5"/>
      <c r="CK7460" s="4"/>
    </row>
    <row r="7461" spans="86:89">
      <c r="CH7461" s="5"/>
      <c r="CK7461" s="4"/>
    </row>
    <row r="7462" spans="86:89">
      <c r="CH7462" s="5"/>
      <c r="CK7462" s="4"/>
    </row>
    <row r="7463" spans="86:89">
      <c r="CH7463" s="5"/>
      <c r="CK7463" s="4"/>
    </row>
    <row r="7464" spans="86:89">
      <c r="CH7464" s="5"/>
      <c r="CK7464" s="4"/>
    </row>
    <row r="7465" spans="86:89">
      <c r="CH7465" s="5"/>
      <c r="CK7465" s="4"/>
    </row>
    <row r="7466" spans="86:89">
      <c r="CH7466" s="5"/>
      <c r="CK7466" s="4"/>
    </row>
    <row r="7467" spans="86:89">
      <c r="CH7467" s="5"/>
      <c r="CK7467" s="4"/>
    </row>
    <row r="7468" spans="86:89">
      <c r="CH7468" s="5"/>
      <c r="CK7468" s="4"/>
    </row>
    <row r="7469" spans="86:89">
      <c r="CH7469" s="5"/>
      <c r="CK7469" s="4"/>
    </row>
    <row r="7470" spans="86:89">
      <c r="CH7470" s="5"/>
      <c r="CK7470" s="4"/>
    </row>
    <row r="7471" spans="86:89">
      <c r="CH7471" s="5"/>
      <c r="CK7471" s="4"/>
    </row>
    <row r="7472" spans="86:89">
      <c r="CH7472" s="5"/>
      <c r="CK7472" s="4"/>
    </row>
    <row r="7473" spans="86:89">
      <c r="CH7473" s="5"/>
      <c r="CK7473" s="4"/>
    </row>
    <row r="7474" spans="86:89">
      <c r="CH7474" s="5"/>
      <c r="CK7474" s="4"/>
    </row>
    <row r="7475" spans="86:89">
      <c r="CH7475" s="5"/>
      <c r="CK7475" s="4"/>
    </row>
    <row r="7476" spans="86:89">
      <c r="CH7476" s="5"/>
      <c r="CK7476" s="4"/>
    </row>
    <row r="7477" spans="86:89">
      <c r="CH7477" s="5"/>
      <c r="CK7477" s="4"/>
    </row>
    <row r="7478" spans="86:89">
      <c r="CH7478" s="5"/>
      <c r="CK7478" s="4"/>
    </row>
    <row r="7479" spans="86:89">
      <c r="CH7479" s="5"/>
      <c r="CK7479" s="4"/>
    </row>
    <row r="7480" spans="86:89">
      <c r="CH7480" s="5"/>
      <c r="CK7480" s="4"/>
    </row>
    <row r="7481" spans="86:89">
      <c r="CH7481" s="5"/>
      <c r="CK7481" s="4"/>
    </row>
    <row r="7482" spans="86:89">
      <c r="CH7482" s="5"/>
      <c r="CK7482" s="4"/>
    </row>
    <row r="7483" spans="86:89">
      <c r="CH7483" s="5"/>
      <c r="CK7483" s="4"/>
    </row>
    <row r="7484" spans="86:89">
      <c r="CH7484" s="5"/>
      <c r="CK7484" s="4"/>
    </row>
    <row r="7485" spans="86:89">
      <c r="CH7485" s="5"/>
      <c r="CK7485" s="4"/>
    </row>
    <row r="7486" spans="86:89">
      <c r="CH7486" s="5"/>
      <c r="CK7486" s="4"/>
    </row>
    <row r="7487" spans="86:89">
      <c r="CH7487" s="5"/>
      <c r="CK7487" s="4"/>
    </row>
    <row r="7488" spans="86:89">
      <c r="CH7488" s="5"/>
      <c r="CK7488" s="4"/>
    </row>
    <row r="7489" spans="86:89">
      <c r="CH7489" s="5"/>
      <c r="CK7489" s="4"/>
    </row>
    <row r="7490" spans="86:89">
      <c r="CH7490" s="5"/>
      <c r="CK7490" s="4"/>
    </row>
    <row r="7491" spans="86:89">
      <c r="CH7491" s="5"/>
      <c r="CK7491" s="4"/>
    </row>
    <row r="7492" spans="86:89">
      <c r="CH7492" s="5"/>
      <c r="CK7492" s="4"/>
    </row>
    <row r="7493" spans="86:89">
      <c r="CH7493" s="5"/>
      <c r="CK7493" s="4"/>
    </row>
    <row r="7494" spans="86:89">
      <c r="CH7494" s="5"/>
      <c r="CK7494" s="4"/>
    </row>
    <row r="7495" spans="86:89">
      <c r="CH7495" s="5"/>
      <c r="CK7495" s="4"/>
    </row>
    <row r="7496" spans="86:89">
      <c r="CH7496" s="5"/>
      <c r="CK7496" s="4"/>
    </row>
    <row r="7497" spans="86:89">
      <c r="CH7497" s="5"/>
      <c r="CK7497" s="4"/>
    </row>
    <row r="7498" spans="86:89">
      <c r="CH7498" s="5"/>
      <c r="CK7498" s="4"/>
    </row>
    <row r="7499" spans="86:89">
      <c r="CH7499" s="5"/>
      <c r="CK7499" s="4"/>
    </row>
    <row r="7500" spans="86:89">
      <c r="CH7500" s="5"/>
      <c r="CK7500" s="4"/>
    </row>
    <row r="7501" spans="86:89">
      <c r="CH7501" s="5"/>
      <c r="CK7501" s="4"/>
    </row>
    <row r="7502" spans="86:89">
      <c r="CH7502" s="5"/>
      <c r="CK7502" s="4"/>
    </row>
    <row r="7503" spans="86:89">
      <c r="CH7503" s="5"/>
      <c r="CK7503" s="4"/>
    </row>
    <row r="7504" spans="86:89">
      <c r="CH7504" s="5"/>
      <c r="CK7504" s="4"/>
    </row>
    <row r="7505" spans="86:89">
      <c r="CH7505" s="5"/>
      <c r="CK7505" s="4"/>
    </row>
    <row r="7506" spans="86:89">
      <c r="CH7506" s="5"/>
      <c r="CK7506" s="4"/>
    </row>
    <row r="7507" spans="86:89">
      <c r="CH7507" s="5"/>
      <c r="CK7507" s="4"/>
    </row>
    <row r="7508" spans="86:89">
      <c r="CH7508" s="5"/>
      <c r="CK7508" s="4"/>
    </row>
    <row r="7509" spans="86:89">
      <c r="CH7509" s="5"/>
      <c r="CK7509" s="4"/>
    </row>
    <row r="7510" spans="86:89">
      <c r="CH7510" s="5"/>
      <c r="CK7510" s="4"/>
    </row>
    <row r="7511" spans="86:89">
      <c r="CH7511" s="5"/>
      <c r="CK7511" s="4"/>
    </row>
    <row r="7512" spans="86:89">
      <c r="CH7512" s="5"/>
      <c r="CK7512" s="4"/>
    </row>
    <row r="7513" spans="86:89">
      <c r="CH7513" s="5"/>
      <c r="CK7513" s="4"/>
    </row>
    <row r="7514" spans="86:89">
      <c r="CH7514" s="5"/>
      <c r="CK7514" s="4"/>
    </row>
    <row r="7515" spans="86:89">
      <c r="CH7515" s="5"/>
      <c r="CK7515" s="4"/>
    </row>
    <row r="7516" spans="86:89">
      <c r="CH7516" s="5"/>
      <c r="CK7516" s="4"/>
    </row>
    <row r="7517" spans="86:89">
      <c r="CH7517" s="5"/>
      <c r="CK7517" s="4"/>
    </row>
    <row r="7518" spans="86:89">
      <c r="CH7518" s="5"/>
      <c r="CK7518" s="4"/>
    </row>
    <row r="7519" spans="86:89">
      <c r="CH7519" s="5"/>
      <c r="CK7519" s="4"/>
    </row>
    <row r="7520" spans="86:89">
      <c r="CH7520" s="5"/>
      <c r="CK7520" s="4"/>
    </row>
    <row r="7521" spans="86:89">
      <c r="CH7521" s="5"/>
      <c r="CK7521" s="4"/>
    </row>
    <row r="7522" spans="86:89">
      <c r="CH7522" s="5"/>
      <c r="CK7522" s="4"/>
    </row>
    <row r="7523" spans="86:89">
      <c r="CH7523" s="5"/>
      <c r="CK7523" s="4"/>
    </row>
    <row r="7524" spans="86:89">
      <c r="CH7524" s="5"/>
      <c r="CK7524" s="4"/>
    </row>
    <row r="7525" spans="86:89">
      <c r="CH7525" s="5"/>
      <c r="CK7525" s="4"/>
    </row>
    <row r="7526" spans="86:89">
      <c r="CH7526" s="5"/>
      <c r="CK7526" s="4"/>
    </row>
    <row r="7527" spans="86:89">
      <c r="CH7527" s="5"/>
      <c r="CK7527" s="4"/>
    </row>
    <row r="7528" spans="86:89">
      <c r="CH7528" s="5"/>
      <c r="CK7528" s="4"/>
    </row>
    <row r="7529" spans="86:89">
      <c r="CH7529" s="5"/>
      <c r="CK7529" s="4"/>
    </row>
    <row r="7530" spans="86:89">
      <c r="CH7530" s="5"/>
      <c r="CK7530" s="4"/>
    </row>
    <row r="7531" spans="86:89">
      <c r="CH7531" s="5"/>
      <c r="CK7531" s="4"/>
    </row>
    <row r="7532" spans="86:89">
      <c r="CH7532" s="5"/>
      <c r="CK7532" s="4"/>
    </row>
    <row r="7533" spans="86:89">
      <c r="CH7533" s="5"/>
      <c r="CK7533" s="4"/>
    </row>
    <row r="7534" spans="86:89">
      <c r="CH7534" s="5"/>
      <c r="CK7534" s="4"/>
    </row>
    <row r="7535" spans="86:89">
      <c r="CH7535" s="5"/>
      <c r="CK7535" s="4"/>
    </row>
    <row r="7536" spans="86:89">
      <c r="CH7536" s="5"/>
      <c r="CK7536" s="4"/>
    </row>
    <row r="7537" spans="86:89">
      <c r="CH7537" s="5"/>
      <c r="CK7537" s="4"/>
    </row>
    <row r="7538" spans="86:89">
      <c r="CH7538" s="5"/>
      <c r="CK7538" s="4"/>
    </row>
    <row r="7539" spans="86:89">
      <c r="CH7539" s="5"/>
      <c r="CK7539" s="4"/>
    </row>
    <row r="7540" spans="86:89">
      <c r="CH7540" s="5"/>
      <c r="CK7540" s="4"/>
    </row>
    <row r="7541" spans="86:89">
      <c r="CH7541" s="5"/>
      <c r="CK7541" s="4"/>
    </row>
    <row r="7542" spans="86:89">
      <c r="CH7542" s="5"/>
      <c r="CK7542" s="4"/>
    </row>
    <row r="7543" spans="86:89">
      <c r="CH7543" s="5"/>
      <c r="CK7543" s="4"/>
    </row>
    <row r="7544" spans="86:89">
      <c r="CH7544" s="5"/>
      <c r="CK7544" s="4"/>
    </row>
    <row r="7545" spans="86:89">
      <c r="CH7545" s="5"/>
      <c r="CK7545" s="4"/>
    </row>
    <row r="7546" spans="86:89">
      <c r="CH7546" s="5"/>
      <c r="CK7546" s="4"/>
    </row>
    <row r="7547" spans="86:89">
      <c r="CH7547" s="5"/>
      <c r="CK7547" s="4"/>
    </row>
    <row r="7548" spans="86:89">
      <c r="CH7548" s="5"/>
      <c r="CK7548" s="4"/>
    </row>
    <row r="7549" spans="86:89">
      <c r="CH7549" s="5"/>
      <c r="CK7549" s="4"/>
    </row>
    <row r="7550" spans="86:89">
      <c r="CH7550" s="5"/>
      <c r="CK7550" s="4"/>
    </row>
    <row r="7551" spans="86:89">
      <c r="CH7551" s="5"/>
      <c r="CK7551" s="4"/>
    </row>
    <row r="7552" spans="86:89">
      <c r="CH7552" s="5"/>
      <c r="CK7552" s="4"/>
    </row>
    <row r="7553" spans="86:89">
      <c r="CH7553" s="5"/>
      <c r="CK7553" s="4"/>
    </row>
    <row r="7554" spans="86:89">
      <c r="CH7554" s="5"/>
      <c r="CK7554" s="4"/>
    </row>
    <row r="7555" spans="86:89">
      <c r="CH7555" s="5"/>
      <c r="CK7555" s="4"/>
    </row>
    <row r="7556" spans="86:89">
      <c r="CH7556" s="5"/>
      <c r="CK7556" s="4"/>
    </row>
    <row r="7557" spans="86:89">
      <c r="CH7557" s="5"/>
      <c r="CK7557" s="4"/>
    </row>
    <row r="7558" spans="86:89">
      <c r="CH7558" s="5"/>
      <c r="CK7558" s="4"/>
    </row>
    <row r="7559" spans="86:89">
      <c r="CH7559" s="5"/>
      <c r="CK7559" s="4"/>
    </row>
    <row r="7560" spans="86:89">
      <c r="CH7560" s="5"/>
      <c r="CK7560" s="4"/>
    </row>
    <row r="7561" spans="86:89">
      <c r="CH7561" s="5"/>
      <c r="CK7561" s="4"/>
    </row>
    <row r="7562" spans="86:89">
      <c r="CH7562" s="5"/>
      <c r="CK7562" s="4"/>
    </row>
    <row r="7563" spans="86:89">
      <c r="CH7563" s="5"/>
      <c r="CK7563" s="4"/>
    </row>
    <row r="7564" spans="86:89">
      <c r="CH7564" s="5"/>
      <c r="CK7564" s="4"/>
    </row>
    <row r="7565" spans="86:89">
      <c r="CH7565" s="5"/>
      <c r="CK7565" s="4"/>
    </row>
    <row r="7566" spans="86:89">
      <c r="CH7566" s="5"/>
      <c r="CK7566" s="4"/>
    </row>
    <row r="7567" spans="86:89">
      <c r="CH7567" s="5"/>
      <c r="CK7567" s="4"/>
    </row>
    <row r="7568" spans="86:89">
      <c r="CH7568" s="5"/>
      <c r="CK7568" s="4"/>
    </row>
    <row r="7569" spans="86:89">
      <c r="CH7569" s="5"/>
      <c r="CK7569" s="4"/>
    </row>
    <row r="7570" spans="86:89">
      <c r="CH7570" s="5"/>
      <c r="CK7570" s="4"/>
    </row>
    <row r="7571" spans="86:89">
      <c r="CH7571" s="5"/>
      <c r="CK7571" s="4"/>
    </row>
    <row r="7572" spans="86:89">
      <c r="CH7572" s="5"/>
      <c r="CK7572" s="4"/>
    </row>
    <row r="7573" spans="86:89">
      <c r="CH7573" s="5"/>
      <c r="CK7573" s="4"/>
    </row>
    <row r="7574" spans="86:89">
      <c r="CH7574" s="5"/>
      <c r="CK7574" s="4"/>
    </row>
    <row r="7575" spans="86:89">
      <c r="CH7575" s="5"/>
      <c r="CK7575" s="4"/>
    </row>
    <row r="7576" spans="86:89">
      <c r="CH7576" s="5"/>
      <c r="CK7576" s="4"/>
    </row>
    <row r="7577" spans="86:89">
      <c r="CH7577" s="5"/>
      <c r="CK7577" s="4"/>
    </row>
    <row r="7578" spans="86:89">
      <c r="CH7578" s="5"/>
      <c r="CK7578" s="4"/>
    </row>
    <row r="7579" spans="86:89">
      <c r="CH7579" s="5"/>
      <c r="CK7579" s="4"/>
    </row>
    <row r="7580" spans="86:89">
      <c r="CH7580" s="5"/>
      <c r="CK7580" s="4"/>
    </row>
    <row r="7581" spans="86:89">
      <c r="CH7581" s="5"/>
      <c r="CK7581" s="4"/>
    </row>
    <row r="7582" spans="86:89">
      <c r="CH7582" s="5"/>
      <c r="CK7582" s="4"/>
    </row>
    <row r="7583" spans="86:89">
      <c r="CH7583" s="5"/>
      <c r="CK7583" s="4"/>
    </row>
    <row r="7584" spans="86:89">
      <c r="CH7584" s="5"/>
      <c r="CK7584" s="4"/>
    </row>
    <row r="7585" spans="86:89">
      <c r="CH7585" s="5"/>
      <c r="CK7585" s="4"/>
    </row>
    <row r="7586" spans="86:89">
      <c r="CH7586" s="5"/>
      <c r="CK7586" s="4"/>
    </row>
    <row r="7587" spans="86:89">
      <c r="CH7587" s="5"/>
      <c r="CK7587" s="4"/>
    </row>
    <row r="7588" spans="86:89">
      <c r="CH7588" s="5"/>
      <c r="CK7588" s="4"/>
    </row>
    <row r="7589" spans="86:89">
      <c r="CH7589" s="5"/>
      <c r="CK7589" s="4"/>
    </row>
    <row r="7590" spans="86:89">
      <c r="CH7590" s="5"/>
      <c r="CK7590" s="4"/>
    </row>
    <row r="7591" spans="86:89">
      <c r="CH7591" s="5"/>
      <c r="CK7591" s="4"/>
    </row>
    <row r="7592" spans="86:89">
      <c r="CH7592" s="5"/>
      <c r="CK7592" s="4"/>
    </row>
    <row r="7593" spans="86:89">
      <c r="CH7593" s="5"/>
      <c r="CK7593" s="4"/>
    </row>
    <row r="7594" spans="86:89">
      <c r="CH7594" s="5"/>
      <c r="CK7594" s="4"/>
    </row>
    <row r="7595" spans="86:89">
      <c r="CH7595" s="5"/>
      <c r="CK7595" s="4"/>
    </row>
    <row r="7596" spans="86:89">
      <c r="CH7596" s="5"/>
      <c r="CK7596" s="4"/>
    </row>
    <row r="7597" spans="86:89">
      <c r="CH7597" s="5"/>
      <c r="CK7597" s="4"/>
    </row>
    <row r="7598" spans="86:89">
      <c r="CH7598" s="5"/>
      <c r="CK7598" s="4"/>
    </row>
    <row r="7599" spans="86:89">
      <c r="CH7599" s="5"/>
      <c r="CK7599" s="4"/>
    </row>
    <row r="7600" spans="86:89">
      <c r="CH7600" s="5"/>
      <c r="CK7600" s="4"/>
    </row>
    <row r="7601" spans="86:89">
      <c r="CH7601" s="5"/>
      <c r="CK7601" s="4"/>
    </row>
    <row r="7602" spans="86:89">
      <c r="CH7602" s="5"/>
      <c r="CK7602" s="4"/>
    </row>
    <row r="7603" spans="86:89">
      <c r="CH7603" s="5"/>
      <c r="CK7603" s="4"/>
    </row>
    <row r="7604" spans="86:89">
      <c r="CH7604" s="5"/>
      <c r="CK7604" s="4"/>
    </row>
    <row r="7605" spans="86:89">
      <c r="CH7605" s="5"/>
      <c r="CK7605" s="4"/>
    </row>
    <row r="7606" spans="86:89">
      <c r="CH7606" s="5"/>
      <c r="CK7606" s="4"/>
    </row>
    <row r="7607" spans="86:89">
      <c r="CH7607" s="5"/>
      <c r="CK7607" s="4"/>
    </row>
    <row r="7608" spans="86:89">
      <c r="CH7608" s="5"/>
      <c r="CK7608" s="4"/>
    </row>
    <row r="7609" spans="86:89">
      <c r="CH7609" s="5"/>
      <c r="CK7609" s="4"/>
    </row>
    <row r="7610" spans="86:89">
      <c r="CH7610" s="5"/>
      <c r="CK7610" s="4"/>
    </row>
    <row r="7611" spans="86:89">
      <c r="CH7611" s="5"/>
      <c r="CK7611" s="4"/>
    </row>
    <row r="7612" spans="86:89">
      <c r="CH7612" s="5"/>
      <c r="CK7612" s="4"/>
    </row>
    <row r="7613" spans="86:89">
      <c r="CH7613" s="5"/>
      <c r="CK7613" s="4"/>
    </row>
    <row r="7614" spans="86:89">
      <c r="CH7614" s="5"/>
      <c r="CK7614" s="4"/>
    </row>
    <row r="7615" spans="86:89">
      <c r="CH7615" s="5"/>
      <c r="CK7615" s="4"/>
    </row>
    <row r="7616" spans="86:89">
      <c r="CH7616" s="5"/>
      <c r="CK7616" s="4"/>
    </row>
    <row r="7617" spans="86:89">
      <c r="CH7617" s="5"/>
      <c r="CK7617" s="4"/>
    </row>
    <row r="7618" spans="86:89">
      <c r="CH7618" s="5"/>
      <c r="CK7618" s="4"/>
    </row>
    <row r="7619" spans="86:89">
      <c r="CH7619" s="5"/>
      <c r="CK7619" s="4"/>
    </row>
    <row r="7620" spans="86:89">
      <c r="CH7620" s="5"/>
      <c r="CK7620" s="4"/>
    </row>
    <row r="7621" spans="86:89">
      <c r="CH7621" s="5"/>
      <c r="CK7621" s="4"/>
    </row>
    <row r="7622" spans="86:89">
      <c r="CH7622" s="5"/>
      <c r="CK7622" s="4"/>
    </row>
    <row r="7623" spans="86:89">
      <c r="CH7623" s="5"/>
      <c r="CK7623" s="4"/>
    </row>
    <row r="7624" spans="86:89">
      <c r="CH7624" s="5"/>
      <c r="CK7624" s="4"/>
    </row>
    <row r="7625" spans="86:89">
      <c r="CH7625" s="5"/>
      <c r="CK7625" s="4"/>
    </row>
    <row r="7626" spans="86:89">
      <c r="CH7626" s="5"/>
      <c r="CK7626" s="4"/>
    </row>
    <row r="7627" spans="86:89">
      <c r="CH7627" s="5"/>
      <c r="CK7627" s="4"/>
    </row>
    <row r="7628" spans="86:89">
      <c r="CH7628" s="5"/>
      <c r="CK7628" s="4"/>
    </row>
    <row r="7629" spans="86:89">
      <c r="CH7629" s="5"/>
      <c r="CK7629" s="4"/>
    </row>
    <row r="7630" spans="86:89">
      <c r="CH7630" s="5"/>
      <c r="CK7630" s="4"/>
    </row>
    <row r="7631" spans="86:89">
      <c r="CH7631" s="5"/>
      <c r="CK7631" s="4"/>
    </row>
    <row r="7632" spans="86:89">
      <c r="CH7632" s="5"/>
      <c r="CK7632" s="4"/>
    </row>
    <row r="7633" spans="86:89">
      <c r="CH7633" s="5"/>
      <c r="CK7633" s="4"/>
    </row>
    <row r="7634" spans="86:89">
      <c r="CH7634" s="5"/>
      <c r="CK7634" s="4"/>
    </row>
    <row r="7635" spans="86:89">
      <c r="CH7635" s="5"/>
      <c r="CK7635" s="4"/>
    </row>
    <row r="7636" spans="86:89">
      <c r="CH7636" s="5"/>
      <c r="CK7636" s="4"/>
    </row>
    <row r="7637" spans="86:89">
      <c r="CH7637" s="5"/>
      <c r="CK7637" s="4"/>
    </row>
    <row r="7638" spans="86:89">
      <c r="CH7638" s="5"/>
      <c r="CK7638" s="4"/>
    </row>
    <row r="7639" spans="86:89">
      <c r="CH7639" s="5"/>
      <c r="CK7639" s="4"/>
    </row>
    <row r="7640" spans="86:89">
      <c r="CH7640" s="5"/>
      <c r="CK7640" s="4"/>
    </row>
    <row r="7641" spans="86:89">
      <c r="CH7641" s="5"/>
      <c r="CK7641" s="4"/>
    </row>
    <row r="7642" spans="86:89">
      <c r="CH7642" s="5"/>
      <c r="CK7642" s="4"/>
    </row>
    <row r="7643" spans="86:89">
      <c r="CH7643" s="5"/>
      <c r="CK7643" s="4"/>
    </row>
    <row r="7644" spans="86:89">
      <c r="CH7644" s="5"/>
      <c r="CK7644" s="4"/>
    </row>
    <row r="7645" spans="86:89">
      <c r="CH7645" s="5"/>
      <c r="CK7645" s="4"/>
    </row>
    <row r="7646" spans="86:89">
      <c r="CH7646" s="5"/>
      <c r="CK7646" s="4"/>
    </row>
    <row r="7647" spans="86:89">
      <c r="CH7647" s="5"/>
      <c r="CK7647" s="4"/>
    </row>
    <row r="7648" spans="86:89">
      <c r="CH7648" s="5"/>
      <c r="CK7648" s="4"/>
    </row>
    <row r="7649" spans="86:89">
      <c r="CH7649" s="5"/>
      <c r="CK7649" s="4"/>
    </row>
    <row r="7650" spans="86:89">
      <c r="CH7650" s="5"/>
      <c r="CK7650" s="4"/>
    </row>
    <row r="7651" spans="86:89">
      <c r="CH7651" s="5"/>
      <c r="CK7651" s="4"/>
    </row>
    <row r="7652" spans="86:89">
      <c r="CH7652" s="5"/>
      <c r="CK7652" s="4"/>
    </row>
    <row r="7653" spans="86:89">
      <c r="CH7653" s="5"/>
      <c r="CK7653" s="4"/>
    </row>
    <row r="7654" spans="86:89">
      <c r="CH7654" s="5"/>
      <c r="CK7654" s="4"/>
    </row>
    <row r="7655" spans="86:89">
      <c r="CH7655" s="5"/>
      <c r="CK7655" s="4"/>
    </row>
    <row r="7656" spans="86:89">
      <c r="CH7656" s="5"/>
      <c r="CK7656" s="4"/>
    </row>
    <row r="7657" spans="86:89">
      <c r="CH7657" s="5"/>
      <c r="CK7657" s="4"/>
    </row>
    <row r="7658" spans="86:89">
      <c r="CH7658" s="5"/>
      <c r="CK7658" s="4"/>
    </row>
    <row r="7659" spans="86:89">
      <c r="CH7659" s="5"/>
      <c r="CK7659" s="4"/>
    </row>
    <row r="7660" spans="86:89">
      <c r="CH7660" s="5"/>
      <c r="CK7660" s="4"/>
    </row>
    <row r="7661" spans="86:89">
      <c r="CH7661" s="5"/>
      <c r="CK7661" s="4"/>
    </row>
    <row r="7662" spans="86:89">
      <c r="CH7662" s="5"/>
      <c r="CK7662" s="4"/>
    </row>
    <row r="7663" spans="86:89">
      <c r="CH7663" s="5"/>
      <c r="CK7663" s="4"/>
    </row>
    <row r="7664" spans="86:89">
      <c r="CH7664" s="5"/>
      <c r="CK7664" s="4"/>
    </row>
    <row r="7665" spans="86:89">
      <c r="CH7665" s="5"/>
      <c r="CK7665" s="4"/>
    </row>
    <row r="7666" spans="86:89">
      <c r="CH7666" s="5"/>
      <c r="CK7666" s="4"/>
    </row>
    <row r="7667" spans="86:89">
      <c r="CH7667" s="5"/>
      <c r="CK7667" s="4"/>
    </row>
    <row r="7668" spans="86:89">
      <c r="CH7668" s="5"/>
      <c r="CK7668" s="4"/>
    </row>
    <row r="7669" spans="86:89">
      <c r="CH7669" s="5"/>
      <c r="CK7669" s="4"/>
    </row>
    <row r="7670" spans="86:89">
      <c r="CH7670" s="5"/>
      <c r="CK7670" s="4"/>
    </row>
    <row r="7671" spans="86:89">
      <c r="CH7671" s="5"/>
      <c r="CK7671" s="4"/>
    </row>
    <row r="7672" spans="86:89">
      <c r="CH7672" s="5"/>
      <c r="CK7672" s="4"/>
    </row>
    <row r="7673" spans="86:89">
      <c r="CH7673" s="5"/>
      <c r="CK7673" s="4"/>
    </row>
    <row r="7674" spans="86:89">
      <c r="CH7674" s="5"/>
      <c r="CK7674" s="4"/>
    </row>
    <row r="7675" spans="86:89">
      <c r="CH7675" s="5"/>
      <c r="CK7675" s="4"/>
    </row>
    <row r="7676" spans="86:89">
      <c r="CH7676" s="5"/>
      <c r="CK7676" s="4"/>
    </row>
    <row r="7677" spans="86:89">
      <c r="CH7677" s="5"/>
      <c r="CK7677" s="4"/>
    </row>
    <row r="7678" spans="86:89">
      <c r="CH7678" s="5"/>
      <c r="CK7678" s="4"/>
    </row>
    <row r="7679" spans="86:89">
      <c r="CH7679" s="5"/>
      <c r="CK7679" s="4"/>
    </row>
    <row r="7680" spans="86:89">
      <c r="CH7680" s="5"/>
      <c r="CK7680" s="4"/>
    </row>
    <row r="7681" spans="86:89">
      <c r="CH7681" s="5"/>
      <c r="CK7681" s="4"/>
    </row>
    <row r="7682" spans="86:89">
      <c r="CH7682" s="5"/>
      <c r="CK7682" s="4"/>
    </row>
    <row r="7683" spans="86:89">
      <c r="CH7683" s="5"/>
      <c r="CK7683" s="4"/>
    </row>
    <row r="7684" spans="86:89">
      <c r="CH7684" s="5"/>
      <c r="CK7684" s="4"/>
    </row>
    <row r="7685" spans="86:89">
      <c r="CH7685" s="5"/>
      <c r="CK7685" s="4"/>
    </row>
    <row r="7686" spans="86:89">
      <c r="CH7686" s="5"/>
      <c r="CK7686" s="4"/>
    </row>
    <row r="7687" spans="86:89">
      <c r="CH7687" s="5"/>
      <c r="CK7687" s="4"/>
    </row>
    <row r="7688" spans="86:89">
      <c r="CH7688" s="5"/>
      <c r="CK7688" s="4"/>
    </row>
    <row r="7689" spans="86:89">
      <c r="CH7689" s="5"/>
      <c r="CK7689" s="4"/>
    </row>
    <row r="7690" spans="86:89">
      <c r="CH7690" s="5"/>
      <c r="CK7690" s="4"/>
    </row>
    <row r="7691" spans="86:89">
      <c r="CH7691" s="5"/>
      <c r="CK7691" s="4"/>
    </row>
    <row r="7692" spans="86:89">
      <c r="CH7692" s="5"/>
      <c r="CK7692" s="4"/>
    </row>
    <row r="7693" spans="86:89">
      <c r="CH7693" s="5"/>
      <c r="CK7693" s="4"/>
    </row>
    <row r="7694" spans="86:89">
      <c r="CH7694" s="5"/>
      <c r="CK7694" s="4"/>
    </row>
    <row r="7695" spans="86:89">
      <c r="CH7695" s="5"/>
      <c r="CK7695" s="4"/>
    </row>
    <row r="7696" spans="86:89">
      <c r="CH7696" s="5"/>
      <c r="CK7696" s="4"/>
    </row>
    <row r="7697" spans="86:89">
      <c r="CH7697" s="5"/>
      <c r="CK7697" s="4"/>
    </row>
    <row r="7698" spans="86:89">
      <c r="CH7698" s="5"/>
      <c r="CK7698" s="4"/>
    </row>
    <row r="7699" spans="86:89">
      <c r="CH7699" s="5"/>
      <c r="CK7699" s="4"/>
    </row>
    <row r="7700" spans="86:89">
      <c r="CH7700" s="5"/>
      <c r="CK7700" s="4"/>
    </row>
    <row r="7701" spans="86:89">
      <c r="CH7701" s="5"/>
      <c r="CK7701" s="4"/>
    </row>
    <row r="7702" spans="86:89">
      <c r="CH7702" s="5"/>
      <c r="CK7702" s="4"/>
    </row>
    <row r="7703" spans="86:89">
      <c r="CH7703" s="5"/>
      <c r="CK7703" s="4"/>
    </row>
    <row r="7704" spans="86:89">
      <c r="CH7704" s="5"/>
      <c r="CK7704" s="4"/>
    </row>
    <row r="7705" spans="86:89">
      <c r="CH7705" s="5"/>
      <c r="CK7705" s="4"/>
    </row>
    <row r="7706" spans="86:89">
      <c r="CH7706" s="5"/>
      <c r="CK7706" s="4"/>
    </row>
    <row r="7707" spans="86:89">
      <c r="CH7707" s="5"/>
      <c r="CK7707" s="4"/>
    </row>
    <row r="7708" spans="86:89">
      <c r="CH7708" s="5"/>
      <c r="CK7708" s="4"/>
    </row>
    <row r="7709" spans="86:89">
      <c r="CH7709" s="5"/>
      <c r="CK7709" s="4"/>
    </row>
    <row r="7710" spans="86:89">
      <c r="CH7710" s="5"/>
      <c r="CK7710" s="4"/>
    </row>
    <row r="7711" spans="86:89">
      <c r="CH7711" s="5"/>
      <c r="CK7711" s="4"/>
    </row>
    <row r="7712" spans="86:89">
      <c r="CH7712" s="5"/>
      <c r="CK7712" s="4"/>
    </row>
    <row r="7713" spans="86:89">
      <c r="CH7713" s="5"/>
      <c r="CK7713" s="4"/>
    </row>
    <row r="7714" spans="86:89">
      <c r="CH7714" s="5"/>
      <c r="CK7714" s="4"/>
    </row>
    <row r="7715" spans="86:89">
      <c r="CH7715" s="5"/>
      <c r="CK7715" s="4"/>
    </row>
    <row r="7716" spans="86:89">
      <c r="CH7716" s="5"/>
      <c r="CK7716" s="4"/>
    </row>
    <row r="7717" spans="86:89">
      <c r="CH7717" s="5"/>
      <c r="CK7717" s="4"/>
    </row>
    <row r="7718" spans="86:89">
      <c r="CH7718" s="5"/>
      <c r="CK7718" s="4"/>
    </row>
    <row r="7719" spans="86:89">
      <c r="CH7719" s="5"/>
      <c r="CK7719" s="4"/>
    </row>
    <row r="7720" spans="86:89">
      <c r="CH7720" s="5"/>
      <c r="CK7720" s="4"/>
    </row>
    <row r="7721" spans="86:89">
      <c r="CH7721" s="5"/>
      <c r="CK7721" s="4"/>
    </row>
    <row r="7722" spans="86:89">
      <c r="CH7722" s="5"/>
      <c r="CK7722" s="4"/>
    </row>
    <row r="7723" spans="86:89">
      <c r="CH7723" s="5"/>
      <c r="CK7723" s="4"/>
    </row>
    <row r="7724" spans="86:89">
      <c r="CH7724" s="5"/>
      <c r="CK7724" s="4"/>
    </row>
    <row r="7725" spans="86:89">
      <c r="CH7725" s="5"/>
      <c r="CK7725" s="4"/>
    </row>
    <row r="7726" spans="86:89">
      <c r="CH7726" s="5"/>
      <c r="CK7726" s="4"/>
    </row>
    <row r="7727" spans="86:89">
      <c r="CH7727" s="5"/>
      <c r="CK7727" s="4"/>
    </row>
    <row r="7728" spans="86:89">
      <c r="CH7728" s="5"/>
      <c r="CK7728" s="4"/>
    </row>
    <row r="7729" spans="86:89">
      <c r="CH7729" s="5"/>
      <c r="CK7729" s="4"/>
    </row>
    <row r="7730" spans="86:89">
      <c r="CH7730" s="5"/>
      <c r="CK7730" s="4"/>
    </row>
    <row r="7731" spans="86:89">
      <c r="CH7731" s="5"/>
      <c r="CK7731" s="4"/>
    </row>
    <row r="7732" spans="86:89">
      <c r="CH7732" s="5"/>
      <c r="CK7732" s="4"/>
    </row>
    <row r="7733" spans="86:89">
      <c r="CH7733" s="5"/>
      <c r="CK7733" s="4"/>
    </row>
    <row r="7734" spans="86:89">
      <c r="CH7734" s="5"/>
      <c r="CK7734" s="4"/>
    </row>
    <row r="7735" spans="86:89">
      <c r="CH7735" s="5"/>
      <c r="CK7735" s="4"/>
    </row>
    <row r="7736" spans="86:89">
      <c r="CH7736" s="5"/>
      <c r="CK7736" s="4"/>
    </row>
    <row r="7737" spans="86:89">
      <c r="CH7737" s="5"/>
      <c r="CK7737" s="4"/>
    </row>
    <row r="7738" spans="86:89">
      <c r="CH7738" s="5"/>
      <c r="CK7738" s="4"/>
    </row>
    <row r="7739" spans="86:89">
      <c r="CH7739" s="5"/>
      <c r="CK7739" s="4"/>
    </row>
    <row r="7740" spans="86:89">
      <c r="CH7740" s="5"/>
      <c r="CK7740" s="4"/>
    </row>
    <row r="7741" spans="86:89">
      <c r="CH7741" s="5"/>
      <c r="CK7741" s="4"/>
    </row>
    <row r="7742" spans="86:89">
      <c r="CH7742" s="5"/>
      <c r="CK7742" s="4"/>
    </row>
    <row r="7743" spans="86:89">
      <c r="CH7743" s="5"/>
      <c r="CK7743" s="4"/>
    </row>
    <row r="7744" spans="86:89">
      <c r="CH7744" s="5"/>
      <c r="CK7744" s="4"/>
    </row>
    <row r="7745" spans="86:89">
      <c r="CH7745" s="5"/>
      <c r="CK7745" s="4"/>
    </row>
    <row r="7746" spans="86:89">
      <c r="CH7746" s="5"/>
      <c r="CK7746" s="4"/>
    </row>
    <row r="7747" spans="86:89">
      <c r="CH7747" s="5"/>
      <c r="CK7747" s="4"/>
    </row>
    <row r="7748" spans="86:89">
      <c r="CH7748" s="5"/>
      <c r="CK7748" s="4"/>
    </row>
    <row r="7749" spans="86:89">
      <c r="CH7749" s="5"/>
      <c r="CK7749" s="4"/>
    </row>
    <row r="7750" spans="86:89">
      <c r="CH7750" s="5"/>
      <c r="CK7750" s="4"/>
    </row>
    <row r="7751" spans="86:89">
      <c r="CH7751" s="5"/>
      <c r="CK7751" s="4"/>
    </row>
    <row r="7752" spans="86:89">
      <c r="CH7752" s="5"/>
      <c r="CK7752" s="4"/>
    </row>
    <row r="7753" spans="86:89">
      <c r="CH7753" s="5"/>
      <c r="CK7753" s="4"/>
    </row>
    <row r="7754" spans="86:89">
      <c r="CH7754" s="5"/>
      <c r="CK7754" s="4"/>
    </row>
    <row r="7755" spans="86:89">
      <c r="CH7755" s="5"/>
      <c r="CK7755" s="4"/>
    </row>
    <row r="7756" spans="86:89">
      <c r="CH7756" s="5"/>
      <c r="CK7756" s="4"/>
    </row>
    <row r="7757" spans="86:89">
      <c r="CH7757" s="5"/>
      <c r="CK7757" s="4"/>
    </row>
    <row r="7758" spans="86:89">
      <c r="CH7758" s="5"/>
      <c r="CK7758" s="4"/>
    </row>
    <row r="7759" spans="86:89">
      <c r="CH7759" s="5"/>
      <c r="CK7759" s="4"/>
    </row>
    <row r="7760" spans="86:89">
      <c r="CH7760" s="5"/>
      <c r="CK7760" s="4"/>
    </row>
    <row r="7761" spans="86:89">
      <c r="CH7761" s="5"/>
      <c r="CK7761" s="4"/>
    </row>
    <row r="7762" spans="86:89">
      <c r="CH7762" s="5"/>
      <c r="CK7762" s="4"/>
    </row>
    <row r="7763" spans="86:89">
      <c r="CH7763" s="5"/>
      <c r="CK7763" s="4"/>
    </row>
    <row r="7764" spans="86:89">
      <c r="CH7764" s="5"/>
      <c r="CK7764" s="4"/>
    </row>
    <row r="7765" spans="86:89">
      <c r="CH7765" s="5"/>
      <c r="CK7765" s="4"/>
    </row>
    <row r="7766" spans="86:89">
      <c r="CH7766" s="5"/>
      <c r="CK7766" s="4"/>
    </row>
    <row r="7767" spans="86:89">
      <c r="CH7767" s="5"/>
      <c r="CK7767" s="4"/>
    </row>
    <row r="7768" spans="86:89">
      <c r="CH7768" s="5"/>
      <c r="CK7768" s="4"/>
    </row>
    <row r="7769" spans="86:89">
      <c r="CH7769" s="5"/>
      <c r="CK7769" s="4"/>
    </row>
    <row r="7770" spans="86:89">
      <c r="CH7770" s="5"/>
      <c r="CK7770" s="4"/>
    </row>
    <row r="7771" spans="86:89">
      <c r="CH7771" s="5"/>
      <c r="CK7771" s="4"/>
    </row>
    <row r="7772" spans="86:89">
      <c r="CH7772" s="5"/>
      <c r="CK7772" s="4"/>
    </row>
    <row r="7773" spans="86:89">
      <c r="CH7773" s="5"/>
      <c r="CK7773" s="4"/>
    </row>
    <row r="7774" spans="86:89">
      <c r="CH7774" s="5"/>
      <c r="CK7774" s="4"/>
    </row>
    <row r="7775" spans="86:89">
      <c r="CH7775" s="5"/>
      <c r="CK7775" s="4"/>
    </row>
    <row r="7776" spans="86:89">
      <c r="CH7776" s="5"/>
      <c r="CK7776" s="4"/>
    </row>
    <row r="7777" spans="86:89">
      <c r="CH7777" s="5"/>
      <c r="CK7777" s="4"/>
    </row>
    <row r="7778" spans="86:89">
      <c r="CH7778" s="5"/>
      <c r="CK7778" s="4"/>
    </row>
    <row r="7779" spans="86:89">
      <c r="CH7779" s="5"/>
      <c r="CK7779" s="4"/>
    </row>
    <row r="7780" spans="86:89">
      <c r="CH7780" s="5"/>
      <c r="CK7780" s="4"/>
    </row>
    <row r="7781" spans="86:89">
      <c r="CH7781" s="5"/>
      <c r="CK7781" s="4"/>
    </row>
    <row r="7782" spans="86:89">
      <c r="CH7782" s="5"/>
      <c r="CK7782" s="4"/>
    </row>
    <row r="7783" spans="86:89">
      <c r="CH7783" s="5"/>
      <c r="CK7783" s="4"/>
    </row>
    <row r="7784" spans="86:89">
      <c r="CH7784" s="5"/>
      <c r="CK7784" s="4"/>
    </row>
    <row r="7785" spans="86:89">
      <c r="CH7785" s="5"/>
      <c r="CK7785" s="4"/>
    </row>
    <row r="7786" spans="86:89">
      <c r="CH7786" s="5"/>
      <c r="CK7786" s="4"/>
    </row>
    <row r="7787" spans="86:89">
      <c r="CH7787" s="5"/>
      <c r="CK7787" s="4"/>
    </row>
    <row r="7788" spans="86:89">
      <c r="CH7788" s="5"/>
      <c r="CK7788" s="4"/>
    </row>
    <row r="7789" spans="86:89">
      <c r="CH7789" s="5"/>
      <c r="CK7789" s="4"/>
    </row>
    <row r="7790" spans="86:89">
      <c r="CH7790" s="5"/>
      <c r="CK7790" s="4"/>
    </row>
    <row r="7791" spans="86:89">
      <c r="CH7791" s="5"/>
      <c r="CK7791" s="4"/>
    </row>
    <row r="7792" spans="86:89">
      <c r="CH7792" s="5"/>
      <c r="CK7792" s="4"/>
    </row>
    <row r="7793" spans="86:89">
      <c r="CH7793" s="5"/>
      <c r="CK7793" s="4"/>
    </row>
    <row r="7794" spans="86:89">
      <c r="CH7794" s="5"/>
      <c r="CK7794" s="4"/>
    </row>
    <row r="7795" spans="86:89">
      <c r="CH7795" s="5"/>
      <c r="CK7795" s="4"/>
    </row>
    <row r="7796" spans="86:89">
      <c r="CH7796" s="5"/>
      <c r="CK7796" s="4"/>
    </row>
    <row r="7797" spans="86:89">
      <c r="CH7797" s="5"/>
      <c r="CK7797" s="4"/>
    </row>
    <row r="7798" spans="86:89">
      <c r="CH7798" s="5"/>
      <c r="CK7798" s="4"/>
    </row>
    <row r="7799" spans="86:89">
      <c r="CH7799" s="5"/>
      <c r="CK7799" s="4"/>
    </row>
    <row r="7800" spans="86:89">
      <c r="CH7800" s="5"/>
      <c r="CK7800" s="4"/>
    </row>
    <row r="7801" spans="86:89">
      <c r="CH7801" s="5"/>
      <c r="CK7801" s="4"/>
    </row>
    <row r="7802" spans="86:89">
      <c r="CH7802" s="5"/>
      <c r="CK7802" s="4"/>
    </row>
    <row r="7803" spans="86:89">
      <c r="CH7803" s="5"/>
      <c r="CK7803" s="4"/>
    </row>
    <row r="7804" spans="86:89">
      <c r="CH7804" s="5"/>
      <c r="CK7804" s="4"/>
    </row>
    <row r="7805" spans="86:89">
      <c r="CH7805" s="5"/>
      <c r="CK7805" s="4"/>
    </row>
    <row r="7806" spans="86:89">
      <c r="CH7806" s="5"/>
      <c r="CK7806" s="4"/>
    </row>
    <row r="7807" spans="86:89">
      <c r="CH7807" s="5"/>
      <c r="CK7807" s="4"/>
    </row>
    <row r="7808" spans="86:89">
      <c r="CH7808" s="5"/>
      <c r="CK7808" s="4"/>
    </row>
    <row r="7809" spans="86:89">
      <c r="CH7809" s="5"/>
      <c r="CK7809" s="4"/>
    </row>
    <row r="7810" spans="86:89">
      <c r="CH7810" s="5"/>
      <c r="CK7810" s="4"/>
    </row>
    <row r="7811" spans="86:89">
      <c r="CH7811" s="5"/>
      <c r="CK7811" s="4"/>
    </row>
    <row r="7812" spans="86:89">
      <c r="CH7812" s="5"/>
      <c r="CK7812" s="4"/>
    </row>
    <row r="7813" spans="86:89">
      <c r="CH7813" s="5"/>
      <c r="CK7813" s="4"/>
    </row>
    <row r="7814" spans="86:89">
      <c r="CH7814" s="5"/>
      <c r="CK7814" s="4"/>
    </row>
    <row r="7815" spans="86:89">
      <c r="CH7815" s="5"/>
      <c r="CK7815" s="4"/>
    </row>
    <row r="7816" spans="86:89">
      <c r="CH7816" s="5"/>
      <c r="CK7816" s="4"/>
    </row>
    <row r="7817" spans="86:89">
      <c r="CH7817" s="5"/>
      <c r="CK7817" s="4"/>
    </row>
    <row r="7818" spans="86:89">
      <c r="CH7818" s="5"/>
      <c r="CK7818" s="4"/>
    </row>
    <row r="7819" spans="86:89">
      <c r="CH7819" s="5"/>
      <c r="CK7819" s="4"/>
    </row>
    <row r="7820" spans="86:89">
      <c r="CH7820" s="5"/>
      <c r="CK7820" s="4"/>
    </row>
    <row r="7821" spans="86:89">
      <c r="CH7821" s="5"/>
      <c r="CK7821" s="4"/>
    </row>
    <row r="7822" spans="86:89">
      <c r="CH7822" s="5"/>
      <c r="CK7822" s="4"/>
    </row>
    <row r="7823" spans="86:89">
      <c r="CH7823" s="5"/>
      <c r="CK7823" s="4"/>
    </row>
    <row r="7824" spans="86:89">
      <c r="CH7824" s="5"/>
      <c r="CK7824" s="4"/>
    </row>
    <row r="7825" spans="86:89">
      <c r="CH7825" s="5"/>
      <c r="CK7825" s="4"/>
    </row>
    <row r="7826" spans="86:89">
      <c r="CH7826" s="5"/>
      <c r="CK7826" s="4"/>
    </row>
    <row r="7827" spans="86:89">
      <c r="CH7827" s="5"/>
      <c r="CK7827" s="4"/>
    </row>
    <row r="7828" spans="86:89">
      <c r="CH7828" s="5"/>
      <c r="CK7828" s="4"/>
    </row>
    <row r="7829" spans="86:89">
      <c r="CH7829" s="5"/>
      <c r="CK7829" s="4"/>
    </row>
    <row r="7830" spans="86:89">
      <c r="CH7830" s="5"/>
      <c r="CK7830" s="4"/>
    </row>
    <row r="7831" spans="86:89">
      <c r="CH7831" s="5"/>
      <c r="CK7831" s="4"/>
    </row>
    <row r="7832" spans="86:89">
      <c r="CH7832" s="5"/>
      <c r="CK7832" s="4"/>
    </row>
    <row r="7833" spans="86:89">
      <c r="CH7833" s="5"/>
      <c r="CK7833" s="4"/>
    </row>
    <row r="7834" spans="86:89">
      <c r="CH7834" s="5"/>
      <c r="CK7834" s="4"/>
    </row>
    <row r="7835" spans="86:89">
      <c r="CH7835" s="5"/>
      <c r="CK7835" s="4"/>
    </row>
    <row r="7836" spans="86:89">
      <c r="CH7836" s="5"/>
      <c r="CK7836" s="4"/>
    </row>
    <row r="7837" spans="86:89">
      <c r="CH7837" s="5"/>
      <c r="CK7837" s="4"/>
    </row>
    <row r="7838" spans="86:89">
      <c r="CH7838" s="5"/>
      <c r="CK7838" s="4"/>
    </row>
    <row r="7839" spans="86:89">
      <c r="CH7839" s="5"/>
      <c r="CK7839" s="4"/>
    </row>
    <row r="7840" spans="86:89">
      <c r="CH7840" s="5"/>
      <c r="CK7840" s="4"/>
    </row>
    <row r="7841" spans="86:89">
      <c r="CH7841" s="5"/>
      <c r="CK7841" s="4"/>
    </row>
    <row r="7842" spans="86:89">
      <c r="CH7842" s="5"/>
      <c r="CK7842" s="4"/>
    </row>
    <row r="7843" spans="86:89">
      <c r="CH7843" s="5"/>
      <c r="CK7843" s="4"/>
    </row>
    <row r="7844" spans="86:89">
      <c r="CH7844" s="5"/>
      <c r="CK7844" s="4"/>
    </row>
    <row r="7845" spans="86:89">
      <c r="CH7845" s="5"/>
      <c r="CK7845" s="4"/>
    </row>
    <row r="7846" spans="86:89">
      <c r="CH7846" s="5"/>
      <c r="CK7846" s="4"/>
    </row>
    <row r="7847" spans="86:89">
      <c r="CH7847" s="5"/>
      <c r="CK7847" s="4"/>
    </row>
    <row r="7848" spans="86:89">
      <c r="CH7848" s="5"/>
      <c r="CK7848" s="4"/>
    </row>
    <row r="7849" spans="86:89">
      <c r="CH7849" s="5"/>
      <c r="CK7849" s="4"/>
    </row>
    <row r="7850" spans="86:89">
      <c r="CH7850" s="5"/>
      <c r="CK7850" s="4"/>
    </row>
    <row r="7851" spans="86:89">
      <c r="CH7851" s="5"/>
      <c r="CK7851" s="4"/>
    </row>
    <row r="7852" spans="86:89">
      <c r="CH7852" s="5"/>
      <c r="CK7852" s="4"/>
    </row>
    <row r="7853" spans="86:89">
      <c r="CH7853" s="5"/>
      <c r="CK7853" s="4"/>
    </row>
    <row r="7854" spans="86:89">
      <c r="CH7854" s="5"/>
      <c r="CK7854" s="4"/>
    </row>
    <row r="7855" spans="86:89">
      <c r="CH7855" s="5"/>
      <c r="CK7855" s="4"/>
    </row>
    <row r="7856" spans="86:89">
      <c r="CH7856" s="5"/>
      <c r="CK7856" s="4"/>
    </row>
    <row r="7857" spans="86:89">
      <c r="CH7857" s="5"/>
      <c r="CK7857" s="4"/>
    </row>
    <row r="7858" spans="86:89">
      <c r="CH7858" s="5"/>
      <c r="CK7858" s="4"/>
    </row>
    <row r="7859" spans="86:89">
      <c r="CH7859" s="5"/>
      <c r="CK7859" s="4"/>
    </row>
    <row r="7860" spans="86:89">
      <c r="CH7860" s="5"/>
      <c r="CK7860" s="4"/>
    </row>
    <row r="7861" spans="86:89">
      <c r="CH7861" s="5"/>
      <c r="CK7861" s="4"/>
    </row>
    <row r="7862" spans="86:89">
      <c r="CH7862" s="5"/>
      <c r="CK7862" s="4"/>
    </row>
    <row r="7863" spans="86:89">
      <c r="CH7863" s="5"/>
      <c r="CK7863" s="4"/>
    </row>
    <row r="7864" spans="86:89">
      <c r="CH7864" s="5"/>
      <c r="CK7864" s="4"/>
    </row>
    <row r="7865" spans="86:89">
      <c r="CH7865" s="5"/>
      <c r="CK7865" s="4"/>
    </row>
    <row r="7866" spans="86:89">
      <c r="CH7866" s="5"/>
      <c r="CK7866" s="4"/>
    </row>
    <row r="7867" spans="86:89">
      <c r="CH7867" s="5"/>
      <c r="CK7867" s="4"/>
    </row>
    <row r="7868" spans="86:89">
      <c r="CH7868" s="5"/>
      <c r="CK7868" s="4"/>
    </row>
    <row r="7869" spans="86:89">
      <c r="CH7869" s="5"/>
      <c r="CK7869" s="4"/>
    </row>
    <row r="7870" spans="86:89">
      <c r="CH7870" s="5"/>
      <c r="CK7870" s="4"/>
    </row>
    <row r="7871" spans="86:89">
      <c r="CH7871" s="5"/>
      <c r="CK7871" s="4"/>
    </row>
    <row r="7872" spans="86:89">
      <c r="CH7872" s="5"/>
      <c r="CK7872" s="4"/>
    </row>
    <row r="7873" spans="86:89">
      <c r="CH7873" s="5"/>
      <c r="CK7873" s="4"/>
    </row>
    <row r="7874" spans="86:89">
      <c r="CH7874" s="5"/>
      <c r="CK7874" s="4"/>
    </row>
    <row r="7875" spans="86:89">
      <c r="CH7875" s="5"/>
      <c r="CK7875" s="4"/>
    </row>
    <row r="7876" spans="86:89">
      <c r="CH7876" s="5"/>
      <c r="CK7876" s="4"/>
    </row>
    <row r="7877" spans="86:89">
      <c r="CH7877" s="5"/>
      <c r="CK7877" s="4"/>
    </row>
    <row r="7878" spans="86:89">
      <c r="CH7878" s="5"/>
      <c r="CK7878" s="4"/>
    </row>
    <row r="7879" spans="86:89">
      <c r="CH7879" s="5"/>
      <c r="CK7879" s="4"/>
    </row>
    <row r="7880" spans="86:89">
      <c r="CH7880" s="5"/>
      <c r="CK7880" s="4"/>
    </row>
    <row r="7881" spans="86:89">
      <c r="CH7881" s="5"/>
      <c r="CK7881" s="4"/>
    </row>
    <row r="7882" spans="86:89">
      <c r="CH7882" s="5"/>
      <c r="CK7882" s="4"/>
    </row>
    <row r="7883" spans="86:89">
      <c r="CH7883" s="5"/>
      <c r="CK7883" s="4"/>
    </row>
    <row r="7884" spans="86:89">
      <c r="CH7884" s="5"/>
      <c r="CK7884" s="4"/>
    </row>
    <row r="7885" spans="86:89">
      <c r="CH7885" s="5"/>
      <c r="CK7885" s="4"/>
    </row>
    <row r="7886" spans="86:89">
      <c r="CH7886" s="5"/>
      <c r="CK7886" s="4"/>
    </row>
    <row r="7887" spans="86:89">
      <c r="CH7887" s="5"/>
      <c r="CK7887" s="4"/>
    </row>
    <row r="7888" spans="86:89">
      <c r="CH7888" s="5"/>
      <c r="CK7888" s="4"/>
    </row>
    <row r="7889" spans="86:89">
      <c r="CH7889" s="5"/>
      <c r="CK7889" s="4"/>
    </row>
    <row r="7890" spans="86:89">
      <c r="CH7890" s="5"/>
      <c r="CK7890" s="4"/>
    </row>
    <row r="7891" spans="86:89">
      <c r="CH7891" s="5"/>
      <c r="CK7891" s="4"/>
    </row>
    <row r="7892" spans="86:89">
      <c r="CH7892" s="5"/>
      <c r="CK7892" s="4"/>
    </row>
    <row r="7893" spans="86:89">
      <c r="CH7893" s="5"/>
      <c r="CK7893" s="4"/>
    </row>
    <row r="7894" spans="86:89">
      <c r="CH7894" s="5"/>
      <c r="CK7894" s="4"/>
    </row>
    <row r="7895" spans="86:89">
      <c r="CH7895" s="5"/>
      <c r="CK7895" s="4"/>
    </row>
    <row r="7896" spans="86:89">
      <c r="CH7896" s="5"/>
      <c r="CK7896" s="4"/>
    </row>
    <row r="7897" spans="86:89">
      <c r="CH7897" s="5"/>
      <c r="CK7897" s="4"/>
    </row>
    <row r="7898" spans="86:89">
      <c r="CH7898" s="5"/>
      <c r="CK7898" s="4"/>
    </row>
    <row r="7899" spans="86:89">
      <c r="CH7899" s="5"/>
      <c r="CK7899" s="4"/>
    </row>
    <row r="7900" spans="86:89">
      <c r="CH7900" s="5"/>
      <c r="CK7900" s="4"/>
    </row>
    <row r="7901" spans="86:89">
      <c r="CH7901" s="5"/>
      <c r="CK7901" s="4"/>
    </row>
    <row r="7902" spans="86:89">
      <c r="CH7902" s="5"/>
      <c r="CK7902" s="4"/>
    </row>
    <row r="7903" spans="86:89">
      <c r="CH7903" s="5"/>
      <c r="CK7903" s="4"/>
    </row>
    <row r="7904" spans="86:89">
      <c r="CH7904" s="5"/>
      <c r="CK7904" s="4"/>
    </row>
    <row r="7905" spans="86:89">
      <c r="CH7905" s="5"/>
      <c r="CK7905" s="4"/>
    </row>
    <row r="7906" spans="86:89">
      <c r="CH7906" s="5"/>
      <c r="CK7906" s="4"/>
    </row>
    <row r="7907" spans="86:89">
      <c r="CH7907" s="5"/>
      <c r="CK7907" s="4"/>
    </row>
    <row r="7908" spans="86:89">
      <c r="CH7908" s="5"/>
      <c r="CK7908" s="4"/>
    </row>
    <row r="7909" spans="86:89">
      <c r="CH7909" s="5"/>
      <c r="CK7909" s="4"/>
    </row>
    <row r="7910" spans="86:89">
      <c r="CH7910" s="5"/>
      <c r="CK7910" s="4"/>
    </row>
    <row r="7911" spans="86:89">
      <c r="CH7911" s="5"/>
      <c r="CK7911" s="4"/>
    </row>
    <row r="7912" spans="86:89">
      <c r="CH7912" s="5"/>
      <c r="CK7912" s="4"/>
    </row>
    <row r="7913" spans="86:89">
      <c r="CH7913" s="5"/>
      <c r="CK7913" s="4"/>
    </row>
    <row r="7914" spans="86:89">
      <c r="CH7914" s="5"/>
      <c r="CK7914" s="4"/>
    </row>
    <row r="7915" spans="86:89">
      <c r="CH7915" s="5"/>
      <c r="CK7915" s="4"/>
    </row>
    <row r="7916" spans="86:89">
      <c r="CH7916" s="5"/>
      <c r="CK7916" s="4"/>
    </row>
    <row r="7917" spans="86:89">
      <c r="CH7917" s="5"/>
      <c r="CK7917" s="4"/>
    </row>
    <row r="7918" spans="86:89">
      <c r="CH7918" s="5"/>
      <c r="CK7918" s="4"/>
    </row>
    <row r="7919" spans="86:89">
      <c r="CH7919" s="5"/>
      <c r="CK7919" s="4"/>
    </row>
    <row r="7920" spans="86:89">
      <c r="CH7920" s="5"/>
      <c r="CK7920" s="4"/>
    </row>
    <row r="7921" spans="86:89">
      <c r="CH7921" s="5"/>
      <c r="CK7921" s="4"/>
    </row>
    <row r="7922" spans="86:89">
      <c r="CH7922" s="5"/>
      <c r="CK7922" s="4"/>
    </row>
    <row r="7923" spans="86:89">
      <c r="CH7923" s="5"/>
      <c r="CK7923" s="4"/>
    </row>
    <row r="7924" spans="86:89">
      <c r="CH7924" s="5"/>
      <c r="CK7924" s="4"/>
    </row>
    <row r="7925" spans="86:89">
      <c r="CH7925" s="5"/>
      <c r="CK7925" s="4"/>
    </row>
    <row r="7926" spans="86:89">
      <c r="CH7926" s="5"/>
      <c r="CK7926" s="4"/>
    </row>
    <row r="7927" spans="86:89">
      <c r="CH7927" s="5"/>
      <c r="CK7927" s="4"/>
    </row>
    <row r="7928" spans="86:89">
      <c r="CH7928" s="5"/>
      <c r="CK7928" s="4"/>
    </row>
    <row r="7929" spans="86:89">
      <c r="CH7929" s="5"/>
      <c r="CK7929" s="4"/>
    </row>
    <row r="7930" spans="86:89">
      <c r="CH7930" s="5"/>
      <c r="CK7930" s="4"/>
    </row>
    <row r="7931" spans="86:89">
      <c r="CH7931" s="5"/>
      <c r="CK7931" s="4"/>
    </row>
    <row r="7932" spans="86:89">
      <c r="CH7932" s="5"/>
      <c r="CK7932" s="4"/>
    </row>
    <row r="7933" spans="86:89">
      <c r="CH7933" s="5"/>
      <c r="CK7933" s="4"/>
    </row>
    <row r="7934" spans="86:89">
      <c r="CH7934" s="5"/>
      <c r="CK7934" s="4"/>
    </row>
    <row r="7935" spans="86:89">
      <c r="CH7935" s="5"/>
      <c r="CK7935" s="4"/>
    </row>
    <row r="7936" spans="86:89">
      <c r="CH7936" s="5"/>
      <c r="CK7936" s="4"/>
    </row>
    <row r="7937" spans="86:89">
      <c r="CH7937" s="5"/>
      <c r="CK7937" s="4"/>
    </row>
    <row r="7938" spans="86:89">
      <c r="CH7938" s="5"/>
      <c r="CK7938" s="4"/>
    </row>
    <row r="7939" spans="86:89">
      <c r="CH7939" s="5"/>
      <c r="CK7939" s="4"/>
    </row>
    <row r="7940" spans="86:89">
      <c r="CH7940" s="5"/>
      <c r="CK7940" s="4"/>
    </row>
    <row r="7941" spans="86:89">
      <c r="CH7941" s="5"/>
      <c r="CK7941" s="4"/>
    </row>
    <row r="7942" spans="86:89">
      <c r="CH7942" s="5"/>
      <c r="CK7942" s="4"/>
    </row>
    <row r="7943" spans="86:89">
      <c r="CH7943" s="5"/>
      <c r="CK7943" s="4"/>
    </row>
    <row r="7944" spans="86:89">
      <c r="CH7944" s="5"/>
      <c r="CK7944" s="4"/>
    </row>
    <row r="7945" spans="86:89">
      <c r="CH7945" s="5"/>
      <c r="CK7945" s="4"/>
    </row>
    <row r="7946" spans="86:89">
      <c r="CH7946" s="5"/>
      <c r="CK7946" s="4"/>
    </row>
    <row r="7947" spans="86:89">
      <c r="CH7947" s="5"/>
      <c r="CK7947" s="4"/>
    </row>
    <row r="7948" spans="86:89">
      <c r="CH7948" s="5"/>
      <c r="CK7948" s="4"/>
    </row>
    <row r="7949" spans="86:89">
      <c r="CH7949" s="5"/>
      <c r="CK7949" s="4"/>
    </row>
    <row r="7950" spans="86:89">
      <c r="CH7950" s="5"/>
      <c r="CK7950" s="4"/>
    </row>
    <row r="7951" spans="86:89">
      <c r="CH7951" s="5"/>
      <c r="CK7951" s="4"/>
    </row>
    <row r="7952" spans="86:89">
      <c r="CH7952" s="5"/>
      <c r="CK7952" s="4"/>
    </row>
    <row r="7953" spans="86:89">
      <c r="CH7953" s="5"/>
      <c r="CK7953" s="4"/>
    </row>
    <row r="7954" spans="86:89">
      <c r="CH7954" s="5"/>
      <c r="CK7954" s="4"/>
    </row>
    <row r="7955" spans="86:89">
      <c r="CH7955" s="5"/>
      <c r="CK7955" s="4"/>
    </row>
    <row r="7956" spans="86:89">
      <c r="CH7956" s="5"/>
      <c r="CK7956" s="4"/>
    </row>
    <row r="7957" spans="86:89">
      <c r="CH7957" s="5"/>
      <c r="CK7957" s="4"/>
    </row>
    <row r="7958" spans="86:89">
      <c r="CH7958" s="5"/>
      <c r="CK7958" s="4"/>
    </row>
    <row r="7959" spans="86:89">
      <c r="CH7959" s="5"/>
      <c r="CK7959" s="4"/>
    </row>
    <row r="7960" spans="86:89">
      <c r="CH7960" s="5"/>
      <c r="CK7960" s="4"/>
    </row>
    <row r="7961" spans="86:89">
      <c r="CH7961" s="5"/>
      <c r="CK7961" s="4"/>
    </row>
    <row r="7962" spans="86:89">
      <c r="CH7962" s="5"/>
      <c r="CK7962" s="4"/>
    </row>
    <row r="7963" spans="86:89">
      <c r="CH7963" s="5"/>
      <c r="CK7963" s="4"/>
    </row>
    <row r="7964" spans="86:89">
      <c r="CH7964" s="5"/>
      <c r="CK7964" s="4"/>
    </row>
    <row r="7965" spans="86:89">
      <c r="CH7965" s="5"/>
      <c r="CK7965" s="4"/>
    </row>
    <row r="7966" spans="86:89">
      <c r="CH7966" s="5"/>
      <c r="CK7966" s="4"/>
    </row>
    <row r="7967" spans="86:89">
      <c r="CH7967" s="5"/>
      <c r="CK7967" s="4"/>
    </row>
    <row r="7968" spans="86:89">
      <c r="CH7968" s="5"/>
      <c r="CK7968" s="4"/>
    </row>
    <row r="7969" spans="86:89">
      <c r="CH7969" s="5"/>
      <c r="CK7969" s="4"/>
    </row>
    <row r="7970" spans="86:89">
      <c r="CH7970" s="5"/>
      <c r="CK7970" s="4"/>
    </row>
    <row r="7971" spans="86:89">
      <c r="CH7971" s="5"/>
      <c r="CK7971" s="4"/>
    </row>
    <row r="7972" spans="86:89">
      <c r="CH7972" s="5"/>
      <c r="CK7972" s="4"/>
    </row>
    <row r="7973" spans="86:89">
      <c r="CH7973" s="5"/>
      <c r="CK7973" s="4"/>
    </row>
    <row r="7974" spans="86:89">
      <c r="CH7974" s="5"/>
      <c r="CK7974" s="4"/>
    </row>
    <row r="7975" spans="86:89">
      <c r="CH7975" s="5"/>
      <c r="CK7975" s="4"/>
    </row>
    <row r="7976" spans="86:89">
      <c r="CH7976" s="5"/>
      <c r="CK7976" s="4"/>
    </row>
    <row r="7977" spans="86:89">
      <c r="CH7977" s="5"/>
      <c r="CK7977" s="4"/>
    </row>
    <row r="7978" spans="86:89">
      <c r="CH7978" s="5"/>
      <c r="CK7978" s="4"/>
    </row>
    <row r="7979" spans="86:89">
      <c r="CH7979" s="5"/>
      <c r="CK7979" s="4"/>
    </row>
    <row r="7980" spans="86:89">
      <c r="CH7980" s="5"/>
      <c r="CK7980" s="4"/>
    </row>
    <row r="7981" spans="86:89">
      <c r="CH7981" s="5"/>
      <c r="CK7981" s="4"/>
    </row>
    <row r="7982" spans="86:89">
      <c r="CH7982" s="5"/>
      <c r="CK7982" s="4"/>
    </row>
    <row r="7983" spans="86:89">
      <c r="CH7983" s="5"/>
      <c r="CK7983" s="4"/>
    </row>
    <row r="7984" spans="86:89">
      <c r="CH7984" s="5"/>
      <c r="CK7984" s="4"/>
    </row>
    <row r="7985" spans="86:89">
      <c r="CH7985" s="5"/>
      <c r="CK7985" s="4"/>
    </row>
    <row r="7986" spans="86:89">
      <c r="CH7986" s="5"/>
      <c r="CK7986" s="4"/>
    </row>
    <row r="7987" spans="86:89">
      <c r="CH7987" s="5"/>
      <c r="CK7987" s="4"/>
    </row>
    <row r="7988" spans="86:89">
      <c r="CH7988" s="5"/>
      <c r="CK7988" s="4"/>
    </row>
    <row r="7989" spans="86:89">
      <c r="CH7989" s="5"/>
      <c r="CK7989" s="4"/>
    </row>
    <row r="7990" spans="86:89">
      <c r="CH7990" s="5"/>
      <c r="CK7990" s="4"/>
    </row>
    <row r="7991" spans="86:89">
      <c r="CH7991" s="5"/>
      <c r="CK7991" s="4"/>
    </row>
    <row r="7992" spans="86:89">
      <c r="CH7992" s="5"/>
      <c r="CK7992" s="4"/>
    </row>
    <row r="7993" spans="86:89">
      <c r="CH7993" s="5"/>
      <c r="CK7993" s="4"/>
    </row>
    <row r="7994" spans="86:89">
      <c r="CH7994" s="5"/>
      <c r="CK7994" s="4"/>
    </row>
    <row r="7995" spans="86:89">
      <c r="CH7995" s="5"/>
      <c r="CK7995" s="4"/>
    </row>
    <row r="7996" spans="86:89">
      <c r="CH7996" s="5"/>
      <c r="CK7996" s="4"/>
    </row>
    <row r="7997" spans="86:89">
      <c r="CH7997" s="5"/>
      <c r="CK7997" s="4"/>
    </row>
    <row r="7998" spans="86:89">
      <c r="CH7998" s="5"/>
      <c r="CK7998" s="4"/>
    </row>
    <row r="7999" spans="86:89">
      <c r="CH7999" s="5"/>
      <c r="CK7999" s="4"/>
    </row>
    <row r="8000" spans="86:89">
      <c r="CH8000" s="5"/>
      <c r="CK8000" s="4"/>
    </row>
    <row r="8001" spans="86:89">
      <c r="CH8001" s="5"/>
      <c r="CK8001" s="4"/>
    </row>
    <row r="8002" spans="86:89">
      <c r="CH8002" s="5"/>
      <c r="CK8002" s="4"/>
    </row>
    <row r="8003" spans="86:89">
      <c r="CH8003" s="5"/>
      <c r="CK8003" s="4"/>
    </row>
    <row r="8004" spans="86:89">
      <c r="CH8004" s="5"/>
      <c r="CK8004" s="4"/>
    </row>
    <row r="8005" spans="86:89">
      <c r="CH8005" s="5"/>
      <c r="CK8005" s="4"/>
    </row>
    <row r="8006" spans="86:89">
      <c r="CH8006" s="5"/>
      <c r="CK8006" s="4"/>
    </row>
    <row r="8007" spans="86:89">
      <c r="CH8007" s="5"/>
      <c r="CK8007" s="4"/>
    </row>
    <row r="8008" spans="86:89">
      <c r="CH8008" s="5"/>
      <c r="CK8008" s="4"/>
    </row>
    <row r="8009" spans="86:89">
      <c r="CH8009" s="5"/>
      <c r="CK8009" s="4"/>
    </row>
    <row r="8010" spans="86:89">
      <c r="CH8010" s="5"/>
      <c r="CK8010" s="4"/>
    </row>
    <row r="8011" spans="86:89">
      <c r="CH8011" s="5"/>
      <c r="CK8011" s="4"/>
    </row>
    <row r="8012" spans="86:89">
      <c r="CH8012" s="5"/>
      <c r="CK8012" s="4"/>
    </row>
    <row r="8013" spans="86:89">
      <c r="CH8013" s="5"/>
      <c r="CK8013" s="4"/>
    </row>
    <row r="8014" spans="86:89">
      <c r="CH8014" s="5"/>
      <c r="CK8014" s="4"/>
    </row>
    <row r="8015" spans="86:89">
      <c r="CH8015" s="5"/>
      <c r="CK8015" s="4"/>
    </row>
    <row r="8016" spans="86:89">
      <c r="CH8016" s="5"/>
      <c r="CK8016" s="4"/>
    </row>
    <row r="8017" spans="86:89">
      <c r="CH8017" s="5"/>
      <c r="CK8017" s="4"/>
    </row>
    <row r="8018" spans="86:89">
      <c r="CH8018" s="5"/>
      <c r="CK8018" s="4"/>
    </row>
    <row r="8019" spans="86:89">
      <c r="CH8019" s="5"/>
      <c r="CK8019" s="4"/>
    </row>
    <row r="8020" spans="86:89">
      <c r="CH8020" s="5"/>
      <c r="CK8020" s="4"/>
    </row>
    <row r="8021" spans="86:89">
      <c r="CH8021" s="5"/>
      <c r="CK8021" s="4"/>
    </row>
    <row r="8022" spans="86:89">
      <c r="CH8022" s="5"/>
      <c r="CK8022" s="4"/>
    </row>
    <row r="8023" spans="86:89">
      <c r="CH8023" s="5"/>
      <c r="CK8023" s="4"/>
    </row>
    <row r="8024" spans="86:89">
      <c r="CH8024" s="5"/>
      <c r="CK8024" s="4"/>
    </row>
    <row r="8025" spans="86:89">
      <c r="CH8025" s="5"/>
      <c r="CK8025" s="4"/>
    </row>
    <row r="8026" spans="86:89">
      <c r="CH8026" s="5"/>
      <c r="CK8026" s="4"/>
    </row>
    <row r="8027" spans="86:89">
      <c r="CH8027" s="5"/>
      <c r="CK8027" s="4"/>
    </row>
    <row r="8028" spans="86:89">
      <c r="CH8028" s="5"/>
      <c r="CK8028" s="4"/>
    </row>
    <row r="8029" spans="86:89">
      <c r="CH8029" s="5"/>
      <c r="CK8029" s="4"/>
    </row>
    <row r="8030" spans="86:89">
      <c r="CH8030" s="5"/>
      <c r="CK8030" s="4"/>
    </row>
    <row r="8031" spans="86:89">
      <c r="CH8031" s="5"/>
      <c r="CK8031" s="4"/>
    </row>
    <row r="8032" spans="86:89">
      <c r="CH8032" s="5"/>
      <c r="CK8032" s="4"/>
    </row>
    <row r="8033" spans="86:89">
      <c r="CH8033" s="5"/>
      <c r="CK8033" s="4"/>
    </row>
    <row r="8034" spans="86:89">
      <c r="CH8034" s="5"/>
      <c r="CK8034" s="4"/>
    </row>
    <row r="8035" spans="86:89">
      <c r="CH8035" s="5"/>
      <c r="CK8035" s="4"/>
    </row>
    <row r="8036" spans="86:89">
      <c r="CH8036" s="5"/>
      <c r="CK8036" s="4"/>
    </row>
    <row r="8037" spans="86:89">
      <c r="CH8037" s="5"/>
      <c r="CK8037" s="4"/>
    </row>
    <row r="8038" spans="86:89">
      <c r="CH8038" s="5"/>
      <c r="CK8038" s="4"/>
    </row>
    <row r="8039" spans="86:89">
      <c r="CH8039" s="5"/>
      <c r="CK8039" s="4"/>
    </row>
    <row r="8040" spans="86:89">
      <c r="CH8040" s="5"/>
      <c r="CK8040" s="4"/>
    </row>
    <row r="8041" spans="86:89">
      <c r="CH8041" s="5"/>
      <c r="CK8041" s="4"/>
    </row>
    <row r="8042" spans="86:89">
      <c r="CH8042" s="5"/>
      <c r="CK8042" s="4"/>
    </row>
    <row r="8043" spans="86:89">
      <c r="CH8043" s="5"/>
      <c r="CK8043" s="4"/>
    </row>
    <row r="8044" spans="86:89">
      <c r="CH8044" s="5"/>
      <c r="CK8044" s="4"/>
    </row>
    <row r="8045" spans="86:89">
      <c r="CH8045" s="5"/>
      <c r="CK8045" s="4"/>
    </row>
    <row r="8046" spans="86:89">
      <c r="CH8046" s="5"/>
      <c r="CK8046" s="4"/>
    </row>
    <row r="8047" spans="86:89">
      <c r="CH8047" s="5"/>
      <c r="CK8047" s="4"/>
    </row>
    <row r="8048" spans="86:89">
      <c r="CH8048" s="5"/>
      <c r="CK8048" s="4"/>
    </row>
    <row r="8049" spans="86:89">
      <c r="CH8049" s="5"/>
      <c r="CK8049" s="4"/>
    </row>
    <row r="8050" spans="86:89">
      <c r="CH8050" s="5"/>
      <c r="CK8050" s="4"/>
    </row>
    <row r="8051" spans="86:89">
      <c r="CH8051" s="5"/>
      <c r="CK8051" s="4"/>
    </row>
    <row r="8052" spans="86:89">
      <c r="CH8052" s="5"/>
      <c r="CK8052" s="4"/>
    </row>
    <row r="8053" spans="86:89">
      <c r="CH8053" s="5"/>
      <c r="CK8053" s="4"/>
    </row>
    <row r="8054" spans="86:89">
      <c r="CH8054" s="5"/>
      <c r="CK8054" s="4"/>
    </row>
    <row r="8055" spans="86:89">
      <c r="CH8055" s="5"/>
      <c r="CK8055" s="4"/>
    </row>
    <row r="8056" spans="86:89">
      <c r="CH8056" s="5"/>
      <c r="CK8056" s="4"/>
    </row>
    <row r="8057" spans="86:89">
      <c r="CH8057" s="5"/>
      <c r="CK8057" s="4"/>
    </row>
    <row r="8058" spans="86:89">
      <c r="CH8058" s="5"/>
      <c r="CK8058" s="4"/>
    </row>
    <row r="8059" spans="86:89">
      <c r="CH8059" s="5"/>
      <c r="CK8059" s="4"/>
    </row>
    <row r="8060" spans="86:89">
      <c r="CH8060" s="5"/>
      <c r="CK8060" s="4"/>
    </row>
    <row r="8061" spans="86:89">
      <c r="CH8061" s="5"/>
      <c r="CK8061" s="4"/>
    </row>
    <row r="8062" spans="86:89">
      <c r="CH8062" s="5"/>
      <c r="CK8062" s="4"/>
    </row>
    <row r="8063" spans="86:89">
      <c r="CH8063" s="5"/>
      <c r="CK8063" s="4"/>
    </row>
    <row r="8064" spans="86:89">
      <c r="CH8064" s="5"/>
      <c r="CK8064" s="4"/>
    </row>
    <row r="8065" spans="86:89">
      <c r="CH8065" s="5"/>
      <c r="CK8065" s="4"/>
    </row>
    <row r="8066" spans="86:89">
      <c r="CH8066" s="5"/>
      <c r="CK8066" s="4"/>
    </row>
    <row r="8067" spans="86:89">
      <c r="CH8067" s="5"/>
      <c r="CK8067" s="4"/>
    </row>
    <row r="8068" spans="86:89">
      <c r="CH8068" s="5"/>
      <c r="CK8068" s="4"/>
    </row>
    <row r="8069" spans="86:89">
      <c r="CH8069" s="5"/>
      <c r="CK8069" s="4"/>
    </row>
    <row r="8070" spans="86:89">
      <c r="CH8070" s="5"/>
      <c r="CK8070" s="4"/>
    </row>
    <row r="8071" spans="86:89">
      <c r="CH8071" s="5"/>
      <c r="CK8071" s="4"/>
    </row>
    <row r="8072" spans="86:89">
      <c r="CH8072" s="5"/>
      <c r="CK8072" s="4"/>
    </row>
    <row r="8073" spans="86:89">
      <c r="CH8073" s="5"/>
      <c r="CK8073" s="4"/>
    </row>
    <row r="8074" spans="86:89">
      <c r="CH8074" s="5"/>
      <c r="CK8074" s="4"/>
    </row>
    <row r="8075" spans="86:89">
      <c r="CH8075" s="5"/>
      <c r="CK8075" s="4"/>
    </row>
    <row r="8076" spans="86:89">
      <c r="CH8076" s="5"/>
      <c r="CK8076" s="4"/>
    </row>
    <row r="8077" spans="86:89">
      <c r="CH8077" s="5"/>
      <c r="CK8077" s="4"/>
    </row>
    <row r="8078" spans="86:89">
      <c r="CH8078" s="5"/>
      <c r="CK8078" s="4"/>
    </row>
    <row r="8079" spans="86:89">
      <c r="CH8079" s="5"/>
      <c r="CK8079" s="4"/>
    </row>
    <row r="8080" spans="86:89">
      <c r="CH8080" s="5"/>
      <c r="CK8080" s="4"/>
    </row>
    <row r="8081" spans="86:89">
      <c r="CH8081" s="5"/>
      <c r="CK8081" s="4"/>
    </row>
    <row r="8082" spans="86:89">
      <c r="CH8082" s="5"/>
      <c r="CK8082" s="4"/>
    </row>
    <row r="8083" spans="86:89">
      <c r="CH8083" s="5"/>
      <c r="CK8083" s="4"/>
    </row>
    <row r="8084" spans="86:89">
      <c r="CH8084" s="5"/>
      <c r="CK8084" s="4"/>
    </row>
    <row r="8085" spans="86:89">
      <c r="CH8085" s="5"/>
      <c r="CK8085" s="4"/>
    </row>
    <row r="8086" spans="86:89">
      <c r="CH8086" s="5"/>
      <c r="CK8086" s="4"/>
    </row>
    <row r="8087" spans="86:89">
      <c r="CH8087" s="5"/>
      <c r="CK8087" s="4"/>
    </row>
    <row r="8088" spans="86:89">
      <c r="CH8088" s="5"/>
      <c r="CK8088" s="4"/>
    </row>
    <row r="8089" spans="86:89">
      <c r="CH8089" s="5"/>
      <c r="CK8089" s="4"/>
    </row>
    <row r="8090" spans="86:89">
      <c r="CH8090" s="5"/>
      <c r="CK8090" s="4"/>
    </row>
    <row r="8091" spans="86:89">
      <c r="CH8091" s="5"/>
      <c r="CK8091" s="4"/>
    </row>
    <row r="8092" spans="86:89">
      <c r="CH8092" s="5"/>
      <c r="CK8092" s="4"/>
    </row>
    <row r="8093" spans="86:89">
      <c r="CH8093" s="5"/>
      <c r="CK8093" s="4"/>
    </row>
    <row r="8094" spans="86:89">
      <c r="CH8094" s="5"/>
      <c r="CK8094" s="4"/>
    </row>
    <row r="8095" spans="86:89">
      <c r="CH8095" s="5"/>
      <c r="CK8095" s="4"/>
    </row>
    <row r="8096" spans="86:89">
      <c r="CH8096" s="5"/>
      <c r="CK8096" s="4"/>
    </row>
    <row r="8097" spans="86:89">
      <c r="CH8097" s="5"/>
      <c r="CK8097" s="4"/>
    </row>
    <row r="8098" spans="86:89">
      <c r="CH8098" s="5"/>
      <c r="CK8098" s="4"/>
    </row>
    <row r="8099" spans="86:89">
      <c r="CH8099" s="5"/>
      <c r="CK8099" s="4"/>
    </row>
    <row r="8100" spans="86:89">
      <c r="CH8100" s="5"/>
      <c r="CK8100" s="4"/>
    </row>
    <row r="8101" spans="86:89">
      <c r="CH8101" s="5"/>
      <c r="CK8101" s="4"/>
    </row>
    <row r="8102" spans="86:89">
      <c r="CH8102" s="5"/>
      <c r="CK8102" s="4"/>
    </row>
    <row r="8103" spans="86:89">
      <c r="CH8103" s="5"/>
      <c r="CK8103" s="4"/>
    </row>
    <row r="8104" spans="86:89">
      <c r="CH8104" s="5"/>
      <c r="CK8104" s="4"/>
    </row>
    <row r="8105" spans="86:89">
      <c r="CH8105" s="5"/>
      <c r="CK8105" s="4"/>
    </row>
    <row r="8106" spans="86:89">
      <c r="CH8106" s="5"/>
      <c r="CK8106" s="4"/>
    </row>
    <row r="8107" spans="86:89">
      <c r="CH8107" s="5"/>
      <c r="CK8107" s="4"/>
    </row>
    <row r="8108" spans="86:89">
      <c r="CH8108" s="5"/>
      <c r="CK8108" s="4"/>
    </row>
    <row r="8109" spans="86:89">
      <c r="CH8109" s="5"/>
      <c r="CK8109" s="4"/>
    </row>
    <row r="8110" spans="86:89">
      <c r="CH8110" s="5"/>
      <c r="CK8110" s="4"/>
    </row>
    <row r="8111" spans="86:89">
      <c r="CH8111" s="5"/>
      <c r="CK8111" s="4"/>
    </row>
    <row r="8112" spans="86:89">
      <c r="CH8112" s="5"/>
      <c r="CK8112" s="4"/>
    </row>
    <row r="8113" spans="86:89">
      <c r="CH8113" s="5"/>
      <c r="CK8113" s="4"/>
    </row>
    <row r="8114" spans="86:89">
      <c r="CH8114" s="5"/>
      <c r="CK8114" s="4"/>
    </row>
    <row r="8115" spans="86:89">
      <c r="CH8115" s="5"/>
      <c r="CK8115" s="4"/>
    </row>
    <row r="8116" spans="86:89">
      <c r="CH8116" s="5"/>
      <c r="CK8116" s="4"/>
    </row>
    <row r="8117" spans="86:89">
      <c r="CH8117" s="5"/>
      <c r="CK8117" s="4"/>
    </row>
    <row r="8118" spans="86:89">
      <c r="CH8118" s="5"/>
      <c r="CK8118" s="4"/>
    </row>
    <row r="8119" spans="86:89">
      <c r="CH8119" s="5"/>
      <c r="CK8119" s="4"/>
    </row>
    <row r="8120" spans="86:89">
      <c r="CH8120" s="5"/>
      <c r="CK8120" s="4"/>
    </row>
    <row r="8121" spans="86:89">
      <c r="CH8121" s="5"/>
      <c r="CK8121" s="4"/>
    </row>
    <row r="8122" spans="86:89">
      <c r="CH8122" s="5"/>
      <c r="CK8122" s="4"/>
    </row>
    <row r="8123" spans="86:89">
      <c r="CH8123" s="5"/>
      <c r="CK8123" s="4"/>
    </row>
    <row r="8124" spans="86:89">
      <c r="CH8124" s="5"/>
      <c r="CK8124" s="4"/>
    </row>
    <row r="8125" spans="86:89">
      <c r="CH8125" s="5"/>
      <c r="CK8125" s="4"/>
    </row>
    <row r="8126" spans="86:89">
      <c r="CH8126" s="5"/>
      <c r="CK8126" s="4"/>
    </row>
    <row r="8127" spans="86:89">
      <c r="CH8127" s="5"/>
      <c r="CK8127" s="4"/>
    </row>
    <row r="8128" spans="86:89">
      <c r="CH8128" s="5"/>
      <c r="CK8128" s="4"/>
    </row>
    <row r="8129" spans="86:89">
      <c r="CH8129" s="5"/>
      <c r="CK8129" s="4"/>
    </row>
    <row r="8130" spans="86:89">
      <c r="CH8130" s="5"/>
      <c r="CK8130" s="4"/>
    </row>
    <row r="8131" spans="86:89">
      <c r="CH8131" s="5"/>
      <c r="CK8131" s="4"/>
    </row>
    <row r="8132" spans="86:89">
      <c r="CH8132" s="5"/>
      <c r="CK8132" s="4"/>
    </row>
    <row r="8133" spans="86:89">
      <c r="CH8133" s="5"/>
      <c r="CK8133" s="4"/>
    </row>
    <row r="8134" spans="86:89">
      <c r="CH8134" s="5"/>
      <c r="CK8134" s="4"/>
    </row>
    <row r="8135" spans="86:89">
      <c r="CH8135" s="5"/>
      <c r="CK8135" s="4"/>
    </row>
    <row r="8136" spans="86:89">
      <c r="CH8136" s="5"/>
      <c r="CK8136" s="4"/>
    </row>
    <row r="8137" spans="86:89">
      <c r="CH8137" s="5"/>
      <c r="CK8137" s="4"/>
    </row>
    <row r="8138" spans="86:89">
      <c r="CH8138" s="5"/>
      <c r="CK8138" s="4"/>
    </row>
    <row r="8139" spans="86:89">
      <c r="CH8139" s="5"/>
      <c r="CK8139" s="4"/>
    </row>
    <row r="8140" spans="86:89">
      <c r="CH8140" s="5"/>
      <c r="CK8140" s="4"/>
    </row>
    <row r="8141" spans="86:89">
      <c r="CH8141" s="5"/>
      <c r="CK8141" s="4"/>
    </row>
    <row r="8142" spans="86:89">
      <c r="CH8142" s="5"/>
      <c r="CK8142" s="4"/>
    </row>
    <row r="8143" spans="86:89">
      <c r="CH8143" s="5"/>
      <c r="CK8143" s="4"/>
    </row>
    <row r="8144" spans="86:89">
      <c r="CH8144" s="5"/>
      <c r="CK8144" s="4"/>
    </row>
    <row r="8145" spans="86:89">
      <c r="CH8145" s="5"/>
      <c r="CK8145" s="4"/>
    </row>
    <row r="8146" spans="86:89">
      <c r="CH8146" s="5"/>
      <c r="CK8146" s="4"/>
    </row>
    <row r="8147" spans="86:89">
      <c r="CH8147" s="5"/>
      <c r="CK8147" s="4"/>
    </row>
    <row r="8148" spans="86:89">
      <c r="CH8148" s="5"/>
      <c r="CK8148" s="4"/>
    </row>
    <row r="8149" spans="86:89">
      <c r="CH8149" s="5"/>
      <c r="CK8149" s="4"/>
    </row>
    <row r="8150" spans="86:89">
      <c r="CH8150" s="5"/>
      <c r="CK8150" s="4"/>
    </row>
    <row r="8151" spans="86:89">
      <c r="CH8151" s="5"/>
      <c r="CK8151" s="4"/>
    </row>
    <row r="8152" spans="86:89">
      <c r="CH8152" s="5"/>
      <c r="CK8152" s="4"/>
    </row>
    <row r="8153" spans="86:89">
      <c r="CH8153" s="5"/>
      <c r="CK8153" s="4"/>
    </row>
    <row r="8154" spans="86:89">
      <c r="CH8154" s="5"/>
      <c r="CK8154" s="4"/>
    </row>
    <row r="8155" spans="86:89">
      <c r="CH8155" s="5"/>
      <c r="CK8155" s="4"/>
    </row>
    <row r="8156" spans="86:89">
      <c r="CH8156" s="5"/>
      <c r="CK8156" s="4"/>
    </row>
    <row r="8157" spans="86:89">
      <c r="CH8157" s="5"/>
      <c r="CK8157" s="4"/>
    </row>
    <row r="8158" spans="86:89">
      <c r="CH8158" s="5"/>
      <c r="CK8158" s="4"/>
    </row>
    <row r="8159" spans="86:89">
      <c r="CH8159" s="5"/>
      <c r="CK8159" s="4"/>
    </row>
    <row r="8160" spans="86:89">
      <c r="CH8160" s="5"/>
      <c r="CK8160" s="4"/>
    </row>
    <row r="8161" spans="86:89">
      <c r="CH8161" s="5"/>
      <c r="CK8161" s="4"/>
    </row>
    <row r="8162" spans="86:89">
      <c r="CH8162" s="5"/>
      <c r="CK8162" s="4"/>
    </row>
    <row r="8163" spans="86:89">
      <c r="CH8163" s="5"/>
      <c r="CK8163" s="4"/>
    </row>
    <row r="8164" spans="86:89">
      <c r="CH8164" s="5"/>
      <c r="CK8164" s="4"/>
    </row>
    <row r="8165" spans="86:89">
      <c r="CH8165" s="5"/>
      <c r="CK8165" s="4"/>
    </row>
    <row r="8166" spans="86:89">
      <c r="CH8166" s="5"/>
      <c r="CK8166" s="4"/>
    </row>
    <row r="8167" spans="86:89">
      <c r="CH8167" s="5"/>
      <c r="CK8167" s="4"/>
    </row>
    <row r="8168" spans="86:89">
      <c r="CH8168" s="5"/>
      <c r="CK8168" s="4"/>
    </row>
    <row r="8169" spans="86:89">
      <c r="CH8169" s="5"/>
      <c r="CK8169" s="4"/>
    </row>
    <row r="8170" spans="86:89">
      <c r="CH8170" s="5"/>
      <c r="CK8170" s="4"/>
    </row>
    <row r="8171" spans="86:89">
      <c r="CH8171" s="5"/>
      <c r="CK8171" s="4"/>
    </row>
    <row r="8172" spans="86:89">
      <c r="CH8172" s="5"/>
      <c r="CK8172" s="4"/>
    </row>
    <row r="8173" spans="86:89">
      <c r="CH8173" s="5"/>
      <c r="CK8173" s="4"/>
    </row>
    <row r="8174" spans="86:89">
      <c r="CH8174" s="5"/>
      <c r="CK8174" s="4"/>
    </row>
    <row r="8175" spans="86:89">
      <c r="CH8175" s="5"/>
      <c r="CK8175" s="4"/>
    </row>
    <row r="8176" spans="86:89">
      <c r="CH8176" s="5"/>
      <c r="CK8176" s="4"/>
    </row>
    <row r="8177" spans="86:89">
      <c r="CH8177" s="5"/>
      <c r="CK8177" s="4"/>
    </row>
    <row r="8178" spans="86:89">
      <c r="CH8178" s="5"/>
      <c r="CK8178" s="4"/>
    </row>
    <row r="8179" spans="86:89">
      <c r="CH8179" s="5"/>
      <c r="CK8179" s="4"/>
    </row>
    <row r="8180" spans="86:89">
      <c r="CH8180" s="5"/>
      <c r="CK8180" s="4"/>
    </row>
    <row r="8181" spans="86:89">
      <c r="CH8181" s="5"/>
      <c r="CK8181" s="4"/>
    </row>
    <row r="8182" spans="86:89">
      <c r="CH8182" s="5"/>
      <c r="CK8182" s="4"/>
    </row>
    <row r="8183" spans="86:89">
      <c r="CH8183" s="5"/>
      <c r="CK8183" s="4"/>
    </row>
    <row r="8184" spans="86:89">
      <c r="CH8184" s="5"/>
      <c r="CK8184" s="4"/>
    </row>
    <row r="8185" spans="86:89">
      <c r="CH8185" s="5"/>
      <c r="CK8185" s="4"/>
    </row>
    <row r="8186" spans="86:89">
      <c r="CH8186" s="5"/>
      <c r="CK8186" s="4"/>
    </row>
    <row r="8187" spans="86:89">
      <c r="CH8187" s="5"/>
      <c r="CK8187" s="4"/>
    </row>
    <row r="8188" spans="86:89">
      <c r="CH8188" s="5"/>
      <c r="CK8188" s="4"/>
    </row>
    <row r="8189" spans="86:89">
      <c r="CH8189" s="5"/>
      <c r="CK8189" s="4"/>
    </row>
    <row r="8190" spans="86:89">
      <c r="CH8190" s="5"/>
      <c r="CK8190" s="4"/>
    </row>
    <row r="8191" spans="86:89">
      <c r="CH8191" s="5"/>
      <c r="CK8191" s="4"/>
    </row>
    <row r="8192" spans="86:89">
      <c r="CH8192" s="5"/>
      <c r="CK8192" s="4"/>
    </row>
    <row r="8193" spans="86:89">
      <c r="CH8193" s="5"/>
      <c r="CK8193" s="4"/>
    </row>
    <row r="8194" spans="86:89">
      <c r="CH8194" s="5"/>
      <c r="CK8194" s="4"/>
    </row>
    <row r="8195" spans="86:89">
      <c r="CH8195" s="5"/>
      <c r="CK8195" s="4"/>
    </row>
    <row r="8196" spans="86:89">
      <c r="CH8196" s="5"/>
      <c r="CK8196" s="4"/>
    </row>
    <row r="8197" spans="86:89">
      <c r="CH8197" s="5"/>
      <c r="CK8197" s="4"/>
    </row>
    <row r="8198" spans="86:89">
      <c r="CH8198" s="5"/>
      <c r="CK8198" s="4"/>
    </row>
    <row r="8199" spans="86:89">
      <c r="CH8199" s="5"/>
      <c r="CK8199" s="4"/>
    </row>
    <row r="8200" spans="86:89">
      <c r="CH8200" s="5"/>
      <c r="CK8200" s="4"/>
    </row>
    <row r="8201" spans="86:89">
      <c r="CH8201" s="5"/>
      <c r="CK8201" s="4"/>
    </row>
    <row r="8202" spans="86:89">
      <c r="CH8202" s="5"/>
      <c r="CK8202" s="4"/>
    </row>
    <row r="8203" spans="86:89">
      <c r="CH8203" s="5"/>
      <c r="CK8203" s="4"/>
    </row>
    <row r="8204" spans="86:89">
      <c r="CH8204" s="5"/>
      <c r="CK8204" s="4"/>
    </row>
    <row r="8205" spans="86:89">
      <c r="CH8205" s="5"/>
      <c r="CK8205" s="4"/>
    </row>
    <row r="8206" spans="86:89">
      <c r="CH8206" s="5"/>
      <c r="CK8206" s="4"/>
    </row>
    <row r="8207" spans="86:89">
      <c r="CH8207" s="5"/>
      <c r="CK8207" s="4"/>
    </row>
    <row r="8208" spans="86:89">
      <c r="CH8208" s="5"/>
      <c r="CK8208" s="4"/>
    </row>
    <row r="8209" spans="86:89">
      <c r="CH8209" s="5"/>
      <c r="CK8209" s="4"/>
    </row>
    <row r="8210" spans="86:89">
      <c r="CH8210" s="5"/>
      <c r="CK8210" s="4"/>
    </row>
    <row r="8211" spans="86:89">
      <c r="CH8211" s="5"/>
      <c r="CK8211" s="4"/>
    </row>
    <row r="8212" spans="86:89">
      <c r="CH8212" s="5"/>
      <c r="CK8212" s="4"/>
    </row>
    <row r="8213" spans="86:89">
      <c r="CH8213" s="5"/>
      <c r="CK8213" s="4"/>
    </row>
    <row r="8214" spans="86:89">
      <c r="CH8214" s="5"/>
      <c r="CK8214" s="4"/>
    </row>
    <row r="8215" spans="86:89">
      <c r="CH8215" s="5"/>
      <c r="CK8215" s="4"/>
    </row>
    <row r="8216" spans="86:89">
      <c r="CH8216" s="5"/>
      <c r="CK8216" s="4"/>
    </row>
    <row r="8217" spans="86:89">
      <c r="CH8217" s="5"/>
      <c r="CK8217" s="4"/>
    </row>
    <row r="8218" spans="86:89">
      <c r="CH8218" s="5"/>
      <c r="CK8218" s="4"/>
    </row>
    <row r="8219" spans="86:89">
      <c r="CH8219" s="5"/>
      <c r="CK8219" s="4"/>
    </row>
    <row r="8220" spans="86:89">
      <c r="CH8220" s="5"/>
      <c r="CK8220" s="4"/>
    </row>
    <row r="8221" spans="86:89">
      <c r="CH8221" s="5"/>
      <c r="CK8221" s="4"/>
    </row>
    <row r="8222" spans="86:89">
      <c r="CH8222" s="5"/>
      <c r="CK8222" s="4"/>
    </row>
    <row r="8223" spans="86:89">
      <c r="CH8223" s="5"/>
      <c r="CK8223" s="4"/>
    </row>
    <row r="8224" spans="86:89">
      <c r="CH8224" s="5"/>
      <c r="CK8224" s="4"/>
    </row>
    <row r="8225" spans="86:89">
      <c r="CH8225" s="5"/>
      <c r="CK8225" s="4"/>
    </row>
    <row r="8226" spans="86:89">
      <c r="CH8226" s="5"/>
      <c r="CK8226" s="4"/>
    </row>
    <row r="8227" spans="86:89">
      <c r="CH8227" s="5"/>
      <c r="CK8227" s="4"/>
    </row>
    <row r="8228" spans="86:89">
      <c r="CH8228" s="5"/>
      <c r="CK8228" s="4"/>
    </row>
    <row r="8229" spans="86:89">
      <c r="CH8229" s="5"/>
      <c r="CK8229" s="4"/>
    </row>
    <row r="8230" spans="86:89">
      <c r="CH8230" s="5"/>
      <c r="CK8230" s="4"/>
    </row>
    <row r="8231" spans="86:89">
      <c r="CH8231" s="5"/>
      <c r="CK8231" s="4"/>
    </row>
    <row r="8232" spans="86:89">
      <c r="CH8232" s="5"/>
      <c r="CK8232" s="4"/>
    </row>
    <row r="8233" spans="86:89">
      <c r="CH8233" s="5"/>
      <c r="CK8233" s="4"/>
    </row>
    <row r="8234" spans="86:89">
      <c r="CH8234" s="5"/>
      <c r="CK8234" s="4"/>
    </row>
    <row r="8235" spans="86:89">
      <c r="CH8235" s="5"/>
      <c r="CK8235" s="4"/>
    </row>
    <row r="8236" spans="86:89">
      <c r="CH8236" s="5"/>
      <c r="CK8236" s="4"/>
    </row>
    <row r="8237" spans="86:89">
      <c r="CH8237" s="5"/>
      <c r="CK8237" s="4"/>
    </row>
    <row r="8238" spans="86:89">
      <c r="CH8238" s="5"/>
      <c r="CK8238" s="4"/>
    </row>
    <row r="8239" spans="86:89">
      <c r="CH8239" s="5"/>
      <c r="CK8239" s="4"/>
    </row>
    <row r="8240" spans="86:89">
      <c r="CH8240" s="5"/>
      <c r="CK8240" s="4"/>
    </row>
    <row r="8241" spans="86:89">
      <c r="CH8241" s="5"/>
      <c r="CK8241" s="4"/>
    </row>
    <row r="8242" spans="86:89">
      <c r="CH8242" s="5"/>
      <c r="CK8242" s="4"/>
    </row>
    <row r="8243" spans="86:89">
      <c r="CH8243" s="5"/>
      <c r="CK8243" s="4"/>
    </row>
    <row r="8244" spans="86:89">
      <c r="CH8244" s="5"/>
      <c r="CK8244" s="4"/>
    </row>
    <row r="8245" spans="86:89">
      <c r="CH8245" s="5"/>
      <c r="CK8245" s="4"/>
    </row>
    <row r="8246" spans="86:89">
      <c r="CH8246" s="5"/>
      <c r="CK8246" s="4"/>
    </row>
    <row r="8247" spans="86:89">
      <c r="CH8247" s="5"/>
      <c r="CK8247" s="4"/>
    </row>
    <row r="8248" spans="86:89">
      <c r="CH8248" s="5"/>
      <c r="CK8248" s="4"/>
    </row>
    <row r="8249" spans="86:89">
      <c r="CH8249" s="5"/>
      <c r="CK8249" s="4"/>
    </row>
    <row r="8250" spans="86:89">
      <c r="CH8250" s="5"/>
      <c r="CK8250" s="4"/>
    </row>
    <row r="8251" spans="86:89">
      <c r="CH8251" s="5"/>
      <c r="CK8251" s="4"/>
    </row>
    <row r="8252" spans="86:89">
      <c r="CH8252" s="5"/>
      <c r="CK8252" s="4"/>
    </row>
    <row r="8253" spans="86:89">
      <c r="CH8253" s="5"/>
      <c r="CK8253" s="4"/>
    </row>
    <row r="8254" spans="86:89">
      <c r="CH8254" s="5"/>
      <c r="CK8254" s="4"/>
    </row>
    <row r="8255" spans="86:89">
      <c r="CH8255" s="5"/>
      <c r="CK8255" s="4"/>
    </row>
    <row r="8256" spans="86:89">
      <c r="CH8256" s="5"/>
      <c r="CK8256" s="4"/>
    </row>
    <row r="8257" spans="86:89">
      <c r="CH8257" s="5"/>
      <c r="CK8257" s="4"/>
    </row>
    <row r="8258" spans="86:89">
      <c r="CH8258" s="5"/>
      <c r="CK8258" s="4"/>
    </row>
    <row r="8259" spans="86:89">
      <c r="CH8259" s="5"/>
      <c r="CK8259" s="4"/>
    </row>
    <row r="8260" spans="86:89">
      <c r="CH8260" s="5"/>
      <c r="CK8260" s="4"/>
    </row>
    <row r="8261" spans="86:89">
      <c r="CH8261" s="5"/>
      <c r="CK8261" s="4"/>
    </row>
    <row r="8262" spans="86:89">
      <c r="CH8262" s="5"/>
      <c r="CK8262" s="4"/>
    </row>
    <row r="8263" spans="86:89">
      <c r="CH8263" s="5"/>
      <c r="CK8263" s="4"/>
    </row>
    <row r="8264" spans="86:89">
      <c r="CH8264" s="5"/>
      <c r="CK8264" s="4"/>
    </row>
    <row r="8265" spans="86:89">
      <c r="CH8265" s="5"/>
      <c r="CK8265" s="4"/>
    </row>
    <row r="8266" spans="86:89">
      <c r="CH8266" s="5"/>
      <c r="CK8266" s="4"/>
    </row>
    <row r="8267" spans="86:89">
      <c r="CH8267" s="5"/>
      <c r="CK8267" s="4"/>
    </row>
    <row r="8268" spans="86:89">
      <c r="CH8268" s="5"/>
      <c r="CK8268" s="4"/>
    </row>
    <row r="8269" spans="86:89">
      <c r="CH8269" s="5"/>
      <c r="CK8269" s="4"/>
    </row>
    <row r="8270" spans="86:89">
      <c r="CH8270" s="5"/>
      <c r="CK8270" s="4"/>
    </row>
    <row r="8271" spans="86:89">
      <c r="CH8271" s="5"/>
      <c r="CK8271" s="4"/>
    </row>
    <row r="8272" spans="86:89">
      <c r="CH8272" s="5"/>
      <c r="CK8272" s="4"/>
    </row>
    <row r="8273" spans="86:89">
      <c r="CH8273" s="5"/>
      <c r="CK8273" s="4"/>
    </row>
    <row r="8274" spans="86:89">
      <c r="CH8274" s="5"/>
      <c r="CK8274" s="4"/>
    </row>
    <row r="8275" spans="86:89">
      <c r="CH8275" s="5"/>
      <c r="CK8275" s="4"/>
    </row>
    <row r="8276" spans="86:89">
      <c r="CH8276" s="5"/>
      <c r="CK8276" s="4"/>
    </row>
    <row r="8277" spans="86:89">
      <c r="CH8277" s="5"/>
      <c r="CK8277" s="4"/>
    </row>
    <row r="8278" spans="86:89">
      <c r="CH8278" s="5"/>
      <c r="CK8278" s="4"/>
    </row>
    <row r="8279" spans="86:89">
      <c r="CH8279" s="5"/>
      <c r="CK8279" s="4"/>
    </row>
    <row r="8280" spans="86:89">
      <c r="CH8280" s="5"/>
      <c r="CK8280" s="4"/>
    </row>
    <row r="8281" spans="86:89">
      <c r="CH8281" s="5"/>
      <c r="CK8281" s="4"/>
    </row>
    <row r="8282" spans="86:89">
      <c r="CH8282" s="5"/>
      <c r="CK8282" s="4"/>
    </row>
    <row r="8283" spans="86:89">
      <c r="CH8283" s="5"/>
      <c r="CK8283" s="4"/>
    </row>
    <row r="8284" spans="86:89">
      <c r="CH8284" s="5"/>
      <c r="CK8284" s="4"/>
    </row>
    <row r="8285" spans="86:89">
      <c r="CH8285" s="5"/>
      <c r="CK8285" s="4"/>
    </row>
    <row r="8286" spans="86:89">
      <c r="CH8286" s="5"/>
      <c r="CK8286" s="4"/>
    </row>
    <row r="8287" spans="86:89">
      <c r="CH8287" s="5"/>
      <c r="CK8287" s="4"/>
    </row>
    <row r="8288" spans="86:89">
      <c r="CH8288" s="5"/>
      <c r="CK8288" s="4"/>
    </row>
    <row r="8289" spans="86:89">
      <c r="CH8289" s="5"/>
      <c r="CK8289" s="4"/>
    </row>
    <row r="8290" spans="86:89">
      <c r="CH8290" s="5"/>
      <c r="CK8290" s="4"/>
    </row>
    <row r="8291" spans="86:89">
      <c r="CH8291" s="5"/>
      <c r="CK8291" s="4"/>
    </row>
    <row r="8292" spans="86:89">
      <c r="CH8292" s="5"/>
      <c r="CK8292" s="4"/>
    </row>
    <row r="8293" spans="86:89">
      <c r="CH8293" s="5"/>
      <c r="CK8293" s="4"/>
    </row>
    <row r="8294" spans="86:89">
      <c r="CH8294" s="5"/>
      <c r="CK8294" s="4"/>
    </row>
    <row r="8295" spans="86:89">
      <c r="CH8295" s="5"/>
      <c r="CK8295" s="4"/>
    </row>
    <row r="8296" spans="86:89">
      <c r="CH8296" s="5"/>
      <c r="CK8296" s="4"/>
    </row>
    <row r="8297" spans="86:89">
      <c r="CH8297" s="5"/>
      <c r="CK8297" s="4"/>
    </row>
    <row r="8298" spans="86:89">
      <c r="CH8298" s="5"/>
      <c r="CK8298" s="4"/>
    </row>
    <row r="8299" spans="86:89">
      <c r="CH8299" s="5"/>
      <c r="CK8299" s="4"/>
    </row>
    <row r="8300" spans="86:89">
      <c r="CH8300" s="5"/>
      <c r="CK8300" s="4"/>
    </row>
    <row r="8301" spans="86:89">
      <c r="CH8301" s="5"/>
      <c r="CK8301" s="4"/>
    </row>
    <row r="8302" spans="86:89">
      <c r="CH8302" s="5"/>
      <c r="CK8302" s="4"/>
    </row>
    <row r="8303" spans="86:89">
      <c r="CH8303" s="5"/>
      <c r="CK8303" s="4"/>
    </row>
    <row r="8304" spans="86:89">
      <c r="CH8304" s="5"/>
      <c r="CK8304" s="4"/>
    </row>
    <row r="8305" spans="86:89">
      <c r="CH8305" s="5"/>
      <c r="CK8305" s="4"/>
    </row>
    <row r="8306" spans="86:89">
      <c r="CH8306" s="5"/>
      <c r="CK8306" s="4"/>
    </row>
    <row r="8307" spans="86:89">
      <c r="CH8307" s="5"/>
      <c r="CK8307" s="4"/>
    </row>
    <row r="8308" spans="86:89">
      <c r="CH8308" s="5"/>
      <c r="CK8308" s="4"/>
    </row>
    <row r="8309" spans="86:89">
      <c r="CH8309" s="5"/>
      <c r="CK8309" s="4"/>
    </row>
    <row r="8310" spans="86:89">
      <c r="CH8310" s="5"/>
      <c r="CK8310" s="4"/>
    </row>
    <row r="8311" spans="86:89">
      <c r="CH8311" s="5"/>
      <c r="CK8311" s="4"/>
    </row>
    <row r="8312" spans="86:89">
      <c r="CH8312" s="5"/>
      <c r="CK8312" s="4"/>
    </row>
    <row r="8313" spans="86:89">
      <c r="CH8313" s="5"/>
      <c r="CK8313" s="4"/>
    </row>
    <row r="8314" spans="86:89">
      <c r="CH8314" s="5"/>
      <c r="CK8314" s="4"/>
    </row>
    <row r="8315" spans="86:89">
      <c r="CH8315" s="5"/>
      <c r="CK8315" s="4"/>
    </row>
    <row r="8316" spans="86:89">
      <c r="CH8316" s="5"/>
      <c r="CK8316" s="4"/>
    </row>
    <row r="8317" spans="86:89">
      <c r="CH8317" s="5"/>
      <c r="CK8317" s="4"/>
    </row>
    <row r="8318" spans="86:89">
      <c r="CH8318" s="5"/>
      <c r="CK8318" s="4"/>
    </row>
    <row r="8319" spans="86:89">
      <c r="CH8319" s="5"/>
      <c r="CK8319" s="4"/>
    </row>
    <row r="8320" spans="86:89">
      <c r="CH8320" s="5"/>
      <c r="CK8320" s="4"/>
    </row>
    <row r="8321" spans="86:89">
      <c r="CH8321" s="5"/>
      <c r="CK8321" s="4"/>
    </row>
    <row r="8322" spans="86:89">
      <c r="CH8322" s="5"/>
      <c r="CK8322" s="4"/>
    </row>
    <row r="8323" spans="86:89">
      <c r="CH8323" s="5"/>
      <c r="CK8323" s="4"/>
    </row>
    <row r="8324" spans="86:89">
      <c r="CH8324" s="5"/>
      <c r="CK8324" s="4"/>
    </row>
    <row r="8325" spans="86:89">
      <c r="CH8325" s="5"/>
      <c r="CK8325" s="4"/>
    </row>
    <row r="8326" spans="86:89">
      <c r="CH8326" s="5"/>
      <c r="CK8326" s="4"/>
    </row>
    <row r="8327" spans="86:89">
      <c r="CH8327" s="5"/>
      <c r="CK8327" s="4"/>
    </row>
    <row r="8328" spans="86:89">
      <c r="CH8328" s="5"/>
      <c r="CK8328" s="4"/>
    </row>
    <row r="8329" spans="86:89">
      <c r="CH8329" s="5"/>
      <c r="CK8329" s="4"/>
    </row>
    <row r="8330" spans="86:89">
      <c r="CH8330" s="5"/>
      <c r="CK8330" s="4"/>
    </row>
    <row r="8331" spans="86:89">
      <c r="CH8331" s="5"/>
      <c r="CK8331" s="4"/>
    </row>
    <row r="8332" spans="86:89">
      <c r="CH8332" s="5"/>
      <c r="CK8332" s="4"/>
    </row>
    <row r="8333" spans="86:89">
      <c r="CH8333" s="5"/>
      <c r="CK8333" s="4"/>
    </row>
    <row r="8334" spans="86:89">
      <c r="CH8334" s="5"/>
      <c r="CK8334" s="4"/>
    </row>
    <row r="8335" spans="86:89">
      <c r="CH8335" s="5"/>
      <c r="CK8335" s="4"/>
    </row>
    <row r="8336" spans="86:89">
      <c r="CH8336" s="5"/>
      <c r="CK8336" s="4"/>
    </row>
    <row r="8337" spans="86:89">
      <c r="CH8337" s="5"/>
      <c r="CK8337" s="4"/>
    </row>
    <row r="8338" spans="86:89">
      <c r="CH8338" s="5"/>
      <c r="CK8338" s="4"/>
    </row>
    <row r="8339" spans="86:89">
      <c r="CH8339" s="5"/>
      <c r="CK8339" s="4"/>
    </row>
    <row r="8340" spans="86:89">
      <c r="CH8340" s="5"/>
      <c r="CK8340" s="4"/>
    </row>
    <row r="8341" spans="86:89">
      <c r="CH8341" s="5"/>
      <c r="CK8341" s="4"/>
    </row>
    <row r="8342" spans="86:89">
      <c r="CH8342" s="5"/>
      <c r="CK8342" s="4"/>
    </row>
    <row r="8343" spans="86:89">
      <c r="CH8343" s="5"/>
      <c r="CK8343" s="4"/>
    </row>
    <row r="8344" spans="86:89">
      <c r="CH8344" s="5"/>
      <c r="CK8344" s="4"/>
    </row>
    <row r="8345" spans="86:89">
      <c r="CH8345" s="5"/>
      <c r="CK8345" s="4"/>
    </row>
    <row r="8346" spans="86:89">
      <c r="CH8346" s="5"/>
      <c r="CK8346" s="4"/>
    </row>
    <row r="8347" spans="86:89">
      <c r="CH8347" s="5"/>
      <c r="CK8347" s="4"/>
    </row>
    <row r="8348" spans="86:89">
      <c r="CH8348" s="5"/>
      <c r="CK8348" s="4"/>
    </row>
    <row r="8349" spans="86:89">
      <c r="CH8349" s="5"/>
      <c r="CK8349" s="4"/>
    </row>
    <row r="8350" spans="86:89">
      <c r="CH8350" s="5"/>
      <c r="CK8350" s="4"/>
    </row>
    <row r="8351" spans="86:89">
      <c r="CH8351" s="5"/>
      <c r="CK8351" s="4"/>
    </row>
    <row r="8352" spans="86:89">
      <c r="CH8352" s="5"/>
      <c r="CK8352" s="4"/>
    </row>
    <row r="8353" spans="86:89">
      <c r="CH8353" s="5"/>
      <c r="CK8353" s="4"/>
    </row>
    <row r="8354" spans="86:89">
      <c r="CH8354" s="5"/>
      <c r="CK8354" s="4"/>
    </row>
    <row r="8355" spans="86:89">
      <c r="CH8355" s="5"/>
      <c r="CK8355" s="4"/>
    </row>
    <row r="8356" spans="86:89">
      <c r="CH8356" s="5"/>
      <c r="CK8356" s="4"/>
    </row>
    <row r="8357" spans="86:89">
      <c r="CH8357" s="5"/>
      <c r="CK8357" s="4"/>
    </row>
    <row r="8358" spans="86:89">
      <c r="CH8358" s="5"/>
      <c r="CK8358" s="4"/>
    </row>
    <row r="8359" spans="86:89">
      <c r="CH8359" s="5"/>
      <c r="CK8359" s="4"/>
    </row>
    <row r="8360" spans="86:89">
      <c r="CH8360" s="5"/>
      <c r="CK8360" s="4"/>
    </row>
    <row r="8361" spans="86:89">
      <c r="CH8361" s="5"/>
      <c r="CK8361" s="4"/>
    </row>
    <row r="8362" spans="86:89">
      <c r="CH8362" s="5"/>
      <c r="CK8362" s="4"/>
    </row>
    <row r="8363" spans="86:89">
      <c r="CH8363" s="5"/>
      <c r="CK8363" s="4"/>
    </row>
    <row r="8364" spans="86:89">
      <c r="CH8364" s="5"/>
      <c r="CK8364" s="4"/>
    </row>
    <row r="8365" spans="86:89">
      <c r="CH8365" s="5"/>
      <c r="CK8365" s="4"/>
    </row>
    <row r="8366" spans="86:89">
      <c r="CH8366" s="5"/>
      <c r="CK8366" s="4"/>
    </row>
    <row r="8367" spans="86:89">
      <c r="CH8367" s="5"/>
      <c r="CK8367" s="4"/>
    </row>
    <row r="8368" spans="86:89">
      <c r="CH8368" s="5"/>
      <c r="CK8368" s="4"/>
    </row>
    <row r="8369" spans="86:89">
      <c r="CH8369" s="5"/>
      <c r="CK8369" s="4"/>
    </row>
    <row r="8370" spans="86:89">
      <c r="CH8370" s="5"/>
      <c r="CK8370" s="4"/>
    </row>
    <row r="8371" spans="86:89">
      <c r="CH8371" s="5"/>
      <c r="CK8371" s="4"/>
    </row>
    <row r="8372" spans="86:89">
      <c r="CH8372" s="5"/>
      <c r="CK8372" s="4"/>
    </row>
    <row r="8373" spans="86:89">
      <c r="CH8373" s="5"/>
      <c r="CK8373" s="4"/>
    </row>
    <row r="8374" spans="86:89">
      <c r="CH8374" s="5"/>
      <c r="CK8374" s="4"/>
    </row>
    <row r="8375" spans="86:89">
      <c r="CH8375" s="5"/>
      <c r="CK8375" s="4"/>
    </row>
    <row r="8376" spans="86:89">
      <c r="CH8376" s="5"/>
      <c r="CK8376" s="4"/>
    </row>
    <row r="8377" spans="86:89">
      <c r="CH8377" s="5"/>
      <c r="CK8377" s="4"/>
    </row>
    <row r="8378" spans="86:89">
      <c r="CH8378" s="5"/>
      <c r="CK8378" s="4"/>
    </row>
    <row r="8379" spans="86:89">
      <c r="CH8379" s="5"/>
      <c r="CK8379" s="4"/>
    </row>
    <row r="8380" spans="86:89">
      <c r="CH8380" s="5"/>
      <c r="CK8380" s="4"/>
    </row>
    <row r="8381" spans="86:89">
      <c r="CH8381" s="5"/>
      <c r="CK8381" s="4"/>
    </row>
    <row r="8382" spans="86:89">
      <c r="CH8382" s="5"/>
      <c r="CK8382" s="4"/>
    </row>
    <row r="8383" spans="86:89">
      <c r="CH8383" s="5"/>
      <c r="CK8383" s="4"/>
    </row>
    <row r="8384" spans="86:89">
      <c r="CH8384" s="5"/>
      <c r="CK8384" s="4"/>
    </row>
    <row r="8385" spans="86:89">
      <c r="CH8385" s="5"/>
      <c r="CK8385" s="4"/>
    </row>
    <row r="8386" spans="86:89">
      <c r="CH8386" s="5"/>
      <c r="CK8386" s="4"/>
    </row>
    <row r="8387" spans="86:89">
      <c r="CH8387" s="5"/>
      <c r="CK8387" s="4"/>
    </row>
    <row r="8388" spans="86:89">
      <c r="CH8388" s="5"/>
      <c r="CK8388" s="4"/>
    </row>
    <row r="8389" spans="86:89">
      <c r="CH8389" s="5"/>
      <c r="CK8389" s="4"/>
    </row>
    <row r="8390" spans="86:89">
      <c r="CH8390" s="5"/>
      <c r="CK8390" s="4"/>
    </row>
    <row r="8391" spans="86:89">
      <c r="CH8391" s="5"/>
      <c r="CK8391" s="4"/>
    </row>
    <row r="8392" spans="86:89">
      <c r="CH8392" s="5"/>
      <c r="CK8392" s="4"/>
    </row>
    <row r="8393" spans="86:89">
      <c r="CH8393" s="5"/>
      <c r="CK8393" s="4"/>
    </row>
    <row r="8394" spans="86:89">
      <c r="CH8394" s="5"/>
      <c r="CK8394" s="4"/>
    </row>
    <row r="8395" spans="86:89">
      <c r="CH8395" s="5"/>
      <c r="CK8395" s="4"/>
    </row>
    <row r="8396" spans="86:89">
      <c r="CH8396" s="5"/>
      <c r="CK8396" s="4"/>
    </row>
    <row r="8397" spans="86:89">
      <c r="CH8397" s="5"/>
      <c r="CK8397" s="4"/>
    </row>
    <row r="8398" spans="86:89">
      <c r="CH8398" s="5"/>
      <c r="CK8398" s="4"/>
    </row>
    <row r="8399" spans="86:89">
      <c r="CH8399" s="5"/>
      <c r="CK8399" s="4"/>
    </row>
    <row r="8400" spans="86:89">
      <c r="CH8400" s="5"/>
      <c r="CK8400" s="4"/>
    </row>
    <row r="8401" spans="86:89">
      <c r="CH8401" s="5"/>
      <c r="CK8401" s="4"/>
    </row>
    <row r="8402" spans="86:89">
      <c r="CH8402" s="5"/>
      <c r="CK8402" s="4"/>
    </row>
    <row r="8403" spans="86:89">
      <c r="CH8403" s="5"/>
      <c r="CK8403" s="4"/>
    </row>
    <row r="8404" spans="86:89">
      <c r="CH8404" s="5"/>
      <c r="CK8404" s="4"/>
    </row>
    <row r="8405" spans="86:89">
      <c r="CH8405" s="5"/>
      <c r="CK8405" s="4"/>
    </row>
    <row r="8406" spans="86:89">
      <c r="CH8406" s="5"/>
      <c r="CK8406" s="4"/>
    </row>
    <row r="8407" spans="86:89">
      <c r="CH8407" s="5"/>
      <c r="CK8407" s="4"/>
    </row>
    <row r="8408" spans="86:89">
      <c r="CH8408" s="5"/>
      <c r="CK8408" s="4"/>
    </row>
    <row r="8409" spans="86:89">
      <c r="CH8409" s="5"/>
      <c r="CK8409" s="4"/>
    </row>
    <row r="8410" spans="86:89">
      <c r="CH8410" s="5"/>
      <c r="CK8410" s="4"/>
    </row>
    <row r="8411" spans="86:89">
      <c r="CH8411" s="5"/>
      <c r="CK8411" s="4"/>
    </row>
    <row r="8412" spans="86:89">
      <c r="CH8412" s="5"/>
      <c r="CK8412" s="4"/>
    </row>
    <row r="8413" spans="86:89">
      <c r="CH8413" s="5"/>
      <c r="CK8413" s="4"/>
    </row>
    <row r="8414" spans="86:89">
      <c r="CH8414" s="5"/>
      <c r="CK8414" s="4"/>
    </row>
    <row r="8415" spans="86:89">
      <c r="CH8415" s="5"/>
      <c r="CK8415" s="4"/>
    </row>
    <row r="8416" spans="86:89">
      <c r="CH8416" s="5"/>
      <c r="CK8416" s="4"/>
    </row>
    <row r="8417" spans="86:89">
      <c r="CH8417" s="5"/>
      <c r="CK8417" s="4"/>
    </row>
    <row r="8418" spans="86:89">
      <c r="CH8418" s="5"/>
      <c r="CK8418" s="4"/>
    </row>
    <row r="8419" spans="86:89">
      <c r="CH8419" s="5"/>
      <c r="CK8419" s="4"/>
    </row>
    <row r="8420" spans="86:89">
      <c r="CH8420" s="5"/>
      <c r="CK8420" s="4"/>
    </row>
    <row r="8421" spans="86:89">
      <c r="CH8421" s="5"/>
      <c r="CK8421" s="4"/>
    </row>
    <row r="8422" spans="86:89">
      <c r="CH8422" s="5"/>
      <c r="CK8422" s="4"/>
    </row>
    <row r="8423" spans="86:89">
      <c r="CH8423" s="5"/>
      <c r="CK8423" s="4"/>
    </row>
    <row r="8424" spans="86:89">
      <c r="CH8424" s="5"/>
      <c r="CK8424" s="4"/>
    </row>
    <row r="8425" spans="86:89">
      <c r="CH8425" s="5"/>
      <c r="CK8425" s="4"/>
    </row>
    <row r="8426" spans="86:89">
      <c r="CH8426" s="5"/>
      <c r="CK8426" s="4"/>
    </row>
    <row r="8427" spans="86:89">
      <c r="CH8427" s="5"/>
      <c r="CK8427" s="4"/>
    </row>
    <row r="8428" spans="86:89">
      <c r="CH8428" s="5"/>
      <c r="CK8428" s="4"/>
    </row>
    <row r="8429" spans="86:89">
      <c r="CH8429" s="5"/>
      <c r="CK8429" s="4"/>
    </row>
    <row r="8430" spans="86:89">
      <c r="CH8430" s="5"/>
      <c r="CK8430" s="4"/>
    </row>
    <row r="8431" spans="86:89">
      <c r="CH8431" s="5"/>
      <c r="CK8431" s="4"/>
    </row>
    <row r="8432" spans="86:89">
      <c r="CH8432" s="5"/>
      <c r="CK8432" s="4"/>
    </row>
    <row r="8433" spans="86:89">
      <c r="CH8433" s="5"/>
      <c r="CK8433" s="4"/>
    </row>
    <row r="8434" spans="86:89">
      <c r="CH8434" s="5"/>
      <c r="CK8434" s="4"/>
    </row>
    <row r="8435" spans="86:89">
      <c r="CH8435" s="5"/>
      <c r="CK8435" s="4"/>
    </row>
    <row r="8436" spans="86:89">
      <c r="CH8436" s="5"/>
      <c r="CK8436" s="4"/>
    </row>
    <row r="8437" spans="86:89">
      <c r="CH8437" s="5"/>
      <c r="CK8437" s="4"/>
    </row>
    <row r="8438" spans="86:89">
      <c r="CH8438" s="5"/>
      <c r="CK8438" s="4"/>
    </row>
    <row r="8439" spans="86:89">
      <c r="CH8439" s="5"/>
      <c r="CK8439" s="4"/>
    </row>
    <row r="8440" spans="86:89">
      <c r="CH8440" s="5"/>
      <c r="CK8440" s="4"/>
    </row>
    <row r="8441" spans="86:89">
      <c r="CH8441" s="5"/>
      <c r="CK8441" s="4"/>
    </row>
    <row r="8442" spans="86:89">
      <c r="CH8442" s="5"/>
      <c r="CK8442" s="4"/>
    </row>
    <row r="8443" spans="86:89">
      <c r="CH8443" s="5"/>
      <c r="CK8443" s="4"/>
    </row>
    <row r="8444" spans="86:89">
      <c r="CH8444" s="5"/>
      <c r="CK8444" s="4"/>
    </row>
    <row r="8445" spans="86:89">
      <c r="CH8445" s="5"/>
      <c r="CK8445" s="4"/>
    </row>
    <row r="8446" spans="86:89">
      <c r="CH8446" s="5"/>
      <c r="CK8446" s="4"/>
    </row>
    <row r="8447" spans="86:89">
      <c r="CH8447" s="5"/>
      <c r="CK8447" s="4"/>
    </row>
    <row r="8448" spans="86:89">
      <c r="CH8448" s="5"/>
      <c r="CK8448" s="4"/>
    </row>
    <row r="8449" spans="86:89">
      <c r="CH8449" s="5"/>
      <c r="CK8449" s="4"/>
    </row>
    <row r="8450" spans="86:89">
      <c r="CH8450" s="5"/>
      <c r="CK8450" s="4"/>
    </row>
    <row r="8451" spans="86:89">
      <c r="CH8451" s="5"/>
      <c r="CK8451" s="4"/>
    </row>
    <row r="8452" spans="86:89">
      <c r="CH8452" s="5"/>
      <c r="CK8452" s="4"/>
    </row>
    <row r="8453" spans="86:89">
      <c r="CH8453" s="5"/>
      <c r="CK8453" s="4"/>
    </row>
    <row r="8454" spans="86:89">
      <c r="CH8454" s="5"/>
      <c r="CK8454" s="4"/>
    </row>
    <row r="8455" spans="86:89">
      <c r="CH8455" s="5"/>
      <c r="CK8455" s="4"/>
    </row>
    <row r="8456" spans="86:89">
      <c r="CH8456" s="5"/>
      <c r="CK8456" s="4"/>
    </row>
    <row r="8457" spans="86:89">
      <c r="CH8457" s="5"/>
      <c r="CK8457" s="4"/>
    </row>
    <row r="8458" spans="86:89">
      <c r="CH8458" s="5"/>
      <c r="CK8458" s="4"/>
    </row>
    <row r="8459" spans="86:89">
      <c r="CH8459" s="5"/>
      <c r="CK8459" s="4"/>
    </row>
    <row r="8460" spans="86:89">
      <c r="CH8460" s="5"/>
      <c r="CK8460" s="4"/>
    </row>
    <row r="8461" spans="86:89">
      <c r="CH8461" s="5"/>
      <c r="CK8461" s="4"/>
    </row>
    <row r="8462" spans="86:89">
      <c r="CH8462" s="5"/>
      <c r="CK8462" s="4"/>
    </row>
    <row r="8463" spans="86:89">
      <c r="CH8463" s="5"/>
      <c r="CK8463" s="4"/>
    </row>
    <row r="8464" spans="86:89">
      <c r="CH8464" s="5"/>
      <c r="CK8464" s="4"/>
    </row>
    <row r="8465" spans="86:89">
      <c r="CH8465" s="5"/>
      <c r="CK8465" s="4"/>
    </row>
    <row r="8466" spans="86:89">
      <c r="CH8466" s="5"/>
      <c r="CK8466" s="4"/>
    </row>
    <row r="8467" spans="86:89">
      <c r="CH8467" s="5"/>
      <c r="CK8467" s="4"/>
    </row>
    <row r="8468" spans="86:89">
      <c r="CH8468" s="5"/>
      <c r="CK8468" s="4"/>
    </row>
    <row r="8469" spans="86:89">
      <c r="CH8469" s="5"/>
      <c r="CK8469" s="4"/>
    </row>
    <row r="8470" spans="86:89">
      <c r="CH8470" s="5"/>
      <c r="CK8470" s="4"/>
    </row>
    <row r="8471" spans="86:89">
      <c r="CH8471" s="5"/>
      <c r="CK8471" s="4"/>
    </row>
    <row r="8472" spans="86:89">
      <c r="CH8472" s="5"/>
      <c r="CK8472" s="4"/>
    </row>
    <row r="8473" spans="86:89">
      <c r="CH8473" s="5"/>
      <c r="CK8473" s="4"/>
    </row>
    <row r="8474" spans="86:89">
      <c r="CH8474" s="5"/>
      <c r="CK8474" s="4"/>
    </row>
    <row r="8475" spans="86:89">
      <c r="CH8475" s="5"/>
      <c r="CK8475" s="4"/>
    </row>
    <row r="8476" spans="86:89">
      <c r="CH8476" s="5"/>
      <c r="CK8476" s="4"/>
    </row>
    <row r="8477" spans="86:89">
      <c r="CH8477" s="5"/>
      <c r="CK8477" s="4"/>
    </row>
    <row r="8478" spans="86:89">
      <c r="CH8478" s="5"/>
      <c r="CK8478" s="4"/>
    </row>
    <row r="8479" spans="86:89">
      <c r="CH8479" s="5"/>
      <c r="CK8479" s="4"/>
    </row>
    <row r="8480" spans="86:89">
      <c r="CH8480" s="5"/>
      <c r="CK8480" s="4"/>
    </row>
    <row r="8481" spans="86:89">
      <c r="CH8481" s="5"/>
      <c r="CK8481" s="4"/>
    </row>
    <row r="8482" spans="86:89">
      <c r="CH8482" s="5"/>
      <c r="CK8482" s="4"/>
    </row>
    <row r="8483" spans="86:89">
      <c r="CH8483" s="5"/>
      <c r="CK8483" s="4"/>
    </row>
    <row r="8484" spans="86:89">
      <c r="CH8484" s="5"/>
      <c r="CK8484" s="4"/>
    </row>
    <row r="8485" spans="86:89">
      <c r="CH8485" s="5"/>
      <c r="CK8485" s="4"/>
    </row>
    <row r="8486" spans="86:89">
      <c r="CH8486" s="5"/>
      <c r="CK8486" s="4"/>
    </row>
    <row r="8487" spans="86:89">
      <c r="CH8487" s="5"/>
      <c r="CK8487" s="4"/>
    </row>
    <row r="8488" spans="86:89">
      <c r="CH8488" s="5"/>
      <c r="CK8488" s="4"/>
    </row>
    <row r="8489" spans="86:89">
      <c r="CH8489" s="5"/>
      <c r="CK8489" s="4"/>
    </row>
    <row r="8490" spans="86:89">
      <c r="CH8490" s="5"/>
      <c r="CK8490" s="4"/>
    </row>
    <row r="8491" spans="86:89">
      <c r="CH8491" s="5"/>
      <c r="CK8491" s="4"/>
    </row>
    <row r="8492" spans="86:89">
      <c r="CH8492" s="5"/>
      <c r="CK8492" s="4"/>
    </row>
    <row r="8493" spans="86:89">
      <c r="CH8493" s="5"/>
      <c r="CK8493" s="4"/>
    </row>
    <row r="8494" spans="86:89">
      <c r="CH8494" s="5"/>
      <c r="CK8494" s="4"/>
    </row>
    <row r="8495" spans="86:89">
      <c r="CH8495" s="5"/>
      <c r="CK8495" s="4"/>
    </row>
    <row r="8496" spans="86:89">
      <c r="CH8496" s="5"/>
      <c r="CK8496" s="4"/>
    </row>
    <row r="8497" spans="86:89">
      <c r="CH8497" s="5"/>
      <c r="CK8497" s="4"/>
    </row>
    <row r="8498" spans="86:89">
      <c r="CH8498" s="5"/>
      <c r="CK8498" s="4"/>
    </row>
    <row r="8499" spans="86:89">
      <c r="CH8499" s="5"/>
      <c r="CK8499" s="4"/>
    </row>
    <row r="8500" spans="86:89">
      <c r="CH8500" s="5"/>
      <c r="CK8500" s="4"/>
    </row>
    <row r="8501" spans="86:89">
      <c r="CH8501" s="5"/>
      <c r="CK8501" s="4"/>
    </row>
    <row r="8502" spans="86:89">
      <c r="CH8502" s="5"/>
      <c r="CK8502" s="4"/>
    </row>
    <row r="8503" spans="86:89">
      <c r="CH8503" s="5"/>
      <c r="CK8503" s="4"/>
    </row>
    <row r="8504" spans="86:89">
      <c r="CH8504" s="5"/>
      <c r="CK8504" s="4"/>
    </row>
    <row r="8505" spans="86:89">
      <c r="CH8505" s="5"/>
      <c r="CK8505" s="4"/>
    </row>
    <row r="8506" spans="86:89">
      <c r="CH8506" s="5"/>
      <c r="CK8506" s="4"/>
    </row>
    <row r="8507" spans="86:89">
      <c r="CH8507" s="5"/>
      <c r="CK8507" s="4"/>
    </row>
    <row r="8508" spans="86:89">
      <c r="CH8508" s="5"/>
      <c r="CK8508" s="4"/>
    </row>
    <row r="8509" spans="86:89">
      <c r="CH8509" s="5"/>
      <c r="CK8509" s="4"/>
    </row>
    <row r="8510" spans="86:89">
      <c r="CH8510" s="5"/>
      <c r="CK8510" s="4"/>
    </row>
    <row r="8511" spans="86:89">
      <c r="CH8511" s="5"/>
      <c r="CK8511" s="4"/>
    </row>
    <row r="8512" spans="86:89">
      <c r="CH8512" s="5"/>
      <c r="CK8512" s="4"/>
    </row>
    <row r="8513" spans="86:89">
      <c r="CH8513" s="5"/>
      <c r="CK8513" s="4"/>
    </row>
    <row r="8514" spans="86:89">
      <c r="CH8514" s="5"/>
      <c r="CK8514" s="4"/>
    </row>
    <row r="8515" spans="86:89">
      <c r="CH8515" s="5"/>
      <c r="CK8515" s="4"/>
    </row>
    <row r="8516" spans="86:89">
      <c r="CH8516" s="5"/>
      <c r="CK8516" s="4"/>
    </row>
    <row r="8517" spans="86:89">
      <c r="CH8517" s="5"/>
      <c r="CK8517" s="4"/>
    </row>
    <row r="8518" spans="86:89">
      <c r="CH8518" s="5"/>
      <c r="CK8518" s="4"/>
    </row>
    <row r="8519" spans="86:89">
      <c r="CH8519" s="5"/>
      <c r="CK8519" s="4"/>
    </row>
    <row r="8520" spans="86:89">
      <c r="CH8520" s="5"/>
      <c r="CK8520" s="4"/>
    </row>
    <row r="8521" spans="86:89">
      <c r="CH8521" s="5"/>
      <c r="CK8521" s="4"/>
    </row>
    <row r="8522" spans="86:89">
      <c r="CH8522" s="5"/>
      <c r="CK8522" s="4"/>
    </row>
    <row r="8523" spans="86:89">
      <c r="CH8523" s="5"/>
      <c r="CK8523" s="4"/>
    </row>
    <row r="8524" spans="86:89">
      <c r="CH8524" s="5"/>
      <c r="CK8524" s="4"/>
    </row>
    <row r="8525" spans="86:89">
      <c r="CH8525" s="5"/>
      <c r="CK8525" s="4"/>
    </row>
    <row r="8526" spans="86:89">
      <c r="CH8526" s="5"/>
      <c r="CK8526" s="4"/>
    </row>
    <row r="8527" spans="86:89">
      <c r="CH8527" s="5"/>
      <c r="CK8527" s="4"/>
    </row>
    <row r="8528" spans="86:89">
      <c r="CH8528" s="5"/>
      <c r="CK8528" s="4"/>
    </row>
    <row r="8529" spans="86:89">
      <c r="CH8529" s="5"/>
      <c r="CK8529" s="4"/>
    </row>
    <row r="8530" spans="86:89">
      <c r="CH8530" s="5"/>
      <c r="CK8530" s="4"/>
    </row>
    <row r="8531" spans="86:89">
      <c r="CH8531" s="5"/>
      <c r="CK8531" s="4"/>
    </row>
    <row r="8532" spans="86:89">
      <c r="CH8532" s="5"/>
      <c r="CK8532" s="4"/>
    </row>
    <row r="8533" spans="86:89">
      <c r="CH8533" s="5"/>
      <c r="CK8533" s="4"/>
    </row>
    <row r="8534" spans="86:89">
      <c r="CH8534" s="5"/>
      <c r="CK8534" s="4"/>
    </row>
    <row r="8535" spans="86:89">
      <c r="CH8535" s="5"/>
      <c r="CK8535" s="4"/>
    </row>
    <row r="8536" spans="86:89">
      <c r="CH8536" s="5"/>
      <c r="CK8536" s="4"/>
    </row>
    <row r="8537" spans="86:89">
      <c r="CH8537" s="5"/>
      <c r="CK8537" s="4"/>
    </row>
    <row r="8538" spans="86:89">
      <c r="CH8538" s="5"/>
      <c r="CK8538" s="4"/>
    </row>
    <row r="8539" spans="86:89">
      <c r="CH8539" s="5"/>
      <c r="CK8539" s="4"/>
    </row>
    <row r="8540" spans="86:89">
      <c r="CH8540" s="5"/>
      <c r="CK8540" s="4"/>
    </row>
    <row r="8541" spans="86:89">
      <c r="CH8541" s="5"/>
      <c r="CK8541" s="4"/>
    </row>
    <row r="8542" spans="86:89">
      <c r="CH8542" s="5"/>
      <c r="CK8542" s="4"/>
    </row>
    <row r="8543" spans="86:89">
      <c r="CH8543" s="5"/>
      <c r="CK8543" s="4"/>
    </row>
    <row r="8544" spans="86:89">
      <c r="CH8544" s="5"/>
      <c r="CK8544" s="4"/>
    </row>
    <row r="8545" spans="86:89">
      <c r="CH8545" s="5"/>
      <c r="CK8545" s="4"/>
    </row>
    <row r="8546" spans="86:89">
      <c r="CH8546" s="5"/>
      <c r="CK8546" s="4"/>
    </row>
    <row r="8547" spans="86:89">
      <c r="CH8547" s="5"/>
      <c r="CK8547" s="4"/>
    </row>
    <row r="8548" spans="86:89">
      <c r="CH8548" s="5"/>
      <c r="CK8548" s="4"/>
    </row>
    <row r="8549" spans="86:89">
      <c r="CH8549" s="5"/>
      <c r="CK8549" s="4"/>
    </row>
    <row r="8550" spans="86:89">
      <c r="CH8550" s="5"/>
      <c r="CK8550" s="4"/>
    </row>
    <row r="8551" spans="86:89">
      <c r="CH8551" s="5"/>
      <c r="CK8551" s="4"/>
    </row>
    <row r="8552" spans="86:89">
      <c r="CH8552" s="5"/>
      <c r="CK8552" s="4"/>
    </row>
    <row r="8553" spans="86:89">
      <c r="CH8553" s="5"/>
      <c r="CK8553" s="4"/>
    </row>
    <row r="8554" spans="86:89">
      <c r="CH8554" s="5"/>
      <c r="CK8554" s="4"/>
    </row>
    <row r="8555" spans="86:89">
      <c r="CH8555" s="5"/>
      <c r="CK8555" s="4"/>
    </row>
    <row r="8556" spans="86:89">
      <c r="CH8556" s="5"/>
      <c r="CK8556" s="4"/>
    </row>
    <row r="8557" spans="86:89">
      <c r="CH8557" s="5"/>
      <c r="CK8557" s="4"/>
    </row>
    <row r="8558" spans="86:89">
      <c r="CH8558" s="5"/>
      <c r="CK8558" s="4"/>
    </row>
    <row r="8559" spans="86:89">
      <c r="CH8559" s="5"/>
      <c r="CK8559" s="4"/>
    </row>
    <row r="8560" spans="86:89">
      <c r="CH8560" s="5"/>
      <c r="CK8560" s="4"/>
    </row>
    <row r="8561" spans="86:89">
      <c r="CH8561" s="5"/>
      <c r="CK8561" s="4"/>
    </row>
    <row r="8562" spans="86:89">
      <c r="CH8562" s="5"/>
      <c r="CK8562" s="4"/>
    </row>
    <row r="8563" spans="86:89">
      <c r="CH8563" s="5"/>
      <c r="CK8563" s="4"/>
    </row>
    <row r="8564" spans="86:89">
      <c r="CH8564" s="5"/>
      <c r="CK8564" s="4"/>
    </row>
    <row r="8565" spans="86:89">
      <c r="CH8565" s="5"/>
      <c r="CK8565" s="4"/>
    </row>
    <row r="8566" spans="86:89">
      <c r="CH8566" s="5"/>
      <c r="CK8566" s="4"/>
    </row>
    <row r="8567" spans="86:89">
      <c r="CH8567" s="5"/>
      <c r="CK8567" s="4"/>
    </row>
    <row r="8568" spans="86:89">
      <c r="CH8568" s="5"/>
      <c r="CK8568" s="4"/>
    </row>
    <row r="8569" spans="86:89">
      <c r="CH8569" s="5"/>
      <c r="CK8569" s="4"/>
    </row>
    <row r="8570" spans="86:89">
      <c r="CH8570" s="5"/>
      <c r="CK8570" s="4"/>
    </row>
    <row r="8571" spans="86:89">
      <c r="CH8571" s="5"/>
      <c r="CK8571" s="4"/>
    </row>
    <row r="8572" spans="86:89">
      <c r="CH8572" s="5"/>
      <c r="CK8572" s="4"/>
    </row>
    <row r="8573" spans="86:89">
      <c r="CH8573" s="5"/>
      <c r="CK8573" s="4"/>
    </row>
    <row r="8574" spans="86:89">
      <c r="CH8574" s="5"/>
      <c r="CK8574" s="4"/>
    </row>
    <row r="8575" spans="86:89">
      <c r="CH8575" s="5"/>
      <c r="CK8575" s="4"/>
    </row>
    <row r="8576" spans="86:89">
      <c r="CH8576" s="5"/>
      <c r="CK8576" s="4"/>
    </row>
    <row r="8577" spans="86:89">
      <c r="CH8577" s="5"/>
      <c r="CK8577" s="4"/>
    </row>
    <row r="8578" spans="86:89">
      <c r="CH8578" s="5"/>
      <c r="CK8578" s="4"/>
    </row>
    <row r="8579" spans="86:89">
      <c r="CH8579" s="5"/>
      <c r="CK8579" s="4"/>
    </row>
    <row r="8580" spans="86:89">
      <c r="CH8580" s="5"/>
      <c r="CK8580" s="4"/>
    </row>
    <row r="8581" spans="86:89">
      <c r="CH8581" s="5"/>
      <c r="CK8581" s="4"/>
    </row>
    <row r="8582" spans="86:89">
      <c r="CH8582" s="5"/>
      <c r="CK8582" s="4"/>
    </row>
    <row r="8583" spans="86:89">
      <c r="CH8583" s="5"/>
      <c r="CK8583" s="4"/>
    </row>
    <row r="8584" spans="86:89">
      <c r="CH8584" s="5"/>
      <c r="CK8584" s="4"/>
    </row>
    <row r="8585" spans="86:89">
      <c r="CH8585" s="5"/>
      <c r="CK8585" s="4"/>
    </row>
    <row r="8586" spans="86:89">
      <c r="CH8586" s="5"/>
      <c r="CK8586" s="4"/>
    </row>
    <row r="8587" spans="86:89">
      <c r="CH8587" s="5"/>
      <c r="CK8587" s="4"/>
    </row>
    <row r="8588" spans="86:89">
      <c r="CH8588" s="5"/>
      <c r="CK8588" s="4"/>
    </row>
    <row r="8589" spans="86:89">
      <c r="CH8589" s="5"/>
      <c r="CK8589" s="4"/>
    </row>
    <row r="8590" spans="86:89">
      <c r="CH8590" s="5"/>
      <c r="CK8590" s="4"/>
    </row>
    <row r="8591" spans="86:89">
      <c r="CH8591" s="5"/>
      <c r="CK8591" s="4"/>
    </row>
    <row r="8592" spans="86:89">
      <c r="CH8592" s="5"/>
      <c r="CK8592" s="4"/>
    </row>
    <row r="8593" spans="86:89">
      <c r="CH8593" s="5"/>
      <c r="CK8593" s="4"/>
    </row>
    <row r="8594" spans="86:89">
      <c r="CH8594" s="5"/>
      <c r="CK8594" s="4"/>
    </row>
    <row r="8595" spans="86:89">
      <c r="CH8595" s="5"/>
      <c r="CK8595" s="4"/>
    </row>
    <row r="8596" spans="86:89">
      <c r="CH8596" s="5"/>
      <c r="CK8596" s="4"/>
    </row>
    <row r="8597" spans="86:89">
      <c r="CH8597" s="5"/>
      <c r="CK8597" s="4"/>
    </row>
    <row r="8598" spans="86:89">
      <c r="CH8598" s="5"/>
      <c r="CK8598" s="4"/>
    </row>
    <row r="8599" spans="86:89">
      <c r="CH8599" s="5"/>
      <c r="CK8599" s="4"/>
    </row>
    <row r="8600" spans="86:89">
      <c r="CH8600" s="5"/>
      <c r="CK8600" s="4"/>
    </row>
    <row r="8601" spans="86:89">
      <c r="CH8601" s="5"/>
      <c r="CK8601" s="4"/>
    </row>
    <row r="8602" spans="86:89">
      <c r="CH8602" s="5"/>
      <c r="CK8602" s="4"/>
    </row>
    <row r="8603" spans="86:89">
      <c r="CH8603" s="5"/>
      <c r="CK8603" s="4"/>
    </row>
    <row r="8604" spans="86:89">
      <c r="CH8604" s="5"/>
      <c r="CK8604" s="4"/>
    </row>
    <row r="8605" spans="86:89">
      <c r="CH8605" s="5"/>
      <c r="CK8605" s="4"/>
    </row>
    <row r="8606" spans="86:89">
      <c r="CH8606" s="5"/>
      <c r="CK8606" s="4"/>
    </row>
    <row r="8607" spans="86:89">
      <c r="CH8607" s="5"/>
      <c r="CK8607" s="4"/>
    </row>
    <row r="8608" spans="86:89">
      <c r="CH8608" s="5"/>
      <c r="CK8608" s="4"/>
    </row>
    <row r="8609" spans="86:89">
      <c r="CH8609" s="5"/>
      <c r="CK8609" s="4"/>
    </row>
    <row r="8610" spans="86:89">
      <c r="CH8610" s="5"/>
      <c r="CK8610" s="4"/>
    </row>
    <row r="8611" spans="86:89">
      <c r="CH8611" s="5"/>
      <c r="CK8611" s="4"/>
    </row>
    <row r="8612" spans="86:89">
      <c r="CH8612" s="5"/>
      <c r="CK8612" s="4"/>
    </row>
    <row r="8613" spans="86:89">
      <c r="CH8613" s="5"/>
      <c r="CK8613" s="4"/>
    </row>
    <row r="8614" spans="86:89">
      <c r="CH8614" s="5"/>
      <c r="CK8614" s="4"/>
    </row>
    <row r="8615" spans="86:89">
      <c r="CH8615" s="5"/>
      <c r="CK8615" s="4"/>
    </row>
    <row r="8616" spans="86:89">
      <c r="CH8616" s="5"/>
      <c r="CK8616" s="4"/>
    </row>
    <row r="8617" spans="86:89">
      <c r="CH8617" s="5"/>
      <c r="CK8617" s="4"/>
    </row>
    <row r="8618" spans="86:89">
      <c r="CH8618" s="5"/>
      <c r="CK8618" s="4"/>
    </row>
    <row r="8619" spans="86:89">
      <c r="CH8619" s="5"/>
      <c r="CK8619" s="4"/>
    </row>
    <row r="8620" spans="86:89">
      <c r="CH8620" s="5"/>
      <c r="CK8620" s="4"/>
    </row>
    <row r="8621" spans="86:89">
      <c r="CH8621" s="5"/>
      <c r="CK8621" s="4"/>
    </row>
    <row r="8622" spans="86:89">
      <c r="CH8622" s="5"/>
      <c r="CK8622" s="4"/>
    </row>
    <row r="8623" spans="86:89">
      <c r="CH8623" s="5"/>
      <c r="CK8623" s="4"/>
    </row>
    <row r="8624" spans="86:89">
      <c r="CH8624" s="5"/>
      <c r="CK8624" s="4"/>
    </row>
    <row r="8625" spans="86:89">
      <c r="CH8625" s="5"/>
      <c r="CK8625" s="4"/>
    </row>
    <row r="8626" spans="86:89">
      <c r="CH8626" s="5"/>
      <c r="CK8626" s="4"/>
    </row>
    <row r="8627" spans="86:89">
      <c r="CH8627" s="5"/>
      <c r="CK8627" s="4"/>
    </row>
    <row r="8628" spans="86:89">
      <c r="CH8628" s="5"/>
      <c r="CK8628" s="4"/>
    </row>
    <row r="8629" spans="86:89">
      <c r="CH8629" s="5"/>
      <c r="CK8629" s="4"/>
    </row>
    <row r="8630" spans="86:89">
      <c r="CH8630" s="5"/>
      <c r="CK8630" s="4"/>
    </row>
    <row r="8631" spans="86:89">
      <c r="CH8631" s="5"/>
      <c r="CK8631" s="4"/>
    </row>
    <row r="8632" spans="86:89">
      <c r="CH8632" s="5"/>
      <c r="CK8632" s="4"/>
    </row>
    <row r="8633" spans="86:89">
      <c r="CH8633" s="5"/>
      <c r="CK8633" s="4"/>
    </row>
    <row r="8634" spans="86:89">
      <c r="CH8634" s="5"/>
      <c r="CK8634" s="4"/>
    </row>
    <row r="8635" spans="86:89">
      <c r="CH8635" s="5"/>
      <c r="CK8635" s="4"/>
    </row>
    <row r="8636" spans="86:89">
      <c r="CH8636" s="5"/>
      <c r="CK8636" s="4"/>
    </row>
    <row r="8637" spans="86:89">
      <c r="CH8637" s="5"/>
      <c r="CK8637" s="4"/>
    </row>
    <row r="8638" spans="86:89">
      <c r="CH8638" s="5"/>
      <c r="CK8638" s="4"/>
    </row>
    <row r="8639" spans="86:89">
      <c r="CH8639" s="5"/>
      <c r="CK8639" s="4"/>
    </row>
    <row r="8640" spans="86:89">
      <c r="CH8640" s="5"/>
      <c r="CK8640" s="4"/>
    </row>
    <row r="8641" spans="86:89">
      <c r="CH8641" s="5"/>
      <c r="CK8641" s="4"/>
    </row>
    <row r="8642" spans="86:89">
      <c r="CH8642" s="5"/>
      <c r="CK8642" s="4"/>
    </row>
    <row r="8643" spans="86:89">
      <c r="CH8643" s="5"/>
      <c r="CK8643" s="4"/>
    </row>
    <row r="8644" spans="86:89">
      <c r="CH8644" s="5"/>
      <c r="CK8644" s="4"/>
    </row>
    <row r="8645" spans="86:89">
      <c r="CH8645" s="5"/>
      <c r="CK8645" s="4"/>
    </row>
    <row r="8646" spans="86:89">
      <c r="CH8646" s="5"/>
      <c r="CK8646" s="4"/>
    </row>
    <row r="8647" spans="86:89">
      <c r="CH8647" s="5"/>
      <c r="CK8647" s="4"/>
    </row>
    <row r="8648" spans="86:89">
      <c r="CH8648" s="5"/>
      <c r="CK8648" s="4"/>
    </row>
    <row r="8649" spans="86:89">
      <c r="CH8649" s="5"/>
      <c r="CK8649" s="4"/>
    </row>
    <row r="8650" spans="86:89">
      <c r="CH8650" s="5"/>
      <c r="CK8650" s="4"/>
    </row>
    <row r="8651" spans="86:89">
      <c r="CH8651" s="5"/>
      <c r="CK8651" s="4"/>
    </row>
    <row r="8652" spans="86:89">
      <c r="CH8652" s="5"/>
      <c r="CK8652" s="4"/>
    </row>
    <row r="8653" spans="86:89">
      <c r="CH8653" s="5"/>
      <c r="CK8653" s="4"/>
    </row>
    <row r="8654" spans="86:89">
      <c r="CH8654" s="5"/>
      <c r="CK8654" s="4"/>
    </row>
    <row r="8655" spans="86:89">
      <c r="CH8655" s="5"/>
      <c r="CK8655" s="4"/>
    </row>
    <row r="8656" spans="86:89">
      <c r="CH8656" s="5"/>
      <c r="CK8656" s="4"/>
    </row>
    <row r="8657" spans="86:89">
      <c r="CH8657" s="5"/>
      <c r="CK8657" s="4"/>
    </row>
    <row r="8658" spans="86:89">
      <c r="CH8658" s="5"/>
      <c r="CK8658" s="4"/>
    </row>
    <row r="8659" spans="86:89">
      <c r="CH8659" s="5"/>
      <c r="CK8659" s="4"/>
    </row>
    <row r="8660" spans="86:89">
      <c r="CH8660" s="5"/>
      <c r="CK8660" s="4"/>
    </row>
    <row r="8661" spans="86:89">
      <c r="CH8661" s="5"/>
      <c r="CK8661" s="4"/>
    </row>
    <row r="8662" spans="86:89">
      <c r="CH8662" s="5"/>
      <c r="CK8662" s="4"/>
    </row>
    <row r="8663" spans="86:89">
      <c r="CH8663" s="5"/>
      <c r="CK8663" s="4"/>
    </row>
    <row r="8664" spans="86:89">
      <c r="CH8664" s="5"/>
      <c r="CK8664" s="4"/>
    </row>
    <row r="8665" spans="86:89">
      <c r="CH8665" s="5"/>
      <c r="CK8665" s="4"/>
    </row>
    <row r="8666" spans="86:89">
      <c r="CH8666" s="5"/>
      <c r="CK8666" s="4"/>
    </row>
    <row r="8667" spans="86:89">
      <c r="CH8667" s="5"/>
      <c r="CK8667" s="4"/>
    </row>
    <row r="8668" spans="86:89">
      <c r="CH8668" s="5"/>
      <c r="CK8668" s="4"/>
    </row>
    <row r="8669" spans="86:89">
      <c r="CH8669" s="5"/>
      <c r="CK8669" s="4"/>
    </row>
    <row r="8670" spans="86:89">
      <c r="CH8670" s="5"/>
      <c r="CK8670" s="4"/>
    </row>
    <row r="8671" spans="86:89">
      <c r="CH8671" s="5"/>
      <c r="CK8671" s="4"/>
    </row>
    <row r="8672" spans="86:89">
      <c r="CH8672" s="5"/>
      <c r="CK8672" s="4"/>
    </row>
    <row r="8673" spans="86:89">
      <c r="CH8673" s="5"/>
      <c r="CK8673" s="4"/>
    </row>
    <row r="8674" spans="86:89">
      <c r="CH8674" s="5"/>
      <c r="CK8674" s="4"/>
    </row>
    <row r="8675" spans="86:89">
      <c r="CH8675" s="5"/>
      <c r="CK8675" s="4"/>
    </row>
    <row r="8676" spans="86:89">
      <c r="CH8676" s="5"/>
      <c r="CK8676" s="4"/>
    </row>
    <row r="8677" spans="86:89">
      <c r="CH8677" s="5"/>
      <c r="CK8677" s="4"/>
    </row>
    <row r="8678" spans="86:89">
      <c r="CH8678" s="5"/>
      <c r="CK8678" s="4"/>
    </row>
    <row r="8679" spans="86:89">
      <c r="CH8679" s="5"/>
      <c r="CK8679" s="4"/>
    </row>
    <row r="8680" spans="86:89">
      <c r="CH8680" s="5"/>
      <c r="CK8680" s="4"/>
    </row>
    <row r="8681" spans="86:89">
      <c r="CH8681" s="5"/>
      <c r="CK8681" s="4"/>
    </row>
    <row r="8682" spans="86:89">
      <c r="CH8682" s="5"/>
      <c r="CK8682" s="4"/>
    </row>
    <row r="8683" spans="86:89">
      <c r="CH8683" s="5"/>
      <c r="CK8683" s="4"/>
    </row>
    <row r="8684" spans="86:89">
      <c r="CH8684" s="5"/>
      <c r="CK8684" s="4"/>
    </row>
    <row r="8685" spans="86:89">
      <c r="CH8685" s="5"/>
      <c r="CK8685" s="4"/>
    </row>
    <row r="8686" spans="86:89">
      <c r="CH8686" s="5"/>
      <c r="CK8686" s="4"/>
    </row>
    <row r="8687" spans="86:89">
      <c r="CH8687" s="5"/>
      <c r="CK8687" s="4"/>
    </row>
    <row r="8688" spans="86:89">
      <c r="CH8688" s="5"/>
      <c r="CK8688" s="4"/>
    </row>
    <row r="8689" spans="86:89">
      <c r="CH8689" s="5"/>
      <c r="CK8689" s="4"/>
    </row>
    <row r="8690" spans="86:89">
      <c r="CH8690" s="5"/>
      <c r="CK8690" s="4"/>
    </row>
    <row r="8691" spans="86:89">
      <c r="CH8691" s="5"/>
      <c r="CK8691" s="4"/>
    </row>
    <row r="8692" spans="86:89">
      <c r="CH8692" s="5"/>
      <c r="CK8692" s="4"/>
    </row>
    <row r="8693" spans="86:89">
      <c r="CH8693" s="5"/>
      <c r="CK8693" s="4"/>
    </row>
    <row r="8694" spans="86:89">
      <c r="CH8694" s="5"/>
      <c r="CK8694" s="4"/>
    </row>
    <row r="8695" spans="86:89">
      <c r="CH8695" s="5"/>
      <c r="CK8695" s="4"/>
    </row>
    <row r="8696" spans="86:89">
      <c r="CH8696" s="5"/>
      <c r="CK8696" s="4"/>
    </row>
    <row r="8697" spans="86:89">
      <c r="CH8697" s="5"/>
      <c r="CK8697" s="4"/>
    </row>
    <row r="8698" spans="86:89">
      <c r="CH8698" s="5"/>
      <c r="CK8698" s="4"/>
    </row>
    <row r="8699" spans="86:89">
      <c r="CH8699" s="5"/>
      <c r="CK8699" s="4"/>
    </row>
    <row r="8700" spans="86:89">
      <c r="CH8700" s="5"/>
      <c r="CK8700" s="4"/>
    </row>
    <row r="8701" spans="86:89">
      <c r="CH8701" s="5"/>
      <c r="CK8701" s="4"/>
    </row>
    <row r="8702" spans="86:89">
      <c r="CH8702" s="5"/>
      <c r="CK8702" s="4"/>
    </row>
    <row r="8703" spans="86:89">
      <c r="CH8703" s="5"/>
      <c r="CK8703" s="4"/>
    </row>
    <row r="8704" spans="86:89">
      <c r="CH8704" s="5"/>
      <c r="CK8704" s="4"/>
    </row>
    <row r="8705" spans="86:89">
      <c r="CH8705" s="5"/>
      <c r="CK8705" s="4"/>
    </row>
    <row r="8706" spans="86:89">
      <c r="CH8706" s="5"/>
      <c r="CK8706" s="4"/>
    </row>
    <row r="8707" spans="86:89">
      <c r="CH8707" s="5"/>
      <c r="CK8707" s="4"/>
    </row>
    <row r="8708" spans="86:89">
      <c r="CH8708" s="5"/>
      <c r="CK8708" s="4"/>
    </row>
    <row r="8709" spans="86:89">
      <c r="CH8709" s="5"/>
      <c r="CK8709" s="4"/>
    </row>
    <row r="8710" spans="86:89">
      <c r="CH8710" s="5"/>
      <c r="CK8710" s="4"/>
    </row>
    <row r="8711" spans="86:89">
      <c r="CH8711" s="5"/>
      <c r="CK8711" s="4"/>
    </row>
    <row r="8712" spans="86:89">
      <c r="CH8712" s="5"/>
      <c r="CK8712" s="4"/>
    </row>
    <row r="8713" spans="86:89">
      <c r="CH8713" s="5"/>
      <c r="CK8713" s="4"/>
    </row>
    <row r="8714" spans="86:89">
      <c r="CH8714" s="5"/>
      <c r="CK8714" s="4"/>
    </row>
    <row r="8715" spans="86:89">
      <c r="CH8715" s="5"/>
      <c r="CK8715" s="4"/>
    </row>
    <row r="8716" spans="86:89">
      <c r="CH8716" s="5"/>
      <c r="CK8716" s="4"/>
    </row>
    <row r="8717" spans="86:89">
      <c r="CH8717" s="5"/>
      <c r="CK8717" s="4"/>
    </row>
    <row r="8718" spans="86:89">
      <c r="CH8718" s="5"/>
      <c r="CK8718" s="4"/>
    </row>
    <row r="8719" spans="86:89">
      <c r="CH8719" s="5"/>
      <c r="CK8719" s="4"/>
    </row>
    <row r="8720" spans="86:89">
      <c r="CH8720" s="5"/>
      <c r="CK8720" s="4"/>
    </row>
    <row r="8721" spans="86:89">
      <c r="CH8721" s="5"/>
      <c r="CK8721" s="4"/>
    </row>
    <row r="8722" spans="86:89">
      <c r="CH8722" s="5"/>
      <c r="CK8722" s="4"/>
    </row>
    <row r="8723" spans="86:89">
      <c r="CH8723" s="5"/>
      <c r="CK8723" s="4"/>
    </row>
    <row r="8724" spans="86:89">
      <c r="CH8724" s="5"/>
      <c r="CK8724" s="4"/>
    </row>
    <row r="8725" spans="86:89">
      <c r="CH8725" s="5"/>
      <c r="CK8725" s="4"/>
    </row>
    <row r="8726" spans="86:89">
      <c r="CH8726" s="5"/>
      <c r="CK8726" s="4"/>
    </row>
    <row r="8727" spans="86:89">
      <c r="CH8727" s="5"/>
      <c r="CK8727" s="4"/>
    </row>
    <row r="8728" spans="86:89">
      <c r="CH8728" s="5"/>
      <c r="CK8728" s="4"/>
    </row>
    <row r="8729" spans="86:89">
      <c r="CH8729" s="5"/>
      <c r="CK8729" s="4"/>
    </row>
    <row r="8730" spans="86:89">
      <c r="CH8730" s="5"/>
      <c r="CK8730" s="4"/>
    </row>
    <row r="8731" spans="86:89">
      <c r="CH8731" s="5"/>
      <c r="CK8731" s="4"/>
    </row>
    <row r="8732" spans="86:89">
      <c r="CH8732" s="5"/>
      <c r="CK8732" s="4"/>
    </row>
    <row r="8733" spans="86:89">
      <c r="CH8733" s="5"/>
      <c r="CK8733" s="4"/>
    </row>
    <row r="8734" spans="86:89">
      <c r="CH8734" s="5"/>
      <c r="CK8734" s="4"/>
    </row>
    <row r="8735" spans="86:89">
      <c r="CH8735" s="5"/>
      <c r="CK8735" s="4"/>
    </row>
    <row r="8736" spans="86:89">
      <c r="CH8736" s="5"/>
      <c r="CK8736" s="4"/>
    </row>
    <row r="8737" spans="86:89">
      <c r="CH8737" s="5"/>
      <c r="CK8737" s="4"/>
    </row>
    <row r="8738" spans="86:89">
      <c r="CH8738" s="5"/>
      <c r="CK8738" s="4"/>
    </row>
    <row r="8739" spans="86:89">
      <c r="CH8739" s="5"/>
      <c r="CK8739" s="4"/>
    </row>
    <row r="8740" spans="86:89">
      <c r="CH8740" s="5"/>
      <c r="CK8740" s="4"/>
    </row>
    <row r="8741" spans="86:89">
      <c r="CH8741" s="5"/>
      <c r="CK8741" s="4"/>
    </row>
    <row r="8742" spans="86:89">
      <c r="CH8742" s="5"/>
      <c r="CK8742" s="4"/>
    </row>
    <row r="8743" spans="86:89">
      <c r="CH8743" s="5"/>
      <c r="CK8743" s="4"/>
    </row>
    <row r="8744" spans="86:89">
      <c r="CH8744" s="5"/>
      <c r="CK8744" s="4"/>
    </row>
    <row r="8745" spans="86:89">
      <c r="CH8745" s="5"/>
      <c r="CK8745" s="4"/>
    </row>
    <row r="8746" spans="86:89">
      <c r="CH8746" s="5"/>
      <c r="CK8746" s="4"/>
    </row>
    <row r="8747" spans="86:89">
      <c r="CH8747" s="5"/>
      <c r="CK8747" s="4"/>
    </row>
    <row r="8748" spans="86:89">
      <c r="CH8748" s="5"/>
      <c r="CK8748" s="4"/>
    </row>
    <row r="8749" spans="86:89">
      <c r="CH8749" s="5"/>
      <c r="CK8749" s="4"/>
    </row>
    <row r="8750" spans="86:89">
      <c r="CH8750" s="5"/>
      <c r="CK8750" s="4"/>
    </row>
    <row r="8751" spans="86:89">
      <c r="CH8751" s="5"/>
      <c r="CK8751" s="4"/>
    </row>
    <row r="8752" spans="86:89">
      <c r="CH8752" s="5"/>
      <c r="CK8752" s="4"/>
    </row>
    <row r="8753" spans="86:89">
      <c r="CH8753" s="5"/>
      <c r="CK8753" s="4"/>
    </row>
    <row r="8754" spans="86:89">
      <c r="CH8754" s="5"/>
      <c r="CK8754" s="4"/>
    </row>
    <row r="8755" spans="86:89">
      <c r="CH8755" s="5"/>
      <c r="CK8755" s="4"/>
    </row>
    <row r="8756" spans="86:89">
      <c r="CH8756" s="5"/>
      <c r="CK8756" s="4"/>
    </row>
    <row r="8757" spans="86:89">
      <c r="CH8757" s="5"/>
      <c r="CK8757" s="4"/>
    </row>
    <row r="8758" spans="86:89">
      <c r="CH8758" s="5"/>
      <c r="CK8758" s="4"/>
    </row>
    <row r="8759" spans="86:89">
      <c r="CH8759" s="5"/>
      <c r="CK8759" s="4"/>
    </row>
    <row r="8760" spans="86:89">
      <c r="CH8760" s="5"/>
      <c r="CK8760" s="4"/>
    </row>
    <row r="8761" spans="86:89">
      <c r="CH8761" s="5"/>
      <c r="CK8761" s="4"/>
    </row>
    <row r="8762" spans="86:89">
      <c r="CH8762" s="5"/>
      <c r="CK8762" s="4"/>
    </row>
    <row r="8763" spans="86:89">
      <c r="CH8763" s="5"/>
      <c r="CK8763" s="4"/>
    </row>
    <row r="8764" spans="86:89">
      <c r="CH8764" s="5"/>
      <c r="CK8764" s="4"/>
    </row>
    <row r="8765" spans="86:89">
      <c r="CH8765" s="5"/>
      <c r="CK8765" s="4"/>
    </row>
    <row r="8766" spans="86:89">
      <c r="CH8766" s="5"/>
      <c r="CK8766" s="4"/>
    </row>
    <row r="8767" spans="86:89">
      <c r="CH8767" s="5"/>
      <c r="CK8767" s="4"/>
    </row>
    <row r="8768" spans="86:89">
      <c r="CH8768" s="5"/>
      <c r="CK8768" s="4"/>
    </row>
    <row r="8769" spans="86:89">
      <c r="CH8769" s="5"/>
      <c r="CK8769" s="4"/>
    </row>
    <row r="8770" spans="86:89">
      <c r="CH8770" s="5"/>
      <c r="CK8770" s="4"/>
    </row>
    <row r="8771" spans="86:89">
      <c r="CH8771" s="5"/>
      <c r="CK8771" s="4"/>
    </row>
    <row r="8772" spans="86:89">
      <c r="CH8772" s="5"/>
      <c r="CK8772" s="4"/>
    </row>
    <row r="8773" spans="86:89">
      <c r="CH8773" s="5"/>
      <c r="CK8773" s="4"/>
    </row>
    <row r="8774" spans="86:89">
      <c r="CH8774" s="5"/>
      <c r="CK8774" s="4"/>
    </row>
    <row r="8775" spans="86:89">
      <c r="CH8775" s="5"/>
      <c r="CK8775" s="4"/>
    </row>
    <row r="8776" spans="86:89">
      <c r="CH8776" s="5"/>
      <c r="CK8776" s="4"/>
    </row>
    <row r="8777" spans="86:89">
      <c r="CH8777" s="5"/>
      <c r="CK8777" s="4"/>
    </row>
    <row r="8778" spans="86:89">
      <c r="CH8778" s="5"/>
      <c r="CK8778" s="4"/>
    </row>
    <row r="8779" spans="86:89">
      <c r="CH8779" s="5"/>
      <c r="CK8779" s="4"/>
    </row>
    <row r="8780" spans="86:89">
      <c r="CH8780" s="5"/>
      <c r="CK8780" s="4"/>
    </row>
    <row r="8781" spans="86:89">
      <c r="CH8781" s="5"/>
      <c r="CK8781" s="4"/>
    </row>
    <row r="8782" spans="86:89">
      <c r="CH8782" s="5"/>
      <c r="CK8782" s="4"/>
    </row>
    <row r="8783" spans="86:89">
      <c r="CH8783" s="5"/>
      <c r="CK8783" s="4"/>
    </row>
    <row r="8784" spans="86:89">
      <c r="CH8784" s="5"/>
      <c r="CK8784" s="4"/>
    </row>
    <row r="8785" spans="86:89">
      <c r="CH8785" s="5"/>
      <c r="CK8785" s="4"/>
    </row>
    <row r="8786" spans="86:89">
      <c r="CH8786" s="5"/>
      <c r="CK8786" s="4"/>
    </row>
    <row r="8787" spans="86:89">
      <c r="CH8787" s="5"/>
      <c r="CK8787" s="4"/>
    </row>
    <row r="8788" spans="86:89">
      <c r="CH8788" s="5"/>
      <c r="CK8788" s="4"/>
    </row>
    <row r="8789" spans="86:89">
      <c r="CH8789" s="5"/>
      <c r="CK8789" s="4"/>
    </row>
    <row r="8790" spans="86:89">
      <c r="CH8790" s="5"/>
      <c r="CK8790" s="4"/>
    </row>
    <row r="8791" spans="86:89">
      <c r="CH8791" s="5"/>
      <c r="CK8791" s="4"/>
    </row>
    <row r="8792" spans="86:89">
      <c r="CH8792" s="5"/>
      <c r="CK8792" s="4"/>
    </row>
    <row r="8793" spans="86:89">
      <c r="CH8793" s="5"/>
      <c r="CK8793" s="4"/>
    </row>
    <row r="8794" spans="86:89">
      <c r="CH8794" s="5"/>
      <c r="CK8794" s="4"/>
    </row>
    <row r="8795" spans="86:89">
      <c r="CH8795" s="5"/>
      <c r="CK8795" s="4"/>
    </row>
    <row r="8796" spans="86:89">
      <c r="CH8796" s="5"/>
      <c r="CK8796" s="4"/>
    </row>
    <row r="8797" spans="86:89">
      <c r="CH8797" s="5"/>
      <c r="CK8797" s="4"/>
    </row>
    <row r="8798" spans="86:89">
      <c r="CH8798" s="5"/>
      <c r="CK8798" s="4"/>
    </row>
    <row r="8799" spans="86:89">
      <c r="CH8799" s="5"/>
      <c r="CK8799" s="4"/>
    </row>
    <row r="8800" spans="86:89">
      <c r="CH8800" s="5"/>
      <c r="CK8800" s="4"/>
    </row>
    <row r="8801" spans="86:89">
      <c r="CH8801" s="5"/>
      <c r="CK8801" s="4"/>
    </row>
    <row r="8802" spans="86:89">
      <c r="CH8802" s="5"/>
      <c r="CK8802" s="4"/>
    </row>
    <row r="8803" spans="86:89">
      <c r="CH8803" s="5"/>
      <c r="CK8803" s="4"/>
    </row>
    <row r="8804" spans="86:89">
      <c r="CH8804" s="5"/>
      <c r="CK8804" s="4"/>
    </row>
    <row r="8805" spans="86:89">
      <c r="CH8805" s="5"/>
      <c r="CK8805" s="4"/>
    </row>
    <row r="8806" spans="86:89">
      <c r="CH8806" s="5"/>
      <c r="CK8806" s="4"/>
    </row>
    <row r="8807" spans="86:89">
      <c r="CH8807" s="5"/>
      <c r="CK8807" s="4"/>
    </row>
    <row r="8808" spans="86:89">
      <c r="CH8808" s="5"/>
      <c r="CK8808" s="4"/>
    </row>
    <row r="8809" spans="86:89">
      <c r="CH8809" s="5"/>
      <c r="CK8809" s="4"/>
    </row>
    <row r="8810" spans="86:89">
      <c r="CH8810" s="5"/>
      <c r="CK8810" s="4"/>
    </row>
    <row r="8811" spans="86:89">
      <c r="CH8811" s="5"/>
      <c r="CK8811" s="4"/>
    </row>
    <row r="8812" spans="86:89">
      <c r="CH8812" s="5"/>
      <c r="CK8812" s="4"/>
    </row>
    <row r="8813" spans="86:89">
      <c r="CH8813" s="5"/>
      <c r="CK8813" s="4"/>
    </row>
    <row r="8814" spans="86:89">
      <c r="CH8814" s="5"/>
      <c r="CK8814" s="4"/>
    </row>
    <row r="8815" spans="86:89">
      <c r="CH8815" s="5"/>
      <c r="CK8815" s="4"/>
    </row>
    <row r="8816" spans="86:89">
      <c r="CH8816" s="5"/>
      <c r="CK8816" s="4"/>
    </row>
    <row r="8817" spans="86:89">
      <c r="CH8817" s="5"/>
      <c r="CK8817" s="4"/>
    </row>
    <row r="8818" spans="86:89">
      <c r="CH8818" s="5"/>
      <c r="CK8818" s="4"/>
    </row>
    <row r="8819" spans="86:89">
      <c r="CH8819" s="5"/>
      <c r="CK8819" s="4"/>
    </row>
    <row r="8820" spans="86:89">
      <c r="CH8820" s="5"/>
      <c r="CK8820" s="4"/>
    </row>
    <row r="8821" spans="86:89">
      <c r="CH8821" s="5"/>
      <c r="CK8821" s="4"/>
    </row>
    <row r="8822" spans="86:89">
      <c r="CH8822" s="5"/>
      <c r="CK8822" s="4"/>
    </row>
    <row r="8823" spans="86:89">
      <c r="CH8823" s="5"/>
      <c r="CK8823" s="4"/>
    </row>
    <row r="8824" spans="86:89">
      <c r="CH8824" s="5"/>
      <c r="CK8824" s="4"/>
    </row>
    <row r="8825" spans="86:89">
      <c r="CH8825" s="5"/>
      <c r="CK8825" s="4"/>
    </row>
    <row r="8826" spans="86:89">
      <c r="CH8826" s="5"/>
      <c r="CK8826" s="4"/>
    </row>
    <row r="8827" spans="86:89">
      <c r="CH8827" s="5"/>
      <c r="CK8827" s="4"/>
    </row>
    <row r="8828" spans="86:89">
      <c r="CH8828" s="5"/>
      <c r="CK8828" s="4"/>
    </row>
    <row r="8829" spans="86:89">
      <c r="CH8829" s="5"/>
      <c r="CK8829" s="4"/>
    </row>
    <row r="8830" spans="86:89">
      <c r="CH8830" s="5"/>
      <c r="CK8830" s="4"/>
    </row>
    <row r="8831" spans="86:89">
      <c r="CH8831" s="5"/>
      <c r="CK8831" s="4"/>
    </row>
    <row r="8832" spans="86:89">
      <c r="CH8832" s="5"/>
      <c r="CK8832" s="4"/>
    </row>
    <row r="8833" spans="86:89">
      <c r="CH8833" s="5"/>
      <c r="CK8833" s="4"/>
    </row>
    <row r="8834" spans="86:89">
      <c r="CH8834" s="5"/>
      <c r="CK8834" s="4"/>
    </row>
    <row r="8835" spans="86:89">
      <c r="CH8835" s="5"/>
      <c r="CK8835" s="4"/>
    </row>
    <row r="8836" spans="86:89">
      <c r="CH8836" s="5"/>
      <c r="CK8836" s="4"/>
    </row>
    <row r="8837" spans="86:89">
      <c r="CH8837" s="5"/>
      <c r="CK8837" s="4"/>
    </row>
    <row r="8838" spans="86:89">
      <c r="CH8838" s="5"/>
      <c r="CK8838" s="4"/>
    </row>
    <row r="8839" spans="86:89">
      <c r="CH8839" s="5"/>
      <c r="CK8839" s="4"/>
    </row>
    <row r="8840" spans="86:89">
      <c r="CH8840" s="5"/>
      <c r="CK8840" s="4"/>
    </row>
    <row r="8841" spans="86:89">
      <c r="CH8841" s="5"/>
      <c r="CK8841" s="4"/>
    </row>
    <row r="8842" spans="86:89">
      <c r="CH8842" s="5"/>
      <c r="CK8842" s="4"/>
    </row>
    <row r="8843" spans="86:89">
      <c r="CH8843" s="5"/>
      <c r="CK8843" s="4"/>
    </row>
    <row r="8844" spans="86:89">
      <c r="CH8844" s="5"/>
      <c r="CK8844" s="4"/>
    </row>
    <row r="8845" spans="86:89">
      <c r="CH8845" s="5"/>
      <c r="CK8845" s="4"/>
    </row>
    <row r="8846" spans="86:89">
      <c r="CH8846" s="5"/>
      <c r="CK8846" s="4"/>
    </row>
    <row r="8847" spans="86:89">
      <c r="CH8847" s="5"/>
      <c r="CK8847" s="4"/>
    </row>
    <row r="8848" spans="86:89">
      <c r="CH8848" s="5"/>
      <c r="CK8848" s="4"/>
    </row>
    <row r="8849" spans="86:89">
      <c r="CH8849" s="5"/>
      <c r="CK8849" s="4"/>
    </row>
    <row r="8850" spans="86:89">
      <c r="CH8850" s="5"/>
      <c r="CK8850" s="4"/>
    </row>
    <row r="8851" spans="86:89">
      <c r="CH8851" s="5"/>
      <c r="CK8851" s="4"/>
    </row>
    <row r="8852" spans="86:89">
      <c r="CH8852" s="5"/>
      <c r="CK8852" s="4"/>
    </row>
    <row r="8853" spans="86:89">
      <c r="CH8853" s="5"/>
      <c r="CK8853" s="4"/>
    </row>
    <row r="8854" spans="86:89">
      <c r="CH8854" s="5"/>
      <c r="CK8854" s="4"/>
    </row>
    <row r="8855" spans="86:89">
      <c r="CH8855" s="5"/>
      <c r="CK8855" s="4"/>
    </row>
    <row r="8856" spans="86:89">
      <c r="CH8856" s="5"/>
      <c r="CK8856" s="4"/>
    </row>
    <row r="8857" spans="86:89">
      <c r="CH8857" s="5"/>
      <c r="CK8857" s="4"/>
    </row>
    <row r="8858" spans="86:89">
      <c r="CH8858" s="5"/>
      <c r="CK8858" s="4"/>
    </row>
    <row r="8859" spans="86:89">
      <c r="CH8859" s="5"/>
      <c r="CK8859" s="4"/>
    </row>
    <row r="8860" spans="86:89">
      <c r="CH8860" s="5"/>
      <c r="CK8860" s="4"/>
    </row>
    <row r="8861" spans="86:89">
      <c r="CH8861" s="5"/>
      <c r="CK8861" s="4"/>
    </row>
    <row r="8862" spans="86:89">
      <c r="CH8862" s="5"/>
      <c r="CK8862" s="4"/>
    </row>
    <row r="8863" spans="86:89">
      <c r="CH8863" s="5"/>
      <c r="CK8863" s="4"/>
    </row>
    <row r="8864" spans="86:89">
      <c r="CH8864" s="5"/>
      <c r="CK8864" s="4"/>
    </row>
    <row r="8865" spans="86:89">
      <c r="CH8865" s="5"/>
      <c r="CK8865" s="4"/>
    </row>
    <row r="8866" spans="86:89">
      <c r="CH8866" s="5"/>
      <c r="CK8866" s="4"/>
    </row>
    <row r="8867" spans="86:89">
      <c r="CH8867" s="5"/>
      <c r="CK8867" s="4"/>
    </row>
    <row r="8868" spans="86:89">
      <c r="CH8868" s="5"/>
      <c r="CK8868" s="4"/>
    </row>
    <row r="8869" spans="86:89">
      <c r="CH8869" s="5"/>
      <c r="CK8869" s="4"/>
    </row>
    <row r="8870" spans="86:89">
      <c r="CH8870" s="5"/>
      <c r="CK8870" s="4"/>
    </row>
    <row r="8871" spans="86:89">
      <c r="CH8871" s="5"/>
      <c r="CK8871" s="4"/>
    </row>
    <row r="8872" spans="86:89">
      <c r="CH8872" s="5"/>
      <c r="CK8872" s="4"/>
    </row>
    <row r="8873" spans="86:89">
      <c r="CH8873" s="5"/>
      <c r="CK8873" s="4"/>
    </row>
    <row r="8874" spans="86:89">
      <c r="CH8874" s="5"/>
      <c r="CK8874" s="4"/>
    </row>
    <row r="8875" spans="86:89">
      <c r="CH8875" s="5"/>
      <c r="CK8875" s="4"/>
    </row>
    <row r="8876" spans="86:89">
      <c r="CH8876" s="5"/>
      <c r="CK8876" s="4"/>
    </row>
    <row r="8877" spans="86:89">
      <c r="CH8877" s="5"/>
      <c r="CK8877" s="4"/>
    </row>
    <row r="8878" spans="86:89">
      <c r="CH8878" s="5"/>
      <c r="CK8878" s="4"/>
    </row>
    <row r="8879" spans="86:89">
      <c r="CH8879" s="5"/>
      <c r="CK8879" s="4"/>
    </row>
    <row r="8880" spans="86:89">
      <c r="CH8880" s="5"/>
      <c r="CK8880" s="4"/>
    </row>
    <row r="8881" spans="86:89">
      <c r="CH8881" s="5"/>
      <c r="CK8881" s="4"/>
    </row>
    <row r="8882" spans="86:89">
      <c r="CH8882" s="5"/>
      <c r="CK8882" s="4"/>
    </row>
    <row r="8883" spans="86:89">
      <c r="CH8883" s="5"/>
      <c r="CK8883" s="4"/>
    </row>
    <row r="8884" spans="86:89">
      <c r="CH8884" s="5"/>
      <c r="CK8884" s="4"/>
    </row>
    <row r="8885" spans="86:89">
      <c r="CH8885" s="5"/>
      <c r="CK8885" s="4"/>
    </row>
    <row r="8886" spans="86:89">
      <c r="CH8886" s="5"/>
      <c r="CK8886" s="4"/>
    </row>
    <row r="8887" spans="86:89">
      <c r="CH8887" s="5"/>
      <c r="CK8887" s="4"/>
    </row>
    <row r="8888" spans="86:89">
      <c r="CH8888" s="5"/>
      <c r="CK8888" s="4"/>
    </row>
    <row r="8889" spans="86:89">
      <c r="CH8889" s="5"/>
      <c r="CK8889" s="4"/>
    </row>
    <row r="8890" spans="86:89">
      <c r="CH8890" s="5"/>
      <c r="CK8890" s="4"/>
    </row>
    <row r="8891" spans="86:89">
      <c r="CH8891" s="5"/>
      <c r="CK8891" s="4"/>
    </row>
    <row r="8892" spans="86:89">
      <c r="CH8892" s="5"/>
      <c r="CK8892" s="4"/>
    </row>
    <row r="8893" spans="86:89">
      <c r="CH8893" s="5"/>
      <c r="CK8893" s="4"/>
    </row>
    <row r="8894" spans="86:89">
      <c r="CH8894" s="5"/>
      <c r="CK8894" s="4"/>
    </row>
    <row r="8895" spans="86:89">
      <c r="CH8895" s="5"/>
      <c r="CK8895" s="4"/>
    </row>
    <row r="8896" spans="86:89">
      <c r="CH8896" s="5"/>
      <c r="CK8896" s="4"/>
    </row>
    <row r="8897" spans="86:89">
      <c r="CH8897" s="5"/>
      <c r="CK8897" s="4"/>
    </row>
    <row r="8898" spans="86:89">
      <c r="CH8898" s="5"/>
      <c r="CK8898" s="4"/>
    </row>
    <row r="8899" spans="86:89">
      <c r="CH8899" s="5"/>
      <c r="CK8899" s="4"/>
    </row>
    <row r="8900" spans="86:89">
      <c r="CH8900" s="5"/>
      <c r="CK8900" s="4"/>
    </row>
    <row r="8901" spans="86:89">
      <c r="CH8901" s="5"/>
      <c r="CK8901" s="4"/>
    </row>
    <row r="8902" spans="86:89">
      <c r="CH8902" s="5"/>
      <c r="CK8902" s="4"/>
    </row>
    <row r="8903" spans="86:89">
      <c r="CH8903" s="5"/>
      <c r="CK8903" s="4"/>
    </row>
    <row r="8904" spans="86:89">
      <c r="CH8904" s="5"/>
      <c r="CK8904" s="4"/>
    </row>
    <row r="8905" spans="86:89">
      <c r="CH8905" s="5"/>
      <c r="CK8905" s="4"/>
    </row>
    <row r="8906" spans="86:89">
      <c r="CH8906" s="5"/>
      <c r="CK8906" s="4"/>
    </row>
    <row r="8907" spans="86:89">
      <c r="CH8907" s="5"/>
      <c r="CK8907" s="4"/>
    </row>
    <row r="8908" spans="86:89">
      <c r="CH8908" s="5"/>
      <c r="CK8908" s="4"/>
    </row>
    <row r="8909" spans="86:89">
      <c r="CH8909" s="5"/>
      <c r="CK8909" s="4"/>
    </row>
    <row r="8910" spans="86:89">
      <c r="CH8910" s="5"/>
      <c r="CK8910" s="4"/>
    </row>
    <row r="8911" spans="86:89">
      <c r="CH8911" s="5"/>
      <c r="CK8911" s="4"/>
    </row>
    <row r="8912" spans="86:89">
      <c r="CH8912" s="5"/>
      <c r="CK8912" s="4"/>
    </row>
    <row r="8913" spans="86:89">
      <c r="CH8913" s="5"/>
      <c r="CK8913" s="4"/>
    </row>
    <row r="8914" spans="86:89">
      <c r="CH8914" s="5"/>
      <c r="CK8914" s="4"/>
    </row>
    <row r="8915" spans="86:89">
      <c r="CH8915" s="5"/>
      <c r="CK8915" s="4"/>
    </row>
    <row r="8916" spans="86:89">
      <c r="CH8916" s="5"/>
      <c r="CK8916" s="4"/>
    </row>
    <row r="8917" spans="86:89">
      <c r="CH8917" s="5"/>
      <c r="CK8917" s="4"/>
    </row>
    <row r="8918" spans="86:89">
      <c r="CH8918" s="5"/>
      <c r="CK8918" s="4"/>
    </row>
    <row r="8919" spans="86:89">
      <c r="CH8919" s="5"/>
      <c r="CK8919" s="4"/>
    </row>
    <row r="8920" spans="86:89">
      <c r="CH8920" s="5"/>
      <c r="CK8920" s="4"/>
    </row>
    <row r="8921" spans="86:89">
      <c r="CH8921" s="5"/>
      <c r="CK8921" s="4"/>
    </row>
    <row r="8922" spans="86:89">
      <c r="CH8922" s="5"/>
      <c r="CK8922" s="4"/>
    </row>
    <row r="8923" spans="86:89">
      <c r="CH8923" s="5"/>
      <c r="CK8923" s="4"/>
    </row>
    <row r="8924" spans="86:89">
      <c r="CH8924" s="5"/>
      <c r="CK8924" s="4"/>
    </row>
    <row r="8925" spans="86:89">
      <c r="CH8925" s="5"/>
      <c r="CK8925" s="4"/>
    </row>
    <row r="8926" spans="86:89">
      <c r="CH8926" s="5"/>
      <c r="CK8926" s="4"/>
    </row>
    <row r="8927" spans="86:89">
      <c r="CH8927" s="5"/>
      <c r="CK8927" s="4"/>
    </row>
    <row r="8928" spans="86:89">
      <c r="CH8928" s="5"/>
      <c r="CK8928" s="4"/>
    </row>
    <row r="8929" spans="86:89">
      <c r="CH8929" s="5"/>
      <c r="CK8929" s="4"/>
    </row>
    <row r="8930" spans="86:89">
      <c r="CH8930" s="5"/>
      <c r="CK8930" s="4"/>
    </row>
    <row r="8931" spans="86:89">
      <c r="CH8931" s="5"/>
      <c r="CK8931" s="4"/>
    </row>
    <row r="8932" spans="86:89">
      <c r="CH8932" s="5"/>
      <c r="CK8932" s="4"/>
    </row>
    <row r="8933" spans="86:89">
      <c r="CH8933" s="5"/>
      <c r="CK8933" s="4"/>
    </row>
    <row r="8934" spans="86:89">
      <c r="CH8934" s="5"/>
      <c r="CK8934" s="4"/>
    </row>
    <row r="8935" spans="86:89">
      <c r="CH8935" s="5"/>
      <c r="CK8935" s="4"/>
    </row>
    <row r="8936" spans="86:89">
      <c r="CH8936" s="5"/>
      <c r="CK8936" s="4"/>
    </row>
    <row r="8937" spans="86:89">
      <c r="CH8937" s="5"/>
      <c r="CK8937" s="4"/>
    </row>
    <row r="8938" spans="86:89">
      <c r="CH8938" s="5"/>
      <c r="CK8938" s="4"/>
    </row>
    <row r="8939" spans="86:89">
      <c r="CH8939" s="5"/>
      <c r="CK8939" s="4"/>
    </row>
    <row r="8940" spans="86:89">
      <c r="CH8940" s="5"/>
      <c r="CK8940" s="4"/>
    </row>
    <row r="8941" spans="86:89">
      <c r="CH8941" s="5"/>
      <c r="CK8941" s="4"/>
    </row>
    <row r="8942" spans="86:89">
      <c r="CH8942" s="5"/>
      <c r="CK8942" s="4"/>
    </row>
    <row r="8943" spans="86:89">
      <c r="CH8943" s="5"/>
      <c r="CK8943" s="4"/>
    </row>
    <row r="8944" spans="86:89">
      <c r="CH8944" s="5"/>
      <c r="CK8944" s="4"/>
    </row>
    <row r="8945" spans="86:89">
      <c r="CH8945" s="5"/>
      <c r="CK8945" s="4"/>
    </row>
    <row r="8946" spans="86:89">
      <c r="CH8946" s="5"/>
      <c r="CK8946" s="4"/>
    </row>
    <row r="8947" spans="86:89">
      <c r="CH8947" s="5"/>
      <c r="CK8947" s="4"/>
    </row>
    <row r="8948" spans="86:89">
      <c r="CH8948" s="5"/>
      <c r="CK8948" s="4"/>
    </row>
    <row r="8949" spans="86:89">
      <c r="CH8949" s="5"/>
      <c r="CK8949" s="4"/>
    </row>
    <row r="8950" spans="86:89">
      <c r="CH8950" s="5"/>
      <c r="CK8950" s="4"/>
    </row>
    <row r="8951" spans="86:89">
      <c r="CH8951" s="5"/>
      <c r="CK8951" s="4"/>
    </row>
    <row r="8952" spans="86:89">
      <c r="CH8952" s="5"/>
      <c r="CK8952" s="4"/>
    </row>
    <row r="8953" spans="86:89">
      <c r="CH8953" s="5"/>
      <c r="CK8953" s="4"/>
    </row>
    <row r="8954" spans="86:89">
      <c r="CH8954" s="5"/>
      <c r="CK8954" s="4"/>
    </row>
    <row r="8955" spans="86:89">
      <c r="CH8955" s="5"/>
      <c r="CK8955" s="4"/>
    </row>
    <row r="8956" spans="86:89">
      <c r="CH8956" s="5"/>
      <c r="CK8956" s="4"/>
    </row>
    <row r="8957" spans="86:89">
      <c r="CH8957" s="5"/>
      <c r="CK8957" s="4"/>
    </row>
    <row r="8958" spans="86:89">
      <c r="CH8958" s="5"/>
      <c r="CK8958" s="4"/>
    </row>
    <row r="8959" spans="86:89">
      <c r="CH8959" s="5"/>
      <c r="CK8959" s="4"/>
    </row>
    <row r="8960" spans="86:89">
      <c r="CH8960" s="5"/>
      <c r="CK8960" s="4"/>
    </row>
    <row r="8961" spans="86:89">
      <c r="CH8961" s="5"/>
      <c r="CK8961" s="4"/>
    </row>
    <row r="8962" spans="86:89">
      <c r="CH8962" s="5"/>
      <c r="CK8962" s="4"/>
    </row>
    <row r="8963" spans="86:89">
      <c r="CH8963" s="5"/>
      <c r="CK8963" s="4"/>
    </row>
    <row r="8964" spans="86:89">
      <c r="CH8964" s="5"/>
      <c r="CK8964" s="4"/>
    </row>
    <row r="8965" spans="86:89">
      <c r="CH8965" s="5"/>
      <c r="CK8965" s="4"/>
    </row>
    <row r="8966" spans="86:89">
      <c r="CH8966" s="5"/>
      <c r="CK8966" s="4"/>
    </row>
    <row r="8967" spans="86:89">
      <c r="CH8967" s="5"/>
      <c r="CK8967" s="4"/>
    </row>
    <row r="8968" spans="86:89">
      <c r="CH8968" s="5"/>
      <c r="CK8968" s="4"/>
    </row>
    <row r="8969" spans="86:89">
      <c r="CH8969" s="5"/>
      <c r="CK8969" s="4"/>
    </row>
    <row r="8970" spans="86:89">
      <c r="CH8970" s="5"/>
      <c r="CK8970" s="4"/>
    </row>
    <row r="8971" spans="86:89">
      <c r="CH8971" s="5"/>
      <c r="CK8971" s="4"/>
    </row>
    <row r="8972" spans="86:89">
      <c r="CH8972" s="5"/>
      <c r="CK8972" s="4"/>
    </row>
    <row r="8973" spans="86:89">
      <c r="CH8973" s="5"/>
      <c r="CK8973" s="4"/>
    </row>
    <row r="8974" spans="86:89">
      <c r="CH8974" s="5"/>
      <c r="CK8974" s="4"/>
    </row>
    <row r="8975" spans="86:89">
      <c r="CH8975" s="5"/>
      <c r="CK8975" s="4"/>
    </row>
    <row r="8976" spans="86:89">
      <c r="CH8976" s="5"/>
      <c r="CK8976" s="4"/>
    </row>
    <row r="8977" spans="86:89">
      <c r="CH8977" s="5"/>
      <c r="CK8977" s="4"/>
    </row>
    <row r="8978" spans="86:89">
      <c r="CH8978" s="5"/>
      <c r="CK8978" s="4"/>
    </row>
    <row r="8979" spans="86:89">
      <c r="CH8979" s="5"/>
      <c r="CK8979" s="4"/>
    </row>
    <row r="8980" spans="86:89">
      <c r="CH8980" s="5"/>
      <c r="CK8980" s="4"/>
    </row>
    <row r="8981" spans="86:89">
      <c r="CH8981" s="5"/>
      <c r="CK8981" s="4"/>
    </row>
    <row r="8982" spans="86:89">
      <c r="CH8982" s="5"/>
      <c r="CK8982" s="4"/>
    </row>
    <row r="8983" spans="86:89">
      <c r="CH8983" s="5"/>
      <c r="CK8983" s="4"/>
    </row>
    <row r="8984" spans="86:89">
      <c r="CH8984" s="5"/>
      <c r="CK8984" s="4"/>
    </row>
    <row r="8985" spans="86:89">
      <c r="CH8985" s="5"/>
      <c r="CK8985" s="4"/>
    </row>
    <row r="8986" spans="86:89">
      <c r="CH8986" s="5"/>
      <c r="CK8986" s="4"/>
    </row>
    <row r="8987" spans="86:89">
      <c r="CH8987" s="5"/>
      <c r="CK8987" s="4"/>
    </row>
    <row r="8988" spans="86:89">
      <c r="CH8988" s="5"/>
      <c r="CK8988" s="4"/>
    </row>
    <row r="8989" spans="86:89">
      <c r="CH8989" s="5"/>
      <c r="CK8989" s="4"/>
    </row>
    <row r="8990" spans="86:89">
      <c r="CH8990" s="5"/>
      <c r="CK8990" s="4"/>
    </row>
    <row r="8991" spans="86:89">
      <c r="CH8991" s="5"/>
      <c r="CK8991" s="4"/>
    </row>
    <row r="8992" spans="86:89">
      <c r="CH8992" s="5"/>
      <c r="CK8992" s="4"/>
    </row>
    <row r="8993" spans="86:89">
      <c r="CH8993" s="5"/>
      <c r="CK8993" s="4"/>
    </row>
    <row r="8994" spans="86:89">
      <c r="CH8994" s="5"/>
      <c r="CK8994" s="4"/>
    </row>
    <row r="8995" spans="86:89">
      <c r="CH8995" s="5"/>
      <c r="CK8995" s="4"/>
    </row>
    <row r="8996" spans="86:89">
      <c r="CH8996" s="5"/>
      <c r="CK8996" s="4"/>
    </row>
    <row r="8997" spans="86:89">
      <c r="CH8997" s="5"/>
      <c r="CK8997" s="4"/>
    </row>
    <row r="8998" spans="86:89">
      <c r="CH8998" s="5"/>
      <c r="CK8998" s="4"/>
    </row>
    <row r="8999" spans="86:89">
      <c r="CH8999" s="5"/>
      <c r="CK8999" s="4"/>
    </row>
    <row r="9000" spans="86:89">
      <c r="CH9000" s="5"/>
      <c r="CK9000" s="4"/>
    </row>
    <row r="9001" spans="86:89">
      <c r="CH9001" s="5"/>
      <c r="CK9001" s="4"/>
    </row>
    <row r="9002" spans="86:89">
      <c r="CH9002" s="5"/>
      <c r="CK9002" s="4"/>
    </row>
    <row r="9003" spans="86:89">
      <c r="CH9003" s="5"/>
      <c r="CK9003" s="4"/>
    </row>
    <row r="9004" spans="86:89">
      <c r="CH9004" s="5"/>
      <c r="CK9004" s="4"/>
    </row>
    <row r="9005" spans="86:89">
      <c r="CH9005" s="5"/>
      <c r="CK9005" s="4"/>
    </row>
    <row r="9006" spans="86:89">
      <c r="CH9006" s="5"/>
      <c r="CK9006" s="4"/>
    </row>
    <row r="9007" spans="86:89">
      <c r="CH9007" s="5"/>
      <c r="CK9007" s="4"/>
    </row>
    <row r="9008" spans="86:89">
      <c r="CH9008" s="5"/>
      <c r="CK9008" s="4"/>
    </row>
    <row r="9009" spans="86:89">
      <c r="CH9009" s="5"/>
      <c r="CK9009" s="4"/>
    </row>
    <row r="9010" spans="86:89">
      <c r="CH9010" s="5"/>
      <c r="CK9010" s="4"/>
    </row>
    <row r="9011" spans="86:89">
      <c r="CH9011" s="5"/>
      <c r="CK9011" s="4"/>
    </row>
    <row r="9012" spans="86:89">
      <c r="CH9012" s="5"/>
      <c r="CK9012" s="4"/>
    </row>
    <row r="9013" spans="86:89">
      <c r="CH9013" s="5"/>
      <c r="CK9013" s="4"/>
    </row>
    <row r="9014" spans="86:89">
      <c r="CH9014" s="5"/>
      <c r="CK9014" s="4"/>
    </row>
    <row r="9015" spans="86:89">
      <c r="CH9015" s="5"/>
      <c r="CK9015" s="4"/>
    </row>
    <row r="9016" spans="86:89">
      <c r="CH9016" s="5"/>
      <c r="CK9016" s="4"/>
    </row>
    <row r="9017" spans="86:89">
      <c r="CH9017" s="5"/>
      <c r="CK9017" s="4"/>
    </row>
    <row r="9018" spans="86:89">
      <c r="CH9018" s="5"/>
      <c r="CK9018" s="4"/>
    </row>
    <row r="9019" spans="86:89">
      <c r="CH9019" s="5"/>
      <c r="CK9019" s="4"/>
    </row>
    <row r="9020" spans="86:89">
      <c r="CH9020" s="5"/>
      <c r="CK9020" s="4"/>
    </row>
    <row r="9021" spans="86:89">
      <c r="CH9021" s="5"/>
      <c r="CK9021" s="4"/>
    </row>
    <row r="9022" spans="86:89">
      <c r="CH9022" s="5"/>
      <c r="CK9022" s="4"/>
    </row>
    <row r="9023" spans="86:89">
      <c r="CH9023" s="5"/>
      <c r="CK9023" s="4"/>
    </row>
    <row r="9024" spans="86:89">
      <c r="CH9024" s="5"/>
      <c r="CK9024" s="4"/>
    </row>
    <row r="9025" spans="86:89">
      <c r="CH9025" s="5"/>
      <c r="CK9025" s="4"/>
    </row>
    <row r="9026" spans="86:89">
      <c r="CH9026" s="5"/>
      <c r="CK9026" s="4"/>
    </row>
    <row r="9027" spans="86:89">
      <c r="CH9027" s="5"/>
      <c r="CK9027" s="4"/>
    </row>
    <row r="9028" spans="86:89">
      <c r="CH9028" s="5"/>
      <c r="CK9028" s="4"/>
    </row>
    <row r="9029" spans="86:89">
      <c r="CH9029" s="5"/>
      <c r="CK9029" s="4"/>
    </row>
    <row r="9030" spans="86:89">
      <c r="CH9030" s="5"/>
      <c r="CK9030" s="4"/>
    </row>
    <row r="9031" spans="86:89">
      <c r="CH9031" s="5"/>
      <c r="CK9031" s="4"/>
    </row>
    <row r="9032" spans="86:89">
      <c r="CH9032" s="5"/>
      <c r="CK9032" s="4"/>
    </row>
    <row r="9033" spans="86:89">
      <c r="CH9033" s="5"/>
      <c r="CK9033" s="4"/>
    </row>
    <row r="9034" spans="86:89">
      <c r="CH9034" s="5"/>
      <c r="CK9034" s="4"/>
    </row>
    <row r="9035" spans="86:89">
      <c r="CH9035" s="5"/>
      <c r="CK9035" s="4"/>
    </row>
    <row r="9036" spans="86:89">
      <c r="CH9036" s="5"/>
      <c r="CK9036" s="4"/>
    </row>
    <row r="9037" spans="86:89">
      <c r="CH9037" s="5"/>
      <c r="CK9037" s="4"/>
    </row>
    <row r="9038" spans="86:89">
      <c r="CH9038" s="5"/>
      <c r="CK9038" s="4"/>
    </row>
    <row r="9039" spans="86:89">
      <c r="CH9039" s="5"/>
      <c r="CK9039" s="4"/>
    </row>
    <row r="9040" spans="86:89">
      <c r="CH9040" s="5"/>
      <c r="CK9040" s="4"/>
    </row>
    <row r="9041" spans="86:89">
      <c r="CH9041" s="5"/>
      <c r="CK9041" s="4"/>
    </row>
    <row r="9042" spans="86:89">
      <c r="CH9042" s="5"/>
      <c r="CK9042" s="4"/>
    </row>
    <row r="9043" spans="86:89">
      <c r="CH9043" s="5"/>
      <c r="CK9043" s="4"/>
    </row>
    <row r="9044" spans="86:89">
      <c r="CH9044" s="5"/>
      <c r="CK9044" s="4"/>
    </row>
    <row r="9045" spans="86:89">
      <c r="CH9045" s="5"/>
      <c r="CK9045" s="4"/>
    </row>
    <row r="9046" spans="86:89">
      <c r="CH9046" s="5"/>
      <c r="CK9046" s="4"/>
    </row>
    <row r="9047" spans="86:89">
      <c r="CH9047" s="5"/>
      <c r="CK9047" s="4"/>
    </row>
    <row r="9048" spans="86:89">
      <c r="CH9048" s="5"/>
      <c r="CK9048" s="4"/>
    </row>
    <row r="9049" spans="86:89">
      <c r="CH9049" s="5"/>
      <c r="CK9049" s="4"/>
    </row>
    <row r="9050" spans="86:89">
      <c r="CH9050" s="5"/>
      <c r="CK9050" s="4"/>
    </row>
    <row r="9051" spans="86:89">
      <c r="CH9051" s="5"/>
      <c r="CK9051" s="4"/>
    </row>
    <row r="9052" spans="86:89">
      <c r="CH9052" s="5"/>
      <c r="CK9052" s="4"/>
    </row>
    <row r="9053" spans="86:89">
      <c r="CH9053" s="5"/>
      <c r="CK9053" s="4"/>
    </row>
    <row r="9054" spans="86:89">
      <c r="CH9054" s="5"/>
      <c r="CK9054" s="4"/>
    </row>
    <row r="9055" spans="86:89">
      <c r="CH9055" s="5"/>
      <c r="CK9055" s="4"/>
    </row>
    <row r="9056" spans="86:89">
      <c r="CH9056" s="5"/>
      <c r="CK9056" s="4"/>
    </row>
    <row r="9057" spans="86:89">
      <c r="CH9057" s="5"/>
      <c r="CK9057" s="4"/>
    </row>
    <row r="9058" spans="86:89">
      <c r="CH9058" s="5"/>
      <c r="CK9058" s="4"/>
    </row>
    <row r="9059" spans="86:89">
      <c r="CH9059" s="5"/>
      <c r="CK9059" s="4"/>
    </row>
    <row r="9060" spans="86:89">
      <c r="CH9060" s="5"/>
      <c r="CK9060" s="4"/>
    </row>
    <row r="9061" spans="86:89">
      <c r="CH9061" s="5"/>
      <c r="CK9061" s="4"/>
    </row>
    <row r="9062" spans="86:89">
      <c r="CH9062" s="5"/>
      <c r="CK9062" s="4"/>
    </row>
    <row r="9063" spans="86:89">
      <c r="CH9063" s="5"/>
      <c r="CK9063" s="4"/>
    </row>
    <row r="9064" spans="86:89">
      <c r="CH9064" s="5"/>
      <c r="CK9064" s="4"/>
    </row>
    <row r="9065" spans="86:89">
      <c r="CH9065" s="5"/>
      <c r="CK9065" s="4"/>
    </row>
    <row r="9066" spans="86:89">
      <c r="CH9066" s="5"/>
      <c r="CK9066" s="4"/>
    </row>
    <row r="9067" spans="86:89">
      <c r="CH9067" s="5"/>
      <c r="CK9067" s="4"/>
    </row>
    <row r="9068" spans="86:89">
      <c r="CH9068" s="5"/>
      <c r="CK9068" s="4"/>
    </row>
    <row r="9069" spans="86:89">
      <c r="CH9069" s="5"/>
      <c r="CK9069" s="4"/>
    </row>
    <row r="9070" spans="86:89">
      <c r="CH9070" s="5"/>
      <c r="CK9070" s="4"/>
    </row>
    <row r="9071" spans="86:89">
      <c r="CH9071" s="5"/>
      <c r="CK9071" s="4"/>
    </row>
    <row r="9072" spans="86:89">
      <c r="CH9072" s="5"/>
      <c r="CK9072" s="4"/>
    </row>
    <row r="9073" spans="86:89">
      <c r="CH9073" s="5"/>
      <c r="CK9073" s="4"/>
    </row>
    <row r="9074" spans="86:89">
      <c r="CH9074" s="5"/>
      <c r="CK9074" s="4"/>
    </row>
    <row r="9075" spans="86:89">
      <c r="CH9075" s="5"/>
      <c r="CK9075" s="4"/>
    </row>
    <row r="9076" spans="86:89">
      <c r="CH9076" s="5"/>
      <c r="CK9076" s="4"/>
    </row>
    <row r="9077" spans="86:89">
      <c r="CH9077" s="5"/>
      <c r="CK9077" s="4"/>
    </row>
    <row r="9078" spans="86:89">
      <c r="CH9078" s="5"/>
      <c r="CK9078" s="4"/>
    </row>
    <row r="9079" spans="86:89">
      <c r="CH9079" s="5"/>
      <c r="CK9079" s="4"/>
    </row>
    <row r="9080" spans="86:89">
      <c r="CH9080" s="5"/>
      <c r="CK9080" s="4"/>
    </row>
    <row r="9081" spans="86:89">
      <c r="CH9081" s="5"/>
      <c r="CK9081" s="4"/>
    </row>
    <row r="9082" spans="86:89">
      <c r="CH9082" s="5"/>
      <c r="CK9082" s="4"/>
    </row>
    <row r="9083" spans="86:89">
      <c r="CH9083" s="5"/>
      <c r="CK9083" s="4"/>
    </row>
    <row r="9084" spans="86:89">
      <c r="CH9084" s="5"/>
      <c r="CK9084" s="4"/>
    </row>
    <row r="9085" spans="86:89">
      <c r="CH9085" s="5"/>
      <c r="CK9085" s="4"/>
    </row>
    <row r="9086" spans="86:89">
      <c r="CH9086" s="5"/>
      <c r="CK9086" s="4"/>
    </row>
    <row r="9087" spans="86:89">
      <c r="CH9087" s="5"/>
      <c r="CK9087" s="4"/>
    </row>
    <row r="9088" spans="86:89">
      <c r="CH9088" s="5"/>
      <c r="CK9088" s="4"/>
    </row>
    <row r="9089" spans="86:89">
      <c r="CH9089" s="5"/>
      <c r="CK9089" s="4"/>
    </row>
    <row r="9090" spans="86:89">
      <c r="CH9090" s="5"/>
      <c r="CK9090" s="4"/>
    </row>
    <row r="9091" spans="86:89">
      <c r="CH9091" s="5"/>
      <c r="CK9091" s="4"/>
    </row>
    <row r="9092" spans="86:89">
      <c r="CH9092" s="5"/>
      <c r="CK9092" s="4"/>
    </row>
    <row r="9093" spans="86:89">
      <c r="CH9093" s="5"/>
      <c r="CK9093" s="4"/>
    </row>
    <row r="9094" spans="86:89">
      <c r="CH9094" s="5"/>
      <c r="CK9094" s="4"/>
    </row>
    <row r="9095" spans="86:89">
      <c r="CH9095" s="5"/>
      <c r="CK9095" s="4"/>
    </row>
    <row r="9096" spans="86:89">
      <c r="CH9096" s="5"/>
      <c r="CK9096" s="4"/>
    </row>
    <row r="9097" spans="86:89">
      <c r="CH9097" s="5"/>
      <c r="CK9097" s="4"/>
    </row>
    <row r="9098" spans="86:89">
      <c r="CH9098" s="5"/>
      <c r="CK9098" s="4"/>
    </row>
    <row r="9099" spans="86:89">
      <c r="CH9099" s="5"/>
      <c r="CK9099" s="4"/>
    </row>
    <row r="9100" spans="86:89">
      <c r="CH9100" s="5"/>
      <c r="CK9100" s="4"/>
    </row>
    <row r="9101" spans="86:89">
      <c r="CH9101" s="5"/>
      <c r="CK9101" s="4"/>
    </row>
    <row r="9102" spans="86:89">
      <c r="CH9102" s="5"/>
      <c r="CK9102" s="4"/>
    </row>
    <row r="9103" spans="86:89">
      <c r="CH9103" s="5"/>
      <c r="CK9103" s="4"/>
    </row>
    <row r="9104" spans="86:89">
      <c r="CH9104" s="5"/>
      <c r="CK9104" s="4"/>
    </row>
    <row r="9105" spans="86:89">
      <c r="CH9105" s="5"/>
      <c r="CK9105" s="4"/>
    </row>
    <row r="9106" spans="86:89">
      <c r="CH9106" s="5"/>
      <c r="CK9106" s="4"/>
    </row>
    <row r="9107" spans="86:89">
      <c r="CH9107" s="5"/>
      <c r="CK9107" s="4"/>
    </row>
    <row r="9108" spans="86:89">
      <c r="CH9108" s="5"/>
      <c r="CK9108" s="4"/>
    </row>
    <row r="9109" spans="86:89">
      <c r="CH9109" s="5"/>
      <c r="CK9109" s="4"/>
    </row>
    <row r="9110" spans="86:89">
      <c r="CH9110" s="5"/>
      <c r="CK9110" s="4"/>
    </row>
    <row r="9111" spans="86:89">
      <c r="CH9111" s="5"/>
      <c r="CK9111" s="4"/>
    </row>
    <row r="9112" spans="86:89">
      <c r="CH9112" s="5"/>
      <c r="CK9112" s="4"/>
    </row>
    <row r="9113" spans="86:89">
      <c r="CH9113" s="5"/>
      <c r="CK9113" s="4"/>
    </row>
    <row r="9114" spans="86:89">
      <c r="CH9114" s="5"/>
      <c r="CK9114" s="4"/>
    </row>
    <row r="9115" spans="86:89">
      <c r="CH9115" s="5"/>
      <c r="CK9115" s="4"/>
    </row>
    <row r="9116" spans="86:89">
      <c r="CH9116" s="5"/>
      <c r="CK9116" s="4"/>
    </row>
    <row r="9117" spans="86:89">
      <c r="CH9117" s="5"/>
      <c r="CK9117" s="4"/>
    </row>
    <row r="9118" spans="86:89">
      <c r="CH9118" s="5"/>
      <c r="CK9118" s="4"/>
    </row>
    <row r="9119" spans="86:89">
      <c r="CH9119" s="5"/>
      <c r="CK9119" s="4"/>
    </row>
    <row r="9120" spans="86:89">
      <c r="CH9120" s="5"/>
      <c r="CK9120" s="4"/>
    </row>
    <row r="9121" spans="86:89">
      <c r="CH9121" s="5"/>
      <c r="CK9121" s="4"/>
    </row>
    <row r="9122" spans="86:89">
      <c r="CH9122" s="5"/>
      <c r="CK9122" s="4"/>
    </row>
    <row r="9123" spans="86:89">
      <c r="CH9123" s="5"/>
      <c r="CK9123" s="4"/>
    </row>
    <row r="9124" spans="86:89">
      <c r="CH9124" s="5"/>
      <c r="CK9124" s="4"/>
    </row>
    <row r="9125" spans="86:89">
      <c r="CH9125" s="5"/>
      <c r="CK9125" s="4"/>
    </row>
    <row r="9126" spans="86:89">
      <c r="CH9126" s="5"/>
      <c r="CK9126" s="4"/>
    </row>
    <row r="9127" spans="86:89">
      <c r="CH9127" s="5"/>
      <c r="CK9127" s="4"/>
    </row>
    <row r="9128" spans="86:89">
      <c r="CH9128" s="5"/>
      <c r="CK9128" s="4"/>
    </row>
    <row r="9129" spans="86:89">
      <c r="CH9129" s="5"/>
      <c r="CK9129" s="4"/>
    </row>
    <row r="9130" spans="86:89">
      <c r="CH9130" s="5"/>
      <c r="CK9130" s="4"/>
    </row>
    <row r="9131" spans="86:89">
      <c r="CH9131" s="5"/>
      <c r="CK9131" s="4"/>
    </row>
    <row r="9132" spans="86:89">
      <c r="CH9132" s="5"/>
      <c r="CK9132" s="4"/>
    </row>
    <row r="9133" spans="86:89">
      <c r="CH9133" s="5"/>
      <c r="CK9133" s="4"/>
    </row>
    <row r="9134" spans="86:89">
      <c r="CH9134" s="5"/>
      <c r="CK9134" s="4"/>
    </row>
    <row r="9135" spans="86:89">
      <c r="CH9135" s="5"/>
      <c r="CK9135" s="4"/>
    </row>
    <row r="9136" spans="86:89">
      <c r="CH9136" s="5"/>
      <c r="CK9136" s="4"/>
    </row>
    <row r="9137" spans="86:89">
      <c r="CH9137" s="5"/>
      <c r="CK9137" s="4"/>
    </row>
    <row r="9138" spans="86:89">
      <c r="CH9138" s="5"/>
      <c r="CK9138" s="4"/>
    </row>
    <row r="9139" spans="86:89">
      <c r="CH9139" s="5"/>
      <c r="CK9139" s="4"/>
    </row>
    <row r="9140" spans="86:89">
      <c r="CH9140" s="5"/>
      <c r="CK9140" s="4"/>
    </row>
    <row r="9141" spans="86:89">
      <c r="CH9141" s="5"/>
      <c r="CK9141" s="4"/>
    </row>
    <row r="9142" spans="86:89">
      <c r="CH9142" s="5"/>
      <c r="CK9142" s="4"/>
    </row>
    <row r="9143" spans="86:89">
      <c r="CH9143" s="5"/>
      <c r="CK9143" s="4"/>
    </row>
    <row r="9144" spans="86:89">
      <c r="CH9144" s="5"/>
      <c r="CK9144" s="4"/>
    </row>
    <row r="9145" spans="86:89">
      <c r="CH9145" s="5"/>
      <c r="CK9145" s="4"/>
    </row>
    <row r="9146" spans="86:89">
      <c r="CH9146" s="5"/>
      <c r="CK9146" s="4"/>
    </row>
    <row r="9147" spans="86:89">
      <c r="CH9147" s="5"/>
      <c r="CK9147" s="4"/>
    </row>
    <row r="9148" spans="86:89">
      <c r="CH9148" s="5"/>
      <c r="CK9148" s="4"/>
    </row>
    <row r="9149" spans="86:89">
      <c r="CH9149" s="5"/>
      <c r="CK9149" s="4"/>
    </row>
    <row r="9150" spans="86:89">
      <c r="CH9150" s="5"/>
      <c r="CK9150" s="4"/>
    </row>
    <row r="9151" spans="86:89">
      <c r="CH9151" s="5"/>
      <c r="CK9151" s="4"/>
    </row>
    <row r="9152" spans="86:89">
      <c r="CH9152" s="5"/>
      <c r="CK9152" s="4"/>
    </row>
    <row r="9153" spans="86:89">
      <c r="CH9153" s="5"/>
      <c r="CK9153" s="4"/>
    </row>
    <row r="9154" spans="86:89">
      <c r="CH9154" s="5"/>
      <c r="CK9154" s="4"/>
    </row>
    <row r="9155" spans="86:89">
      <c r="CH9155" s="5"/>
      <c r="CK9155" s="4"/>
    </row>
    <row r="9156" spans="86:89">
      <c r="CH9156" s="5"/>
      <c r="CK9156" s="4"/>
    </row>
    <row r="9157" spans="86:89">
      <c r="CH9157" s="5"/>
      <c r="CK9157" s="4"/>
    </row>
    <row r="9158" spans="86:89">
      <c r="CH9158" s="5"/>
      <c r="CK9158" s="4"/>
    </row>
    <row r="9159" spans="86:89">
      <c r="CH9159" s="5"/>
      <c r="CK9159" s="4"/>
    </row>
    <row r="9160" spans="86:89">
      <c r="CH9160" s="5"/>
      <c r="CK9160" s="4"/>
    </row>
    <row r="9161" spans="86:89">
      <c r="CH9161" s="5"/>
      <c r="CK9161" s="4"/>
    </row>
    <row r="9162" spans="86:89">
      <c r="CH9162" s="5"/>
      <c r="CK9162" s="4"/>
    </row>
    <row r="9163" spans="86:89">
      <c r="CH9163" s="5"/>
      <c r="CK9163" s="4"/>
    </row>
    <row r="9164" spans="86:89">
      <c r="CH9164" s="5"/>
      <c r="CK9164" s="4"/>
    </row>
    <row r="9165" spans="86:89">
      <c r="CH9165" s="5"/>
      <c r="CK9165" s="4"/>
    </row>
    <row r="9166" spans="86:89">
      <c r="CH9166" s="5"/>
      <c r="CK9166" s="4"/>
    </row>
    <row r="9167" spans="86:89">
      <c r="CH9167" s="5"/>
      <c r="CK9167" s="4"/>
    </row>
    <row r="9168" spans="86:89">
      <c r="CH9168" s="5"/>
      <c r="CK9168" s="4"/>
    </row>
    <row r="9169" spans="86:89">
      <c r="CH9169" s="5"/>
      <c r="CK9169" s="4"/>
    </row>
    <row r="9170" spans="86:89">
      <c r="CH9170" s="5"/>
      <c r="CK9170" s="4"/>
    </row>
    <row r="9171" spans="86:89">
      <c r="CH9171" s="5"/>
      <c r="CK9171" s="4"/>
    </row>
    <row r="9172" spans="86:89">
      <c r="CH9172" s="5"/>
      <c r="CK9172" s="4"/>
    </row>
    <row r="9173" spans="86:89">
      <c r="CH9173" s="5"/>
      <c r="CK9173" s="4"/>
    </row>
    <row r="9174" spans="86:89">
      <c r="CH9174" s="5"/>
      <c r="CK9174" s="4"/>
    </row>
    <row r="9175" spans="86:89">
      <c r="CH9175" s="5"/>
      <c r="CK9175" s="4"/>
    </row>
    <row r="9176" spans="86:89">
      <c r="CH9176" s="5"/>
      <c r="CK9176" s="4"/>
    </row>
    <row r="9177" spans="86:89">
      <c r="CH9177" s="5"/>
      <c r="CK9177" s="4"/>
    </row>
    <row r="9178" spans="86:89">
      <c r="CH9178" s="5"/>
      <c r="CK9178" s="4"/>
    </row>
    <row r="9179" spans="86:89">
      <c r="CH9179" s="5"/>
      <c r="CK9179" s="4"/>
    </row>
    <row r="9180" spans="86:89">
      <c r="CH9180" s="5"/>
      <c r="CK9180" s="4"/>
    </row>
    <row r="9181" spans="86:89">
      <c r="CH9181" s="5"/>
      <c r="CK9181" s="4"/>
    </row>
    <row r="9182" spans="86:89">
      <c r="CH9182" s="5"/>
      <c r="CK9182" s="4"/>
    </row>
    <row r="9183" spans="86:89">
      <c r="CH9183" s="5"/>
      <c r="CK9183" s="4"/>
    </row>
    <row r="9184" spans="86:89">
      <c r="CH9184" s="5"/>
      <c r="CK9184" s="4"/>
    </row>
    <row r="9185" spans="86:89">
      <c r="CH9185" s="5"/>
      <c r="CK9185" s="4"/>
    </row>
    <row r="9186" spans="86:89">
      <c r="CH9186" s="5"/>
      <c r="CK9186" s="4"/>
    </row>
    <row r="9187" spans="86:89">
      <c r="CH9187" s="5"/>
      <c r="CK9187" s="4"/>
    </row>
    <row r="9188" spans="86:89">
      <c r="CH9188" s="5"/>
      <c r="CK9188" s="4"/>
    </row>
    <row r="9189" spans="86:89">
      <c r="CH9189" s="5"/>
      <c r="CK9189" s="4"/>
    </row>
    <row r="9190" spans="86:89">
      <c r="CH9190" s="5"/>
      <c r="CK9190" s="4"/>
    </row>
    <row r="9191" spans="86:89">
      <c r="CH9191" s="5"/>
      <c r="CK9191" s="4"/>
    </row>
    <row r="9192" spans="86:89">
      <c r="CH9192" s="5"/>
      <c r="CK9192" s="4"/>
    </row>
    <row r="9193" spans="86:89">
      <c r="CH9193" s="5"/>
      <c r="CK9193" s="4"/>
    </row>
    <row r="9194" spans="86:89">
      <c r="CH9194" s="5"/>
      <c r="CK9194" s="4"/>
    </row>
    <row r="9195" spans="86:89">
      <c r="CH9195" s="5"/>
      <c r="CK9195" s="4"/>
    </row>
    <row r="9196" spans="86:89">
      <c r="CH9196" s="5"/>
      <c r="CK9196" s="4"/>
    </row>
    <row r="9197" spans="86:89">
      <c r="CH9197" s="5"/>
      <c r="CK9197" s="4"/>
    </row>
    <row r="9198" spans="86:89">
      <c r="CH9198" s="5"/>
      <c r="CK9198" s="4"/>
    </row>
    <row r="9199" spans="86:89">
      <c r="CH9199" s="5"/>
      <c r="CK9199" s="4"/>
    </row>
    <row r="9200" spans="86:89">
      <c r="CH9200" s="5"/>
      <c r="CK9200" s="4"/>
    </row>
    <row r="9201" spans="86:89">
      <c r="CH9201" s="5"/>
      <c r="CK9201" s="4"/>
    </row>
    <row r="9202" spans="86:89">
      <c r="CH9202" s="5"/>
      <c r="CK9202" s="4"/>
    </row>
    <row r="9203" spans="86:89">
      <c r="CH9203" s="5"/>
      <c r="CK9203" s="4"/>
    </row>
    <row r="9204" spans="86:89">
      <c r="CH9204" s="5"/>
      <c r="CK9204" s="4"/>
    </row>
    <row r="9205" spans="86:89">
      <c r="CH9205" s="5"/>
      <c r="CK9205" s="4"/>
    </row>
    <row r="9206" spans="86:89">
      <c r="CH9206" s="5"/>
      <c r="CK9206" s="4"/>
    </row>
    <row r="9207" spans="86:89">
      <c r="CH9207" s="5"/>
      <c r="CK9207" s="4"/>
    </row>
    <row r="9208" spans="86:89">
      <c r="CH9208" s="5"/>
      <c r="CK9208" s="4"/>
    </row>
    <row r="9209" spans="86:89">
      <c r="CH9209" s="5"/>
      <c r="CK9209" s="4"/>
    </row>
    <row r="9210" spans="86:89">
      <c r="CH9210" s="5"/>
      <c r="CK9210" s="4"/>
    </row>
    <row r="9211" spans="86:89">
      <c r="CH9211" s="5"/>
      <c r="CK9211" s="4"/>
    </row>
    <row r="9212" spans="86:89">
      <c r="CH9212" s="5"/>
      <c r="CK9212" s="4"/>
    </row>
    <row r="9213" spans="86:89">
      <c r="CH9213" s="5"/>
      <c r="CK9213" s="4"/>
    </row>
    <row r="9214" spans="86:89">
      <c r="CH9214" s="5"/>
      <c r="CK9214" s="4"/>
    </row>
    <row r="9215" spans="86:89">
      <c r="CH9215" s="5"/>
      <c r="CK9215" s="4"/>
    </row>
    <row r="9216" spans="86:89">
      <c r="CH9216" s="5"/>
      <c r="CK9216" s="4"/>
    </row>
    <row r="9217" spans="86:89">
      <c r="CH9217" s="5"/>
      <c r="CK9217" s="4"/>
    </row>
    <row r="9218" spans="86:89">
      <c r="CH9218" s="5"/>
      <c r="CK9218" s="4"/>
    </row>
    <row r="9219" spans="86:89">
      <c r="CH9219" s="5"/>
      <c r="CK9219" s="4"/>
    </row>
    <row r="9220" spans="86:89">
      <c r="CH9220" s="5"/>
      <c r="CK9220" s="4"/>
    </row>
    <row r="9221" spans="86:89">
      <c r="CH9221" s="5"/>
      <c r="CK9221" s="4"/>
    </row>
    <row r="9222" spans="86:89">
      <c r="CH9222" s="5"/>
      <c r="CK9222" s="4"/>
    </row>
    <row r="9223" spans="86:89">
      <c r="CH9223" s="5"/>
      <c r="CK9223" s="4"/>
    </row>
    <row r="9224" spans="86:89">
      <c r="CH9224" s="5"/>
      <c r="CK9224" s="4"/>
    </row>
    <row r="9225" spans="86:89">
      <c r="CH9225" s="5"/>
      <c r="CK9225" s="4"/>
    </row>
    <row r="9226" spans="86:89">
      <c r="CH9226" s="5"/>
      <c r="CK9226" s="4"/>
    </row>
    <row r="9227" spans="86:89">
      <c r="CH9227" s="5"/>
      <c r="CK9227" s="4"/>
    </row>
    <row r="9228" spans="86:89">
      <c r="CH9228" s="5"/>
      <c r="CK9228" s="4"/>
    </row>
    <row r="9229" spans="86:89">
      <c r="CH9229" s="5"/>
      <c r="CK9229" s="4"/>
    </row>
    <row r="9230" spans="86:89">
      <c r="CH9230" s="5"/>
      <c r="CK9230" s="4"/>
    </row>
    <row r="9231" spans="86:89">
      <c r="CH9231" s="5"/>
      <c r="CK9231" s="4"/>
    </row>
    <row r="9232" spans="86:89">
      <c r="CH9232" s="5"/>
      <c r="CK9232" s="4"/>
    </row>
    <row r="9233" spans="86:89">
      <c r="CH9233" s="5"/>
      <c r="CK9233" s="4"/>
    </row>
    <row r="9234" spans="86:89">
      <c r="CH9234" s="5"/>
      <c r="CK9234" s="4"/>
    </row>
    <row r="9235" spans="86:89">
      <c r="CH9235" s="5"/>
      <c r="CK9235" s="4"/>
    </row>
    <row r="9236" spans="86:89">
      <c r="CH9236" s="5"/>
      <c r="CK9236" s="4"/>
    </row>
    <row r="9237" spans="86:89">
      <c r="CH9237" s="5"/>
      <c r="CK9237" s="4"/>
    </row>
    <row r="9238" spans="86:89">
      <c r="CH9238" s="5"/>
      <c r="CK9238" s="4"/>
    </row>
    <row r="9239" spans="86:89">
      <c r="CH9239" s="5"/>
      <c r="CK9239" s="4"/>
    </row>
    <row r="9240" spans="86:89">
      <c r="CH9240" s="5"/>
      <c r="CK9240" s="4"/>
    </row>
    <row r="9241" spans="86:89">
      <c r="CH9241" s="5"/>
      <c r="CK9241" s="4"/>
    </row>
    <row r="9242" spans="86:89">
      <c r="CH9242" s="5"/>
      <c r="CK9242" s="4"/>
    </row>
    <row r="9243" spans="86:89">
      <c r="CH9243" s="5"/>
      <c r="CK9243" s="4"/>
    </row>
    <row r="9244" spans="86:89">
      <c r="CH9244" s="5"/>
      <c r="CK9244" s="4"/>
    </row>
    <row r="9245" spans="86:89">
      <c r="CH9245" s="5"/>
      <c r="CK9245" s="4"/>
    </row>
    <row r="9246" spans="86:89">
      <c r="CH9246" s="5"/>
      <c r="CK9246" s="4"/>
    </row>
    <row r="9247" spans="86:89">
      <c r="CH9247" s="5"/>
      <c r="CK9247" s="4"/>
    </row>
    <row r="9248" spans="86:89">
      <c r="CH9248" s="5"/>
      <c r="CK9248" s="4"/>
    </row>
    <row r="9249" spans="86:89">
      <c r="CH9249" s="5"/>
      <c r="CK9249" s="4"/>
    </row>
    <row r="9250" spans="86:89">
      <c r="CH9250" s="5"/>
      <c r="CK9250" s="4"/>
    </row>
    <row r="9251" spans="86:89">
      <c r="CH9251" s="5"/>
      <c r="CK9251" s="4"/>
    </row>
    <row r="9252" spans="86:89">
      <c r="CH9252" s="5"/>
      <c r="CK9252" s="4"/>
    </row>
    <row r="9253" spans="86:89">
      <c r="CH9253" s="5"/>
      <c r="CK9253" s="4"/>
    </row>
    <row r="9254" spans="86:89">
      <c r="CH9254" s="5"/>
      <c r="CK9254" s="4"/>
    </row>
    <row r="9255" spans="86:89">
      <c r="CH9255" s="5"/>
      <c r="CK9255" s="4"/>
    </row>
    <row r="9256" spans="86:89">
      <c r="CH9256" s="5"/>
      <c r="CK9256" s="4"/>
    </row>
    <row r="9257" spans="86:89">
      <c r="CH9257" s="5"/>
      <c r="CK9257" s="4"/>
    </row>
    <row r="9258" spans="86:89">
      <c r="CH9258" s="5"/>
      <c r="CK9258" s="4"/>
    </row>
    <row r="9259" spans="86:89">
      <c r="CH9259" s="5"/>
      <c r="CK9259" s="4"/>
    </row>
    <row r="9260" spans="86:89">
      <c r="CH9260" s="5"/>
      <c r="CK9260" s="4"/>
    </row>
    <row r="9261" spans="86:89">
      <c r="CH9261" s="5"/>
      <c r="CK9261" s="4"/>
    </row>
    <row r="9262" spans="86:89">
      <c r="CH9262" s="5"/>
      <c r="CK9262" s="4"/>
    </row>
    <row r="9263" spans="86:89">
      <c r="CH9263" s="5"/>
      <c r="CK9263" s="4"/>
    </row>
    <row r="9264" spans="86:89">
      <c r="CH9264" s="5"/>
      <c r="CK9264" s="4"/>
    </row>
    <row r="9265" spans="86:89">
      <c r="CH9265" s="5"/>
      <c r="CK9265" s="4"/>
    </row>
    <row r="9266" spans="86:89">
      <c r="CH9266" s="5"/>
      <c r="CK9266" s="4"/>
    </row>
    <row r="9267" spans="86:89">
      <c r="CH9267" s="5"/>
      <c r="CK9267" s="4"/>
    </row>
    <row r="9268" spans="86:89">
      <c r="CH9268" s="5"/>
      <c r="CK9268" s="4"/>
    </row>
    <row r="9269" spans="86:89">
      <c r="CH9269" s="5"/>
      <c r="CK9269" s="4"/>
    </row>
    <row r="9270" spans="86:89">
      <c r="CH9270" s="5"/>
      <c r="CK9270" s="4"/>
    </row>
    <row r="9271" spans="86:89">
      <c r="CH9271" s="5"/>
      <c r="CK9271" s="4"/>
    </row>
    <row r="9272" spans="86:89">
      <c r="CH9272" s="5"/>
      <c r="CK9272" s="4"/>
    </row>
    <row r="9273" spans="86:89">
      <c r="CH9273" s="5"/>
      <c r="CK9273" s="4"/>
    </row>
    <row r="9274" spans="86:89">
      <c r="CH9274" s="5"/>
      <c r="CK9274" s="4"/>
    </row>
    <row r="9275" spans="86:89">
      <c r="CH9275" s="5"/>
      <c r="CK9275" s="4"/>
    </row>
    <row r="9276" spans="86:89">
      <c r="CH9276" s="5"/>
      <c r="CK9276" s="4"/>
    </row>
    <row r="9277" spans="86:89">
      <c r="CH9277" s="5"/>
      <c r="CK9277" s="4"/>
    </row>
    <row r="9278" spans="86:89">
      <c r="CH9278" s="5"/>
      <c r="CK9278" s="4"/>
    </row>
    <row r="9279" spans="86:89">
      <c r="CH9279" s="5"/>
      <c r="CK9279" s="4"/>
    </row>
    <row r="9280" spans="86:89">
      <c r="CH9280" s="5"/>
      <c r="CK9280" s="4"/>
    </row>
    <row r="9281" spans="86:89">
      <c r="CH9281" s="5"/>
      <c r="CK9281" s="4"/>
    </row>
    <row r="9282" spans="86:89">
      <c r="CH9282" s="5"/>
      <c r="CK9282" s="4"/>
    </row>
    <row r="9283" spans="86:89">
      <c r="CH9283" s="5"/>
      <c r="CK9283" s="4"/>
    </row>
    <row r="9284" spans="86:89">
      <c r="CH9284" s="5"/>
      <c r="CK9284" s="4"/>
    </row>
    <row r="9285" spans="86:89">
      <c r="CH9285" s="5"/>
      <c r="CK9285" s="4"/>
    </row>
    <row r="9286" spans="86:89">
      <c r="CH9286" s="5"/>
      <c r="CK9286" s="4"/>
    </row>
    <row r="9287" spans="86:89">
      <c r="CH9287" s="5"/>
      <c r="CK9287" s="4"/>
    </row>
    <row r="9288" spans="86:89">
      <c r="CH9288" s="5"/>
      <c r="CK9288" s="4"/>
    </row>
    <row r="9289" spans="86:89">
      <c r="CH9289" s="5"/>
      <c r="CK9289" s="4"/>
    </row>
    <row r="9290" spans="86:89">
      <c r="CH9290" s="5"/>
      <c r="CK9290" s="4"/>
    </row>
    <row r="9291" spans="86:89">
      <c r="CH9291" s="5"/>
      <c r="CK9291" s="4"/>
    </row>
    <row r="9292" spans="86:89">
      <c r="CH9292" s="5"/>
      <c r="CK9292" s="4"/>
    </row>
    <row r="9293" spans="86:89">
      <c r="CH9293" s="5"/>
      <c r="CK9293" s="4"/>
    </row>
    <row r="9294" spans="86:89">
      <c r="CH9294" s="5"/>
      <c r="CK9294" s="4"/>
    </row>
    <row r="9295" spans="86:89">
      <c r="CH9295" s="5"/>
      <c r="CK9295" s="4"/>
    </row>
    <row r="9296" spans="86:89">
      <c r="CH9296" s="5"/>
      <c r="CK9296" s="4"/>
    </row>
    <row r="9297" spans="86:89">
      <c r="CH9297" s="5"/>
      <c r="CK9297" s="4"/>
    </row>
    <row r="9298" spans="86:89">
      <c r="CH9298" s="5"/>
      <c r="CK9298" s="4"/>
    </row>
    <row r="9299" spans="86:89">
      <c r="CH9299" s="5"/>
      <c r="CK9299" s="4"/>
    </row>
    <row r="9300" spans="86:89">
      <c r="CH9300" s="5"/>
      <c r="CK9300" s="4"/>
    </row>
    <row r="9301" spans="86:89">
      <c r="CH9301" s="5"/>
      <c r="CK9301" s="4"/>
    </row>
    <row r="9302" spans="86:89">
      <c r="CH9302" s="5"/>
      <c r="CK9302" s="4"/>
    </row>
    <row r="9303" spans="86:89">
      <c r="CH9303" s="5"/>
      <c r="CK9303" s="4"/>
    </row>
    <row r="9304" spans="86:89">
      <c r="CH9304" s="5"/>
      <c r="CK9304" s="4"/>
    </row>
    <row r="9305" spans="86:89">
      <c r="CH9305" s="5"/>
      <c r="CK9305" s="4"/>
    </row>
    <row r="9306" spans="86:89">
      <c r="CH9306" s="5"/>
      <c r="CK9306" s="4"/>
    </row>
    <row r="9307" spans="86:89">
      <c r="CH9307" s="5"/>
      <c r="CK9307" s="4"/>
    </row>
    <row r="9308" spans="86:89">
      <c r="CH9308" s="5"/>
      <c r="CK9308" s="4"/>
    </row>
    <row r="9309" spans="86:89">
      <c r="CH9309" s="5"/>
      <c r="CK9309" s="4"/>
    </row>
    <row r="9310" spans="86:89">
      <c r="CH9310" s="5"/>
      <c r="CK9310" s="4"/>
    </row>
    <row r="9311" spans="86:89">
      <c r="CH9311" s="5"/>
      <c r="CK9311" s="4"/>
    </row>
    <row r="9312" spans="86:89">
      <c r="CH9312" s="5"/>
      <c r="CK9312" s="4"/>
    </row>
    <row r="9313" spans="86:89">
      <c r="CH9313" s="5"/>
      <c r="CK9313" s="4"/>
    </row>
    <row r="9314" spans="86:89">
      <c r="CH9314" s="5"/>
      <c r="CK9314" s="4"/>
    </row>
    <row r="9315" spans="86:89">
      <c r="CH9315" s="5"/>
      <c r="CK9315" s="4"/>
    </row>
    <row r="9316" spans="86:89">
      <c r="CH9316" s="5"/>
      <c r="CK9316" s="4"/>
    </row>
    <row r="9317" spans="86:89">
      <c r="CH9317" s="5"/>
      <c r="CK9317" s="4"/>
    </row>
    <row r="9318" spans="86:89">
      <c r="CH9318" s="5"/>
      <c r="CK9318" s="4"/>
    </row>
    <row r="9319" spans="86:89">
      <c r="CH9319" s="5"/>
      <c r="CK9319" s="4"/>
    </row>
    <row r="9320" spans="86:89">
      <c r="CH9320" s="5"/>
      <c r="CK9320" s="4"/>
    </row>
    <row r="9321" spans="86:89">
      <c r="CH9321" s="5"/>
      <c r="CK9321" s="4"/>
    </row>
    <row r="9322" spans="86:89">
      <c r="CH9322" s="5"/>
      <c r="CK9322" s="4"/>
    </row>
    <row r="9323" spans="86:89">
      <c r="CH9323" s="5"/>
      <c r="CK9323" s="4"/>
    </row>
    <row r="9324" spans="86:89">
      <c r="CH9324" s="5"/>
      <c r="CK9324" s="4"/>
    </row>
    <row r="9325" spans="86:89">
      <c r="CH9325" s="5"/>
      <c r="CK9325" s="4"/>
    </row>
    <row r="9326" spans="86:89">
      <c r="CH9326" s="5"/>
      <c r="CK9326" s="4"/>
    </row>
    <row r="9327" spans="86:89">
      <c r="CH9327" s="5"/>
      <c r="CK9327" s="4"/>
    </row>
    <row r="9328" spans="86:89">
      <c r="CH9328" s="5"/>
      <c r="CK9328" s="4"/>
    </row>
    <row r="9329" spans="86:89">
      <c r="CH9329" s="5"/>
      <c r="CK9329" s="4"/>
    </row>
    <row r="9330" spans="86:89">
      <c r="CH9330" s="5"/>
      <c r="CK9330" s="4"/>
    </row>
    <row r="9331" spans="86:89">
      <c r="CH9331" s="5"/>
      <c r="CK9331" s="4"/>
    </row>
    <row r="9332" spans="86:89">
      <c r="CH9332" s="5"/>
      <c r="CK9332" s="4"/>
    </row>
    <row r="9333" spans="86:89">
      <c r="CH9333" s="5"/>
      <c r="CK9333" s="4"/>
    </row>
    <row r="9334" spans="86:89">
      <c r="CH9334" s="5"/>
      <c r="CK9334" s="4"/>
    </row>
    <row r="9335" spans="86:89">
      <c r="CH9335" s="5"/>
      <c r="CK9335" s="4"/>
    </row>
    <row r="9336" spans="86:89">
      <c r="CH9336" s="5"/>
      <c r="CK9336" s="4"/>
    </row>
    <row r="9337" spans="86:89">
      <c r="CH9337" s="5"/>
      <c r="CK9337" s="4"/>
    </row>
    <row r="9338" spans="86:89">
      <c r="CH9338" s="5"/>
      <c r="CK9338" s="4"/>
    </row>
    <row r="9339" spans="86:89">
      <c r="CH9339" s="5"/>
      <c r="CK9339" s="4"/>
    </row>
    <row r="9340" spans="86:89">
      <c r="CH9340" s="5"/>
      <c r="CK9340" s="4"/>
    </row>
    <row r="9341" spans="86:89">
      <c r="CH9341" s="5"/>
      <c r="CK9341" s="4"/>
    </row>
    <row r="9342" spans="86:89">
      <c r="CH9342" s="5"/>
      <c r="CK9342" s="4"/>
    </row>
    <row r="9343" spans="86:89">
      <c r="CH9343" s="5"/>
      <c r="CK9343" s="4"/>
    </row>
    <row r="9344" spans="86:89">
      <c r="CH9344" s="5"/>
      <c r="CK9344" s="4"/>
    </row>
    <row r="9345" spans="86:89">
      <c r="CH9345" s="5"/>
      <c r="CK9345" s="4"/>
    </row>
    <row r="9346" spans="86:89">
      <c r="CH9346" s="5"/>
      <c r="CK9346" s="4"/>
    </row>
    <row r="9347" spans="86:89">
      <c r="CH9347" s="5"/>
      <c r="CK9347" s="4"/>
    </row>
    <row r="9348" spans="86:89">
      <c r="CH9348" s="5"/>
      <c r="CK9348" s="4"/>
    </row>
    <row r="9349" spans="86:89">
      <c r="CH9349" s="5"/>
      <c r="CK9349" s="4"/>
    </row>
    <row r="9350" spans="86:89">
      <c r="CH9350" s="5"/>
      <c r="CK9350" s="4"/>
    </row>
    <row r="9351" spans="86:89">
      <c r="CH9351" s="5"/>
      <c r="CK9351" s="4"/>
    </row>
    <row r="9352" spans="86:89">
      <c r="CH9352" s="5"/>
      <c r="CK9352" s="4"/>
    </row>
    <row r="9353" spans="86:89">
      <c r="CH9353" s="5"/>
      <c r="CK9353" s="4"/>
    </row>
    <row r="9354" spans="86:89">
      <c r="CH9354" s="5"/>
      <c r="CK9354" s="4"/>
    </row>
    <row r="9355" spans="86:89">
      <c r="CH9355" s="5"/>
      <c r="CK9355" s="4"/>
    </row>
    <row r="9356" spans="86:89">
      <c r="CH9356" s="5"/>
      <c r="CK9356" s="4"/>
    </row>
    <row r="9357" spans="86:89">
      <c r="CH9357" s="5"/>
      <c r="CK9357" s="4"/>
    </row>
    <row r="9358" spans="86:89">
      <c r="CH9358" s="5"/>
      <c r="CK9358" s="4"/>
    </row>
    <row r="9359" spans="86:89">
      <c r="CH9359" s="5"/>
      <c r="CK9359" s="4"/>
    </row>
    <row r="9360" spans="86:89">
      <c r="CH9360" s="5"/>
      <c r="CK9360" s="4"/>
    </row>
    <row r="9361" spans="86:89">
      <c r="CH9361" s="5"/>
      <c r="CK9361" s="4"/>
    </row>
    <row r="9362" spans="86:89">
      <c r="CH9362" s="5"/>
      <c r="CK9362" s="4"/>
    </row>
    <row r="9363" spans="86:89">
      <c r="CH9363" s="5"/>
      <c r="CK9363" s="4"/>
    </row>
    <row r="9364" spans="86:89">
      <c r="CH9364" s="5"/>
      <c r="CK9364" s="4"/>
    </row>
    <row r="9365" spans="86:89">
      <c r="CH9365" s="5"/>
      <c r="CK9365" s="4"/>
    </row>
    <row r="9366" spans="86:89">
      <c r="CH9366" s="5"/>
      <c r="CK9366" s="4"/>
    </row>
    <row r="9367" spans="86:89">
      <c r="CH9367" s="5"/>
      <c r="CK9367" s="4"/>
    </row>
    <row r="9368" spans="86:89">
      <c r="CH9368" s="5"/>
      <c r="CK9368" s="4"/>
    </row>
    <row r="9369" spans="86:89">
      <c r="CH9369" s="5"/>
      <c r="CK9369" s="4"/>
    </row>
    <row r="9370" spans="86:89">
      <c r="CH9370" s="5"/>
      <c r="CK9370" s="4"/>
    </row>
    <row r="9371" spans="86:89">
      <c r="CH9371" s="5"/>
      <c r="CK9371" s="4"/>
    </row>
    <row r="9372" spans="86:89">
      <c r="CH9372" s="5"/>
      <c r="CK9372" s="4"/>
    </row>
    <row r="9373" spans="86:89">
      <c r="CH9373" s="5"/>
      <c r="CK9373" s="4"/>
    </row>
    <row r="9374" spans="86:89">
      <c r="CH9374" s="5"/>
      <c r="CK9374" s="4"/>
    </row>
    <row r="9375" spans="86:89">
      <c r="CH9375" s="5"/>
      <c r="CK9375" s="4"/>
    </row>
    <row r="9376" spans="86:89">
      <c r="CH9376" s="5"/>
      <c r="CK9376" s="4"/>
    </row>
    <row r="9377" spans="86:89">
      <c r="CH9377" s="5"/>
      <c r="CK9377" s="4"/>
    </row>
    <row r="9378" spans="86:89">
      <c r="CH9378" s="5"/>
      <c r="CK9378" s="4"/>
    </row>
    <row r="9379" spans="86:89">
      <c r="CH9379" s="5"/>
      <c r="CK9379" s="4"/>
    </row>
    <row r="9380" spans="86:89">
      <c r="CH9380" s="5"/>
      <c r="CK9380" s="4"/>
    </row>
    <row r="9381" spans="86:89">
      <c r="CH9381" s="5"/>
      <c r="CK9381" s="4"/>
    </row>
    <row r="9382" spans="86:89">
      <c r="CH9382" s="5"/>
      <c r="CK9382" s="4"/>
    </row>
    <row r="9383" spans="86:89">
      <c r="CH9383" s="5"/>
      <c r="CK9383" s="4"/>
    </row>
    <row r="9384" spans="86:89">
      <c r="CH9384" s="5"/>
      <c r="CK9384" s="4"/>
    </row>
    <row r="9385" spans="86:89">
      <c r="CH9385" s="5"/>
      <c r="CK9385" s="4"/>
    </row>
    <row r="9386" spans="86:89">
      <c r="CH9386" s="5"/>
      <c r="CK9386" s="4"/>
    </row>
    <row r="9387" spans="86:89">
      <c r="CH9387" s="5"/>
      <c r="CK9387" s="4"/>
    </row>
    <row r="9388" spans="86:89">
      <c r="CH9388" s="5"/>
      <c r="CK9388" s="4"/>
    </row>
    <row r="9389" spans="86:89">
      <c r="CH9389" s="5"/>
      <c r="CK9389" s="4"/>
    </row>
    <row r="9390" spans="86:89">
      <c r="CH9390" s="5"/>
      <c r="CK9390" s="4"/>
    </row>
    <row r="9391" spans="86:89">
      <c r="CH9391" s="5"/>
      <c r="CK9391" s="4"/>
    </row>
    <row r="9392" spans="86:89">
      <c r="CH9392" s="5"/>
      <c r="CK9392" s="4"/>
    </row>
    <row r="9393" spans="86:89">
      <c r="CH9393" s="5"/>
      <c r="CK9393" s="4"/>
    </row>
    <row r="9394" spans="86:89">
      <c r="CH9394" s="5"/>
      <c r="CK9394" s="4"/>
    </row>
    <row r="9395" spans="86:89">
      <c r="CH9395" s="5"/>
      <c r="CK9395" s="4"/>
    </row>
    <row r="9396" spans="86:89">
      <c r="CH9396" s="5"/>
      <c r="CK9396" s="4"/>
    </row>
    <row r="9397" spans="86:89">
      <c r="CH9397" s="5"/>
      <c r="CK9397" s="4"/>
    </row>
    <row r="9398" spans="86:89">
      <c r="CH9398" s="5"/>
      <c r="CK9398" s="4"/>
    </row>
    <row r="9399" spans="86:89">
      <c r="CH9399" s="5"/>
      <c r="CK9399" s="4"/>
    </row>
    <row r="9400" spans="86:89">
      <c r="CH9400" s="5"/>
      <c r="CK9400" s="4"/>
    </row>
    <row r="9401" spans="86:89">
      <c r="CH9401" s="5"/>
      <c r="CK9401" s="4"/>
    </row>
    <row r="9402" spans="86:89">
      <c r="CH9402" s="5"/>
      <c r="CK9402" s="4"/>
    </row>
    <row r="9403" spans="86:89">
      <c r="CH9403" s="5"/>
      <c r="CK9403" s="4"/>
    </row>
    <row r="9404" spans="86:89">
      <c r="CH9404" s="5"/>
      <c r="CK9404" s="4"/>
    </row>
    <row r="9405" spans="86:89">
      <c r="CH9405" s="5"/>
      <c r="CK9405" s="4"/>
    </row>
    <row r="9406" spans="86:89">
      <c r="CH9406" s="5"/>
      <c r="CK9406" s="4"/>
    </row>
    <row r="9407" spans="86:89">
      <c r="CH9407" s="5"/>
      <c r="CK9407" s="4"/>
    </row>
    <row r="9408" spans="86:89">
      <c r="CH9408" s="5"/>
      <c r="CK9408" s="4"/>
    </row>
    <row r="9409" spans="86:89">
      <c r="CH9409" s="5"/>
      <c r="CK9409" s="4"/>
    </row>
    <row r="9410" spans="86:89">
      <c r="CH9410" s="5"/>
      <c r="CK9410" s="4"/>
    </row>
    <row r="9411" spans="86:89">
      <c r="CH9411" s="5"/>
      <c r="CK9411" s="4"/>
    </row>
    <row r="9412" spans="86:89">
      <c r="CH9412" s="5"/>
      <c r="CK9412" s="4"/>
    </row>
    <row r="9413" spans="86:89">
      <c r="CH9413" s="5"/>
      <c r="CK9413" s="4"/>
    </row>
    <row r="9414" spans="86:89">
      <c r="CH9414" s="5"/>
      <c r="CK9414" s="4"/>
    </row>
    <row r="9415" spans="86:89">
      <c r="CH9415" s="5"/>
      <c r="CK9415" s="4"/>
    </row>
    <row r="9416" spans="86:89">
      <c r="CH9416" s="5"/>
      <c r="CK9416" s="4"/>
    </row>
    <row r="9417" spans="86:89">
      <c r="CH9417" s="5"/>
      <c r="CK9417" s="4"/>
    </row>
    <row r="9418" spans="86:89">
      <c r="CH9418" s="5"/>
      <c r="CK9418" s="4"/>
    </row>
    <row r="9419" spans="86:89">
      <c r="CH9419" s="5"/>
      <c r="CK9419" s="4"/>
    </row>
    <row r="9420" spans="86:89">
      <c r="CH9420" s="5"/>
      <c r="CK9420" s="4"/>
    </row>
    <row r="9421" spans="86:89">
      <c r="CH9421" s="5"/>
      <c r="CK9421" s="4"/>
    </row>
    <row r="9422" spans="86:89">
      <c r="CH9422" s="5"/>
      <c r="CK9422" s="4"/>
    </row>
    <row r="9423" spans="86:89">
      <c r="CH9423" s="5"/>
      <c r="CK9423" s="4"/>
    </row>
    <row r="9424" spans="86:89">
      <c r="CH9424" s="5"/>
      <c r="CK9424" s="4"/>
    </row>
    <row r="9425" spans="86:89">
      <c r="CH9425" s="5"/>
      <c r="CK9425" s="4"/>
    </row>
    <row r="9426" spans="86:89">
      <c r="CH9426" s="5"/>
      <c r="CK9426" s="4"/>
    </row>
    <row r="9427" spans="86:89">
      <c r="CH9427" s="5"/>
      <c r="CK9427" s="4"/>
    </row>
    <row r="9428" spans="86:89">
      <c r="CH9428" s="5"/>
      <c r="CK9428" s="4"/>
    </row>
    <row r="9429" spans="86:89">
      <c r="CH9429" s="5"/>
      <c r="CK9429" s="4"/>
    </row>
    <row r="9430" spans="86:89">
      <c r="CH9430" s="5"/>
      <c r="CK9430" s="4"/>
    </row>
    <row r="9431" spans="86:89">
      <c r="CH9431" s="5"/>
      <c r="CK9431" s="4"/>
    </row>
    <row r="9432" spans="86:89">
      <c r="CH9432" s="5"/>
      <c r="CK9432" s="4"/>
    </row>
    <row r="9433" spans="86:89">
      <c r="CH9433" s="5"/>
      <c r="CK9433" s="4"/>
    </row>
    <row r="9434" spans="86:89">
      <c r="CH9434" s="5"/>
      <c r="CK9434" s="4"/>
    </row>
    <row r="9435" spans="86:89">
      <c r="CH9435" s="5"/>
      <c r="CK9435" s="4"/>
    </row>
    <row r="9436" spans="86:89">
      <c r="CH9436" s="5"/>
      <c r="CK9436" s="4"/>
    </row>
    <row r="9437" spans="86:89">
      <c r="CH9437" s="5"/>
      <c r="CK9437" s="4"/>
    </row>
    <row r="9438" spans="86:89">
      <c r="CH9438" s="5"/>
      <c r="CK9438" s="4"/>
    </row>
    <row r="9439" spans="86:89">
      <c r="CH9439" s="5"/>
      <c r="CK9439" s="4"/>
    </row>
    <row r="9440" spans="86:89">
      <c r="CH9440" s="5"/>
      <c r="CK9440" s="4"/>
    </row>
    <row r="9441" spans="86:89">
      <c r="CH9441" s="5"/>
      <c r="CK9441" s="4"/>
    </row>
    <row r="9442" spans="86:89">
      <c r="CH9442" s="5"/>
      <c r="CK9442" s="4"/>
    </row>
    <row r="9443" spans="86:89">
      <c r="CH9443" s="5"/>
      <c r="CK9443" s="4"/>
    </row>
    <row r="9444" spans="86:89">
      <c r="CH9444" s="5"/>
      <c r="CK9444" s="4"/>
    </row>
    <row r="9445" spans="86:89">
      <c r="CH9445" s="5"/>
      <c r="CK9445" s="4"/>
    </row>
    <row r="9446" spans="86:89">
      <c r="CH9446" s="5"/>
      <c r="CK9446" s="4"/>
    </row>
    <row r="9447" spans="86:89">
      <c r="CH9447" s="5"/>
      <c r="CK9447" s="4"/>
    </row>
    <row r="9448" spans="86:89">
      <c r="CH9448" s="5"/>
      <c r="CK9448" s="4"/>
    </row>
    <row r="9449" spans="86:89">
      <c r="CH9449" s="5"/>
      <c r="CK9449" s="4"/>
    </row>
    <row r="9450" spans="86:89">
      <c r="CH9450" s="5"/>
      <c r="CK9450" s="4"/>
    </row>
    <row r="9451" spans="86:89">
      <c r="CH9451" s="5"/>
      <c r="CK9451" s="4"/>
    </row>
    <row r="9452" spans="86:89">
      <c r="CH9452" s="5"/>
      <c r="CK9452" s="4"/>
    </row>
    <row r="9453" spans="86:89">
      <c r="CH9453" s="5"/>
      <c r="CK9453" s="4"/>
    </row>
    <row r="9454" spans="86:89">
      <c r="CH9454" s="5"/>
      <c r="CK9454" s="4"/>
    </row>
    <row r="9455" spans="86:89">
      <c r="CH9455" s="5"/>
      <c r="CK9455" s="4"/>
    </row>
    <row r="9456" spans="86:89">
      <c r="CH9456" s="5"/>
      <c r="CK9456" s="4"/>
    </row>
    <row r="9457" spans="86:89">
      <c r="CH9457" s="5"/>
      <c r="CK9457" s="4"/>
    </row>
    <row r="9458" spans="86:89">
      <c r="CH9458" s="5"/>
      <c r="CK9458" s="4"/>
    </row>
    <row r="9459" spans="86:89">
      <c r="CH9459" s="5"/>
      <c r="CK9459" s="4"/>
    </row>
    <row r="9460" spans="86:89">
      <c r="CH9460" s="5"/>
      <c r="CK9460" s="4"/>
    </row>
    <row r="9461" spans="86:89">
      <c r="CH9461" s="5"/>
      <c r="CK9461" s="4"/>
    </row>
    <row r="9462" spans="86:89">
      <c r="CH9462" s="5"/>
      <c r="CK9462" s="4"/>
    </row>
    <row r="9463" spans="86:89">
      <c r="CH9463" s="5"/>
      <c r="CK9463" s="4"/>
    </row>
    <row r="9464" spans="86:89">
      <c r="CH9464" s="5"/>
      <c r="CK9464" s="4"/>
    </row>
    <row r="9465" spans="86:89">
      <c r="CH9465" s="5"/>
      <c r="CK9465" s="4"/>
    </row>
    <row r="9466" spans="86:89">
      <c r="CH9466" s="5"/>
      <c r="CK9466" s="4"/>
    </row>
    <row r="9467" spans="86:89">
      <c r="CH9467" s="5"/>
      <c r="CK9467" s="4"/>
    </row>
    <row r="9468" spans="86:89">
      <c r="CH9468" s="5"/>
      <c r="CK9468" s="4"/>
    </row>
    <row r="9469" spans="86:89">
      <c r="CH9469" s="5"/>
      <c r="CK9469" s="4"/>
    </row>
    <row r="9470" spans="86:89">
      <c r="CH9470" s="5"/>
      <c r="CK9470" s="4"/>
    </row>
    <row r="9471" spans="86:89">
      <c r="CH9471" s="5"/>
      <c r="CK9471" s="4"/>
    </row>
    <row r="9472" spans="86:89">
      <c r="CH9472" s="5"/>
      <c r="CK9472" s="4"/>
    </row>
    <row r="9473" spans="86:89">
      <c r="CH9473" s="5"/>
      <c r="CK9473" s="4"/>
    </row>
    <row r="9474" spans="86:89">
      <c r="CH9474" s="5"/>
      <c r="CK9474" s="4"/>
    </row>
    <row r="9475" spans="86:89">
      <c r="CH9475" s="5"/>
      <c r="CK9475" s="4"/>
    </row>
    <row r="9476" spans="86:89">
      <c r="CH9476" s="5"/>
      <c r="CK9476" s="4"/>
    </row>
    <row r="9477" spans="86:89">
      <c r="CH9477" s="5"/>
      <c r="CK9477" s="4"/>
    </row>
    <row r="9478" spans="86:89">
      <c r="CH9478" s="5"/>
      <c r="CK9478" s="4"/>
    </row>
    <row r="9479" spans="86:89">
      <c r="CH9479" s="5"/>
      <c r="CK9479" s="4"/>
    </row>
    <row r="9480" spans="86:89">
      <c r="CH9480" s="5"/>
      <c r="CK9480" s="4"/>
    </row>
    <row r="9481" spans="86:89">
      <c r="CH9481" s="5"/>
      <c r="CK9481" s="4"/>
    </row>
    <row r="9482" spans="86:89">
      <c r="CH9482" s="5"/>
      <c r="CK9482" s="4"/>
    </row>
    <row r="9483" spans="86:89">
      <c r="CH9483" s="5"/>
      <c r="CK9483" s="4"/>
    </row>
    <row r="9484" spans="86:89">
      <c r="CH9484" s="5"/>
      <c r="CK9484" s="4"/>
    </row>
    <row r="9485" spans="86:89">
      <c r="CH9485" s="5"/>
      <c r="CK9485" s="4"/>
    </row>
    <row r="9486" spans="86:89">
      <c r="CH9486" s="5"/>
      <c r="CK9486" s="4"/>
    </row>
    <row r="9487" spans="86:89">
      <c r="CH9487" s="5"/>
      <c r="CK9487" s="4"/>
    </row>
    <row r="9488" spans="86:89">
      <c r="CH9488" s="5"/>
      <c r="CK9488" s="4"/>
    </row>
    <row r="9489" spans="86:89">
      <c r="CH9489" s="5"/>
      <c r="CK9489" s="4"/>
    </row>
    <row r="9490" spans="86:89">
      <c r="CH9490" s="5"/>
      <c r="CK9490" s="4"/>
    </row>
    <row r="9491" spans="86:89">
      <c r="CH9491" s="5"/>
      <c r="CK9491" s="4"/>
    </row>
    <row r="9492" spans="86:89">
      <c r="CH9492" s="5"/>
      <c r="CK9492" s="4"/>
    </row>
    <row r="9493" spans="86:89">
      <c r="CH9493" s="5"/>
      <c r="CK9493" s="4"/>
    </row>
    <row r="9494" spans="86:89">
      <c r="CH9494" s="5"/>
      <c r="CK9494" s="4"/>
    </row>
    <row r="9495" spans="86:89">
      <c r="CH9495" s="5"/>
      <c r="CK9495" s="4"/>
    </row>
    <row r="9496" spans="86:89">
      <c r="CH9496" s="5"/>
      <c r="CK9496" s="4"/>
    </row>
    <row r="9497" spans="86:89">
      <c r="CH9497" s="5"/>
      <c r="CK9497" s="4"/>
    </row>
    <row r="9498" spans="86:89">
      <c r="CH9498" s="5"/>
      <c r="CK9498" s="4"/>
    </row>
    <row r="9499" spans="86:89">
      <c r="CH9499" s="5"/>
      <c r="CK9499" s="4"/>
    </row>
    <row r="9500" spans="86:89">
      <c r="CH9500" s="5"/>
      <c r="CK9500" s="4"/>
    </row>
    <row r="9501" spans="86:89">
      <c r="CH9501" s="5"/>
      <c r="CK9501" s="4"/>
    </row>
    <row r="9502" spans="86:89">
      <c r="CH9502" s="5"/>
      <c r="CK9502" s="4"/>
    </row>
    <row r="9503" spans="86:89">
      <c r="CH9503" s="5"/>
      <c r="CK9503" s="4"/>
    </row>
    <row r="9504" spans="86:89">
      <c r="CH9504" s="5"/>
      <c r="CK9504" s="4"/>
    </row>
    <row r="9505" spans="86:89">
      <c r="CH9505" s="5"/>
      <c r="CK9505" s="4"/>
    </row>
    <row r="9506" spans="86:89">
      <c r="CH9506" s="5"/>
      <c r="CK9506" s="4"/>
    </row>
    <row r="9507" spans="86:89">
      <c r="CH9507" s="5"/>
      <c r="CK9507" s="4"/>
    </row>
    <row r="9508" spans="86:89">
      <c r="CH9508" s="5"/>
      <c r="CK9508" s="4"/>
    </row>
    <row r="9509" spans="86:89">
      <c r="CH9509" s="5"/>
      <c r="CK9509" s="4"/>
    </row>
    <row r="9510" spans="86:89">
      <c r="CH9510" s="5"/>
      <c r="CK9510" s="4"/>
    </row>
    <row r="9511" spans="86:89">
      <c r="CH9511" s="5"/>
      <c r="CK9511" s="4"/>
    </row>
    <row r="9512" spans="86:89">
      <c r="CH9512" s="5"/>
      <c r="CK9512" s="4"/>
    </row>
    <row r="9513" spans="86:89">
      <c r="CH9513" s="5"/>
      <c r="CK9513" s="4"/>
    </row>
    <row r="9514" spans="86:89">
      <c r="CH9514" s="5"/>
      <c r="CK9514" s="4"/>
    </row>
    <row r="9515" spans="86:89">
      <c r="CH9515" s="5"/>
      <c r="CK9515" s="4"/>
    </row>
    <row r="9516" spans="86:89">
      <c r="CH9516" s="5"/>
      <c r="CK9516" s="4"/>
    </row>
    <row r="9517" spans="86:89">
      <c r="CH9517" s="5"/>
      <c r="CK9517" s="4"/>
    </row>
    <row r="9518" spans="86:89">
      <c r="CH9518" s="5"/>
      <c r="CK9518" s="4"/>
    </row>
    <row r="9519" spans="86:89">
      <c r="CH9519" s="5"/>
      <c r="CK9519" s="4"/>
    </row>
    <row r="9520" spans="86:89">
      <c r="CH9520" s="5"/>
      <c r="CK9520" s="4"/>
    </row>
    <row r="9521" spans="86:89">
      <c r="CH9521" s="5"/>
      <c r="CK9521" s="4"/>
    </row>
    <row r="9522" spans="86:89">
      <c r="CH9522" s="5"/>
      <c r="CK9522" s="4"/>
    </row>
    <row r="9523" spans="86:89">
      <c r="CH9523" s="5"/>
      <c r="CK9523" s="4"/>
    </row>
    <row r="9524" spans="86:89">
      <c r="CH9524" s="5"/>
      <c r="CK9524" s="4"/>
    </row>
    <row r="9525" spans="86:89">
      <c r="CH9525" s="5"/>
      <c r="CK9525" s="4"/>
    </row>
    <row r="9526" spans="86:89">
      <c r="CH9526" s="5"/>
      <c r="CK9526" s="4"/>
    </row>
    <row r="9527" spans="86:89">
      <c r="CH9527" s="5"/>
      <c r="CK9527" s="4"/>
    </row>
    <row r="9528" spans="86:89">
      <c r="CH9528" s="5"/>
      <c r="CK9528" s="4"/>
    </row>
    <row r="9529" spans="86:89">
      <c r="CH9529" s="5"/>
      <c r="CK9529" s="4"/>
    </row>
    <row r="9530" spans="86:89">
      <c r="CH9530" s="5"/>
      <c r="CK9530" s="4"/>
    </row>
    <row r="9531" spans="86:89">
      <c r="CH9531" s="5"/>
      <c r="CK9531" s="4"/>
    </row>
    <row r="9532" spans="86:89">
      <c r="CH9532" s="5"/>
      <c r="CK9532" s="4"/>
    </row>
    <row r="9533" spans="86:89">
      <c r="CH9533" s="5"/>
      <c r="CK9533" s="4"/>
    </row>
    <row r="9534" spans="86:89">
      <c r="CH9534" s="5"/>
      <c r="CK9534" s="4"/>
    </row>
    <row r="9535" spans="86:89">
      <c r="CH9535" s="5"/>
      <c r="CK9535" s="4"/>
    </row>
    <row r="9536" spans="86:89">
      <c r="CH9536" s="5"/>
      <c r="CK9536" s="4"/>
    </row>
    <row r="9537" spans="86:89">
      <c r="CH9537" s="5"/>
      <c r="CK9537" s="4"/>
    </row>
    <row r="9538" spans="86:89">
      <c r="CH9538" s="5"/>
      <c r="CK9538" s="4"/>
    </row>
    <row r="9539" spans="86:89">
      <c r="CH9539" s="5"/>
      <c r="CK9539" s="4"/>
    </row>
    <row r="9540" spans="86:89">
      <c r="CH9540" s="5"/>
      <c r="CK9540" s="4"/>
    </row>
    <row r="9541" spans="86:89">
      <c r="CH9541" s="5"/>
      <c r="CK9541" s="4"/>
    </row>
    <row r="9542" spans="86:89">
      <c r="CH9542" s="5"/>
      <c r="CK9542" s="4"/>
    </row>
    <row r="9543" spans="86:89">
      <c r="CH9543" s="5"/>
      <c r="CK9543" s="4"/>
    </row>
    <row r="9544" spans="86:89">
      <c r="CH9544" s="5"/>
      <c r="CK9544" s="4"/>
    </row>
    <row r="9545" spans="86:89">
      <c r="CH9545" s="5"/>
      <c r="CK9545" s="4"/>
    </row>
    <row r="9546" spans="86:89">
      <c r="CH9546" s="5"/>
      <c r="CK9546" s="4"/>
    </row>
    <row r="9547" spans="86:89">
      <c r="CH9547" s="5"/>
      <c r="CK9547" s="4"/>
    </row>
    <row r="9548" spans="86:89">
      <c r="CH9548" s="5"/>
      <c r="CK9548" s="4"/>
    </row>
    <row r="9549" spans="86:89">
      <c r="CH9549" s="5"/>
      <c r="CK9549" s="4"/>
    </row>
    <row r="9550" spans="86:89">
      <c r="CH9550" s="5"/>
      <c r="CK9550" s="4"/>
    </row>
    <row r="9551" spans="86:89">
      <c r="CH9551" s="5"/>
      <c r="CK9551" s="4"/>
    </row>
    <row r="9552" spans="86:89">
      <c r="CH9552" s="5"/>
      <c r="CK9552" s="4"/>
    </row>
    <row r="9553" spans="86:89">
      <c r="CH9553" s="5"/>
      <c r="CK9553" s="4"/>
    </row>
    <row r="9554" spans="86:89">
      <c r="CH9554" s="5"/>
      <c r="CK9554" s="4"/>
    </row>
    <row r="9555" spans="86:89">
      <c r="CH9555" s="5"/>
      <c r="CK9555" s="4"/>
    </row>
    <row r="9556" spans="86:89">
      <c r="CH9556" s="5"/>
      <c r="CK9556" s="4"/>
    </row>
    <row r="9557" spans="86:89">
      <c r="CH9557" s="5"/>
      <c r="CK9557" s="4"/>
    </row>
    <row r="9558" spans="86:89">
      <c r="CH9558" s="5"/>
      <c r="CK9558" s="4"/>
    </row>
    <row r="9559" spans="86:89">
      <c r="CH9559" s="5"/>
      <c r="CK9559" s="4"/>
    </row>
    <row r="9560" spans="86:89">
      <c r="CH9560" s="5"/>
      <c r="CK9560" s="4"/>
    </row>
    <row r="9561" spans="86:89">
      <c r="CH9561" s="5"/>
      <c r="CK9561" s="4"/>
    </row>
    <row r="9562" spans="86:89">
      <c r="CH9562" s="5"/>
      <c r="CK9562" s="4"/>
    </row>
    <row r="9563" spans="86:89">
      <c r="CH9563" s="5"/>
      <c r="CK9563" s="4"/>
    </row>
    <row r="9564" spans="86:89">
      <c r="CH9564" s="5"/>
      <c r="CK9564" s="4"/>
    </row>
    <row r="9565" spans="86:89">
      <c r="CH9565" s="5"/>
      <c r="CK9565" s="4"/>
    </row>
    <row r="9566" spans="86:89">
      <c r="CH9566" s="5"/>
      <c r="CK9566" s="4"/>
    </row>
    <row r="9567" spans="86:89">
      <c r="CH9567" s="5"/>
      <c r="CK9567" s="4"/>
    </row>
    <row r="9568" spans="86:89">
      <c r="CH9568" s="5"/>
      <c r="CK9568" s="4"/>
    </row>
    <row r="9569" spans="86:89">
      <c r="CH9569" s="5"/>
      <c r="CK9569" s="4"/>
    </row>
    <row r="9570" spans="86:89">
      <c r="CH9570" s="5"/>
      <c r="CK9570" s="4"/>
    </row>
    <row r="9571" spans="86:89">
      <c r="CH9571" s="5"/>
      <c r="CK9571" s="4"/>
    </row>
    <row r="9572" spans="86:89">
      <c r="CH9572" s="5"/>
      <c r="CK9572" s="4"/>
    </row>
    <row r="9573" spans="86:89">
      <c r="CH9573" s="5"/>
      <c r="CK9573" s="4"/>
    </row>
    <row r="9574" spans="86:89">
      <c r="CH9574" s="5"/>
      <c r="CK9574" s="4"/>
    </row>
    <row r="9575" spans="86:89">
      <c r="CH9575" s="5"/>
      <c r="CK9575" s="4"/>
    </row>
    <row r="9576" spans="86:89">
      <c r="CH9576" s="5"/>
      <c r="CK9576" s="4"/>
    </row>
    <row r="9577" spans="86:89">
      <c r="CH9577" s="5"/>
      <c r="CK9577" s="4"/>
    </row>
    <row r="9578" spans="86:89">
      <c r="CH9578" s="5"/>
      <c r="CK9578" s="4"/>
    </row>
    <row r="9579" spans="86:89">
      <c r="CH9579" s="5"/>
      <c r="CK9579" s="4"/>
    </row>
    <row r="9580" spans="86:89">
      <c r="CH9580" s="5"/>
      <c r="CK9580" s="4"/>
    </row>
    <row r="9581" spans="86:89">
      <c r="CH9581" s="5"/>
      <c r="CK9581" s="4"/>
    </row>
    <row r="9582" spans="86:89">
      <c r="CH9582" s="5"/>
      <c r="CK9582" s="4"/>
    </row>
    <row r="9583" spans="86:89">
      <c r="CH9583" s="5"/>
      <c r="CK9583" s="4"/>
    </row>
    <row r="9584" spans="86:89">
      <c r="CH9584" s="5"/>
      <c r="CK9584" s="4"/>
    </row>
    <row r="9585" spans="86:89">
      <c r="CH9585" s="5"/>
      <c r="CK9585" s="4"/>
    </row>
    <row r="9586" spans="86:89">
      <c r="CH9586" s="5"/>
      <c r="CK9586" s="4"/>
    </row>
    <row r="9587" spans="86:89">
      <c r="CH9587" s="5"/>
      <c r="CK9587" s="4"/>
    </row>
    <row r="9588" spans="86:89">
      <c r="CH9588" s="5"/>
      <c r="CK9588" s="4"/>
    </row>
    <row r="9589" spans="86:89">
      <c r="CH9589" s="5"/>
      <c r="CK9589" s="4"/>
    </row>
    <row r="9590" spans="86:89">
      <c r="CH9590" s="5"/>
      <c r="CK9590" s="4"/>
    </row>
    <row r="9591" spans="86:89">
      <c r="CH9591" s="5"/>
      <c r="CK9591" s="4"/>
    </row>
    <row r="9592" spans="86:89">
      <c r="CH9592" s="5"/>
      <c r="CK9592" s="4"/>
    </row>
    <row r="9593" spans="86:89">
      <c r="CH9593" s="5"/>
      <c r="CK9593" s="4"/>
    </row>
    <row r="9594" spans="86:89">
      <c r="CH9594" s="5"/>
      <c r="CK9594" s="4"/>
    </row>
    <row r="9595" spans="86:89">
      <c r="CH9595" s="5"/>
      <c r="CK9595" s="4"/>
    </row>
    <row r="9596" spans="86:89">
      <c r="CH9596" s="5"/>
      <c r="CK9596" s="4"/>
    </row>
    <row r="9597" spans="86:89">
      <c r="CH9597" s="5"/>
      <c r="CK9597" s="4"/>
    </row>
    <row r="9598" spans="86:89">
      <c r="CH9598" s="5"/>
      <c r="CK9598" s="4"/>
    </row>
    <row r="9599" spans="86:89">
      <c r="CH9599" s="5"/>
      <c r="CK9599" s="4"/>
    </row>
    <row r="9600" spans="86:89">
      <c r="CH9600" s="5"/>
      <c r="CK9600" s="4"/>
    </row>
    <row r="9601" spans="86:89">
      <c r="CH9601" s="5"/>
      <c r="CK9601" s="4"/>
    </row>
    <row r="9602" spans="86:89">
      <c r="CH9602" s="5"/>
      <c r="CK9602" s="4"/>
    </row>
    <row r="9603" spans="86:89">
      <c r="CH9603" s="5"/>
      <c r="CK9603" s="4"/>
    </row>
    <row r="9604" spans="86:89">
      <c r="CH9604" s="5"/>
      <c r="CK9604" s="4"/>
    </row>
    <row r="9605" spans="86:89">
      <c r="CH9605" s="5"/>
      <c r="CK9605" s="4"/>
    </row>
    <row r="9606" spans="86:89">
      <c r="CH9606" s="5"/>
      <c r="CK9606" s="4"/>
    </row>
    <row r="9607" spans="86:89">
      <c r="CH9607" s="5"/>
      <c r="CK9607" s="4"/>
    </row>
    <row r="9608" spans="86:89">
      <c r="CH9608" s="5"/>
      <c r="CK9608" s="4"/>
    </row>
    <row r="9609" spans="86:89">
      <c r="CH9609" s="5"/>
      <c r="CK9609" s="4"/>
    </row>
    <row r="9610" spans="86:89">
      <c r="CH9610" s="5"/>
      <c r="CK9610" s="4"/>
    </row>
    <row r="9611" spans="86:89">
      <c r="CH9611" s="5"/>
      <c r="CK9611" s="4"/>
    </row>
    <row r="9612" spans="86:89">
      <c r="CH9612" s="5"/>
      <c r="CK9612" s="4"/>
    </row>
    <row r="9613" spans="86:89">
      <c r="CH9613" s="5"/>
      <c r="CK9613" s="4"/>
    </row>
    <row r="9614" spans="86:89">
      <c r="CH9614" s="5"/>
      <c r="CK9614" s="4"/>
    </row>
    <row r="9615" spans="86:89">
      <c r="CH9615" s="5"/>
      <c r="CK9615" s="4"/>
    </row>
    <row r="9616" spans="86:89">
      <c r="CH9616" s="5"/>
      <c r="CK9616" s="4"/>
    </row>
    <row r="9617" spans="86:89">
      <c r="CH9617" s="5"/>
      <c r="CK9617" s="4"/>
    </row>
    <row r="9618" spans="86:89">
      <c r="CH9618" s="5"/>
      <c r="CK9618" s="4"/>
    </row>
    <row r="9619" spans="86:89">
      <c r="CH9619" s="5"/>
      <c r="CK9619" s="4"/>
    </row>
    <row r="9620" spans="86:89">
      <c r="CH9620" s="5"/>
      <c r="CK9620" s="4"/>
    </row>
    <row r="9621" spans="86:89">
      <c r="CH9621" s="5"/>
      <c r="CK9621" s="4"/>
    </row>
    <row r="9622" spans="86:89">
      <c r="CH9622" s="5"/>
      <c r="CK9622" s="4"/>
    </row>
    <row r="9623" spans="86:89">
      <c r="CH9623" s="5"/>
      <c r="CK9623" s="4"/>
    </row>
    <row r="9624" spans="86:89">
      <c r="CH9624" s="5"/>
      <c r="CK9624" s="4"/>
    </row>
    <row r="9625" spans="86:89">
      <c r="CH9625" s="5"/>
      <c r="CK9625" s="4"/>
    </row>
    <row r="9626" spans="86:89">
      <c r="CH9626" s="5"/>
      <c r="CK9626" s="4"/>
    </row>
    <row r="9627" spans="86:89">
      <c r="CH9627" s="5"/>
      <c r="CK9627" s="4"/>
    </row>
    <row r="9628" spans="86:89">
      <c r="CH9628" s="5"/>
      <c r="CK9628" s="4"/>
    </row>
    <row r="9629" spans="86:89">
      <c r="CH9629" s="5"/>
      <c r="CK9629" s="4"/>
    </row>
    <row r="9630" spans="86:89">
      <c r="CH9630" s="5"/>
      <c r="CK9630" s="4"/>
    </row>
    <row r="9631" spans="86:89">
      <c r="CH9631" s="5"/>
      <c r="CK9631" s="4"/>
    </row>
    <row r="9632" spans="86:89">
      <c r="CH9632" s="5"/>
      <c r="CK9632" s="4"/>
    </row>
    <row r="9633" spans="86:89">
      <c r="CH9633" s="5"/>
      <c r="CK9633" s="4"/>
    </row>
    <row r="9634" spans="86:89">
      <c r="CH9634" s="5"/>
      <c r="CK9634" s="4"/>
    </row>
    <row r="9635" spans="86:89">
      <c r="CH9635" s="5"/>
      <c r="CK9635" s="4"/>
    </row>
    <row r="9636" spans="86:89">
      <c r="CH9636" s="5"/>
      <c r="CK9636" s="4"/>
    </row>
    <row r="9637" spans="86:89">
      <c r="CH9637" s="5"/>
      <c r="CK9637" s="4"/>
    </row>
    <row r="9638" spans="86:89">
      <c r="CH9638" s="5"/>
      <c r="CK9638" s="4"/>
    </row>
    <row r="9639" spans="86:89">
      <c r="CH9639" s="5"/>
      <c r="CK9639" s="4"/>
    </row>
    <row r="9640" spans="86:89">
      <c r="CH9640" s="5"/>
      <c r="CK9640" s="4"/>
    </row>
    <row r="9641" spans="86:89">
      <c r="CH9641" s="5"/>
      <c r="CK9641" s="4"/>
    </row>
    <row r="9642" spans="86:89">
      <c r="CH9642" s="5"/>
      <c r="CK9642" s="4"/>
    </row>
    <row r="9643" spans="86:89">
      <c r="CH9643" s="5"/>
      <c r="CK9643" s="4"/>
    </row>
    <row r="9644" spans="86:89">
      <c r="CH9644" s="5"/>
      <c r="CK9644" s="4"/>
    </row>
    <row r="9645" spans="86:89">
      <c r="CH9645" s="5"/>
      <c r="CK9645" s="4"/>
    </row>
    <row r="9646" spans="86:89">
      <c r="CH9646" s="5"/>
      <c r="CK9646" s="4"/>
    </row>
    <row r="9647" spans="86:89">
      <c r="CH9647" s="5"/>
      <c r="CK9647" s="4"/>
    </row>
    <row r="9648" spans="86:89">
      <c r="CH9648" s="5"/>
      <c r="CK9648" s="4"/>
    </row>
    <row r="9649" spans="86:89">
      <c r="CH9649" s="5"/>
      <c r="CK9649" s="4"/>
    </row>
    <row r="9650" spans="86:89">
      <c r="CH9650" s="5"/>
      <c r="CK9650" s="4"/>
    </row>
    <row r="9651" spans="86:89">
      <c r="CH9651" s="5"/>
      <c r="CK9651" s="4"/>
    </row>
    <row r="9652" spans="86:89">
      <c r="CH9652" s="5"/>
      <c r="CK9652" s="4"/>
    </row>
    <row r="9653" spans="86:89">
      <c r="CH9653" s="5"/>
      <c r="CK9653" s="4"/>
    </row>
    <row r="9654" spans="86:89">
      <c r="CH9654" s="5"/>
      <c r="CK9654" s="4"/>
    </row>
    <row r="9655" spans="86:89">
      <c r="CH9655" s="5"/>
      <c r="CK9655" s="4"/>
    </row>
    <row r="9656" spans="86:89">
      <c r="CH9656" s="5"/>
      <c r="CK9656" s="4"/>
    </row>
    <row r="9657" spans="86:89">
      <c r="CH9657" s="5"/>
      <c r="CK9657" s="4"/>
    </row>
    <row r="9658" spans="86:89">
      <c r="CH9658" s="5"/>
      <c r="CK9658" s="4"/>
    </row>
    <row r="9659" spans="86:89">
      <c r="CH9659" s="5"/>
      <c r="CK9659" s="4"/>
    </row>
    <row r="9660" spans="86:89">
      <c r="CH9660" s="5"/>
      <c r="CK9660" s="4"/>
    </row>
    <row r="9661" spans="86:89">
      <c r="CH9661" s="5"/>
      <c r="CK9661" s="4"/>
    </row>
    <row r="9662" spans="86:89">
      <c r="CH9662" s="5"/>
      <c r="CK9662" s="4"/>
    </row>
    <row r="9663" spans="86:89">
      <c r="CH9663" s="5"/>
      <c r="CK9663" s="4"/>
    </row>
    <row r="9664" spans="86:89">
      <c r="CH9664" s="5"/>
      <c r="CK9664" s="4"/>
    </row>
    <row r="9665" spans="86:89">
      <c r="CH9665" s="5"/>
      <c r="CK9665" s="4"/>
    </row>
    <row r="9666" spans="86:89">
      <c r="CH9666" s="5"/>
      <c r="CK9666" s="4"/>
    </row>
    <row r="9667" spans="86:89">
      <c r="CH9667" s="5"/>
      <c r="CK9667" s="4"/>
    </row>
    <row r="9668" spans="86:89">
      <c r="CH9668" s="5"/>
      <c r="CK9668" s="4"/>
    </row>
    <row r="9669" spans="86:89">
      <c r="CH9669" s="5"/>
      <c r="CK9669" s="4"/>
    </row>
    <row r="9670" spans="86:89">
      <c r="CH9670" s="5"/>
      <c r="CK9670" s="4"/>
    </row>
    <row r="9671" spans="86:89">
      <c r="CH9671" s="5"/>
      <c r="CK9671" s="4"/>
    </row>
    <row r="9672" spans="86:89">
      <c r="CH9672" s="5"/>
      <c r="CK9672" s="4"/>
    </row>
    <row r="9673" spans="86:89">
      <c r="CH9673" s="5"/>
      <c r="CK9673" s="4"/>
    </row>
    <row r="9674" spans="86:89">
      <c r="CH9674" s="5"/>
      <c r="CK9674" s="4"/>
    </row>
    <row r="9675" spans="86:89">
      <c r="CH9675" s="5"/>
      <c r="CK9675" s="4"/>
    </row>
    <row r="9676" spans="86:89">
      <c r="CH9676" s="5"/>
      <c r="CK9676" s="4"/>
    </row>
    <row r="9677" spans="86:89">
      <c r="CH9677" s="5"/>
      <c r="CK9677" s="4"/>
    </row>
    <row r="9678" spans="86:89">
      <c r="CH9678" s="5"/>
      <c r="CK9678" s="4"/>
    </row>
    <row r="9679" spans="86:89">
      <c r="CH9679" s="5"/>
      <c r="CK9679" s="4"/>
    </row>
    <row r="9680" spans="86:89">
      <c r="CH9680" s="5"/>
      <c r="CK9680" s="4"/>
    </row>
    <row r="9681" spans="86:89">
      <c r="CH9681" s="5"/>
      <c r="CK9681" s="4"/>
    </row>
    <row r="9682" spans="86:89">
      <c r="CH9682" s="5"/>
      <c r="CK9682" s="4"/>
    </row>
    <row r="9683" spans="86:89">
      <c r="CH9683" s="5"/>
      <c r="CK9683" s="4"/>
    </row>
    <row r="9684" spans="86:89">
      <c r="CH9684" s="5"/>
      <c r="CK9684" s="4"/>
    </row>
    <row r="9685" spans="86:89">
      <c r="CH9685" s="5"/>
      <c r="CK9685" s="4"/>
    </row>
    <row r="9686" spans="86:89">
      <c r="CH9686" s="5"/>
      <c r="CK9686" s="4"/>
    </row>
    <row r="9687" spans="86:89">
      <c r="CH9687" s="5"/>
      <c r="CK9687" s="4"/>
    </row>
    <row r="9688" spans="86:89">
      <c r="CH9688" s="5"/>
      <c r="CK9688" s="4"/>
    </row>
    <row r="9689" spans="86:89">
      <c r="CH9689" s="5"/>
      <c r="CK9689" s="4"/>
    </row>
    <row r="9690" spans="86:89">
      <c r="CH9690" s="5"/>
      <c r="CK9690" s="4"/>
    </row>
    <row r="9691" spans="86:89">
      <c r="CH9691" s="5"/>
      <c r="CK9691" s="4"/>
    </row>
    <row r="9692" spans="86:89">
      <c r="CH9692" s="5"/>
      <c r="CK9692" s="4"/>
    </row>
    <row r="9693" spans="86:89">
      <c r="CH9693" s="5"/>
      <c r="CK9693" s="4"/>
    </row>
    <row r="9694" spans="86:89">
      <c r="CH9694" s="5"/>
      <c r="CK9694" s="4"/>
    </row>
    <row r="9695" spans="86:89">
      <c r="CH9695" s="5"/>
      <c r="CK9695" s="4"/>
    </row>
    <row r="9696" spans="86:89">
      <c r="CH9696" s="5"/>
      <c r="CK9696" s="4"/>
    </row>
    <row r="9697" spans="86:89">
      <c r="CH9697" s="5"/>
      <c r="CK9697" s="4"/>
    </row>
    <row r="9698" spans="86:89">
      <c r="CH9698" s="5"/>
      <c r="CK9698" s="4"/>
    </row>
    <row r="9699" spans="86:89">
      <c r="CH9699" s="5"/>
      <c r="CK9699" s="4"/>
    </row>
    <row r="9700" spans="86:89">
      <c r="CH9700" s="5"/>
      <c r="CK9700" s="4"/>
    </row>
    <row r="9701" spans="86:89">
      <c r="CH9701" s="5"/>
      <c r="CK9701" s="4"/>
    </row>
    <row r="9702" spans="86:89">
      <c r="CH9702" s="5"/>
      <c r="CK9702" s="4"/>
    </row>
    <row r="9703" spans="86:89">
      <c r="CH9703" s="5"/>
      <c r="CK9703" s="4"/>
    </row>
    <row r="9704" spans="86:89">
      <c r="CH9704" s="5"/>
      <c r="CK9704" s="4"/>
    </row>
    <row r="9705" spans="86:89">
      <c r="CH9705" s="5"/>
      <c r="CK9705" s="4"/>
    </row>
    <row r="9706" spans="86:89">
      <c r="CH9706" s="5"/>
      <c r="CK9706" s="4"/>
    </row>
    <row r="9707" spans="86:89">
      <c r="CH9707" s="5"/>
      <c r="CK9707" s="4"/>
    </row>
    <row r="9708" spans="86:89">
      <c r="CH9708" s="5"/>
      <c r="CK9708" s="4"/>
    </row>
    <row r="9709" spans="86:89">
      <c r="CH9709" s="5"/>
      <c r="CK9709" s="4"/>
    </row>
    <row r="9710" spans="86:89">
      <c r="CH9710" s="5"/>
      <c r="CK9710" s="4"/>
    </row>
    <row r="9711" spans="86:89">
      <c r="CH9711" s="5"/>
      <c r="CK9711" s="4"/>
    </row>
    <row r="9712" spans="86:89">
      <c r="CH9712" s="5"/>
      <c r="CK9712" s="4"/>
    </row>
    <row r="9713" spans="86:89">
      <c r="CH9713" s="5"/>
      <c r="CK9713" s="4"/>
    </row>
    <row r="9714" spans="86:89">
      <c r="CH9714" s="5"/>
      <c r="CK9714" s="4"/>
    </row>
    <row r="9715" spans="86:89">
      <c r="CH9715" s="5"/>
      <c r="CK9715" s="4"/>
    </row>
    <row r="9716" spans="86:89">
      <c r="CH9716" s="5"/>
      <c r="CK9716" s="4"/>
    </row>
    <row r="9717" spans="86:89">
      <c r="CH9717" s="5"/>
      <c r="CK9717" s="4"/>
    </row>
    <row r="9718" spans="86:89">
      <c r="CH9718" s="5"/>
      <c r="CK9718" s="4"/>
    </row>
    <row r="9719" spans="86:89">
      <c r="CH9719" s="5"/>
      <c r="CK9719" s="4"/>
    </row>
    <row r="9720" spans="86:89">
      <c r="CH9720" s="5"/>
      <c r="CK9720" s="4"/>
    </row>
    <row r="9721" spans="86:89">
      <c r="CH9721" s="5"/>
      <c r="CK9721" s="4"/>
    </row>
    <row r="9722" spans="86:89">
      <c r="CH9722" s="5"/>
      <c r="CK9722" s="4"/>
    </row>
    <row r="9723" spans="86:89">
      <c r="CH9723" s="5"/>
      <c r="CK9723" s="4"/>
    </row>
    <row r="9724" spans="86:89">
      <c r="CH9724" s="5"/>
      <c r="CK9724" s="4"/>
    </row>
    <row r="9725" spans="86:89">
      <c r="CH9725" s="5"/>
      <c r="CK9725" s="4"/>
    </row>
    <row r="9726" spans="86:89">
      <c r="CH9726" s="5"/>
      <c r="CK9726" s="4"/>
    </row>
    <row r="9727" spans="86:89">
      <c r="CH9727" s="5"/>
      <c r="CK9727" s="4"/>
    </row>
    <row r="9728" spans="86:89">
      <c r="CH9728" s="5"/>
      <c r="CK9728" s="4"/>
    </row>
    <row r="9729" spans="86:89">
      <c r="CH9729" s="5"/>
      <c r="CK9729" s="4"/>
    </row>
    <row r="9730" spans="86:89">
      <c r="CH9730" s="5"/>
      <c r="CK9730" s="4"/>
    </row>
    <row r="9731" spans="86:89">
      <c r="CH9731" s="5"/>
      <c r="CK9731" s="4"/>
    </row>
    <row r="9732" spans="86:89">
      <c r="CH9732" s="5"/>
      <c r="CK9732" s="4"/>
    </row>
    <row r="9733" spans="86:89">
      <c r="CH9733" s="5"/>
      <c r="CK9733" s="4"/>
    </row>
    <row r="9734" spans="86:89">
      <c r="CH9734" s="5"/>
      <c r="CK9734" s="4"/>
    </row>
    <row r="9735" spans="86:89">
      <c r="CH9735" s="5"/>
      <c r="CK9735" s="4"/>
    </row>
    <row r="9736" spans="86:89">
      <c r="CH9736" s="5"/>
      <c r="CK9736" s="4"/>
    </row>
    <row r="9737" spans="86:89">
      <c r="CH9737" s="5"/>
      <c r="CK9737" s="4"/>
    </row>
    <row r="9738" spans="86:89">
      <c r="CH9738" s="5"/>
      <c r="CK9738" s="4"/>
    </row>
    <row r="9739" spans="86:89">
      <c r="CH9739" s="5"/>
      <c r="CK9739" s="4"/>
    </row>
    <row r="9740" spans="86:89">
      <c r="CH9740" s="5"/>
      <c r="CK9740" s="4"/>
    </row>
    <row r="9741" spans="86:89">
      <c r="CH9741" s="5"/>
      <c r="CK9741" s="4"/>
    </row>
    <row r="9742" spans="86:89">
      <c r="CH9742" s="5"/>
      <c r="CK9742" s="4"/>
    </row>
    <row r="9743" spans="86:89">
      <c r="CH9743" s="5"/>
      <c r="CK9743" s="4"/>
    </row>
    <row r="9744" spans="86:89">
      <c r="CH9744" s="5"/>
      <c r="CK9744" s="4"/>
    </row>
    <row r="9745" spans="86:89">
      <c r="CH9745" s="5"/>
      <c r="CK9745" s="4"/>
    </row>
    <row r="9746" spans="86:89">
      <c r="CH9746" s="5"/>
      <c r="CK9746" s="4"/>
    </row>
    <row r="9747" spans="86:89">
      <c r="CH9747" s="5"/>
      <c r="CK9747" s="4"/>
    </row>
    <row r="9748" spans="86:89">
      <c r="CH9748" s="5"/>
      <c r="CK9748" s="4"/>
    </row>
    <row r="9749" spans="86:89">
      <c r="CH9749" s="5"/>
      <c r="CK9749" s="4"/>
    </row>
    <row r="9750" spans="86:89">
      <c r="CH9750" s="5"/>
      <c r="CK9750" s="4"/>
    </row>
    <row r="9751" spans="86:89">
      <c r="CH9751" s="5"/>
      <c r="CK9751" s="4"/>
    </row>
    <row r="9752" spans="86:89">
      <c r="CH9752" s="5"/>
      <c r="CK9752" s="4"/>
    </row>
    <row r="9753" spans="86:89">
      <c r="CH9753" s="5"/>
      <c r="CK9753" s="4"/>
    </row>
    <row r="9754" spans="86:89">
      <c r="CH9754" s="5"/>
      <c r="CK9754" s="4"/>
    </row>
    <row r="9755" spans="86:89">
      <c r="CH9755" s="5"/>
      <c r="CK9755" s="4"/>
    </row>
    <row r="9756" spans="86:89">
      <c r="CH9756" s="5"/>
      <c r="CK9756" s="4"/>
    </row>
    <row r="9757" spans="86:89">
      <c r="CH9757" s="5"/>
      <c r="CK9757" s="4"/>
    </row>
    <row r="9758" spans="86:89">
      <c r="CH9758" s="5"/>
      <c r="CK9758" s="4"/>
    </row>
    <row r="9759" spans="86:89">
      <c r="CH9759" s="5"/>
      <c r="CK9759" s="4"/>
    </row>
    <row r="9760" spans="86:89">
      <c r="CH9760" s="5"/>
      <c r="CK9760" s="4"/>
    </row>
    <row r="9761" spans="86:89">
      <c r="CH9761" s="5"/>
      <c r="CK9761" s="4"/>
    </row>
    <row r="9762" spans="86:89">
      <c r="CH9762" s="5"/>
      <c r="CK9762" s="4"/>
    </row>
    <row r="9763" spans="86:89">
      <c r="CH9763" s="5"/>
      <c r="CK9763" s="4"/>
    </row>
    <row r="9764" spans="86:89">
      <c r="CH9764" s="5"/>
      <c r="CK9764" s="4"/>
    </row>
    <row r="9765" spans="86:89">
      <c r="CH9765" s="5"/>
      <c r="CK9765" s="4"/>
    </row>
    <row r="9766" spans="86:89">
      <c r="CH9766" s="5"/>
      <c r="CK9766" s="4"/>
    </row>
    <row r="9767" spans="86:89">
      <c r="CH9767" s="5"/>
      <c r="CK9767" s="4"/>
    </row>
    <row r="9768" spans="86:89">
      <c r="CH9768" s="5"/>
      <c r="CK9768" s="4"/>
    </row>
    <row r="9769" spans="86:89">
      <c r="CH9769" s="5"/>
      <c r="CK9769" s="4"/>
    </row>
    <row r="9770" spans="86:89">
      <c r="CH9770" s="5"/>
      <c r="CK9770" s="4"/>
    </row>
    <row r="9771" spans="86:89">
      <c r="CH9771" s="5"/>
      <c r="CK9771" s="4"/>
    </row>
    <row r="9772" spans="86:89">
      <c r="CH9772" s="5"/>
      <c r="CK9772" s="4"/>
    </row>
    <row r="9773" spans="86:89">
      <c r="CH9773" s="5"/>
      <c r="CK9773" s="4"/>
    </row>
    <row r="9774" spans="86:89">
      <c r="CH9774" s="5"/>
      <c r="CK9774" s="4"/>
    </row>
    <row r="9775" spans="86:89">
      <c r="CH9775" s="5"/>
      <c r="CK9775" s="4"/>
    </row>
    <row r="9776" spans="86:89">
      <c r="CH9776" s="5"/>
      <c r="CK9776" s="4"/>
    </row>
    <row r="9777" spans="86:89">
      <c r="CH9777" s="5"/>
      <c r="CK9777" s="4"/>
    </row>
    <row r="9778" spans="86:89">
      <c r="CH9778" s="5"/>
      <c r="CK9778" s="4"/>
    </row>
    <row r="9779" spans="86:89">
      <c r="CH9779" s="5"/>
      <c r="CK9779" s="4"/>
    </row>
    <row r="9780" spans="86:89">
      <c r="CH9780" s="5"/>
      <c r="CK9780" s="4"/>
    </row>
    <row r="9781" spans="86:89">
      <c r="CH9781" s="5"/>
      <c r="CK9781" s="4"/>
    </row>
    <row r="9782" spans="86:89">
      <c r="CH9782" s="5"/>
      <c r="CK9782" s="4"/>
    </row>
    <row r="9783" spans="86:89">
      <c r="CH9783" s="5"/>
      <c r="CK9783" s="4"/>
    </row>
    <row r="9784" spans="86:89">
      <c r="CH9784" s="5"/>
      <c r="CK9784" s="4"/>
    </row>
    <row r="9785" spans="86:89">
      <c r="CH9785" s="5"/>
      <c r="CK9785" s="4"/>
    </row>
    <row r="9786" spans="86:89">
      <c r="CH9786" s="5"/>
      <c r="CK9786" s="4"/>
    </row>
    <row r="9787" spans="86:89">
      <c r="CH9787" s="5"/>
      <c r="CK9787" s="4"/>
    </row>
    <row r="9788" spans="86:89">
      <c r="CH9788" s="5"/>
      <c r="CK9788" s="4"/>
    </row>
    <row r="9789" spans="86:89">
      <c r="CH9789" s="5"/>
      <c r="CK9789" s="4"/>
    </row>
    <row r="9790" spans="86:89">
      <c r="CH9790" s="5"/>
      <c r="CK9790" s="4"/>
    </row>
    <row r="9791" spans="86:89">
      <c r="CH9791" s="5"/>
      <c r="CK9791" s="4"/>
    </row>
    <row r="9792" spans="86:89">
      <c r="CH9792" s="5"/>
      <c r="CK9792" s="4"/>
    </row>
    <row r="9793" spans="86:89">
      <c r="CH9793" s="5"/>
      <c r="CK9793" s="4"/>
    </row>
    <row r="9794" spans="86:89">
      <c r="CH9794" s="5"/>
      <c r="CK9794" s="4"/>
    </row>
    <row r="9795" spans="86:89">
      <c r="CH9795" s="5"/>
      <c r="CK9795" s="4"/>
    </row>
    <row r="9796" spans="86:89">
      <c r="CH9796" s="5"/>
      <c r="CK9796" s="4"/>
    </row>
    <row r="9797" spans="86:89">
      <c r="CH9797" s="5"/>
      <c r="CK9797" s="4"/>
    </row>
    <row r="9798" spans="86:89">
      <c r="CH9798" s="5"/>
      <c r="CK9798" s="4"/>
    </row>
    <row r="9799" spans="86:89">
      <c r="CH9799" s="5"/>
      <c r="CK9799" s="4"/>
    </row>
    <row r="9800" spans="86:89">
      <c r="CH9800" s="5"/>
      <c r="CK9800" s="4"/>
    </row>
    <row r="9801" spans="86:89">
      <c r="CH9801" s="5"/>
      <c r="CK9801" s="4"/>
    </row>
    <row r="9802" spans="86:89">
      <c r="CH9802" s="5"/>
      <c r="CK9802" s="4"/>
    </row>
    <row r="9803" spans="86:89">
      <c r="CH9803" s="5"/>
      <c r="CK9803" s="4"/>
    </row>
    <row r="9804" spans="86:89">
      <c r="CH9804" s="5"/>
      <c r="CK9804" s="4"/>
    </row>
    <row r="9805" spans="86:89">
      <c r="CH9805" s="5"/>
      <c r="CK9805" s="4"/>
    </row>
    <row r="9806" spans="86:89">
      <c r="CH9806" s="5"/>
      <c r="CK9806" s="4"/>
    </row>
    <row r="9807" spans="86:89">
      <c r="CH9807" s="5"/>
      <c r="CK9807" s="4"/>
    </row>
    <row r="9808" spans="86:89">
      <c r="CH9808" s="5"/>
      <c r="CK9808" s="4"/>
    </row>
    <row r="9809" spans="86:89">
      <c r="CH9809" s="5"/>
      <c r="CK9809" s="4"/>
    </row>
    <row r="9810" spans="86:89">
      <c r="CH9810" s="5"/>
      <c r="CK9810" s="4"/>
    </row>
    <row r="9811" spans="86:89">
      <c r="CH9811" s="5"/>
      <c r="CK9811" s="4"/>
    </row>
    <row r="9812" spans="86:89">
      <c r="CH9812" s="5"/>
      <c r="CK9812" s="4"/>
    </row>
    <row r="9813" spans="86:89">
      <c r="CH9813" s="5"/>
      <c r="CK9813" s="4"/>
    </row>
    <row r="9814" spans="86:89">
      <c r="CH9814" s="5"/>
      <c r="CK9814" s="4"/>
    </row>
    <row r="9815" spans="86:89">
      <c r="CH9815" s="5"/>
      <c r="CK9815" s="4"/>
    </row>
    <row r="9816" spans="86:89">
      <c r="CH9816" s="5"/>
      <c r="CK9816" s="4"/>
    </row>
    <row r="9817" spans="86:89">
      <c r="CH9817" s="5"/>
      <c r="CK9817" s="4"/>
    </row>
    <row r="9818" spans="86:89">
      <c r="CH9818" s="5"/>
      <c r="CK9818" s="4"/>
    </row>
    <row r="9819" spans="86:89">
      <c r="CH9819" s="5"/>
      <c r="CK9819" s="4"/>
    </row>
    <row r="9820" spans="86:89">
      <c r="CH9820" s="5"/>
      <c r="CK9820" s="4"/>
    </row>
    <row r="9821" spans="86:89">
      <c r="CH9821" s="5"/>
      <c r="CK9821" s="4"/>
    </row>
    <row r="9822" spans="86:89">
      <c r="CH9822" s="5"/>
      <c r="CK9822" s="4"/>
    </row>
    <row r="9823" spans="86:89">
      <c r="CH9823" s="5"/>
      <c r="CK9823" s="4"/>
    </row>
    <row r="9824" spans="86:89">
      <c r="CH9824" s="5"/>
      <c r="CK9824" s="4"/>
    </row>
    <row r="9825" spans="86:89">
      <c r="CH9825" s="5"/>
      <c r="CK9825" s="4"/>
    </row>
    <row r="9826" spans="86:89">
      <c r="CH9826" s="5"/>
      <c r="CK9826" s="4"/>
    </row>
    <row r="9827" spans="86:89">
      <c r="CH9827" s="5"/>
      <c r="CK9827" s="4"/>
    </row>
    <row r="9828" spans="86:89">
      <c r="CH9828" s="5"/>
      <c r="CK9828" s="4"/>
    </row>
    <row r="9829" spans="86:89">
      <c r="CH9829" s="5"/>
      <c r="CK9829" s="4"/>
    </row>
    <row r="9830" spans="86:89">
      <c r="CH9830" s="5"/>
      <c r="CK9830" s="4"/>
    </row>
    <row r="9831" spans="86:89">
      <c r="CH9831" s="5"/>
      <c r="CK9831" s="4"/>
    </row>
    <row r="9832" spans="86:89">
      <c r="CH9832" s="5"/>
      <c r="CK9832" s="4"/>
    </row>
    <row r="9833" spans="86:89">
      <c r="CH9833" s="5"/>
      <c r="CK9833" s="4"/>
    </row>
    <row r="9834" spans="86:89">
      <c r="CH9834" s="5"/>
      <c r="CK9834" s="4"/>
    </row>
    <row r="9835" spans="86:89">
      <c r="CH9835" s="5"/>
      <c r="CK9835" s="4"/>
    </row>
    <row r="9836" spans="86:89">
      <c r="CH9836" s="5"/>
      <c r="CK9836" s="4"/>
    </row>
    <row r="9837" spans="86:89">
      <c r="CH9837" s="5"/>
      <c r="CK9837" s="4"/>
    </row>
    <row r="9838" spans="86:89">
      <c r="CH9838" s="5"/>
      <c r="CK9838" s="4"/>
    </row>
    <row r="9839" spans="86:89">
      <c r="CH9839" s="5"/>
      <c r="CK9839" s="4"/>
    </row>
    <row r="9840" spans="86:89">
      <c r="CH9840" s="5"/>
      <c r="CK9840" s="4"/>
    </row>
    <row r="9841" spans="86:89">
      <c r="CH9841" s="5"/>
      <c r="CK9841" s="4"/>
    </row>
    <row r="9842" spans="86:89">
      <c r="CH9842" s="5"/>
      <c r="CK9842" s="4"/>
    </row>
    <row r="9843" spans="86:89">
      <c r="CH9843" s="5"/>
      <c r="CK9843" s="4"/>
    </row>
    <row r="9844" spans="86:89">
      <c r="CH9844" s="5"/>
      <c r="CK9844" s="4"/>
    </row>
    <row r="9845" spans="86:89">
      <c r="CH9845" s="5"/>
      <c r="CK9845" s="4"/>
    </row>
    <row r="9846" spans="86:89">
      <c r="CH9846" s="5"/>
      <c r="CK9846" s="4"/>
    </row>
    <row r="9847" spans="86:89">
      <c r="CH9847" s="5"/>
      <c r="CK9847" s="4"/>
    </row>
    <row r="9848" spans="86:89">
      <c r="CH9848" s="5"/>
      <c r="CK9848" s="4"/>
    </row>
    <row r="9849" spans="86:89">
      <c r="CH9849" s="5"/>
      <c r="CK9849" s="4"/>
    </row>
    <row r="9850" spans="86:89">
      <c r="CH9850" s="5"/>
      <c r="CK9850" s="4"/>
    </row>
    <row r="9851" spans="86:89">
      <c r="CH9851" s="5"/>
      <c r="CK9851" s="4"/>
    </row>
    <row r="9852" spans="86:89">
      <c r="CH9852" s="5"/>
      <c r="CK9852" s="4"/>
    </row>
    <row r="9853" spans="86:89">
      <c r="CH9853" s="5"/>
      <c r="CK9853" s="4"/>
    </row>
    <row r="9854" spans="86:89">
      <c r="CH9854" s="5"/>
      <c r="CK9854" s="4"/>
    </row>
    <row r="9855" spans="86:89">
      <c r="CH9855" s="5"/>
      <c r="CK9855" s="4"/>
    </row>
    <row r="9856" spans="86:89">
      <c r="CH9856" s="5"/>
      <c r="CK9856" s="4"/>
    </row>
    <row r="9857" spans="86:89">
      <c r="CH9857" s="5"/>
      <c r="CK9857" s="4"/>
    </row>
    <row r="9858" spans="86:89">
      <c r="CH9858" s="5"/>
      <c r="CK9858" s="4"/>
    </row>
    <row r="9859" spans="86:89">
      <c r="CH9859" s="5"/>
      <c r="CK9859" s="4"/>
    </row>
    <row r="9860" spans="86:89">
      <c r="CH9860" s="5"/>
      <c r="CK9860" s="4"/>
    </row>
    <row r="9861" spans="86:89">
      <c r="CH9861" s="5"/>
      <c r="CK9861" s="4"/>
    </row>
    <row r="9862" spans="86:89">
      <c r="CH9862" s="5"/>
      <c r="CK9862" s="4"/>
    </row>
    <row r="9863" spans="86:89">
      <c r="CH9863" s="5"/>
      <c r="CK9863" s="4"/>
    </row>
    <row r="9864" spans="86:89">
      <c r="CH9864" s="5"/>
      <c r="CK9864" s="4"/>
    </row>
    <row r="9865" spans="86:89">
      <c r="CH9865" s="5"/>
      <c r="CK9865" s="4"/>
    </row>
    <row r="9866" spans="86:89">
      <c r="CH9866" s="5"/>
      <c r="CK9866" s="4"/>
    </row>
    <row r="9867" spans="86:89">
      <c r="CH9867" s="5"/>
      <c r="CK9867" s="4"/>
    </row>
    <row r="9868" spans="86:89">
      <c r="CH9868" s="5"/>
      <c r="CK9868" s="4"/>
    </row>
    <row r="9869" spans="86:89">
      <c r="CH9869" s="5"/>
      <c r="CK9869" s="4"/>
    </row>
    <row r="9870" spans="86:89">
      <c r="CH9870" s="5"/>
      <c r="CK9870" s="4"/>
    </row>
    <row r="9871" spans="86:89">
      <c r="CH9871" s="5"/>
      <c r="CK9871" s="4"/>
    </row>
    <row r="9872" spans="86:89">
      <c r="CH9872" s="5"/>
      <c r="CK9872" s="4"/>
    </row>
    <row r="9873" spans="86:89">
      <c r="CH9873" s="5"/>
      <c r="CK9873" s="4"/>
    </row>
    <row r="9874" spans="86:89">
      <c r="CH9874" s="5"/>
      <c r="CK9874" s="4"/>
    </row>
    <row r="9875" spans="86:89">
      <c r="CH9875" s="5"/>
      <c r="CK9875" s="4"/>
    </row>
    <row r="9876" spans="86:89">
      <c r="CH9876" s="5"/>
      <c r="CK9876" s="4"/>
    </row>
    <row r="9877" spans="86:89">
      <c r="CH9877" s="5"/>
      <c r="CK9877" s="4"/>
    </row>
    <row r="9878" spans="86:89">
      <c r="CH9878" s="5"/>
      <c r="CK9878" s="4"/>
    </row>
    <row r="9879" spans="86:89">
      <c r="CH9879" s="5"/>
      <c r="CK9879" s="4"/>
    </row>
    <row r="9880" spans="86:89">
      <c r="CH9880" s="5"/>
      <c r="CK9880" s="4"/>
    </row>
    <row r="9881" spans="86:89">
      <c r="CH9881" s="5"/>
      <c r="CK9881" s="4"/>
    </row>
    <row r="9882" spans="86:89">
      <c r="CH9882" s="5"/>
      <c r="CK9882" s="4"/>
    </row>
    <row r="9883" spans="86:89">
      <c r="CH9883" s="5"/>
      <c r="CK9883" s="4"/>
    </row>
    <row r="9884" spans="86:89">
      <c r="CH9884" s="5"/>
      <c r="CK9884" s="4"/>
    </row>
    <row r="9885" spans="86:89">
      <c r="CH9885" s="5"/>
      <c r="CK9885" s="4"/>
    </row>
    <row r="9886" spans="86:89">
      <c r="CH9886" s="5"/>
      <c r="CK9886" s="4"/>
    </row>
    <row r="9887" spans="86:89">
      <c r="CH9887" s="5"/>
      <c r="CK9887" s="4"/>
    </row>
    <row r="9888" spans="86:89">
      <c r="CH9888" s="5"/>
      <c r="CK9888" s="4"/>
    </row>
    <row r="9889" spans="86:89">
      <c r="CH9889" s="5"/>
      <c r="CK9889" s="4"/>
    </row>
    <row r="9890" spans="86:89">
      <c r="CH9890" s="5"/>
      <c r="CK9890" s="4"/>
    </row>
    <row r="9891" spans="86:89">
      <c r="CH9891" s="5"/>
      <c r="CK9891" s="4"/>
    </row>
    <row r="9892" spans="86:89">
      <c r="CH9892" s="5"/>
      <c r="CK9892" s="4"/>
    </row>
    <row r="9893" spans="86:89">
      <c r="CH9893" s="5"/>
      <c r="CK9893" s="4"/>
    </row>
    <row r="9894" spans="86:89">
      <c r="CH9894" s="5"/>
      <c r="CK9894" s="4"/>
    </row>
    <row r="9895" spans="86:89">
      <c r="CH9895" s="5"/>
      <c r="CK9895" s="4"/>
    </row>
    <row r="9896" spans="86:89">
      <c r="CH9896" s="5"/>
      <c r="CK9896" s="4"/>
    </row>
    <row r="9897" spans="86:89">
      <c r="CH9897" s="5"/>
      <c r="CK9897" s="4"/>
    </row>
    <row r="9898" spans="86:89">
      <c r="CH9898" s="5"/>
      <c r="CK9898" s="4"/>
    </row>
    <row r="9899" spans="86:89">
      <c r="CH9899" s="5"/>
      <c r="CK9899" s="4"/>
    </row>
    <row r="9900" spans="86:89">
      <c r="CH9900" s="5"/>
      <c r="CK9900" s="4"/>
    </row>
    <row r="9901" spans="86:89">
      <c r="CH9901" s="5"/>
      <c r="CK9901" s="4"/>
    </row>
    <row r="9902" spans="86:89">
      <c r="CH9902" s="5"/>
      <c r="CK9902" s="4"/>
    </row>
    <row r="9903" spans="86:89">
      <c r="CH9903" s="5"/>
      <c r="CK9903" s="4"/>
    </row>
    <row r="9904" spans="86:89">
      <c r="CH9904" s="5"/>
      <c r="CK9904" s="4"/>
    </row>
    <row r="9905" spans="86:89">
      <c r="CH9905" s="5"/>
      <c r="CK9905" s="4"/>
    </row>
    <row r="9906" spans="86:89">
      <c r="CH9906" s="5"/>
      <c r="CK9906" s="4"/>
    </row>
    <row r="9907" spans="86:89">
      <c r="CH9907" s="5"/>
      <c r="CK9907" s="4"/>
    </row>
    <row r="9908" spans="86:89">
      <c r="CH9908" s="5"/>
      <c r="CK9908" s="4"/>
    </row>
    <row r="9909" spans="86:89">
      <c r="CH9909" s="5"/>
      <c r="CK9909" s="4"/>
    </row>
    <row r="9910" spans="86:89">
      <c r="CH9910" s="5"/>
      <c r="CK9910" s="4"/>
    </row>
    <row r="9911" spans="86:89">
      <c r="CH9911" s="5"/>
      <c r="CK9911" s="4"/>
    </row>
    <row r="9912" spans="86:89">
      <c r="CH9912" s="5"/>
      <c r="CK9912" s="4"/>
    </row>
    <row r="9913" spans="86:89">
      <c r="CH9913" s="5"/>
      <c r="CK9913" s="4"/>
    </row>
    <row r="9914" spans="86:89">
      <c r="CH9914" s="5"/>
      <c r="CK9914" s="4"/>
    </row>
    <row r="9915" spans="86:89">
      <c r="CH9915" s="5"/>
      <c r="CK9915" s="4"/>
    </row>
    <row r="9916" spans="86:89">
      <c r="CH9916" s="5"/>
      <c r="CK9916" s="4"/>
    </row>
    <row r="9917" spans="86:89">
      <c r="CH9917" s="5"/>
      <c r="CK9917" s="4"/>
    </row>
    <row r="9918" spans="86:89">
      <c r="CH9918" s="5"/>
      <c r="CK9918" s="4"/>
    </row>
    <row r="9919" spans="86:89">
      <c r="CH9919" s="5"/>
      <c r="CK9919" s="4"/>
    </row>
    <row r="9920" spans="86:89">
      <c r="CH9920" s="5"/>
      <c r="CK9920" s="4"/>
    </row>
    <row r="9921" spans="86:89">
      <c r="CH9921" s="5"/>
      <c r="CK9921" s="4"/>
    </row>
    <row r="9922" spans="86:89">
      <c r="CH9922" s="5"/>
      <c r="CK9922" s="4"/>
    </row>
    <row r="9923" spans="86:89">
      <c r="CH9923" s="5"/>
      <c r="CK9923" s="4"/>
    </row>
    <row r="9924" spans="86:89">
      <c r="CH9924" s="5"/>
      <c r="CK9924" s="4"/>
    </row>
    <row r="9925" spans="86:89">
      <c r="CH9925" s="5"/>
      <c r="CK9925" s="4"/>
    </row>
    <row r="9926" spans="86:89">
      <c r="CH9926" s="5"/>
      <c r="CK9926" s="4"/>
    </row>
    <row r="9927" spans="86:89">
      <c r="CH9927" s="5"/>
      <c r="CK9927" s="4"/>
    </row>
    <row r="9928" spans="86:89">
      <c r="CH9928" s="5"/>
      <c r="CK9928" s="4"/>
    </row>
    <row r="9929" spans="86:89">
      <c r="CH9929" s="5"/>
      <c r="CK9929" s="4"/>
    </row>
    <row r="9930" spans="86:89">
      <c r="CH9930" s="5"/>
      <c r="CK9930" s="4"/>
    </row>
    <row r="9931" spans="86:89">
      <c r="CH9931" s="5"/>
      <c r="CK9931" s="4"/>
    </row>
    <row r="9932" spans="86:89">
      <c r="CH9932" s="5"/>
      <c r="CK9932" s="4"/>
    </row>
    <row r="9933" spans="86:89">
      <c r="CH9933" s="5"/>
      <c r="CK9933" s="4"/>
    </row>
    <row r="9934" spans="86:89">
      <c r="CH9934" s="5"/>
      <c r="CK9934" s="4"/>
    </row>
    <row r="9935" spans="86:89">
      <c r="CH9935" s="5"/>
      <c r="CK9935" s="4"/>
    </row>
    <row r="9936" spans="86:89">
      <c r="CH9936" s="5"/>
      <c r="CK9936" s="4"/>
    </row>
    <row r="9937" spans="86:89">
      <c r="CH9937" s="5"/>
      <c r="CK9937" s="4"/>
    </row>
    <row r="9938" spans="86:89">
      <c r="CH9938" s="5"/>
      <c r="CK9938" s="4"/>
    </row>
    <row r="9939" spans="86:89">
      <c r="CH9939" s="5"/>
      <c r="CK9939" s="4"/>
    </row>
    <row r="9940" spans="86:89">
      <c r="CH9940" s="5"/>
      <c r="CK9940" s="4"/>
    </row>
    <row r="9941" spans="86:89">
      <c r="CH9941" s="5"/>
      <c r="CK9941" s="4"/>
    </row>
    <row r="9942" spans="86:89">
      <c r="CH9942" s="5"/>
      <c r="CK9942" s="4"/>
    </row>
    <row r="9943" spans="86:89">
      <c r="CH9943" s="5"/>
      <c r="CK9943" s="4"/>
    </row>
    <row r="9944" spans="86:89">
      <c r="CH9944" s="5"/>
      <c r="CK9944" s="4"/>
    </row>
    <row r="9945" spans="86:89">
      <c r="CH9945" s="5"/>
      <c r="CK9945" s="4"/>
    </row>
    <row r="9946" spans="86:89">
      <c r="CH9946" s="5"/>
      <c r="CK9946" s="4"/>
    </row>
    <row r="9947" spans="86:89">
      <c r="CH9947" s="5"/>
      <c r="CK9947" s="4"/>
    </row>
    <row r="9948" spans="86:89">
      <c r="CH9948" s="5"/>
      <c r="CK9948" s="4"/>
    </row>
    <row r="9949" spans="86:89">
      <c r="CH9949" s="5"/>
      <c r="CK9949" s="4"/>
    </row>
    <row r="9950" spans="86:89">
      <c r="CH9950" s="5"/>
      <c r="CK9950" s="4"/>
    </row>
    <row r="9951" spans="86:89">
      <c r="CH9951" s="5"/>
      <c r="CK9951" s="4"/>
    </row>
    <row r="9952" spans="86:89">
      <c r="CH9952" s="5"/>
      <c r="CK9952" s="4"/>
    </row>
    <row r="9953" spans="86:89">
      <c r="CH9953" s="5"/>
      <c r="CK9953" s="4"/>
    </row>
    <row r="9954" spans="86:89">
      <c r="CH9954" s="5"/>
      <c r="CK9954" s="4"/>
    </row>
    <row r="9955" spans="86:89">
      <c r="CH9955" s="5"/>
      <c r="CK9955" s="4"/>
    </row>
    <row r="9956" spans="86:89">
      <c r="CH9956" s="5"/>
      <c r="CK9956" s="4"/>
    </row>
    <row r="9957" spans="86:89">
      <c r="CH9957" s="5"/>
      <c r="CK9957" s="4"/>
    </row>
    <row r="9958" spans="86:89">
      <c r="CH9958" s="5"/>
      <c r="CK9958" s="4"/>
    </row>
    <row r="9959" spans="86:89">
      <c r="CH9959" s="5"/>
      <c r="CK9959" s="4"/>
    </row>
    <row r="9960" spans="86:89">
      <c r="CH9960" s="5"/>
      <c r="CK9960" s="4"/>
    </row>
    <row r="9961" spans="86:89">
      <c r="CH9961" s="5"/>
      <c r="CK9961" s="4"/>
    </row>
    <row r="9962" spans="86:89">
      <c r="CH9962" s="5"/>
      <c r="CK9962" s="4"/>
    </row>
    <row r="9963" spans="86:89">
      <c r="CH9963" s="5"/>
      <c r="CK9963" s="4"/>
    </row>
    <row r="9964" spans="86:89">
      <c r="CH9964" s="5"/>
      <c r="CK9964" s="4"/>
    </row>
    <row r="9965" spans="86:89">
      <c r="CH9965" s="5"/>
      <c r="CK9965" s="4"/>
    </row>
    <row r="9966" spans="86:89">
      <c r="CH9966" s="5"/>
      <c r="CK9966" s="4"/>
    </row>
    <row r="9967" spans="86:89">
      <c r="CH9967" s="5"/>
      <c r="CK9967" s="4"/>
    </row>
    <row r="9968" spans="86:89">
      <c r="CH9968" s="5"/>
      <c r="CK9968" s="4"/>
    </row>
    <row r="9969" spans="86:89">
      <c r="CH9969" s="5"/>
      <c r="CK9969" s="4"/>
    </row>
    <row r="9970" spans="86:89">
      <c r="CH9970" s="5"/>
      <c r="CK9970" s="4"/>
    </row>
    <row r="9971" spans="86:89">
      <c r="CH9971" s="5"/>
      <c r="CK9971" s="4"/>
    </row>
    <row r="9972" spans="86:89">
      <c r="CH9972" s="5"/>
      <c r="CK9972" s="4"/>
    </row>
    <row r="9973" spans="86:89">
      <c r="CH9973" s="5"/>
      <c r="CK9973" s="4"/>
    </row>
    <row r="9974" spans="86:89">
      <c r="CH9974" s="5"/>
      <c r="CK9974" s="4"/>
    </row>
    <row r="9975" spans="86:89">
      <c r="CH9975" s="5"/>
      <c r="CK9975" s="4"/>
    </row>
    <row r="9976" spans="86:89">
      <c r="CH9976" s="5"/>
      <c r="CK9976" s="4"/>
    </row>
    <row r="9977" spans="86:89">
      <c r="CH9977" s="5"/>
      <c r="CK9977" s="4"/>
    </row>
    <row r="9978" spans="86:89">
      <c r="CH9978" s="5"/>
      <c r="CK9978" s="4"/>
    </row>
    <row r="9979" spans="86:89">
      <c r="CH9979" s="5"/>
      <c r="CK9979" s="4"/>
    </row>
    <row r="9980" spans="86:89">
      <c r="CH9980" s="5"/>
      <c r="CK9980" s="4"/>
    </row>
    <row r="9981" spans="86:89">
      <c r="CH9981" s="5"/>
      <c r="CK9981" s="4"/>
    </row>
    <row r="9982" spans="86:89">
      <c r="CH9982" s="5"/>
      <c r="CK9982" s="4"/>
    </row>
    <row r="9983" spans="86:89">
      <c r="CH9983" s="5"/>
      <c r="CK9983" s="4"/>
    </row>
    <row r="9984" spans="86:89">
      <c r="CH9984" s="5"/>
      <c r="CK9984" s="4"/>
    </row>
    <row r="9985" spans="86:89">
      <c r="CH9985" s="5"/>
      <c r="CK9985" s="4"/>
    </row>
    <row r="9986" spans="86:89">
      <c r="CH9986" s="5"/>
      <c r="CK9986" s="4"/>
    </row>
    <row r="9987" spans="86:89">
      <c r="CH9987" s="5"/>
      <c r="CK9987" s="4"/>
    </row>
    <row r="9988" spans="86:89">
      <c r="CH9988" s="5"/>
      <c r="CK9988" s="4"/>
    </row>
    <row r="9989" spans="86:89">
      <c r="CH9989" s="5"/>
      <c r="CK9989" s="4"/>
    </row>
    <row r="9990" spans="86:89">
      <c r="CH9990" s="5"/>
      <c r="CK9990" s="4"/>
    </row>
    <row r="9991" spans="86:89">
      <c r="CH9991" s="5"/>
      <c r="CK9991" s="4"/>
    </row>
    <row r="9992" spans="86:89">
      <c r="CH9992" s="5"/>
      <c r="CK9992" s="4"/>
    </row>
    <row r="9993" spans="86:89">
      <c r="CH9993" s="5"/>
      <c r="CK9993" s="4"/>
    </row>
    <row r="9994" spans="86:89">
      <c r="CH9994" s="5"/>
      <c r="CK9994" s="4"/>
    </row>
    <row r="9995" spans="86:89">
      <c r="CH9995" s="5"/>
      <c r="CK9995" s="4"/>
    </row>
    <row r="9996" spans="86:89">
      <c r="CH9996" s="5"/>
      <c r="CK9996" s="4"/>
    </row>
    <row r="9997" spans="86:89">
      <c r="CH9997" s="5"/>
      <c r="CK9997" s="4"/>
    </row>
    <row r="9998" spans="86:89">
      <c r="CH9998" s="5"/>
      <c r="CK9998" s="4"/>
    </row>
    <row r="9999" spans="86:89">
      <c r="CH9999" s="5"/>
      <c r="CK9999" s="4"/>
    </row>
    <row r="10000" spans="86:89">
      <c r="CH10000" s="5"/>
      <c r="CK10000" s="4"/>
    </row>
    <row r="10001" spans="86:89">
      <c r="CH10001" s="5"/>
      <c r="CK10001" s="4"/>
    </row>
    <row r="10002" spans="86:89">
      <c r="CH10002" s="5"/>
      <c r="CK10002" s="4"/>
    </row>
    <row r="10003" spans="86:89">
      <c r="CH10003" s="5"/>
      <c r="CK10003" s="4"/>
    </row>
    <row r="10004" spans="86:89">
      <c r="CH10004" s="5"/>
      <c r="CK10004" s="4"/>
    </row>
    <row r="10005" spans="86:89">
      <c r="CH10005" s="5"/>
      <c r="CK10005" s="4"/>
    </row>
    <row r="10006" spans="86:89">
      <c r="CH10006" s="5"/>
      <c r="CK10006" s="4"/>
    </row>
    <row r="10007" spans="86:89">
      <c r="CH10007" s="5"/>
      <c r="CK10007" s="4"/>
    </row>
    <row r="10008" spans="86:89">
      <c r="CH10008" s="5"/>
      <c r="CK10008" s="4"/>
    </row>
    <row r="10009" spans="86:89">
      <c r="CH10009" s="5"/>
      <c r="CK10009" s="4"/>
    </row>
    <row r="10010" spans="86:89">
      <c r="CH10010" s="5"/>
      <c r="CK10010" s="4"/>
    </row>
    <row r="10011" spans="86:89">
      <c r="CH10011" s="5"/>
      <c r="CK10011" s="4"/>
    </row>
    <row r="10012" spans="86:89">
      <c r="CH10012" s="5"/>
      <c r="CK10012" s="4"/>
    </row>
    <row r="10013" spans="86:89">
      <c r="CH10013" s="5"/>
      <c r="CK10013" s="4"/>
    </row>
    <row r="10014" spans="86:89">
      <c r="CH10014" s="5"/>
      <c r="CK10014" s="4"/>
    </row>
    <row r="10015" spans="86:89">
      <c r="CH10015" s="5"/>
      <c r="CK10015" s="4"/>
    </row>
    <row r="10016" spans="86:89">
      <c r="CH10016" s="5"/>
      <c r="CK10016" s="4"/>
    </row>
    <row r="10017" spans="86:89">
      <c r="CH10017" s="5"/>
      <c r="CK10017" s="4"/>
    </row>
    <row r="10018" spans="86:89">
      <c r="CH10018" s="5"/>
      <c r="CK10018" s="4"/>
    </row>
    <row r="10019" spans="86:89">
      <c r="CH10019" s="5"/>
      <c r="CK10019" s="4"/>
    </row>
    <row r="10020" spans="86:89">
      <c r="CH10020" s="5"/>
      <c r="CK10020" s="4"/>
    </row>
    <row r="10021" spans="86:89">
      <c r="CH10021" s="5"/>
      <c r="CK10021" s="4"/>
    </row>
    <row r="10022" spans="86:89">
      <c r="CH10022" s="5"/>
      <c r="CK10022" s="4"/>
    </row>
    <row r="10023" spans="86:89">
      <c r="CH10023" s="5"/>
      <c r="CK10023" s="4"/>
    </row>
    <row r="10024" spans="86:89">
      <c r="CH10024" s="5"/>
      <c r="CK10024" s="4"/>
    </row>
    <row r="10025" spans="86:89">
      <c r="CH10025" s="5"/>
      <c r="CK10025" s="4"/>
    </row>
    <row r="10026" spans="86:89">
      <c r="CH10026" s="5"/>
      <c r="CK10026" s="4"/>
    </row>
    <row r="10027" spans="86:89">
      <c r="CH10027" s="5"/>
      <c r="CK10027" s="4"/>
    </row>
    <row r="10028" spans="86:89">
      <c r="CH10028" s="5"/>
      <c r="CK10028" s="4"/>
    </row>
    <row r="10029" spans="86:89">
      <c r="CH10029" s="5"/>
      <c r="CK10029" s="4"/>
    </row>
    <row r="10030" spans="86:89">
      <c r="CH10030" s="5"/>
      <c r="CK10030" s="4"/>
    </row>
    <row r="10031" spans="86:89">
      <c r="CH10031" s="5"/>
      <c r="CK10031" s="4"/>
    </row>
    <row r="10032" spans="86:89">
      <c r="CH10032" s="5"/>
      <c r="CK10032" s="4"/>
    </row>
    <row r="10033" spans="86:89">
      <c r="CH10033" s="5"/>
      <c r="CK10033" s="4"/>
    </row>
    <row r="10034" spans="86:89">
      <c r="CH10034" s="5"/>
      <c r="CK10034" s="4"/>
    </row>
    <row r="10035" spans="86:89">
      <c r="CH10035" s="5"/>
      <c r="CK10035" s="4"/>
    </row>
    <row r="10036" spans="86:89">
      <c r="CH10036" s="5"/>
      <c r="CK10036" s="4"/>
    </row>
    <row r="10037" spans="86:89">
      <c r="CH10037" s="5"/>
      <c r="CK10037" s="4"/>
    </row>
    <row r="10038" spans="86:89">
      <c r="CH10038" s="5"/>
      <c r="CK10038" s="4"/>
    </row>
    <row r="10039" spans="86:89">
      <c r="CH10039" s="5"/>
      <c r="CK10039" s="4"/>
    </row>
    <row r="10040" spans="86:89">
      <c r="CH10040" s="5"/>
      <c r="CK10040" s="4"/>
    </row>
    <row r="10041" spans="86:89">
      <c r="CH10041" s="5"/>
      <c r="CK10041" s="4"/>
    </row>
    <row r="10042" spans="86:89">
      <c r="CH10042" s="5"/>
      <c r="CK10042" s="4"/>
    </row>
    <row r="10043" spans="86:89">
      <c r="CH10043" s="5"/>
      <c r="CK10043" s="4"/>
    </row>
    <row r="10044" spans="86:89">
      <c r="CH10044" s="5"/>
      <c r="CK10044" s="4"/>
    </row>
    <row r="10045" spans="86:89">
      <c r="CH10045" s="5"/>
      <c r="CK10045" s="4"/>
    </row>
    <row r="10046" spans="86:89">
      <c r="CH10046" s="5"/>
      <c r="CK10046" s="4"/>
    </row>
    <row r="10047" spans="86:89">
      <c r="CH10047" s="5"/>
      <c r="CK10047" s="4"/>
    </row>
    <row r="10048" spans="86:89">
      <c r="CH10048" s="5"/>
      <c r="CK10048" s="4"/>
    </row>
    <row r="10049" spans="86:89">
      <c r="CH10049" s="5"/>
      <c r="CK10049" s="4"/>
    </row>
    <row r="10050" spans="86:89">
      <c r="CH10050" s="5"/>
      <c r="CK10050" s="4"/>
    </row>
    <row r="10051" spans="86:89">
      <c r="CH10051" s="5"/>
      <c r="CK10051" s="4"/>
    </row>
    <row r="10052" spans="86:89">
      <c r="CH10052" s="5"/>
      <c r="CK10052" s="4"/>
    </row>
    <row r="10053" spans="86:89">
      <c r="CH10053" s="5"/>
      <c r="CK10053" s="4"/>
    </row>
    <row r="10054" spans="86:89">
      <c r="CH10054" s="5"/>
      <c r="CK10054" s="4"/>
    </row>
    <row r="10055" spans="86:89">
      <c r="CH10055" s="5"/>
      <c r="CK10055" s="4"/>
    </row>
    <row r="10056" spans="86:89">
      <c r="CH10056" s="5"/>
      <c r="CK10056" s="4"/>
    </row>
    <row r="10057" spans="86:89">
      <c r="CH10057" s="5"/>
      <c r="CK10057" s="4"/>
    </row>
    <row r="10058" spans="86:89">
      <c r="CH10058" s="5"/>
      <c r="CK10058" s="4"/>
    </row>
    <row r="10059" spans="86:89">
      <c r="CH10059" s="5"/>
      <c r="CK10059" s="4"/>
    </row>
    <row r="10060" spans="86:89">
      <c r="CH10060" s="5"/>
      <c r="CK10060" s="4"/>
    </row>
    <row r="10061" spans="86:89">
      <c r="CH10061" s="5"/>
      <c r="CK10061" s="4"/>
    </row>
    <row r="10062" spans="86:89">
      <c r="CH10062" s="5"/>
      <c r="CK10062" s="4"/>
    </row>
    <row r="10063" spans="86:89">
      <c r="CH10063" s="5"/>
      <c r="CK10063" s="4"/>
    </row>
    <row r="10064" spans="86:89">
      <c r="CH10064" s="5"/>
      <c r="CK10064" s="4"/>
    </row>
    <row r="10065" spans="86:89">
      <c r="CH10065" s="5"/>
      <c r="CK10065" s="4"/>
    </row>
    <row r="10066" spans="86:89">
      <c r="CH10066" s="5"/>
      <c r="CK10066" s="4"/>
    </row>
    <row r="10067" spans="86:89">
      <c r="CH10067" s="5"/>
      <c r="CK10067" s="4"/>
    </row>
    <row r="10068" spans="86:89">
      <c r="CH10068" s="5"/>
      <c r="CK10068" s="4"/>
    </row>
    <row r="10069" spans="86:89">
      <c r="CH10069" s="5"/>
      <c r="CK10069" s="4"/>
    </row>
    <row r="10070" spans="86:89">
      <c r="CH10070" s="5"/>
      <c r="CK10070" s="4"/>
    </row>
    <row r="10071" spans="86:89">
      <c r="CH10071" s="5"/>
      <c r="CK10071" s="4"/>
    </row>
    <row r="10072" spans="86:89">
      <c r="CH10072" s="5"/>
      <c r="CK10072" s="4"/>
    </row>
    <row r="10073" spans="86:89">
      <c r="CH10073" s="5"/>
      <c r="CK10073" s="4"/>
    </row>
    <row r="10074" spans="86:89">
      <c r="CH10074" s="5"/>
      <c r="CK10074" s="4"/>
    </row>
    <row r="10075" spans="86:89">
      <c r="CH10075" s="5"/>
      <c r="CK10075" s="4"/>
    </row>
    <row r="10076" spans="86:89">
      <c r="CH10076" s="5"/>
      <c r="CK10076" s="4"/>
    </row>
    <row r="10077" spans="86:89">
      <c r="CH10077" s="5"/>
      <c r="CK10077" s="4"/>
    </row>
    <row r="10078" spans="86:89">
      <c r="CH10078" s="5"/>
      <c r="CK10078" s="4"/>
    </row>
    <row r="10079" spans="86:89">
      <c r="CH10079" s="5"/>
      <c r="CK10079" s="4"/>
    </row>
    <row r="10080" spans="86:89">
      <c r="CH10080" s="5"/>
      <c r="CK10080" s="4"/>
    </row>
    <row r="10081" spans="86:89">
      <c r="CH10081" s="5"/>
      <c r="CK10081" s="4"/>
    </row>
    <row r="10082" spans="86:89">
      <c r="CH10082" s="5"/>
      <c r="CK10082" s="4"/>
    </row>
    <row r="10083" spans="86:89">
      <c r="CH10083" s="5"/>
      <c r="CK10083" s="4"/>
    </row>
    <row r="10084" spans="86:89">
      <c r="CH10084" s="5"/>
      <c r="CK10084" s="4"/>
    </row>
    <row r="10085" spans="86:89">
      <c r="CH10085" s="5"/>
      <c r="CK10085" s="4"/>
    </row>
    <row r="10086" spans="86:89">
      <c r="CH10086" s="5"/>
      <c r="CK10086" s="4"/>
    </row>
    <row r="10087" spans="86:89">
      <c r="CH10087" s="5"/>
      <c r="CK10087" s="4"/>
    </row>
    <row r="10088" spans="86:89">
      <c r="CH10088" s="5"/>
      <c r="CK10088" s="4"/>
    </row>
    <row r="10089" spans="86:89">
      <c r="CH10089" s="5"/>
      <c r="CK10089" s="4"/>
    </row>
    <row r="10090" spans="86:89">
      <c r="CH10090" s="5"/>
      <c r="CK10090" s="4"/>
    </row>
    <row r="10091" spans="86:89">
      <c r="CH10091" s="5"/>
      <c r="CK10091" s="4"/>
    </row>
    <row r="10092" spans="86:89">
      <c r="CH10092" s="5"/>
      <c r="CK10092" s="4"/>
    </row>
    <row r="10093" spans="86:89">
      <c r="CH10093" s="5"/>
      <c r="CK10093" s="4"/>
    </row>
    <row r="10094" spans="86:89">
      <c r="CH10094" s="5"/>
      <c r="CK10094" s="4"/>
    </row>
    <row r="10095" spans="86:89">
      <c r="CH10095" s="5"/>
      <c r="CK10095" s="4"/>
    </row>
    <row r="10096" spans="86:89">
      <c r="CH10096" s="5"/>
      <c r="CK10096" s="4"/>
    </row>
    <row r="10097" spans="86:89">
      <c r="CH10097" s="5"/>
      <c r="CK10097" s="4"/>
    </row>
    <row r="10098" spans="86:89">
      <c r="CH10098" s="5"/>
      <c r="CK10098" s="4"/>
    </row>
    <row r="10099" spans="86:89">
      <c r="CH10099" s="5"/>
      <c r="CK10099" s="4"/>
    </row>
    <row r="10100" spans="86:89">
      <c r="CH10100" s="5"/>
      <c r="CK10100" s="4"/>
    </row>
    <row r="10101" spans="86:89">
      <c r="CH10101" s="5"/>
      <c r="CK10101" s="4"/>
    </row>
    <row r="10102" spans="86:89">
      <c r="CH10102" s="5"/>
      <c r="CK10102" s="4"/>
    </row>
    <row r="10103" spans="86:89">
      <c r="CH10103" s="5"/>
      <c r="CK10103" s="4"/>
    </row>
    <row r="10104" spans="86:89">
      <c r="CH10104" s="5"/>
      <c r="CK10104" s="4"/>
    </row>
    <row r="10105" spans="86:89">
      <c r="CH10105" s="5"/>
      <c r="CK10105" s="4"/>
    </row>
    <row r="10106" spans="86:89">
      <c r="CH10106" s="5"/>
      <c r="CK10106" s="4"/>
    </row>
    <row r="10107" spans="86:89">
      <c r="CH10107" s="5"/>
      <c r="CK10107" s="4"/>
    </row>
    <row r="10108" spans="86:89">
      <c r="CH10108" s="5"/>
      <c r="CK10108" s="4"/>
    </row>
    <row r="10109" spans="86:89">
      <c r="CH10109" s="5"/>
      <c r="CK10109" s="4"/>
    </row>
    <row r="10110" spans="86:89">
      <c r="CH10110" s="5"/>
      <c r="CK10110" s="4"/>
    </row>
    <row r="10111" spans="86:89">
      <c r="CH10111" s="5"/>
      <c r="CK10111" s="4"/>
    </row>
    <row r="10112" spans="86:89">
      <c r="CH10112" s="5"/>
      <c r="CK10112" s="4"/>
    </row>
    <row r="10113" spans="86:89">
      <c r="CH10113" s="5"/>
      <c r="CK10113" s="4"/>
    </row>
    <row r="10114" spans="86:89">
      <c r="CH10114" s="5"/>
      <c r="CK10114" s="4"/>
    </row>
    <row r="10115" spans="86:89">
      <c r="CH10115" s="5"/>
      <c r="CK10115" s="4"/>
    </row>
    <row r="10116" spans="86:89">
      <c r="CH10116" s="5"/>
      <c r="CK10116" s="4"/>
    </row>
    <row r="10117" spans="86:89">
      <c r="CH10117" s="5"/>
      <c r="CK10117" s="4"/>
    </row>
    <row r="10118" spans="86:89">
      <c r="CH10118" s="5"/>
      <c r="CK10118" s="4"/>
    </row>
    <row r="10119" spans="86:89">
      <c r="CH10119" s="5"/>
      <c r="CK10119" s="4"/>
    </row>
    <row r="10120" spans="86:89">
      <c r="CH10120" s="5"/>
      <c r="CK10120" s="4"/>
    </row>
    <row r="10121" spans="86:89">
      <c r="CH10121" s="5"/>
      <c r="CK10121" s="4"/>
    </row>
    <row r="10122" spans="86:89">
      <c r="CH10122" s="5"/>
      <c r="CK10122" s="4"/>
    </row>
    <row r="10123" spans="86:89">
      <c r="CH10123" s="5"/>
      <c r="CK10123" s="4"/>
    </row>
    <row r="10124" spans="86:89">
      <c r="CH10124" s="5"/>
      <c r="CK10124" s="4"/>
    </row>
    <row r="10125" spans="86:89">
      <c r="CH10125" s="5"/>
      <c r="CK10125" s="4"/>
    </row>
    <row r="10126" spans="86:89">
      <c r="CH10126" s="5"/>
      <c r="CK10126" s="4"/>
    </row>
    <row r="10127" spans="86:89">
      <c r="CH10127" s="5"/>
      <c r="CK10127" s="4"/>
    </row>
    <row r="10128" spans="86:89">
      <c r="CH10128" s="5"/>
      <c r="CK10128" s="4"/>
    </row>
    <row r="10129" spans="86:89">
      <c r="CH10129" s="5"/>
      <c r="CK10129" s="4"/>
    </row>
    <row r="10130" spans="86:89">
      <c r="CH10130" s="5"/>
      <c r="CK10130" s="4"/>
    </row>
    <row r="10131" spans="86:89">
      <c r="CH10131" s="5"/>
      <c r="CK10131" s="4"/>
    </row>
    <row r="10132" spans="86:89">
      <c r="CH10132" s="5"/>
      <c r="CK10132" s="4"/>
    </row>
    <row r="10133" spans="86:89">
      <c r="CH10133" s="5"/>
      <c r="CK10133" s="4"/>
    </row>
    <row r="10134" spans="86:89">
      <c r="CH10134" s="5"/>
      <c r="CK10134" s="4"/>
    </row>
    <row r="10135" spans="86:89">
      <c r="CH10135" s="5"/>
      <c r="CK10135" s="4"/>
    </row>
    <row r="10136" spans="86:89">
      <c r="CH10136" s="5"/>
      <c r="CK10136" s="4"/>
    </row>
    <row r="10137" spans="86:89">
      <c r="CH10137" s="5"/>
      <c r="CK10137" s="4"/>
    </row>
    <row r="10138" spans="86:89">
      <c r="CH10138" s="5"/>
      <c r="CK10138" s="4"/>
    </row>
    <row r="10139" spans="86:89">
      <c r="CH10139" s="5"/>
      <c r="CK10139" s="4"/>
    </row>
    <row r="10140" spans="86:89">
      <c r="CH10140" s="5"/>
      <c r="CK10140" s="4"/>
    </row>
    <row r="10141" spans="86:89">
      <c r="CH10141" s="5"/>
      <c r="CK10141" s="4"/>
    </row>
    <row r="10142" spans="86:89">
      <c r="CH10142" s="5"/>
      <c r="CK10142" s="4"/>
    </row>
    <row r="10143" spans="86:89">
      <c r="CH10143" s="5"/>
      <c r="CK10143" s="4"/>
    </row>
    <row r="10144" spans="86:89">
      <c r="CH10144" s="5"/>
      <c r="CK10144" s="4"/>
    </row>
    <row r="10145" spans="86:89">
      <c r="CH10145" s="5"/>
      <c r="CK10145" s="4"/>
    </row>
    <row r="10146" spans="86:89">
      <c r="CH10146" s="5"/>
      <c r="CK10146" s="4"/>
    </row>
    <row r="10147" spans="86:89">
      <c r="CH10147" s="5"/>
      <c r="CK10147" s="4"/>
    </row>
    <row r="10148" spans="86:89">
      <c r="CH10148" s="5"/>
      <c r="CK10148" s="4"/>
    </row>
    <row r="10149" spans="86:89">
      <c r="CH10149" s="5"/>
      <c r="CK10149" s="4"/>
    </row>
    <row r="10150" spans="86:89">
      <c r="CH10150" s="5"/>
      <c r="CK10150" s="4"/>
    </row>
    <row r="10151" spans="86:89">
      <c r="CH10151" s="5"/>
      <c r="CK10151" s="4"/>
    </row>
    <row r="10152" spans="86:89">
      <c r="CH10152" s="5"/>
      <c r="CK10152" s="4"/>
    </row>
    <row r="10153" spans="86:89">
      <c r="CH10153" s="5"/>
      <c r="CK10153" s="4"/>
    </row>
    <row r="10154" spans="86:89">
      <c r="CH10154" s="5"/>
      <c r="CK10154" s="4"/>
    </row>
    <row r="10155" spans="86:89">
      <c r="CH10155" s="5"/>
      <c r="CK10155" s="4"/>
    </row>
    <row r="10156" spans="86:89">
      <c r="CH10156" s="5"/>
      <c r="CK10156" s="4"/>
    </row>
    <row r="10157" spans="86:89">
      <c r="CH10157" s="5"/>
      <c r="CK10157" s="4"/>
    </row>
    <row r="10158" spans="86:89">
      <c r="CH10158" s="5"/>
      <c r="CK10158" s="4"/>
    </row>
    <row r="10159" spans="86:89">
      <c r="CH10159" s="5"/>
      <c r="CK10159" s="4"/>
    </row>
    <row r="10160" spans="86:89">
      <c r="CH10160" s="5"/>
      <c r="CK10160" s="4"/>
    </row>
    <row r="10161" spans="86:89">
      <c r="CH10161" s="5"/>
      <c r="CK10161" s="4"/>
    </row>
    <row r="10162" spans="86:89">
      <c r="CH10162" s="5"/>
      <c r="CK10162" s="4"/>
    </row>
    <row r="10163" spans="86:89">
      <c r="CH10163" s="5"/>
      <c r="CK10163" s="4"/>
    </row>
    <row r="10164" spans="86:89">
      <c r="CH10164" s="5"/>
      <c r="CK10164" s="4"/>
    </row>
    <row r="10165" spans="86:89">
      <c r="CH10165" s="5"/>
      <c r="CK10165" s="4"/>
    </row>
    <row r="10166" spans="86:89">
      <c r="CH10166" s="5"/>
      <c r="CK10166" s="4"/>
    </row>
    <row r="10167" spans="86:89">
      <c r="CH10167" s="5"/>
      <c r="CK10167" s="4"/>
    </row>
    <row r="10168" spans="86:89">
      <c r="CH10168" s="5"/>
      <c r="CK10168" s="4"/>
    </row>
    <row r="10169" spans="86:89">
      <c r="CH10169" s="5"/>
      <c r="CK10169" s="4"/>
    </row>
    <row r="10170" spans="86:89">
      <c r="CH10170" s="5"/>
      <c r="CK10170" s="4"/>
    </row>
    <row r="10171" spans="86:89">
      <c r="CH10171" s="5"/>
      <c r="CK10171" s="4"/>
    </row>
    <row r="10172" spans="86:89">
      <c r="CH10172" s="5"/>
      <c r="CK10172" s="4"/>
    </row>
    <row r="10173" spans="86:89">
      <c r="CH10173" s="5"/>
      <c r="CK10173" s="4"/>
    </row>
    <row r="10174" spans="86:89">
      <c r="CH10174" s="5"/>
      <c r="CK10174" s="4"/>
    </row>
    <row r="10175" spans="86:89">
      <c r="CH10175" s="5"/>
      <c r="CK10175" s="4"/>
    </row>
    <row r="10176" spans="86:89">
      <c r="CH10176" s="5"/>
      <c r="CK10176" s="4"/>
    </row>
    <row r="10177" spans="86:89">
      <c r="CH10177" s="5"/>
      <c r="CK10177" s="4"/>
    </row>
    <row r="10178" spans="86:89">
      <c r="CH10178" s="5"/>
      <c r="CK10178" s="4"/>
    </row>
    <row r="10179" spans="86:89">
      <c r="CH10179" s="5"/>
      <c r="CK10179" s="4"/>
    </row>
    <row r="10180" spans="86:89">
      <c r="CH10180" s="5"/>
      <c r="CK10180" s="4"/>
    </row>
    <row r="10181" spans="86:89">
      <c r="CH10181" s="5"/>
      <c r="CK10181" s="4"/>
    </row>
    <row r="10182" spans="86:89">
      <c r="CH10182" s="5"/>
      <c r="CK10182" s="4"/>
    </row>
    <row r="10183" spans="86:89">
      <c r="CH10183" s="5"/>
      <c r="CK10183" s="4"/>
    </row>
    <row r="10184" spans="86:89">
      <c r="CH10184" s="5"/>
      <c r="CK10184" s="4"/>
    </row>
    <row r="10185" spans="86:89">
      <c r="CH10185" s="5"/>
      <c r="CK10185" s="4"/>
    </row>
    <row r="10186" spans="86:89">
      <c r="CH10186" s="5"/>
      <c r="CK10186" s="4"/>
    </row>
    <row r="10187" spans="86:89">
      <c r="CH10187" s="5"/>
      <c r="CK10187" s="4"/>
    </row>
    <row r="10188" spans="86:89">
      <c r="CH10188" s="5"/>
      <c r="CK10188" s="4"/>
    </row>
    <row r="10189" spans="86:89">
      <c r="CH10189" s="5"/>
      <c r="CK10189" s="4"/>
    </row>
    <row r="10190" spans="86:89">
      <c r="CH10190" s="5"/>
      <c r="CK10190" s="4"/>
    </row>
    <row r="10191" spans="86:89">
      <c r="CH10191" s="5"/>
      <c r="CK10191" s="4"/>
    </row>
    <row r="10192" spans="86:89">
      <c r="CH10192" s="5"/>
      <c r="CK10192" s="4"/>
    </row>
    <row r="10193" spans="86:89">
      <c r="CH10193" s="5"/>
      <c r="CK10193" s="4"/>
    </row>
    <row r="10194" spans="86:89">
      <c r="CH10194" s="5"/>
      <c r="CK10194" s="4"/>
    </row>
    <row r="10195" spans="86:89">
      <c r="CH10195" s="5"/>
      <c r="CK10195" s="4"/>
    </row>
    <row r="10196" spans="86:89">
      <c r="CH10196" s="5"/>
      <c r="CK10196" s="4"/>
    </row>
    <row r="10197" spans="86:89">
      <c r="CH10197" s="5"/>
      <c r="CK10197" s="4"/>
    </row>
    <row r="10198" spans="86:89">
      <c r="CH10198" s="5"/>
      <c r="CK10198" s="4"/>
    </row>
    <row r="10199" spans="86:89">
      <c r="CH10199" s="5"/>
      <c r="CK10199" s="4"/>
    </row>
    <row r="10200" spans="86:89">
      <c r="CH10200" s="5"/>
      <c r="CK10200" s="4"/>
    </row>
    <row r="10201" spans="86:89">
      <c r="CH10201" s="5"/>
      <c r="CK10201" s="4"/>
    </row>
    <row r="10202" spans="86:89">
      <c r="CH10202" s="5"/>
      <c r="CK10202" s="4"/>
    </row>
    <row r="10203" spans="86:89">
      <c r="CH10203" s="5"/>
      <c r="CK10203" s="4"/>
    </row>
    <row r="10204" spans="86:89">
      <c r="CH10204" s="5"/>
      <c r="CK10204" s="4"/>
    </row>
    <row r="10205" spans="86:89">
      <c r="CH10205" s="5"/>
      <c r="CK10205" s="4"/>
    </row>
    <row r="10206" spans="86:89">
      <c r="CH10206" s="5"/>
      <c r="CK10206" s="4"/>
    </row>
    <row r="10207" spans="86:89">
      <c r="CH10207" s="5"/>
      <c r="CK10207" s="4"/>
    </row>
    <row r="10208" spans="86:89">
      <c r="CH10208" s="5"/>
      <c r="CK10208" s="4"/>
    </row>
    <row r="10209" spans="86:89">
      <c r="CH10209" s="5"/>
      <c r="CK10209" s="4"/>
    </row>
    <row r="10210" spans="86:89">
      <c r="CH10210" s="5"/>
      <c r="CK10210" s="4"/>
    </row>
    <row r="10211" spans="86:89">
      <c r="CH10211" s="5"/>
      <c r="CK10211" s="4"/>
    </row>
    <row r="10212" spans="86:89">
      <c r="CH10212" s="5"/>
      <c r="CK10212" s="4"/>
    </row>
    <row r="10213" spans="86:89">
      <c r="CH10213" s="5"/>
      <c r="CK10213" s="4"/>
    </row>
    <row r="10214" spans="86:89">
      <c r="CH10214" s="5"/>
      <c r="CK10214" s="4"/>
    </row>
    <row r="10215" spans="86:89">
      <c r="CH10215" s="5"/>
      <c r="CK10215" s="4"/>
    </row>
    <row r="10216" spans="86:89">
      <c r="CH10216" s="5"/>
      <c r="CK10216" s="4"/>
    </row>
    <row r="10217" spans="86:89">
      <c r="CH10217" s="5"/>
      <c r="CK10217" s="4"/>
    </row>
    <row r="10218" spans="86:89">
      <c r="CH10218" s="5"/>
      <c r="CK10218" s="4"/>
    </row>
    <row r="10219" spans="86:89">
      <c r="CH10219" s="5"/>
      <c r="CK10219" s="4"/>
    </row>
    <row r="10220" spans="86:89">
      <c r="CH10220" s="5"/>
      <c r="CK10220" s="4"/>
    </row>
    <row r="10221" spans="86:89">
      <c r="CH10221" s="5"/>
      <c r="CK10221" s="4"/>
    </row>
    <row r="10222" spans="86:89">
      <c r="CH10222" s="5"/>
      <c r="CK10222" s="4"/>
    </row>
    <row r="10223" spans="86:89">
      <c r="CH10223" s="5"/>
      <c r="CK10223" s="4"/>
    </row>
    <row r="10224" spans="86:89">
      <c r="CH10224" s="5"/>
      <c r="CK10224" s="4"/>
    </row>
    <row r="10225" spans="86:89">
      <c r="CH10225" s="5"/>
      <c r="CK10225" s="4"/>
    </row>
    <row r="10226" spans="86:89">
      <c r="CH10226" s="5"/>
      <c r="CK10226" s="4"/>
    </row>
    <row r="10227" spans="86:89">
      <c r="CH10227" s="5"/>
      <c r="CK10227" s="4"/>
    </row>
    <row r="10228" spans="86:89">
      <c r="CH10228" s="5"/>
      <c r="CK10228" s="4"/>
    </row>
    <row r="10229" spans="86:89">
      <c r="CH10229" s="5"/>
      <c r="CK10229" s="4"/>
    </row>
    <row r="10230" spans="86:89">
      <c r="CH10230" s="5"/>
      <c r="CK10230" s="4"/>
    </row>
    <row r="10231" spans="86:89">
      <c r="CH10231" s="5"/>
      <c r="CK10231" s="4"/>
    </row>
    <row r="10232" spans="86:89">
      <c r="CH10232" s="5"/>
      <c r="CK10232" s="4"/>
    </row>
    <row r="10233" spans="86:89">
      <c r="CH10233" s="5"/>
      <c r="CK10233" s="4"/>
    </row>
    <row r="10234" spans="86:89">
      <c r="CH10234" s="5"/>
      <c r="CK10234" s="4"/>
    </row>
    <row r="10235" spans="86:89">
      <c r="CH10235" s="5"/>
      <c r="CK10235" s="4"/>
    </row>
    <row r="10236" spans="86:89">
      <c r="CH10236" s="5"/>
      <c r="CK10236" s="4"/>
    </row>
    <row r="10237" spans="86:89">
      <c r="CH10237" s="5"/>
      <c r="CK10237" s="4"/>
    </row>
    <row r="10238" spans="86:89">
      <c r="CH10238" s="5"/>
      <c r="CK10238" s="4"/>
    </row>
    <row r="10239" spans="86:89">
      <c r="CH10239" s="5"/>
      <c r="CK10239" s="4"/>
    </row>
    <row r="10240" spans="86:89">
      <c r="CH10240" s="5"/>
      <c r="CK10240" s="4"/>
    </row>
    <row r="10241" spans="86:89">
      <c r="CH10241" s="5"/>
      <c r="CK10241" s="4"/>
    </row>
    <row r="10242" spans="86:89">
      <c r="CH10242" s="5"/>
      <c r="CK10242" s="4"/>
    </row>
    <row r="10243" spans="86:89">
      <c r="CH10243" s="5"/>
      <c r="CK10243" s="4"/>
    </row>
    <row r="10244" spans="86:89">
      <c r="CH10244" s="5"/>
      <c r="CK10244" s="4"/>
    </row>
    <row r="10245" spans="86:89">
      <c r="CH10245" s="5"/>
      <c r="CK10245" s="4"/>
    </row>
    <row r="10246" spans="86:89">
      <c r="CH10246" s="5"/>
      <c r="CK10246" s="4"/>
    </row>
    <row r="10247" spans="86:89">
      <c r="CH10247" s="5"/>
      <c r="CK10247" s="4"/>
    </row>
    <row r="10248" spans="86:89">
      <c r="CH10248" s="5"/>
      <c r="CK10248" s="4"/>
    </row>
    <row r="10249" spans="86:89">
      <c r="CH10249" s="5"/>
      <c r="CK10249" s="4"/>
    </row>
    <row r="10250" spans="86:89">
      <c r="CH10250" s="5"/>
      <c r="CK10250" s="4"/>
    </row>
    <row r="10251" spans="86:89">
      <c r="CH10251" s="5"/>
      <c r="CK10251" s="4"/>
    </row>
    <row r="10252" spans="86:89">
      <c r="CH10252" s="5"/>
      <c r="CK10252" s="4"/>
    </row>
    <row r="10253" spans="86:89">
      <c r="CH10253" s="5"/>
      <c r="CK10253" s="4"/>
    </row>
    <row r="10254" spans="86:89">
      <c r="CH10254" s="5"/>
      <c r="CK10254" s="4"/>
    </row>
    <row r="10255" spans="86:89">
      <c r="CH10255" s="5"/>
      <c r="CK10255" s="4"/>
    </row>
    <row r="10256" spans="86:89">
      <c r="CH10256" s="5"/>
      <c r="CK10256" s="4"/>
    </row>
    <row r="10257" spans="86:89">
      <c r="CH10257" s="5"/>
      <c r="CK10257" s="4"/>
    </row>
    <row r="10258" spans="86:89">
      <c r="CH10258" s="5"/>
      <c r="CK10258" s="4"/>
    </row>
    <row r="10259" spans="86:89">
      <c r="CH10259" s="5"/>
      <c r="CK10259" s="4"/>
    </row>
    <row r="10260" spans="86:89">
      <c r="CH10260" s="5"/>
      <c r="CK10260" s="4"/>
    </row>
    <row r="10261" spans="86:89">
      <c r="CH10261" s="5"/>
      <c r="CK10261" s="4"/>
    </row>
    <row r="10262" spans="86:89">
      <c r="CH10262" s="5"/>
      <c r="CK10262" s="4"/>
    </row>
    <row r="10263" spans="86:89">
      <c r="CH10263" s="5"/>
      <c r="CK10263" s="4"/>
    </row>
    <row r="10264" spans="86:89">
      <c r="CH10264" s="5"/>
      <c r="CK10264" s="4"/>
    </row>
    <row r="10265" spans="86:89">
      <c r="CH10265" s="5"/>
      <c r="CK10265" s="4"/>
    </row>
    <row r="10266" spans="86:89">
      <c r="CH10266" s="5"/>
      <c r="CK10266" s="4"/>
    </row>
    <row r="10267" spans="86:89">
      <c r="CH10267" s="5"/>
      <c r="CK10267" s="4"/>
    </row>
    <row r="10268" spans="86:89">
      <c r="CH10268" s="5"/>
      <c r="CK10268" s="4"/>
    </row>
    <row r="10269" spans="86:89">
      <c r="CH10269" s="5"/>
      <c r="CK10269" s="4"/>
    </row>
    <row r="10270" spans="86:89">
      <c r="CH10270" s="5"/>
      <c r="CK10270" s="4"/>
    </row>
    <row r="10271" spans="86:89">
      <c r="CH10271" s="5"/>
      <c r="CK10271" s="4"/>
    </row>
    <row r="10272" spans="86:89">
      <c r="CH10272" s="5"/>
      <c r="CK10272" s="4"/>
    </row>
    <row r="10273" spans="86:89">
      <c r="CH10273" s="5"/>
      <c r="CK10273" s="4"/>
    </row>
    <row r="10274" spans="86:89">
      <c r="CH10274" s="5"/>
      <c r="CK10274" s="4"/>
    </row>
    <row r="10275" spans="86:89">
      <c r="CH10275" s="5"/>
      <c r="CK10275" s="4"/>
    </row>
    <row r="10276" spans="86:89">
      <c r="CH10276" s="5"/>
      <c r="CK10276" s="4"/>
    </row>
    <row r="10277" spans="86:89">
      <c r="CH10277" s="5"/>
      <c r="CK10277" s="4"/>
    </row>
    <row r="10278" spans="86:89">
      <c r="CH10278" s="5"/>
      <c r="CK10278" s="4"/>
    </row>
    <row r="10279" spans="86:89">
      <c r="CH10279" s="5"/>
      <c r="CK10279" s="4"/>
    </row>
    <row r="10280" spans="86:89">
      <c r="CH10280" s="5"/>
      <c r="CK10280" s="4"/>
    </row>
    <row r="10281" spans="86:89">
      <c r="CH10281" s="5"/>
      <c r="CK10281" s="4"/>
    </row>
    <row r="10282" spans="86:89">
      <c r="CH10282" s="5"/>
      <c r="CK10282" s="4"/>
    </row>
    <row r="10283" spans="86:89">
      <c r="CH10283" s="5"/>
      <c r="CK10283" s="4"/>
    </row>
    <row r="10284" spans="86:89">
      <c r="CH10284" s="5"/>
      <c r="CK10284" s="4"/>
    </row>
    <row r="10285" spans="86:89">
      <c r="CH10285" s="5"/>
      <c r="CK10285" s="4"/>
    </row>
    <row r="10286" spans="86:89">
      <c r="CH10286" s="5"/>
      <c r="CK10286" s="4"/>
    </row>
    <row r="10287" spans="86:89">
      <c r="CH10287" s="5"/>
      <c r="CK10287" s="4"/>
    </row>
    <row r="10288" spans="86:89">
      <c r="CH10288" s="5"/>
      <c r="CK10288" s="4"/>
    </row>
    <row r="10289" spans="86:89">
      <c r="CH10289" s="5"/>
      <c r="CK10289" s="4"/>
    </row>
    <row r="10290" spans="86:89">
      <c r="CH10290" s="5"/>
      <c r="CK10290" s="4"/>
    </row>
    <row r="10291" spans="86:89">
      <c r="CH10291" s="5"/>
      <c r="CK10291" s="4"/>
    </row>
    <row r="10292" spans="86:89">
      <c r="CH10292" s="5"/>
      <c r="CK10292" s="4"/>
    </row>
    <row r="10293" spans="86:89">
      <c r="CH10293" s="5"/>
      <c r="CK10293" s="4"/>
    </row>
    <row r="10294" spans="86:89">
      <c r="CH10294" s="5"/>
      <c r="CK10294" s="4"/>
    </row>
    <row r="10295" spans="86:89">
      <c r="CH10295" s="5"/>
      <c r="CK10295" s="4"/>
    </row>
    <row r="10296" spans="86:89">
      <c r="CH10296" s="5"/>
      <c r="CK10296" s="4"/>
    </row>
    <row r="10297" spans="86:89">
      <c r="CH10297" s="5"/>
      <c r="CK10297" s="4"/>
    </row>
    <row r="10298" spans="86:89">
      <c r="CH10298" s="5"/>
      <c r="CK10298" s="4"/>
    </row>
    <row r="10299" spans="86:89">
      <c r="CH10299" s="5"/>
      <c r="CK10299" s="4"/>
    </row>
    <row r="10300" spans="86:89">
      <c r="CH10300" s="5"/>
      <c r="CK10300" s="4"/>
    </row>
    <row r="10301" spans="86:89">
      <c r="CH10301" s="5"/>
      <c r="CK10301" s="4"/>
    </row>
    <row r="10302" spans="86:89">
      <c r="CH10302" s="5"/>
      <c r="CK10302" s="4"/>
    </row>
    <row r="10303" spans="86:89">
      <c r="CH10303" s="5"/>
      <c r="CK10303" s="4"/>
    </row>
    <row r="10304" spans="86:89">
      <c r="CH10304" s="5"/>
      <c r="CK10304" s="4"/>
    </row>
    <row r="10305" spans="86:89">
      <c r="CH10305" s="5"/>
      <c r="CK10305" s="4"/>
    </row>
    <row r="10306" spans="86:89">
      <c r="CH10306" s="5"/>
      <c r="CK10306" s="4"/>
    </row>
    <row r="10307" spans="86:89">
      <c r="CH10307" s="5"/>
      <c r="CK10307" s="4"/>
    </row>
    <row r="10308" spans="86:89">
      <c r="CH10308" s="5"/>
      <c r="CK10308" s="4"/>
    </row>
    <row r="10309" spans="86:89">
      <c r="CH10309" s="5"/>
      <c r="CK10309" s="4"/>
    </row>
    <row r="10310" spans="86:89">
      <c r="CH10310" s="5"/>
      <c r="CK10310" s="4"/>
    </row>
    <row r="10311" spans="86:89">
      <c r="CH10311" s="5"/>
      <c r="CK10311" s="4"/>
    </row>
    <row r="10312" spans="86:89">
      <c r="CH10312" s="5"/>
      <c r="CK10312" s="4"/>
    </row>
    <row r="10313" spans="86:89">
      <c r="CH10313" s="5"/>
      <c r="CK10313" s="4"/>
    </row>
    <row r="10314" spans="86:89">
      <c r="CH10314" s="5"/>
      <c r="CK10314" s="4"/>
    </row>
    <row r="10315" spans="86:89">
      <c r="CH10315" s="5"/>
      <c r="CK10315" s="4"/>
    </row>
    <row r="10316" spans="86:89">
      <c r="CH10316" s="5"/>
      <c r="CK10316" s="4"/>
    </row>
    <row r="10317" spans="86:89">
      <c r="CH10317" s="5"/>
      <c r="CK10317" s="4"/>
    </row>
    <row r="10318" spans="86:89">
      <c r="CH10318" s="5"/>
      <c r="CK10318" s="4"/>
    </row>
    <row r="10319" spans="86:89">
      <c r="CH10319" s="5"/>
      <c r="CK10319" s="4"/>
    </row>
    <row r="10320" spans="86:89">
      <c r="CH10320" s="5"/>
      <c r="CK10320" s="4"/>
    </row>
    <row r="10321" spans="86:89">
      <c r="CH10321" s="5"/>
      <c r="CK10321" s="4"/>
    </row>
    <row r="10322" spans="86:89">
      <c r="CH10322" s="5"/>
      <c r="CK10322" s="4"/>
    </row>
    <row r="10323" spans="86:89">
      <c r="CH10323" s="5"/>
      <c r="CK10323" s="4"/>
    </row>
    <row r="10324" spans="86:89">
      <c r="CH10324" s="5"/>
      <c r="CK10324" s="4"/>
    </row>
    <row r="10325" spans="86:89">
      <c r="CH10325" s="5"/>
      <c r="CK10325" s="4"/>
    </row>
    <row r="10326" spans="86:89">
      <c r="CH10326" s="5"/>
      <c r="CK10326" s="4"/>
    </row>
    <row r="10327" spans="86:89">
      <c r="CH10327" s="5"/>
      <c r="CK10327" s="4"/>
    </row>
    <row r="10328" spans="86:89">
      <c r="CH10328" s="5"/>
      <c r="CK10328" s="4"/>
    </row>
    <row r="10329" spans="86:89">
      <c r="CH10329" s="5"/>
      <c r="CK10329" s="4"/>
    </row>
    <row r="10330" spans="86:89">
      <c r="CH10330" s="5"/>
      <c r="CK10330" s="4"/>
    </row>
    <row r="10331" spans="86:89">
      <c r="CH10331" s="5"/>
      <c r="CK10331" s="4"/>
    </row>
    <row r="10332" spans="86:89">
      <c r="CH10332" s="5"/>
      <c r="CK10332" s="4"/>
    </row>
    <row r="10333" spans="86:89">
      <c r="CH10333" s="5"/>
      <c r="CK10333" s="4"/>
    </row>
    <row r="10334" spans="86:89">
      <c r="CH10334" s="5"/>
      <c r="CK10334" s="4"/>
    </row>
    <row r="10335" spans="86:89">
      <c r="CH10335" s="5"/>
      <c r="CK10335" s="4"/>
    </row>
    <row r="10336" spans="86:89">
      <c r="CH10336" s="5"/>
      <c r="CK10336" s="4"/>
    </row>
    <row r="10337" spans="86:89">
      <c r="CH10337" s="5"/>
      <c r="CK10337" s="4"/>
    </row>
    <row r="10338" spans="86:89">
      <c r="CH10338" s="5"/>
      <c r="CK10338" s="4"/>
    </row>
    <row r="10339" spans="86:89">
      <c r="CH10339" s="5"/>
      <c r="CK10339" s="4"/>
    </row>
    <row r="10340" spans="86:89">
      <c r="CH10340" s="5"/>
      <c r="CK10340" s="4"/>
    </row>
    <row r="10341" spans="86:89">
      <c r="CH10341" s="5"/>
      <c r="CK10341" s="4"/>
    </row>
    <row r="10342" spans="86:89">
      <c r="CH10342" s="5"/>
      <c r="CK10342" s="4"/>
    </row>
    <row r="10343" spans="86:89">
      <c r="CH10343" s="5"/>
      <c r="CK10343" s="4"/>
    </row>
    <row r="10344" spans="86:89">
      <c r="CH10344" s="5"/>
      <c r="CK10344" s="4"/>
    </row>
    <row r="10345" spans="86:89">
      <c r="CH10345" s="5"/>
      <c r="CK10345" s="4"/>
    </row>
    <row r="10346" spans="86:89">
      <c r="CH10346" s="5"/>
      <c r="CK10346" s="4"/>
    </row>
    <row r="10347" spans="86:89">
      <c r="CH10347" s="5"/>
      <c r="CK10347" s="4"/>
    </row>
    <row r="10348" spans="86:89">
      <c r="CH10348" s="5"/>
      <c r="CK10348" s="4"/>
    </row>
    <row r="10349" spans="86:89">
      <c r="CH10349" s="5"/>
      <c r="CK10349" s="4"/>
    </row>
    <row r="10350" spans="86:89">
      <c r="CH10350" s="5"/>
      <c r="CK10350" s="4"/>
    </row>
    <row r="10351" spans="86:89">
      <c r="CH10351" s="5"/>
      <c r="CK10351" s="4"/>
    </row>
    <row r="10352" spans="86:89">
      <c r="CH10352" s="5"/>
      <c r="CK10352" s="4"/>
    </row>
    <row r="10353" spans="86:89">
      <c r="CH10353" s="5"/>
      <c r="CK10353" s="4"/>
    </row>
    <row r="10354" spans="86:89">
      <c r="CH10354" s="5"/>
      <c r="CK10354" s="4"/>
    </row>
    <row r="10355" spans="86:89">
      <c r="CH10355" s="5"/>
      <c r="CK10355" s="4"/>
    </row>
    <row r="10356" spans="86:89">
      <c r="CH10356" s="5"/>
      <c r="CK10356" s="4"/>
    </row>
    <row r="10357" spans="86:89">
      <c r="CH10357" s="5"/>
      <c r="CK10357" s="4"/>
    </row>
    <row r="10358" spans="86:89">
      <c r="CH10358" s="5"/>
      <c r="CK10358" s="4"/>
    </row>
    <row r="10359" spans="86:89">
      <c r="CH10359" s="5"/>
      <c r="CK10359" s="4"/>
    </row>
    <row r="10360" spans="86:89">
      <c r="CH10360" s="5"/>
      <c r="CK10360" s="4"/>
    </row>
    <row r="10361" spans="86:89">
      <c r="CH10361" s="5"/>
      <c r="CK10361" s="4"/>
    </row>
    <row r="10362" spans="86:89">
      <c r="CH10362" s="5"/>
      <c r="CK10362" s="4"/>
    </row>
    <row r="10363" spans="86:89">
      <c r="CH10363" s="5"/>
      <c r="CK10363" s="4"/>
    </row>
    <row r="10364" spans="86:89">
      <c r="CH10364" s="5"/>
      <c r="CK10364" s="4"/>
    </row>
    <row r="10365" spans="86:89">
      <c r="CH10365" s="5"/>
      <c r="CK10365" s="4"/>
    </row>
    <row r="10366" spans="86:89">
      <c r="CH10366" s="5"/>
      <c r="CK10366" s="4"/>
    </row>
    <row r="10367" spans="86:89">
      <c r="CH10367" s="5"/>
      <c r="CK10367" s="4"/>
    </row>
    <row r="10368" spans="86:89">
      <c r="CH10368" s="5"/>
      <c r="CK10368" s="4"/>
    </row>
    <row r="10369" spans="86:89">
      <c r="CH10369" s="5"/>
      <c r="CK10369" s="4"/>
    </row>
    <row r="10370" spans="86:89">
      <c r="CH10370" s="5"/>
      <c r="CK10370" s="4"/>
    </row>
    <row r="10371" spans="86:89">
      <c r="CH10371" s="5"/>
      <c r="CK10371" s="4"/>
    </row>
    <row r="10372" spans="86:89">
      <c r="CH10372" s="5"/>
      <c r="CK10372" s="4"/>
    </row>
    <row r="10373" spans="86:89">
      <c r="CH10373" s="5"/>
      <c r="CK10373" s="4"/>
    </row>
    <row r="10374" spans="86:89">
      <c r="CH10374" s="5"/>
      <c r="CK10374" s="4"/>
    </row>
    <row r="10375" spans="86:89">
      <c r="CH10375" s="5"/>
      <c r="CK10375" s="4"/>
    </row>
    <row r="10376" spans="86:89">
      <c r="CH10376" s="5"/>
      <c r="CK10376" s="4"/>
    </row>
    <row r="10377" spans="86:89">
      <c r="CH10377" s="5"/>
      <c r="CK10377" s="4"/>
    </row>
    <row r="10378" spans="86:89">
      <c r="CH10378" s="5"/>
      <c r="CK10378" s="4"/>
    </row>
    <row r="10379" spans="86:89">
      <c r="CH10379" s="5"/>
      <c r="CK10379" s="4"/>
    </row>
    <row r="10380" spans="86:89">
      <c r="CH10380" s="5"/>
      <c r="CK10380" s="4"/>
    </row>
    <row r="10381" spans="86:89">
      <c r="CH10381" s="5"/>
      <c r="CK10381" s="4"/>
    </row>
    <row r="10382" spans="86:89">
      <c r="CH10382" s="5"/>
      <c r="CK10382" s="4"/>
    </row>
    <row r="10383" spans="86:89">
      <c r="CH10383" s="5"/>
      <c r="CK10383" s="4"/>
    </row>
    <row r="10384" spans="86:89">
      <c r="CH10384" s="5"/>
      <c r="CK10384" s="4"/>
    </row>
    <row r="10385" spans="86:89">
      <c r="CH10385" s="5"/>
      <c r="CK10385" s="4"/>
    </row>
    <row r="10386" spans="86:89">
      <c r="CH10386" s="5"/>
      <c r="CK10386" s="4"/>
    </row>
    <row r="10387" spans="86:89">
      <c r="CH10387" s="5"/>
      <c r="CK10387" s="4"/>
    </row>
    <row r="10388" spans="86:89">
      <c r="CH10388" s="5"/>
      <c r="CK10388" s="4"/>
    </row>
    <row r="10389" spans="86:89">
      <c r="CH10389" s="5"/>
      <c r="CK10389" s="4"/>
    </row>
    <row r="10390" spans="86:89">
      <c r="CH10390" s="5"/>
      <c r="CK10390" s="4"/>
    </row>
    <row r="10391" spans="86:89">
      <c r="CH10391" s="5"/>
      <c r="CK10391" s="4"/>
    </row>
    <row r="10392" spans="86:89">
      <c r="CH10392" s="5"/>
      <c r="CK10392" s="4"/>
    </row>
    <row r="10393" spans="86:89">
      <c r="CH10393" s="5"/>
      <c r="CK10393" s="4"/>
    </row>
    <row r="10394" spans="86:89">
      <c r="CH10394" s="5"/>
      <c r="CK10394" s="4"/>
    </row>
    <row r="10395" spans="86:89">
      <c r="CH10395" s="5"/>
      <c r="CK10395" s="4"/>
    </row>
    <row r="10396" spans="86:89">
      <c r="CH10396" s="5"/>
      <c r="CK10396" s="4"/>
    </row>
    <row r="10397" spans="86:89">
      <c r="CH10397" s="5"/>
      <c r="CK10397" s="4"/>
    </row>
    <row r="10398" spans="86:89">
      <c r="CH10398" s="5"/>
      <c r="CK10398" s="4"/>
    </row>
    <row r="10399" spans="86:89">
      <c r="CH10399" s="5"/>
      <c r="CK10399" s="4"/>
    </row>
    <row r="10400" spans="86:89">
      <c r="CH10400" s="5"/>
      <c r="CK10400" s="4"/>
    </row>
    <row r="10401" spans="86:89">
      <c r="CH10401" s="5"/>
      <c r="CK10401" s="4"/>
    </row>
    <row r="10402" spans="86:89">
      <c r="CH10402" s="5"/>
      <c r="CK10402" s="4"/>
    </row>
    <row r="10403" spans="86:89">
      <c r="CH10403" s="5"/>
      <c r="CK10403" s="4"/>
    </row>
    <row r="10404" spans="86:89">
      <c r="CH10404" s="5"/>
      <c r="CK10404" s="4"/>
    </row>
    <row r="10405" spans="86:89">
      <c r="CH10405" s="5"/>
      <c r="CK10405" s="4"/>
    </row>
    <row r="10406" spans="86:89">
      <c r="CH10406" s="5"/>
      <c r="CK10406" s="4"/>
    </row>
    <row r="10407" spans="86:89">
      <c r="CH10407" s="5"/>
      <c r="CK10407" s="4"/>
    </row>
    <row r="10408" spans="86:89">
      <c r="CH10408" s="5"/>
      <c r="CK10408" s="4"/>
    </row>
    <row r="10409" spans="86:89">
      <c r="CH10409" s="5"/>
      <c r="CK10409" s="4"/>
    </row>
    <row r="10410" spans="86:89">
      <c r="CH10410" s="5"/>
      <c r="CK10410" s="4"/>
    </row>
    <row r="10411" spans="86:89">
      <c r="CH10411" s="5"/>
      <c r="CK10411" s="4"/>
    </row>
    <row r="10412" spans="86:89">
      <c r="CH10412" s="5"/>
      <c r="CK10412" s="4"/>
    </row>
    <row r="10413" spans="86:89">
      <c r="CH10413" s="5"/>
      <c r="CK10413" s="4"/>
    </row>
    <row r="10414" spans="86:89">
      <c r="CH10414" s="5"/>
      <c r="CK10414" s="4"/>
    </row>
    <row r="10415" spans="86:89">
      <c r="CH10415" s="5"/>
      <c r="CK10415" s="4"/>
    </row>
    <row r="10416" spans="86:89">
      <c r="CH10416" s="5"/>
      <c r="CK10416" s="4"/>
    </row>
    <row r="10417" spans="86:89">
      <c r="CH10417" s="5"/>
      <c r="CK10417" s="4"/>
    </row>
    <row r="10418" spans="86:89">
      <c r="CH10418" s="5"/>
      <c r="CK10418" s="4"/>
    </row>
    <row r="10419" spans="86:89">
      <c r="CH10419" s="5"/>
      <c r="CK10419" s="4"/>
    </row>
    <row r="10420" spans="86:89">
      <c r="CH10420" s="5"/>
      <c r="CK10420" s="4"/>
    </row>
    <row r="10421" spans="86:89">
      <c r="CH10421" s="5"/>
      <c r="CK10421" s="4"/>
    </row>
    <row r="10422" spans="86:89">
      <c r="CH10422" s="5"/>
      <c r="CK10422" s="4"/>
    </row>
    <row r="10423" spans="86:89">
      <c r="CH10423" s="5"/>
      <c r="CK10423" s="4"/>
    </row>
    <row r="10424" spans="86:89">
      <c r="CH10424" s="5"/>
      <c r="CK10424" s="4"/>
    </row>
    <row r="10425" spans="86:89">
      <c r="CH10425" s="5"/>
      <c r="CK10425" s="4"/>
    </row>
    <row r="10426" spans="86:89">
      <c r="CH10426" s="5"/>
      <c r="CK10426" s="4"/>
    </row>
    <row r="10427" spans="86:89">
      <c r="CH10427" s="5"/>
      <c r="CK10427" s="4"/>
    </row>
    <row r="10428" spans="86:89">
      <c r="CH10428" s="5"/>
      <c r="CK10428" s="4"/>
    </row>
    <row r="10429" spans="86:89">
      <c r="CH10429" s="5"/>
      <c r="CK10429" s="4"/>
    </row>
    <row r="10430" spans="86:89">
      <c r="CH10430" s="5"/>
      <c r="CK10430" s="4"/>
    </row>
    <row r="10431" spans="86:89">
      <c r="CH10431" s="5"/>
      <c r="CK10431" s="4"/>
    </row>
    <row r="10432" spans="86:89">
      <c r="CH10432" s="5"/>
      <c r="CK10432" s="4"/>
    </row>
    <row r="10433" spans="86:89">
      <c r="CH10433" s="5"/>
      <c r="CK10433" s="4"/>
    </row>
    <row r="10434" spans="86:89">
      <c r="CH10434" s="5"/>
      <c r="CK10434" s="4"/>
    </row>
    <row r="10435" spans="86:89">
      <c r="CH10435" s="5"/>
      <c r="CK10435" s="4"/>
    </row>
    <row r="10436" spans="86:89">
      <c r="CH10436" s="5"/>
      <c r="CK10436" s="4"/>
    </row>
    <row r="10437" spans="86:89">
      <c r="CH10437" s="5"/>
      <c r="CK10437" s="4"/>
    </row>
    <row r="10438" spans="86:89">
      <c r="CH10438" s="5"/>
      <c r="CK10438" s="4"/>
    </row>
    <row r="10439" spans="86:89">
      <c r="CH10439" s="5"/>
      <c r="CK10439" s="4"/>
    </row>
    <row r="10440" spans="86:89">
      <c r="CH10440" s="5"/>
      <c r="CK10440" s="4"/>
    </row>
    <row r="10441" spans="86:89">
      <c r="CH10441" s="5"/>
      <c r="CK10441" s="4"/>
    </row>
    <row r="10442" spans="86:89">
      <c r="CH10442" s="5"/>
      <c r="CK10442" s="4"/>
    </row>
    <row r="10443" spans="86:89">
      <c r="CH10443" s="5"/>
      <c r="CK10443" s="4"/>
    </row>
    <row r="10444" spans="86:89">
      <c r="CH10444" s="5"/>
      <c r="CK10444" s="4"/>
    </row>
    <row r="10445" spans="86:89">
      <c r="CH10445" s="5"/>
      <c r="CK10445" s="4"/>
    </row>
    <row r="10446" spans="86:89">
      <c r="CH10446" s="5"/>
      <c r="CK10446" s="4"/>
    </row>
    <row r="10447" spans="86:89">
      <c r="CH10447" s="5"/>
      <c r="CK10447" s="4"/>
    </row>
    <row r="10448" spans="86:89">
      <c r="CH10448" s="5"/>
      <c r="CK10448" s="4"/>
    </row>
    <row r="10449" spans="86:89">
      <c r="CH10449" s="5"/>
      <c r="CK10449" s="4"/>
    </row>
    <row r="10450" spans="86:89">
      <c r="CH10450" s="5"/>
      <c r="CK10450" s="4"/>
    </row>
    <row r="10451" spans="86:89">
      <c r="CH10451" s="5"/>
      <c r="CK10451" s="4"/>
    </row>
    <row r="10452" spans="86:89">
      <c r="CH10452" s="5"/>
      <c r="CK10452" s="4"/>
    </row>
    <row r="10453" spans="86:89">
      <c r="CH10453" s="5"/>
      <c r="CK10453" s="4"/>
    </row>
    <row r="10454" spans="86:89">
      <c r="CH10454" s="5"/>
      <c r="CK10454" s="4"/>
    </row>
    <row r="10455" spans="86:89">
      <c r="CH10455" s="5"/>
      <c r="CK10455" s="4"/>
    </row>
    <row r="10456" spans="86:89">
      <c r="CH10456" s="5"/>
      <c r="CK10456" s="4"/>
    </row>
    <row r="10457" spans="86:89">
      <c r="CH10457" s="5"/>
      <c r="CK10457" s="4"/>
    </row>
    <row r="10458" spans="86:89">
      <c r="CH10458" s="5"/>
      <c r="CK10458" s="4"/>
    </row>
    <row r="10459" spans="86:89">
      <c r="CH10459" s="5"/>
      <c r="CK10459" s="4"/>
    </row>
    <row r="10460" spans="86:89">
      <c r="CH10460" s="5"/>
      <c r="CK10460" s="4"/>
    </row>
    <row r="10461" spans="86:89">
      <c r="CH10461" s="5"/>
      <c r="CK10461" s="4"/>
    </row>
    <row r="10462" spans="86:89">
      <c r="CH10462" s="5"/>
      <c r="CK10462" s="4"/>
    </row>
    <row r="10463" spans="86:89">
      <c r="CH10463" s="5"/>
      <c r="CK10463" s="4"/>
    </row>
    <row r="10464" spans="86:89">
      <c r="CH10464" s="5"/>
      <c r="CK10464" s="4"/>
    </row>
    <row r="10465" spans="86:89">
      <c r="CH10465" s="5"/>
      <c r="CK10465" s="4"/>
    </row>
    <row r="10466" spans="86:89">
      <c r="CH10466" s="5"/>
      <c r="CK10466" s="4"/>
    </row>
    <row r="10467" spans="86:89">
      <c r="CH10467" s="5"/>
      <c r="CK10467" s="4"/>
    </row>
    <row r="10468" spans="86:89">
      <c r="CH10468" s="5"/>
      <c r="CK10468" s="4"/>
    </row>
    <row r="10469" spans="86:89">
      <c r="CH10469" s="5"/>
      <c r="CK10469" s="4"/>
    </row>
    <row r="10470" spans="86:89">
      <c r="CH10470" s="5"/>
      <c r="CK10470" s="4"/>
    </row>
    <row r="10471" spans="86:89">
      <c r="CH10471" s="5"/>
      <c r="CK10471" s="4"/>
    </row>
    <row r="10472" spans="86:89">
      <c r="CH10472" s="5"/>
      <c r="CK10472" s="4"/>
    </row>
    <row r="10473" spans="86:89">
      <c r="CH10473" s="5"/>
      <c r="CK10473" s="4"/>
    </row>
    <row r="10474" spans="86:89">
      <c r="CH10474" s="5"/>
      <c r="CK10474" s="4"/>
    </row>
    <row r="10475" spans="86:89">
      <c r="CH10475" s="5"/>
      <c r="CK10475" s="4"/>
    </row>
    <row r="10476" spans="86:89">
      <c r="CH10476" s="5"/>
      <c r="CK10476" s="4"/>
    </row>
    <row r="10477" spans="86:89">
      <c r="CH10477" s="5"/>
      <c r="CK10477" s="4"/>
    </row>
    <row r="10478" spans="86:89">
      <c r="CH10478" s="5"/>
      <c r="CK10478" s="4"/>
    </row>
    <row r="10479" spans="86:89">
      <c r="CH10479" s="5"/>
      <c r="CK10479" s="4"/>
    </row>
    <row r="10480" spans="86:89">
      <c r="CH10480" s="5"/>
      <c r="CK10480" s="4"/>
    </row>
    <row r="10481" spans="86:89">
      <c r="CH10481" s="5"/>
      <c r="CK10481" s="4"/>
    </row>
    <row r="10482" spans="86:89">
      <c r="CH10482" s="5"/>
      <c r="CK10482" s="4"/>
    </row>
    <row r="10483" spans="86:89">
      <c r="CH10483" s="5"/>
      <c r="CK10483" s="4"/>
    </row>
    <row r="10484" spans="86:89">
      <c r="CH10484" s="5"/>
      <c r="CK10484" s="4"/>
    </row>
    <row r="10485" spans="86:89">
      <c r="CH10485" s="5"/>
      <c r="CK10485" s="4"/>
    </row>
    <row r="10486" spans="86:89">
      <c r="CH10486" s="5"/>
      <c r="CK10486" s="4"/>
    </row>
    <row r="10487" spans="86:89">
      <c r="CH10487" s="5"/>
      <c r="CK10487" s="4"/>
    </row>
    <row r="10488" spans="86:89">
      <c r="CH10488" s="5"/>
      <c r="CK10488" s="4"/>
    </row>
    <row r="10489" spans="86:89">
      <c r="CH10489" s="5"/>
      <c r="CK10489" s="4"/>
    </row>
    <row r="10490" spans="86:89">
      <c r="CH10490" s="5"/>
      <c r="CK10490" s="4"/>
    </row>
    <row r="10491" spans="86:89">
      <c r="CH10491" s="5"/>
      <c r="CK10491" s="4"/>
    </row>
    <row r="10492" spans="86:89">
      <c r="CH10492" s="5"/>
      <c r="CK10492" s="4"/>
    </row>
    <row r="10493" spans="86:89">
      <c r="CH10493" s="5"/>
      <c r="CK10493" s="4"/>
    </row>
    <row r="10494" spans="86:89">
      <c r="CH10494" s="5"/>
      <c r="CK10494" s="4"/>
    </row>
    <row r="10495" spans="86:89">
      <c r="CH10495" s="5"/>
      <c r="CK10495" s="4"/>
    </row>
    <row r="10496" spans="86:89">
      <c r="CH10496" s="5"/>
      <c r="CK10496" s="4"/>
    </row>
    <row r="10497" spans="86:89">
      <c r="CH10497" s="5"/>
      <c r="CK10497" s="4"/>
    </row>
    <row r="10498" spans="86:89">
      <c r="CH10498" s="5"/>
      <c r="CK10498" s="4"/>
    </row>
    <row r="10499" spans="86:89">
      <c r="CH10499" s="5"/>
      <c r="CK10499" s="4"/>
    </row>
    <row r="10500" spans="86:89">
      <c r="CH10500" s="5"/>
      <c r="CK10500" s="4"/>
    </row>
    <row r="10501" spans="86:89">
      <c r="CH10501" s="5"/>
      <c r="CK10501" s="4"/>
    </row>
    <row r="10502" spans="86:89">
      <c r="CH10502" s="5"/>
      <c r="CK10502" s="4"/>
    </row>
    <row r="10503" spans="86:89">
      <c r="CH10503" s="5"/>
      <c r="CK10503" s="4"/>
    </row>
    <row r="10504" spans="86:89">
      <c r="CH10504" s="5"/>
      <c r="CK10504" s="4"/>
    </row>
    <row r="10505" spans="86:89">
      <c r="CH10505" s="5"/>
      <c r="CK10505" s="4"/>
    </row>
    <row r="10506" spans="86:89">
      <c r="CH10506" s="5"/>
      <c r="CK10506" s="4"/>
    </row>
    <row r="10507" spans="86:89">
      <c r="CH10507" s="5"/>
      <c r="CK10507" s="4"/>
    </row>
    <row r="10508" spans="86:89">
      <c r="CH10508" s="5"/>
      <c r="CK10508" s="4"/>
    </row>
    <row r="10509" spans="86:89">
      <c r="CH10509" s="5"/>
      <c r="CK10509" s="4"/>
    </row>
    <row r="10510" spans="86:89">
      <c r="CH10510" s="5"/>
      <c r="CK10510" s="4"/>
    </row>
    <row r="10511" spans="86:89">
      <c r="CH10511" s="5"/>
      <c r="CK10511" s="4"/>
    </row>
    <row r="10512" spans="86:89">
      <c r="CH10512" s="5"/>
      <c r="CK10512" s="4"/>
    </row>
    <row r="10513" spans="86:89">
      <c r="CH10513" s="5"/>
      <c r="CK10513" s="4"/>
    </row>
    <row r="10514" spans="86:89">
      <c r="CH10514" s="5"/>
      <c r="CK10514" s="4"/>
    </row>
    <row r="10515" spans="86:89">
      <c r="CH10515" s="5"/>
      <c r="CK10515" s="4"/>
    </row>
    <row r="10516" spans="86:89">
      <c r="CH10516" s="5"/>
      <c r="CK10516" s="4"/>
    </row>
    <row r="10517" spans="86:89">
      <c r="CH10517" s="5"/>
      <c r="CK10517" s="4"/>
    </row>
    <row r="10518" spans="86:89">
      <c r="CH10518" s="5"/>
      <c r="CK10518" s="4"/>
    </row>
    <row r="10519" spans="86:89">
      <c r="CH10519" s="5"/>
      <c r="CK10519" s="4"/>
    </row>
    <row r="10520" spans="86:89">
      <c r="CH10520" s="5"/>
      <c r="CK10520" s="4"/>
    </row>
    <row r="10521" spans="86:89">
      <c r="CH10521" s="5"/>
      <c r="CK10521" s="4"/>
    </row>
    <row r="10522" spans="86:89">
      <c r="CH10522" s="5"/>
      <c r="CK10522" s="4"/>
    </row>
    <row r="10523" spans="86:89">
      <c r="CH10523" s="5"/>
      <c r="CK10523" s="4"/>
    </row>
    <row r="10524" spans="86:89">
      <c r="CH10524" s="5"/>
      <c r="CK10524" s="4"/>
    </row>
    <row r="10525" spans="86:89">
      <c r="CH10525" s="5"/>
      <c r="CK10525" s="4"/>
    </row>
    <row r="10526" spans="86:89">
      <c r="CH10526" s="5"/>
      <c r="CK10526" s="4"/>
    </row>
    <row r="10527" spans="86:89">
      <c r="CH10527" s="5"/>
      <c r="CK10527" s="4"/>
    </row>
    <row r="10528" spans="86:89">
      <c r="CH10528" s="5"/>
      <c r="CK10528" s="4"/>
    </row>
    <row r="10529" spans="86:89">
      <c r="CH10529" s="5"/>
      <c r="CK10529" s="4"/>
    </row>
    <row r="10530" spans="86:89">
      <c r="CH10530" s="5"/>
      <c r="CK10530" s="4"/>
    </row>
    <row r="10531" spans="86:89">
      <c r="CH10531" s="5"/>
      <c r="CK10531" s="4"/>
    </row>
    <row r="10532" spans="86:89">
      <c r="CH10532" s="5"/>
      <c r="CK10532" s="4"/>
    </row>
    <row r="10533" spans="86:89">
      <c r="CH10533" s="5"/>
      <c r="CK10533" s="4"/>
    </row>
    <row r="10534" spans="86:89">
      <c r="CH10534" s="5"/>
      <c r="CK10534" s="4"/>
    </row>
    <row r="10535" spans="86:89">
      <c r="CH10535" s="5"/>
      <c r="CK10535" s="4"/>
    </row>
    <row r="10536" spans="86:89">
      <c r="CH10536" s="5"/>
      <c r="CK10536" s="4"/>
    </row>
    <row r="10537" spans="86:89">
      <c r="CH10537" s="5"/>
      <c r="CK10537" s="4"/>
    </row>
    <row r="10538" spans="86:89">
      <c r="CH10538" s="5"/>
      <c r="CK10538" s="4"/>
    </row>
    <row r="10539" spans="86:89">
      <c r="CH10539" s="5"/>
      <c r="CK10539" s="4"/>
    </row>
    <row r="10540" spans="86:89">
      <c r="CH10540" s="5"/>
      <c r="CK10540" s="4"/>
    </row>
    <row r="10541" spans="86:89">
      <c r="CH10541" s="5"/>
      <c r="CK10541" s="4"/>
    </row>
    <row r="10542" spans="86:89">
      <c r="CH10542" s="5"/>
      <c r="CK10542" s="4"/>
    </row>
    <row r="10543" spans="86:89">
      <c r="CH10543" s="5"/>
      <c r="CK10543" s="4"/>
    </row>
    <row r="10544" spans="86:89">
      <c r="CH10544" s="5"/>
      <c r="CK10544" s="4"/>
    </row>
    <row r="10545" spans="86:89">
      <c r="CH10545" s="5"/>
      <c r="CK10545" s="4"/>
    </row>
    <row r="10546" spans="86:89">
      <c r="CH10546" s="5"/>
      <c r="CK10546" s="4"/>
    </row>
    <row r="10547" spans="86:89">
      <c r="CH10547" s="5"/>
      <c r="CK10547" s="4"/>
    </row>
    <row r="10548" spans="86:89">
      <c r="CH10548" s="5"/>
      <c r="CK10548" s="4"/>
    </row>
    <row r="10549" spans="86:89">
      <c r="CH10549" s="5"/>
      <c r="CK10549" s="4"/>
    </row>
    <row r="10550" spans="86:89">
      <c r="CH10550" s="5"/>
      <c r="CK10550" s="4"/>
    </row>
    <row r="10551" spans="86:89">
      <c r="CH10551" s="5"/>
      <c r="CK10551" s="4"/>
    </row>
    <row r="10552" spans="86:89">
      <c r="CH10552" s="5"/>
      <c r="CK10552" s="4"/>
    </row>
    <row r="10553" spans="86:89">
      <c r="CH10553" s="5"/>
      <c r="CK10553" s="4"/>
    </row>
    <row r="10554" spans="86:89">
      <c r="CH10554" s="5"/>
      <c r="CK10554" s="4"/>
    </row>
    <row r="10555" spans="86:89">
      <c r="CH10555" s="5"/>
      <c r="CK10555" s="4"/>
    </row>
    <row r="10556" spans="86:89">
      <c r="CH10556" s="5"/>
      <c r="CK10556" s="4"/>
    </row>
    <row r="10557" spans="86:89">
      <c r="CH10557" s="5"/>
      <c r="CK10557" s="4"/>
    </row>
    <row r="10558" spans="86:89">
      <c r="CH10558" s="5"/>
      <c r="CK10558" s="4"/>
    </row>
    <row r="10559" spans="86:89">
      <c r="CH10559" s="5"/>
      <c r="CK10559" s="4"/>
    </row>
    <row r="10560" spans="86:89">
      <c r="CH10560" s="5"/>
      <c r="CK10560" s="4"/>
    </row>
    <row r="10561" spans="86:89">
      <c r="CH10561" s="5"/>
      <c r="CK10561" s="4"/>
    </row>
    <row r="10562" spans="86:89">
      <c r="CH10562" s="5"/>
      <c r="CK10562" s="4"/>
    </row>
    <row r="10563" spans="86:89">
      <c r="CH10563" s="5"/>
      <c r="CK10563" s="4"/>
    </row>
    <row r="10564" spans="86:89">
      <c r="CH10564" s="5"/>
      <c r="CK10564" s="4"/>
    </row>
    <row r="10565" spans="86:89">
      <c r="CH10565" s="5"/>
      <c r="CK10565" s="4"/>
    </row>
    <row r="10566" spans="86:89">
      <c r="CH10566" s="5"/>
      <c r="CK10566" s="4"/>
    </row>
    <row r="10567" spans="86:89">
      <c r="CH10567" s="5"/>
      <c r="CK10567" s="4"/>
    </row>
    <row r="10568" spans="86:89">
      <c r="CH10568" s="5"/>
      <c r="CK10568" s="4"/>
    </row>
    <row r="10569" spans="86:89">
      <c r="CH10569" s="5"/>
      <c r="CK10569" s="4"/>
    </row>
    <row r="10570" spans="86:89">
      <c r="CH10570" s="5"/>
      <c r="CK10570" s="4"/>
    </row>
    <row r="10571" spans="86:89">
      <c r="CH10571" s="5"/>
      <c r="CK10571" s="4"/>
    </row>
    <row r="10572" spans="86:89">
      <c r="CH10572" s="5"/>
      <c r="CK10572" s="4"/>
    </row>
    <row r="10573" spans="86:89">
      <c r="CH10573" s="5"/>
      <c r="CK10573" s="4"/>
    </row>
    <row r="10574" spans="86:89">
      <c r="CH10574" s="5"/>
      <c r="CK10574" s="4"/>
    </row>
    <row r="10575" spans="86:89">
      <c r="CH10575" s="5"/>
      <c r="CK10575" s="4"/>
    </row>
    <row r="10576" spans="86:89">
      <c r="CH10576" s="5"/>
      <c r="CK10576" s="4"/>
    </row>
    <row r="10577" spans="86:89">
      <c r="CH10577" s="5"/>
      <c r="CK10577" s="4"/>
    </row>
    <row r="10578" spans="86:89">
      <c r="CH10578" s="5"/>
      <c r="CK10578" s="4"/>
    </row>
    <row r="10579" spans="86:89">
      <c r="CH10579" s="5"/>
      <c r="CK10579" s="4"/>
    </row>
    <row r="10580" spans="86:89">
      <c r="CH10580" s="5"/>
      <c r="CK10580" s="4"/>
    </row>
    <row r="10581" spans="86:89">
      <c r="CH10581" s="5"/>
      <c r="CK10581" s="4"/>
    </row>
    <row r="10582" spans="86:89">
      <c r="CH10582" s="5"/>
      <c r="CK10582" s="4"/>
    </row>
    <row r="10583" spans="86:89">
      <c r="CH10583" s="5"/>
      <c r="CK10583" s="4"/>
    </row>
    <row r="10584" spans="86:89">
      <c r="CH10584" s="5"/>
      <c r="CK10584" s="4"/>
    </row>
    <row r="10585" spans="86:89">
      <c r="CH10585" s="5"/>
      <c r="CK10585" s="4"/>
    </row>
    <row r="10586" spans="86:89">
      <c r="CH10586" s="5"/>
      <c r="CK10586" s="4"/>
    </row>
    <row r="10587" spans="86:89">
      <c r="CH10587" s="5"/>
      <c r="CK10587" s="4"/>
    </row>
    <row r="10588" spans="86:89">
      <c r="CH10588" s="5"/>
      <c r="CK10588" s="4"/>
    </row>
    <row r="10589" spans="86:89">
      <c r="CH10589" s="5"/>
      <c r="CK10589" s="4"/>
    </row>
    <row r="10590" spans="86:89">
      <c r="CH10590" s="5"/>
      <c r="CK10590" s="4"/>
    </row>
    <row r="10591" spans="86:89">
      <c r="CH10591" s="5"/>
      <c r="CK10591" s="4"/>
    </row>
    <row r="10592" spans="86:89">
      <c r="CH10592" s="5"/>
      <c r="CK10592" s="4"/>
    </row>
    <row r="10593" spans="86:89">
      <c r="CH10593" s="5"/>
      <c r="CK10593" s="4"/>
    </row>
    <row r="10594" spans="86:89">
      <c r="CH10594" s="5"/>
      <c r="CK10594" s="4"/>
    </row>
    <row r="10595" spans="86:89">
      <c r="CH10595" s="5"/>
      <c r="CK10595" s="4"/>
    </row>
    <row r="10596" spans="86:89">
      <c r="CH10596" s="5"/>
      <c r="CK10596" s="4"/>
    </row>
    <row r="10597" spans="86:89">
      <c r="CH10597" s="5"/>
      <c r="CK10597" s="4"/>
    </row>
    <row r="10598" spans="86:89">
      <c r="CH10598" s="5"/>
      <c r="CK10598" s="4"/>
    </row>
    <row r="10599" spans="86:89">
      <c r="CH10599" s="5"/>
      <c r="CK10599" s="4"/>
    </row>
    <row r="10600" spans="86:89">
      <c r="CH10600" s="5"/>
      <c r="CK10600" s="4"/>
    </row>
    <row r="10601" spans="86:89">
      <c r="CH10601" s="5"/>
      <c r="CK10601" s="4"/>
    </row>
    <row r="10602" spans="86:89">
      <c r="CH10602" s="5"/>
      <c r="CK10602" s="4"/>
    </row>
    <row r="10603" spans="86:89">
      <c r="CH10603" s="5"/>
      <c r="CK10603" s="4"/>
    </row>
    <row r="10604" spans="86:89">
      <c r="CH10604" s="5"/>
      <c r="CK10604" s="4"/>
    </row>
    <row r="10605" spans="86:89">
      <c r="CH10605" s="5"/>
      <c r="CK10605" s="4"/>
    </row>
    <row r="10606" spans="86:89">
      <c r="CH10606" s="5"/>
      <c r="CK10606" s="4"/>
    </row>
    <row r="10607" spans="86:89">
      <c r="CH10607" s="5"/>
      <c r="CK10607" s="4"/>
    </row>
    <row r="10608" spans="86:89">
      <c r="CH10608" s="5"/>
      <c r="CK10608" s="4"/>
    </row>
    <row r="10609" spans="86:89">
      <c r="CH10609" s="5"/>
      <c r="CK10609" s="4"/>
    </row>
    <row r="10610" spans="86:89">
      <c r="CH10610" s="5"/>
      <c r="CK10610" s="4"/>
    </row>
    <row r="10611" spans="86:89">
      <c r="CH10611" s="5"/>
      <c r="CK10611" s="4"/>
    </row>
    <row r="10612" spans="86:89">
      <c r="CH10612" s="5"/>
      <c r="CK10612" s="4"/>
    </row>
    <row r="10613" spans="86:89">
      <c r="CH10613" s="5"/>
      <c r="CK10613" s="4"/>
    </row>
    <row r="10614" spans="86:89">
      <c r="CH10614" s="5"/>
      <c r="CK10614" s="4"/>
    </row>
    <row r="10615" spans="86:89">
      <c r="CH10615" s="5"/>
      <c r="CK10615" s="4"/>
    </row>
    <row r="10616" spans="86:89">
      <c r="CH10616" s="5"/>
      <c r="CK10616" s="4"/>
    </row>
    <row r="10617" spans="86:89">
      <c r="CH10617" s="5"/>
      <c r="CK10617" s="4"/>
    </row>
    <row r="10618" spans="86:89">
      <c r="CH10618" s="5"/>
      <c r="CK10618" s="4"/>
    </row>
    <row r="10619" spans="86:89">
      <c r="CH10619" s="5"/>
      <c r="CK10619" s="4"/>
    </row>
    <row r="10620" spans="86:89">
      <c r="CH10620" s="5"/>
      <c r="CK10620" s="4"/>
    </row>
    <row r="10621" spans="86:89">
      <c r="CH10621" s="5"/>
      <c r="CK10621" s="4"/>
    </row>
    <row r="10622" spans="86:89">
      <c r="CH10622" s="5"/>
      <c r="CK10622" s="4"/>
    </row>
    <row r="10623" spans="86:89">
      <c r="CH10623" s="5"/>
      <c r="CK10623" s="4"/>
    </row>
    <row r="10624" spans="86:89">
      <c r="CH10624" s="5"/>
      <c r="CK10624" s="4"/>
    </row>
    <row r="10625" spans="86:89">
      <c r="CH10625" s="5"/>
      <c r="CK10625" s="4"/>
    </row>
    <row r="10626" spans="86:89">
      <c r="CH10626" s="5"/>
      <c r="CK10626" s="4"/>
    </row>
    <row r="10627" spans="86:89">
      <c r="CH10627" s="5"/>
      <c r="CK10627" s="4"/>
    </row>
    <row r="10628" spans="86:89">
      <c r="CH10628" s="5"/>
      <c r="CK10628" s="4"/>
    </row>
    <row r="10629" spans="86:89">
      <c r="CH10629" s="5"/>
      <c r="CK10629" s="4"/>
    </row>
    <row r="10630" spans="86:89">
      <c r="CH10630" s="5"/>
      <c r="CK10630" s="4"/>
    </row>
    <row r="10631" spans="86:89">
      <c r="CH10631" s="5"/>
      <c r="CK10631" s="4"/>
    </row>
    <row r="10632" spans="86:89">
      <c r="CH10632" s="5"/>
      <c r="CK10632" s="4"/>
    </row>
    <row r="10633" spans="86:89">
      <c r="CH10633" s="5"/>
      <c r="CK10633" s="4"/>
    </row>
    <row r="10634" spans="86:89">
      <c r="CH10634" s="5"/>
      <c r="CK10634" s="4"/>
    </row>
    <row r="10635" spans="86:89">
      <c r="CH10635" s="5"/>
      <c r="CK10635" s="4"/>
    </row>
    <row r="10636" spans="86:89">
      <c r="CH10636" s="5"/>
      <c r="CK10636" s="4"/>
    </row>
    <row r="10637" spans="86:89">
      <c r="CH10637" s="5"/>
      <c r="CK10637" s="4"/>
    </row>
    <row r="10638" spans="86:89">
      <c r="CH10638" s="5"/>
      <c r="CK10638" s="4"/>
    </row>
    <row r="10639" spans="86:89">
      <c r="CH10639" s="5"/>
      <c r="CK10639" s="4"/>
    </row>
    <row r="10640" spans="86:89">
      <c r="CH10640" s="5"/>
      <c r="CK10640" s="4"/>
    </row>
    <row r="10641" spans="86:89">
      <c r="CH10641" s="5"/>
      <c r="CK10641" s="4"/>
    </row>
    <row r="10642" spans="86:89">
      <c r="CH10642" s="5"/>
      <c r="CK10642" s="4"/>
    </row>
    <row r="10643" spans="86:89">
      <c r="CH10643" s="5"/>
      <c r="CK10643" s="4"/>
    </row>
    <row r="10644" spans="86:89">
      <c r="CH10644" s="5"/>
      <c r="CK10644" s="4"/>
    </row>
    <row r="10645" spans="86:89">
      <c r="CH10645" s="5"/>
      <c r="CK10645" s="4"/>
    </row>
    <row r="10646" spans="86:89">
      <c r="CH10646" s="5"/>
      <c r="CK10646" s="4"/>
    </row>
    <row r="10647" spans="86:89">
      <c r="CH10647" s="5"/>
      <c r="CK10647" s="4"/>
    </row>
    <row r="10648" spans="86:89">
      <c r="CH10648" s="5"/>
      <c r="CK10648" s="4"/>
    </row>
    <row r="10649" spans="86:89">
      <c r="CH10649" s="5"/>
      <c r="CK10649" s="4"/>
    </row>
    <row r="10650" spans="86:89">
      <c r="CH10650" s="5"/>
      <c r="CK10650" s="4"/>
    </row>
    <row r="10651" spans="86:89">
      <c r="CH10651" s="5"/>
      <c r="CK10651" s="4"/>
    </row>
    <row r="10652" spans="86:89">
      <c r="CH10652" s="5"/>
      <c r="CK10652" s="4"/>
    </row>
    <row r="10653" spans="86:89">
      <c r="CH10653" s="5"/>
      <c r="CK10653" s="4"/>
    </row>
    <row r="10654" spans="86:89">
      <c r="CH10654" s="5"/>
      <c r="CK10654" s="4"/>
    </row>
    <row r="10655" spans="86:89">
      <c r="CH10655" s="5"/>
      <c r="CK10655" s="4"/>
    </row>
    <row r="10656" spans="86:89">
      <c r="CH10656" s="5"/>
      <c r="CK10656" s="4"/>
    </row>
    <row r="10657" spans="86:89">
      <c r="CH10657" s="5"/>
      <c r="CK10657" s="4"/>
    </row>
    <row r="10658" spans="86:89">
      <c r="CH10658" s="5"/>
      <c r="CK10658" s="4"/>
    </row>
    <row r="10659" spans="86:89">
      <c r="CH10659" s="5"/>
      <c r="CK10659" s="4"/>
    </row>
    <row r="10660" spans="86:89">
      <c r="CH10660" s="5"/>
      <c r="CK10660" s="4"/>
    </row>
    <row r="10661" spans="86:89">
      <c r="CH10661" s="5"/>
      <c r="CK10661" s="4"/>
    </row>
    <row r="10662" spans="86:89">
      <c r="CH10662" s="5"/>
      <c r="CK10662" s="4"/>
    </row>
    <row r="10663" spans="86:89">
      <c r="CH10663" s="5"/>
      <c r="CK10663" s="4"/>
    </row>
    <row r="10664" spans="86:89">
      <c r="CH10664" s="5"/>
      <c r="CK10664" s="4"/>
    </row>
    <row r="10665" spans="86:89">
      <c r="CH10665" s="5"/>
      <c r="CK10665" s="4"/>
    </row>
    <row r="10666" spans="86:89">
      <c r="CH10666" s="5"/>
      <c r="CK10666" s="4"/>
    </row>
    <row r="10667" spans="86:89">
      <c r="CH10667" s="5"/>
      <c r="CK10667" s="4"/>
    </row>
    <row r="10668" spans="86:89">
      <c r="CH10668" s="5"/>
      <c r="CK10668" s="4"/>
    </row>
    <row r="10669" spans="86:89">
      <c r="CH10669" s="5"/>
      <c r="CK10669" s="4"/>
    </row>
    <row r="10670" spans="86:89">
      <c r="CH10670" s="5"/>
      <c r="CK10670" s="4"/>
    </row>
    <row r="10671" spans="86:89">
      <c r="CH10671" s="5"/>
      <c r="CK10671" s="4"/>
    </row>
    <row r="10672" spans="86:89">
      <c r="CH10672" s="5"/>
      <c r="CK10672" s="4"/>
    </row>
    <row r="10673" spans="86:89">
      <c r="CH10673" s="5"/>
      <c r="CK10673" s="4"/>
    </row>
    <row r="10674" spans="86:89">
      <c r="CH10674" s="5"/>
      <c r="CK10674" s="4"/>
    </row>
    <row r="10675" spans="86:89">
      <c r="CH10675" s="5"/>
      <c r="CK10675" s="4"/>
    </row>
    <row r="10676" spans="86:89">
      <c r="CH10676" s="5"/>
      <c r="CK10676" s="4"/>
    </row>
    <row r="10677" spans="86:89">
      <c r="CH10677" s="5"/>
      <c r="CK10677" s="4"/>
    </row>
    <row r="10678" spans="86:89">
      <c r="CH10678" s="5"/>
      <c r="CK10678" s="4"/>
    </row>
    <row r="10679" spans="86:89">
      <c r="CH10679" s="5"/>
      <c r="CK10679" s="4"/>
    </row>
    <row r="10680" spans="86:89">
      <c r="CH10680" s="5"/>
      <c r="CK10680" s="4"/>
    </row>
    <row r="10681" spans="86:89">
      <c r="CH10681" s="5"/>
      <c r="CK10681" s="4"/>
    </row>
    <row r="10682" spans="86:89">
      <c r="CH10682" s="5"/>
      <c r="CK10682" s="4"/>
    </row>
    <row r="10683" spans="86:89">
      <c r="CH10683" s="5"/>
      <c r="CK10683" s="4"/>
    </row>
    <row r="10684" spans="86:89">
      <c r="CH10684" s="5"/>
      <c r="CK10684" s="4"/>
    </row>
    <row r="10685" spans="86:89">
      <c r="CH10685" s="5"/>
      <c r="CK10685" s="4"/>
    </row>
    <row r="10686" spans="86:89">
      <c r="CH10686" s="5"/>
      <c r="CK10686" s="4"/>
    </row>
    <row r="10687" spans="86:89">
      <c r="CH10687" s="5"/>
      <c r="CK10687" s="4"/>
    </row>
    <row r="10688" spans="86:89">
      <c r="CH10688" s="5"/>
      <c r="CK10688" s="4"/>
    </row>
    <row r="10689" spans="86:89">
      <c r="CH10689" s="5"/>
      <c r="CK10689" s="4"/>
    </row>
    <row r="10690" spans="86:89">
      <c r="CH10690" s="5"/>
      <c r="CK10690" s="4"/>
    </row>
    <row r="10691" spans="86:89">
      <c r="CH10691" s="5"/>
      <c r="CK10691" s="4"/>
    </row>
    <row r="10692" spans="86:89">
      <c r="CH10692" s="5"/>
      <c r="CK10692" s="4"/>
    </row>
    <row r="10693" spans="86:89">
      <c r="CH10693" s="5"/>
      <c r="CK10693" s="4"/>
    </row>
    <row r="10694" spans="86:89">
      <c r="CH10694" s="5"/>
      <c r="CK10694" s="4"/>
    </row>
    <row r="10695" spans="86:89">
      <c r="CH10695" s="5"/>
      <c r="CK10695" s="4"/>
    </row>
    <row r="10696" spans="86:89">
      <c r="CH10696" s="5"/>
      <c r="CK10696" s="4"/>
    </row>
    <row r="10697" spans="86:89">
      <c r="CH10697" s="5"/>
      <c r="CK10697" s="4"/>
    </row>
    <row r="10698" spans="86:89">
      <c r="CH10698" s="5"/>
      <c r="CK10698" s="4"/>
    </row>
    <row r="10699" spans="86:89">
      <c r="CH10699" s="5"/>
      <c r="CK10699" s="4"/>
    </row>
    <row r="10700" spans="86:89">
      <c r="CH10700" s="5"/>
      <c r="CK10700" s="4"/>
    </row>
    <row r="10701" spans="86:89">
      <c r="CH10701" s="5"/>
      <c r="CK10701" s="4"/>
    </row>
    <row r="10702" spans="86:89">
      <c r="CH10702" s="5"/>
      <c r="CK10702" s="4"/>
    </row>
    <row r="10703" spans="86:89">
      <c r="CH10703" s="5"/>
      <c r="CK10703" s="4"/>
    </row>
    <row r="10704" spans="86:89">
      <c r="CH10704" s="5"/>
      <c r="CK10704" s="4"/>
    </row>
    <row r="10705" spans="86:89">
      <c r="CH10705" s="5"/>
      <c r="CK10705" s="4"/>
    </row>
    <row r="10706" spans="86:89">
      <c r="CH10706" s="5"/>
      <c r="CK10706" s="4"/>
    </row>
    <row r="10707" spans="86:89">
      <c r="CH10707" s="5"/>
      <c r="CK10707" s="4"/>
    </row>
    <row r="10708" spans="86:89">
      <c r="CH10708" s="5"/>
      <c r="CK10708" s="4"/>
    </row>
    <row r="10709" spans="86:89">
      <c r="CH10709" s="5"/>
      <c r="CK10709" s="4"/>
    </row>
    <row r="10710" spans="86:89">
      <c r="CH10710" s="5"/>
      <c r="CK10710" s="4"/>
    </row>
    <row r="10711" spans="86:89">
      <c r="CH10711" s="5"/>
      <c r="CK10711" s="4"/>
    </row>
    <row r="10712" spans="86:89">
      <c r="CH10712" s="5"/>
      <c r="CK10712" s="4"/>
    </row>
    <row r="10713" spans="86:89">
      <c r="CH10713" s="5"/>
      <c r="CK10713" s="4"/>
    </row>
    <row r="10714" spans="86:89">
      <c r="CH10714" s="5"/>
      <c r="CK10714" s="4"/>
    </row>
    <row r="10715" spans="86:89">
      <c r="CH10715" s="5"/>
      <c r="CK10715" s="4"/>
    </row>
    <row r="10716" spans="86:89">
      <c r="CH10716" s="5"/>
      <c r="CK10716" s="4"/>
    </row>
    <row r="10717" spans="86:89">
      <c r="CH10717" s="5"/>
      <c r="CK10717" s="4"/>
    </row>
    <row r="10718" spans="86:89">
      <c r="CH10718" s="5"/>
      <c r="CK10718" s="4"/>
    </row>
    <row r="10719" spans="86:89">
      <c r="CH10719" s="5"/>
      <c r="CK10719" s="4"/>
    </row>
    <row r="10720" spans="86:89">
      <c r="CH10720" s="5"/>
      <c r="CK10720" s="4"/>
    </row>
    <row r="10721" spans="86:89">
      <c r="CH10721" s="5"/>
      <c r="CK10721" s="4"/>
    </row>
    <row r="10722" spans="86:89">
      <c r="CH10722" s="5"/>
      <c r="CK10722" s="4"/>
    </row>
    <row r="10723" spans="86:89">
      <c r="CH10723" s="5"/>
      <c r="CK10723" s="4"/>
    </row>
    <row r="10724" spans="86:89">
      <c r="CH10724" s="5"/>
      <c r="CK10724" s="4"/>
    </row>
    <row r="10725" spans="86:89">
      <c r="CH10725" s="5"/>
      <c r="CK10725" s="4"/>
    </row>
    <row r="10726" spans="86:89">
      <c r="CH10726" s="5"/>
      <c r="CK10726" s="4"/>
    </row>
    <row r="10727" spans="86:89">
      <c r="CH10727" s="5"/>
      <c r="CK10727" s="4"/>
    </row>
    <row r="10728" spans="86:89">
      <c r="CH10728" s="5"/>
      <c r="CK10728" s="4"/>
    </row>
    <row r="10729" spans="86:89">
      <c r="CH10729" s="5"/>
      <c r="CK10729" s="4"/>
    </row>
    <row r="10730" spans="86:89">
      <c r="CH10730" s="5"/>
      <c r="CK10730" s="4"/>
    </row>
    <row r="10731" spans="86:89">
      <c r="CH10731" s="5"/>
      <c r="CK10731" s="4"/>
    </row>
    <row r="10732" spans="86:89">
      <c r="CH10732" s="5"/>
      <c r="CK10732" s="4"/>
    </row>
    <row r="10733" spans="86:89">
      <c r="CH10733" s="5"/>
      <c r="CK10733" s="4"/>
    </row>
    <row r="10734" spans="86:89">
      <c r="CH10734" s="5"/>
      <c r="CK10734" s="4"/>
    </row>
    <row r="10735" spans="86:89">
      <c r="CH10735" s="5"/>
      <c r="CK10735" s="4"/>
    </row>
    <row r="10736" spans="86:89">
      <c r="CH10736" s="5"/>
      <c r="CK10736" s="4"/>
    </row>
    <row r="10737" spans="86:89">
      <c r="CH10737" s="5"/>
      <c r="CK10737" s="4"/>
    </row>
    <row r="10738" spans="86:89">
      <c r="CH10738" s="5"/>
      <c r="CK10738" s="4"/>
    </row>
    <row r="10739" spans="86:89">
      <c r="CH10739" s="5"/>
      <c r="CK10739" s="4"/>
    </row>
    <row r="10740" spans="86:89">
      <c r="CH10740" s="5"/>
      <c r="CK10740" s="4"/>
    </row>
    <row r="10741" spans="86:89">
      <c r="CH10741" s="5"/>
      <c r="CK10741" s="4"/>
    </row>
    <row r="10742" spans="86:89">
      <c r="CH10742" s="5"/>
      <c r="CK10742" s="4"/>
    </row>
    <row r="10743" spans="86:89">
      <c r="CH10743" s="5"/>
      <c r="CK10743" s="4"/>
    </row>
    <row r="10744" spans="86:89">
      <c r="CH10744" s="5"/>
      <c r="CK10744" s="4"/>
    </row>
    <row r="10745" spans="86:89">
      <c r="CH10745" s="5"/>
      <c r="CK10745" s="4"/>
    </row>
    <row r="10746" spans="86:89">
      <c r="CH10746" s="5"/>
      <c r="CK10746" s="4"/>
    </row>
    <row r="10747" spans="86:89">
      <c r="CH10747" s="5"/>
      <c r="CK10747" s="4"/>
    </row>
    <row r="10748" spans="86:89">
      <c r="CH10748" s="5"/>
      <c r="CK10748" s="4"/>
    </row>
    <row r="10749" spans="86:89">
      <c r="CH10749" s="5"/>
      <c r="CK10749" s="4"/>
    </row>
    <row r="10750" spans="86:89">
      <c r="CH10750" s="5"/>
      <c r="CK10750" s="4"/>
    </row>
    <row r="10751" spans="86:89">
      <c r="CH10751" s="5"/>
      <c r="CK10751" s="4"/>
    </row>
    <row r="10752" spans="86:89">
      <c r="CH10752" s="5"/>
      <c r="CK10752" s="4"/>
    </row>
    <row r="10753" spans="86:89">
      <c r="CH10753" s="5"/>
      <c r="CK10753" s="4"/>
    </row>
    <row r="10754" spans="86:89">
      <c r="CH10754" s="5"/>
      <c r="CK10754" s="4"/>
    </row>
    <row r="10755" spans="86:89">
      <c r="CH10755" s="5"/>
      <c r="CK10755" s="4"/>
    </row>
    <row r="10756" spans="86:89">
      <c r="CH10756" s="5"/>
      <c r="CK10756" s="4"/>
    </row>
    <row r="10757" spans="86:89">
      <c r="CH10757" s="5"/>
      <c r="CK10757" s="4"/>
    </row>
    <row r="10758" spans="86:89">
      <c r="CH10758" s="5"/>
      <c r="CK10758" s="4"/>
    </row>
    <row r="10759" spans="86:89">
      <c r="CH10759" s="5"/>
      <c r="CK10759" s="4"/>
    </row>
    <row r="10760" spans="86:89">
      <c r="CH10760" s="5"/>
      <c r="CK10760" s="4"/>
    </row>
    <row r="10761" spans="86:89">
      <c r="CH10761" s="5"/>
      <c r="CK10761" s="4"/>
    </row>
    <row r="10762" spans="86:89">
      <c r="CH10762" s="5"/>
      <c r="CK10762" s="4"/>
    </row>
    <row r="10763" spans="86:89">
      <c r="CH10763" s="5"/>
      <c r="CK10763" s="4"/>
    </row>
    <row r="10764" spans="86:89">
      <c r="CH10764" s="5"/>
      <c r="CK10764" s="4"/>
    </row>
    <row r="10765" spans="86:89">
      <c r="CH10765" s="5"/>
      <c r="CK10765" s="4"/>
    </row>
    <row r="10766" spans="86:89">
      <c r="CH10766" s="5"/>
      <c r="CK10766" s="4"/>
    </row>
    <row r="10767" spans="86:89">
      <c r="CH10767" s="5"/>
      <c r="CK10767" s="4"/>
    </row>
    <row r="10768" spans="86:89">
      <c r="CH10768" s="5"/>
      <c r="CK10768" s="4"/>
    </row>
    <row r="10769" spans="86:89">
      <c r="CH10769" s="5"/>
      <c r="CK10769" s="4"/>
    </row>
    <row r="10770" spans="86:89">
      <c r="CH10770" s="5"/>
      <c r="CK10770" s="4"/>
    </row>
    <row r="10771" spans="86:89">
      <c r="CH10771" s="5"/>
      <c r="CK10771" s="4"/>
    </row>
    <row r="10772" spans="86:89">
      <c r="CH10772" s="5"/>
      <c r="CK10772" s="4"/>
    </row>
    <row r="10773" spans="86:89">
      <c r="CH10773" s="5"/>
      <c r="CK10773" s="4"/>
    </row>
    <row r="10774" spans="86:89">
      <c r="CH10774" s="5"/>
      <c r="CK10774" s="4"/>
    </row>
    <row r="10775" spans="86:89">
      <c r="CH10775" s="5"/>
      <c r="CK10775" s="4"/>
    </row>
    <row r="10776" spans="86:89">
      <c r="CH10776" s="5"/>
      <c r="CK10776" s="4"/>
    </row>
    <row r="10777" spans="86:89">
      <c r="CH10777" s="5"/>
      <c r="CK10777" s="4"/>
    </row>
    <row r="10778" spans="86:89">
      <c r="CH10778" s="5"/>
      <c r="CK10778" s="4"/>
    </row>
    <row r="10779" spans="86:89">
      <c r="CH10779" s="5"/>
      <c r="CK10779" s="4"/>
    </row>
    <row r="10780" spans="86:89">
      <c r="CH10780" s="5"/>
      <c r="CK10780" s="4"/>
    </row>
    <row r="10781" spans="86:89">
      <c r="CH10781" s="5"/>
      <c r="CK10781" s="4"/>
    </row>
    <row r="10782" spans="86:89">
      <c r="CH10782" s="5"/>
      <c r="CK10782" s="4"/>
    </row>
    <row r="10783" spans="86:89">
      <c r="CH10783" s="5"/>
      <c r="CK10783" s="4"/>
    </row>
    <row r="10784" spans="86:89">
      <c r="CH10784" s="5"/>
      <c r="CK10784" s="4"/>
    </row>
    <row r="10785" spans="86:89">
      <c r="CH10785" s="5"/>
      <c r="CK10785" s="4"/>
    </row>
    <row r="10786" spans="86:89">
      <c r="CH10786" s="5"/>
      <c r="CK10786" s="4"/>
    </row>
    <row r="10787" spans="86:89">
      <c r="CH10787" s="5"/>
      <c r="CK10787" s="4"/>
    </row>
    <row r="10788" spans="86:89">
      <c r="CH10788" s="5"/>
      <c r="CK10788" s="4"/>
    </row>
    <row r="10789" spans="86:89">
      <c r="CH10789" s="5"/>
      <c r="CK10789" s="4"/>
    </row>
    <row r="10790" spans="86:89">
      <c r="CH10790" s="5"/>
      <c r="CK10790" s="4"/>
    </row>
    <row r="10791" spans="86:89">
      <c r="CH10791" s="5"/>
      <c r="CK10791" s="4"/>
    </row>
    <row r="10792" spans="86:89">
      <c r="CH10792" s="5"/>
      <c r="CK10792" s="4"/>
    </row>
    <row r="10793" spans="86:89">
      <c r="CH10793" s="5"/>
      <c r="CK10793" s="4"/>
    </row>
    <row r="10794" spans="86:89">
      <c r="CH10794" s="5"/>
      <c r="CK10794" s="4"/>
    </row>
    <row r="10795" spans="86:89">
      <c r="CH10795" s="5"/>
      <c r="CK10795" s="4"/>
    </row>
    <row r="10796" spans="86:89">
      <c r="CH10796" s="5"/>
      <c r="CK10796" s="4"/>
    </row>
    <row r="10797" spans="86:89">
      <c r="CH10797" s="5"/>
      <c r="CK10797" s="4"/>
    </row>
    <row r="10798" spans="86:89">
      <c r="CH10798" s="5"/>
      <c r="CK10798" s="4"/>
    </row>
    <row r="10799" spans="86:89">
      <c r="CH10799" s="5"/>
      <c r="CK10799" s="4"/>
    </row>
    <row r="10800" spans="86:89">
      <c r="CH10800" s="5"/>
      <c r="CK10800" s="4"/>
    </row>
    <row r="10801" spans="86:89">
      <c r="CH10801" s="5"/>
      <c r="CK10801" s="4"/>
    </row>
    <row r="10802" spans="86:89">
      <c r="CH10802" s="5"/>
      <c r="CK10802" s="4"/>
    </row>
    <row r="10803" spans="86:89">
      <c r="CH10803" s="5"/>
      <c r="CK10803" s="4"/>
    </row>
    <row r="10804" spans="86:89">
      <c r="CH10804" s="5"/>
      <c r="CK10804" s="4"/>
    </row>
    <row r="10805" spans="86:89">
      <c r="CH10805" s="5"/>
      <c r="CK10805" s="4"/>
    </row>
    <row r="10806" spans="86:89">
      <c r="CH10806" s="5"/>
      <c r="CK10806" s="4"/>
    </row>
    <row r="10807" spans="86:89">
      <c r="CH10807" s="5"/>
      <c r="CK10807" s="4"/>
    </row>
    <row r="10808" spans="86:89">
      <c r="CH10808" s="5"/>
      <c r="CK10808" s="4"/>
    </row>
    <row r="10809" spans="86:89">
      <c r="CH10809" s="5"/>
      <c r="CK10809" s="4"/>
    </row>
    <row r="10810" spans="86:89">
      <c r="CH10810" s="5"/>
      <c r="CK10810" s="4"/>
    </row>
    <row r="10811" spans="86:89">
      <c r="CH10811" s="5"/>
      <c r="CK10811" s="4"/>
    </row>
    <row r="10812" spans="86:89">
      <c r="CH10812" s="5"/>
      <c r="CK10812" s="4"/>
    </row>
    <row r="10813" spans="86:89">
      <c r="CH10813" s="5"/>
      <c r="CK10813" s="4"/>
    </row>
    <row r="10814" spans="86:89">
      <c r="CH10814" s="5"/>
      <c r="CK10814" s="4"/>
    </row>
    <row r="10815" spans="86:89">
      <c r="CH10815" s="5"/>
      <c r="CK10815" s="4"/>
    </row>
    <row r="10816" spans="86:89">
      <c r="CH10816" s="5"/>
      <c r="CK10816" s="4"/>
    </row>
    <row r="10817" spans="86:89">
      <c r="CH10817" s="5"/>
      <c r="CK10817" s="4"/>
    </row>
    <row r="10818" spans="86:89">
      <c r="CH10818" s="5"/>
      <c r="CK10818" s="4"/>
    </row>
    <row r="10819" spans="86:89">
      <c r="CH10819" s="5"/>
      <c r="CK10819" s="4"/>
    </row>
    <row r="10820" spans="86:89">
      <c r="CH10820" s="5"/>
      <c r="CK10820" s="4"/>
    </row>
    <row r="10821" spans="86:89">
      <c r="CH10821" s="5"/>
      <c r="CK10821" s="4"/>
    </row>
    <row r="10822" spans="86:89">
      <c r="CH10822" s="5"/>
      <c r="CK10822" s="4"/>
    </row>
    <row r="10823" spans="86:89">
      <c r="CH10823" s="5"/>
      <c r="CK10823" s="4"/>
    </row>
    <row r="10824" spans="86:89">
      <c r="CH10824" s="5"/>
      <c r="CK10824" s="4"/>
    </row>
    <row r="10825" spans="86:89">
      <c r="CH10825" s="5"/>
      <c r="CK10825" s="4"/>
    </row>
    <row r="10826" spans="86:89">
      <c r="CH10826" s="5"/>
      <c r="CK10826" s="4"/>
    </row>
    <row r="10827" spans="86:89">
      <c r="CH10827" s="5"/>
      <c r="CK10827" s="4"/>
    </row>
    <row r="10828" spans="86:89">
      <c r="CH10828" s="5"/>
      <c r="CK10828" s="4"/>
    </row>
    <row r="10829" spans="86:89">
      <c r="CH10829" s="5"/>
      <c r="CK10829" s="4"/>
    </row>
    <row r="10830" spans="86:89">
      <c r="CH10830" s="5"/>
      <c r="CK10830" s="4"/>
    </row>
    <row r="10831" spans="86:89">
      <c r="CH10831" s="5"/>
      <c r="CK10831" s="4"/>
    </row>
    <row r="10832" spans="86:89">
      <c r="CH10832" s="5"/>
      <c r="CK10832" s="4"/>
    </row>
    <row r="10833" spans="86:89">
      <c r="CH10833" s="5"/>
      <c r="CK10833" s="4"/>
    </row>
    <row r="10834" spans="86:89">
      <c r="CH10834" s="5"/>
      <c r="CK10834" s="4"/>
    </row>
    <row r="10835" spans="86:89">
      <c r="CH10835" s="5"/>
      <c r="CK10835" s="4"/>
    </row>
    <row r="10836" spans="86:89">
      <c r="CH10836" s="5"/>
      <c r="CK10836" s="4"/>
    </row>
    <row r="10837" spans="86:89">
      <c r="CH10837" s="5"/>
      <c r="CK10837" s="4"/>
    </row>
    <row r="10838" spans="86:89">
      <c r="CH10838" s="5"/>
      <c r="CK10838" s="4"/>
    </row>
    <row r="10839" spans="86:89">
      <c r="CH10839" s="5"/>
      <c r="CK10839" s="4"/>
    </row>
    <row r="10840" spans="86:89">
      <c r="CH10840" s="5"/>
      <c r="CK10840" s="4"/>
    </row>
    <row r="10841" spans="86:89">
      <c r="CH10841" s="5"/>
      <c r="CK10841" s="4"/>
    </row>
    <row r="10842" spans="86:89">
      <c r="CH10842" s="5"/>
      <c r="CK10842" s="4"/>
    </row>
    <row r="10843" spans="86:89">
      <c r="CH10843" s="5"/>
      <c r="CK10843" s="4"/>
    </row>
    <row r="10844" spans="86:89">
      <c r="CH10844" s="5"/>
      <c r="CK10844" s="4"/>
    </row>
    <row r="10845" spans="86:89">
      <c r="CH10845" s="5"/>
      <c r="CK10845" s="4"/>
    </row>
    <row r="10846" spans="86:89">
      <c r="CH10846" s="5"/>
      <c r="CK10846" s="4"/>
    </row>
    <row r="10847" spans="86:89">
      <c r="CH10847" s="5"/>
      <c r="CK10847" s="4"/>
    </row>
    <row r="10848" spans="86:89">
      <c r="CH10848" s="5"/>
      <c r="CK10848" s="4"/>
    </row>
    <row r="10849" spans="86:89">
      <c r="CH10849" s="5"/>
      <c r="CK10849" s="4"/>
    </row>
    <row r="10850" spans="86:89">
      <c r="CH10850" s="5"/>
      <c r="CK10850" s="4"/>
    </row>
    <row r="10851" spans="86:89">
      <c r="CH10851" s="5"/>
      <c r="CK10851" s="4"/>
    </row>
    <row r="10852" spans="86:89">
      <c r="CH10852" s="5"/>
      <c r="CK10852" s="4"/>
    </row>
    <row r="10853" spans="86:89">
      <c r="CH10853" s="5"/>
      <c r="CK10853" s="4"/>
    </row>
    <row r="10854" spans="86:89">
      <c r="CH10854" s="5"/>
      <c r="CK10854" s="4"/>
    </row>
    <row r="10855" spans="86:89">
      <c r="CH10855" s="5"/>
      <c r="CK10855" s="4"/>
    </row>
    <row r="10856" spans="86:89">
      <c r="CH10856" s="5"/>
      <c r="CK10856" s="4"/>
    </row>
    <row r="10857" spans="86:89">
      <c r="CH10857" s="5"/>
      <c r="CK10857" s="4"/>
    </row>
    <row r="10858" spans="86:89">
      <c r="CH10858" s="5"/>
      <c r="CK10858" s="4"/>
    </row>
    <row r="10859" spans="86:89">
      <c r="CH10859" s="5"/>
      <c r="CK10859" s="4"/>
    </row>
    <row r="10860" spans="86:89">
      <c r="CH10860" s="5"/>
      <c r="CK10860" s="4"/>
    </row>
    <row r="10861" spans="86:89">
      <c r="CH10861" s="5"/>
      <c r="CK10861" s="4"/>
    </row>
    <row r="10862" spans="86:89">
      <c r="CH10862" s="5"/>
      <c r="CK10862" s="4"/>
    </row>
    <row r="10863" spans="86:89">
      <c r="CH10863" s="5"/>
      <c r="CK10863" s="4"/>
    </row>
    <row r="10864" spans="86:89">
      <c r="CH10864" s="5"/>
      <c r="CK10864" s="4"/>
    </row>
    <row r="10865" spans="86:89">
      <c r="CH10865" s="5"/>
      <c r="CK10865" s="4"/>
    </row>
    <row r="10866" spans="86:89">
      <c r="CH10866" s="5"/>
      <c r="CK10866" s="4"/>
    </row>
    <row r="10867" spans="86:89">
      <c r="CH10867" s="5"/>
      <c r="CK10867" s="4"/>
    </row>
    <row r="10868" spans="86:89">
      <c r="CH10868" s="5"/>
      <c r="CK10868" s="4"/>
    </row>
    <row r="10869" spans="86:89">
      <c r="CH10869" s="5"/>
      <c r="CK10869" s="4"/>
    </row>
    <row r="10870" spans="86:89">
      <c r="CH10870" s="5"/>
      <c r="CK10870" s="4"/>
    </row>
    <row r="10871" spans="86:89">
      <c r="CH10871" s="5"/>
      <c r="CK10871" s="4"/>
    </row>
    <row r="10872" spans="86:89">
      <c r="CH10872" s="5"/>
      <c r="CK10872" s="4"/>
    </row>
    <row r="10873" spans="86:89">
      <c r="CH10873" s="5"/>
      <c r="CK10873" s="4"/>
    </row>
    <row r="10874" spans="86:89">
      <c r="CH10874" s="5"/>
      <c r="CK10874" s="4"/>
    </row>
    <row r="10875" spans="86:89">
      <c r="CH10875" s="5"/>
      <c r="CK10875" s="4"/>
    </row>
    <row r="10876" spans="86:89">
      <c r="CH10876" s="5"/>
      <c r="CK10876" s="4"/>
    </row>
    <row r="10877" spans="86:89">
      <c r="CH10877" s="5"/>
      <c r="CK10877" s="4"/>
    </row>
    <row r="10878" spans="86:89">
      <c r="CH10878" s="5"/>
      <c r="CK10878" s="4"/>
    </row>
    <row r="10879" spans="86:89">
      <c r="CH10879" s="5"/>
      <c r="CK10879" s="4"/>
    </row>
    <row r="10880" spans="86:89">
      <c r="CH10880" s="5"/>
      <c r="CK10880" s="4"/>
    </row>
    <row r="10881" spans="86:89">
      <c r="CH10881" s="5"/>
      <c r="CK10881" s="4"/>
    </row>
    <row r="10882" spans="86:89">
      <c r="CH10882" s="5"/>
      <c r="CK10882" s="4"/>
    </row>
    <row r="10883" spans="86:89">
      <c r="CH10883" s="5"/>
      <c r="CK10883" s="4"/>
    </row>
    <row r="10884" spans="86:89">
      <c r="CH10884" s="5"/>
      <c r="CK10884" s="4"/>
    </row>
    <row r="10885" spans="86:89">
      <c r="CH10885" s="5"/>
      <c r="CK10885" s="4"/>
    </row>
    <row r="10886" spans="86:89">
      <c r="CH10886" s="5"/>
      <c r="CK10886" s="4"/>
    </row>
    <row r="10887" spans="86:89">
      <c r="CH10887" s="5"/>
      <c r="CK10887" s="4"/>
    </row>
    <row r="10888" spans="86:89">
      <c r="CH10888" s="5"/>
      <c r="CK10888" s="4"/>
    </row>
    <row r="10889" spans="86:89">
      <c r="CH10889" s="5"/>
      <c r="CK10889" s="4"/>
    </row>
    <row r="10890" spans="86:89">
      <c r="CH10890" s="5"/>
      <c r="CK10890" s="4"/>
    </row>
    <row r="10891" spans="86:89">
      <c r="CH10891" s="5"/>
      <c r="CK10891" s="4"/>
    </row>
    <row r="10892" spans="86:89">
      <c r="CH10892" s="5"/>
      <c r="CK10892" s="4"/>
    </row>
    <row r="10893" spans="86:89">
      <c r="CH10893" s="5"/>
      <c r="CK10893" s="4"/>
    </row>
    <row r="10894" spans="86:89">
      <c r="CH10894" s="5"/>
      <c r="CK10894" s="4"/>
    </row>
    <row r="10895" spans="86:89">
      <c r="CH10895" s="5"/>
      <c r="CK10895" s="4"/>
    </row>
    <row r="10896" spans="86:89">
      <c r="CH10896" s="5"/>
      <c r="CK10896" s="4"/>
    </row>
    <row r="10897" spans="86:89">
      <c r="CH10897" s="5"/>
      <c r="CK10897" s="4"/>
    </row>
    <row r="10898" spans="86:89">
      <c r="CH10898" s="5"/>
      <c r="CK10898" s="4"/>
    </row>
    <row r="10899" spans="86:89">
      <c r="CH10899" s="5"/>
      <c r="CK10899" s="4"/>
    </row>
    <row r="10900" spans="86:89">
      <c r="CH10900" s="5"/>
      <c r="CK10900" s="4"/>
    </row>
    <row r="10901" spans="86:89">
      <c r="CH10901" s="5"/>
      <c r="CK10901" s="4"/>
    </row>
    <row r="10902" spans="86:89">
      <c r="CH10902" s="5"/>
      <c r="CK10902" s="4"/>
    </row>
    <row r="10903" spans="86:89">
      <c r="CH10903" s="5"/>
      <c r="CK10903" s="4"/>
    </row>
    <row r="10904" spans="86:89">
      <c r="CH10904" s="5"/>
      <c r="CK10904" s="4"/>
    </row>
    <row r="10905" spans="86:89">
      <c r="CH10905" s="5"/>
      <c r="CK10905" s="4"/>
    </row>
    <row r="10906" spans="86:89">
      <c r="CH10906" s="5"/>
      <c r="CK10906" s="4"/>
    </row>
    <row r="10907" spans="86:89">
      <c r="CH10907" s="5"/>
      <c r="CK10907" s="4"/>
    </row>
    <row r="10908" spans="86:89">
      <c r="CH10908" s="5"/>
      <c r="CK10908" s="4"/>
    </row>
    <row r="10909" spans="86:89">
      <c r="CH10909" s="5"/>
      <c r="CK10909" s="4"/>
    </row>
    <row r="10910" spans="86:89">
      <c r="CH10910" s="5"/>
      <c r="CK10910" s="4"/>
    </row>
    <row r="10911" spans="86:89">
      <c r="CH10911" s="5"/>
      <c r="CK10911" s="4"/>
    </row>
    <row r="10912" spans="86:89">
      <c r="CH10912" s="5"/>
      <c r="CK10912" s="4"/>
    </row>
    <row r="10913" spans="86:89">
      <c r="CH10913" s="5"/>
      <c r="CK10913" s="4"/>
    </row>
    <row r="10914" spans="86:89">
      <c r="CH10914" s="5"/>
      <c r="CK10914" s="4"/>
    </row>
    <row r="10915" spans="86:89">
      <c r="CH10915" s="5"/>
      <c r="CK10915" s="4"/>
    </row>
    <row r="10916" spans="86:89">
      <c r="CH10916" s="5"/>
      <c r="CK10916" s="4"/>
    </row>
    <row r="10917" spans="86:89">
      <c r="CH10917" s="5"/>
      <c r="CK10917" s="4"/>
    </row>
    <row r="10918" spans="86:89">
      <c r="CH10918" s="5"/>
      <c r="CK10918" s="4"/>
    </row>
    <row r="10919" spans="86:89">
      <c r="CH10919" s="5"/>
      <c r="CK10919" s="4"/>
    </row>
    <row r="10920" spans="86:89">
      <c r="CH10920" s="5"/>
      <c r="CK10920" s="4"/>
    </row>
    <row r="10921" spans="86:89">
      <c r="CH10921" s="5"/>
      <c r="CK10921" s="4"/>
    </row>
    <row r="10922" spans="86:89">
      <c r="CH10922" s="5"/>
      <c r="CK10922" s="4"/>
    </row>
    <row r="10923" spans="86:89">
      <c r="CH10923" s="5"/>
      <c r="CK10923" s="4"/>
    </row>
    <row r="10924" spans="86:89">
      <c r="CH10924" s="5"/>
      <c r="CK10924" s="4"/>
    </row>
    <row r="10925" spans="86:89">
      <c r="CH10925" s="5"/>
      <c r="CK10925" s="4"/>
    </row>
    <row r="10926" spans="86:89">
      <c r="CH10926" s="5"/>
      <c r="CK10926" s="4"/>
    </row>
    <row r="10927" spans="86:89">
      <c r="CH10927" s="5"/>
      <c r="CK10927" s="4"/>
    </row>
    <row r="10928" spans="86:89">
      <c r="CH10928" s="5"/>
      <c r="CK10928" s="4"/>
    </row>
    <row r="10929" spans="86:89">
      <c r="CH10929" s="5"/>
      <c r="CK10929" s="4"/>
    </row>
    <row r="10930" spans="86:89">
      <c r="CH10930" s="5"/>
      <c r="CK10930" s="4"/>
    </row>
    <row r="10931" spans="86:89">
      <c r="CH10931" s="5"/>
      <c r="CK10931" s="4"/>
    </row>
    <row r="10932" spans="86:89">
      <c r="CH10932" s="5"/>
      <c r="CK10932" s="4"/>
    </row>
    <row r="10933" spans="86:89">
      <c r="CH10933" s="5"/>
      <c r="CK10933" s="4"/>
    </row>
    <row r="10934" spans="86:89">
      <c r="CH10934" s="5"/>
      <c r="CK10934" s="4"/>
    </row>
    <row r="10935" spans="86:89">
      <c r="CH10935" s="5"/>
      <c r="CK10935" s="4"/>
    </row>
    <row r="10936" spans="86:89">
      <c r="CH10936" s="5"/>
      <c r="CK10936" s="4"/>
    </row>
    <row r="10937" spans="86:89">
      <c r="CH10937" s="5"/>
      <c r="CK10937" s="4"/>
    </row>
    <row r="10938" spans="86:89">
      <c r="CH10938" s="5"/>
      <c r="CK10938" s="4"/>
    </row>
    <row r="10939" spans="86:89">
      <c r="CH10939" s="5"/>
      <c r="CK10939" s="4"/>
    </row>
    <row r="10940" spans="86:89">
      <c r="CH10940" s="5"/>
      <c r="CK10940" s="4"/>
    </row>
    <row r="10941" spans="86:89">
      <c r="CH10941" s="5"/>
      <c r="CK10941" s="4"/>
    </row>
    <row r="10942" spans="86:89">
      <c r="CH10942" s="5"/>
      <c r="CK10942" s="4"/>
    </row>
    <row r="10943" spans="86:89">
      <c r="CH10943" s="5"/>
      <c r="CK10943" s="4"/>
    </row>
    <row r="10944" spans="86:89">
      <c r="CH10944" s="5"/>
      <c r="CK10944" s="4"/>
    </row>
    <row r="10945" spans="86:89">
      <c r="CH10945" s="5"/>
      <c r="CK10945" s="4"/>
    </row>
    <row r="10946" spans="86:89">
      <c r="CH10946" s="5"/>
      <c r="CK10946" s="4"/>
    </row>
    <row r="10947" spans="86:89">
      <c r="CH10947" s="5"/>
      <c r="CK10947" s="4"/>
    </row>
    <row r="10948" spans="86:89">
      <c r="CH10948" s="5"/>
      <c r="CK10948" s="4"/>
    </row>
    <row r="10949" spans="86:89">
      <c r="CH10949" s="5"/>
      <c r="CK10949" s="4"/>
    </row>
    <row r="10950" spans="86:89">
      <c r="CH10950" s="5"/>
      <c r="CK10950" s="4"/>
    </row>
    <row r="10951" spans="86:89">
      <c r="CH10951" s="5"/>
      <c r="CK10951" s="4"/>
    </row>
    <row r="10952" spans="86:89">
      <c r="CH10952" s="5"/>
      <c r="CK10952" s="4"/>
    </row>
    <row r="10953" spans="86:89">
      <c r="CH10953" s="5"/>
      <c r="CK10953" s="4"/>
    </row>
    <row r="10954" spans="86:89">
      <c r="CH10954" s="5"/>
      <c r="CK10954" s="4"/>
    </row>
    <row r="10955" spans="86:89">
      <c r="CH10955" s="5"/>
      <c r="CK10955" s="4"/>
    </row>
    <row r="10956" spans="86:89">
      <c r="CH10956" s="5"/>
      <c r="CK10956" s="4"/>
    </row>
    <row r="10957" spans="86:89">
      <c r="CH10957" s="5"/>
      <c r="CK10957" s="4"/>
    </row>
    <row r="10958" spans="86:89">
      <c r="CH10958" s="5"/>
      <c r="CK10958" s="4"/>
    </row>
    <row r="10959" spans="86:89">
      <c r="CH10959" s="5"/>
      <c r="CK10959" s="4"/>
    </row>
    <row r="10960" spans="86:89">
      <c r="CH10960" s="5"/>
      <c r="CK10960" s="4"/>
    </row>
    <row r="10961" spans="86:89">
      <c r="CH10961" s="5"/>
      <c r="CK10961" s="4"/>
    </row>
    <row r="10962" spans="86:89">
      <c r="CH10962" s="5"/>
      <c r="CK10962" s="4"/>
    </row>
    <row r="10963" spans="86:89">
      <c r="CH10963" s="5"/>
      <c r="CK10963" s="4"/>
    </row>
    <row r="10964" spans="86:89">
      <c r="CH10964" s="5"/>
      <c r="CK10964" s="4"/>
    </row>
    <row r="10965" spans="86:89">
      <c r="CH10965" s="5"/>
      <c r="CK10965" s="4"/>
    </row>
    <row r="10966" spans="86:89">
      <c r="CH10966" s="5"/>
      <c r="CK10966" s="4"/>
    </row>
    <row r="10967" spans="86:89">
      <c r="CH10967" s="5"/>
      <c r="CK10967" s="4"/>
    </row>
    <row r="10968" spans="86:89">
      <c r="CH10968" s="5"/>
      <c r="CK10968" s="4"/>
    </row>
    <row r="10969" spans="86:89">
      <c r="CH10969" s="5"/>
      <c r="CK10969" s="4"/>
    </row>
    <row r="10970" spans="86:89">
      <c r="CH10970" s="5"/>
      <c r="CK10970" s="4"/>
    </row>
    <row r="10971" spans="86:89">
      <c r="CH10971" s="5"/>
      <c r="CK10971" s="4"/>
    </row>
    <row r="10972" spans="86:89">
      <c r="CH10972" s="5"/>
      <c r="CK10972" s="4"/>
    </row>
    <row r="10973" spans="86:89">
      <c r="CH10973" s="5"/>
      <c r="CK10973" s="4"/>
    </row>
    <row r="10974" spans="86:89">
      <c r="CH10974" s="5"/>
      <c r="CK10974" s="4"/>
    </row>
    <row r="10975" spans="86:89">
      <c r="CH10975" s="5"/>
      <c r="CK10975" s="4"/>
    </row>
    <row r="10976" spans="86:89">
      <c r="CH10976" s="5"/>
      <c r="CK10976" s="4"/>
    </row>
    <row r="10977" spans="86:89">
      <c r="CH10977" s="5"/>
      <c r="CK10977" s="4"/>
    </row>
    <row r="10978" spans="86:89">
      <c r="CH10978" s="5"/>
      <c r="CK10978" s="4"/>
    </row>
    <row r="10979" spans="86:89">
      <c r="CH10979" s="5"/>
      <c r="CK10979" s="4"/>
    </row>
    <row r="10980" spans="86:89">
      <c r="CH10980" s="5"/>
      <c r="CK10980" s="4"/>
    </row>
    <row r="10981" spans="86:89">
      <c r="CH10981" s="5"/>
      <c r="CK10981" s="4"/>
    </row>
    <row r="10982" spans="86:89">
      <c r="CH10982" s="5"/>
      <c r="CK10982" s="4"/>
    </row>
    <row r="10983" spans="86:89">
      <c r="CH10983" s="5"/>
      <c r="CK10983" s="4"/>
    </row>
    <row r="10984" spans="86:89">
      <c r="CH10984" s="5"/>
      <c r="CK10984" s="4"/>
    </row>
    <row r="10985" spans="86:89">
      <c r="CH10985" s="5"/>
      <c r="CK10985" s="4"/>
    </row>
    <row r="10986" spans="86:89">
      <c r="CH10986" s="5"/>
      <c r="CK10986" s="4"/>
    </row>
    <row r="10987" spans="86:89">
      <c r="CH10987" s="5"/>
      <c r="CK10987" s="4"/>
    </row>
    <row r="10988" spans="86:89">
      <c r="CH10988" s="5"/>
      <c r="CK10988" s="4"/>
    </row>
    <row r="10989" spans="86:89">
      <c r="CH10989" s="5"/>
      <c r="CK10989" s="4"/>
    </row>
    <row r="10990" spans="86:89">
      <c r="CH10990" s="5"/>
      <c r="CK10990" s="4"/>
    </row>
    <row r="10991" spans="86:89">
      <c r="CH10991" s="5"/>
      <c r="CK10991" s="4"/>
    </row>
    <row r="10992" spans="86:89">
      <c r="CH10992" s="5"/>
      <c r="CK10992" s="4"/>
    </row>
    <row r="10993" spans="86:89">
      <c r="CH10993" s="5"/>
      <c r="CK10993" s="4"/>
    </row>
    <row r="10994" spans="86:89">
      <c r="CH10994" s="5"/>
      <c r="CK10994" s="4"/>
    </row>
    <row r="10995" spans="86:89">
      <c r="CH10995" s="5"/>
      <c r="CK10995" s="4"/>
    </row>
    <row r="10996" spans="86:89">
      <c r="CH10996" s="5"/>
      <c r="CK10996" s="4"/>
    </row>
    <row r="10997" spans="86:89">
      <c r="CH10997" s="5"/>
      <c r="CK10997" s="4"/>
    </row>
    <row r="10998" spans="86:89">
      <c r="CH10998" s="5"/>
      <c r="CK10998" s="4"/>
    </row>
    <row r="10999" spans="86:89">
      <c r="CH10999" s="5"/>
      <c r="CK10999" s="4"/>
    </row>
    <row r="11000" spans="86:89">
      <c r="CH11000" s="5"/>
      <c r="CK11000" s="4"/>
    </row>
    <row r="11001" spans="86:89">
      <c r="CH11001" s="5"/>
      <c r="CK11001" s="4"/>
    </row>
    <row r="11002" spans="86:89">
      <c r="CH11002" s="5"/>
      <c r="CK11002" s="4"/>
    </row>
    <row r="11003" spans="86:89">
      <c r="CH11003" s="5"/>
      <c r="CK11003" s="4"/>
    </row>
    <row r="11004" spans="86:89">
      <c r="CH11004" s="5"/>
      <c r="CK11004" s="4"/>
    </row>
    <row r="11005" spans="86:89">
      <c r="CH11005" s="5"/>
      <c r="CK11005" s="4"/>
    </row>
    <row r="11006" spans="86:89">
      <c r="CH11006" s="5"/>
      <c r="CK11006" s="4"/>
    </row>
    <row r="11007" spans="86:89">
      <c r="CH11007" s="5"/>
      <c r="CK11007" s="4"/>
    </row>
    <row r="11008" spans="86:89">
      <c r="CH11008" s="5"/>
      <c r="CK11008" s="4"/>
    </row>
    <row r="11009" spans="86:89">
      <c r="CH11009" s="5"/>
      <c r="CK11009" s="4"/>
    </row>
    <row r="11010" spans="86:89">
      <c r="CH11010" s="5"/>
      <c r="CK11010" s="4"/>
    </row>
    <row r="11011" spans="86:89">
      <c r="CH11011" s="5"/>
      <c r="CK11011" s="4"/>
    </row>
    <row r="11012" spans="86:89">
      <c r="CH11012" s="5"/>
      <c r="CK11012" s="4"/>
    </row>
    <row r="11013" spans="86:89">
      <c r="CH11013" s="5"/>
      <c r="CK11013" s="4"/>
    </row>
    <row r="11014" spans="86:89">
      <c r="CH11014" s="5"/>
      <c r="CK11014" s="4"/>
    </row>
    <row r="11015" spans="86:89">
      <c r="CH11015" s="5"/>
      <c r="CK11015" s="4"/>
    </row>
    <row r="11016" spans="86:89">
      <c r="CH11016" s="5"/>
      <c r="CK11016" s="4"/>
    </row>
    <row r="11017" spans="86:89">
      <c r="CH11017" s="5"/>
      <c r="CK11017" s="4"/>
    </row>
    <row r="11018" spans="86:89">
      <c r="CH11018" s="5"/>
      <c r="CK11018" s="4"/>
    </row>
    <row r="11019" spans="86:89">
      <c r="CH11019" s="5"/>
      <c r="CK11019" s="4"/>
    </row>
    <row r="11020" spans="86:89">
      <c r="CH11020" s="5"/>
      <c r="CK11020" s="4"/>
    </row>
    <row r="11021" spans="86:89">
      <c r="CH11021" s="5"/>
      <c r="CK11021" s="4"/>
    </row>
    <row r="11022" spans="86:89">
      <c r="CH11022" s="5"/>
      <c r="CK11022" s="4"/>
    </row>
    <row r="11023" spans="86:89">
      <c r="CH11023" s="5"/>
      <c r="CK11023" s="4"/>
    </row>
    <row r="11024" spans="86:89">
      <c r="CH11024" s="5"/>
      <c r="CK11024" s="4"/>
    </row>
    <row r="11025" spans="86:89">
      <c r="CH11025" s="5"/>
      <c r="CK11025" s="4"/>
    </row>
    <row r="11026" spans="86:89">
      <c r="CH11026" s="5"/>
      <c r="CK11026" s="4"/>
    </row>
    <row r="11027" spans="86:89">
      <c r="CH11027" s="5"/>
      <c r="CK11027" s="4"/>
    </row>
    <row r="11028" spans="86:89">
      <c r="CH11028" s="5"/>
      <c r="CK11028" s="4"/>
    </row>
    <row r="11029" spans="86:89">
      <c r="CH11029" s="5"/>
      <c r="CK11029" s="4"/>
    </row>
    <row r="11030" spans="86:89">
      <c r="CH11030" s="5"/>
      <c r="CK11030" s="4"/>
    </row>
    <row r="11031" spans="86:89">
      <c r="CH11031" s="5"/>
      <c r="CK11031" s="4"/>
    </row>
    <row r="11032" spans="86:89">
      <c r="CH11032" s="5"/>
      <c r="CK11032" s="4"/>
    </row>
    <row r="11033" spans="86:89">
      <c r="CH11033" s="5"/>
      <c r="CK11033" s="4"/>
    </row>
    <row r="11034" spans="86:89">
      <c r="CH11034" s="5"/>
      <c r="CK11034" s="4"/>
    </row>
    <row r="11035" spans="86:89">
      <c r="CH11035" s="5"/>
      <c r="CK11035" s="4"/>
    </row>
    <row r="11036" spans="86:89">
      <c r="CH11036" s="5"/>
      <c r="CK11036" s="4"/>
    </row>
    <row r="11037" spans="86:89">
      <c r="CH11037" s="5"/>
      <c r="CK11037" s="4"/>
    </row>
    <row r="11038" spans="86:89">
      <c r="CH11038" s="5"/>
      <c r="CK11038" s="4"/>
    </row>
    <row r="11039" spans="86:89">
      <c r="CH11039" s="5"/>
      <c r="CK11039" s="4"/>
    </row>
    <row r="11040" spans="86:89">
      <c r="CH11040" s="5"/>
      <c r="CK11040" s="4"/>
    </row>
    <row r="11041" spans="86:89">
      <c r="CH11041" s="5"/>
      <c r="CK11041" s="4"/>
    </row>
    <row r="11042" spans="86:89">
      <c r="CH11042" s="5"/>
      <c r="CK11042" s="4"/>
    </row>
    <row r="11043" spans="86:89">
      <c r="CH11043" s="5"/>
      <c r="CK11043" s="4"/>
    </row>
    <row r="11044" spans="86:89">
      <c r="CH11044" s="5"/>
      <c r="CK11044" s="4"/>
    </row>
    <row r="11045" spans="86:89">
      <c r="CH11045" s="5"/>
      <c r="CK11045" s="4"/>
    </row>
    <row r="11046" spans="86:89">
      <c r="CH11046" s="5"/>
      <c r="CK11046" s="4"/>
    </row>
    <row r="11047" spans="86:89">
      <c r="CH11047" s="5"/>
      <c r="CK11047" s="4"/>
    </row>
    <row r="11048" spans="86:89">
      <c r="CH11048" s="5"/>
      <c r="CK11048" s="4"/>
    </row>
    <row r="11049" spans="86:89">
      <c r="CH11049" s="5"/>
      <c r="CK11049" s="4"/>
    </row>
    <row r="11050" spans="86:89">
      <c r="CH11050" s="5"/>
      <c r="CK11050" s="4"/>
    </row>
    <row r="11051" spans="86:89">
      <c r="CH11051" s="5"/>
      <c r="CK11051" s="4"/>
    </row>
    <row r="11052" spans="86:89">
      <c r="CH11052" s="5"/>
      <c r="CK11052" s="4"/>
    </row>
    <row r="11053" spans="86:89">
      <c r="CH11053" s="5"/>
      <c r="CK11053" s="4"/>
    </row>
    <row r="11054" spans="86:89">
      <c r="CH11054" s="5"/>
      <c r="CK11054" s="4"/>
    </row>
    <row r="11055" spans="86:89">
      <c r="CH11055" s="5"/>
      <c r="CK11055" s="4"/>
    </row>
    <row r="11056" spans="86:89">
      <c r="CH11056" s="5"/>
      <c r="CK11056" s="4"/>
    </row>
    <row r="11057" spans="86:89">
      <c r="CH11057" s="5"/>
      <c r="CK11057" s="4"/>
    </row>
    <row r="11058" spans="86:89">
      <c r="CH11058" s="5"/>
      <c r="CK11058" s="4"/>
    </row>
    <row r="11059" spans="86:89">
      <c r="CH11059" s="5"/>
      <c r="CK11059" s="4"/>
    </row>
    <row r="11060" spans="86:89">
      <c r="CH11060" s="5"/>
      <c r="CK11060" s="4"/>
    </row>
    <row r="11061" spans="86:89">
      <c r="CH11061" s="5"/>
      <c r="CK11061" s="4"/>
    </row>
    <row r="11062" spans="86:89">
      <c r="CH11062" s="5"/>
      <c r="CK11062" s="4"/>
    </row>
    <row r="11063" spans="86:89">
      <c r="CH11063" s="5"/>
      <c r="CK11063" s="4"/>
    </row>
    <row r="11064" spans="86:89">
      <c r="CH11064" s="5"/>
      <c r="CK11064" s="4"/>
    </row>
    <row r="11065" spans="86:89">
      <c r="CH11065" s="5"/>
      <c r="CK11065" s="4"/>
    </row>
    <row r="11066" spans="86:89">
      <c r="CH11066" s="5"/>
      <c r="CK11066" s="4"/>
    </row>
    <row r="11067" spans="86:89">
      <c r="CH11067" s="5"/>
      <c r="CK11067" s="4"/>
    </row>
    <row r="11068" spans="86:89">
      <c r="CH11068" s="5"/>
      <c r="CK11068" s="4"/>
    </row>
    <row r="11069" spans="86:89">
      <c r="CH11069" s="5"/>
      <c r="CK11069" s="4"/>
    </row>
    <row r="11070" spans="86:89">
      <c r="CH11070" s="5"/>
      <c r="CK11070" s="4"/>
    </row>
    <row r="11071" spans="86:89">
      <c r="CH11071" s="5"/>
      <c r="CK11071" s="4"/>
    </row>
    <row r="11072" spans="86:89">
      <c r="CH11072" s="5"/>
      <c r="CK11072" s="4"/>
    </row>
    <row r="11073" spans="86:89">
      <c r="CH11073" s="5"/>
      <c r="CK11073" s="4"/>
    </row>
    <row r="11074" spans="86:89">
      <c r="CH11074" s="5"/>
      <c r="CK11074" s="4"/>
    </row>
    <row r="11075" spans="86:89">
      <c r="CH11075" s="5"/>
      <c r="CK11075" s="4"/>
    </row>
    <row r="11076" spans="86:89">
      <c r="CH11076" s="5"/>
      <c r="CK11076" s="4"/>
    </row>
    <row r="11077" spans="86:89">
      <c r="CH11077" s="5"/>
      <c r="CK11077" s="4"/>
    </row>
    <row r="11078" spans="86:89">
      <c r="CH11078" s="5"/>
      <c r="CK11078" s="4"/>
    </row>
    <row r="11079" spans="86:89">
      <c r="CH11079" s="5"/>
      <c r="CK11079" s="4"/>
    </row>
    <row r="11080" spans="86:89">
      <c r="CH11080" s="5"/>
      <c r="CK11080" s="4"/>
    </row>
    <row r="11081" spans="86:89">
      <c r="CH11081" s="5"/>
      <c r="CK11081" s="4"/>
    </row>
    <row r="11082" spans="86:89">
      <c r="CH11082" s="5"/>
      <c r="CK11082" s="4"/>
    </row>
    <row r="11083" spans="86:89">
      <c r="CH11083" s="5"/>
      <c r="CK11083" s="4"/>
    </row>
    <row r="11084" spans="86:89">
      <c r="CH11084" s="5"/>
      <c r="CK11084" s="4"/>
    </row>
    <row r="11085" spans="86:89">
      <c r="CH11085" s="5"/>
      <c r="CK11085" s="4"/>
    </row>
    <row r="11086" spans="86:89">
      <c r="CH11086" s="5"/>
      <c r="CK11086" s="4"/>
    </row>
    <row r="11087" spans="86:89">
      <c r="CH11087" s="5"/>
      <c r="CK11087" s="4"/>
    </row>
    <row r="11088" spans="86:89">
      <c r="CH11088" s="5"/>
      <c r="CK11088" s="4"/>
    </row>
    <row r="11089" spans="86:89">
      <c r="CH11089" s="5"/>
      <c r="CK11089" s="4"/>
    </row>
    <row r="11090" spans="86:89">
      <c r="CH11090" s="5"/>
      <c r="CK11090" s="4"/>
    </row>
    <row r="11091" spans="86:89">
      <c r="CH11091" s="5"/>
      <c r="CK11091" s="4"/>
    </row>
    <row r="11092" spans="86:89">
      <c r="CH11092" s="5"/>
      <c r="CK11092" s="4"/>
    </row>
    <row r="11093" spans="86:89">
      <c r="CH11093" s="5"/>
      <c r="CK11093" s="4"/>
    </row>
    <row r="11094" spans="86:89">
      <c r="CH11094" s="5"/>
      <c r="CK11094" s="4"/>
    </row>
    <row r="11095" spans="86:89">
      <c r="CH11095" s="5"/>
      <c r="CK11095" s="4"/>
    </row>
    <row r="11096" spans="86:89">
      <c r="CH11096" s="5"/>
      <c r="CK11096" s="4"/>
    </row>
    <row r="11097" spans="86:89">
      <c r="CH11097" s="5"/>
      <c r="CK11097" s="4"/>
    </row>
    <row r="11098" spans="86:89">
      <c r="CH11098" s="5"/>
      <c r="CK11098" s="4"/>
    </row>
    <row r="11099" spans="86:89">
      <c r="CH11099" s="5"/>
      <c r="CK11099" s="4"/>
    </row>
    <row r="11100" spans="86:89">
      <c r="CH11100" s="5"/>
      <c r="CK11100" s="4"/>
    </row>
    <row r="11101" spans="86:89">
      <c r="CH11101" s="5"/>
      <c r="CK11101" s="4"/>
    </row>
    <row r="11102" spans="86:89">
      <c r="CH11102" s="5"/>
      <c r="CK11102" s="4"/>
    </row>
    <row r="11103" spans="86:89">
      <c r="CH11103" s="5"/>
      <c r="CK11103" s="4"/>
    </row>
    <row r="11104" spans="86:89">
      <c r="CH11104" s="5"/>
      <c r="CK11104" s="4"/>
    </row>
    <row r="11105" spans="86:89">
      <c r="CH11105" s="5"/>
      <c r="CK11105" s="4"/>
    </row>
    <row r="11106" spans="86:89">
      <c r="CH11106" s="5"/>
      <c r="CK11106" s="4"/>
    </row>
    <row r="11107" spans="86:89">
      <c r="CH11107" s="5"/>
      <c r="CK11107" s="4"/>
    </row>
    <row r="11108" spans="86:89">
      <c r="CH11108" s="5"/>
      <c r="CK11108" s="4"/>
    </row>
    <row r="11109" spans="86:89">
      <c r="CH11109" s="5"/>
      <c r="CK11109" s="4"/>
    </row>
    <row r="11110" spans="86:89">
      <c r="CH11110" s="5"/>
      <c r="CK11110" s="4"/>
    </row>
    <row r="11111" spans="86:89">
      <c r="CH11111" s="5"/>
      <c r="CK11111" s="4"/>
    </row>
    <row r="11112" spans="86:89">
      <c r="CH11112" s="5"/>
      <c r="CK11112" s="4"/>
    </row>
    <row r="11113" spans="86:89">
      <c r="CH11113" s="5"/>
      <c r="CK11113" s="4"/>
    </row>
    <row r="11114" spans="86:89">
      <c r="CH11114" s="5"/>
      <c r="CK11114" s="4"/>
    </row>
    <row r="11115" spans="86:89">
      <c r="CH11115" s="5"/>
      <c r="CK11115" s="4"/>
    </row>
    <row r="11116" spans="86:89">
      <c r="CH11116" s="5"/>
      <c r="CK11116" s="4"/>
    </row>
    <row r="11117" spans="86:89">
      <c r="CH11117" s="5"/>
      <c r="CK11117" s="4"/>
    </row>
    <row r="11118" spans="86:89">
      <c r="CH11118" s="5"/>
      <c r="CK11118" s="4"/>
    </row>
    <row r="11119" spans="86:89">
      <c r="CH11119" s="5"/>
      <c r="CK11119" s="4"/>
    </row>
    <row r="11120" spans="86:89">
      <c r="CH11120" s="5"/>
      <c r="CK11120" s="4"/>
    </row>
    <row r="11121" spans="86:89">
      <c r="CH11121" s="5"/>
      <c r="CK11121" s="4"/>
    </row>
    <row r="11122" spans="86:89">
      <c r="CH11122" s="5"/>
      <c r="CK11122" s="4"/>
    </row>
    <row r="11123" spans="86:89">
      <c r="CH11123" s="5"/>
      <c r="CK11123" s="4"/>
    </row>
    <row r="11124" spans="86:89">
      <c r="CH11124" s="5"/>
      <c r="CK11124" s="4"/>
    </row>
    <row r="11125" spans="86:89">
      <c r="CH11125" s="5"/>
      <c r="CK11125" s="4"/>
    </row>
    <row r="11126" spans="86:89">
      <c r="CH11126" s="5"/>
      <c r="CK11126" s="4"/>
    </row>
    <row r="11127" spans="86:89">
      <c r="CH11127" s="5"/>
      <c r="CK11127" s="4"/>
    </row>
    <row r="11128" spans="86:89">
      <c r="CH11128" s="5"/>
      <c r="CK11128" s="4"/>
    </row>
    <row r="11129" spans="86:89">
      <c r="CH11129" s="5"/>
      <c r="CK11129" s="4"/>
    </row>
    <row r="11130" spans="86:89">
      <c r="CH11130" s="5"/>
      <c r="CK11130" s="4"/>
    </row>
    <row r="11131" spans="86:89">
      <c r="CH11131" s="5"/>
      <c r="CK11131" s="4"/>
    </row>
    <row r="11132" spans="86:89">
      <c r="CH11132" s="5"/>
      <c r="CK11132" s="4"/>
    </row>
    <row r="11133" spans="86:89">
      <c r="CH11133" s="5"/>
      <c r="CK11133" s="4"/>
    </row>
    <row r="11134" spans="86:89">
      <c r="CH11134" s="5"/>
      <c r="CK11134" s="4"/>
    </row>
    <row r="11135" spans="86:89">
      <c r="CH11135" s="5"/>
      <c r="CK11135" s="4"/>
    </row>
    <row r="11136" spans="86:89">
      <c r="CH11136" s="5"/>
      <c r="CK11136" s="4"/>
    </row>
    <row r="11137" spans="86:89">
      <c r="CH11137" s="5"/>
      <c r="CK11137" s="4"/>
    </row>
    <row r="11138" spans="86:89">
      <c r="CH11138" s="5"/>
      <c r="CK11138" s="4"/>
    </row>
    <row r="11139" spans="86:89">
      <c r="CH11139" s="5"/>
      <c r="CK11139" s="4"/>
    </row>
    <row r="11140" spans="86:89">
      <c r="CH11140" s="5"/>
      <c r="CK11140" s="4"/>
    </row>
    <row r="11141" spans="86:89">
      <c r="CH11141" s="5"/>
      <c r="CK11141" s="4"/>
    </row>
    <row r="11142" spans="86:89">
      <c r="CH11142" s="5"/>
      <c r="CK11142" s="4"/>
    </row>
    <row r="11143" spans="86:89">
      <c r="CH11143" s="5"/>
      <c r="CK11143" s="4"/>
    </row>
    <row r="11144" spans="86:89">
      <c r="CH11144" s="5"/>
      <c r="CK11144" s="4"/>
    </row>
    <row r="11145" spans="86:89">
      <c r="CH11145" s="5"/>
      <c r="CK11145" s="4"/>
    </row>
    <row r="11146" spans="86:89">
      <c r="CH11146" s="5"/>
      <c r="CK11146" s="4"/>
    </row>
    <row r="11147" spans="86:89">
      <c r="CH11147" s="5"/>
      <c r="CK11147" s="4"/>
    </row>
    <row r="11148" spans="86:89">
      <c r="CH11148" s="5"/>
      <c r="CK11148" s="4"/>
    </row>
    <row r="11149" spans="86:89">
      <c r="CH11149" s="5"/>
      <c r="CK11149" s="4"/>
    </row>
    <row r="11150" spans="86:89">
      <c r="CH11150" s="5"/>
      <c r="CK11150" s="4"/>
    </row>
    <row r="11151" spans="86:89">
      <c r="CH11151" s="5"/>
      <c r="CK11151" s="4"/>
    </row>
    <row r="11152" spans="86:89">
      <c r="CH11152" s="5"/>
      <c r="CK11152" s="4"/>
    </row>
    <row r="11153" spans="86:89">
      <c r="CH11153" s="5"/>
      <c r="CK11153" s="4"/>
    </row>
    <row r="11154" spans="86:89">
      <c r="CH11154" s="5"/>
      <c r="CK11154" s="4"/>
    </row>
    <row r="11155" spans="86:89">
      <c r="CH11155" s="5"/>
      <c r="CK11155" s="4"/>
    </row>
    <row r="11156" spans="86:89">
      <c r="CH11156" s="5"/>
      <c r="CK11156" s="4"/>
    </row>
    <row r="11157" spans="86:89">
      <c r="CH11157" s="5"/>
      <c r="CK11157" s="4"/>
    </row>
    <row r="11158" spans="86:89">
      <c r="CH11158" s="5"/>
      <c r="CK11158" s="4"/>
    </row>
    <row r="11159" spans="86:89">
      <c r="CH11159" s="5"/>
      <c r="CK11159" s="4"/>
    </row>
    <row r="11160" spans="86:89">
      <c r="CH11160" s="5"/>
      <c r="CK11160" s="4"/>
    </row>
    <row r="11161" spans="86:89">
      <c r="CH11161" s="5"/>
      <c r="CK11161" s="4"/>
    </row>
    <row r="11162" spans="86:89">
      <c r="CH11162" s="5"/>
      <c r="CK11162" s="4"/>
    </row>
    <row r="11163" spans="86:89">
      <c r="CH11163" s="5"/>
      <c r="CK11163" s="4"/>
    </row>
    <row r="11164" spans="86:89">
      <c r="CH11164" s="5"/>
      <c r="CK11164" s="4"/>
    </row>
    <row r="11165" spans="86:89">
      <c r="CH11165" s="5"/>
      <c r="CK11165" s="4"/>
    </row>
    <row r="11166" spans="86:89">
      <c r="CH11166" s="5"/>
      <c r="CK11166" s="4"/>
    </row>
    <row r="11167" spans="86:89">
      <c r="CH11167" s="5"/>
      <c r="CK11167" s="4"/>
    </row>
    <row r="11168" spans="86:89">
      <c r="CH11168" s="5"/>
      <c r="CK11168" s="4"/>
    </row>
    <row r="11169" spans="86:89">
      <c r="CH11169" s="5"/>
      <c r="CK11169" s="4"/>
    </row>
    <row r="11170" spans="86:89">
      <c r="CH11170" s="5"/>
      <c r="CK11170" s="4"/>
    </row>
    <row r="11171" spans="86:89">
      <c r="CH11171" s="5"/>
      <c r="CK11171" s="4"/>
    </row>
    <row r="11172" spans="86:89">
      <c r="CH11172" s="5"/>
      <c r="CK11172" s="4"/>
    </row>
    <row r="11173" spans="86:89">
      <c r="CH11173" s="5"/>
      <c r="CK11173" s="4"/>
    </row>
    <row r="11174" spans="86:89">
      <c r="CH11174" s="5"/>
      <c r="CK11174" s="4"/>
    </row>
    <row r="11175" spans="86:89">
      <c r="CH11175" s="5"/>
      <c r="CK11175" s="4"/>
    </row>
    <row r="11176" spans="86:89">
      <c r="CH11176" s="5"/>
      <c r="CK11176" s="4"/>
    </row>
    <row r="11177" spans="86:89">
      <c r="CH11177" s="5"/>
      <c r="CK11177" s="4"/>
    </row>
    <row r="11178" spans="86:89">
      <c r="CH11178" s="5"/>
      <c r="CK11178" s="4"/>
    </row>
    <row r="11179" spans="86:89">
      <c r="CH11179" s="5"/>
      <c r="CK11179" s="4"/>
    </row>
    <row r="11180" spans="86:89">
      <c r="CH11180" s="5"/>
      <c r="CK11180" s="4"/>
    </row>
    <row r="11181" spans="86:89">
      <c r="CH11181" s="5"/>
      <c r="CK11181" s="4"/>
    </row>
    <row r="11182" spans="86:89">
      <c r="CH11182" s="5"/>
      <c r="CK11182" s="4"/>
    </row>
    <row r="11183" spans="86:89">
      <c r="CH11183" s="5"/>
      <c r="CK11183" s="4"/>
    </row>
    <row r="11184" spans="86:89">
      <c r="CH11184" s="5"/>
      <c r="CK11184" s="4"/>
    </row>
    <row r="11185" spans="86:89">
      <c r="CH11185" s="5"/>
      <c r="CK11185" s="4"/>
    </row>
    <row r="11186" spans="86:89">
      <c r="CH11186" s="5"/>
      <c r="CK11186" s="4"/>
    </row>
    <row r="11187" spans="86:89">
      <c r="CH11187" s="5"/>
      <c r="CK11187" s="4"/>
    </row>
    <row r="11188" spans="86:89">
      <c r="CH11188" s="5"/>
      <c r="CK11188" s="4"/>
    </row>
    <row r="11189" spans="86:89">
      <c r="CH11189" s="5"/>
      <c r="CK11189" s="4"/>
    </row>
    <row r="11190" spans="86:89">
      <c r="CH11190" s="5"/>
      <c r="CK11190" s="4"/>
    </row>
    <row r="11191" spans="86:89">
      <c r="CH11191" s="5"/>
      <c r="CK11191" s="4"/>
    </row>
    <row r="11192" spans="86:89">
      <c r="CH11192" s="5"/>
      <c r="CK11192" s="4"/>
    </row>
    <row r="11193" spans="86:89">
      <c r="CH11193" s="5"/>
      <c r="CK11193" s="4"/>
    </row>
    <row r="11194" spans="86:89">
      <c r="CH11194" s="5"/>
      <c r="CK11194" s="4"/>
    </row>
    <row r="11195" spans="86:89">
      <c r="CH11195" s="5"/>
      <c r="CK11195" s="4"/>
    </row>
    <row r="11196" spans="86:89">
      <c r="CH11196" s="5"/>
      <c r="CK11196" s="4"/>
    </row>
    <row r="11197" spans="86:89">
      <c r="CH11197" s="5"/>
      <c r="CK11197" s="4"/>
    </row>
    <row r="11198" spans="86:89">
      <c r="CH11198" s="5"/>
      <c r="CK11198" s="4"/>
    </row>
    <row r="11199" spans="86:89">
      <c r="CH11199" s="5"/>
      <c r="CK11199" s="4"/>
    </row>
    <row r="11200" spans="86:89">
      <c r="CH11200" s="5"/>
      <c r="CK11200" s="4"/>
    </row>
    <row r="11201" spans="86:89">
      <c r="CH11201" s="5"/>
      <c r="CK11201" s="4"/>
    </row>
    <row r="11202" spans="86:89">
      <c r="CH11202" s="5"/>
      <c r="CK11202" s="4"/>
    </row>
    <row r="11203" spans="86:89">
      <c r="CH11203" s="5"/>
      <c r="CK11203" s="4"/>
    </row>
    <row r="11204" spans="86:89">
      <c r="CH11204" s="5"/>
      <c r="CK11204" s="4"/>
    </row>
    <row r="11205" spans="86:89">
      <c r="CH11205" s="5"/>
      <c r="CK11205" s="4"/>
    </row>
    <row r="11206" spans="86:89">
      <c r="CH11206" s="5"/>
      <c r="CK11206" s="4"/>
    </row>
    <row r="11207" spans="86:89">
      <c r="CH11207" s="5"/>
      <c r="CK11207" s="4"/>
    </row>
    <row r="11208" spans="86:89">
      <c r="CH11208" s="5"/>
      <c r="CK11208" s="4"/>
    </row>
    <row r="11209" spans="86:89">
      <c r="CH11209" s="5"/>
      <c r="CK11209" s="4"/>
    </row>
    <row r="11210" spans="86:89">
      <c r="CH11210" s="5"/>
      <c r="CK11210" s="4"/>
    </row>
    <row r="11211" spans="86:89">
      <c r="CH11211" s="5"/>
      <c r="CK11211" s="4"/>
    </row>
    <row r="11212" spans="86:89">
      <c r="CH11212" s="5"/>
      <c r="CK11212" s="4"/>
    </row>
    <row r="11213" spans="86:89">
      <c r="CH11213" s="5"/>
      <c r="CK11213" s="4"/>
    </row>
    <row r="11214" spans="86:89">
      <c r="CH11214" s="5"/>
      <c r="CK11214" s="4"/>
    </row>
    <row r="11215" spans="86:89">
      <c r="CH11215" s="5"/>
      <c r="CK11215" s="4"/>
    </row>
    <row r="11216" spans="86:89">
      <c r="CH11216" s="5"/>
      <c r="CK11216" s="4"/>
    </row>
    <row r="11217" spans="86:89">
      <c r="CH11217" s="5"/>
      <c r="CK11217" s="4"/>
    </row>
    <row r="11218" spans="86:89">
      <c r="CH11218" s="5"/>
      <c r="CK11218" s="4"/>
    </row>
    <row r="11219" spans="86:89">
      <c r="CH11219" s="5"/>
      <c r="CK11219" s="4"/>
    </row>
    <row r="11220" spans="86:89">
      <c r="CH11220" s="5"/>
      <c r="CK11220" s="4"/>
    </row>
    <row r="11221" spans="86:89">
      <c r="CH11221" s="5"/>
      <c r="CK11221" s="4"/>
    </row>
    <row r="11222" spans="86:89">
      <c r="CH11222" s="5"/>
      <c r="CK11222" s="4"/>
    </row>
    <row r="11223" spans="86:89">
      <c r="CH11223" s="5"/>
      <c r="CK11223" s="4"/>
    </row>
    <row r="11224" spans="86:89">
      <c r="CH11224" s="5"/>
      <c r="CK11224" s="4"/>
    </row>
    <row r="11225" spans="86:89">
      <c r="CH11225" s="5"/>
      <c r="CK11225" s="4"/>
    </row>
    <row r="11226" spans="86:89">
      <c r="CH11226" s="5"/>
      <c r="CK11226" s="4"/>
    </row>
    <row r="11227" spans="86:89">
      <c r="CH11227" s="5"/>
      <c r="CK11227" s="4"/>
    </row>
    <row r="11228" spans="86:89">
      <c r="CH11228" s="5"/>
      <c r="CK11228" s="4"/>
    </row>
    <row r="11229" spans="86:89">
      <c r="CH11229" s="5"/>
      <c r="CK11229" s="4"/>
    </row>
    <row r="11230" spans="86:89">
      <c r="CH11230" s="5"/>
      <c r="CK11230" s="4"/>
    </row>
    <row r="11231" spans="86:89">
      <c r="CH11231" s="5"/>
      <c r="CK11231" s="4"/>
    </row>
    <row r="11232" spans="86:89">
      <c r="CH11232" s="5"/>
      <c r="CK11232" s="4"/>
    </row>
    <row r="11233" spans="86:89">
      <c r="CH11233" s="5"/>
      <c r="CK11233" s="4"/>
    </row>
    <row r="11234" spans="86:89">
      <c r="CH11234" s="5"/>
      <c r="CK11234" s="4"/>
    </row>
    <row r="11235" spans="86:89">
      <c r="CH11235" s="5"/>
      <c r="CK11235" s="4"/>
    </row>
    <row r="11236" spans="86:89">
      <c r="CH11236" s="5"/>
      <c r="CK11236" s="4"/>
    </row>
    <row r="11237" spans="86:89">
      <c r="CH11237" s="5"/>
      <c r="CK11237" s="4"/>
    </row>
    <row r="11238" spans="86:89">
      <c r="CH11238" s="5"/>
      <c r="CK11238" s="4"/>
    </row>
    <row r="11239" spans="86:89">
      <c r="CH11239" s="5"/>
      <c r="CK11239" s="4"/>
    </row>
    <row r="11240" spans="86:89">
      <c r="CH11240" s="5"/>
      <c r="CK11240" s="4"/>
    </row>
    <row r="11241" spans="86:89">
      <c r="CH11241" s="5"/>
      <c r="CK11241" s="4"/>
    </row>
    <row r="11242" spans="86:89">
      <c r="CH11242" s="5"/>
      <c r="CK11242" s="4"/>
    </row>
    <row r="11243" spans="86:89">
      <c r="CH11243" s="5"/>
      <c r="CK11243" s="4"/>
    </row>
    <row r="11244" spans="86:89">
      <c r="CH11244" s="5"/>
      <c r="CK11244" s="4"/>
    </row>
    <row r="11245" spans="86:89">
      <c r="CH11245" s="5"/>
      <c r="CK11245" s="4"/>
    </row>
    <row r="11246" spans="86:89">
      <c r="CH11246" s="5"/>
      <c r="CK11246" s="4"/>
    </row>
    <row r="11247" spans="86:89">
      <c r="CH11247" s="5"/>
      <c r="CK11247" s="4"/>
    </row>
    <row r="11248" spans="86:89">
      <c r="CH11248" s="5"/>
      <c r="CK11248" s="4"/>
    </row>
    <row r="11249" spans="86:89">
      <c r="CH11249" s="5"/>
      <c r="CK11249" s="4"/>
    </row>
    <row r="11250" spans="86:89">
      <c r="CH11250" s="5"/>
      <c r="CK11250" s="4"/>
    </row>
    <row r="11251" spans="86:89">
      <c r="CH11251" s="5"/>
      <c r="CK11251" s="4"/>
    </row>
    <row r="11252" spans="86:89">
      <c r="CH11252" s="5"/>
      <c r="CK11252" s="4"/>
    </row>
    <row r="11253" spans="86:89">
      <c r="CH11253" s="5"/>
      <c r="CK11253" s="4"/>
    </row>
    <row r="11254" spans="86:89">
      <c r="CH11254" s="5"/>
      <c r="CK11254" s="4"/>
    </row>
    <row r="11255" spans="86:89">
      <c r="CH11255" s="5"/>
      <c r="CK11255" s="4"/>
    </row>
    <row r="11256" spans="86:89">
      <c r="CH11256" s="5"/>
      <c r="CK11256" s="4"/>
    </row>
    <row r="11257" spans="86:89">
      <c r="CH11257" s="5"/>
      <c r="CK11257" s="4"/>
    </row>
    <row r="11258" spans="86:89">
      <c r="CH11258" s="5"/>
      <c r="CK11258" s="4"/>
    </row>
    <row r="11259" spans="86:89">
      <c r="CH11259" s="5"/>
      <c r="CK11259" s="4"/>
    </row>
    <row r="11260" spans="86:89">
      <c r="CH11260" s="5"/>
      <c r="CK11260" s="4"/>
    </row>
    <row r="11261" spans="86:89">
      <c r="CH11261" s="5"/>
      <c r="CK11261" s="4"/>
    </row>
    <row r="11262" spans="86:89">
      <c r="CH11262" s="5"/>
      <c r="CK11262" s="4"/>
    </row>
    <row r="11263" spans="86:89">
      <c r="CH11263" s="5"/>
      <c r="CK11263" s="4"/>
    </row>
    <row r="11264" spans="86:89">
      <c r="CH11264" s="5"/>
      <c r="CK11264" s="4"/>
    </row>
    <row r="11265" spans="86:89">
      <c r="CH11265" s="5"/>
      <c r="CK11265" s="4"/>
    </row>
    <row r="11266" spans="86:89">
      <c r="CH11266" s="5"/>
      <c r="CK11266" s="4"/>
    </row>
    <row r="11267" spans="86:89">
      <c r="CH11267" s="5"/>
      <c r="CK11267" s="4"/>
    </row>
    <row r="11268" spans="86:89">
      <c r="CH11268" s="5"/>
      <c r="CK11268" s="4"/>
    </row>
    <row r="11269" spans="86:89">
      <c r="CH11269" s="5"/>
      <c r="CK11269" s="4"/>
    </row>
    <row r="11270" spans="86:89">
      <c r="CH11270" s="5"/>
      <c r="CK11270" s="4"/>
    </row>
    <row r="11271" spans="86:89">
      <c r="CH11271" s="5"/>
      <c r="CK11271" s="4"/>
    </row>
    <row r="11272" spans="86:89">
      <c r="CH11272" s="5"/>
      <c r="CK11272" s="4"/>
    </row>
    <row r="11273" spans="86:89">
      <c r="CH11273" s="5"/>
      <c r="CK11273" s="4"/>
    </row>
    <row r="11274" spans="86:89">
      <c r="CH11274" s="5"/>
      <c r="CK11274" s="4"/>
    </row>
    <row r="11275" spans="86:89">
      <c r="CH11275" s="5"/>
      <c r="CK11275" s="4"/>
    </row>
    <row r="11276" spans="86:89">
      <c r="CH11276" s="5"/>
      <c r="CK11276" s="4"/>
    </row>
    <row r="11277" spans="86:89">
      <c r="CH11277" s="5"/>
      <c r="CK11277" s="4"/>
    </row>
    <row r="11278" spans="86:89">
      <c r="CH11278" s="5"/>
      <c r="CK11278" s="4"/>
    </row>
    <row r="11279" spans="86:89">
      <c r="CH11279" s="5"/>
      <c r="CK11279" s="4"/>
    </row>
    <row r="11280" spans="86:89">
      <c r="CH11280" s="5"/>
      <c r="CK11280" s="4"/>
    </row>
    <row r="11281" spans="86:89">
      <c r="CH11281" s="5"/>
      <c r="CK11281" s="4"/>
    </row>
    <row r="11282" spans="86:89">
      <c r="CH11282" s="5"/>
      <c r="CK11282" s="4"/>
    </row>
    <row r="11283" spans="86:89">
      <c r="CH11283" s="5"/>
      <c r="CK11283" s="4"/>
    </row>
    <row r="11284" spans="86:89">
      <c r="CH11284" s="5"/>
      <c r="CK11284" s="4"/>
    </row>
    <row r="11285" spans="86:89">
      <c r="CH11285" s="5"/>
      <c r="CK11285" s="4"/>
    </row>
    <row r="11286" spans="86:89">
      <c r="CH11286" s="5"/>
      <c r="CK11286" s="4"/>
    </row>
    <row r="11287" spans="86:89">
      <c r="CH11287" s="5"/>
      <c r="CK11287" s="4"/>
    </row>
    <row r="11288" spans="86:89">
      <c r="CH11288" s="5"/>
      <c r="CK11288" s="4"/>
    </row>
    <row r="11289" spans="86:89">
      <c r="CH11289" s="5"/>
      <c r="CK11289" s="4"/>
    </row>
    <row r="11290" spans="86:89">
      <c r="CH11290" s="5"/>
      <c r="CK11290" s="4"/>
    </row>
    <row r="11291" spans="86:89">
      <c r="CH11291" s="5"/>
      <c r="CK11291" s="4"/>
    </row>
    <row r="11292" spans="86:89">
      <c r="CH11292" s="5"/>
      <c r="CK11292" s="4"/>
    </row>
    <row r="11293" spans="86:89">
      <c r="CH11293" s="5"/>
      <c r="CK11293" s="4"/>
    </row>
    <row r="11294" spans="86:89">
      <c r="CH11294" s="5"/>
      <c r="CK11294" s="4"/>
    </row>
    <row r="11295" spans="86:89">
      <c r="CH11295" s="5"/>
      <c r="CK11295" s="4"/>
    </row>
    <row r="11296" spans="86:89">
      <c r="CH11296" s="5"/>
      <c r="CK11296" s="4"/>
    </row>
    <row r="11297" spans="86:89">
      <c r="CH11297" s="5"/>
      <c r="CK11297" s="4"/>
    </row>
    <row r="11298" spans="86:89">
      <c r="CH11298" s="5"/>
      <c r="CK11298" s="4"/>
    </row>
    <row r="11299" spans="86:89">
      <c r="CH11299" s="5"/>
      <c r="CK11299" s="4"/>
    </row>
    <row r="11300" spans="86:89">
      <c r="CH11300" s="5"/>
      <c r="CK11300" s="4"/>
    </row>
    <row r="11301" spans="86:89">
      <c r="CH11301" s="5"/>
      <c r="CK11301" s="4"/>
    </row>
    <row r="11302" spans="86:89">
      <c r="CH11302" s="5"/>
      <c r="CK11302" s="4"/>
    </row>
    <row r="11303" spans="86:89">
      <c r="CH11303" s="5"/>
      <c r="CK11303" s="4"/>
    </row>
    <row r="11304" spans="86:89">
      <c r="CH11304" s="5"/>
      <c r="CK11304" s="4"/>
    </row>
    <row r="11305" spans="86:89">
      <c r="CH11305" s="5"/>
      <c r="CK11305" s="4"/>
    </row>
    <row r="11306" spans="86:89">
      <c r="CH11306" s="5"/>
      <c r="CK11306" s="4"/>
    </row>
    <row r="11307" spans="86:89">
      <c r="CH11307" s="5"/>
      <c r="CK11307" s="4"/>
    </row>
    <row r="11308" spans="86:89">
      <c r="CH11308" s="5"/>
      <c r="CK11308" s="4"/>
    </row>
    <row r="11309" spans="86:89">
      <c r="CH11309" s="5"/>
      <c r="CK11309" s="4"/>
    </row>
    <row r="11310" spans="86:89">
      <c r="CH11310" s="5"/>
      <c r="CK11310" s="4"/>
    </row>
    <row r="11311" spans="86:89">
      <c r="CH11311" s="5"/>
      <c r="CK11311" s="4"/>
    </row>
    <row r="11312" spans="86:89">
      <c r="CH11312" s="5"/>
      <c r="CK11312" s="4"/>
    </row>
    <row r="11313" spans="86:89">
      <c r="CH11313" s="5"/>
      <c r="CK11313" s="4"/>
    </row>
    <row r="11314" spans="86:89">
      <c r="CH11314" s="5"/>
      <c r="CK11314" s="4"/>
    </row>
    <row r="11315" spans="86:89">
      <c r="CH11315" s="5"/>
      <c r="CK11315" s="4"/>
    </row>
    <row r="11316" spans="86:89">
      <c r="CH11316" s="5"/>
      <c r="CK11316" s="4"/>
    </row>
    <row r="11317" spans="86:89">
      <c r="CH11317" s="5"/>
      <c r="CK11317" s="4"/>
    </row>
    <row r="11318" spans="86:89">
      <c r="CH11318" s="5"/>
      <c r="CK11318" s="4"/>
    </row>
    <row r="11319" spans="86:89">
      <c r="CH11319" s="5"/>
      <c r="CK11319" s="4"/>
    </row>
    <row r="11320" spans="86:89">
      <c r="CH11320" s="5"/>
      <c r="CK11320" s="4"/>
    </row>
    <row r="11321" spans="86:89">
      <c r="CH11321" s="5"/>
      <c r="CK11321" s="4"/>
    </row>
    <row r="11322" spans="86:89">
      <c r="CH11322" s="5"/>
      <c r="CK11322" s="4"/>
    </row>
    <row r="11323" spans="86:89">
      <c r="CH11323" s="5"/>
      <c r="CK11323" s="4"/>
    </row>
    <row r="11324" spans="86:89">
      <c r="CH11324" s="5"/>
      <c r="CK11324" s="4"/>
    </row>
    <row r="11325" spans="86:89">
      <c r="CH11325" s="5"/>
      <c r="CK11325" s="4"/>
    </row>
    <row r="11326" spans="86:89">
      <c r="CH11326" s="5"/>
      <c r="CK11326" s="4"/>
    </row>
    <row r="11327" spans="86:89">
      <c r="CH11327" s="5"/>
      <c r="CK11327" s="4"/>
    </row>
    <row r="11328" spans="86:89">
      <c r="CH11328" s="5"/>
      <c r="CK11328" s="4"/>
    </row>
    <row r="11329" spans="86:89">
      <c r="CH11329" s="5"/>
      <c r="CK11329" s="4"/>
    </row>
    <row r="11330" spans="86:89">
      <c r="CH11330" s="5"/>
      <c r="CK11330" s="4"/>
    </row>
    <row r="11331" spans="86:89">
      <c r="CH11331" s="5"/>
      <c r="CK11331" s="4"/>
    </row>
    <row r="11332" spans="86:89">
      <c r="CH11332" s="5"/>
      <c r="CK11332" s="4"/>
    </row>
    <row r="11333" spans="86:89">
      <c r="CH11333" s="5"/>
      <c r="CK11333" s="4"/>
    </row>
    <row r="11334" spans="86:89">
      <c r="CH11334" s="5"/>
      <c r="CK11334" s="4"/>
    </row>
    <row r="11335" spans="86:89">
      <c r="CH11335" s="5"/>
      <c r="CK11335" s="4"/>
    </row>
    <row r="11336" spans="86:89">
      <c r="CH11336" s="5"/>
      <c r="CK11336" s="4"/>
    </row>
    <row r="11337" spans="86:89">
      <c r="CH11337" s="5"/>
      <c r="CK11337" s="4"/>
    </row>
    <row r="11338" spans="86:89">
      <c r="CH11338" s="5"/>
      <c r="CK11338" s="4"/>
    </row>
    <row r="11339" spans="86:89">
      <c r="CH11339" s="5"/>
      <c r="CK11339" s="4"/>
    </row>
    <row r="11340" spans="86:89">
      <c r="CH11340" s="5"/>
      <c r="CK11340" s="4"/>
    </row>
    <row r="11341" spans="86:89">
      <c r="CH11341" s="5"/>
      <c r="CK11341" s="4"/>
    </row>
    <row r="11342" spans="86:89">
      <c r="CH11342" s="5"/>
      <c r="CK11342" s="4"/>
    </row>
    <row r="11343" spans="86:89">
      <c r="CH11343" s="5"/>
      <c r="CK11343" s="4"/>
    </row>
    <row r="11344" spans="86:89">
      <c r="CH11344" s="5"/>
      <c r="CK11344" s="4"/>
    </row>
    <row r="11345" spans="86:89">
      <c r="CH11345" s="5"/>
      <c r="CK11345" s="4"/>
    </row>
    <row r="11346" spans="86:89">
      <c r="CH11346" s="5"/>
      <c r="CK11346" s="4"/>
    </row>
    <row r="11347" spans="86:89">
      <c r="CH11347" s="5"/>
      <c r="CK11347" s="4"/>
    </row>
    <row r="11348" spans="86:89">
      <c r="CH11348" s="5"/>
      <c r="CK11348" s="4"/>
    </row>
    <row r="11349" spans="86:89">
      <c r="CH11349" s="5"/>
      <c r="CK11349" s="4"/>
    </row>
    <row r="11350" spans="86:89">
      <c r="CH11350" s="5"/>
      <c r="CK11350" s="4"/>
    </row>
    <row r="11351" spans="86:89">
      <c r="CH11351" s="5"/>
      <c r="CK11351" s="4"/>
    </row>
    <row r="11352" spans="86:89">
      <c r="CH11352" s="5"/>
      <c r="CK11352" s="4"/>
    </row>
    <row r="11353" spans="86:89">
      <c r="CH11353" s="5"/>
      <c r="CK11353" s="4"/>
    </row>
    <row r="11354" spans="86:89">
      <c r="CH11354" s="5"/>
      <c r="CK11354" s="4"/>
    </row>
    <row r="11355" spans="86:89">
      <c r="CH11355" s="5"/>
      <c r="CK11355" s="4"/>
    </row>
    <row r="11356" spans="86:89">
      <c r="CH11356" s="5"/>
      <c r="CK11356" s="4"/>
    </row>
    <row r="11357" spans="86:89">
      <c r="CH11357" s="5"/>
      <c r="CK11357" s="4"/>
    </row>
    <row r="11358" spans="86:89">
      <c r="CH11358" s="5"/>
      <c r="CK11358" s="4"/>
    </row>
    <row r="11359" spans="86:89">
      <c r="CH11359" s="5"/>
      <c r="CK11359" s="4"/>
    </row>
    <row r="11360" spans="86:89">
      <c r="CH11360" s="5"/>
      <c r="CK11360" s="4"/>
    </row>
    <row r="11361" spans="86:89">
      <c r="CH11361" s="5"/>
      <c r="CK11361" s="4"/>
    </row>
    <row r="11362" spans="86:89">
      <c r="CH11362" s="5"/>
      <c r="CK11362" s="4"/>
    </row>
    <row r="11363" spans="86:89">
      <c r="CH11363" s="5"/>
      <c r="CK11363" s="4"/>
    </row>
    <row r="11364" spans="86:89">
      <c r="CH11364" s="5"/>
      <c r="CK11364" s="4"/>
    </row>
    <row r="11365" spans="86:89">
      <c r="CH11365" s="5"/>
      <c r="CK11365" s="4"/>
    </row>
    <row r="11366" spans="86:89">
      <c r="CH11366" s="5"/>
      <c r="CK11366" s="4"/>
    </row>
    <row r="11367" spans="86:89">
      <c r="CH11367" s="5"/>
      <c r="CK11367" s="4"/>
    </row>
    <row r="11368" spans="86:89">
      <c r="CH11368" s="5"/>
      <c r="CK11368" s="4"/>
    </row>
    <row r="11369" spans="86:89">
      <c r="CH11369" s="5"/>
      <c r="CK11369" s="4"/>
    </row>
    <row r="11370" spans="86:89">
      <c r="CH11370" s="5"/>
      <c r="CK11370" s="4"/>
    </row>
    <row r="11371" spans="86:89">
      <c r="CH11371" s="5"/>
      <c r="CK11371" s="4"/>
    </row>
    <row r="11372" spans="86:89">
      <c r="CH11372" s="5"/>
      <c r="CK11372" s="4"/>
    </row>
    <row r="11373" spans="86:89">
      <c r="CH11373" s="5"/>
      <c r="CK11373" s="4"/>
    </row>
    <row r="11374" spans="86:89">
      <c r="CH11374" s="5"/>
      <c r="CK11374" s="4"/>
    </row>
    <row r="11375" spans="86:89">
      <c r="CH11375" s="5"/>
      <c r="CK11375" s="4"/>
    </row>
    <row r="11376" spans="86:89">
      <c r="CH11376" s="5"/>
      <c r="CK11376" s="4"/>
    </row>
    <row r="11377" spans="86:89">
      <c r="CH11377" s="5"/>
      <c r="CK11377" s="4"/>
    </row>
    <row r="11378" spans="86:89">
      <c r="CH11378" s="5"/>
      <c r="CK11378" s="4"/>
    </row>
    <row r="11379" spans="86:89">
      <c r="CH11379" s="5"/>
      <c r="CK11379" s="4"/>
    </row>
    <row r="11380" spans="86:89">
      <c r="CH11380" s="5"/>
      <c r="CK11380" s="4"/>
    </row>
    <row r="11381" spans="86:89">
      <c r="CH11381" s="5"/>
      <c r="CK11381" s="4"/>
    </row>
    <row r="11382" spans="86:89">
      <c r="CH11382" s="5"/>
      <c r="CK11382" s="4"/>
    </row>
    <row r="11383" spans="86:89">
      <c r="CH11383" s="5"/>
      <c r="CK11383" s="4"/>
    </row>
    <row r="11384" spans="86:89">
      <c r="CH11384" s="5"/>
      <c r="CK11384" s="4"/>
    </row>
    <row r="11385" spans="86:89">
      <c r="CH11385" s="5"/>
      <c r="CK11385" s="4"/>
    </row>
    <row r="11386" spans="86:89">
      <c r="CH11386" s="5"/>
      <c r="CK11386" s="4"/>
    </row>
    <row r="11387" spans="86:89">
      <c r="CH11387" s="5"/>
      <c r="CK11387" s="4"/>
    </row>
    <row r="11388" spans="86:89">
      <c r="CH11388" s="5"/>
      <c r="CK11388" s="4"/>
    </row>
    <row r="11389" spans="86:89">
      <c r="CH11389" s="5"/>
      <c r="CK11389" s="4"/>
    </row>
    <row r="11390" spans="86:89">
      <c r="CH11390" s="5"/>
      <c r="CK11390" s="4"/>
    </row>
    <row r="11391" spans="86:89">
      <c r="CH11391" s="5"/>
      <c r="CK11391" s="4"/>
    </row>
    <row r="11392" spans="86:89">
      <c r="CH11392" s="5"/>
      <c r="CK11392" s="4"/>
    </row>
    <row r="11393" spans="86:89">
      <c r="CH11393" s="5"/>
      <c r="CK11393" s="4"/>
    </row>
    <row r="11394" spans="86:89">
      <c r="CH11394" s="5"/>
      <c r="CK11394" s="4"/>
    </row>
    <row r="11395" spans="86:89">
      <c r="CH11395" s="5"/>
      <c r="CK11395" s="4"/>
    </row>
    <row r="11396" spans="86:89">
      <c r="CH11396" s="5"/>
      <c r="CK11396" s="4"/>
    </row>
    <row r="11397" spans="86:89">
      <c r="CH11397" s="5"/>
      <c r="CK11397" s="4"/>
    </row>
    <row r="11398" spans="86:89">
      <c r="CH11398" s="5"/>
      <c r="CK11398" s="4"/>
    </row>
    <row r="11399" spans="86:89">
      <c r="CH11399" s="5"/>
      <c r="CK11399" s="4"/>
    </row>
    <row r="11400" spans="86:89">
      <c r="CH11400" s="5"/>
      <c r="CK11400" s="4"/>
    </row>
    <row r="11401" spans="86:89">
      <c r="CH11401" s="5"/>
      <c r="CK11401" s="4"/>
    </row>
    <row r="11402" spans="86:89">
      <c r="CH11402" s="5"/>
      <c r="CK11402" s="4"/>
    </row>
    <row r="11403" spans="86:89">
      <c r="CH11403" s="5"/>
      <c r="CK11403" s="4"/>
    </row>
    <row r="11404" spans="86:89">
      <c r="CH11404" s="5"/>
      <c r="CK11404" s="4"/>
    </row>
    <row r="11405" spans="86:89">
      <c r="CH11405" s="5"/>
      <c r="CK11405" s="4"/>
    </row>
    <row r="11406" spans="86:89">
      <c r="CH11406" s="5"/>
      <c r="CK11406" s="4"/>
    </row>
    <row r="11407" spans="86:89">
      <c r="CH11407" s="5"/>
      <c r="CK11407" s="4"/>
    </row>
    <row r="11408" spans="86:89">
      <c r="CH11408" s="5"/>
      <c r="CK11408" s="4"/>
    </row>
    <row r="11409" spans="86:89">
      <c r="CH11409" s="5"/>
      <c r="CK11409" s="4"/>
    </row>
    <row r="11410" spans="86:89">
      <c r="CH11410" s="5"/>
      <c r="CK11410" s="4"/>
    </row>
    <row r="11411" spans="86:89">
      <c r="CH11411" s="5"/>
      <c r="CK11411" s="4"/>
    </row>
    <row r="11412" spans="86:89">
      <c r="CH11412" s="5"/>
      <c r="CK11412" s="4"/>
    </row>
    <row r="11413" spans="86:89">
      <c r="CH11413" s="5"/>
      <c r="CK11413" s="4"/>
    </row>
    <row r="11414" spans="86:89">
      <c r="CH11414" s="5"/>
      <c r="CK11414" s="4"/>
    </row>
    <row r="11415" spans="86:89">
      <c r="CH11415" s="5"/>
      <c r="CK11415" s="4"/>
    </row>
    <row r="11416" spans="86:89">
      <c r="CH11416" s="5"/>
      <c r="CK11416" s="4"/>
    </row>
    <row r="11417" spans="86:89">
      <c r="CH11417" s="5"/>
      <c r="CK11417" s="4"/>
    </row>
    <row r="11418" spans="86:89">
      <c r="CH11418" s="5"/>
      <c r="CK11418" s="4"/>
    </row>
    <row r="11419" spans="86:89">
      <c r="CH11419" s="5"/>
      <c r="CK11419" s="4"/>
    </row>
    <row r="11420" spans="86:89">
      <c r="CH11420" s="5"/>
      <c r="CK11420" s="4"/>
    </row>
    <row r="11421" spans="86:89">
      <c r="CH11421" s="5"/>
      <c r="CK11421" s="4"/>
    </row>
    <row r="11422" spans="86:89">
      <c r="CH11422" s="5"/>
      <c r="CK11422" s="4"/>
    </row>
    <row r="11423" spans="86:89">
      <c r="CH11423" s="5"/>
      <c r="CK11423" s="4"/>
    </row>
    <row r="11424" spans="86:89">
      <c r="CH11424" s="5"/>
      <c r="CK11424" s="4"/>
    </row>
    <row r="11425" spans="86:89">
      <c r="CH11425" s="5"/>
      <c r="CK11425" s="4"/>
    </row>
    <row r="11426" spans="86:89">
      <c r="CH11426" s="5"/>
      <c r="CK11426" s="4"/>
    </row>
    <row r="11427" spans="86:89">
      <c r="CH11427" s="5"/>
      <c r="CK11427" s="4"/>
    </row>
    <row r="11428" spans="86:89">
      <c r="CH11428" s="5"/>
      <c r="CK11428" s="4"/>
    </row>
    <row r="11429" spans="86:89">
      <c r="CH11429" s="5"/>
      <c r="CK11429" s="4"/>
    </row>
    <row r="11430" spans="86:89">
      <c r="CH11430" s="5"/>
      <c r="CK11430" s="4"/>
    </row>
    <row r="11431" spans="86:89">
      <c r="CH11431" s="5"/>
      <c r="CK11431" s="4"/>
    </row>
    <row r="11432" spans="86:89">
      <c r="CH11432" s="5"/>
      <c r="CK11432" s="4"/>
    </row>
    <row r="11433" spans="86:89">
      <c r="CH11433" s="5"/>
      <c r="CK11433" s="4"/>
    </row>
    <row r="11434" spans="86:89">
      <c r="CH11434" s="5"/>
      <c r="CK11434" s="4"/>
    </row>
    <row r="11435" spans="86:89">
      <c r="CH11435" s="5"/>
      <c r="CK11435" s="4"/>
    </row>
    <row r="11436" spans="86:89">
      <c r="CH11436" s="5"/>
      <c r="CK11436" s="4"/>
    </row>
    <row r="11437" spans="86:89">
      <c r="CH11437" s="5"/>
      <c r="CK11437" s="4"/>
    </row>
    <row r="11438" spans="86:89">
      <c r="CH11438" s="5"/>
      <c r="CK11438" s="4"/>
    </row>
    <row r="11439" spans="86:89">
      <c r="CH11439" s="5"/>
      <c r="CK11439" s="4"/>
    </row>
    <row r="11440" spans="86:89">
      <c r="CH11440" s="5"/>
      <c r="CK11440" s="4"/>
    </row>
    <row r="11441" spans="86:89">
      <c r="CH11441" s="5"/>
      <c r="CK11441" s="4"/>
    </row>
    <row r="11442" spans="86:89">
      <c r="CH11442" s="5"/>
      <c r="CK11442" s="4"/>
    </row>
    <row r="11443" spans="86:89">
      <c r="CH11443" s="5"/>
      <c r="CK11443" s="4"/>
    </row>
    <row r="11444" spans="86:89">
      <c r="CH11444" s="5"/>
      <c r="CK11444" s="4"/>
    </row>
    <row r="11445" spans="86:89">
      <c r="CH11445" s="5"/>
      <c r="CK11445" s="4"/>
    </row>
    <row r="11446" spans="86:89">
      <c r="CH11446" s="5"/>
      <c r="CK11446" s="4"/>
    </row>
    <row r="11447" spans="86:89">
      <c r="CH11447" s="5"/>
      <c r="CK11447" s="4"/>
    </row>
    <row r="11448" spans="86:89">
      <c r="CH11448" s="5"/>
      <c r="CK11448" s="4"/>
    </row>
    <row r="11449" spans="86:89">
      <c r="CH11449" s="5"/>
      <c r="CK11449" s="4"/>
    </row>
    <row r="11450" spans="86:89">
      <c r="CH11450" s="5"/>
      <c r="CK11450" s="4"/>
    </row>
    <row r="11451" spans="86:89">
      <c r="CH11451" s="5"/>
      <c r="CK11451" s="4"/>
    </row>
    <row r="11452" spans="86:89">
      <c r="CH11452" s="5"/>
      <c r="CK11452" s="4"/>
    </row>
    <row r="11453" spans="86:89">
      <c r="CH11453" s="5"/>
      <c r="CK11453" s="4"/>
    </row>
    <row r="11454" spans="86:89">
      <c r="CH11454" s="5"/>
      <c r="CK11454" s="4"/>
    </row>
    <row r="11455" spans="86:89">
      <c r="CH11455" s="5"/>
      <c r="CK11455" s="4"/>
    </row>
    <row r="11456" spans="86:89">
      <c r="CH11456" s="5"/>
      <c r="CK11456" s="4"/>
    </row>
    <row r="11457" spans="86:89">
      <c r="CH11457" s="5"/>
      <c r="CK11457" s="4"/>
    </row>
    <row r="11458" spans="86:89">
      <c r="CH11458" s="5"/>
      <c r="CK11458" s="4"/>
    </row>
    <row r="11459" spans="86:89">
      <c r="CH11459" s="5"/>
      <c r="CK11459" s="4"/>
    </row>
    <row r="11460" spans="86:89">
      <c r="CH11460" s="5"/>
      <c r="CK11460" s="4"/>
    </row>
    <row r="11461" spans="86:89">
      <c r="CH11461" s="5"/>
      <c r="CK11461" s="4"/>
    </row>
    <row r="11462" spans="86:89">
      <c r="CH11462" s="5"/>
      <c r="CK11462" s="4"/>
    </row>
    <row r="11463" spans="86:89">
      <c r="CH11463" s="5"/>
      <c r="CK11463" s="4"/>
    </row>
    <row r="11464" spans="86:89">
      <c r="CH11464" s="5"/>
      <c r="CK11464" s="4"/>
    </row>
    <row r="11465" spans="86:89">
      <c r="CH11465" s="5"/>
      <c r="CK11465" s="4"/>
    </row>
    <row r="11466" spans="86:89">
      <c r="CH11466" s="5"/>
      <c r="CK11466" s="4"/>
    </row>
    <row r="11467" spans="86:89">
      <c r="CH11467" s="5"/>
      <c r="CK11467" s="4"/>
    </row>
    <row r="11468" spans="86:89">
      <c r="CH11468" s="5"/>
      <c r="CK11468" s="4"/>
    </row>
    <row r="11469" spans="86:89">
      <c r="CH11469" s="5"/>
      <c r="CK11469" s="4"/>
    </row>
    <row r="11470" spans="86:89">
      <c r="CH11470" s="5"/>
      <c r="CK11470" s="4"/>
    </row>
    <row r="11471" spans="86:89">
      <c r="CH11471" s="5"/>
      <c r="CK11471" s="4"/>
    </row>
    <row r="11472" spans="86:89">
      <c r="CH11472" s="5"/>
      <c r="CK11472" s="4"/>
    </row>
    <row r="11473" spans="86:89">
      <c r="CH11473" s="5"/>
      <c r="CK11473" s="4"/>
    </row>
    <row r="11474" spans="86:89">
      <c r="CH11474" s="5"/>
      <c r="CK11474" s="4"/>
    </row>
    <row r="11475" spans="86:89">
      <c r="CH11475" s="5"/>
      <c r="CK11475" s="4"/>
    </row>
    <row r="11476" spans="86:89">
      <c r="CH11476" s="5"/>
      <c r="CK11476" s="4"/>
    </row>
    <row r="11477" spans="86:89">
      <c r="CH11477" s="5"/>
      <c r="CK11477" s="4"/>
    </row>
    <row r="11478" spans="86:89">
      <c r="CH11478" s="5"/>
      <c r="CK11478" s="4"/>
    </row>
    <row r="11479" spans="86:89">
      <c r="CH11479" s="5"/>
      <c r="CK11479" s="4"/>
    </row>
    <row r="11480" spans="86:89">
      <c r="CH11480" s="5"/>
      <c r="CK11480" s="4"/>
    </row>
    <row r="11481" spans="86:89">
      <c r="CH11481" s="5"/>
      <c r="CK11481" s="4"/>
    </row>
    <row r="11482" spans="86:89">
      <c r="CH11482" s="5"/>
      <c r="CK11482" s="4"/>
    </row>
    <row r="11483" spans="86:89">
      <c r="CH11483" s="5"/>
      <c r="CK11483" s="4"/>
    </row>
    <row r="11484" spans="86:89">
      <c r="CH11484" s="5"/>
      <c r="CK11484" s="4"/>
    </row>
    <row r="11485" spans="86:89">
      <c r="CH11485" s="5"/>
      <c r="CK11485" s="4"/>
    </row>
    <row r="11486" spans="86:89">
      <c r="CH11486" s="5"/>
      <c r="CK11486" s="4"/>
    </row>
    <row r="11487" spans="86:89">
      <c r="CH11487" s="5"/>
      <c r="CK11487" s="4"/>
    </row>
    <row r="11488" spans="86:89">
      <c r="CH11488" s="5"/>
      <c r="CK11488" s="4"/>
    </row>
    <row r="11489" spans="86:89">
      <c r="CH11489" s="5"/>
      <c r="CK11489" s="4"/>
    </row>
    <row r="11490" spans="86:89">
      <c r="CH11490" s="5"/>
      <c r="CK11490" s="4"/>
    </row>
    <row r="11491" spans="86:89">
      <c r="CH11491" s="5"/>
      <c r="CK11491" s="4"/>
    </row>
    <row r="11492" spans="86:89">
      <c r="CH11492" s="5"/>
      <c r="CK11492" s="4"/>
    </row>
    <row r="11493" spans="86:89">
      <c r="CH11493" s="5"/>
      <c r="CK11493" s="4"/>
    </row>
    <row r="11494" spans="86:89">
      <c r="CH11494" s="5"/>
      <c r="CK11494" s="4"/>
    </row>
    <row r="11495" spans="86:89">
      <c r="CH11495" s="5"/>
      <c r="CK11495" s="4"/>
    </row>
    <row r="11496" spans="86:89">
      <c r="CH11496" s="5"/>
      <c r="CK11496" s="4"/>
    </row>
    <row r="11497" spans="86:89">
      <c r="CH11497" s="5"/>
      <c r="CK11497" s="4"/>
    </row>
    <row r="11498" spans="86:89">
      <c r="CH11498" s="5"/>
      <c r="CK11498" s="4"/>
    </row>
    <row r="11499" spans="86:89">
      <c r="CH11499" s="5"/>
      <c r="CK11499" s="4"/>
    </row>
    <row r="11500" spans="86:89">
      <c r="CH11500" s="5"/>
      <c r="CK11500" s="4"/>
    </row>
    <row r="11501" spans="86:89">
      <c r="CH11501" s="5"/>
      <c r="CK11501" s="4"/>
    </row>
    <row r="11502" spans="86:89">
      <c r="CH11502" s="5"/>
      <c r="CK11502" s="4"/>
    </row>
    <row r="11503" spans="86:89">
      <c r="CH11503" s="5"/>
      <c r="CK11503" s="4"/>
    </row>
    <row r="11504" spans="86:89">
      <c r="CH11504" s="5"/>
      <c r="CK11504" s="4"/>
    </row>
    <row r="11505" spans="86:89">
      <c r="CH11505" s="5"/>
      <c r="CK11505" s="4"/>
    </row>
    <row r="11506" spans="86:89">
      <c r="CH11506" s="5"/>
      <c r="CK11506" s="4"/>
    </row>
    <row r="11507" spans="86:89">
      <c r="CH11507" s="5"/>
      <c r="CK11507" s="4"/>
    </row>
    <row r="11508" spans="86:89">
      <c r="CH11508" s="5"/>
      <c r="CK11508" s="4"/>
    </row>
    <row r="11509" spans="86:89">
      <c r="CH11509" s="5"/>
      <c r="CK11509" s="4"/>
    </row>
    <row r="11510" spans="86:89">
      <c r="CH11510" s="5"/>
      <c r="CK11510" s="4"/>
    </row>
    <row r="11511" spans="86:89">
      <c r="CH11511" s="5"/>
      <c r="CK11511" s="4"/>
    </row>
    <row r="11512" spans="86:89">
      <c r="CH11512" s="5"/>
      <c r="CK11512" s="4"/>
    </row>
    <row r="11513" spans="86:89">
      <c r="CH11513" s="5"/>
      <c r="CK11513" s="4"/>
    </row>
    <row r="11514" spans="86:89">
      <c r="CH11514" s="5"/>
      <c r="CK11514" s="4"/>
    </row>
    <row r="11515" spans="86:89">
      <c r="CH11515" s="5"/>
      <c r="CK11515" s="4"/>
    </row>
    <row r="11516" spans="86:89">
      <c r="CH11516" s="5"/>
      <c r="CK11516" s="4"/>
    </row>
    <row r="11517" spans="86:89">
      <c r="CH11517" s="5"/>
      <c r="CK11517" s="4"/>
    </row>
    <row r="11518" spans="86:89">
      <c r="CH11518" s="5"/>
      <c r="CK11518" s="4"/>
    </row>
    <row r="11519" spans="86:89">
      <c r="CH11519" s="5"/>
      <c r="CK11519" s="4"/>
    </row>
    <row r="11520" spans="86:89">
      <c r="CH11520" s="5"/>
      <c r="CK11520" s="4"/>
    </row>
    <row r="11521" spans="86:89">
      <c r="CH11521" s="5"/>
      <c r="CK11521" s="4"/>
    </row>
    <row r="11522" spans="86:89">
      <c r="CH11522" s="5"/>
      <c r="CK11522" s="4"/>
    </row>
    <row r="11523" spans="86:89">
      <c r="CH11523" s="5"/>
      <c r="CK11523" s="4"/>
    </row>
    <row r="11524" spans="86:89">
      <c r="CH11524" s="5"/>
      <c r="CK11524" s="4"/>
    </row>
    <row r="11525" spans="86:89">
      <c r="CH11525" s="5"/>
      <c r="CK11525" s="4"/>
    </row>
    <row r="11526" spans="86:89">
      <c r="CH11526" s="5"/>
      <c r="CK11526" s="4"/>
    </row>
    <row r="11527" spans="86:89">
      <c r="CH11527" s="5"/>
      <c r="CK11527" s="4"/>
    </row>
    <row r="11528" spans="86:89">
      <c r="CH11528" s="5"/>
      <c r="CK11528" s="4"/>
    </row>
    <row r="11529" spans="86:89">
      <c r="CH11529" s="5"/>
      <c r="CK11529" s="4"/>
    </row>
    <row r="11530" spans="86:89">
      <c r="CH11530" s="5"/>
      <c r="CK11530" s="4"/>
    </row>
    <row r="11531" spans="86:89">
      <c r="CH11531" s="5"/>
      <c r="CK11531" s="4"/>
    </row>
    <row r="11532" spans="86:89">
      <c r="CH11532" s="5"/>
      <c r="CK11532" s="4"/>
    </row>
    <row r="11533" spans="86:89">
      <c r="CH11533" s="5"/>
      <c r="CK11533" s="4"/>
    </row>
    <row r="11534" spans="86:89">
      <c r="CH11534" s="5"/>
      <c r="CK11534" s="4"/>
    </row>
    <row r="11535" spans="86:89">
      <c r="CH11535" s="5"/>
      <c r="CK11535" s="4"/>
    </row>
    <row r="11536" spans="86:89">
      <c r="CH11536" s="5"/>
      <c r="CK11536" s="4"/>
    </row>
    <row r="11537" spans="86:89">
      <c r="CH11537" s="5"/>
      <c r="CK11537" s="4"/>
    </row>
    <row r="11538" spans="86:89">
      <c r="CH11538" s="5"/>
      <c r="CK11538" s="4"/>
    </row>
    <row r="11539" spans="86:89">
      <c r="CH11539" s="5"/>
      <c r="CK11539" s="4"/>
    </row>
    <row r="11540" spans="86:89">
      <c r="CH11540" s="5"/>
      <c r="CK11540" s="4"/>
    </row>
    <row r="11541" spans="86:89">
      <c r="CH11541" s="5"/>
      <c r="CK11541" s="4"/>
    </row>
    <row r="11542" spans="86:89">
      <c r="CH11542" s="5"/>
      <c r="CK11542" s="4"/>
    </row>
    <row r="11543" spans="86:89">
      <c r="CH11543" s="5"/>
      <c r="CK11543" s="4"/>
    </row>
    <row r="11544" spans="86:89">
      <c r="CH11544" s="5"/>
      <c r="CK11544" s="4"/>
    </row>
    <row r="11545" spans="86:89">
      <c r="CH11545" s="5"/>
      <c r="CK11545" s="4"/>
    </row>
    <row r="11546" spans="86:89">
      <c r="CH11546" s="5"/>
      <c r="CK11546" s="4"/>
    </row>
    <row r="11547" spans="86:89">
      <c r="CH11547" s="5"/>
      <c r="CK11547" s="4"/>
    </row>
    <row r="11548" spans="86:89">
      <c r="CH11548" s="5"/>
      <c r="CK11548" s="4"/>
    </row>
    <row r="11549" spans="86:89">
      <c r="CH11549" s="5"/>
      <c r="CK11549" s="4"/>
    </row>
    <row r="11550" spans="86:89">
      <c r="CH11550" s="5"/>
      <c r="CK11550" s="4"/>
    </row>
    <row r="11551" spans="86:89">
      <c r="CH11551" s="5"/>
      <c r="CK11551" s="4"/>
    </row>
    <row r="11552" spans="86:89">
      <c r="CH11552" s="5"/>
      <c r="CK11552" s="4"/>
    </row>
    <row r="11553" spans="86:89">
      <c r="CH11553" s="5"/>
      <c r="CK11553" s="4"/>
    </row>
    <row r="11554" spans="86:89">
      <c r="CH11554" s="5"/>
      <c r="CK11554" s="4"/>
    </row>
    <row r="11555" spans="86:89">
      <c r="CH11555" s="5"/>
      <c r="CK11555" s="4"/>
    </row>
    <row r="11556" spans="86:89">
      <c r="CH11556" s="5"/>
      <c r="CK11556" s="4"/>
    </row>
    <row r="11557" spans="86:89">
      <c r="CH11557" s="5"/>
      <c r="CK11557" s="4"/>
    </row>
    <row r="11558" spans="86:89">
      <c r="CH11558" s="5"/>
      <c r="CK11558" s="4"/>
    </row>
    <row r="11559" spans="86:89">
      <c r="CH11559" s="5"/>
      <c r="CK11559" s="4"/>
    </row>
    <row r="11560" spans="86:89">
      <c r="CH11560" s="5"/>
      <c r="CK11560" s="4"/>
    </row>
    <row r="11561" spans="86:89">
      <c r="CH11561" s="5"/>
      <c r="CK11561" s="4"/>
    </row>
    <row r="11562" spans="86:89">
      <c r="CH11562" s="5"/>
      <c r="CK11562" s="4"/>
    </row>
    <row r="11563" spans="86:89">
      <c r="CH11563" s="5"/>
      <c r="CK11563" s="4"/>
    </row>
    <row r="11564" spans="86:89">
      <c r="CH11564" s="5"/>
      <c r="CK11564" s="4"/>
    </row>
    <row r="11565" spans="86:89">
      <c r="CH11565" s="5"/>
      <c r="CK11565" s="4"/>
    </row>
    <row r="11566" spans="86:89">
      <c r="CH11566" s="5"/>
      <c r="CK11566" s="4"/>
    </row>
    <row r="11567" spans="86:89">
      <c r="CH11567" s="5"/>
      <c r="CK11567" s="4"/>
    </row>
    <row r="11568" spans="86:89">
      <c r="CH11568" s="5"/>
      <c r="CK11568" s="4"/>
    </row>
    <row r="11569" spans="86:89">
      <c r="CH11569" s="5"/>
      <c r="CK11569" s="4"/>
    </row>
    <row r="11570" spans="86:89">
      <c r="CH11570" s="5"/>
      <c r="CK11570" s="4"/>
    </row>
    <row r="11571" spans="86:89">
      <c r="CH11571" s="5"/>
      <c r="CK11571" s="4"/>
    </row>
    <row r="11572" spans="86:89">
      <c r="CH11572" s="5"/>
      <c r="CK11572" s="4"/>
    </row>
    <row r="11573" spans="86:89">
      <c r="CH11573" s="5"/>
      <c r="CK11573" s="4"/>
    </row>
    <row r="11574" spans="86:89">
      <c r="CH11574" s="5"/>
      <c r="CK11574" s="4"/>
    </row>
    <row r="11575" spans="86:89">
      <c r="CH11575" s="5"/>
      <c r="CK11575" s="4"/>
    </row>
    <row r="11576" spans="86:89">
      <c r="CH11576" s="5"/>
      <c r="CK11576" s="4"/>
    </row>
    <row r="11577" spans="86:89">
      <c r="CH11577" s="5"/>
      <c r="CK11577" s="4"/>
    </row>
    <row r="11578" spans="86:89">
      <c r="CH11578" s="5"/>
      <c r="CK11578" s="4"/>
    </row>
    <row r="11579" spans="86:89">
      <c r="CH11579" s="5"/>
      <c r="CK11579" s="4"/>
    </row>
    <row r="11580" spans="86:89">
      <c r="CH11580" s="5"/>
      <c r="CK11580" s="4"/>
    </row>
    <row r="11581" spans="86:89">
      <c r="CH11581" s="5"/>
      <c r="CK11581" s="4"/>
    </row>
    <row r="11582" spans="86:89">
      <c r="CH11582" s="5"/>
      <c r="CK11582" s="4"/>
    </row>
    <row r="11583" spans="86:89">
      <c r="CH11583" s="5"/>
      <c r="CK11583" s="4"/>
    </row>
    <row r="11584" spans="86:89">
      <c r="CH11584" s="5"/>
      <c r="CK11584" s="4"/>
    </row>
    <row r="11585" spans="86:89">
      <c r="CH11585" s="5"/>
      <c r="CK11585" s="4"/>
    </row>
    <row r="11586" spans="86:89">
      <c r="CH11586" s="5"/>
      <c r="CK11586" s="4"/>
    </row>
    <row r="11587" spans="86:89">
      <c r="CH11587" s="5"/>
      <c r="CK11587" s="4"/>
    </row>
    <row r="11588" spans="86:89">
      <c r="CH11588" s="5"/>
      <c r="CK11588" s="4"/>
    </row>
    <row r="11589" spans="86:89">
      <c r="CH11589" s="5"/>
      <c r="CK11589" s="4"/>
    </row>
    <row r="11590" spans="86:89">
      <c r="CH11590" s="5"/>
      <c r="CK11590" s="4"/>
    </row>
    <row r="11591" spans="86:89">
      <c r="CH11591" s="5"/>
      <c r="CK11591" s="4"/>
    </row>
    <row r="11592" spans="86:89">
      <c r="CH11592" s="5"/>
      <c r="CK11592" s="4"/>
    </row>
    <row r="11593" spans="86:89">
      <c r="CH11593" s="5"/>
      <c r="CK11593" s="4"/>
    </row>
    <row r="11594" spans="86:89">
      <c r="CH11594" s="5"/>
      <c r="CK11594" s="4"/>
    </row>
    <row r="11595" spans="86:89">
      <c r="CH11595" s="5"/>
      <c r="CK11595" s="4"/>
    </row>
    <row r="11596" spans="86:89">
      <c r="CH11596" s="5"/>
      <c r="CK11596" s="4"/>
    </row>
    <row r="11597" spans="86:89">
      <c r="CH11597" s="5"/>
      <c r="CK11597" s="4"/>
    </row>
    <row r="11598" spans="86:89">
      <c r="CH11598" s="5"/>
      <c r="CK11598" s="4"/>
    </row>
    <row r="11599" spans="86:89">
      <c r="CH11599" s="5"/>
      <c r="CK11599" s="4"/>
    </row>
    <row r="11600" spans="86:89">
      <c r="CH11600" s="5"/>
      <c r="CK11600" s="4"/>
    </row>
    <row r="11601" spans="86:89">
      <c r="CH11601" s="5"/>
      <c r="CK11601" s="4"/>
    </row>
    <row r="11602" spans="86:89">
      <c r="CH11602" s="5"/>
      <c r="CK11602" s="4"/>
    </row>
    <row r="11603" spans="86:89">
      <c r="CH11603" s="5"/>
      <c r="CK11603" s="4"/>
    </row>
    <row r="11604" spans="86:89">
      <c r="CH11604" s="5"/>
      <c r="CK11604" s="4"/>
    </row>
    <row r="11605" spans="86:89">
      <c r="CH11605" s="5"/>
      <c r="CK11605" s="4"/>
    </row>
    <row r="11606" spans="86:89">
      <c r="CH11606" s="5"/>
      <c r="CK11606" s="4"/>
    </row>
    <row r="11607" spans="86:89">
      <c r="CH11607" s="5"/>
      <c r="CK11607" s="4"/>
    </row>
    <row r="11608" spans="86:89">
      <c r="CH11608" s="5"/>
      <c r="CK11608" s="4"/>
    </row>
    <row r="11609" spans="86:89">
      <c r="CH11609" s="5"/>
      <c r="CK11609" s="4"/>
    </row>
    <row r="11610" spans="86:89">
      <c r="CH11610" s="5"/>
      <c r="CK11610" s="4"/>
    </row>
    <row r="11611" spans="86:89">
      <c r="CH11611" s="5"/>
      <c r="CK11611" s="4"/>
    </row>
    <row r="11612" spans="86:89">
      <c r="CH11612" s="5"/>
      <c r="CK11612" s="4"/>
    </row>
    <row r="11613" spans="86:89">
      <c r="CH11613" s="5"/>
      <c r="CK11613" s="4"/>
    </row>
    <row r="11614" spans="86:89">
      <c r="CH11614" s="5"/>
      <c r="CK11614" s="4"/>
    </row>
    <row r="11615" spans="86:89">
      <c r="CH11615" s="5"/>
      <c r="CK11615" s="4"/>
    </row>
    <row r="11616" spans="86:89">
      <c r="CH11616" s="5"/>
      <c r="CK11616" s="4"/>
    </row>
    <row r="11617" spans="86:89">
      <c r="CH11617" s="5"/>
      <c r="CK11617" s="4"/>
    </row>
    <row r="11618" spans="86:89">
      <c r="CH11618" s="5"/>
      <c r="CK11618" s="4"/>
    </row>
    <row r="11619" spans="86:89">
      <c r="CH11619" s="5"/>
      <c r="CK11619" s="4"/>
    </row>
    <row r="11620" spans="86:89">
      <c r="CH11620" s="5"/>
      <c r="CK11620" s="4"/>
    </row>
    <row r="11621" spans="86:89">
      <c r="CH11621" s="5"/>
      <c r="CK11621" s="4"/>
    </row>
    <row r="11622" spans="86:89">
      <c r="CH11622" s="5"/>
      <c r="CK11622" s="4"/>
    </row>
    <row r="11623" spans="86:89">
      <c r="CH11623" s="5"/>
      <c r="CK11623" s="4"/>
    </row>
    <row r="11624" spans="86:89">
      <c r="CH11624" s="5"/>
      <c r="CK11624" s="4"/>
    </row>
    <row r="11625" spans="86:89">
      <c r="CH11625" s="5"/>
      <c r="CK11625" s="4"/>
    </row>
    <row r="11626" spans="86:89">
      <c r="CH11626" s="5"/>
      <c r="CK11626" s="4"/>
    </row>
    <row r="11627" spans="86:89">
      <c r="CH11627" s="5"/>
      <c r="CK11627" s="4"/>
    </row>
    <row r="11628" spans="86:89">
      <c r="CH11628" s="5"/>
      <c r="CK11628" s="4"/>
    </row>
    <row r="11629" spans="86:89">
      <c r="CH11629" s="5"/>
      <c r="CK11629" s="4"/>
    </row>
    <row r="11630" spans="86:89">
      <c r="CH11630" s="5"/>
      <c r="CK11630" s="4"/>
    </row>
    <row r="11631" spans="86:89">
      <c r="CH11631" s="5"/>
      <c r="CK11631" s="4"/>
    </row>
    <row r="11632" spans="86:89">
      <c r="CH11632" s="5"/>
      <c r="CK11632" s="4"/>
    </row>
    <row r="11633" spans="86:89">
      <c r="CH11633" s="5"/>
      <c r="CK11633" s="4"/>
    </row>
    <row r="11634" spans="86:89">
      <c r="CH11634" s="5"/>
      <c r="CK11634" s="4"/>
    </row>
    <row r="11635" spans="86:89">
      <c r="CH11635" s="5"/>
      <c r="CK11635" s="4"/>
    </row>
    <row r="11636" spans="86:89">
      <c r="CH11636" s="5"/>
      <c r="CK11636" s="4"/>
    </row>
    <row r="11637" spans="86:89">
      <c r="CH11637" s="5"/>
      <c r="CK11637" s="4"/>
    </row>
    <row r="11638" spans="86:89">
      <c r="CH11638" s="5"/>
      <c r="CK11638" s="4"/>
    </row>
    <row r="11639" spans="86:89">
      <c r="CH11639" s="5"/>
      <c r="CK11639" s="4"/>
    </row>
    <row r="11640" spans="86:89">
      <c r="CH11640" s="5"/>
      <c r="CK11640" s="4"/>
    </row>
    <row r="11641" spans="86:89">
      <c r="CH11641" s="5"/>
      <c r="CK11641" s="4"/>
    </row>
    <row r="11642" spans="86:89">
      <c r="CH11642" s="5"/>
      <c r="CK11642" s="4"/>
    </row>
    <row r="11643" spans="86:89">
      <c r="CH11643" s="5"/>
      <c r="CK11643" s="4"/>
    </row>
    <row r="11644" spans="86:89">
      <c r="CH11644" s="5"/>
      <c r="CK11644" s="4"/>
    </row>
    <row r="11645" spans="86:89">
      <c r="CH11645" s="5"/>
      <c r="CK11645" s="4"/>
    </row>
    <row r="11646" spans="86:89">
      <c r="CH11646" s="5"/>
      <c r="CK11646" s="4"/>
    </row>
    <row r="11647" spans="86:89">
      <c r="CH11647" s="5"/>
      <c r="CK11647" s="4"/>
    </row>
    <row r="11648" spans="86:89">
      <c r="CH11648" s="5"/>
      <c r="CK11648" s="4"/>
    </row>
    <row r="11649" spans="86:89">
      <c r="CH11649" s="5"/>
      <c r="CK11649" s="4"/>
    </row>
    <row r="11650" spans="86:89">
      <c r="CH11650" s="5"/>
      <c r="CK11650" s="4"/>
    </row>
    <row r="11651" spans="86:89">
      <c r="CH11651" s="5"/>
      <c r="CK11651" s="4"/>
    </row>
    <row r="11652" spans="86:89">
      <c r="CH11652" s="5"/>
      <c r="CK11652" s="4"/>
    </row>
    <row r="11653" spans="86:89">
      <c r="CH11653" s="5"/>
      <c r="CK11653" s="4"/>
    </row>
    <row r="11654" spans="86:89">
      <c r="CH11654" s="5"/>
      <c r="CK11654" s="4"/>
    </row>
    <row r="11655" spans="86:89">
      <c r="CH11655" s="5"/>
      <c r="CK11655" s="4"/>
    </row>
    <row r="11656" spans="86:89">
      <c r="CH11656" s="5"/>
      <c r="CK11656" s="4"/>
    </row>
    <row r="11657" spans="86:89">
      <c r="CH11657" s="5"/>
      <c r="CK11657" s="4"/>
    </row>
    <row r="11658" spans="86:89">
      <c r="CH11658" s="5"/>
      <c r="CK11658" s="4"/>
    </row>
    <row r="11659" spans="86:89">
      <c r="CH11659" s="5"/>
      <c r="CK11659" s="4"/>
    </row>
    <row r="11660" spans="86:89">
      <c r="CH11660" s="5"/>
      <c r="CK11660" s="4"/>
    </row>
    <row r="11661" spans="86:89">
      <c r="CH11661" s="5"/>
      <c r="CK11661" s="4"/>
    </row>
    <row r="11662" spans="86:89">
      <c r="CH11662" s="5"/>
      <c r="CK11662" s="4"/>
    </row>
    <row r="11663" spans="86:89">
      <c r="CH11663" s="5"/>
      <c r="CK11663" s="4"/>
    </row>
    <row r="11664" spans="86:89">
      <c r="CH11664" s="5"/>
      <c r="CK11664" s="4"/>
    </row>
    <row r="11665" spans="86:89">
      <c r="CH11665" s="5"/>
      <c r="CK11665" s="4"/>
    </row>
    <row r="11666" spans="86:89">
      <c r="CH11666" s="5"/>
      <c r="CK11666" s="4"/>
    </row>
    <row r="11667" spans="86:89">
      <c r="CH11667" s="5"/>
      <c r="CK11667" s="4"/>
    </row>
    <row r="11668" spans="86:89">
      <c r="CH11668" s="5"/>
      <c r="CK11668" s="4"/>
    </row>
    <row r="11669" spans="86:89">
      <c r="CH11669" s="5"/>
      <c r="CK11669" s="4"/>
    </row>
    <row r="11670" spans="86:89">
      <c r="CH11670" s="5"/>
      <c r="CK11670" s="4"/>
    </row>
    <row r="11671" spans="86:89">
      <c r="CH11671" s="5"/>
      <c r="CK11671" s="4"/>
    </row>
    <row r="11672" spans="86:89">
      <c r="CH11672" s="5"/>
      <c r="CK11672" s="4"/>
    </row>
    <row r="11673" spans="86:89">
      <c r="CH11673" s="5"/>
      <c r="CK11673" s="4"/>
    </row>
    <row r="11674" spans="86:89">
      <c r="CH11674" s="5"/>
      <c r="CK11674" s="4"/>
    </row>
    <row r="11675" spans="86:89">
      <c r="CH11675" s="5"/>
      <c r="CK11675" s="4"/>
    </row>
    <row r="11676" spans="86:89">
      <c r="CH11676" s="5"/>
      <c r="CK11676" s="4"/>
    </row>
    <row r="11677" spans="86:89">
      <c r="CH11677" s="5"/>
      <c r="CK11677" s="4"/>
    </row>
    <row r="11678" spans="86:89">
      <c r="CH11678" s="5"/>
      <c r="CK11678" s="4"/>
    </row>
    <row r="11679" spans="86:89">
      <c r="CH11679" s="5"/>
      <c r="CK11679" s="4"/>
    </row>
    <row r="11680" spans="86:89">
      <c r="CH11680" s="5"/>
      <c r="CK11680" s="4"/>
    </row>
    <row r="11681" spans="86:89">
      <c r="CH11681" s="5"/>
      <c r="CK11681" s="4"/>
    </row>
    <row r="11682" spans="86:89">
      <c r="CH11682" s="5"/>
      <c r="CK11682" s="4"/>
    </row>
    <row r="11683" spans="86:89">
      <c r="CH11683" s="5"/>
      <c r="CK11683" s="4"/>
    </row>
    <row r="11684" spans="86:89">
      <c r="CH11684" s="5"/>
      <c r="CK11684" s="4"/>
    </row>
    <row r="11685" spans="86:89">
      <c r="CH11685" s="5"/>
      <c r="CK11685" s="4"/>
    </row>
    <row r="11686" spans="86:89">
      <c r="CH11686" s="5"/>
      <c r="CK11686" s="4"/>
    </row>
    <row r="11687" spans="86:89">
      <c r="CH11687" s="5"/>
      <c r="CK11687" s="4"/>
    </row>
    <row r="11688" spans="86:89">
      <c r="CH11688" s="5"/>
      <c r="CK11688" s="4"/>
    </row>
    <row r="11689" spans="86:89">
      <c r="CH11689" s="5"/>
      <c r="CK11689" s="4"/>
    </row>
    <row r="11690" spans="86:89">
      <c r="CH11690" s="5"/>
      <c r="CK11690" s="4"/>
    </row>
    <row r="11691" spans="86:89">
      <c r="CH11691" s="5"/>
      <c r="CK11691" s="4"/>
    </row>
    <row r="11692" spans="86:89">
      <c r="CH11692" s="5"/>
      <c r="CK11692" s="4"/>
    </row>
    <row r="11693" spans="86:89">
      <c r="CH11693" s="5"/>
      <c r="CK11693" s="4"/>
    </row>
    <row r="11694" spans="86:89">
      <c r="CH11694" s="5"/>
      <c r="CK11694" s="4"/>
    </row>
    <row r="11695" spans="86:89">
      <c r="CH11695" s="5"/>
      <c r="CK11695" s="4"/>
    </row>
    <row r="11696" spans="86:89">
      <c r="CH11696" s="5"/>
      <c r="CK11696" s="4"/>
    </row>
    <row r="11697" spans="86:89">
      <c r="CH11697" s="5"/>
      <c r="CK11697" s="4"/>
    </row>
    <row r="11698" spans="86:89">
      <c r="CH11698" s="5"/>
      <c r="CK11698" s="4"/>
    </row>
    <row r="11699" spans="86:89">
      <c r="CH11699" s="5"/>
      <c r="CK11699" s="4"/>
    </row>
    <row r="11700" spans="86:89">
      <c r="CH11700" s="5"/>
      <c r="CK11700" s="4"/>
    </row>
    <row r="11701" spans="86:89">
      <c r="CH11701" s="5"/>
      <c r="CK11701" s="4"/>
    </row>
    <row r="11702" spans="86:89">
      <c r="CH11702" s="5"/>
      <c r="CK11702" s="4"/>
    </row>
    <row r="11703" spans="86:89">
      <c r="CH11703" s="5"/>
      <c r="CK11703" s="4"/>
    </row>
    <row r="11704" spans="86:89">
      <c r="CH11704" s="5"/>
      <c r="CK11704" s="4"/>
    </row>
    <row r="11705" spans="86:89">
      <c r="CH11705" s="5"/>
      <c r="CK11705" s="4"/>
    </row>
    <row r="11706" spans="86:89">
      <c r="CH11706" s="5"/>
      <c r="CK11706" s="4"/>
    </row>
    <row r="11707" spans="86:89">
      <c r="CH11707" s="5"/>
      <c r="CK11707" s="4"/>
    </row>
    <row r="11708" spans="86:89">
      <c r="CH11708" s="5"/>
      <c r="CK11708" s="4"/>
    </row>
    <row r="11709" spans="86:89">
      <c r="CH11709" s="5"/>
      <c r="CK11709" s="4"/>
    </row>
    <row r="11710" spans="86:89">
      <c r="CH11710" s="5"/>
      <c r="CK11710" s="4"/>
    </row>
    <row r="11711" spans="86:89">
      <c r="CH11711" s="5"/>
      <c r="CK11711" s="4"/>
    </row>
    <row r="11712" spans="86:89">
      <c r="CH11712" s="5"/>
      <c r="CK11712" s="4"/>
    </row>
    <row r="11713" spans="86:89">
      <c r="CH11713" s="5"/>
      <c r="CK11713" s="4"/>
    </row>
    <row r="11714" spans="86:89">
      <c r="CH11714" s="5"/>
      <c r="CK11714" s="4"/>
    </row>
    <row r="11715" spans="86:89">
      <c r="CH11715" s="5"/>
      <c r="CK11715" s="4"/>
    </row>
    <row r="11716" spans="86:89">
      <c r="CH11716" s="5"/>
      <c r="CK11716" s="4"/>
    </row>
    <row r="11717" spans="86:89">
      <c r="CH11717" s="5"/>
      <c r="CK11717" s="4"/>
    </row>
    <row r="11718" spans="86:89">
      <c r="CH11718" s="5"/>
      <c r="CK11718" s="4"/>
    </row>
    <row r="11719" spans="86:89">
      <c r="CH11719" s="5"/>
      <c r="CK11719" s="4"/>
    </row>
    <row r="11720" spans="86:89">
      <c r="CH11720" s="5"/>
      <c r="CK11720" s="4"/>
    </row>
    <row r="11721" spans="86:89">
      <c r="CH11721" s="5"/>
      <c r="CK11721" s="4"/>
    </row>
    <row r="11722" spans="86:89">
      <c r="CH11722" s="5"/>
      <c r="CK11722" s="4"/>
    </row>
    <row r="11723" spans="86:89">
      <c r="CH11723" s="5"/>
      <c r="CK11723" s="4"/>
    </row>
    <row r="11724" spans="86:89">
      <c r="CH11724" s="5"/>
      <c r="CK11724" s="4"/>
    </row>
    <row r="11725" spans="86:89">
      <c r="CH11725" s="5"/>
      <c r="CK11725" s="4"/>
    </row>
    <row r="11726" spans="86:89">
      <c r="CH11726" s="5"/>
      <c r="CK11726" s="4"/>
    </row>
    <row r="11727" spans="86:89">
      <c r="CH11727" s="5"/>
      <c r="CK11727" s="4"/>
    </row>
    <row r="11728" spans="86:89">
      <c r="CH11728" s="5"/>
      <c r="CK11728" s="4"/>
    </row>
    <row r="11729" spans="86:89">
      <c r="CH11729" s="5"/>
      <c r="CK11729" s="4"/>
    </row>
    <row r="11730" spans="86:89">
      <c r="CH11730" s="5"/>
      <c r="CK11730" s="4"/>
    </row>
    <row r="11731" spans="86:89">
      <c r="CH11731" s="5"/>
      <c r="CK11731" s="4"/>
    </row>
    <row r="11732" spans="86:89">
      <c r="CH11732" s="5"/>
      <c r="CK11732" s="4"/>
    </row>
    <row r="11733" spans="86:89">
      <c r="CH11733" s="5"/>
      <c r="CK11733" s="4"/>
    </row>
    <row r="11734" spans="86:89">
      <c r="CH11734" s="5"/>
      <c r="CK11734" s="4"/>
    </row>
    <row r="11735" spans="86:89">
      <c r="CH11735" s="5"/>
      <c r="CK11735" s="4"/>
    </row>
    <row r="11736" spans="86:89">
      <c r="CH11736" s="5"/>
      <c r="CK11736" s="4"/>
    </row>
    <row r="11737" spans="86:89">
      <c r="CH11737" s="5"/>
      <c r="CK11737" s="4"/>
    </row>
    <row r="11738" spans="86:89">
      <c r="CH11738" s="5"/>
      <c r="CK11738" s="4"/>
    </row>
    <row r="11739" spans="86:89">
      <c r="CH11739" s="5"/>
      <c r="CK11739" s="4"/>
    </row>
    <row r="11740" spans="86:89">
      <c r="CH11740" s="5"/>
      <c r="CK11740" s="4"/>
    </row>
    <row r="11741" spans="86:89">
      <c r="CH11741" s="5"/>
      <c r="CK11741" s="4"/>
    </row>
    <row r="11742" spans="86:89">
      <c r="CH11742" s="5"/>
      <c r="CK11742" s="4"/>
    </row>
    <row r="11743" spans="86:89">
      <c r="CH11743" s="5"/>
      <c r="CK11743" s="4"/>
    </row>
    <row r="11744" spans="86:89">
      <c r="CH11744" s="5"/>
      <c r="CK11744" s="4"/>
    </row>
    <row r="11745" spans="86:89">
      <c r="CH11745" s="5"/>
      <c r="CK11745" s="4"/>
    </row>
    <row r="11746" spans="86:89">
      <c r="CH11746" s="5"/>
      <c r="CK11746" s="4"/>
    </row>
    <row r="11747" spans="86:89">
      <c r="CH11747" s="5"/>
      <c r="CK11747" s="4"/>
    </row>
    <row r="11748" spans="86:89">
      <c r="CH11748" s="5"/>
      <c r="CK11748" s="4"/>
    </row>
    <row r="11749" spans="86:89">
      <c r="CH11749" s="5"/>
      <c r="CK11749" s="4"/>
    </row>
    <row r="11750" spans="86:89">
      <c r="CH11750" s="5"/>
      <c r="CK11750" s="4"/>
    </row>
    <row r="11751" spans="86:89">
      <c r="CH11751" s="5"/>
      <c r="CK11751" s="4"/>
    </row>
    <row r="11752" spans="86:89">
      <c r="CH11752" s="5"/>
      <c r="CK11752" s="4"/>
    </row>
    <row r="11753" spans="86:89">
      <c r="CH11753" s="5"/>
      <c r="CK11753" s="4"/>
    </row>
    <row r="11754" spans="86:89">
      <c r="CH11754" s="5"/>
      <c r="CK11754" s="4"/>
    </row>
    <row r="11755" spans="86:89">
      <c r="CH11755" s="5"/>
      <c r="CK11755" s="4"/>
    </row>
    <row r="11756" spans="86:89">
      <c r="CH11756" s="5"/>
      <c r="CK11756" s="4"/>
    </row>
    <row r="11757" spans="86:89">
      <c r="CH11757" s="5"/>
      <c r="CK11757" s="4"/>
    </row>
    <row r="11758" spans="86:89">
      <c r="CH11758" s="5"/>
      <c r="CK11758" s="4"/>
    </row>
    <row r="11759" spans="86:89">
      <c r="CH11759" s="5"/>
      <c r="CK11759" s="4"/>
    </row>
    <row r="11760" spans="86:89">
      <c r="CH11760" s="5"/>
      <c r="CK11760" s="4"/>
    </row>
    <row r="11761" spans="86:89">
      <c r="CH11761" s="5"/>
      <c r="CK11761" s="4"/>
    </row>
    <row r="11762" spans="86:89">
      <c r="CH11762" s="5"/>
      <c r="CK11762" s="4"/>
    </row>
    <row r="11763" spans="86:89">
      <c r="CH11763" s="5"/>
      <c r="CK11763" s="4"/>
    </row>
    <row r="11764" spans="86:89">
      <c r="CH11764" s="5"/>
      <c r="CK11764" s="4"/>
    </row>
    <row r="11765" spans="86:89">
      <c r="CH11765" s="5"/>
      <c r="CK11765" s="4"/>
    </row>
    <row r="11766" spans="86:89">
      <c r="CH11766" s="5"/>
      <c r="CK11766" s="4"/>
    </row>
    <row r="11767" spans="86:89">
      <c r="CH11767" s="5"/>
      <c r="CK11767" s="4"/>
    </row>
    <row r="11768" spans="86:89">
      <c r="CH11768" s="5"/>
      <c r="CK11768" s="4"/>
    </row>
    <row r="11769" spans="86:89">
      <c r="CH11769" s="5"/>
      <c r="CK11769" s="4"/>
    </row>
    <row r="11770" spans="86:89">
      <c r="CH11770" s="5"/>
      <c r="CK11770" s="4"/>
    </row>
    <row r="11771" spans="86:89">
      <c r="CH11771" s="5"/>
      <c r="CK11771" s="4"/>
    </row>
    <row r="11772" spans="86:89">
      <c r="CH11772" s="5"/>
      <c r="CK11772" s="4"/>
    </row>
    <row r="11773" spans="86:89">
      <c r="CH11773" s="5"/>
      <c r="CK11773" s="4"/>
    </row>
    <row r="11774" spans="86:89">
      <c r="CH11774" s="5"/>
      <c r="CK11774" s="4"/>
    </row>
    <row r="11775" spans="86:89">
      <c r="CH11775" s="5"/>
      <c r="CK11775" s="4"/>
    </row>
    <row r="11776" spans="86:89">
      <c r="CH11776" s="5"/>
      <c r="CK11776" s="4"/>
    </row>
    <row r="11777" spans="86:89">
      <c r="CH11777" s="5"/>
      <c r="CK11777" s="4"/>
    </row>
    <row r="11778" spans="86:89">
      <c r="CH11778" s="5"/>
      <c r="CK11778" s="4"/>
    </row>
    <row r="11779" spans="86:89">
      <c r="CH11779" s="5"/>
      <c r="CK11779" s="4"/>
    </row>
    <row r="11780" spans="86:89">
      <c r="CH11780" s="5"/>
      <c r="CK11780" s="4"/>
    </row>
    <row r="11781" spans="86:89">
      <c r="CH11781" s="5"/>
      <c r="CK11781" s="4"/>
    </row>
    <row r="11782" spans="86:89">
      <c r="CH11782" s="5"/>
      <c r="CK11782" s="4"/>
    </row>
    <row r="11783" spans="86:89">
      <c r="CH11783" s="5"/>
      <c r="CK11783" s="4"/>
    </row>
    <row r="11784" spans="86:89">
      <c r="CH11784" s="5"/>
      <c r="CK11784" s="4"/>
    </row>
    <row r="11785" spans="86:89">
      <c r="CH11785" s="5"/>
      <c r="CK11785" s="4"/>
    </row>
    <row r="11786" spans="86:89">
      <c r="CH11786" s="5"/>
      <c r="CK11786" s="4"/>
    </row>
    <row r="11787" spans="86:89">
      <c r="CH11787" s="5"/>
      <c r="CK11787" s="4"/>
    </row>
    <row r="11788" spans="86:89">
      <c r="CH11788" s="5"/>
      <c r="CK11788" s="4"/>
    </row>
    <row r="11789" spans="86:89">
      <c r="CH11789" s="5"/>
      <c r="CK11789" s="4"/>
    </row>
    <row r="11790" spans="86:89">
      <c r="CH11790" s="5"/>
      <c r="CK11790" s="4"/>
    </row>
    <row r="11791" spans="86:89">
      <c r="CH11791" s="5"/>
      <c r="CK11791" s="4"/>
    </row>
    <row r="11792" spans="86:89">
      <c r="CH11792" s="5"/>
      <c r="CK11792" s="4"/>
    </row>
    <row r="11793" spans="86:89">
      <c r="CH11793" s="5"/>
      <c r="CK11793" s="4"/>
    </row>
    <row r="11794" spans="86:89">
      <c r="CH11794" s="5"/>
      <c r="CK11794" s="4"/>
    </row>
    <row r="11795" spans="86:89">
      <c r="CH11795" s="5"/>
      <c r="CK11795" s="4"/>
    </row>
    <row r="11796" spans="86:89">
      <c r="CH11796" s="5"/>
      <c r="CK11796" s="4"/>
    </row>
    <row r="11797" spans="86:89">
      <c r="CH11797" s="5"/>
      <c r="CK11797" s="4"/>
    </row>
    <row r="11798" spans="86:89">
      <c r="CH11798" s="5"/>
      <c r="CK11798" s="4"/>
    </row>
    <row r="11799" spans="86:89">
      <c r="CH11799" s="5"/>
      <c r="CK11799" s="4"/>
    </row>
    <row r="11800" spans="86:89">
      <c r="CH11800" s="5"/>
      <c r="CK11800" s="4"/>
    </row>
    <row r="11801" spans="86:89">
      <c r="CH11801" s="5"/>
      <c r="CK11801" s="4"/>
    </row>
    <row r="11802" spans="86:89">
      <c r="CH11802" s="5"/>
      <c r="CK11802" s="4"/>
    </row>
    <row r="11803" spans="86:89">
      <c r="CH11803" s="5"/>
      <c r="CK11803" s="4"/>
    </row>
    <row r="11804" spans="86:89">
      <c r="CH11804" s="5"/>
      <c r="CK11804" s="4"/>
    </row>
    <row r="11805" spans="86:89">
      <c r="CH11805" s="5"/>
      <c r="CK11805" s="4"/>
    </row>
    <row r="11806" spans="86:89">
      <c r="CH11806" s="5"/>
      <c r="CK11806" s="4"/>
    </row>
    <row r="11807" spans="86:89">
      <c r="CH11807" s="5"/>
      <c r="CK11807" s="4"/>
    </row>
    <row r="11808" spans="86:89">
      <c r="CH11808" s="5"/>
      <c r="CK11808" s="4"/>
    </row>
    <row r="11809" spans="86:89">
      <c r="CH11809" s="5"/>
      <c r="CK11809" s="4"/>
    </row>
    <row r="11810" spans="86:89">
      <c r="CH11810" s="5"/>
      <c r="CK11810" s="4"/>
    </row>
    <row r="11811" spans="86:89">
      <c r="CH11811" s="5"/>
      <c r="CK11811" s="4"/>
    </row>
    <row r="11812" spans="86:89">
      <c r="CH11812" s="5"/>
      <c r="CK11812" s="4"/>
    </row>
    <row r="11813" spans="86:89">
      <c r="CH11813" s="5"/>
      <c r="CK11813" s="4"/>
    </row>
    <row r="11814" spans="86:89">
      <c r="CH11814" s="5"/>
      <c r="CK11814" s="4"/>
    </row>
    <row r="11815" spans="86:89">
      <c r="CH11815" s="5"/>
      <c r="CK11815" s="4"/>
    </row>
    <row r="11816" spans="86:89">
      <c r="CH11816" s="5"/>
      <c r="CK11816" s="4"/>
    </row>
    <row r="11817" spans="86:89">
      <c r="CH11817" s="5"/>
      <c r="CK11817" s="4"/>
    </row>
    <row r="11818" spans="86:89">
      <c r="CH11818" s="5"/>
      <c r="CK11818" s="4"/>
    </row>
    <row r="11819" spans="86:89">
      <c r="CH11819" s="5"/>
      <c r="CK11819" s="4"/>
    </row>
    <row r="11820" spans="86:89">
      <c r="CH11820" s="5"/>
      <c r="CK11820" s="4"/>
    </row>
    <row r="11821" spans="86:89">
      <c r="CH11821" s="5"/>
      <c r="CK11821" s="4"/>
    </row>
    <row r="11822" spans="86:89">
      <c r="CH11822" s="5"/>
      <c r="CK11822" s="4"/>
    </row>
    <row r="11823" spans="86:89">
      <c r="CH11823" s="5"/>
      <c r="CK11823" s="4"/>
    </row>
    <row r="11824" spans="86:89">
      <c r="CH11824" s="5"/>
      <c r="CK11824" s="4"/>
    </row>
    <row r="11825" spans="86:89">
      <c r="CH11825" s="5"/>
      <c r="CK11825" s="4"/>
    </row>
    <row r="11826" spans="86:89">
      <c r="CH11826" s="5"/>
      <c r="CK11826" s="4"/>
    </row>
    <row r="11827" spans="86:89">
      <c r="CH11827" s="5"/>
      <c r="CK11827" s="4"/>
    </row>
    <row r="11828" spans="86:89">
      <c r="CH11828" s="5"/>
      <c r="CK11828" s="4"/>
    </row>
    <row r="11829" spans="86:89">
      <c r="CH11829" s="5"/>
      <c r="CK11829" s="4"/>
    </row>
    <row r="11830" spans="86:89">
      <c r="CH11830" s="5"/>
      <c r="CK11830" s="4"/>
    </row>
    <row r="11831" spans="86:89">
      <c r="CH11831" s="5"/>
      <c r="CK11831" s="4"/>
    </row>
    <row r="11832" spans="86:89">
      <c r="CH11832" s="5"/>
      <c r="CK11832" s="4"/>
    </row>
    <row r="11833" spans="86:89">
      <c r="CH11833" s="5"/>
      <c r="CK11833" s="4"/>
    </row>
    <row r="11834" spans="86:89">
      <c r="CH11834" s="5"/>
      <c r="CK11834" s="4"/>
    </row>
    <row r="11835" spans="86:89">
      <c r="CH11835" s="5"/>
      <c r="CK11835" s="4"/>
    </row>
    <row r="11836" spans="86:89">
      <c r="CH11836" s="5"/>
      <c r="CK11836" s="4"/>
    </row>
    <row r="11837" spans="86:89">
      <c r="CH11837" s="5"/>
      <c r="CK11837" s="4"/>
    </row>
    <row r="11838" spans="86:89">
      <c r="CH11838" s="5"/>
      <c r="CK11838" s="4"/>
    </row>
    <row r="11839" spans="86:89">
      <c r="CH11839" s="5"/>
      <c r="CK11839" s="4"/>
    </row>
    <row r="11840" spans="86:89">
      <c r="CH11840" s="5"/>
      <c r="CK11840" s="4"/>
    </row>
    <row r="11841" spans="86:89">
      <c r="CH11841" s="5"/>
      <c r="CK11841" s="4"/>
    </row>
    <row r="11842" spans="86:89">
      <c r="CH11842" s="5"/>
      <c r="CK11842" s="4"/>
    </row>
    <row r="11843" spans="86:89">
      <c r="CH11843" s="5"/>
      <c r="CK11843" s="4"/>
    </row>
    <row r="11844" spans="86:89">
      <c r="CH11844" s="5"/>
      <c r="CK11844" s="4"/>
    </row>
    <row r="11845" spans="86:89">
      <c r="CH11845" s="5"/>
      <c r="CK11845" s="4"/>
    </row>
    <row r="11846" spans="86:89">
      <c r="CH11846" s="5"/>
      <c r="CK11846" s="4"/>
    </row>
    <row r="11847" spans="86:89">
      <c r="CH11847" s="5"/>
      <c r="CK11847" s="4"/>
    </row>
    <row r="11848" spans="86:89">
      <c r="CH11848" s="5"/>
      <c r="CK11848" s="4"/>
    </row>
    <row r="11849" spans="86:89">
      <c r="CH11849" s="5"/>
      <c r="CK11849" s="4"/>
    </row>
    <row r="11850" spans="86:89">
      <c r="CH11850" s="5"/>
      <c r="CK11850" s="4"/>
    </row>
    <row r="11851" spans="86:89">
      <c r="CH11851" s="5"/>
      <c r="CK11851" s="4"/>
    </row>
    <row r="11852" spans="86:89">
      <c r="CH11852" s="5"/>
      <c r="CK11852" s="4"/>
    </row>
    <row r="11853" spans="86:89">
      <c r="CH11853" s="5"/>
      <c r="CK11853" s="4"/>
    </row>
    <row r="11854" spans="86:89">
      <c r="CH11854" s="5"/>
      <c r="CK11854" s="4"/>
    </row>
    <row r="11855" spans="86:89">
      <c r="CH11855" s="5"/>
      <c r="CK11855" s="4"/>
    </row>
    <row r="11856" spans="86:89">
      <c r="CH11856" s="5"/>
      <c r="CK11856" s="4"/>
    </row>
    <row r="11857" spans="86:89">
      <c r="CH11857" s="5"/>
      <c r="CK11857" s="4"/>
    </row>
    <row r="11858" spans="86:89">
      <c r="CH11858" s="5"/>
      <c r="CK11858" s="4"/>
    </row>
    <row r="11859" spans="86:89">
      <c r="CH11859" s="5"/>
      <c r="CK11859" s="4"/>
    </row>
    <row r="11860" spans="86:89">
      <c r="CH11860" s="5"/>
      <c r="CK11860" s="4"/>
    </row>
    <row r="11861" spans="86:89">
      <c r="CH11861" s="5"/>
      <c r="CK11861" s="4"/>
    </row>
    <row r="11862" spans="86:89">
      <c r="CH11862" s="5"/>
      <c r="CK11862" s="4"/>
    </row>
    <row r="11863" spans="86:89">
      <c r="CH11863" s="5"/>
      <c r="CK11863" s="4"/>
    </row>
    <row r="11864" spans="86:89">
      <c r="CH11864" s="5"/>
      <c r="CK11864" s="4"/>
    </row>
    <row r="11865" spans="86:89">
      <c r="CH11865" s="5"/>
      <c r="CK11865" s="4"/>
    </row>
    <row r="11866" spans="86:89">
      <c r="CH11866" s="5"/>
      <c r="CK11866" s="4"/>
    </row>
    <row r="11867" spans="86:89">
      <c r="CH11867" s="5"/>
      <c r="CK11867" s="4"/>
    </row>
    <row r="11868" spans="86:89">
      <c r="CH11868" s="5"/>
      <c r="CK11868" s="4"/>
    </row>
    <row r="11869" spans="86:89">
      <c r="CH11869" s="5"/>
      <c r="CK11869" s="4"/>
    </row>
    <row r="11870" spans="86:89">
      <c r="CH11870" s="5"/>
      <c r="CK11870" s="4"/>
    </row>
    <row r="11871" spans="86:89">
      <c r="CH11871" s="5"/>
      <c r="CK11871" s="4"/>
    </row>
    <row r="11872" spans="86:89">
      <c r="CH11872" s="5"/>
      <c r="CK11872" s="4"/>
    </row>
    <row r="11873" spans="86:89">
      <c r="CH11873" s="5"/>
      <c r="CK11873" s="4"/>
    </row>
    <row r="11874" spans="86:89">
      <c r="CH11874" s="5"/>
      <c r="CK11874" s="4"/>
    </row>
    <row r="11875" spans="86:89">
      <c r="CH11875" s="5"/>
      <c r="CK11875" s="4"/>
    </row>
    <row r="11876" spans="86:89">
      <c r="CH11876" s="5"/>
      <c r="CK11876" s="4"/>
    </row>
    <row r="11877" spans="86:89">
      <c r="CH11877" s="5"/>
      <c r="CK11877" s="4"/>
    </row>
    <row r="11878" spans="86:89">
      <c r="CH11878" s="5"/>
      <c r="CK11878" s="4"/>
    </row>
    <row r="11879" spans="86:89">
      <c r="CH11879" s="5"/>
      <c r="CK11879" s="4"/>
    </row>
    <row r="11880" spans="86:89">
      <c r="CH11880" s="5"/>
      <c r="CK11880" s="4"/>
    </row>
    <row r="11881" spans="86:89">
      <c r="CH11881" s="5"/>
      <c r="CK11881" s="4"/>
    </row>
    <row r="11882" spans="86:89">
      <c r="CH11882" s="5"/>
      <c r="CK11882" s="4"/>
    </row>
    <row r="11883" spans="86:89">
      <c r="CH11883" s="5"/>
      <c r="CK11883" s="4"/>
    </row>
    <row r="11884" spans="86:89">
      <c r="CH11884" s="5"/>
      <c r="CK11884" s="4"/>
    </row>
    <row r="11885" spans="86:89">
      <c r="CH11885" s="5"/>
      <c r="CK11885" s="4"/>
    </row>
    <row r="11886" spans="86:89">
      <c r="CH11886" s="5"/>
      <c r="CK11886" s="4"/>
    </row>
    <row r="11887" spans="86:89">
      <c r="CH11887" s="5"/>
      <c r="CK11887" s="4"/>
    </row>
    <row r="11888" spans="86:89">
      <c r="CH11888" s="5"/>
      <c r="CK11888" s="4"/>
    </row>
    <row r="11889" spans="86:89">
      <c r="CH11889" s="5"/>
      <c r="CK11889" s="4"/>
    </row>
    <row r="11890" spans="86:89">
      <c r="CH11890" s="5"/>
      <c r="CK11890" s="4"/>
    </row>
    <row r="11891" spans="86:89">
      <c r="CH11891" s="5"/>
      <c r="CK11891" s="4"/>
    </row>
    <row r="11892" spans="86:89">
      <c r="CH11892" s="5"/>
      <c r="CK11892" s="4"/>
    </row>
    <row r="11893" spans="86:89">
      <c r="CH11893" s="5"/>
      <c r="CK11893" s="4"/>
    </row>
    <row r="11894" spans="86:89">
      <c r="CH11894" s="5"/>
      <c r="CK11894" s="4"/>
    </row>
    <row r="11895" spans="86:89">
      <c r="CH11895" s="5"/>
      <c r="CK11895" s="4"/>
    </row>
    <row r="11896" spans="86:89">
      <c r="CH11896" s="5"/>
      <c r="CK11896" s="4"/>
    </row>
    <row r="11897" spans="86:89">
      <c r="CH11897" s="5"/>
      <c r="CK11897" s="4"/>
    </row>
    <row r="11898" spans="86:89">
      <c r="CH11898" s="5"/>
      <c r="CK11898" s="4"/>
    </row>
    <row r="11899" spans="86:89">
      <c r="CH11899" s="5"/>
      <c r="CK11899" s="4"/>
    </row>
    <row r="11900" spans="86:89">
      <c r="CH11900" s="5"/>
      <c r="CK11900" s="4"/>
    </row>
    <row r="11901" spans="86:89">
      <c r="CH11901" s="5"/>
      <c r="CK11901" s="4"/>
    </row>
    <row r="11902" spans="86:89">
      <c r="CH11902" s="5"/>
      <c r="CK11902" s="4"/>
    </row>
    <row r="11903" spans="86:89">
      <c r="CH11903" s="5"/>
      <c r="CK11903" s="4"/>
    </row>
    <row r="11904" spans="86:89">
      <c r="CH11904" s="5"/>
      <c r="CK11904" s="4"/>
    </row>
    <row r="11905" spans="86:89">
      <c r="CH11905" s="5"/>
      <c r="CK11905" s="4"/>
    </row>
    <row r="11906" spans="86:89">
      <c r="CH11906" s="5"/>
      <c r="CK11906" s="4"/>
    </row>
    <row r="11907" spans="86:89">
      <c r="CH11907" s="5"/>
      <c r="CK11907" s="4"/>
    </row>
    <row r="11908" spans="86:89">
      <c r="CH11908" s="5"/>
      <c r="CK11908" s="4"/>
    </row>
    <row r="11909" spans="86:89">
      <c r="CH11909" s="5"/>
      <c r="CK11909" s="4"/>
    </row>
    <row r="11910" spans="86:89">
      <c r="CH11910" s="5"/>
      <c r="CK11910" s="4"/>
    </row>
    <row r="11911" spans="86:89">
      <c r="CH11911" s="5"/>
      <c r="CK11911" s="4"/>
    </row>
    <row r="11912" spans="86:89">
      <c r="CH11912" s="5"/>
      <c r="CK11912" s="4"/>
    </row>
    <row r="11913" spans="86:89">
      <c r="CH11913" s="5"/>
      <c r="CK11913" s="4"/>
    </row>
    <row r="11914" spans="86:89">
      <c r="CH11914" s="5"/>
      <c r="CK11914" s="4"/>
    </row>
    <row r="11915" spans="86:89">
      <c r="CH11915" s="5"/>
      <c r="CK11915" s="4"/>
    </row>
    <row r="11916" spans="86:89">
      <c r="CH11916" s="5"/>
      <c r="CK11916" s="4"/>
    </row>
    <row r="11917" spans="86:89">
      <c r="CH11917" s="5"/>
      <c r="CK11917" s="4"/>
    </row>
    <row r="11918" spans="86:89">
      <c r="CH11918" s="5"/>
      <c r="CK11918" s="4"/>
    </row>
    <row r="11919" spans="86:89">
      <c r="CH11919" s="5"/>
      <c r="CK11919" s="4"/>
    </row>
    <row r="11920" spans="86:89">
      <c r="CH11920" s="5"/>
      <c r="CK11920" s="4"/>
    </row>
    <row r="11921" spans="86:89">
      <c r="CH11921" s="5"/>
      <c r="CK11921" s="4"/>
    </row>
    <row r="11922" spans="86:89">
      <c r="CH11922" s="5"/>
      <c r="CK11922" s="4"/>
    </row>
    <row r="11923" spans="86:89">
      <c r="CH11923" s="5"/>
      <c r="CK11923" s="4"/>
    </row>
    <row r="11924" spans="86:89">
      <c r="CH11924" s="5"/>
      <c r="CK11924" s="4"/>
    </row>
    <row r="11925" spans="86:89">
      <c r="CH11925" s="5"/>
      <c r="CK11925" s="4"/>
    </row>
    <row r="11926" spans="86:89">
      <c r="CH11926" s="5"/>
      <c r="CK11926" s="4"/>
    </row>
    <row r="11927" spans="86:89">
      <c r="CH11927" s="5"/>
      <c r="CK11927" s="4"/>
    </row>
    <row r="11928" spans="86:89">
      <c r="CH11928" s="5"/>
      <c r="CK11928" s="4"/>
    </row>
    <row r="11929" spans="86:89">
      <c r="CH11929" s="5"/>
      <c r="CK11929" s="4"/>
    </row>
    <row r="11930" spans="86:89">
      <c r="CH11930" s="5"/>
      <c r="CK11930" s="4"/>
    </row>
    <row r="11931" spans="86:89">
      <c r="CH11931" s="5"/>
      <c r="CK11931" s="4"/>
    </row>
    <row r="11932" spans="86:89">
      <c r="CH11932" s="5"/>
      <c r="CK11932" s="4"/>
    </row>
    <row r="11933" spans="86:89">
      <c r="CH11933" s="5"/>
      <c r="CK11933" s="4"/>
    </row>
    <row r="11934" spans="86:89">
      <c r="CH11934" s="5"/>
      <c r="CK11934" s="4"/>
    </row>
    <row r="11935" spans="86:89">
      <c r="CH11935" s="5"/>
      <c r="CK11935" s="4"/>
    </row>
    <row r="11936" spans="86:89">
      <c r="CH11936" s="5"/>
      <c r="CK11936" s="4"/>
    </row>
    <row r="11937" spans="86:89">
      <c r="CH11937" s="5"/>
      <c r="CK11937" s="4"/>
    </row>
    <row r="11938" spans="86:89">
      <c r="CH11938" s="5"/>
      <c r="CK11938" s="4"/>
    </row>
    <row r="11939" spans="86:89">
      <c r="CH11939" s="5"/>
      <c r="CK11939" s="4"/>
    </row>
    <row r="11940" spans="86:89">
      <c r="CH11940" s="5"/>
      <c r="CK11940" s="4"/>
    </row>
    <row r="11941" spans="86:89">
      <c r="CH11941" s="5"/>
      <c r="CK11941" s="4"/>
    </row>
    <row r="11942" spans="86:89">
      <c r="CH11942" s="5"/>
      <c r="CK11942" s="4"/>
    </row>
    <row r="11943" spans="86:89">
      <c r="CH11943" s="5"/>
      <c r="CK11943" s="4"/>
    </row>
    <row r="11944" spans="86:89">
      <c r="CH11944" s="5"/>
      <c r="CK11944" s="4"/>
    </row>
    <row r="11945" spans="86:89">
      <c r="CH11945" s="5"/>
      <c r="CK11945" s="4"/>
    </row>
    <row r="11946" spans="86:89">
      <c r="CH11946" s="5"/>
      <c r="CK11946" s="4"/>
    </row>
    <row r="11947" spans="86:89">
      <c r="CH11947" s="5"/>
      <c r="CK11947" s="4"/>
    </row>
    <row r="11948" spans="86:89">
      <c r="CH11948" s="5"/>
      <c r="CK11948" s="4"/>
    </row>
    <row r="11949" spans="86:89">
      <c r="CH11949" s="5"/>
      <c r="CK11949" s="4"/>
    </row>
    <row r="11950" spans="86:89">
      <c r="CH11950" s="5"/>
      <c r="CK11950" s="4"/>
    </row>
    <row r="11951" spans="86:89">
      <c r="CH11951" s="5"/>
      <c r="CK11951" s="4"/>
    </row>
    <row r="11952" spans="86:89">
      <c r="CH11952" s="5"/>
      <c r="CK11952" s="4"/>
    </row>
    <row r="11953" spans="86:89">
      <c r="CH11953" s="5"/>
      <c r="CK11953" s="4"/>
    </row>
    <row r="11954" spans="86:89">
      <c r="CH11954" s="5"/>
      <c r="CK11954" s="4"/>
    </row>
    <row r="11955" spans="86:89">
      <c r="CH11955" s="5"/>
      <c r="CK11955" s="4"/>
    </row>
    <row r="11956" spans="86:89">
      <c r="CH11956" s="5"/>
      <c r="CK11956" s="4"/>
    </row>
    <row r="11957" spans="86:89">
      <c r="CH11957" s="5"/>
      <c r="CK11957" s="4"/>
    </row>
    <row r="11958" spans="86:89">
      <c r="CH11958" s="5"/>
      <c r="CK11958" s="4"/>
    </row>
    <row r="11959" spans="86:89">
      <c r="CH11959" s="5"/>
      <c r="CK11959" s="4"/>
    </row>
    <row r="11960" spans="86:89">
      <c r="CH11960" s="5"/>
      <c r="CK11960" s="4"/>
    </row>
    <row r="11961" spans="86:89">
      <c r="CH11961" s="5"/>
      <c r="CK11961" s="4"/>
    </row>
    <row r="11962" spans="86:89">
      <c r="CH11962" s="5"/>
      <c r="CK11962" s="4"/>
    </row>
    <row r="11963" spans="86:89">
      <c r="CH11963" s="5"/>
      <c r="CK11963" s="4"/>
    </row>
    <row r="11964" spans="86:89">
      <c r="CH11964" s="5"/>
      <c r="CK11964" s="4"/>
    </row>
    <row r="11965" spans="86:89">
      <c r="CH11965" s="5"/>
      <c r="CK11965" s="4"/>
    </row>
    <row r="11966" spans="86:89">
      <c r="CH11966" s="5"/>
      <c r="CK11966" s="4"/>
    </row>
    <row r="11967" spans="86:89">
      <c r="CH11967" s="5"/>
      <c r="CK11967" s="4"/>
    </row>
    <row r="11968" spans="86:89">
      <c r="CH11968" s="5"/>
      <c r="CK11968" s="4"/>
    </row>
    <row r="11969" spans="86:89">
      <c r="CH11969" s="5"/>
      <c r="CK11969" s="4"/>
    </row>
    <row r="11970" spans="86:89">
      <c r="CH11970" s="5"/>
      <c r="CK11970" s="4"/>
    </row>
    <row r="11971" spans="86:89">
      <c r="CH11971" s="5"/>
      <c r="CK11971" s="4"/>
    </row>
    <row r="11972" spans="86:89">
      <c r="CH11972" s="5"/>
      <c r="CK11972" s="4"/>
    </row>
    <row r="11973" spans="86:89">
      <c r="CH11973" s="5"/>
      <c r="CK11973" s="4"/>
    </row>
    <row r="11974" spans="86:89">
      <c r="CH11974" s="5"/>
      <c r="CK11974" s="4"/>
    </row>
    <row r="11975" spans="86:89">
      <c r="CH11975" s="5"/>
      <c r="CK11975" s="4"/>
    </row>
    <row r="11976" spans="86:89">
      <c r="CH11976" s="5"/>
      <c r="CK11976" s="4"/>
    </row>
    <row r="11977" spans="86:89">
      <c r="CH11977" s="5"/>
      <c r="CK11977" s="4"/>
    </row>
    <row r="11978" spans="86:89">
      <c r="CH11978" s="5"/>
      <c r="CK11978" s="4"/>
    </row>
    <row r="11979" spans="86:89">
      <c r="CH11979" s="5"/>
      <c r="CK11979" s="4"/>
    </row>
    <row r="11980" spans="86:89">
      <c r="CH11980" s="5"/>
      <c r="CK11980" s="4"/>
    </row>
    <row r="11981" spans="86:89">
      <c r="CH11981" s="5"/>
      <c r="CK11981" s="4"/>
    </row>
    <row r="11982" spans="86:89">
      <c r="CH11982" s="5"/>
      <c r="CK11982" s="4"/>
    </row>
    <row r="11983" spans="86:89">
      <c r="CH11983" s="5"/>
      <c r="CK11983" s="4"/>
    </row>
    <row r="11984" spans="86:89">
      <c r="CH11984" s="5"/>
      <c r="CK11984" s="4"/>
    </row>
    <row r="11985" spans="86:89">
      <c r="CH11985" s="5"/>
      <c r="CK11985" s="4"/>
    </row>
    <row r="11986" spans="86:89">
      <c r="CH11986" s="5"/>
      <c r="CK11986" s="4"/>
    </row>
    <row r="11987" spans="86:89">
      <c r="CH11987" s="5"/>
      <c r="CK11987" s="4"/>
    </row>
    <row r="11988" spans="86:89">
      <c r="CH11988" s="5"/>
      <c r="CK11988" s="4"/>
    </row>
    <row r="11989" spans="86:89">
      <c r="CH11989" s="5"/>
      <c r="CK11989" s="4"/>
    </row>
    <row r="11990" spans="86:89">
      <c r="CH11990" s="5"/>
      <c r="CK11990" s="4"/>
    </row>
    <row r="11991" spans="86:89">
      <c r="CH11991" s="5"/>
      <c r="CK11991" s="4"/>
    </row>
    <row r="11992" spans="86:89">
      <c r="CH11992" s="5"/>
      <c r="CK11992" s="4"/>
    </row>
    <row r="11993" spans="86:89">
      <c r="CH11993" s="5"/>
      <c r="CK11993" s="4"/>
    </row>
    <row r="11994" spans="86:89">
      <c r="CH11994" s="5"/>
      <c r="CK11994" s="4"/>
    </row>
    <row r="11995" spans="86:89">
      <c r="CH11995" s="5"/>
      <c r="CK11995" s="4"/>
    </row>
    <row r="11996" spans="86:89">
      <c r="CH11996" s="5"/>
      <c r="CK11996" s="4"/>
    </row>
    <row r="11997" spans="86:89">
      <c r="CH11997" s="5"/>
      <c r="CK11997" s="4"/>
    </row>
    <row r="11998" spans="86:89">
      <c r="CH11998" s="5"/>
      <c r="CK11998" s="4"/>
    </row>
    <row r="11999" spans="86:89">
      <c r="CH11999" s="5"/>
      <c r="CK11999" s="4"/>
    </row>
    <row r="12000" spans="86:89">
      <c r="CH12000" s="5"/>
      <c r="CK12000" s="4"/>
    </row>
    <row r="12001" spans="86:89">
      <c r="CH12001" s="5"/>
      <c r="CK12001" s="4"/>
    </row>
    <row r="12002" spans="86:89">
      <c r="CH12002" s="5"/>
      <c r="CK12002" s="4"/>
    </row>
    <row r="12003" spans="86:89">
      <c r="CH12003" s="5"/>
      <c r="CK12003" s="4"/>
    </row>
    <row r="12004" spans="86:89">
      <c r="CH12004" s="5"/>
      <c r="CK12004" s="4"/>
    </row>
    <row r="12005" spans="86:89">
      <c r="CH12005" s="5"/>
      <c r="CK12005" s="4"/>
    </row>
    <row r="12006" spans="86:89">
      <c r="CH12006" s="5"/>
      <c r="CK12006" s="4"/>
    </row>
    <row r="12007" spans="86:89">
      <c r="CH12007" s="5"/>
      <c r="CK12007" s="4"/>
    </row>
    <row r="12008" spans="86:89">
      <c r="CH12008" s="5"/>
      <c r="CK12008" s="4"/>
    </row>
    <row r="12009" spans="86:89">
      <c r="CH12009" s="5"/>
      <c r="CK12009" s="4"/>
    </row>
    <row r="12010" spans="86:89">
      <c r="CH12010" s="5"/>
      <c r="CK12010" s="4"/>
    </row>
    <row r="12011" spans="86:89">
      <c r="CH12011" s="5"/>
      <c r="CK12011" s="4"/>
    </row>
    <row r="12012" spans="86:89">
      <c r="CH12012" s="5"/>
      <c r="CK12012" s="4"/>
    </row>
    <row r="12013" spans="86:89">
      <c r="CH12013" s="5"/>
      <c r="CK12013" s="4"/>
    </row>
    <row r="12014" spans="86:89">
      <c r="CH12014" s="5"/>
      <c r="CK12014" s="4"/>
    </row>
    <row r="12015" spans="86:89">
      <c r="CH12015" s="5"/>
      <c r="CK12015" s="4"/>
    </row>
    <row r="12016" spans="86:89">
      <c r="CH12016" s="5"/>
      <c r="CK12016" s="4"/>
    </row>
    <row r="12017" spans="86:89">
      <c r="CH12017" s="5"/>
      <c r="CK12017" s="4"/>
    </row>
    <row r="12018" spans="86:89">
      <c r="CH12018" s="5"/>
      <c r="CK12018" s="4"/>
    </row>
    <row r="12019" spans="86:89">
      <c r="CH12019" s="5"/>
      <c r="CK12019" s="4"/>
    </row>
    <row r="12020" spans="86:89">
      <c r="CH12020" s="5"/>
      <c r="CK12020" s="4"/>
    </row>
    <row r="12021" spans="86:89">
      <c r="CH12021" s="5"/>
      <c r="CK12021" s="4"/>
    </row>
    <row r="12022" spans="86:89">
      <c r="CH12022" s="5"/>
      <c r="CK12022" s="4"/>
    </row>
    <row r="12023" spans="86:89">
      <c r="CH12023" s="5"/>
      <c r="CK12023" s="4"/>
    </row>
    <row r="12024" spans="86:89">
      <c r="CH12024" s="5"/>
      <c r="CK12024" s="4"/>
    </row>
    <row r="12025" spans="86:89">
      <c r="CH12025" s="5"/>
      <c r="CK12025" s="4"/>
    </row>
    <row r="12026" spans="86:89">
      <c r="CH12026" s="5"/>
      <c r="CK12026" s="4"/>
    </row>
    <row r="12027" spans="86:89">
      <c r="CH12027" s="5"/>
      <c r="CK12027" s="4"/>
    </row>
    <row r="12028" spans="86:89">
      <c r="CH12028" s="5"/>
      <c r="CK12028" s="4"/>
    </row>
    <row r="12029" spans="86:89">
      <c r="CH12029" s="5"/>
      <c r="CK12029" s="4"/>
    </row>
    <row r="12030" spans="86:89">
      <c r="CH12030" s="5"/>
      <c r="CK12030" s="4"/>
    </row>
    <row r="12031" spans="86:89">
      <c r="CH12031" s="5"/>
      <c r="CK12031" s="4"/>
    </row>
    <row r="12032" spans="86:89">
      <c r="CH12032" s="5"/>
      <c r="CK12032" s="4"/>
    </row>
    <row r="12033" spans="86:89">
      <c r="CH12033" s="5"/>
      <c r="CK12033" s="4"/>
    </row>
    <row r="12034" spans="86:89">
      <c r="CH12034" s="5"/>
      <c r="CK12034" s="4"/>
    </row>
    <row r="12035" spans="86:89">
      <c r="CH12035" s="5"/>
      <c r="CK12035" s="4"/>
    </row>
    <row r="12036" spans="86:89">
      <c r="CH12036" s="5"/>
      <c r="CK12036" s="4"/>
    </row>
    <row r="12037" spans="86:89">
      <c r="CH12037" s="5"/>
      <c r="CK12037" s="4"/>
    </row>
    <row r="12038" spans="86:89">
      <c r="CH12038" s="5"/>
      <c r="CK12038" s="4"/>
    </row>
    <row r="12039" spans="86:89">
      <c r="CH12039" s="5"/>
      <c r="CK12039" s="4"/>
    </row>
    <row r="12040" spans="86:89">
      <c r="CH12040" s="5"/>
      <c r="CK12040" s="4"/>
    </row>
    <row r="12041" spans="86:89">
      <c r="CH12041" s="5"/>
      <c r="CK12041" s="4"/>
    </row>
    <row r="12042" spans="86:89">
      <c r="CH12042" s="5"/>
      <c r="CK12042" s="4"/>
    </row>
    <row r="12043" spans="86:89">
      <c r="CH12043" s="5"/>
      <c r="CK12043" s="4"/>
    </row>
    <row r="12044" spans="86:89">
      <c r="CH12044" s="5"/>
      <c r="CK12044" s="4"/>
    </row>
    <row r="12045" spans="86:89">
      <c r="CH12045" s="5"/>
      <c r="CK12045" s="4"/>
    </row>
    <row r="12046" spans="86:89">
      <c r="CH12046" s="5"/>
      <c r="CK12046" s="4"/>
    </row>
    <row r="12047" spans="86:89">
      <c r="CH12047" s="5"/>
      <c r="CK12047" s="4"/>
    </row>
    <row r="12048" spans="86:89">
      <c r="CH12048" s="5"/>
      <c r="CK12048" s="4"/>
    </row>
    <row r="12049" spans="86:89">
      <c r="CH12049" s="5"/>
      <c r="CK12049" s="4"/>
    </row>
    <row r="12050" spans="86:89">
      <c r="CH12050" s="5"/>
      <c r="CK12050" s="4"/>
    </row>
    <row r="12051" spans="86:89">
      <c r="CH12051" s="5"/>
      <c r="CK12051" s="4"/>
    </row>
    <row r="12052" spans="86:89">
      <c r="CH12052" s="5"/>
      <c r="CK12052" s="4"/>
    </row>
    <row r="12053" spans="86:89">
      <c r="CH12053" s="5"/>
      <c r="CK12053" s="4"/>
    </row>
    <row r="12054" spans="86:89">
      <c r="CH12054" s="5"/>
      <c r="CK12054" s="4"/>
    </row>
    <row r="12055" spans="86:89">
      <c r="CH12055" s="5"/>
      <c r="CK12055" s="4"/>
    </row>
    <row r="12056" spans="86:89">
      <c r="CH12056" s="5"/>
      <c r="CK12056" s="4"/>
    </row>
    <row r="12057" spans="86:89">
      <c r="CH12057" s="5"/>
      <c r="CK12057" s="4"/>
    </row>
    <row r="12058" spans="86:89">
      <c r="CH12058" s="5"/>
      <c r="CK12058" s="4"/>
    </row>
    <row r="12059" spans="86:89">
      <c r="CH12059" s="5"/>
      <c r="CK12059" s="4"/>
    </row>
    <row r="12060" spans="86:89">
      <c r="CH12060" s="5"/>
      <c r="CK12060" s="4"/>
    </row>
    <row r="12061" spans="86:89">
      <c r="CH12061" s="5"/>
      <c r="CK12061" s="4"/>
    </row>
    <row r="12062" spans="86:89">
      <c r="CH12062" s="5"/>
      <c r="CK12062" s="4"/>
    </row>
    <row r="12063" spans="86:89">
      <c r="CH12063" s="5"/>
      <c r="CK12063" s="4"/>
    </row>
    <row r="12064" spans="86:89">
      <c r="CH12064" s="5"/>
      <c r="CK12064" s="4"/>
    </row>
    <row r="12065" spans="86:89">
      <c r="CH12065" s="5"/>
      <c r="CK12065" s="4"/>
    </row>
    <row r="12066" spans="86:89">
      <c r="CH12066" s="5"/>
      <c r="CK12066" s="4"/>
    </row>
    <row r="12067" spans="86:89">
      <c r="CH12067" s="5"/>
      <c r="CK12067" s="4"/>
    </row>
    <row r="12068" spans="86:89">
      <c r="CH12068" s="5"/>
      <c r="CK12068" s="4"/>
    </row>
    <row r="12069" spans="86:89">
      <c r="CH12069" s="5"/>
      <c r="CK12069" s="4"/>
    </row>
    <row r="12070" spans="86:89">
      <c r="CH12070" s="5"/>
      <c r="CK12070" s="4"/>
    </row>
    <row r="12071" spans="86:89">
      <c r="CH12071" s="5"/>
      <c r="CK12071" s="4"/>
    </row>
    <row r="12072" spans="86:89">
      <c r="CH12072" s="5"/>
      <c r="CK12072" s="4"/>
    </row>
    <row r="12073" spans="86:89">
      <c r="CH12073" s="5"/>
      <c r="CK12073" s="4"/>
    </row>
    <row r="12074" spans="86:89">
      <c r="CH12074" s="5"/>
      <c r="CK12074" s="4"/>
    </row>
    <row r="12075" spans="86:89">
      <c r="CH12075" s="5"/>
      <c r="CK12075" s="4"/>
    </row>
    <row r="12076" spans="86:89">
      <c r="CH12076" s="5"/>
      <c r="CK12076" s="4"/>
    </row>
    <row r="12077" spans="86:89">
      <c r="CH12077" s="5"/>
      <c r="CK12077" s="4"/>
    </row>
    <row r="12078" spans="86:89">
      <c r="CH12078" s="5"/>
      <c r="CK12078" s="4"/>
    </row>
    <row r="12079" spans="86:89">
      <c r="CH12079" s="5"/>
      <c r="CK12079" s="4"/>
    </row>
    <row r="12080" spans="86:89">
      <c r="CH12080" s="5"/>
      <c r="CK12080" s="4"/>
    </row>
    <row r="12081" spans="86:89">
      <c r="CH12081" s="5"/>
      <c r="CK12081" s="4"/>
    </row>
    <row r="12082" spans="86:89">
      <c r="CH12082" s="5"/>
      <c r="CK12082" s="4"/>
    </row>
    <row r="12083" spans="86:89">
      <c r="CH12083" s="5"/>
      <c r="CK12083" s="4"/>
    </row>
    <row r="12084" spans="86:89">
      <c r="CH12084" s="5"/>
      <c r="CK12084" s="4"/>
    </row>
    <row r="12085" spans="86:89">
      <c r="CH12085" s="5"/>
      <c r="CK12085" s="4"/>
    </row>
    <row r="12086" spans="86:89">
      <c r="CH12086" s="5"/>
      <c r="CK12086" s="4"/>
    </row>
    <row r="12087" spans="86:89">
      <c r="CH12087" s="5"/>
      <c r="CK12087" s="4"/>
    </row>
    <row r="12088" spans="86:89">
      <c r="CH12088" s="5"/>
      <c r="CK12088" s="4"/>
    </row>
    <row r="12089" spans="86:89">
      <c r="CH12089" s="5"/>
      <c r="CK12089" s="4"/>
    </row>
    <row r="12090" spans="86:89">
      <c r="CH12090" s="5"/>
      <c r="CK12090" s="4"/>
    </row>
    <row r="12091" spans="86:89">
      <c r="CH12091" s="5"/>
      <c r="CK12091" s="4"/>
    </row>
    <row r="12092" spans="86:89">
      <c r="CH12092" s="5"/>
      <c r="CK12092" s="4"/>
    </row>
    <row r="12093" spans="86:89">
      <c r="CH12093" s="5"/>
      <c r="CK12093" s="4"/>
    </row>
    <row r="12094" spans="86:89">
      <c r="CH12094" s="5"/>
      <c r="CK12094" s="4"/>
    </row>
    <row r="12095" spans="86:89">
      <c r="CH12095" s="5"/>
      <c r="CK12095" s="4"/>
    </row>
    <row r="12096" spans="86:89">
      <c r="CH12096" s="5"/>
      <c r="CK12096" s="4"/>
    </row>
    <row r="12097" spans="86:89">
      <c r="CH12097" s="5"/>
      <c r="CK12097" s="4"/>
    </row>
    <row r="12098" spans="86:89">
      <c r="CH12098" s="5"/>
      <c r="CK12098" s="4"/>
    </row>
    <row r="12099" spans="86:89">
      <c r="CH12099" s="5"/>
      <c r="CK12099" s="4"/>
    </row>
    <row r="12100" spans="86:89">
      <c r="CH12100" s="5"/>
      <c r="CK12100" s="4"/>
    </row>
    <row r="12101" spans="86:89">
      <c r="CH12101" s="5"/>
      <c r="CK12101" s="4"/>
    </row>
    <row r="12102" spans="86:89">
      <c r="CH12102" s="5"/>
      <c r="CK12102" s="4"/>
    </row>
    <row r="12103" spans="86:89">
      <c r="CH12103" s="5"/>
      <c r="CK12103" s="4"/>
    </row>
    <row r="12104" spans="86:89">
      <c r="CH12104" s="5"/>
      <c r="CK12104" s="4"/>
    </row>
    <row r="12105" spans="86:89">
      <c r="CH12105" s="5"/>
      <c r="CK12105" s="4"/>
    </row>
    <row r="12106" spans="86:89">
      <c r="CH12106" s="5"/>
      <c r="CK12106" s="4"/>
    </row>
    <row r="12107" spans="86:89">
      <c r="CH12107" s="5"/>
      <c r="CK12107" s="4"/>
    </row>
    <row r="12108" spans="86:89">
      <c r="CH12108" s="5"/>
      <c r="CK12108" s="4"/>
    </row>
    <row r="12109" spans="86:89">
      <c r="CH12109" s="5"/>
      <c r="CK12109" s="4"/>
    </row>
    <row r="12110" spans="86:89">
      <c r="CH12110" s="5"/>
      <c r="CK12110" s="4"/>
    </row>
    <row r="12111" spans="86:89">
      <c r="CH12111" s="5"/>
      <c r="CK12111" s="4"/>
    </row>
    <row r="12112" spans="86:89">
      <c r="CH12112" s="5"/>
      <c r="CK12112" s="4"/>
    </row>
    <row r="12113" spans="86:89">
      <c r="CH12113" s="5"/>
      <c r="CK12113" s="4"/>
    </row>
    <row r="12114" spans="86:89">
      <c r="CH12114" s="5"/>
      <c r="CK12114" s="4"/>
    </row>
    <row r="12115" spans="86:89">
      <c r="CH12115" s="5"/>
      <c r="CK12115" s="4"/>
    </row>
    <row r="12116" spans="86:89">
      <c r="CH12116" s="5"/>
      <c r="CK12116" s="4"/>
    </row>
    <row r="12117" spans="86:89">
      <c r="CH12117" s="5"/>
      <c r="CK12117" s="4"/>
    </row>
    <row r="12118" spans="86:89">
      <c r="CH12118" s="5"/>
      <c r="CK12118" s="4"/>
    </row>
    <row r="12119" spans="86:89">
      <c r="CH12119" s="5"/>
      <c r="CK12119" s="4"/>
    </row>
    <row r="12120" spans="86:89">
      <c r="CH12120" s="5"/>
      <c r="CK12120" s="4"/>
    </row>
    <row r="12121" spans="86:89">
      <c r="CH12121" s="5"/>
      <c r="CK12121" s="4"/>
    </row>
    <row r="12122" spans="86:89">
      <c r="CH12122" s="5"/>
      <c r="CK12122" s="4"/>
    </row>
    <row r="12123" spans="86:89">
      <c r="CH12123" s="5"/>
      <c r="CK12123" s="4"/>
    </row>
    <row r="12124" spans="86:89">
      <c r="CH12124" s="5"/>
      <c r="CK12124" s="4"/>
    </row>
    <row r="12125" spans="86:89">
      <c r="CH12125" s="5"/>
      <c r="CK12125" s="4"/>
    </row>
    <row r="12126" spans="86:89">
      <c r="CH12126" s="5"/>
      <c r="CK12126" s="4"/>
    </row>
    <row r="12127" spans="86:89">
      <c r="CH12127" s="5"/>
      <c r="CK12127" s="4"/>
    </row>
    <row r="12128" spans="86:89">
      <c r="CH12128" s="5"/>
      <c r="CK12128" s="4"/>
    </row>
    <row r="12129" spans="86:89">
      <c r="CH12129" s="5"/>
      <c r="CK12129" s="4"/>
    </row>
    <row r="12130" spans="86:89">
      <c r="CH12130" s="5"/>
      <c r="CK12130" s="4"/>
    </row>
    <row r="12131" spans="86:89">
      <c r="CH12131" s="5"/>
      <c r="CK12131" s="4"/>
    </row>
    <row r="12132" spans="86:89">
      <c r="CH12132" s="5"/>
      <c r="CK12132" s="4"/>
    </row>
    <row r="12133" spans="86:89">
      <c r="CH12133" s="5"/>
      <c r="CK12133" s="4"/>
    </row>
    <row r="12134" spans="86:89">
      <c r="CH12134" s="5"/>
      <c r="CK12134" s="4"/>
    </row>
    <row r="12135" spans="86:89">
      <c r="CH12135" s="5"/>
      <c r="CK12135" s="4"/>
    </row>
    <row r="12136" spans="86:89">
      <c r="CH12136" s="5"/>
      <c r="CK12136" s="4"/>
    </row>
    <row r="12137" spans="86:89">
      <c r="CH12137" s="5"/>
      <c r="CK12137" s="4"/>
    </row>
    <row r="12138" spans="86:89">
      <c r="CH12138" s="5"/>
      <c r="CK12138" s="4"/>
    </row>
    <row r="12139" spans="86:89">
      <c r="CH12139" s="5"/>
      <c r="CK12139" s="4"/>
    </row>
    <row r="12140" spans="86:89">
      <c r="CH12140" s="5"/>
      <c r="CK12140" s="4"/>
    </row>
    <row r="12141" spans="86:89">
      <c r="CH12141" s="5"/>
      <c r="CK12141" s="4"/>
    </row>
    <row r="12142" spans="86:89">
      <c r="CH12142" s="5"/>
      <c r="CK12142" s="4"/>
    </row>
    <row r="12143" spans="86:89">
      <c r="CH12143" s="5"/>
      <c r="CK12143" s="4"/>
    </row>
    <row r="12144" spans="86:89">
      <c r="CH12144" s="5"/>
      <c r="CK12144" s="4"/>
    </row>
    <row r="12145" spans="86:89">
      <c r="CH12145" s="5"/>
      <c r="CK12145" s="4"/>
    </row>
    <row r="12146" spans="86:89">
      <c r="CH12146" s="5"/>
      <c r="CK12146" s="4"/>
    </row>
    <row r="12147" spans="86:89">
      <c r="CH12147" s="5"/>
      <c r="CK12147" s="4"/>
    </row>
    <row r="12148" spans="86:89">
      <c r="CH12148" s="5"/>
      <c r="CK12148" s="4"/>
    </row>
    <row r="12149" spans="86:89">
      <c r="CH12149" s="5"/>
      <c r="CK12149" s="4"/>
    </row>
    <row r="12150" spans="86:89">
      <c r="CH12150" s="5"/>
      <c r="CK12150" s="4"/>
    </row>
    <row r="12151" spans="86:89">
      <c r="CH12151" s="5"/>
      <c r="CK12151" s="4"/>
    </row>
    <row r="12152" spans="86:89">
      <c r="CH12152" s="5"/>
      <c r="CK12152" s="4"/>
    </row>
    <row r="12153" spans="86:89">
      <c r="CH12153" s="5"/>
      <c r="CK12153" s="4"/>
    </row>
    <row r="12154" spans="86:89">
      <c r="CH12154" s="5"/>
      <c r="CK12154" s="4"/>
    </row>
    <row r="12155" spans="86:89">
      <c r="CH12155" s="5"/>
      <c r="CK12155" s="4"/>
    </row>
    <row r="12156" spans="86:89">
      <c r="CH12156" s="5"/>
      <c r="CK12156" s="4"/>
    </row>
    <row r="12157" spans="86:89">
      <c r="CH12157" s="5"/>
      <c r="CK12157" s="4"/>
    </row>
    <row r="12158" spans="86:89">
      <c r="CH12158" s="5"/>
      <c r="CK12158" s="4"/>
    </row>
    <row r="12159" spans="86:89">
      <c r="CH12159" s="5"/>
      <c r="CK12159" s="4"/>
    </row>
    <row r="12160" spans="86:89">
      <c r="CH12160" s="5"/>
      <c r="CK12160" s="4"/>
    </row>
    <row r="12161" spans="86:89">
      <c r="CH12161" s="5"/>
      <c r="CK12161" s="4"/>
    </row>
    <row r="12162" spans="86:89">
      <c r="CH12162" s="5"/>
      <c r="CK12162" s="4"/>
    </row>
    <row r="12163" spans="86:89">
      <c r="CH12163" s="5"/>
      <c r="CK12163" s="4"/>
    </row>
    <row r="12164" spans="86:89">
      <c r="CH12164" s="5"/>
      <c r="CK12164" s="4"/>
    </row>
    <row r="12165" spans="86:89">
      <c r="CH12165" s="5"/>
      <c r="CK12165" s="4"/>
    </row>
    <row r="12166" spans="86:89">
      <c r="CH12166" s="5"/>
      <c r="CK12166" s="4"/>
    </row>
    <row r="12167" spans="86:89">
      <c r="CH12167" s="5"/>
      <c r="CK12167" s="4"/>
    </row>
    <row r="12168" spans="86:89">
      <c r="CH12168" s="5"/>
      <c r="CK12168" s="4"/>
    </row>
    <row r="12169" spans="86:89">
      <c r="CH12169" s="5"/>
      <c r="CK12169" s="4"/>
    </row>
    <row r="12170" spans="86:89">
      <c r="CH12170" s="5"/>
      <c r="CK12170" s="4"/>
    </row>
    <row r="12171" spans="86:89">
      <c r="CH12171" s="5"/>
      <c r="CK12171" s="4"/>
    </row>
    <row r="12172" spans="86:89">
      <c r="CH12172" s="5"/>
      <c r="CK12172" s="4"/>
    </row>
    <row r="12173" spans="86:89">
      <c r="CH12173" s="5"/>
      <c r="CK12173" s="4"/>
    </row>
    <row r="12174" spans="86:89">
      <c r="CH12174" s="5"/>
      <c r="CK12174" s="4"/>
    </row>
    <row r="12175" spans="86:89">
      <c r="CH12175" s="5"/>
      <c r="CK12175" s="4"/>
    </row>
    <row r="12176" spans="86:89">
      <c r="CH12176" s="5"/>
      <c r="CK12176" s="4"/>
    </row>
    <row r="12177" spans="86:89">
      <c r="CH12177" s="5"/>
      <c r="CK12177" s="4"/>
    </row>
    <row r="12178" spans="86:89">
      <c r="CH12178" s="5"/>
      <c r="CK12178" s="4"/>
    </row>
    <row r="12179" spans="86:89">
      <c r="CH12179" s="5"/>
      <c r="CK12179" s="4"/>
    </row>
    <row r="12180" spans="86:89">
      <c r="CH12180" s="5"/>
      <c r="CK12180" s="4"/>
    </row>
    <row r="12181" spans="86:89">
      <c r="CH12181" s="5"/>
      <c r="CK12181" s="4"/>
    </row>
    <row r="12182" spans="86:89">
      <c r="CH12182" s="5"/>
      <c r="CK12182" s="4"/>
    </row>
    <row r="12183" spans="86:89">
      <c r="CH12183" s="5"/>
      <c r="CK12183" s="4"/>
    </row>
    <row r="12184" spans="86:89">
      <c r="CH12184" s="5"/>
      <c r="CK12184" s="4"/>
    </row>
    <row r="12185" spans="86:89">
      <c r="CH12185" s="5"/>
      <c r="CK12185" s="4"/>
    </row>
    <row r="12186" spans="86:89">
      <c r="CH12186" s="5"/>
      <c r="CK12186" s="4"/>
    </row>
    <row r="12187" spans="86:89">
      <c r="CH12187" s="5"/>
      <c r="CK12187" s="4"/>
    </row>
    <row r="12188" spans="86:89">
      <c r="CH12188" s="5"/>
      <c r="CK12188" s="4"/>
    </row>
    <row r="12189" spans="86:89">
      <c r="CH12189" s="5"/>
      <c r="CK12189" s="4"/>
    </row>
    <row r="12190" spans="86:89">
      <c r="CH12190" s="5"/>
      <c r="CK12190" s="4"/>
    </row>
    <row r="12191" spans="86:89">
      <c r="CH12191" s="5"/>
      <c r="CK12191" s="4"/>
    </row>
    <row r="12192" spans="86:89">
      <c r="CH12192" s="5"/>
      <c r="CK12192" s="4"/>
    </row>
    <row r="12193" spans="86:89">
      <c r="CH12193" s="5"/>
      <c r="CK12193" s="4"/>
    </row>
    <row r="12194" spans="86:89">
      <c r="CH12194" s="5"/>
      <c r="CK12194" s="4"/>
    </row>
    <row r="12195" spans="86:89">
      <c r="CH12195" s="5"/>
      <c r="CK12195" s="4"/>
    </row>
    <row r="12196" spans="86:89">
      <c r="CH12196" s="5"/>
      <c r="CK12196" s="4"/>
    </row>
    <row r="12197" spans="86:89">
      <c r="CH12197" s="5"/>
      <c r="CK12197" s="4"/>
    </row>
    <row r="12198" spans="86:89">
      <c r="CH12198" s="5"/>
      <c r="CK12198" s="4"/>
    </row>
    <row r="12199" spans="86:89">
      <c r="CH12199" s="5"/>
      <c r="CK12199" s="4"/>
    </row>
    <row r="12200" spans="86:89">
      <c r="CH12200" s="5"/>
      <c r="CK12200" s="4"/>
    </row>
    <row r="12201" spans="86:89">
      <c r="CH12201" s="5"/>
      <c r="CK12201" s="4"/>
    </row>
    <row r="12202" spans="86:89">
      <c r="CH12202" s="5"/>
      <c r="CK12202" s="4"/>
    </row>
    <row r="12203" spans="86:89">
      <c r="CH12203" s="5"/>
      <c r="CK12203" s="4"/>
    </row>
    <row r="12204" spans="86:89">
      <c r="CH12204" s="5"/>
      <c r="CK12204" s="4"/>
    </row>
    <row r="12205" spans="86:89">
      <c r="CH12205" s="5"/>
      <c r="CK12205" s="4"/>
    </row>
    <row r="12206" spans="86:89">
      <c r="CH12206" s="5"/>
      <c r="CK12206" s="4"/>
    </row>
    <row r="12207" spans="86:89">
      <c r="CH12207" s="5"/>
      <c r="CK12207" s="4"/>
    </row>
    <row r="12208" spans="86:89">
      <c r="CH12208" s="5"/>
      <c r="CK12208" s="4"/>
    </row>
    <row r="12209" spans="86:89">
      <c r="CH12209" s="5"/>
      <c r="CK12209" s="4"/>
    </row>
    <row r="12210" spans="86:89">
      <c r="CH12210" s="5"/>
      <c r="CK12210" s="4"/>
    </row>
    <row r="12211" spans="86:89">
      <c r="CH12211" s="5"/>
      <c r="CK12211" s="4"/>
    </row>
    <row r="12212" spans="86:89">
      <c r="CH12212" s="5"/>
      <c r="CK12212" s="4"/>
    </row>
    <row r="12213" spans="86:89">
      <c r="CH12213" s="5"/>
      <c r="CK12213" s="4"/>
    </row>
    <row r="12214" spans="86:89">
      <c r="CH12214" s="5"/>
      <c r="CK12214" s="4"/>
    </row>
    <row r="12215" spans="86:89">
      <c r="CH12215" s="5"/>
      <c r="CK12215" s="4"/>
    </row>
    <row r="12216" spans="86:89">
      <c r="CH12216" s="5"/>
      <c r="CK12216" s="4"/>
    </row>
    <row r="12217" spans="86:89">
      <c r="CH12217" s="5"/>
      <c r="CK12217" s="4"/>
    </row>
    <row r="12218" spans="86:89">
      <c r="CH12218" s="5"/>
      <c r="CK12218" s="4"/>
    </row>
    <row r="12219" spans="86:89">
      <c r="CH12219" s="5"/>
      <c r="CK12219" s="4"/>
    </row>
    <row r="12220" spans="86:89">
      <c r="CH12220" s="5"/>
      <c r="CK12220" s="4"/>
    </row>
    <row r="12221" spans="86:89">
      <c r="CH12221" s="5"/>
      <c r="CK12221" s="4"/>
    </row>
    <row r="12222" spans="86:89">
      <c r="CH12222" s="5"/>
      <c r="CK12222" s="4"/>
    </row>
    <row r="12223" spans="86:89">
      <c r="CH12223" s="5"/>
      <c r="CK12223" s="4"/>
    </row>
    <row r="12224" spans="86:89">
      <c r="CH12224" s="5"/>
      <c r="CK12224" s="4"/>
    </row>
    <row r="12225" spans="86:89">
      <c r="CH12225" s="5"/>
      <c r="CK12225" s="4"/>
    </row>
    <row r="12226" spans="86:89">
      <c r="CH12226" s="5"/>
      <c r="CK12226" s="4"/>
    </row>
    <row r="12227" spans="86:89">
      <c r="CH12227" s="5"/>
      <c r="CK12227" s="4"/>
    </row>
    <row r="12228" spans="86:89">
      <c r="CH12228" s="5"/>
      <c r="CK12228" s="4"/>
    </row>
    <row r="12229" spans="86:89">
      <c r="CH12229" s="5"/>
      <c r="CK12229" s="4"/>
    </row>
    <row r="12230" spans="86:89">
      <c r="CH12230" s="5"/>
      <c r="CK12230" s="4"/>
    </row>
    <row r="12231" spans="86:89">
      <c r="CH12231" s="5"/>
      <c r="CK12231" s="4"/>
    </row>
    <row r="12232" spans="86:89">
      <c r="CH12232" s="5"/>
      <c r="CK12232" s="4"/>
    </row>
    <row r="12233" spans="86:89">
      <c r="CH12233" s="5"/>
      <c r="CK12233" s="4"/>
    </row>
    <row r="12234" spans="86:89">
      <c r="CH12234" s="5"/>
      <c r="CK12234" s="4"/>
    </row>
    <row r="12235" spans="86:89">
      <c r="CH12235" s="5"/>
      <c r="CK12235" s="4"/>
    </row>
    <row r="12236" spans="86:89">
      <c r="CH12236" s="5"/>
      <c r="CK12236" s="4"/>
    </row>
    <row r="12237" spans="86:89">
      <c r="CH12237" s="5"/>
      <c r="CK12237" s="4"/>
    </row>
    <row r="12238" spans="86:89">
      <c r="CH12238" s="5"/>
      <c r="CK12238" s="4"/>
    </row>
    <row r="12239" spans="86:89">
      <c r="CH12239" s="5"/>
      <c r="CK12239" s="4"/>
    </row>
    <row r="12240" spans="86:89">
      <c r="CH12240" s="5"/>
      <c r="CK12240" s="4"/>
    </row>
    <row r="12241" spans="86:89">
      <c r="CH12241" s="5"/>
      <c r="CK12241" s="4"/>
    </row>
    <row r="12242" spans="86:89">
      <c r="CH12242" s="5"/>
      <c r="CK12242" s="4"/>
    </row>
    <row r="12243" spans="86:89">
      <c r="CH12243" s="5"/>
      <c r="CK12243" s="4"/>
    </row>
    <row r="12244" spans="86:89">
      <c r="CH12244" s="5"/>
      <c r="CK12244" s="4"/>
    </row>
    <row r="12245" spans="86:89">
      <c r="CH12245" s="5"/>
      <c r="CK12245" s="4"/>
    </row>
    <row r="12246" spans="86:89">
      <c r="CH12246" s="5"/>
      <c r="CK12246" s="4"/>
    </row>
    <row r="12247" spans="86:89">
      <c r="CH12247" s="5"/>
      <c r="CK12247" s="4"/>
    </row>
    <row r="12248" spans="86:89">
      <c r="CH12248" s="5"/>
      <c r="CK12248" s="4"/>
    </row>
    <row r="12249" spans="86:89">
      <c r="CH12249" s="5"/>
      <c r="CK12249" s="4"/>
    </row>
    <row r="12250" spans="86:89">
      <c r="CH12250" s="5"/>
      <c r="CK12250" s="4"/>
    </row>
    <row r="12251" spans="86:89">
      <c r="CH12251" s="5"/>
      <c r="CK12251" s="4"/>
    </row>
    <row r="12252" spans="86:89">
      <c r="CH12252" s="5"/>
      <c r="CK12252" s="4"/>
    </row>
    <row r="12253" spans="86:89">
      <c r="CH12253" s="5"/>
      <c r="CK12253" s="4"/>
    </row>
    <row r="12254" spans="86:89">
      <c r="CH12254" s="5"/>
      <c r="CK12254" s="4"/>
    </row>
    <row r="12255" spans="86:89">
      <c r="CH12255" s="5"/>
      <c r="CK12255" s="4"/>
    </row>
    <row r="12256" spans="86:89">
      <c r="CH12256" s="5"/>
      <c r="CK12256" s="4"/>
    </row>
    <row r="12257" spans="86:89">
      <c r="CH12257" s="5"/>
      <c r="CK12257" s="4"/>
    </row>
    <row r="12258" spans="86:89">
      <c r="CH12258" s="5"/>
      <c r="CK12258" s="4"/>
    </row>
    <row r="12259" spans="86:89">
      <c r="CH12259" s="5"/>
      <c r="CK12259" s="4"/>
    </row>
    <row r="12260" spans="86:89">
      <c r="CH12260" s="5"/>
      <c r="CK12260" s="4"/>
    </row>
    <row r="12261" spans="86:89">
      <c r="CH12261" s="5"/>
      <c r="CK12261" s="4"/>
    </row>
    <row r="12262" spans="86:89">
      <c r="CH12262" s="5"/>
      <c r="CK12262" s="4"/>
    </row>
    <row r="12263" spans="86:89">
      <c r="CH12263" s="5"/>
      <c r="CK12263" s="4"/>
    </row>
    <row r="12264" spans="86:89">
      <c r="CH12264" s="5"/>
      <c r="CK12264" s="4"/>
    </row>
    <row r="12265" spans="86:89">
      <c r="CH12265" s="5"/>
      <c r="CK12265" s="4"/>
    </row>
    <row r="12266" spans="86:89">
      <c r="CH12266" s="5"/>
      <c r="CK12266" s="4"/>
    </row>
    <row r="12267" spans="86:89">
      <c r="CH12267" s="5"/>
      <c r="CK12267" s="4"/>
    </row>
    <row r="12268" spans="86:89">
      <c r="CH12268" s="5"/>
      <c r="CK12268" s="4"/>
    </row>
    <row r="12269" spans="86:89">
      <c r="CH12269" s="5"/>
      <c r="CK12269" s="4"/>
    </row>
    <row r="12270" spans="86:89">
      <c r="CH12270" s="5"/>
      <c r="CK12270" s="4"/>
    </row>
    <row r="12271" spans="86:89">
      <c r="CH12271" s="5"/>
      <c r="CK12271" s="4"/>
    </row>
    <row r="12272" spans="86:89">
      <c r="CH12272" s="5"/>
      <c r="CK12272" s="4"/>
    </row>
    <row r="12273" spans="86:89">
      <c r="CH12273" s="5"/>
      <c r="CK12273" s="4"/>
    </row>
    <row r="12274" spans="86:89">
      <c r="CH12274" s="5"/>
      <c r="CK12274" s="4"/>
    </row>
    <row r="12275" spans="86:89">
      <c r="CH12275" s="5"/>
      <c r="CK12275" s="4"/>
    </row>
    <row r="12276" spans="86:89">
      <c r="CH12276" s="5"/>
      <c r="CK12276" s="4"/>
    </row>
    <row r="12277" spans="86:89">
      <c r="CH12277" s="5"/>
      <c r="CK12277" s="4"/>
    </row>
    <row r="12278" spans="86:89">
      <c r="CH12278" s="5"/>
      <c r="CK12278" s="4"/>
    </row>
    <row r="12279" spans="86:89">
      <c r="CH12279" s="5"/>
      <c r="CK12279" s="4"/>
    </row>
    <row r="12280" spans="86:89">
      <c r="CH12280" s="5"/>
      <c r="CK12280" s="4"/>
    </row>
    <row r="12281" spans="86:89">
      <c r="CH12281" s="5"/>
      <c r="CK12281" s="4"/>
    </row>
    <row r="12282" spans="86:89">
      <c r="CH12282" s="5"/>
      <c r="CK12282" s="4"/>
    </row>
    <row r="12283" spans="86:89">
      <c r="CH12283" s="5"/>
      <c r="CK12283" s="4"/>
    </row>
    <row r="12284" spans="86:89">
      <c r="CH12284" s="5"/>
      <c r="CK12284" s="4"/>
    </row>
    <row r="12285" spans="86:89">
      <c r="CH12285" s="5"/>
      <c r="CK12285" s="4"/>
    </row>
    <row r="12286" spans="86:89">
      <c r="CH12286" s="5"/>
      <c r="CK12286" s="4"/>
    </row>
    <row r="12287" spans="86:89">
      <c r="CH12287" s="5"/>
      <c r="CK12287" s="4"/>
    </row>
    <row r="12288" spans="86:89">
      <c r="CH12288" s="5"/>
      <c r="CK12288" s="4"/>
    </row>
    <row r="12289" spans="86:89">
      <c r="CH12289" s="5"/>
      <c r="CK12289" s="4"/>
    </row>
    <row r="12290" spans="86:89">
      <c r="CH12290" s="5"/>
      <c r="CK12290" s="4"/>
    </row>
    <row r="12291" spans="86:89">
      <c r="CH12291" s="5"/>
      <c r="CK12291" s="4"/>
    </row>
    <row r="12292" spans="86:89">
      <c r="CH12292" s="5"/>
      <c r="CK12292" s="4"/>
    </row>
    <row r="12293" spans="86:89">
      <c r="CH12293" s="5"/>
      <c r="CK12293" s="4"/>
    </row>
    <row r="12294" spans="86:89">
      <c r="CH12294" s="5"/>
      <c r="CK12294" s="4"/>
    </row>
    <row r="12295" spans="86:89">
      <c r="CH12295" s="5"/>
      <c r="CK12295" s="4"/>
    </row>
    <row r="12296" spans="86:89">
      <c r="CH12296" s="5"/>
      <c r="CK12296" s="4"/>
    </row>
    <row r="12297" spans="86:89">
      <c r="CH12297" s="5"/>
      <c r="CK12297" s="4"/>
    </row>
    <row r="12298" spans="86:89">
      <c r="CH12298" s="5"/>
      <c r="CK12298" s="4"/>
    </row>
    <row r="12299" spans="86:89">
      <c r="CH12299" s="5"/>
      <c r="CK12299" s="4"/>
    </row>
    <row r="12300" spans="86:89">
      <c r="CH12300" s="5"/>
      <c r="CK12300" s="4"/>
    </row>
    <row r="12301" spans="86:89">
      <c r="CH12301" s="5"/>
      <c r="CK12301" s="4"/>
    </row>
    <row r="12302" spans="86:89">
      <c r="CH12302" s="5"/>
      <c r="CK12302" s="4"/>
    </row>
    <row r="12303" spans="86:89">
      <c r="CH12303" s="5"/>
      <c r="CK12303" s="4"/>
    </row>
    <row r="12304" spans="86:89">
      <c r="CH12304" s="5"/>
      <c r="CK12304" s="4"/>
    </row>
    <row r="12305" spans="86:89">
      <c r="CH12305" s="5"/>
      <c r="CK12305" s="4"/>
    </row>
    <row r="12306" spans="86:89">
      <c r="CH12306" s="5"/>
      <c r="CK12306" s="4"/>
    </row>
    <row r="12307" spans="86:89">
      <c r="CH12307" s="5"/>
      <c r="CK12307" s="4"/>
    </row>
    <row r="12308" spans="86:89">
      <c r="CH12308" s="5"/>
      <c r="CK12308" s="4"/>
    </row>
    <row r="12309" spans="86:89">
      <c r="CH12309" s="5"/>
      <c r="CK12309" s="4"/>
    </row>
    <row r="12310" spans="86:89">
      <c r="CH12310" s="5"/>
      <c r="CK12310" s="4"/>
    </row>
    <row r="12311" spans="86:89">
      <c r="CH12311" s="5"/>
      <c r="CK12311" s="4"/>
    </row>
    <row r="12312" spans="86:89">
      <c r="CH12312" s="5"/>
      <c r="CK12312" s="4"/>
    </row>
    <row r="12313" spans="86:89">
      <c r="CH12313" s="5"/>
      <c r="CK12313" s="4"/>
    </row>
    <row r="12314" spans="86:89">
      <c r="CH12314" s="5"/>
      <c r="CK12314" s="4"/>
    </row>
    <row r="12315" spans="86:89">
      <c r="CH12315" s="5"/>
      <c r="CK12315" s="4"/>
    </row>
    <row r="12316" spans="86:89">
      <c r="CH12316" s="5"/>
      <c r="CK12316" s="4"/>
    </row>
    <row r="12317" spans="86:89">
      <c r="CH12317" s="5"/>
      <c r="CK12317" s="4"/>
    </row>
    <row r="12318" spans="86:89">
      <c r="CH12318" s="5"/>
      <c r="CK12318" s="4"/>
    </row>
    <row r="12319" spans="86:89">
      <c r="CH12319" s="5"/>
      <c r="CK12319" s="4"/>
    </row>
    <row r="12320" spans="86:89">
      <c r="CH12320" s="5"/>
      <c r="CK12320" s="4"/>
    </row>
    <row r="12321" spans="86:89">
      <c r="CH12321" s="5"/>
      <c r="CK12321" s="4"/>
    </row>
    <row r="12322" spans="86:89">
      <c r="CH12322" s="5"/>
      <c r="CK12322" s="4"/>
    </row>
    <row r="12323" spans="86:89">
      <c r="CH12323" s="5"/>
      <c r="CK12323" s="4"/>
    </row>
    <row r="12324" spans="86:89">
      <c r="CH12324" s="5"/>
      <c r="CK12324" s="4"/>
    </row>
    <row r="12325" spans="86:89">
      <c r="CH12325" s="5"/>
      <c r="CK12325" s="4"/>
    </row>
    <row r="12326" spans="86:89">
      <c r="CH12326" s="5"/>
      <c r="CK12326" s="4"/>
    </row>
    <row r="12327" spans="86:89">
      <c r="CH12327" s="5"/>
      <c r="CK12327" s="4"/>
    </row>
    <row r="12328" spans="86:89">
      <c r="CH12328" s="5"/>
      <c r="CK12328" s="4"/>
    </row>
    <row r="12329" spans="86:89">
      <c r="CH12329" s="5"/>
      <c r="CK12329" s="4"/>
    </row>
    <row r="12330" spans="86:89">
      <c r="CH12330" s="5"/>
      <c r="CK12330" s="4"/>
    </row>
    <row r="12331" spans="86:89">
      <c r="CH12331" s="5"/>
      <c r="CK12331" s="4"/>
    </row>
    <row r="12332" spans="86:89">
      <c r="CH12332" s="5"/>
      <c r="CK12332" s="4"/>
    </row>
    <row r="12333" spans="86:89">
      <c r="CH12333" s="5"/>
      <c r="CK12333" s="4"/>
    </row>
    <row r="12334" spans="86:89">
      <c r="CH12334" s="5"/>
      <c r="CK12334" s="4"/>
    </row>
    <row r="12335" spans="86:89">
      <c r="CH12335" s="5"/>
      <c r="CK12335" s="4"/>
    </row>
    <row r="12336" spans="86:89">
      <c r="CH12336" s="5"/>
      <c r="CK12336" s="4"/>
    </row>
    <row r="12337" spans="86:89">
      <c r="CH12337" s="5"/>
      <c r="CK12337" s="4"/>
    </row>
    <row r="12338" spans="86:89">
      <c r="CH12338" s="5"/>
      <c r="CK12338" s="4"/>
    </row>
    <row r="12339" spans="86:89">
      <c r="CH12339" s="5"/>
      <c r="CK12339" s="4"/>
    </row>
    <row r="12340" spans="86:89">
      <c r="CH12340" s="5"/>
      <c r="CK12340" s="4"/>
    </row>
    <row r="12341" spans="86:89">
      <c r="CH12341" s="5"/>
      <c r="CK12341" s="4"/>
    </row>
    <row r="12342" spans="86:89">
      <c r="CH12342" s="5"/>
      <c r="CK12342" s="4"/>
    </row>
    <row r="12343" spans="86:89">
      <c r="CH12343" s="5"/>
      <c r="CK12343" s="4"/>
    </row>
    <row r="12344" spans="86:89">
      <c r="CH12344" s="5"/>
      <c r="CK12344" s="4"/>
    </row>
    <row r="12345" spans="86:89">
      <c r="CH12345" s="5"/>
      <c r="CK12345" s="4"/>
    </row>
    <row r="12346" spans="86:89">
      <c r="CH12346" s="5"/>
      <c r="CK12346" s="4"/>
    </row>
    <row r="12347" spans="86:89">
      <c r="CH12347" s="5"/>
      <c r="CK12347" s="4"/>
    </row>
    <row r="12348" spans="86:89">
      <c r="CH12348" s="5"/>
      <c r="CK12348" s="4"/>
    </row>
    <row r="12349" spans="86:89">
      <c r="CH12349" s="5"/>
      <c r="CK12349" s="4"/>
    </row>
    <row r="12350" spans="86:89">
      <c r="CH12350" s="5"/>
      <c r="CK12350" s="4"/>
    </row>
    <row r="12351" spans="86:89">
      <c r="CH12351" s="5"/>
      <c r="CK12351" s="4"/>
    </row>
    <row r="12352" spans="86:89">
      <c r="CH12352" s="5"/>
      <c r="CK12352" s="4"/>
    </row>
    <row r="12353" spans="86:89">
      <c r="CH12353" s="5"/>
      <c r="CK12353" s="4"/>
    </row>
    <row r="12354" spans="86:89">
      <c r="CH12354" s="5"/>
      <c r="CK12354" s="4"/>
    </row>
    <row r="12355" spans="86:89">
      <c r="CH12355" s="5"/>
      <c r="CK12355" s="4"/>
    </row>
    <row r="12356" spans="86:89">
      <c r="CH12356" s="5"/>
      <c r="CK12356" s="4"/>
    </row>
    <row r="12357" spans="86:89">
      <c r="CH12357" s="5"/>
      <c r="CK12357" s="4"/>
    </row>
    <row r="12358" spans="86:89">
      <c r="CH12358" s="5"/>
      <c r="CK12358" s="4"/>
    </row>
    <row r="12359" spans="86:89">
      <c r="CH12359" s="5"/>
      <c r="CK12359" s="4"/>
    </row>
    <row r="12360" spans="86:89">
      <c r="CH12360" s="5"/>
      <c r="CK12360" s="4"/>
    </row>
    <row r="12361" spans="86:89">
      <c r="CH12361" s="5"/>
      <c r="CK12361" s="4"/>
    </row>
    <row r="12362" spans="86:89">
      <c r="CH12362" s="5"/>
      <c r="CK12362" s="4"/>
    </row>
    <row r="12363" spans="86:89">
      <c r="CH12363" s="5"/>
      <c r="CK12363" s="4"/>
    </row>
    <row r="12364" spans="86:89">
      <c r="CH12364" s="5"/>
      <c r="CK12364" s="4"/>
    </row>
    <row r="12365" spans="86:89">
      <c r="CH12365" s="5"/>
      <c r="CK12365" s="4"/>
    </row>
    <row r="12366" spans="86:89">
      <c r="CH12366" s="5"/>
      <c r="CK12366" s="4"/>
    </row>
    <row r="12367" spans="86:89">
      <c r="CH12367" s="5"/>
      <c r="CK12367" s="4"/>
    </row>
    <row r="12368" spans="86:89">
      <c r="CH12368" s="5"/>
      <c r="CK12368" s="4"/>
    </row>
    <row r="12369" spans="86:89">
      <c r="CH12369" s="5"/>
      <c r="CK12369" s="4"/>
    </row>
    <row r="12370" spans="86:89">
      <c r="CH12370" s="5"/>
      <c r="CK12370" s="4"/>
    </row>
    <row r="12371" spans="86:89">
      <c r="CH12371" s="5"/>
      <c r="CK12371" s="4"/>
    </row>
    <row r="12372" spans="86:89">
      <c r="CH12372" s="5"/>
      <c r="CK12372" s="4"/>
    </row>
    <row r="12373" spans="86:89">
      <c r="CH12373" s="5"/>
      <c r="CK12373" s="4"/>
    </row>
    <row r="12374" spans="86:89">
      <c r="CH12374" s="5"/>
      <c r="CK12374" s="4"/>
    </row>
    <row r="12375" spans="86:89">
      <c r="CH12375" s="5"/>
      <c r="CK12375" s="4"/>
    </row>
    <row r="12376" spans="86:89">
      <c r="CH12376" s="5"/>
      <c r="CK12376" s="4"/>
    </row>
    <row r="12377" spans="86:89">
      <c r="CH12377" s="5"/>
      <c r="CK12377" s="4"/>
    </row>
    <row r="12378" spans="86:89">
      <c r="CH12378" s="5"/>
      <c r="CK12378" s="4"/>
    </row>
    <row r="12379" spans="86:89">
      <c r="CH12379" s="5"/>
      <c r="CK12379" s="4"/>
    </row>
    <row r="12380" spans="86:89">
      <c r="CH12380" s="5"/>
      <c r="CK12380" s="4"/>
    </row>
    <row r="12381" spans="86:89">
      <c r="CH12381" s="5"/>
      <c r="CK12381" s="4"/>
    </row>
    <row r="12382" spans="86:89">
      <c r="CH12382" s="5"/>
      <c r="CK12382" s="4"/>
    </row>
    <row r="12383" spans="86:89">
      <c r="CH12383" s="5"/>
      <c r="CK12383" s="4"/>
    </row>
    <row r="12384" spans="86:89">
      <c r="CH12384" s="5"/>
      <c r="CK12384" s="4"/>
    </row>
    <row r="12385" spans="86:89">
      <c r="CH12385" s="5"/>
      <c r="CK12385" s="4"/>
    </row>
    <row r="12386" spans="86:89">
      <c r="CH12386" s="5"/>
      <c r="CK12386" s="4"/>
    </row>
    <row r="12387" spans="86:89">
      <c r="CH12387" s="5"/>
      <c r="CK12387" s="4"/>
    </row>
    <row r="12388" spans="86:89">
      <c r="CH12388" s="5"/>
      <c r="CK12388" s="4"/>
    </row>
    <row r="12389" spans="86:89">
      <c r="CH12389" s="5"/>
      <c r="CK12389" s="4"/>
    </row>
    <row r="12390" spans="86:89">
      <c r="CH12390" s="5"/>
      <c r="CK12390" s="4"/>
    </row>
    <row r="12391" spans="86:89">
      <c r="CH12391" s="5"/>
      <c r="CK12391" s="4"/>
    </row>
    <row r="12392" spans="86:89">
      <c r="CH12392" s="5"/>
      <c r="CK12392" s="4"/>
    </row>
    <row r="12393" spans="86:89">
      <c r="CH12393" s="5"/>
      <c r="CK12393" s="4"/>
    </row>
    <row r="12394" spans="86:89">
      <c r="CH12394" s="5"/>
      <c r="CK12394" s="4"/>
    </row>
    <row r="12395" spans="86:89">
      <c r="CH12395" s="5"/>
      <c r="CK12395" s="4"/>
    </row>
    <row r="12396" spans="86:89">
      <c r="CH12396" s="5"/>
      <c r="CK12396" s="4"/>
    </row>
    <row r="12397" spans="86:89">
      <c r="CH12397" s="5"/>
      <c r="CK12397" s="4"/>
    </row>
    <row r="12398" spans="86:89">
      <c r="CH12398" s="5"/>
      <c r="CK12398" s="4"/>
    </row>
    <row r="12399" spans="86:89">
      <c r="CH12399" s="5"/>
      <c r="CK12399" s="4"/>
    </row>
    <row r="12400" spans="86:89">
      <c r="CH12400" s="5"/>
      <c r="CK12400" s="4"/>
    </row>
    <row r="12401" spans="86:89">
      <c r="CH12401" s="5"/>
      <c r="CK12401" s="4"/>
    </row>
    <row r="12402" spans="86:89">
      <c r="CH12402" s="5"/>
      <c r="CK12402" s="4"/>
    </row>
    <row r="12403" spans="86:89">
      <c r="CH12403" s="5"/>
      <c r="CK12403" s="4"/>
    </row>
    <row r="12404" spans="86:89">
      <c r="CH12404" s="5"/>
      <c r="CK12404" s="4"/>
    </row>
    <row r="12405" spans="86:89">
      <c r="CH12405" s="5"/>
      <c r="CK12405" s="4"/>
    </row>
    <row r="12406" spans="86:89">
      <c r="CH12406" s="5"/>
      <c r="CK12406" s="4"/>
    </row>
    <row r="12407" spans="86:89">
      <c r="CH12407" s="5"/>
      <c r="CK12407" s="4"/>
    </row>
    <row r="12408" spans="86:89">
      <c r="CH12408" s="5"/>
      <c r="CK12408" s="4"/>
    </row>
    <row r="12409" spans="86:89">
      <c r="CH12409" s="5"/>
      <c r="CK12409" s="4"/>
    </row>
    <row r="12410" spans="86:89">
      <c r="CH12410" s="5"/>
      <c r="CK12410" s="4"/>
    </row>
    <row r="12411" spans="86:89">
      <c r="CH12411" s="5"/>
      <c r="CK12411" s="4"/>
    </row>
    <row r="12412" spans="86:89">
      <c r="CH12412" s="5"/>
      <c r="CK12412" s="4"/>
    </row>
    <row r="12413" spans="86:89">
      <c r="CH12413" s="5"/>
      <c r="CK12413" s="4"/>
    </row>
    <row r="12414" spans="86:89">
      <c r="CH12414" s="5"/>
      <c r="CK12414" s="4"/>
    </row>
    <row r="12415" spans="86:89">
      <c r="CH12415" s="5"/>
      <c r="CK12415" s="4"/>
    </row>
    <row r="12416" spans="86:89">
      <c r="CH12416" s="5"/>
      <c r="CK12416" s="4"/>
    </row>
    <row r="12417" spans="86:89">
      <c r="CH12417" s="5"/>
      <c r="CK12417" s="4"/>
    </row>
    <row r="12418" spans="86:89">
      <c r="CH12418" s="5"/>
      <c r="CK12418" s="4"/>
    </row>
    <row r="12419" spans="86:89">
      <c r="CH12419" s="5"/>
      <c r="CK12419" s="4"/>
    </row>
    <row r="12420" spans="86:89">
      <c r="CH12420" s="5"/>
      <c r="CK12420" s="4"/>
    </row>
    <row r="12421" spans="86:89">
      <c r="CH12421" s="5"/>
      <c r="CK12421" s="4"/>
    </row>
    <row r="12422" spans="86:89">
      <c r="CH12422" s="5"/>
      <c r="CK12422" s="4"/>
    </row>
    <row r="12423" spans="86:89">
      <c r="CH12423" s="5"/>
      <c r="CK12423" s="4"/>
    </row>
    <row r="12424" spans="86:89">
      <c r="CH12424" s="5"/>
      <c r="CK12424" s="4"/>
    </row>
    <row r="12425" spans="86:89">
      <c r="CH12425" s="5"/>
      <c r="CK12425" s="4"/>
    </row>
    <row r="12426" spans="86:89">
      <c r="CH12426" s="5"/>
      <c r="CK12426" s="4"/>
    </row>
    <row r="12427" spans="86:89">
      <c r="CH12427" s="5"/>
      <c r="CK12427" s="4"/>
    </row>
    <row r="12428" spans="86:89">
      <c r="CH12428" s="5"/>
      <c r="CK12428" s="4"/>
    </row>
    <row r="12429" spans="86:89">
      <c r="CH12429" s="5"/>
      <c r="CK12429" s="4"/>
    </row>
    <row r="12430" spans="86:89">
      <c r="CH12430" s="5"/>
      <c r="CK12430" s="4"/>
    </row>
    <row r="12431" spans="86:89">
      <c r="CH12431" s="5"/>
      <c r="CK12431" s="4"/>
    </row>
    <row r="12432" spans="86:89">
      <c r="CH12432" s="5"/>
      <c r="CK12432" s="4"/>
    </row>
    <row r="12433" spans="86:89">
      <c r="CH12433" s="5"/>
      <c r="CK12433" s="4"/>
    </row>
    <row r="12434" spans="86:89">
      <c r="CH12434" s="5"/>
      <c r="CK12434" s="4"/>
    </row>
    <row r="12435" spans="86:89">
      <c r="CH12435" s="5"/>
      <c r="CK12435" s="4"/>
    </row>
    <row r="12436" spans="86:89">
      <c r="CH12436" s="5"/>
      <c r="CK12436" s="4"/>
    </row>
    <row r="12437" spans="86:89">
      <c r="CH12437" s="5"/>
      <c r="CK12437" s="4"/>
    </row>
    <row r="12438" spans="86:89">
      <c r="CH12438" s="5"/>
      <c r="CK12438" s="4"/>
    </row>
    <row r="12439" spans="86:89">
      <c r="CH12439" s="5"/>
      <c r="CK12439" s="4"/>
    </row>
    <row r="12440" spans="86:89">
      <c r="CH12440" s="5"/>
      <c r="CK12440" s="4"/>
    </row>
    <row r="12441" spans="86:89">
      <c r="CH12441" s="5"/>
      <c r="CK12441" s="4"/>
    </row>
    <row r="12442" spans="86:89">
      <c r="CH12442" s="5"/>
      <c r="CK12442" s="4"/>
    </row>
    <row r="12443" spans="86:89">
      <c r="CH12443" s="5"/>
      <c r="CK12443" s="4"/>
    </row>
    <row r="12444" spans="86:89">
      <c r="CH12444" s="5"/>
      <c r="CK12444" s="4"/>
    </row>
    <row r="12445" spans="86:89">
      <c r="CH12445" s="5"/>
      <c r="CK12445" s="4"/>
    </row>
    <row r="12446" spans="86:89">
      <c r="CH12446" s="5"/>
      <c r="CK12446" s="4"/>
    </row>
    <row r="12447" spans="86:89">
      <c r="CH12447" s="5"/>
      <c r="CK12447" s="4"/>
    </row>
    <row r="12448" spans="86:89">
      <c r="CH12448" s="5"/>
      <c r="CK12448" s="4"/>
    </row>
    <row r="12449" spans="86:89">
      <c r="CH12449" s="5"/>
      <c r="CK12449" s="4"/>
    </row>
    <row r="12450" spans="86:89">
      <c r="CH12450" s="5"/>
      <c r="CK12450" s="4"/>
    </row>
    <row r="12451" spans="86:89">
      <c r="CH12451" s="5"/>
      <c r="CK12451" s="4"/>
    </row>
    <row r="12452" spans="86:89">
      <c r="CH12452" s="5"/>
      <c r="CK12452" s="4"/>
    </row>
    <row r="12453" spans="86:89">
      <c r="CH12453" s="5"/>
      <c r="CK12453" s="4"/>
    </row>
    <row r="12454" spans="86:89">
      <c r="CH12454" s="5"/>
      <c r="CK12454" s="4"/>
    </row>
    <row r="12455" spans="86:89">
      <c r="CH12455" s="5"/>
      <c r="CK12455" s="4"/>
    </row>
    <row r="12456" spans="86:89">
      <c r="CH12456" s="5"/>
      <c r="CK12456" s="4"/>
    </row>
    <row r="12457" spans="86:89">
      <c r="CH12457" s="5"/>
      <c r="CK12457" s="4"/>
    </row>
    <row r="12458" spans="86:89">
      <c r="CH12458" s="5"/>
      <c r="CK12458" s="4"/>
    </row>
    <row r="12459" spans="86:89">
      <c r="CH12459" s="5"/>
      <c r="CK12459" s="4"/>
    </row>
    <row r="12460" spans="86:89">
      <c r="CH12460" s="5"/>
      <c r="CK12460" s="4"/>
    </row>
    <row r="12461" spans="86:89">
      <c r="CH12461" s="5"/>
      <c r="CK12461" s="4"/>
    </row>
    <row r="12462" spans="86:89">
      <c r="CH12462" s="5"/>
      <c r="CK12462" s="4"/>
    </row>
    <row r="12463" spans="86:89">
      <c r="CH12463" s="5"/>
      <c r="CK12463" s="4"/>
    </row>
    <row r="12464" spans="86:89">
      <c r="CH12464" s="5"/>
      <c r="CK12464" s="4"/>
    </row>
    <row r="12465" spans="86:89">
      <c r="CH12465" s="5"/>
      <c r="CK12465" s="4"/>
    </row>
    <row r="12466" spans="86:89">
      <c r="CH12466" s="5"/>
      <c r="CK12466" s="4"/>
    </row>
    <row r="12467" spans="86:89">
      <c r="CH12467" s="5"/>
      <c r="CK12467" s="4"/>
    </row>
    <row r="12468" spans="86:89">
      <c r="CH12468" s="5"/>
      <c r="CK12468" s="4"/>
    </row>
    <row r="12469" spans="86:89">
      <c r="CH12469" s="5"/>
      <c r="CK12469" s="4"/>
    </row>
    <row r="12470" spans="86:89">
      <c r="CH12470" s="5"/>
      <c r="CK12470" s="4"/>
    </row>
    <row r="12471" spans="86:89">
      <c r="CH12471" s="5"/>
      <c r="CK12471" s="4"/>
    </row>
    <row r="12472" spans="86:89">
      <c r="CH12472" s="5"/>
      <c r="CK12472" s="4"/>
    </row>
    <row r="12473" spans="86:89">
      <c r="CH12473" s="5"/>
      <c r="CK12473" s="4"/>
    </row>
    <row r="12474" spans="86:89">
      <c r="CH12474" s="5"/>
      <c r="CK12474" s="4"/>
    </row>
    <row r="12475" spans="86:89">
      <c r="CH12475" s="5"/>
      <c r="CK12475" s="4"/>
    </row>
    <row r="12476" spans="86:89">
      <c r="CH12476" s="5"/>
      <c r="CK12476" s="4"/>
    </row>
    <row r="12477" spans="86:89">
      <c r="CH12477" s="5"/>
      <c r="CK12477" s="4"/>
    </row>
    <row r="12478" spans="86:89">
      <c r="CH12478" s="5"/>
      <c r="CK12478" s="4"/>
    </row>
    <row r="12479" spans="86:89">
      <c r="CH12479" s="5"/>
      <c r="CK12479" s="4"/>
    </row>
    <row r="12480" spans="86:89">
      <c r="CH12480" s="5"/>
      <c r="CK12480" s="4"/>
    </row>
    <row r="12481" spans="86:89">
      <c r="CH12481" s="5"/>
      <c r="CK12481" s="4"/>
    </row>
    <row r="12482" spans="86:89">
      <c r="CH12482" s="5"/>
      <c r="CK12482" s="4"/>
    </row>
    <row r="12483" spans="86:89">
      <c r="CH12483" s="5"/>
      <c r="CK12483" s="4"/>
    </row>
    <row r="12484" spans="86:89">
      <c r="CH12484" s="5"/>
      <c r="CK12484" s="4"/>
    </row>
    <row r="12485" spans="86:89">
      <c r="CH12485" s="5"/>
      <c r="CK12485" s="4"/>
    </row>
    <row r="12486" spans="86:89">
      <c r="CH12486" s="5"/>
      <c r="CK12486" s="4"/>
    </row>
    <row r="12487" spans="86:89">
      <c r="CH12487" s="5"/>
      <c r="CK12487" s="4"/>
    </row>
    <row r="12488" spans="86:89">
      <c r="CH12488" s="5"/>
      <c r="CK12488" s="4"/>
    </row>
    <row r="12489" spans="86:89">
      <c r="CH12489" s="5"/>
      <c r="CK12489" s="4"/>
    </row>
    <row r="12490" spans="86:89">
      <c r="CH12490" s="5"/>
      <c r="CK12490" s="4"/>
    </row>
    <row r="12491" spans="86:89">
      <c r="CH12491" s="5"/>
      <c r="CK12491" s="4"/>
    </row>
    <row r="12492" spans="86:89">
      <c r="CH12492" s="5"/>
      <c r="CK12492" s="4"/>
    </row>
    <row r="12493" spans="86:89">
      <c r="CH12493" s="5"/>
      <c r="CK12493" s="4"/>
    </row>
    <row r="12494" spans="86:89">
      <c r="CH12494" s="5"/>
      <c r="CK12494" s="4"/>
    </row>
    <row r="12495" spans="86:89">
      <c r="CH12495" s="5"/>
      <c r="CK12495" s="4"/>
    </row>
    <row r="12496" spans="86:89">
      <c r="CH12496" s="5"/>
      <c r="CK12496" s="4"/>
    </row>
    <row r="12497" spans="86:89">
      <c r="CH12497" s="5"/>
      <c r="CK12497" s="4"/>
    </row>
    <row r="12498" spans="86:89">
      <c r="CH12498" s="5"/>
      <c r="CK12498" s="4"/>
    </row>
    <row r="12499" spans="86:89">
      <c r="CH12499" s="5"/>
      <c r="CK12499" s="4"/>
    </row>
    <row r="12500" spans="86:89">
      <c r="CH12500" s="5"/>
      <c r="CK12500" s="4"/>
    </row>
    <row r="12501" spans="86:89">
      <c r="CH12501" s="5"/>
      <c r="CK12501" s="4"/>
    </row>
    <row r="12502" spans="86:89">
      <c r="CH12502" s="5"/>
      <c r="CK12502" s="4"/>
    </row>
    <row r="12503" spans="86:89">
      <c r="CH12503" s="5"/>
      <c r="CK12503" s="4"/>
    </row>
    <row r="12504" spans="86:89">
      <c r="CH12504" s="5"/>
      <c r="CK12504" s="4"/>
    </row>
    <row r="12505" spans="86:89">
      <c r="CH12505" s="5"/>
      <c r="CK12505" s="4"/>
    </row>
    <row r="12506" spans="86:89">
      <c r="CH12506" s="5"/>
      <c r="CK12506" s="4"/>
    </row>
    <row r="12507" spans="86:89">
      <c r="CH12507" s="5"/>
      <c r="CK12507" s="4"/>
    </row>
    <row r="12508" spans="86:89">
      <c r="CH12508" s="5"/>
      <c r="CK12508" s="4"/>
    </row>
    <row r="12509" spans="86:89">
      <c r="CH12509" s="5"/>
      <c r="CK12509" s="4"/>
    </row>
    <row r="12510" spans="86:89">
      <c r="CH12510" s="5"/>
      <c r="CK12510" s="4"/>
    </row>
    <row r="12511" spans="86:89">
      <c r="CH12511" s="5"/>
      <c r="CK12511" s="4"/>
    </row>
    <row r="12512" spans="86:89">
      <c r="CH12512" s="5"/>
      <c r="CK12512" s="4"/>
    </row>
    <row r="12513" spans="86:89">
      <c r="CH12513" s="5"/>
      <c r="CK12513" s="4"/>
    </row>
    <row r="12514" spans="86:89">
      <c r="CH12514" s="5"/>
      <c r="CK12514" s="4"/>
    </row>
    <row r="12515" spans="86:89">
      <c r="CH12515" s="5"/>
      <c r="CK12515" s="4"/>
    </row>
    <row r="12516" spans="86:89">
      <c r="CH12516" s="5"/>
      <c r="CK12516" s="4"/>
    </row>
    <row r="12517" spans="86:89">
      <c r="CH12517" s="5"/>
      <c r="CK12517" s="4"/>
    </row>
    <row r="12518" spans="86:89">
      <c r="CH12518" s="5"/>
      <c r="CK12518" s="4"/>
    </row>
    <row r="12519" spans="86:89">
      <c r="CH12519" s="5"/>
      <c r="CK12519" s="4"/>
    </row>
    <row r="12520" spans="86:89">
      <c r="CH12520" s="5"/>
      <c r="CK12520" s="4"/>
    </row>
    <row r="12521" spans="86:89">
      <c r="CH12521" s="5"/>
      <c r="CK12521" s="4"/>
    </row>
    <row r="12522" spans="86:89">
      <c r="CH12522" s="5"/>
      <c r="CK12522" s="4"/>
    </row>
    <row r="12523" spans="86:89">
      <c r="CH12523" s="5"/>
      <c r="CK12523" s="4"/>
    </row>
    <row r="12524" spans="86:89">
      <c r="CH12524" s="5"/>
      <c r="CK12524" s="4"/>
    </row>
    <row r="12525" spans="86:89">
      <c r="CH12525" s="5"/>
      <c r="CK12525" s="4"/>
    </row>
    <row r="12526" spans="86:89">
      <c r="CH12526" s="5"/>
      <c r="CK12526" s="4"/>
    </row>
    <row r="12527" spans="86:89">
      <c r="CH12527" s="5"/>
      <c r="CK12527" s="4"/>
    </row>
    <row r="12528" spans="86:89">
      <c r="CH12528" s="5"/>
      <c r="CK12528" s="4"/>
    </row>
    <row r="12529" spans="86:89">
      <c r="CH12529" s="5"/>
      <c r="CK12529" s="4"/>
    </row>
    <row r="12530" spans="86:89">
      <c r="CH12530" s="5"/>
      <c r="CK12530" s="4"/>
    </row>
    <row r="12531" spans="86:89">
      <c r="CH12531" s="5"/>
      <c r="CK12531" s="4"/>
    </row>
    <row r="12532" spans="86:89">
      <c r="CH12532" s="5"/>
      <c r="CK12532" s="4"/>
    </row>
    <row r="12533" spans="86:89">
      <c r="CH12533" s="5"/>
      <c r="CK12533" s="4"/>
    </row>
    <row r="12534" spans="86:89">
      <c r="CH12534" s="5"/>
      <c r="CK12534" s="4"/>
    </row>
    <row r="12535" spans="86:89">
      <c r="CH12535" s="5"/>
      <c r="CK12535" s="4"/>
    </row>
    <row r="12536" spans="86:89">
      <c r="CH12536" s="5"/>
      <c r="CK12536" s="4"/>
    </row>
    <row r="12537" spans="86:89">
      <c r="CH12537" s="5"/>
      <c r="CK12537" s="4"/>
    </row>
    <row r="12538" spans="86:89">
      <c r="CH12538" s="5"/>
      <c r="CK12538" s="4"/>
    </row>
    <row r="12539" spans="86:89">
      <c r="CH12539" s="5"/>
      <c r="CK12539" s="4"/>
    </row>
    <row r="12540" spans="86:89">
      <c r="CH12540" s="5"/>
      <c r="CK12540" s="4"/>
    </row>
    <row r="12541" spans="86:89">
      <c r="CH12541" s="5"/>
      <c r="CK12541" s="4"/>
    </row>
    <row r="12542" spans="86:89">
      <c r="CH12542" s="5"/>
      <c r="CK12542" s="4"/>
    </row>
    <row r="12543" spans="86:89">
      <c r="CH12543" s="5"/>
      <c r="CK12543" s="4"/>
    </row>
    <row r="12544" spans="86:89">
      <c r="CH12544" s="5"/>
      <c r="CK12544" s="4"/>
    </row>
    <row r="12545" spans="86:89">
      <c r="CH12545" s="5"/>
      <c r="CK12545" s="4"/>
    </row>
    <row r="12546" spans="86:89">
      <c r="CH12546" s="5"/>
      <c r="CK12546" s="4"/>
    </row>
    <row r="12547" spans="86:89">
      <c r="CH12547" s="5"/>
      <c r="CK12547" s="4"/>
    </row>
    <row r="12548" spans="86:89">
      <c r="CH12548" s="5"/>
      <c r="CK12548" s="4"/>
    </row>
    <row r="12549" spans="86:89">
      <c r="CH12549" s="5"/>
      <c r="CK12549" s="4"/>
    </row>
    <row r="12550" spans="86:89">
      <c r="CH12550" s="5"/>
      <c r="CK12550" s="4"/>
    </row>
    <row r="12551" spans="86:89">
      <c r="CH12551" s="5"/>
      <c r="CK12551" s="4"/>
    </row>
    <row r="12552" spans="86:89">
      <c r="CH12552" s="5"/>
      <c r="CK12552" s="4"/>
    </row>
    <row r="12553" spans="86:89">
      <c r="CH12553" s="5"/>
      <c r="CK12553" s="4"/>
    </row>
    <row r="12554" spans="86:89">
      <c r="CH12554" s="5"/>
      <c r="CK12554" s="4"/>
    </row>
    <row r="12555" spans="86:89">
      <c r="CH12555" s="5"/>
      <c r="CK12555" s="4"/>
    </row>
    <row r="12556" spans="86:89">
      <c r="CH12556" s="5"/>
      <c r="CK12556" s="4"/>
    </row>
    <row r="12557" spans="86:89">
      <c r="CH12557" s="5"/>
      <c r="CK12557" s="4"/>
    </row>
    <row r="12558" spans="86:89">
      <c r="CH12558" s="5"/>
      <c r="CK12558" s="4"/>
    </row>
    <row r="12559" spans="86:89">
      <c r="CH12559" s="5"/>
      <c r="CK12559" s="4"/>
    </row>
    <row r="12560" spans="86:89">
      <c r="CH12560" s="5"/>
      <c r="CK12560" s="4"/>
    </row>
    <row r="12561" spans="86:89">
      <c r="CH12561" s="5"/>
      <c r="CK12561" s="4"/>
    </row>
    <row r="12562" spans="86:89">
      <c r="CH12562" s="5"/>
      <c r="CK12562" s="4"/>
    </row>
    <row r="12563" spans="86:89">
      <c r="CH12563" s="5"/>
      <c r="CK12563" s="4"/>
    </row>
    <row r="12564" spans="86:89">
      <c r="CH12564" s="5"/>
      <c r="CK12564" s="4"/>
    </row>
    <row r="12565" spans="86:89">
      <c r="CH12565" s="5"/>
      <c r="CK12565" s="4"/>
    </row>
    <row r="12566" spans="86:89">
      <c r="CH12566" s="5"/>
      <c r="CK12566" s="4"/>
    </row>
    <row r="12567" spans="86:89">
      <c r="CH12567" s="5"/>
      <c r="CK12567" s="4"/>
    </row>
    <row r="12568" spans="86:89">
      <c r="CH12568" s="5"/>
      <c r="CK12568" s="4"/>
    </row>
    <row r="12569" spans="86:89">
      <c r="CH12569" s="5"/>
      <c r="CK12569" s="4"/>
    </row>
    <row r="12570" spans="86:89">
      <c r="CH12570" s="5"/>
      <c r="CK12570" s="4"/>
    </row>
    <row r="12571" spans="86:89">
      <c r="CH12571" s="5"/>
      <c r="CK12571" s="4"/>
    </row>
    <row r="12572" spans="86:89">
      <c r="CH12572" s="5"/>
      <c r="CK12572" s="4"/>
    </row>
    <row r="12573" spans="86:89">
      <c r="CH12573" s="5"/>
      <c r="CK12573" s="4"/>
    </row>
    <row r="12574" spans="86:89">
      <c r="CH12574" s="5"/>
      <c r="CK12574" s="4"/>
    </row>
    <row r="12575" spans="86:89">
      <c r="CH12575" s="5"/>
      <c r="CK12575" s="4"/>
    </row>
    <row r="12576" spans="86:89">
      <c r="CH12576" s="5"/>
      <c r="CK12576" s="4"/>
    </row>
    <row r="12577" spans="86:89">
      <c r="CH12577" s="5"/>
      <c r="CK12577" s="4"/>
    </row>
    <row r="12578" spans="86:89">
      <c r="CH12578" s="5"/>
      <c r="CK12578" s="4"/>
    </row>
    <row r="12579" spans="86:89">
      <c r="CH12579" s="5"/>
      <c r="CK12579" s="4"/>
    </row>
    <row r="12580" spans="86:89">
      <c r="CH12580" s="5"/>
      <c r="CK12580" s="4"/>
    </row>
    <row r="12581" spans="86:89">
      <c r="CH12581" s="5"/>
      <c r="CK12581" s="4"/>
    </row>
    <row r="12582" spans="86:89">
      <c r="CH12582" s="5"/>
      <c r="CK12582" s="4"/>
    </row>
    <row r="12583" spans="86:89">
      <c r="CH12583" s="5"/>
      <c r="CK12583" s="4"/>
    </row>
    <row r="12584" spans="86:89">
      <c r="CH12584" s="5"/>
      <c r="CK12584" s="4"/>
    </row>
    <row r="12585" spans="86:89">
      <c r="CH12585" s="5"/>
      <c r="CK12585" s="4"/>
    </row>
    <row r="12586" spans="86:89">
      <c r="CH12586" s="5"/>
      <c r="CK12586" s="4"/>
    </row>
    <row r="12587" spans="86:89">
      <c r="CH12587" s="5"/>
      <c r="CK12587" s="4"/>
    </row>
    <row r="12588" spans="86:89">
      <c r="CH12588" s="5"/>
      <c r="CK12588" s="4"/>
    </row>
    <row r="12589" spans="86:89">
      <c r="CH12589" s="5"/>
      <c r="CK12589" s="4"/>
    </row>
    <row r="12590" spans="86:89">
      <c r="CH12590" s="5"/>
      <c r="CK12590" s="4"/>
    </row>
    <row r="12591" spans="86:89">
      <c r="CH12591" s="5"/>
      <c r="CK12591" s="4"/>
    </row>
    <row r="12592" spans="86:89">
      <c r="CH12592" s="5"/>
      <c r="CK12592" s="4"/>
    </row>
    <row r="12593" spans="86:89">
      <c r="CH12593" s="5"/>
      <c r="CK12593" s="4"/>
    </row>
    <row r="12594" spans="86:89">
      <c r="CH12594" s="5"/>
      <c r="CK12594" s="4"/>
    </row>
    <row r="12595" spans="86:89">
      <c r="CH12595" s="5"/>
      <c r="CK12595" s="4"/>
    </row>
    <row r="12596" spans="86:89">
      <c r="CH12596" s="5"/>
      <c r="CK12596" s="4"/>
    </row>
    <row r="12597" spans="86:89">
      <c r="CH12597" s="5"/>
      <c r="CK12597" s="4"/>
    </row>
    <row r="12598" spans="86:89">
      <c r="CH12598" s="5"/>
      <c r="CK12598" s="4"/>
    </row>
    <row r="12599" spans="86:89">
      <c r="CH12599" s="5"/>
      <c r="CK12599" s="4"/>
    </row>
    <row r="12600" spans="86:89">
      <c r="CH12600" s="5"/>
      <c r="CK12600" s="4"/>
    </row>
    <row r="12601" spans="86:89">
      <c r="CH12601" s="5"/>
      <c r="CK12601" s="4"/>
    </row>
    <row r="12602" spans="86:89">
      <c r="CH12602" s="5"/>
      <c r="CK12602" s="4"/>
    </row>
    <row r="12603" spans="86:89">
      <c r="CH12603" s="5"/>
      <c r="CK12603" s="4"/>
    </row>
    <row r="12604" spans="86:89">
      <c r="CH12604" s="5"/>
      <c r="CK12604" s="4"/>
    </row>
    <row r="12605" spans="86:89">
      <c r="CH12605" s="5"/>
      <c r="CK12605" s="4"/>
    </row>
    <row r="12606" spans="86:89">
      <c r="CH12606" s="5"/>
      <c r="CK12606" s="4"/>
    </row>
    <row r="12607" spans="86:89">
      <c r="CH12607" s="5"/>
      <c r="CK12607" s="4"/>
    </row>
    <row r="12608" spans="86:89">
      <c r="CH12608" s="5"/>
      <c r="CK12608" s="4"/>
    </row>
    <row r="12609" spans="86:89">
      <c r="CH12609" s="5"/>
      <c r="CK12609" s="4"/>
    </row>
    <row r="12610" spans="86:89">
      <c r="CH12610" s="5"/>
      <c r="CK12610" s="4"/>
    </row>
    <row r="12611" spans="86:89">
      <c r="CH12611" s="5"/>
      <c r="CK12611" s="4"/>
    </row>
    <row r="12612" spans="86:89">
      <c r="CH12612" s="5"/>
      <c r="CK12612" s="4"/>
    </row>
    <row r="12613" spans="86:89">
      <c r="CH12613" s="5"/>
      <c r="CK12613" s="4"/>
    </row>
    <row r="12614" spans="86:89">
      <c r="CH12614" s="5"/>
      <c r="CK12614" s="4"/>
    </row>
    <row r="12615" spans="86:89">
      <c r="CH12615" s="5"/>
      <c r="CK12615" s="4"/>
    </row>
    <row r="12616" spans="86:89">
      <c r="CH12616" s="5"/>
      <c r="CK12616" s="4"/>
    </row>
    <row r="12617" spans="86:89">
      <c r="CH12617" s="5"/>
      <c r="CK12617" s="4"/>
    </row>
    <row r="12618" spans="86:89">
      <c r="CH12618" s="5"/>
      <c r="CK12618" s="4"/>
    </row>
    <row r="12619" spans="86:89">
      <c r="CH12619" s="5"/>
      <c r="CK12619" s="4"/>
    </row>
    <row r="12620" spans="86:89">
      <c r="CH12620" s="5"/>
      <c r="CK12620" s="4"/>
    </row>
    <row r="12621" spans="86:89">
      <c r="CH12621" s="5"/>
      <c r="CK12621" s="4"/>
    </row>
    <row r="12622" spans="86:89">
      <c r="CH12622" s="5"/>
      <c r="CK12622" s="4"/>
    </row>
    <row r="12623" spans="86:89">
      <c r="CH12623" s="5"/>
      <c r="CK12623" s="4"/>
    </row>
    <row r="12624" spans="86:89">
      <c r="CH12624" s="5"/>
      <c r="CK12624" s="4"/>
    </row>
    <row r="12625" spans="86:89">
      <c r="CH12625" s="5"/>
      <c r="CK12625" s="4"/>
    </row>
    <row r="12626" spans="86:89">
      <c r="CH12626" s="5"/>
      <c r="CK12626" s="4"/>
    </row>
    <row r="12627" spans="86:89">
      <c r="CH12627" s="5"/>
      <c r="CK12627" s="4"/>
    </row>
    <row r="12628" spans="86:89">
      <c r="CH12628" s="5"/>
      <c r="CK12628" s="4"/>
    </row>
    <row r="12629" spans="86:89">
      <c r="CH12629" s="5"/>
      <c r="CK12629" s="4"/>
    </row>
    <row r="12630" spans="86:89">
      <c r="CH12630" s="5"/>
      <c r="CK12630" s="4"/>
    </row>
    <row r="12631" spans="86:89">
      <c r="CH12631" s="5"/>
      <c r="CK12631" s="4"/>
    </row>
    <row r="12632" spans="86:89">
      <c r="CH12632" s="5"/>
      <c r="CK12632" s="4"/>
    </row>
    <row r="12633" spans="86:89">
      <c r="CH12633" s="5"/>
      <c r="CK12633" s="4"/>
    </row>
    <row r="12634" spans="86:89">
      <c r="CH12634" s="5"/>
      <c r="CK12634" s="4"/>
    </row>
    <row r="12635" spans="86:89">
      <c r="CH12635" s="5"/>
      <c r="CK12635" s="4"/>
    </row>
    <row r="12636" spans="86:89">
      <c r="CH12636" s="5"/>
      <c r="CK12636" s="4"/>
    </row>
    <row r="12637" spans="86:89">
      <c r="CH12637" s="5"/>
      <c r="CK12637" s="4"/>
    </row>
    <row r="12638" spans="86:89">
      <c r="CH12638" s="5"/>
      <c r="CK12638" s="4"/>
    </row>
    <row r="12639" spans="86:89">
      <c r="CH12639" s="5"/>
      <c r="CK12639" s="4"/>
    </row>
    <row r="12640" spans="86:89">
      <c r="CH12640" s="5"/>
      <c r="CK12640" s="4"/>
    </row>
    <row r="12641" spans="86:89">
      <c r="CH12641" s="5"/>
      <c r="CK12641" s="4"/>
    </row>
    <row r="12642" spans="86:89">
      <c r="CH12642" s="5"/>
      <c r="CK12642" s="4"/>
    </row>
    <row r="12643" spans="86:89">
      <c r="CH12643" s="5"/>
      <c r="CK12643" s="4"/>
    </row>
    <row r="12644" spans="86:89">
      <c r="CH12644" s="5"/>
      <c r="CK12644" s="4"/>
    </row>
    <row r="12645" spans="86:89">
      <c r="CH12645" s="5"/>
      <c r="CK12645" s="4"/>
    </row>
    <row r="12646" spans="86:89">
      <c r="CH12646" s="5"/>
      <c r="CK12646" s="4"/>
    </row>
    <row r="12647" spans="86:89">
      <c r="CH12647" s="5"/>
      <c r="CK12647" s="4"/>
    </row>
    <row r="12648" spans="86:89">
      <c r="CH12648" s="5"/>
      <c r="CK12648" s="4"/>
    </row>
    <row r="12649" spans="86:89">
      <c r="CH12649" s="5"/>
      <c r="CK12649" s="4"/>
    </row>
    <row r="12650" spans="86:89">
      <c r="CH12650" s="5"/>
      <c r="CK12650" s="4"/>
    </row>
    <row r="12651" spans="86:89">
      <c r="CH12651" s="5"/>
      <c r="CK12651" s="4"/>
    </row>
    <row r="12652" spans="86:89">
      <c r="CH12652" s="5"/>
      <c r="CK12652" s="4"/>
    </row>
    <row r="12653" spans="86:89">
      <c r="CH12653" s="5"/>
      <c r="CK12653" s="4"/>
    </row>
    <row r="12654" spans="86:89">
      <c r="CH12654" s="5"/>
      <c r="CK12654" s="4"/>
    </row>
    <row r="12655" spans="86:89">
      <c r="CH12655" s="5"/>
      <c r="CK12655" s="4"/>
    </row>
    <row r="12656" spans="86:89">
      <c r="CH12656" s="5"/>
      <c r="CK12656" s="4"/>
    </row>
    <row r="12657" spans="86:89">
      <c r="CH12657" s="5"/>
      <c r="CK12657" s="4"/>
    </row>
    <row r="12658" spans="86:89">
      <c r="CH12658" s="5"/>
      <c r="CK12658" s="4"/>
    </row>
    <row r="12659" spans="86:89">
      <c r="CH12659" s="5"/>
      <c r="CK12659" s="4"/>
    </row>
    <row r="12660" spans="86:89">
      <c r="CH12660" s="5"/>
      <c r="CK12660" s="4"/>
    </row>
    <row r="12661" spans="86:89">
      <c r="CH12661" s="5"/>
      <c r="CK12661" s="4"/>
    </row>
    <row r="12662" spans="86:89">
      <c r="CH12662" s="5"/>
      <c r="CK12662" s="4"/>
    </row>
    <row r="12663" spans="86:89">
      <c r="CH12663" s="5"/>
      <c r="CK12663" s="4"/>
    </row>
    <row r="12664" spans="86:89">
      <c r="CH12664" s="5"/>
      <c r="CK12664" s="4"/>
    </row>
    <row r="12665" spans="86:89">
      <c r="CH12665" s="5"/>
      <c r="CK12665" s="4"/>
    </row>
    <row r="12666" spans="86:89">
      <c r="CH12666" s="5"/>
      <c r="CK12666" s="4"/>
    </row>
    <row r="12667" spans="86:89">
      <c r="CH12667" s="5"/>
      <c r="CK12667" s="4"/>
    </row>
    <row r="12668" spans="86:89">
      <c r="CH12668" s="5"/>
      <c r="CK12668" s="4"/>
    </row>
    <row r="12669" spans="86:89">
      <c r="CH12669" s="5"/>
      <c r="CK12669" s="4"/>
    </row>
    <row r="12670" spans="86:89">
      <c r="CH12670" s="5"/>
      <c r="CK12670" s="4"/>
    </row>
    <row r="12671" spans="86:89">
      <c r="CH12671" s="5"/>
      <c r="CK12671" s="4"/>
    </row>
    <row r="12672" spans="86:89">
      <c r="CH12672" s="5"/>
      <c r="CK12672" s="4"/>
    </row>
    <row r="12673" spans="86:89">
      <c r="CH12673" s="5"/>
      <c r="CK12673" s="4"/>
    </row>
    <row r="12674" spans="86:89">
      <c r="CH12674" s="5"/>
      <c r="CK12674" s="4"/>
    </row>
    <row r="12675" spans="86:89">
      <c r="CH12675" s="5"/>
      <c r="CK12675" s="4"/>
    </row>
    <row r="12676" spans="86:89">
      <c r="CH12676" s="5"/>
      <c r="CK12676" s="4"/>
    </row>
    <row r="12677" spans="86:89">
      <c r="CH12677" s="5"/>
      <c r="CK12677" s="4"/>
    </row>
    <row r="12678" spans="86:89">
      <c r="CH12678" s="5"/>
      <c r="CK12678" s="4"/>
    </row>
    <row r="12679" spans="86:89">
      <c r="CH12679" s="5"/>
      <c r="CK12679" s="4"/>
    </row>
    <row r="12680" spans="86:89">
      <c r="CH12680" s="5"/>
      <c r="CK12680" s="4"/>
    </row>
    <row r="12681" spans="86:89">
      <c r="CH12681" s="5"/>
      <c r="CK12681" s="4"/>
    </row>
    <row r="12682" spans="86:89">
      <c r="CH12682" s="5"/>
      <c r="CK12682" s="4"/>
    </row>
    <row r="12683" spans="86:89">
      <c r="CH12683" s="5"/>
      <c r="CK12683" s="4"/>
    </row>
    <row r="12684" spans="86:89">
      <c r="CH12684" s="5"/>
      <c r="CK12684" s="4"/>
    </row>
    <row r="12685" spans="86:89">
      <c r="CH12685" s="5"/>
      <c r="CK12685" s="4"/>
    </row>
    <row r="12686" spans="86:89">
      <c r="CH12686" s="5"/>
      <c r="CK12686" s="4"/>
    </row>
    <row r="12687" spans="86:89">
      <c r="CH12687" s="5"/>
      <c r="CK12687" s="4"/>
    </row>
    <row r="12688" spans="86:89">
      <c r="CH12688" s="5"/>
      <c r="CK12688" s="4"/>
    </row>
    <row r="12689" spans="86:89">
      <c r="CH12689" s="5"/>
      <c r="CK12689" s="4"/>
    </row>
    <row r="12690" spans="86:89">
      <c r="CH12690" s="5"/>
      <c r="CK12690" s="4"/>
    </row>
    <row r="12691" spans="86:89">
      <c r="CH12691" s="5"/>
      <c r="CK12691" s="4"/>
    </row>
    <row r="12692" spans="86:89">
      <c r="CH12692" s="5"/>
      <c r="CK12692" s="4"/>
    </row>
    <row r="12693" spans="86:89">
      <c r="CH12693" s="5"/>
      <c r="CK12693" s="4"/>
    </row>
    <row r="12694" spans="86:89">
      <c r="CH12694" s="5"/>
      <c r="CK12694" s="4"/>
    </row>
    <row r="12695" spans="86:89">
      <c r="CH12695" s="5"/>
      <c r="CK12695" s="4"/>
    </row>
    <row r="12696" spans="86:89">
      <c r="CH12696" s="5"/>
      <c r="CK12696" s="4"/>
    </row>
    <row r="12697" spans="86:89">
      <c r="CH12697" s="5"/>
      <c r="CK12697" s="4"/>
    </row>
    <row r="12698" spans="86:89">
      <c r="CH12698" s="5"/>
      <c r="CK12698" s="4"/>
    </row>
    <row r="12699" spans="86:89">
      <c r="CH12699" s="5"/>
      <c r="CK12699" s="4"/>
    </row>
    <row r="12700" spans="86:89">
      <c r="CH12700" s="5"/>
      <c r="CK12700" s="4"/>
    </row>
    <row r="12701" spans="86:89">
      <c r="CH12701" s="5"/>
      <c r="CK12701" s="4"/>
    </row>
    <row r="12702" spans="86:89">
      <c r="CH12702" s="5"/>
      <c r="CK12702" s="4"/>
    </row>
    <row r="12703" spans="86:89">
      <c r="CH12703" s="5"/>
      <c r="CK12703" s="4"/>
    </row>
    <row r="12704" spans="86:89">
      <c r="CH12704" s="5"/>
      <c r="CK12704" s="4"/>
    </row>
    <row r="12705" spans="86:89">
      <c r="CH12705" s="5"/>
      <c r="CK12705" s="4"/>
    </row>
    <row r="12706" spans="86:89">
      <c r="CH12706" s="5"/>
      <c r="CK12706" s="4"/>
    </row>
    <row r="12707" spans="86:89">
      <c r="CH12707" s="5"/>
      <c r="CK12707" s="4"/>
    </row>
    <row r="12708" spans="86:89">
      <c r="CH12708" s="5"/>
      <c r="CK12708" s="4"/>
    </row>
    <row r="12709" spans="86:89">
      <c r="CH12709" s="5"/>
      <c r="CK12709" s="4"/>
    </row>
    <row r="12710" spans="86:89">
      <c r="CH12710" s="5"/>
      <c r="CK12710" s="4"/>
    </row>
    <row r="12711" spans="86:89">
      <c r="CH12711" s="5"/>
      <c r="CK12711" s="4"/>
    </row>
    <row r="12712" spans="86:89">
      <c r="CH12712" s="5"/>
      <c r="CK12712" s="4"/>
    </row>
    <row r="12713" spans="86:89">
      <c r="CH12713" s="5"/>
      <c r="CK12713" s="4"/>
    </row>
    <row r="12714" spans="86:89">
      <c r="CH12714" s="5"/>
      <c r="CK12714" s="4"/>
    </row>
    <row r="12715" spans="86:89">
      <c r="CH12715" s="5"/>
      <c r="CK12715" s="4"/>
    </row>
    <row r="12716" spans="86:89">
      <c r="CH12716" s="5"/>
      <c r="CK12716" s="4"/>
    </row>
    <row r="12717" spans="86:89">
      <c r="CH12717" s="5"/>
      <c r="CK12717" s="4"/>
    </row>
    <row r="12718" spans="86:89">
      <c r="CH12718" s="5"/>
      <c r="CK12718" s="4"/>
    </row>
    <row r="12719" spans="86:89">
      <c r="CH12719" s="5"/>
      <c r="CK12719" s="4"/>
    </row>
    <row r="12720" spans="86:89">
      <c r="CH12720" s="5"/>
      <c r="CK12720" s="4"/>
    </row>
    <row r="12721" spans="86:89">
      <c r="CH12721" s="5"/>
      <c r="CK12721" s="4"/>
    </row>
    <row r="12722" spans="86:89">
      <c r="CH12722" s="5"/>
      <c r="CK12722" s="4"/>
    </row>
    <row r="12723" spans="86:89">
      <c r="CH12723" s="5"/>
      <c r="CK12723" s="4"/>
    </row>
    <row r="12724" spans="86:89">
      <c r="CH12724" s="5"/>
      <c r="CK12724" s="4"/>
    </row>
    <row r="12725" spans="86:89">
      <c r="CH12725" s="5"/>
      <c r="CK12725" s="4"/>
    </row>
    <row r="12726" spans="86:89">
      <c r="CH12726" s="5"/>
      <c r="CK12726" s="4"/>
    </row>
    <row r="12727" spans="86:89">
      <c r="CH12727" s="5"/>
      <c r="CK12727" s="4"/>
    </row>
    <row r="12728" spans="86:89">
      <c r="CH12728" s="5"/>
      <c r="CK12728" s="4"/>
    </row>
    <row r="12729" spans="86:89">
      <c r="CH12729" s="5"/>
      <c r="CK12729" s="4"/>
    </row>
    <row r="12730" spans="86:89">
      <c r="CH12730" s="5"/>
      <c r="CK12730" s="4"/>
    </row>
    <row r="12731" spans="86:89">
      <c r="CH12731" s="5"/>
      <c r="CK12731" s="4"/>
    </row>
    <row r="12732" spans="86:89">
      <c r="CH12732" s="5"/>
      <c r="CK12732" s="4"/>
    </row>
    <row r="12733" spans="86:89">
      <c r="CH12733" s="5"/>
      <c r="CK12733" s="4"/>
    </row>
    <row r="12734" spans="86:89">
      <c r="CH12734" s="5"/>
      <c r="CK12734" s="4"/>
    </row>
    <row r="12735" spans="86:89">
      <c r="CH12735" s="5"/>
      <c r="CK12735" s="4"/>
    </row>
    <row r="12736" spans="86:89">
      <c r="CH12736" s="5"/>
      <c r="CK12736" s="4"/>
    </row>
    <row r="12737" spans="86:89">
      <c r="CH12737" s="5"/>
      <c r="CK12737" s="4"/>
    </row>
    <row r="12738" spans="86:89">
      <c r="CH12738" s="5"/>
      <c r="CK12738" s="4"/>
    </row>
    <row r="12739" spans="86:89">
      <c r="CH12739" s="5"/>
      <c r="CK12739" s="4"/>
    </row>
    <row r="12740" spans="86:89">
      <c r="CH12740" s="5"/>
      <c r="CK12740" s="4"/>
    </row>
    <row r="12741" spans="86:89">
      <c r="CH12741" s="5"/>
      <c r="CK12741" s="4"/>
    </row>
    <row r="12742" spans="86:89">
      <c r="CH12742" s="5"/>
      <c r="CK12742" s="4"/>
    </row>
    <row r="12743" spans="86:89">
      <c r="CH12743" s="5"/>
      <c r="CK12743" s="4"/>
    </row>
    <row r="12744" spans="86:89">
      <c r="CH12744" s="5"/>
      <c r="CK12744" s="4"/>
    </row>
    <row r="12745" spans="86:89">
      <c r="CH12745" s="5"/>
      <c r="CK12745" s="4"/>
    </row>
    <row r="12746" spans="86:89">
      <c r="CH12746" s="5"/>
      <c r="CK12746" s="4"/>
    </row>
    <row r="12747" spans="86:89">
      <c r="CH12747" s="5"/>
      <c r="CK12747" s="4"/>
    </row>
    <row r="12748" spans="86:89">
      <c r="CH12748" s="5"/>
      <c r="CK12748" s="4"/>
    </row>
    <row r="12749" spans="86:89">
      <c r="CH12749" s="5"/>
      <c r="CK12749" s="4"/>
    </row>
    <row r="12750" spans="86:89">
      <c r="CH12750" s="5"/>
      <c r="CK12750" s="4"/>
    </row>
    <row r="12751" spans="86:89">
      <c r="CH12751" s="5"/>
      <c r="CK12751" s="4"/>
    </row>
    <row r="12752" spans="86:89">
      <c r="CH12752" s="5"/>
      <c r="CK12752" s="4"/>
    </row>
    <row r="12753" spans="86:89">
      <c r="CH12753" s="5"/>
      <c r="CK12753" s="4"/>
    </row>
    <row r="12754" spans="86:89">
      <c r="CH12754" s="5"/>
      <c r="CK12754" s="4"/>
    </row>
    <row r="12755" spans="86:89">
      <c r="CH12755" s="5"/>
      <c r="CK12755" s="4"/>
    </row>
    <row r="12756" spans="86:89">
      <c r="CH12756" s="5"/>
      <c r="CK12756" s="4"/>
    </row>
    <row r="12757" spans="86:89">
      <c r="CH12757" s="5"/>
      <c r="CK12757" s="4"/>
    </row>
    <row r="12758" spans="86:89">
      <c r="CH12758" s="5"/>
      <c r="CK12758" s="4"/>
    </row>
    <row r="12759" spans="86:89">
      <c r="CH12759" s="5"/>
      <c r="CK12759" s="4"/>
    </row>
    <row r="12760" spans="86:89">
      <c r="CH12760" s="5"/>
      <c r="CK12760" s="4"/>
    </row>
    <row r="12761" spans="86:89">
      <c r="CH12761" s="5"/>
      <c r="CK12761" s="4"/>
    </row>
    <row r="12762" spans="86:89">
      <c r="CH12762" s="5"/>
      <c r="CK12762" s="4"/>
    </row>
    <row r="12763" spans="86:89">
      <c r="CH12763" s="5"/>
      <c r="CK12763" s="4"/>
    </row>
    <row r="12764" spans="86:89">
      <c r="CH12764" s="5"/>
      <c r="CK12764" s="4"/>
    </row>
    <row r="12765" spans="86:89">
      <c r="CH12765" s="5"/>
      <c r="CK12765" s="4"/>
    </row>
    <row r="12766" spans="86:89">
      <c r="CH12766" s="5"/>
      <c r="CK12766" s="4"/>
    </row>
    <row r="12767" spans="86:89">
      <c r="CH12767" s="5"/>
      <c r="CK12767" s="4"/>
    </row>
    <row r="12768" spans="86:89">
      <c r="CH12768" s="5"/>
      <c r="CK12768" s="4"/>
    </row>
    <row r="12769" spans="86:89">
      <c r="CH12769" s="5"/>
      <c r="CK12769" s="4"/>
    </row>
    <row r="12770" spans="86:89">
      <c r="CH12770" s="5"/>
      <c r="CK12770" s="4"/>
    </row>
    <row r="12771" spans="86:89">
      <c r="CH12771" s="5"/>
      <c r="CK12771" s="4"/>
    </row>
    <row r="12772" spans="86:89">
      <c r="CH12772" s="5"/>
      <c r="CK12772" s="4"/>
    </row>
    <row r="12773" spans="86:89">
      <c r="CH12773" s="5"/>
      <c r="CK12773" s="4"/>
    </row>
    <row r="12774" spans="86:89">
      <c r="CH12774" s="5"/>
      <c r="CK12774" s="4"/>
    </row>
    <row r="12775" spans="86:89">
      <c r="CH12775" s="5"/>
      <c r="CK12775" s="4"/>
    </row>
    <row r="12776" spans="86:89">
      <c r="CH12776" s="5"/>
      <c r="CK12776" s="4"/>
    </row>
    <row r="12777" spans="86:89">
      <c r="CH12777" s="5"/>
      <c r="CK12777" s="4"/>
    </row>
    <row r="12778" spans="86:89">
      <c r="CH12778" s="5"/>
      <c r="CK12778" s="4"/>
    </row>
    <row r="12779" spans="86:89">
      <c r="CH12779" s="5"/>
      <c r="CK12779" s="4"/>
    </row>
    <row r="12780" spans="86:89">
      <c r="CH12780" s="5"/>
      <c r="CK12780" s="4"/>
    </row>
    <row r="12781" spans="86:89">
      <c r="CH12781" s="5"/>
      <c r="CK12781" s="4"/>
    </row>
    <row r="12782" spans="86:89">
      <c r="CH12782" s="5"/>
      <c r="CK12782" s="4"/>
    </row>
    <row r="12783" spans="86:89">
      <c r="CH12783" s="5"/>
      <c r="CK12783" s="4"/>
    </row>
    <row r="12784" spans="86:89">
      <c r="CH12784" s="5"/>
      <c r="CK12784" s="4"/>
    </row>
    <row r="12785" spans="86:89">
      <c r="CH12785" s="5"/>
      <c r="CK12785" s="4"/>
    </row>
    <row r="12786" spans="86:89">
      <c r="CH12786" s="5"/>
      <c r="CK12786" s="4"/>
    </row>
    <row r="12787" spans="86:89">
      <c r="CH12787" s="5"/>
      <c r="CK12787" s="4"/>
    </row>
    <row r="12788" spans="86:89">
      <c r="CH12788" s="5"/>
      <c r="CK12788" s="4"/>
    </row>
    <row r="12789" spans="86:89">
      <c r="CH12789" s="5"/>
      <c r="CK12789" s="4"/>
    </row>
    <row r="12790" spans="86:89">
      <c r="CH12790" s="5"/>
      <c r="CK12790" s="4"/>
    </row>
    <row r="12791" spans="86:89">
      <c r="CH12791" s="5"/>
      <c r="CK12791" s="4"/>
    </row>
    <row r="12792" spans="86:89">
      <c r="CH12792" s="5"/>
      <c r="CK12792" s="4"/>
    </row>
    <row r="12793" spans="86:89">
      <c r="CH12793" s="5"/>
      <c r="CK12793" s="4"/>
    </row>
    <row r="12794" spans="86:89">
      <c r="CH12794" s="5"/>
      <c r="CK12794" s="4"/>
    </row>
    <row r="12795" spans="86:89">
      <c r="CH12795" s="5"/>
      <c r="CK12795" s="4"/>
    </row>
    <row r="12796" spans="86:89">
      <c r="CH12796" s="5"/>
      <c r="CK12796" s="4"/>
    </row>
    <row r="12797" spans="86:89">
      <c r="CH12797" s="5"/>
      <c r="CK12797" s="4"/>
    </row>
    <row r="12798" spans="86:89">
      <c r="CH12798" s="5"/>
      <c r="CK12798" s="4"/>
    </row>
    <row r="12799" spans="86:89">
      <c r="CH12799" s="5"/>
      <c r="CK12799" s="4"/>
    </row>
    <row r="12800" spans="86:89">
      <c r="CH12800" s="5"/>
      <c r="CK12800" s="4"/>
    </row>
    <row r="12801" spans="86:89">
      <c r="CH12801" s="5"/>
      <c r="CK12801" s="4"/>
    </row>
    <row r="12802" spans="86:89">
      <c r="CH12802" s="5"/>
      <c r="CK12802" s="4"/>
    </row>
    <row r="12803" spans="86:89">
      <c r="CH12803" s="5"/>
      <c r="CK12803" s="4"/>
    </row>
    <row r="12804" spans="86:89">
      <c r="CH12804" s="5"/>
      <c r="CK12804" s="4"/>
    </row>
    <row r="12805" spans="86:89">
      <c r="CH12805" s="5"/>
      <c r="CK12805" s="4"/>
    </row>
    <row r="12806" spans="86:89">
      <c r="CH12806" s="5"/>
      <c r="CK12806" s="4"/>
    </row>
    <row r="12807" spans="86:89">
      <c r="CH12807" s="5"/>
      <c r="CK12807" s="4"/>
    </row>
    <row r="12808" spans="86:89">
      <c r="CH12808" s="5"/>
      <c r="CK12808" s="4"/>
    </row>
    <row r="12809" spans="86:89">
      <c r="CH12809" s="5"/>
      <c r="CK12809" s="4"/>
    </row>
    <row r="12810" spans="86:89">
      <c r="CH12810" s="5"/>
      <c r="CK12810" s="4"/>
    </row>
    <row r="12811" spans="86:89">
      <c r="CH12811" s="5"/>
      <c r="CK12811" s="4"/>
    </row>
    <row r="12812" spans="86:89">
      <c r="CH12812" s="5"/>
      <c r="CK12812" s="4"/>
    </row>
    <row r="12813" spans="86:89">
      <c r="CH12813" s="5"/>
      <c r="CK12813" s="4"/>
    </row>
    <row r="12814" spans="86:89">
      <c r="CH12814" s="5"/>
      <c r="CK12814" s="4"/>
    </row>
    <row r="12815" spans="86:89">
      <c r="CH12815" s="5"/>
      <c r="CK12815" s="4"/>
    </row>
    <row r="12816" spans="86:89">
      <c r="CH12816" s="5"/>
      <c r="CK12816" s="4"/>
    </row>
    <row r="12817" spans="86:89">
      <c r="CH12817" s="5"/>
      <c r="CK12817" s="4"/>
    </row>
    <row r="12818" spans="86:89">
      <c r="CH12818" s="5"/>
      <c r="CK12818" s="4"/>
    </row>
    <row r="12819" spans="86:89">
      <c r="CH12819" s="5"/>
      <c r="CK12819" s="4"/>
    </row>
    <row r="12820" spans="86:89">
      <c r="CH12820" s="5"/>
      <c r="CK12820" s="4"/>
    </row>
    <row r="12821" spans="86:89">
      <c r="CH12821" s="5"/>
      <c r="CK12821" s="4"/>
    </row>
    <row r="12822" spans="86:89">
      <c r="CH12822" s="5"/>
      <c r="CK12822" s="4"/>
    </row>
    <row r="12823" spans="86:89">
      <c r="CH12823" s="5"/>
      <c r="CK12823" s="4"/>
    </row>
    <row r="12824" spans="86:89">
      <c r="CH12824" s="5"/>
      <c r="CK12824" s="4"/>
    </row>
    <row r="12825" spans="86:89">
      <c r="CH12825" s="5"/>
      <c r="CK12825" s="4"/>
    </row>
    <row r="12826" spans="86:89">
      <c r="CH12826" s="5"/>
      <c r="CK12826" s="4"/>
    </row>
    <row r="12827" spans="86:89">
      <c r="CH12827" s="5"/>
      <c r="CK12827" s="4"/>
    </row>
    <row r="12828" spans="86:89">
      <c r="CH12828" s="5"/>
      <c r="CK12828" s="4"/>
    </row>
    <row r="12829" spans="86:89">
      <c r="CH12829" s="5"/>
      <c r="CK12829" s="4"/>
    </row>
    <row r="12830" spans="86:89">
      <c r="CH12830" s="5"/>
      <c r="CK12830" s="4"/>
    </row>
    <row r="12831" spans="86:89">
      <c r="CH12831" s="5"/>
      <c r="CK12831" s="4"/>
    </row>
    <row r="12832" spans="86:89">
      <c r="CH12832" s="5"/>
      <c r="CK12832" s="4"/>
    </row>
    <row r="12833" spans="86:89">
      <c r="CH12833" s="5"/>
      <c r="CK12833" s="4"/>
    </row>
    <row r="12834" spans="86:89">
      <c r="CH12834" s="5"/>
      <c r="CK12834" s="4"/>
    </row>
    <row r="12835" spans="86:89">
      <c r="CH12835" s="5"/>
      <c r="CK12835" s="4"/>
    </row>
    <row r="12836" spans="86:89">
      <c r="CH12836" s="5"/>
      <c r="CK12836" s="4"/>
    </row>
    <row r="12837" spans="86:89">
      <c r="CH12837" s="5"/>
      <c r="CK12837" s="4"/>
    </row>
    <row r="12838" spans="86:89">
      <c r="CH12838" s="5"/>
      <c r="CK12838" s="4"/>
    </row>
    <row r="12839" spans="86:89">
      <c r="CH12839" s="5"/>
      <c r="CK12839" s="4"/>
    </row>
    <row r="12840" spans="86:89">
      <c r="CH12840" s="5"/>
      <c r="CK12840" s="4"/>
    </row>
    <row r="12841" spans="86:89">
      <c r="CH12841" s="5"/>
      <c r="CK12841" s="4"/>
    </row>
    <row r="12842" spans="86:89">
      <c r="CH12842" s="5"/>
      <c r="CK12842" s="4"/>
    </row>
    <row r="12843" spans="86:89">
      <c r="CH12843" s="5"/>
      <c r="CK12843" s="4"/>
    </row>
    <row r="12844" spans="86:89">
      <c r="CH12844" s="5"/>
      <c r="CK12844" s="4"/>
    </row>
    <row r="12845" spans="86:89">
      <c r="CH12845" s="5"/>
      <c r="CK12845" s="4"/>
    </row>
    <row r="12846" spans="86:89">
      <c r="CH12846" s="5"/>
      <c r="CK12846" s="4"/>
    </row>
    <row r="12847" spans="86:89">
      <c r="CH12847" s="5"/>
      <c r="CK12847" s="4"/>
    </row>
    <row r="12848" spans="86:89">
      <c r="CH12848" s="5"/>
      <c r="CK12848" s="4"/>
    </row>
    <row r="12849" spans="86:89">
      <c r="CH12849" s="5"/>
      <c r="CK12849" s="4"/>
    </row>
    <row r="12850" spans="86:89">
      <c r="CH12850" s="5"/>
      <c r="CK12850" s="4"/>
    </row>
    <row r="12851" spans="86:89">
      <c r="CH12851" s="5"/>
      <c r="CK12851" s="4"/>
    </row>
    <row r="12852" spans="86:89">
      <c r="CH12852" s="5"/>
      <c r="CK12852" s="4"/>
    </row>
    <row r="12853" spans="86:89">
      <c r="CH12853" s="5"/>
      <c r="CK12853" s="4"/>
    </row>
    <row r="12854" spans="86:89">
      <c r="CH12854" s="5"/>
      <c r="CK12854" s="4"/>
    </row>
    <row r="12855" spans="86:89">
      <c r="CH12855" s="5"/>
      <c r="CK12855" s="4"/>
    </row>
    <row r="12856" spans="86:89">
      <c r="CH12856" s="5"/>
      <c r="CK12856" s="4"/>
    </row>
    <row r="12857" spans="86:89">
      <c r="CH12857" s="5"/>
      <c r="CK12857" s="4"/>
    </row>
    <row r="12858" spans="86:89">
      <c r="CH12858" s="5"/>
      <c r="CK12858" s="4"/>
    </row>
    <row r="12859" spans="86:89">
      <c r="CH12859" s="5"/>
      <c r="CK12859" s="4"/>
    </row>
    <row r="12860" spans="86:89">
      <c r="CH12860" s="5"/>
      <c r="CK12860" s="4"/>
    </row>
    <row r="12861" spans="86:89">
      <c r="CH12861" s="5"/>
      <c r="CK12861" s="4"/>
    </row>
    <row r="12862" spans="86:89">
      <c r="CH12862" s="5"/>
      <c r="CK12862" s="4"/>
    </row>
    <row r="12863" spans="86:89">
      <c r="CH12863" s="5"/>
      <c r="CK12863" s="4"/>
    </row>
    <row r="12864" spans="86:89">
      <c r="CH12864" s="5"/>
      <c r="CK12864" s="4"/>
    </row>
    <row r="12865" spans="86:89">
      <c r="CH12865" s="5"/>
      <c r="CK12865" s="4"/>
    </row>
    <row r="12866" spans="86:89">
      <c r="CH12866" s="5"/>
      <c r="CK12866" s="4"/>
    </row>
    <row r="12867" spans="86:89">
      <c r="CH12867" s="5"/>
      <c r="CK12867" s="4"/>
    </row>
    <row r="12868" spans="86:89">
      <c r="CH12868" s="5"/>
      <c r="CK12868" s="4"/>
    </row>
    <row r="12869" spans="86:89">
      <c r="CH12869" s="5"/>
      <c r="CK12869" s="4"/>
    </row>
    <row r="12870" spans="86:89">
      <c r="CH12870" s="5"/>
      <c r="CK12870" s="4"/>
    </row>
    <row r="12871" spans="86:89">
      <c r="CH12871" s="5"/>
      <c r="CK12871" s="4"/>
    </row>
    <row r="12872" spans="86:89">
      <c r="CH12872" s="5"/>
      <c r="CK12872" s="4"/>
    </row>
    <row r="12873" spans="86:89">
      <c r="CH12873" s="5"/>
      <c r="CK12873" s="4"/>
    </row>
    <row r="12874" spans="86:89">
      <c r="CH12874" s="5"/>
      <c r="CK12874" s="4"/>
    </row>
    <row r="12875" spans="86:89">
      <c r="CH12875" s="5"/>
      <c r="CK12875" s="4"/>
    </row>
    <row r="12876" spans="86:89">
      <c r="CH12876" s="5"/>
      <c r="CK12876" s="4"/>
    </row>
    <row r="12877" spans="86:89">
      <c r="CH12877" s="5"/>
      <c r="CK12877" s="4"/>
    </row>
    <row r="12878" spans="86:89">
      <c r="CH12878" s="5"/>
      <c r="CK12878" s="4"/>
    </row>
    <row r="12879" spans="86:89">
      <c r="CH12879" s="5"/>
      <c r="CK12879" s="4"/>
    </row>
    <row r="12880" spans="86:89">
      <c r="CH12880" s="5"/>
      <c r="CK12880" s="4"/>
    </row>
    <row r="12881" spans="86:89">
      <c r="CH12881" s="5"/>
      <c r="CK12881" s="4"/>
    </row>
    <row r="12882" spans="86:89">
      <c r="CH12882" s="5"/>
      <c r="CK12882" s="4"/>
    </row>
    <row r="12883" spans="86:89">
      <c r="CH12883" s="5"/>
      <c r="CK12883" s="4"/>
    </row>
    <row r="12884" spans="86:89">
      <c r="CH12884" s="5"/>
      <c r="CK12884" s="4"/>
    </row>
    <row r="12885" spans="86:89">
      <c r="CH12885" s="5"/>
      <c r="CK12885" s="4"/>
    </row>
    <row r="12886" spans="86:89">
      <c r="CH12886" s="5"/>
      <c r="CK12886" s="4"/>
    </row>
    <row r="12887" spans="86:89">
      <c r="CH12887" s="5"/>
      <c r="CK12887" s="4"/>
    </row>
    <row r="12888" spans="86:89">
      <c r="CH12888" s="5"/>
      <c r="CK12888" s="4"/>
    </row>
    <row r="12889" spans="86:89">
      <c r="CH12889" s="5"/>
      <c r="CK12889" s="4"/>
    </row>
    <row r="12890" spans="86:89">
      <c r="CH12890" s="5"/>
      <c r="CK12890" s="4"/>
    </row>
    <row r="12891" spans="86:89">
      <c r="CH12891" s="5"/>
      <c r="CK12891" s="4"/>
    </row>
    <row r="12892" spans="86:89">
      <c r="CH12892" s="5"/>
      <c r="CK12892" s="4"/>
    </row>
    <row r="12893" spans="86:89">
      <c r="CH12893" s="5"/>
      <c r="CK12893" s="4"/>
    </row>
    <row r="12894" spans="86:89">
      <c r="CH12894" s="5"/>
      <c r="CK12894" s="4"/>
    </row>
    <row r="12895" spans="86:89">
      <c r="CH12895" s="5"/>
      <c r="CK12895" s="4"/>
    </row>
    <row r="12896" spans="86:89">
      <c r="CH12896" s="5"/>
      <c r="CK12896" s="4"/>
    </row>
    <row r="12897" spans="86:89">
      <c r="CH12897" s="5"/>
      <c r="CK12897" s="4"/>
    </row>
    <row r="12898" spans="86:89">
      <c r="CH12898" s="5"/>
      <c r="CK12898" s="4"/>
    </row>
    <row r="12899" spans="86:89">
      <c r="CH12899" s="5"/>
      <c r="CK12899" s="4"/>
    </row>
    <row r="12900" spans="86:89">
      <c r="CH12900" s="5"/>
      <c r="CK12900" s="4"/>
    </row>
    <row r="12901" spans="86:89">
      <c r="CH12901" s="5"/>
      <c r="CK12901" s="4"/>
    </row>
    <row r="12902" spans="86:89">
      <c r="CH12902" s="5"/>
      <c r="CK12902" s="4"/>
    </row>
    <row r="12903" spans="86:89">
      <c r="CH12903" s="5"/>
      <c r="CK12903" s="4"/>
    </row>
    <row r="12904" spans="86:89">
      <c r="CH12904" s="5"/>
      <c r="CK12904" s="4"/>
    </row>
    <row r="12905" spans="86:89">
      <c r="CH12905" s="5"/>
      <c r="CK12905" s="4"/>
    </row>
    <row r="12906" spans="86:89">
      <c r="CH12906" s="5"/>
      <c r="CK12906" s="4"/>
    </row>
    <row r="12907" spans="86:89">
      <c r="CH12907" s="5"/>
      <c r="CK12907" s="4"/>
    </row>
    <row r="12908" spans="86:89">
      <c r="CH12908" s="5"/>
      <c r="CK12908" s="4"/>
    </row>
    <row r="12909" spans="86:89">
      <c r="CH12909" s="5"/>
      <c r="CK12909" s="4"/>
    </row>
    <row r="12910" spans="86:89">
      <c r="CH12910" s="5"/>
      <c r="CK12910" s="4"/>
    </row>
    <row r="12911" spans="86:89">
      <c r="CH12911" s="5"/>
      <c r="CK12911" s="4"/>
    </row>
    <row r="12912" spans="86:89">
      <c r="CH12912" s="5"/>
      <c r="CK12912" s="4"/>
    </row>
    <row r="12913" spans="86:89">
      <c r="CH12913" s="5"/>
      <c r="CK12913" s="4"/>
    </row>
    <row r="12914" spans="86:89">
      <c r="CH12914" s="5"/>
      <c r="CK12914" s="4"/>
    </row>
    <row r="12915" spans="86:89">
      <c r="CH12915" s="5"/>
      <c r="CK12915" s="4"/>
    </row>
    <row r="12916" spans="86:89">
      <c r="CH12916" s="5"/>
      <c r="CK12916" s="4"/>
    </row>
    <row r="12917" spans="86:89">
      <c r="CH12917" s="5"/>
      <c r="CK12917" s="4"/>
    </row>
    <row r="12918" spans="86:89">
      <c r="CH12918" s="5"/>
      <c r="CK12918" s="4"/>
    </row>
    <row r="12919" spans="86:89">
      <c r="CH12919" s="5"/>
      <c r="CK12919" s="4"/>
    </row>
    <row r="12920" spans="86:89">
      <c r="CH12920" s="5"/>
      <c r="CK12920" s="4"/>
    </row>
    <row r="12921" spans="86:89">
      <c r="CH12921" s="5"/>
      <c r="CK12921" s="4"/>
    </row>
    <row r="12922" spans="86:89">
      <c r="CH12922" s="5"/>
      <c r="CK12922" s="4"/>
    </row>
    <row r="12923" spans="86:89">
      <c r="CH12923" s="5"/>
      <c r="CK12923" s="4"/>
    </row>
    <row r="12924" spans="86:89">
      <c r="CH12924" s="5"/>
      <c r="CK12924" s="4"/>
    </row>
    <row r="12925" spans="86:89">
      <c r="CH12925" s="5"/>
      <c r="CK12925" s="4"/>
    </row>
    <row r="12926" spans="86:89">
      <c r="CH12926" s="5"/>
      <c r="CK12926" s="4"/>
    </row>
    <row r="12927" spans="86:89">
      <c r="CH12927" s="5"/>
      <c r="CK12927" s="4"/>
    </row>
    <row r="12928" spans="86:89">
      <c r="CH12928" s="5"/>
      <c r="CK12928" s="4"/>
    </row>
    <row r="12929" spans="86:89">
      <c r="CH12929" s="5"/>
      <c r="CK12929" s="4"/>
    </row>
    <row r="12930" spans="86:89">
      <c r="CH12930" s="5"/>
      <c r="CK12930" s="4"/>
    </row>
    <row r="12931" spans="86:89">
      <c r="CH12931" s="5"/>
      <c r="CK12931" s="4"/>
    </row>
    <row r="12932" spans="86:89">
      <c r="CH12932" s="5"/>
      <c r="CK12932" s="4"/>
    </row>
    <row r="12933" spans="86:89">
      <c r="CH12933" s="5"/>
      <c r="CK12933" s="4"/>
    </row>
    <row r="12934" spans="86:89">
      <c r="CH12934" s="5"/>
      <c r="CK12934" s="4"/>
    </row>
    <row r="12935" spans="86:89">
      <c r="CH12935" s="5"/>
      <c r="CK12935" s="4"/>
    </row>
    <row r="12936" spans="86:89">
      <c r="CH12936" s="5"/>
      <c r="CK12936" s="4"/>
    </row>
    <row r="12937" spans="86:89">
      <c r="CH12937" s="5"/>
      <c r="CK12937" s="4"/>
    </row>
    <row r="12938" spans="86:89">
      <c r="CH12938" s="5"/>
      <c r="CK12938" s="4"/>
    </row>
    <row r="12939" spans="86:89">
      <c r="CH12939" s="5"/>
      <c r="CK12939" s="4"/>
    </row>
    <row r="12940" spans="86:89">
      <c r="CH12940" s="5"/>
      <c r="CK12940" s="4"/>
    </row>
    <row r="12941" spans="86:89">
      <c r="CH12941" s="5"/>
      <c r="CK12941" s="4"/>
    </row>
    <row r="12942" spans="86:89">
      <c r="CH12942" s="5"/>
      <c r="CK12942" s="4"/>
    </row>
    <row r="12943" spans="86:89">
      <c r="CH12943" s="5"/>
      <c r="CK12943" s="4"/>
    </row>
    <row r="12944" spans="86:89">
      <c r="CH12944" s="5"/>
      <c r="CK12944" s="4"/>
    </row>
    <row r="12945" spans="86:89">
      <c r="CH12945" s="5"/>
      <c r="CK12945" s="4"/>
    </row>
    <row r="12946" spans="86:89">
      <c r="CH12946" s="5"/>
      <c r="CK12946" s="4"/>
    </row>
    <row r="12947" spans="86:89">
      <c r="CH12947" s="5"/>
      <c r="CK12947" s="4"/>
    </row>
    <row r="12948" spans="86:89">
      <c r="CH12948" s="5"/>
      <c r="CK12948" s="4"/>
    </row>
    <row r="12949" spans="86:89">
      <c r="CH12949" s="5"/>
      <c r="CK12949" s="4"/>
    </row>
    <row r="12950" spans="86:89">
      <c r="CH12950" s="5"/>
      <c r="CK12950" s="4"/>
    </row>
    <row r="12951" spans="86:89">
      <c r="CH12951" s="5"/>
      <c r="CK12951" s="4"/>
    </row>
    <row r="12952" spans="86:89">
      <c r="CH12952" s="5"/>
      <c r="CK12952" s="4"/>
    </row>
    <row r="12953" spans="86:89">
      <c r="CH12953" s="5"/>
      <c r="CK12953" s="4"/>
    </row>
    <row r="12954" spans="86:89">
      <c r="CH12954" s="5"/>
      <c r="CK12954" s="4"/>
    </row>
    <row r="12955" spans="86:89">
      <c r="CH12955" s="5"/>
      <c r="CK12955" s="4"/>
    </row>
    <row r="12956" spans="86:89">
      <c r="CH12956" s="5"/>
      <c r="CK12956" s="4"/>
    </row>
    <row r="12957" spans="86:89">
      <c r="CH12957" s="5"/>
      <c r="CK12957" s="4"/>
    </row>
    <row r="12958" spans="86:89">
      <c r="CH12958" s="5"/>
      <c r="CK12958" s="4"/>
    </row>
    <row r="12959" spans="86:89">
      <c r="CH12959" s="5"/>
      <c r="CK12959" s="4"/>
    </row>
    <row r="12960" spans="86:89">
      <c r="CH12960" s="5"/>
      <c r="CK12960" s="4"/>
    </row>
    <row r="12961" spans="86:89">
      <c r="CH12961" s="5"/>
      <c r="CK12961" s="4"/>
    </row>
    <row r="12962" spans="86:89">
      <c r="CH12962" s="5"/>
      <c r="CK12962" s="4"/>
    </row>
    <row r="12963" spans="86:89">
      <c r="CH12963" s="5"/>
      <c r="CK12963" s="4"/>
    </row>
    <row r="12964" spans="86:89">
      <c r="CH12964" s="5"/>
      <c r="CK12964" s="4"/>
    </row>
    <row r="12965" spans="86:89">
      <c r="CH12965" s="5"/>
      <c r="CK12965" s="4"/>
    </row>
    <row r="12966" spans="86:89">
      <c r="CH12966" s="5"/>
      <c r="CK12966" s="4"/>
    </row>
    <row r="12967" spans="86:89">
      <c r="CH12967" s="5"/>
      <c r="CK12967" s="4"/>
    </row>
    <row r="12968" spans="86:89">
      <c r="CH12968" s="5"/>
      <c r="CK12968" s="4"/>
    </row>
    <row r="12969" spans="86:89">
      <c r="CH12969" s="5"/>
      <c r="CK12969" s="4"/>
    </row>
    <row r="12970" spans="86:89">
      <c r="CH12970" s="5"/>
      <c r="CK12970" s="4"/>
    </row>
    <row r="12971" spans="86:89">
      <c r="CH12971" s="5"/>
      <c r="CK12971" s="4"/>
    </row>
    <row r="12972" spans="86:89">
      <c r="CH12972" s="5"/>
      <c r="CK12972" s="4"/>
    </row>
    <row r="12973" spans="86:89">
      <c r="CH12973" s="5"/>
      <c r="CK12973" s="4"/>
    </row>
    <row r="12974" spans="86:89">
      <c r="CH12974" s="5"/>
      <c r="CK12974" s="4"/>
    </row>
    <row r="12975" spans="86:89">
      <c r="CH12975" s="5"/>
      <c r="CK12975" s="4"/>
    </row>
    <row r="12976" spans="86:89">
      <c r="CH12976" s="5"/>
      <c r="CK12976" s="4"/>
    </row>
    <row r="12977" spans="86:89">
      <c r="CH12977" s="5"/>
      <c r="CK12977" s="4"/>
    </row>
    <row r="12978" spans="86:89">
      <c r="CH12978" s="5"/>
      <c r="CK12978" s="4"/>
    </row>
    <row r="12979" spans="86:89">
      <c r="CH12979" s="5"/>
      <c r="CK12979" s="4"/>
    </row>
    <row r="12980" spans="86:89">
      <c r="CH12980" s="5"/>
      <c r="CK12980" s="4"/>
    </row>
    <row r="12981" spans="86:89">
      <c r="CH12981" s="5"/>
      <c r="CK12981" s="4"/>
    </row>
    <row r="12982" spans="86:89">
      <c r="CH12982" s="5"/>
      <c r="CK12982" s="4"/>
    </row>
    <row r="12983" spans="86:89">
      <c r="CH12983" s="5"/>
      <c r="CK12983" s="4"/>
    </row>
    <row r="12984" spans="86:89">
      <c r="CH12984" s="5"/>
      <c r="CK12984" s="4"/>
    </row>
    <row r="12985" spans="86:89">
      <c r="CH12985" s="5"/>
      <c r="CK12985" s="4"/>
    </row>
    <row r="12986" spans="86:89">
      <c r="CH12986" s="5"/>
      <c r="CK12986" s="4"/>
    </row>
    <row r="12987" spans="86:89">
      <c r="CH12987" s="5"/>
      <c r="CK12987" s="4"/>
    </row>
    <row r="12988" spans="86:89">
      <c r="CH12988" s="5"/>
      <c r="CK12988" s="4"/>
    </row>
    <row r="12989" spans="86:89">
      <c r="CH12989" s="5"/>
      <c r="CK12989" s="4"/>
    </row>
    <row r="12990" spans="86:89">
      <c r="CH12990" s="5"/>
      <c r="CK12990" s="4"/>
    </row>
    <row r="12991" spans="86:89">
      <c r="CH12991" s="5"/>
      <c r="CK12991" s="4"/>
    </row>
    <row r="12992" spans="86:89">
      <c r="CH12992" s="5"/>
      <c r="CK12992" s="4"/>
    </row>
    <row r="12993" spans="86:89">
      <c r="CH12993" s="5"/>
      <c r="CK12993" s="4"/>
    </row>
    <row r="12994" spans="86:89">
      <c r="CH12994" s="5"/>
      <c r="CK12994" s="4"/>
    </row>
    <row r="12995" spans="86:89">
      <c r="CH12995" s="5"/>
      <c r="CK12995" s="4"/>
    </row>
    <row r="12996" spans="86:89">
      <c r="CH12996" s="5"/>
      <c r="CK12996" s="4"/>
    </row>
    <row r="12997" spans="86:89">
      <c r="CH12997" s="5"/>
      <c r="CK12997" s="4"/>
    </row>
    <row r="12998" spans="86:89">
      <c r="CH12998" s="5"/>
      <c r="CK12998" s="4"/>
    </row>
    <row r="12999" spans="86:89">
      <c r="CH12999" s="5"/>
      <c r="CK12999" s="4"/>
    </row>
    <row r="13000" spans="86:89">
      <c r="CH13000" s="5"/>
      <c r="CK13000" s="4"/>
    </row>
    <row r="13001" spans="86:89">
      <c r="CH13001" s="5"/>
      <c r="CK13001" s="4"/>
    </row>
    <row r="13002" spans="86:89">
      <c r="CH13002" s="5"/>
      <c r="CK13002" s="4"/>
    </row>
    <row r="13003" spans="86:89">
      <c r="CH13003" s="5"/>
      <c r="CK13003" s="4"/>
    </row>
    <row r="13004" spans="86:89">
      <c r="CH13004" s="5"/>
      <c r="CK13004" s="4"/>
    </row>
    <row r="13005" spans="86:89">
      <c r="CH13005" s="5"/>
      <c r="CK13005" s="4"/>
    </row>
    <row r="13006" spans="86:89">
      <c r="CH13006" s="5"/>
      <c r="CK13006" s="4"/>
    </row>
    <row r="13007" spans="86:89">
      <c r="CH13007" s="5"/>
      <c r="CK13007" s="4"/>
    </row>
    <row r="13008" spans="86:89">
      <c r="CH13008" s="5"/>
      <c r="CK13008" s="4"/>
    </row>
    <row r="13009" spans="86:89">
      <c r="CH13009" s="5"/>
      <c r="CK13009" s="4"/>
    </row>
    <row r="13010" spans="86:89">
      <c r="CH13010" s="5"/>
      <c r="CK13010" s="4"/>
    </row>
    <row r="13011" spans="86:89">
      <c r="CH13011" s="5"/>
      <c r="CK13011" s="4"/>
    </row>
    <row r="13012" spans="86:89">
      <c r="CH13012" s="5"/>
      <c r="CK13012" s="4"/>
    </row>
    <row r="13013" spans="86:89">
      <c r="CH13013" s="5"/>
      <c r="CK13013" s="4"/>
    </row>
    <row r="13014" spans="86:89">
      <c r="CH13014" s="5"/>
      <c r="CK13014" s="4"/>
    </row>
    <row r="13015" spans="86:89">
      <c r="CH13015" s="5"/>
      <c r="CK13015" s="4"/>
    </row>
    <row r="13016" spans="86:89">
      <c r="CH13016" s="5"/>
      <c r="CK13016" s="4"/>
    </row>
    <row r="13017" spans="86:89">
      <c r="CH13017" s="5"/>
      <c r="CK13017" s="4"/>
    </row>
    <row r="13018" spans="86:89">
      <c r="CH13018" s="5"/>
      <c r="CK13018" s="4"/>
    </row>
    <row r="13019" spans="86:89">
      <c r="CH13019" s="5"/>
      <c r="CK13019" s="4"/>
    </row>
    <row r="13020" spans="86:89">
      <c r="CH13020" s="5"/>
      <c r="CK13020" s="4"/>
    </row>
    <row r="13021" spans="86:89">
      <c r="CH13021" s="5"/>
      <c r="CK13021" s="4"/>
    </row>
    <row r="13022" spans="86:89">
      <c r="CH13022" s="5"/>
      <c r="CK13022" s="4"/>
    </row>
    <row r="13023" spans="86:89">
      <c r="CH13023" s="5"/>
      <c r="CK13023" s="4"/>
    </row>
    <row r="13024" spans="86:89">
      <c r="CH13024" s="5"/>
      <c r="CK13024" s="4"/>
    </row>
    <row r="13025" spans="86:89">
      <c r="CH13025" s="5"/>
      <c r="CK13025" s="4"/>
    </row>
    <row r="13026" spans="86:89">
      <c r="CH13026" s="5"/>
      <c r="CK13026" s="4"/>
    </row>
    <row r="13027" spans="86:89">
      <c r="CH13027" s="5"/>
      <c r="CK13027" s="4"/>
    </row>
    <row r="13028" spans="86:89">
      <c r="CH13028" s="5"/>
      <c r="CK13028" s="4"/>
    </row>
    <row r="13029" spans="86:89">
      <c r="CH13029" s="5"/>
      <c r="CK13029" s="4"/>
    </row>
    <row r="13030" spans="86:89">
      <c r="CH13030" s="5"/>
      <c r="CK13030" s="4"/>
    </row>
    <row r="13031" spans="86:89">
      <c r="CH13031" s="5"/>
      <c r="CK13031" s="4"/>
    </row>
    <row r="13032" spans="86:89">
      <c r="CH13032" s="5"/>
      <c r="CK13032" s="4"/>
    </row>
    <row r="13033" spans="86:89">
      <c r="CH13033" s="5"/>
      <c r="CK13033" s="4"/>
    </row>
    <row r="13034" spans="86:89">
      <c r="CH13034" s="5"/>
      <c r="CK13034" s="4"/>
    </row>
    <row r="13035" spans="86:89">
      <c r="CH13035" s="5"/>
      <c r="CK13035" s="4"/>
    </row>
    <row r="13036" spans="86:89">
      <c r="CH13036" s="5"/>
      <c r="CK13036" s="4"/>
    </row>
    <row r="13037" spans="86:89">
      <c r="CH13037" s="5"/>
      <c r="CK13037" s="4"/>
    </row>
    <row r="13038" spans="86:89">
      <c r="CH13038" s="5"/>
      <c r="CK13038" s="4"/>
    </row>
    <row r="13039" spans="86:89">
      <c r="CH13039" s="5"/>
      <c r="CK13039" s="4"/>
    </row>
    <row r="13040" spans="86:89">
      <c r="CH13040" s="5"/>
      <c r="CK13040" s="4"/>
    </row>
    <row r="13041" spans="86:89">
      <c r="CH13041" s="5"/>
      <c r="CK13041" s="4"/>
    </row>
    <row r="13042" spans="86:89">
      <c r="CH13042" s="5"/>
      <c r="CK13042" s="4"/>
    </row>
    <row r="13043" spans="86:89">
      <c r="CH13043" s="5"/>
      <c r="CK13043" s="4"/>
    </row>
    <row r="13044" spans="86:89">
      <c r="CH13044" s="5"/>
      <c r="CK13044" s="4"/>
    </row>
    <row r="13045" spans="86:89">
      <c r="CH13045" s="5"/>
      <c r="CK13045" s="4"/>
    </row>
    <row r="13046" spans="86:89">
      <c r="CH13046" s="5"/>
      <c r="CK13046" s="4"/>
    </row>
    <row r="13047" spans="86:89">
      <c r="CH13047" s="5"/>
      <c r="CK13047" s="4"/>
    </row>
    <row r="13048" spans="86:89">
      <c r="CH13048" s="5"/>
      <c r="CK13048" s="4"/>
    </row>
    <row r="13049" spans="86:89">
      <c r="CH13049" s="5"/>
      <c r="CK13049" s="4"/>
    </row>
    <row r="13050" spans="86:89">
      <c r="CH13050" s="5"/>
      <c r="CK13050" s="4"/>
    </row>
    <row r="13051" spans="86:89">
      <c r="CH13051" s="5"/>
      <c r="CK13051" s="4"/>
    </row>
    <row r="13052" spans="86:89">
      <c r="CH13052" s="5"/>
      <c r="CK13052" s="4"/>
    </row>
    <row r="13053" spans="86:89">
      <c r="CH13053" s="5"/>
      <c r="CK13053" s="4"/>
    </row>
    <row r="13054" spans="86:89">
      <c r="CH13054" s="5"/>
      <c r="CK13054" s="4"/>
    </row>
    <row r="13055" spans="86:89">
      <c r="CH13055" s="5"/>
      <c r="CK13055" s="4"/>
    </row>
    <row r="13056" spans="86:89">
      <c r="CH13056" s="5"/>
      <c r="CK13056" s="4"/>
    </row>
    <row r="13057" spans="86:89">
      <c r="CH13057" s="5"/>
      <c r="CK13057" s="4"/>
    </row>
    <row r="13058" spans="86:89">
      <c r="CH13058" s="5"/>
      <c r="CK13058" s="4"/>
    </row>
    <row r="13059" spans="86:89">
      <c r="CH13059" s="5"/>
      <c r="CK13059" s="4"/>
    </row>
    <row r="13060" spans="86:89">
      <c r="CH13060" s="5"/>
      <c r="CK13060" s="4"/>
    </row>
    <row r="13061" spans="86:89">
      <c r="CH13061" s="5"/>
      <c r="CK13061" s="4"/>
    </row>
    <row r="13062" spans="86:89">
      <c r="CH13062" s="5"/>
      <c r="CK13062" s="4"/>
    </row>
    <row r="13063" spans="86:89">
      <c r="CH13063" s="5"/>
      <c r="CK13063" s="4"/>
    </row>
    <row r="13064" spans="86:89">
      <c r="CH13064" s="5"/>
      <c r="CK13064" s="4"/>
    </row>
    <row r="13065" spans="86:89">
      <c r="CH13065" s="5"/>
      <c r="CK13065" s="4"/>
    </row>
    <row r="13066" spans="86:89">
      <c r="CH13066" s="5"/>
      <c r="CK13066" s="4"/>
    </row>
    <row r="13067" spans="86:89">
      <c r="CH13067" s="5"/>
      <c r="CK13067" s="4"/>
    </row>
    <row r="13068" spans="86:89">
      <c r="CH13068" s="5"/>
      <c r="CK13068" s="4"/>
    </row>
    <row r="13069" spans="86:89">
      <c r="CH13069" s="5"/>
      <c r="CK13069" s="4"/>
    </row>
    <row r="13070" spans="86:89">
      <c r="CH13070" s="5"/>
      <c r="CK13070" s="4"/>
    </row>
    <row r="13071" spans="86:89">
      <c r="CH13071" s="5"/>
      <c r="CK13071" s="4"/>
    </row>
    <row r="13072" spans="86:89">
      <c r="CH13072" s="5"/>
      <c r="CK13072" s="4"/>
    </row>
    <row r="13073" spans="86:89">
      <c r="CH13073" s="5"/>
      <c r="CK13073" s="4"/>
    </row>
    <row r="13074" spans="86:89">
      <c r="CH13074" s="5"/>
      <c r="CK13074" s="4"/>
    </row>
    <row r="13075" spans="86:89">
      <c r="CH13075" s="5"/>
      <c r="CK13075" s="4"/>
    </row>
    <row r="13076" spans="86:89">
      <c r="CH13076" s="5"/>
      <c r="CK13076" s="4"/>
    </row>
    <row r="13077" spans="86:89">
      <c r="CH13077" s="5"/>
      <c r="CK13077" s="4"/>
    </row>
    <row r="13078" spans="86:89">
      <c r="CH13078" s="5"/>
      <c r="CK13078" s="4"/>
    </row>
    <row r="13079" spans="86:89">
      <c r="CH13079" s="5"/>
      <c r="CK13079" s="4"/>
    </row>
    <row r="13080" spans="86:89">
      <c r="CH13080" s="5"/>
      <c r="CK13080" s="4"/>
    </row>
    <row r="13081" spans="86:89">
      <c r="CH13081" s="5"/>
      <c r="CK13081" s="4"/>
    </row>
    <row r="13082" spans="86:89">
      <c r="CH13082" s="5"/>
      <c r="CK13082" s="4"/>
    </row>
    <row r="13083" spans="86:89">
      <c r="CH13083" s="5"/>
      <c r="CK13083" s="4"/>
    </row>
    <row r="13084" spans="86:89">
      <c r="CH13084" s="5"/>
      <c r="CK13084" s="4"/>
    </row>
    <row r="13085" spans="86:89">
      <c r="CH13085" s="5"/>
      <c r="CK13085" s="4"/>
    </row>
    <row r="13086" spans="86:89">
      <c r="CH13086" s="5"/>
      <c r="CK13086" s="4"/>
    </row>
    <row r="13087" spans="86:89">
      <c r="CH13087" s="5"/>
      <c r="CK13087" s="4"/>
    </row>
    <row r="13088" spans="86:89">
      <c r="CH13088" s="5"/>
      <c r="CK13088" s="4"/>
    </row>
    <row r="13089" spans="86:89">
      <c r="CH13089" s="5"/>
      <c r="CK13089" s="4"/>
    </row>
    <row r="13090" spans="86:89">
      <c r="CH13090" s="5"/>
      <c r="CK13090" s="4"/>
    </row>
    <row r="13091" spans="86:89">
      <c r="CH13091" s="5"/>
      <c r="CK13091" s="4"/>
    </row>
    <row r="13092" spans="86:89">
      <c r="CH13092" s="5"/>
      <c r="CK13092" s="4"/>
    </row>
    <row r="13093" spans="86:89">
      <c r="CH13093" s="5"/>
      <c r="CK13093" s="4"/>
    </row>
    <row r="13094" spans="86:89">
      <c r="CH13094" s="5"/>
      <c r="CK13094" s="4"/>
    </row>
    <row r="13095" spans="86:89">
      <c r="CH13095" s="5"/>
      <c r="CK13095" s="4"/>
    </row>
    <row r="13096" spans="86:89">
      <c r="CH13096" s="5"/>
      <c r="CK13096" s="4"/>
    </row>
    <row r="13097" spans="86:89">
      <c r="CH13097" s="5"/>
      <c r="CK13097" s="4"/>
    </row>
    <row r="13098" spans="86:89">
      <c r="CH13098" s="5"/>
      <c r="CK13098" s="4"/>
    </row>
    <row r="13099" spans="86:89">
      <c r="CH13099" s="5"/>
      <c r="CK13099" s="4"/>
    </row>
    <row r="13100" spans="86:89">
      <c r="CH13100" s="5"/>
      <c r="CK13100" s="4"/>
    </row>
    <row r="13101" spans="86:89">
      <c r="CH13101" s="5"/>
      <c r="CK13101" s="4"/>
    </row>
    <row r="13102" spans="86:89">
      <c r="CH13102" s="5"/>
      <c r="CK13102" s="4"/>
    </row>
    <row r="13103" spans="86:89">
      <c r="CH13103" s="5"/>
      <c r="CK13103" s="4"/>
    </row>
    <row r="13104" spans="86:89">
      <c r="CH13104" s="5"/>
      <c r="CK13104" s="4"/>
    </row>
    <row r="13105" spans="86:89">
      <c r="CH13105" s="5"/>
      <c r="CK13105" s="4"/>
    </row>
    <row r="13106" spans="86:89">
      <c r="CH13106" s="5"/>
      <c r="CK13106" s="4"/>
    </row>
    <row r="13107" spans="86:89">
      <c r="CH13107" s="5"/>
      <c r="CK13107" s="4"/>
    </row>
    <row r="13108" spans="86:89">
      <c r="CH13108" s="5"/>
      <c r="CK13108" s="4"/>
    </row>
    <row r="13109" spans="86:89">
      <c r="CH13109" s="5"/>
      <c r="CK13109" s="4"/>
    </row>
    <row r="13110" spans="86:89">
      <c r="CH13110" s="5"/>
      <c r="CK13110" s="4"/>
    </row>
    <row r="13111" spans="86:89">
      <c r="CH13111" s="5"/>
      <c r="CK13111" s="4"/>
    </row>
    <row r="13112" spans="86:89">
      <c r="CH13112" s="5"/>
      <c r="CK13112" s="4"/>
    </row>
    <row r="13113" spans="86:89">
      <c r="CH13113" s="5"/>
      <c r="CK13113" s="4"/>
    </row>
    <row r="13114" spans="86:89">
      <c r="CH13114" s="5"/>
      <c r="CK13114" s="4"/>
    </row>
    <row r="13115" spans="86:89">
      <c r="CH13115" s="5"/>
      <c r="CK13115" s="4"/>
    </row>
    <row r="13116" spans="86:89">
      <c r="CH13116" s="5"/>
      <c r="CK13116" s="4"/>
    </row>
    <row r="13117" spans="86:89">
      <c r="CH13117" s="5"/>
      <c r="CK13117" s="4"/>
    </row>
    <row r="13118" spans="86:89">
      <c r="CH13118" s="5"/>
      <c r="CK13118" s="4"/>
    </row>
    <row r="13119" spans="86:89">
      <c r="CH13119" s="5"/>
      <c r="CK13119" s="4"/>
    </row>
    <row r="13120" spans="86:89">
      <c r="CH13120" s="5"/>
      <c r="CK13120" s="4"/>
    </row>
    <row r="13121" spans="86:89">
      <c r="CH13121" s="5"/>
      <c r="CK13121" s="4"/>
    </row>
    <row r="13122" spans="86:89">
      <c r="CH13122" s="5"/>
      <c r="CK13122" s="4"/>
    </row>
    <row r="13123" spans="86:89">
      <c r="CH13123" s="5"/>
      <c r="CK13123" s="4"/>
    </row>
    <row r="13124" spans="86:89">
      <c r="CH13124" s="5"/>
      <c r="CK13124" s="4"/>
    </row>
    <row r="13125" spans="86:89">
      <c r="CH13125" s="5"/>
      <c r="CK13125" s="4"/>
    </row>
    <row r="13126" spans="86:89">
      <c r="CH13126" s="5"/>
      <c r="CK13126" s="4"/>
    </row>
    <row r="13127" spans="86:89">
      <c r="CH13127" s="5"/>
      <c r="CK13127" s="4"/>
    </row>
    <row r="13128" spans="86:89">
      <c r="CH13128" s="5"/>
      <c r="CK13128" s="4"/>
    </row>
    <row r="13129" spans="86:89">
      <c r="CH13129" s="5"/>
      <c r="CK13129" s="4"/>
    </row>
    <row r="13130" spans="86:89">
      <c r="CH13130" s="5"/>
      <c r="CK13130" s="4"/>
    </row>
    <row r="13131" spans="86:89">
      <c r="CH13131" s="5"/>
      <c r="CK13131" s="4"/>
    </row>
    <row r="13132" spans="86:89">
      <c r="CH13132" s="5"/>
      <c r="CK13132" s="4"/>
    </row>
    <row r="13133" spans="86:89">
      <c r="CH13133" s="5"/>
      <c r="CK13133" s="4"/>
    </row>
    <row r="13134" spans="86:89">
      <c r="CH13134" s="5"/>
      <c r="CK13134" s="4"/>
    </row>
    <row r="13135" spans="86:89">
      <c r="CH13135" s="5"/>
      <c r="CK13135" s="4"/>
    </row>
    <row r="13136" spans="86:89">
      <c r="CH13136" s="5"/>
      <c r="CK13136" s="4"/>
    </row>
    <row r="13137" spans="86:89">
      <c r="CH13137" s="5"/>
      <c r="CK13137" s="4"/>
    </row>
    <row r="13138" spans="86:89">
      <c r="CH13138" s="5"/>
      <c r="CK13138" s="4"/>
    </row>
    <row r="13139" spans="86:89">
      <c r="CH13139" s="5"/>
      <c r="CK13139" s="4"/>
    </row>
    <row r="13140" spans="86:89">
      <c r="CH13140" s="5"/>
      <c r="CK13140" s="4"/>
    </row>
    <row r="13141" spans="86:89">
      <c r="CH13141" s="5"/>
      <c r="CK13141" s="4"/>
    </row>
    <row r="13142" spans="86:89">
      <c r="CH13142" s="5"/>
      <c r="CK13142" s="4"/>
    </row>
    <row r="13143" spans="86:89">
      <c r="CH13143" s="5"/>
      <c r="CK13143" s="4"/>
    </row>
    <row r="13144" spans="86:89">
      <c r="CH13144" s="5"/>
      <c r="CK13144" s="4"/>
    </row>
    <row r="13145" spans="86:89">
      <c r="CH13145" s="5"/>
      <c r="CK13145" s="4"/>
    </row>
    <row r="13146" spans="86:89">
      <c r="CH13146" s="5"/>
      <c r="CK13146" s="4"/>
    </row>
    <row r="13147" spans="86:89">
      <c r="CH13147" s="5"/>
      <c r="CK13147" s="4"/>
    </row>
    <row r="13148" spans="86:89">
      <c r="CH13148" s="5"/>
      <c r="CK13148" s="4"/>
    </row>
    <row r="13149" spans="86:89">
      <c r="CH13149" s="5"/>
      <c r="CK13149" s="4"/>
    </row>
    <row r="13150" spans="86:89">
      <c r="CH13150" s="5"/>
      <c r="CK13150" s="4"/>
    </row>
    <row r="13151" spans="86:89">
      <c r="CH13151" s="5"/>
      <c r="CK13151" s="4"/>
    </row>
    <row r="13152" spans="86:89">
      <c r="CH13152" s="5"/>
      <c r="CK13152" s="4"/>
    </row>
    <row r="13153" spans="86:89">
      <c r="CH13153" s="5"/>
      <c r="CK13153" s="4"/>
    </row>
    <row r="13154" spans="86:89">
      <c r="CH13154" s="5"/>
      <c r="CK13154" s="4"/>
    </row>
    <row r="13155" spans="86:89">
      <c r="CH13155" s="5"/>
      <c r="CK13155" s="4"/>
    </row>
    <row r="13156" spans="86:89">
      <c r="CH13156" s="5"/>
      <c r="CK13156" s="4"/>
    </row>
    <row r="13157" spans="86:89">
      <c r="CH13157" s="5"/>
      <c r="CK13157" s="4"/>
    </row>
    <row r="13158" spans="86:89">
      <c r="CH13158" s="5"/>
      <c r="CK13158" s="4"/>
    </row>
    <row r="13159" spans="86:89">
      <c r="CH13159" s="5"/>
      <c r="CK13159" s="4"/>
    </row>
    <row r="13160" spans="86:89">
      <c r="CH13160" s="5"/>
      <c r="CK13160" s="4"/>
    </row>
    <row r="13161" spans="86:89">
      <c r="CH13161" s="5"/>
      <c r="CK13161" s="4"/>
    </row>
    <row r="13162" spans="86:89">
      <c r="CH13162" s="5"/>
      <c r="CK13162" s="4"/>
    </row>
    <row r="13163" spans="86:89">
      <c r="CH13163" s="5"/>
      <c r="CK13163" s="4"/>
    </row>
    <row r="13164" spans="86:89">
      <c r="CH13164" s="5"/>
      <c r="CK13164" s="4"/>
    </row>
    <row r="13165" spans="86:89">
      <c r="CH13165" s="5"/>
      <c r="CK13165" s="4"/>
    </row>
    <row r="13166" spans="86:89">
      <c r="CH13166" s="5"/>
      <c r="CK13166" s="4"/>
    </row>
    <row r="13167" spans="86:89">
      <c r="CH13167" s="5"/>
      <c r="CK13167" s="4"/>
    </row>
    <row r="13168" spans="86:89">
      <c r="CH13168" s="5"/>
      <c r="CK13168" s="4"/>
    </row>
    <row r="13169" spans="86:89">
      <c r="CH13169" s="5"/>
      <c r="CK13169" s="4"/>
    </row>
    <row r="13170" spans="86:89">
      <c r="CH13170" s="5"/>
      <c r="CK13170" s="4"/>
    </row>
    <row r="13171" spans="86:89">
      <c r="CH13171" s="5"/>
      <c r="CK13171" s="4"/>
    </row>
    <row r="13172" spans="86:89">
      <c r="CH13172" s="5"/>
      <c r="CK13172" s="4"/>
    </row>
    <row r="13173" spans="86:89">
      <c r="CH13173" s="5"/>
      <c r="CK13173" s="4"/>
    </row>
    <row r="13174" spans="86:89">
      <c r="CH13174" s="5"/>
      <c r="CK13174" s="4"/>
    </row>
    <row r="13175" spans="86:89">
      <c r="CH13175" s="5"/>
      <c r="CK13175" s="4"/>
    </row>
    <row r="13176" spans="86:89">
      <c r="CH13176" s="5"/>
      <c r="CK13176" s="4"/>
    </row>
    <row r="13177" spans="86:89">
      <c r="CH13177" s="5"/>
      <c r="CK13177" s="4"/>
    </row>
    <row r="13178" spans="86:89">
      <c r="CH13178" s="5"/>
      <c r="CK13178" s="4"/>
    </row>
    <row r="13179" spans="86:89">
      <c r="CH13179" s="5"/>
      <c r="CK13179" s="4"/>
    </row>
    <row r="13180" spans="86:89">
      <c r="CH13180" s="5"/>
      <c r="CK13180" s="4"/>
    </row>
    <row r="13181" spans="86:89">
      <c r="CH13181" s="5"/>
      <c r="CK13181" s="4"/>
    </row>
    <row r="13182" spans="86:89">
      <c r="CH13182" s="5"/>
      <c r="CK13182" s="4"/>
    </row>
    <row r="13183" spans="86:89">
      <c r="CH13183" s="5"/>
      <c r="CK13183" s="4"/>
    </row>
    <row r="13184" spans="86:89">
      <c r="CH13184" s="5"/>
      <c r="CK13184" s="4"/>
    </row>
    <row r="13185" spans="86:89">
      <c r="CH13185" s="5"/>
      <c r="CK13185" s="4"/>
    </row>
    <row r="13186" spans="86:89">
      <c r="CH13186" s="5"/>
      <c r="CK13186" s="4"/>
    </row>
    <row r="13187" spans="86:89">
      <c r="CH13187" s="5"/>
      <c r="CK13187" s="4"/>
    </row>
    <row r="13188" spans="86:89">
      <c r="CH13188" s="5"/>
      <c r="CK13188" s="4"/>
    </row>
    <row r="13189" spans="86:89">
      <c r="CH13189" s="5"/>
      <c r="CK13189" s="4"/>
    </row>
    <row r="13190" spans="86:89">
      <c r="CH13190" s="5"/>
      <c r="CK13190" s="4"/>
    </row>
    <row r="13191" spans="86:89">
      <c r="CH13191" s="5"/>
      <c r="CK13191" s="4"/>
    </row>
    <row r="13192" spans="86:89">
      <c r="CH13192" s="5"/>
      <c r="CK13192" s="4"/>
    </row>
    <row r="13193" spans="86:89">
      <c r="CH13193" s="5"/>
      <c r="CK13193" s="4"/>
    </row>
    <row r="13194" spans="86:89">
      <c r="CH13194" s="5"/>
      <c r="CK13194" s="4"/>
    </row>
    <row r="13195" spans="86:89">
      <c r="CH13195" s="5"/>
      <c r="CK13195" s="4"/>
    </row>
    <row r="13196" spans="86:89">
      <c r="CH13196" s="5"/>
      <c r="CK13196" s="4"/>
    </row>
    <row r="13197" spans="86:89">
      <c r="CH13197" s="5"/>
      <c r="CK13197" s="4"/>
    </row>
    <row r="13198" spans="86:89">
      <c r="CH13198" s="5"/>
      <c r="CK13198" s="4"/>
    </row>
    <row r="13199" spans="86:89">
      <c r="CH13199" s="5"/>
      <c r="CK13199" s="4"/>
    </row>
    <row r="13200" spans="86:89">
      <c r="CH13200" s="5"/>
      <c r="CK13200" s="4"/>
    </row>
    <row r="13201" spans="86:89">
      <c r="CH13201" s="5"/>
      <c r="CK13201" s="4"/>
    </row>
    <row r="13202" spans="86:89">
      <c r="CH13202" s="5"/>
      <c r="CK13202" s="4"/>
    </row>
    <row r="13203" spans="86:89">
      <c r="CH13203" s="5"/>
      <c r="CK13203" s="4"/>
    </row>
    <row r="13204" spans="86:89">
      <c r="CH13204" s="5"/>
      <c r="CK13204" s="4"/>
    </row>
    <row r="13205" spans="86:89">
      <c r="CH13205" s="5"/>
      <c r="CK13205" s="4"/>
    </row>
    <row r="13206" spans="86:89">
      <c r="CH13206" s="5"/>
      <c r="CK13206" s="4"/>
    </row>
    <row r="13207" spans="86:89">
      <c r="CH13207" s="5"/>
      <c r="CK13207" s="4"/>
    </row>
    <row r="13208" spans="86:89">
      <c r="CH13208" s="5"/>
      <c r="CK13208" s="4"/>
    </row>
    <row r="13209" spans="86:89">
      <c r="CH13209" s="5"/>
      <c r="CK13209" s="4"/>
    </row>
    <row r="13210" spans="86:89">
      <c r="CH13210" s="5"/>
      <c r="CK13210" s="4"/>
    </row>
    <row r="13211" spans="86:89">
      <c r="CH13211" s="5"/>
      <c r="CK13211" s="4"/>
    </row>
    <row r="13212" spans="86:89">
      <c r="CH13212" s="5"/>
      <c r="CK13212" s="4"/>
    </row>
    <row r="13213" spans="86:89">
      <c r="CH13213" s="5"/>
      <c r="CK13213" s="4"/>
    </row>
    <row r="13214" spans="86:89">
      <c r="CH13214" s="5"/>
      <c r="CK13214" s="4"/>
    </row>
    <row r="13215" spans="86:89">
      <c r="CH13215" s="5"/>
      <c r="CK13215" s="4"/>
    </row>
    <row r="13216" spans="86:89">
      <c r="CH13216" s="5"/>
      <c r="CK13216" s="4"/>
    </row>
    <row r="13217" spans="86:89">
      <c r="CH13217" s="5"/>
      <c r="CK13217" s="4"/>
    </row>
    <row r="13218" spans="86:89">
      <c r="CH13218" s="5"/>
      <c r="CK13218" s="4"/>
    </row>
    <row r="13219" spans="86:89">
      <c r="CH13219" s="5"/>
      <c r="CK13219" s="4"/>
    </row>
    <row r="13220" spans="86:89">
      <c r="CH13220" s="5"/>
      <c r="CK13220" s="4"/>
    </row>
    <row r="13221" spans="86:89">
      <c r="CH13221" s="5"/>
      <c r="CK13221" s="4"/>
    </row>
    <row r="13222" spans="86:89">
      <c r="CH13222" s="5"/>
      <c r="CK13222" s="4"/>
    </row>
    <row r="13223" spans="86:89">
      <c r="CH13223" s="5"/>
      <c r="CK13223" s="4"/>
    </row>
    <row r="13224" spans="86:89">
      <c r="CH13224" s="5"/>
      <c r="CK13224" s="4"/>
    </row>
    <row r="13225" spans="86:89">
      <c r="CH13225" s="5"/>
      <c r="CK13225" s="4"/>
    </row>
    <row r="13226" spans="86:89">
      <c r="CH13226" s="5"/>
      <c r="CK13226" s="4"/>
    </row>
    <row r="13227" spans="86:89">
      <c r="CH13227" s="5"/>
      <c r="CK13227" s="4"/>
    </row>
    <row r="13228" spans="86:89">
      <c r="CH13228" s="5"/>
      <c r="CK13228" s="4"/>
    </row>
    <row r="13229" spans="86:89">
      <c r="CH13229" s="5"/>
      <c r="CK13229" s="4"/>
    </row>
    <row r="13230" spans="86:89">
      <c r="CH13230" s="5"/>
      <c r="CK13230" s="4"/>
    </row>
    <row r="13231" spans="86:89">
      <c r="CH13231" s="5"/>
      <c r="CK13231" s="4"/>
    </row>
    <row r="13232" spans="86:89">
      <c r="CH13232" s="5"/>
      <c r="CK13232" s="4"/>
    </row>
    <row r="13233" spans="86:89">
      <c r="CH13233" s="5"/>
      <c r="CK13233" s="4"/>
    </row>
    <row r="13234" spans="86:89">
      <c r="CH13234" s="5"/>
      <c r="CK13234" s="4"/>
    </row>
    <row r="13235" spans="86:89">
      <c r="CH13235" s="5"/>
      <c r="CK13235" s="4"/>
    </row>
    <row r="13236" spans="86:89">
      <c r="CH13236" s="5"/>
      <c r="CK13236" s="4"/>
    </row>
    <row r="13237" spans="86:89">
      <c r="CH13237" s="5"/>
      <c r="CK13237" s="4"/>
    </row>
    <row r="13238" spans="86:89">
      <c r="CH13238" s="5"/>
      <c r="CK13238" s="4"/>
    </row>
    <row r="13239" spans="86:89">
      <c r="CH13239" s="5"/>
      <c r="CK13239" s="4"/>
    </row>
    <row r="13240" spans="86:89">
      <c r="CH13240" s="5"/>
      <c r="CK13240" s="4"/>
    </row>
    <row r="13241" spans="86:89">
      <c r="CH13241" s="5"/>
      <c r="CK13241" s="4"/>
    </row>
    <row r="13242" spans="86:89">
      <c r="CH13242" s="5"/>
      <c r="CK13242" s="4"/>
    </row>
    <row r="13243" spans="86:89">
      <c r="CH13243" s="5"/>
      <c r="CK13243" s="4"/>
    </row>
    <row r="13244" spans="86:89">
      <c r="CH13244" s="5"/>
      <c r="CK13244" s="4"/>
    </row>
    <row r="13245" spans="86:89">
      <c r="CH13245" s="5"/>
      <c r="CK13245" s="4"/>
    </row>
    <row r="13246" spans="86:89">
      <c r="CH13246" s="5"/>
      <c r="CK13246" s="4"/>
    </row>
    <row r="13247" spans="86:89">
      <c r="CH13247" s="5"/>
      <c r="CK13247" s="4"/>
    </row>
    <row r="13248" spans="86:89">
      <c r="CH13248" s="5"/>
      <c r="CK13248" s="4"/>
    </row>
    <row r="13249" spans="86:89">
      <c r="CH13249" s="5"/>
      <c r="CK13249" s="4"/>
    </row>
    <row r="13250" spans="86:89">
      <c r="CH13250" s="5"/>
      <c r="CK13250" s="4"/>
    </row>
    <row r="13251" spans="86:89">
      <c r="CH13251" s="5"/>
      <c r="CK13251" s="4"/>
    </row>
    <row r="13252" spans="86:89">
      <c r="CH13252" s="5"/>
      <c r="CK13252" s="4"/>
    </row>
    <row r="13253" spans="86:89">
      <c r="CH13253" s="5"/>
      <c r="CK13253" s="4"/>
    </row>
    <row r="13254" spans="86:89">
      <c r="CH13254" s="5"/>
      <c r="CK13254" s="4"/>
    </row>
    <row r="13255" spans="86:89">
      <c r="CH13255" s="5"/>
      <c r="CK13255" s="4"/>
    </row>
    <row r="13256" spans="86:89">
      <c r="CH13256" s="5"/>
      <c r="CK13256" s="4"/>
    </row>
    <row r="13257" spans="86:89">
      <c r="CH13257" s="5"/>
      <c r="CK13257" s="4"/>
    </row>
    <row r="13258" spans="86:89">
      <c r="CH13258" s="5"/>
      <c r="CK13258" s="4"/>
    </row>
    <row r="13259" spans="86:89">
      <c r="CH13259" s="5"/>
      <c r="CK13259" s="4"/>
    </row>
    <row r="13260" spans="86:89">
      <c r="CH13260" s="5"/>
      <c r="CK13260" s="4"/>
    </row>
    <row r="13261" spans="86:89">
      <c r="CH13261" s="5"/>
      <c r="CK13261" s="4"/>
    </row>
    <row r="13262" spans="86:89">
      <c r="CH13262" s="5"/>
      <c r="CK13262" s="4"/>
    </row>
    <row r="13263" spans="86:89">
      <c r="CH13263" s="5"/>
      <c r="CK13263" s="4"/>
    </row>
    <row r="13264" spans="86:89">
      <c r="CH13264" s="5"/>
      <c r="CK13264" s="4"/>
    </row>
    <row r="13265" spans="86:89">
      <c r="CH13265" s="5"/>
      <c r="CK13265" s="4"/>
    </row>
    <row r="13266" spans="86:89">
      <c r="CH13266" s="5"/>
      <c r="CK13266" s="4"/>
    </row>
    <row r="13267" spans="86:89">
      <c r="CH13267" s="5"/>
      <c r="CK13267" s="4"/>
    </row>
    <row r="13268" spans="86:89">
      <c r="CH13268" s="5"/>
      <c r="CK13268" s="4"/>
    </row>
    <row r="13269" spans="86:89">
      <c r="CH13269" s="5"/>
      <c r="CK13269" s="4"/>
    </row>
    <row r="13270" spans="86:89">
      <c r="CH13270" s="5"/>
      <c r="CK13270" s="4"/>
    </row>
    <row r="13271" spans="86:89">
      <c r="CH13271" s="5"/>
      <c r="CK13271" s="4"/>
    </row>
    <row r="13272" spans="86:89">
      <c r="CH13272" s="5"/>
      <c r="CK13272" s="4"/>
    </row>
    <row r="13273" spans="86:89">
      <c r="CH13273" s="5"/>
      <c r="CK13273" s="4"/>
    </row>
    <row r="13274" spans="86:89">
      <c r="CH13274" s="5"/>
      <c r="CK13274" s="4"/>
    </row>
    <row r="13275" spans="86:89">
      <c r="CH13275" s="5"/>
      <c r="CK13275" s="4"/>
    </row>
    <row r="13276" spans="86:89">
      <c r="CH13276" s="5"/>
      <c r="CK13276" s="4"/>
    </row>
    <row r="13277" spans="86:89">
      <c r="CH13277" s="5"/>
      <c r="CK13277" s="4"/>
    </row>
    <row r="13278" spans="86:89">
      <c r="CH13278" s="5"/>
      <c r="CK13278" s="4"/>
    </row>
    <row r="13279" spans="86:89">
      <c r="CH13279" s="5"/>
      <c r="CK13279" s="4"/>
    </row>
    <row r="13280" spans="86:89">
      <c r="CH13280" s="5"/>
      <c r="CK13280" s="4"/>
    </row>
    <row r="13281" spans="86:89">
      <c r="CH13281" s="5"/>
      <c r="CK13281" s="4"/>
    </row>
    <row r="13282" spans="86:89">
      <c r="CH13282" s="5"/>
      <c r="CK13282" s="4"/>
    </row>
    <row r="13283" spans="86:89">
      <c r="CH13283" s="5"/>
      <c r="CK13283" s="4"/>
    </row>
    <row r="13284" spans="86:89">
      <c r="CH13284" s="5"/>
      <c r="CK13284" s="4"/>
    </row>
    <row r="13285" spans="86:89">
      <c r="CH13285" s="5"/>
      <c r="CK13285" s="4"/>
    </row>
    <row r="13286" spans="86:89">
      <c r="CH13286" s="5"/>
      <c r="CK13286" s="4"/>
    </row>
    <row r="13287" spans="86:89">
      <c r="CH13287" s="5"/>
      <c r="CK13287" s="4"/>
    </row>
    <row r="13288" spans="86:89">
      <c r="CH13288" s="5"/>
      <c r="CK13288" s="4"/>
    </row>
    <row r="13289" spans="86:89">
      <c r="CH13289" s="5"/>
      <c r="CK13289" s="4"/>
    </row>
    <row r="13290" spans="86:89">
      <c r="CH13290" s="5"/>
      <c r="CK13290" s="4"/>
    </row>
    <row r="13291" spans="86:89">
      <c r="CH13291" s="5"/>
      <c r="CK13291" s="4"/>
    </row>
    <row r="13292" spans="86:89">
      <c r="CH13292" s="5"/>
      <c r="CK13292" s="4"/>
    </row>
    <row r="13293" spans="86:89">
      <c r="CH13293" s="5"/>
      <c r="CK13293" s="4"/>
    </row>
    <row r="13294" spans="86:89">
      <c r="CH13294" s="5"/>
      <c r="CK13294" s="4"/>
    </row>
    <row r="13295" spans="86:89">
      <c r="CH13295" s="5"/>
      <c r="CK13295" s="4"/>
    </row>
    <row r="13296" spans="86:89">
      <c r="CH13296" s="5"/>
      <c r="CK13296" s="4"/>
    </row>
    <row r="13297" spans="86:89">
      <c r="CH13297" s="5"/>
      <c r="CK13297" s="4"/>
    </row>
    <row r="13298" spans="86:89">
      <c r="CH13298" s="5"/>
      <c r="CK13298" s="4"/>
    </row>
    <row r="13299" spans="86:89">
      <c r="CH13299" s="5"/>
      <c r="CK13299" s="4"/>
    </row>
    <row r="13300" spans="86:89">
      <c r="CH13300" s="5"/>
      <c r="CK13300" s="4"/>
    </row>
    <row r="13301" spans="86:89">
      <c r="CH13301" s="5"/>
      <c r="CK13301" s="4"/>
    </row>
    <row r="13302" spans="86:89">
      <c r="CH13302" s="5"/>
      <c r="CK13302" s="4"/>
    </row>
    <row r="13303" spans="86:89">
      <c r="CH13303" s="5"/>
      <c r="CK13303" s="4"/>
    </row>
    <row r="13304" spans="86:89">
      <c r="CH13304" s="5"/>
      <c r="CK13304" s="4"/>
    </row>
    <row r="13305" spans="86:89">
      <c r="CH13305" s="5"/>
      <c r="CK13305" s="4"/>
    </row>
    <row r="13306" spans="86:89">
      <c r="CH13306" s="5"/>
      <c r="CK13306" s="4"/>
    </row>
    <row r="13307" spans="86:89">
      <c r="CH13307" s="5"/>
      <c r="CK13307" s="4"/>
    </row>
    <row r="13308" spans="86:89">
      <c r="CH13308" s="5"/>
      <c r="CK13308" s="4"/>
    </row>
    <row r="13309" spans="86:89">
      <c r="CH13309" s="5"/>
      <c r="CK13309" s="4"/>
    </row>
    <row r="13310" spans="86:89">
      <c r="CH13310" s="5"/>
      <c r="CK13310" s="4"/>
    </row>
    <row r="13311" spans="86:89">
      <c r="CH13311" s="5"/>
      <c r="CK13311" s="4"/>
    </row>
    <row r="13312" spans="86:89">
      <c r="CH13312" s="5"/>
      <c r="CK13312" s="4"/>
    </row>
    <row r="13313" spans="86:89">
      <c r="CH13313" s="5"/>
      <c r="CK13313" s="4"/>
    </row>
    <row r="13314" spans="86:89">
      <c r="CH13314" s="5"/>
      <c r="CK13314" s="4"/>
    </row>
    <row r="13315" spans="86:89">
      <c r="CH13315" s="5"/>
      <c r="CK13315" s="4"/>
    </row>
    <row r="13316" spans="86:89">
      <c r="CH13316" s="5"/>
      <c r="CK13316" s="4"/>
    </row>
    <row r="13317" spans="86:89">
      <c r="CH13317" s="5"/>
      <c r="CK13317" s="4"/>
    </row>
    <row r="13318" spans="86:89">
      <c r="CH13318" s="5"/>
      <c r="CK13318" s="4"/>
    </row>
    <row r="13319" spans="86:89">
      <c r="CH13319" s="5"/>
      <c r="CK13319" s="4"/>
    </row>
    <row r="13320" spans="86:89">
      <c r="CH13320" s="5"/>
      <c r="CK13320" s="4"/>
    </row>
    <row r="13321" spans="86:89">
      <c r="CH13321" s="5"/>
      <c r="CK13321" s="4"/>
    </row>
    <row r="13322" spans="86:89">
      <c r="CH13322" s="5"/>
      <c r="CK13322" s="4"/>
    </row>
    <row r="13323" spans="86:89">
      <c r="CH13323" s="5"/>
      <c r="CK13323" s="4"/>
    </row>
    <row r="13324" spans="86:89">
      <c r="CH13324" s="5"/>
      <c r="CK13324" s="4"/>
    </row>
    <row r="13325" spans="86:89">
      <c r="CH13325" s="5"/>
      <c r="CK13325" s="4"/>
    </row>
    <row r="13326" spans="86:89">
      <c r="CH13326" s="5"/>
      <c r="CK13326" s="4"/>
    </row>
    <row r="13327" spans="86:89">
      <c r="CH13327" s="5"/>
      <c r="CK13327" s="4"/>
    </row>
    <row r="13328" spans="86:89">
      <c r="CH13328" s="5"/>
      <c r="CK13328" s="4"/>
    </row>
    <row r="13329" spans="86:89">
      <c r="CH13329" s="5"/>
      <c r="CK13329" s="4"/>
    </row>
    <row r="13330" spans="86:89">
      <c r="CH13330" s="5"/>
      <c r="CK13330" s="4"/>
    </row>
    <row r="13331" spans="86:89">
      <c r="CH13331" s="5"/>
      <c r="CK13331" s="4"/>
    </row>
    <row r="13332" spans="86:89">
      <c r="CH13332" s="5"/>
      <c r="CK13332" s="4"/>
    </row>
    <row r="13333" spans="86:89">
      <c r="CH13333" s="5"/>
      <c r="CK13333" s="4"/>
    </row>
    <row r="13334" spans="86:89">
      <c r="CH13334" s="5"/>
      <c r="CK13334" s="4"/>
    </row>
    <row r="13335" spans="86:89">
      <c r="CH13335" s="5"/>
      <c r="CK13335" s="4"/>
    </row>
    <row r="13336" spans="86:89">
      <c r="CH13336" s="5"/>
      <c r="CK13336" s="4"/>
    </row>
    <row r="13337" spans="86:89">
      <c r="CH13337" s="5"/>
      <c r="CK13337" s="4"/>
    </row>
    <row r="13338" spans="86:89">
      <c r="CH13338" s="5"/>
      <c r="CK13338" s="4"/>
    </row>
    <row r="13339" spans="86:89">
      <c r="CH13339" s="5"/>
      <c r="CK13339" s="4"/>
    </row>
    <row r="13340" spans="86:89">
      <c r="CH13340" s="5"/>
      <c r="CK13340" s="4"/>
    </row>
    <row r="13341" spans="86:89">
      <c r="CH13341" s="5"/>
      <c r="CK13341" s="4"/>
    </row>
    <row r="13342" spans="86:89">
      <c r="CH13342" s="5"/>
      <c r="CK13342" s="4"/>
    </row>
    <row r="13343" spans="86:89">
      <c r="CH13343" s="5"/>
      <c r="CK13343" s="4"/>
    </row>
    <row r="13344" spans="86:89">
      <c r="CH13344" s="5"/>
      <c r="CK13344" s="4"/>
    </row>
    <row r="13345" spans="86:89">
      <c r="CH13345" s="5"/>
      <c r="CK13345" s="4"/>
    </row>
    <row r="13346" spans="86:89">
      <c r="CH13346" s="5"/>
      <c r="CK13346" s="4"/>
    </row>
    <row r="13347" spans="86:89">
      <c r="CH13347" s="5"/>
      <c r="CK13347" s="4"/>
    </row>
    <row r="13348" spans="86:89">
      <c r="CH13348" s="5"/>
      <c r="CK13348" s="4"/>
    </row>
    <row r="13349" spans="86:89">
      <c r="CH13349" s="5"/>
      <c r="CK13349" s="4"/>
    </row>
    <row r="13350" spans="86:89">
      <c r="CH13350" s="5"/>
      <c r="CK13350" s="4"/>
    </row>
    <row r="13351" spans="86:89">
      <c r="CH13351" s="5"/>
      <c r="CK13351" s="4"/>
    </row>
    <row r="13352" spans="86:89">
      <c r="CH13352" s="5"/>
      <c r="CK13352" s="4"/>
    </row>
    <row r="13353" spans="86:89">
      <c r="CH13353" s="5"/>
      <c r="CK13353" s="4"/>
    </row>
    <row r="13354" spans="86:89">
      <c r="CH13354" s="5"/>
      <c r="CK13354" s="4"/>
    </row>
    <row r="13355" spans="86:89">
      <c r="CH13355" s="5"/>
      <c r="CK13355" s="4"/>
    </row>
    <row r="13356" spans="86:89">
      <c r="CH13356" s="5"/>
      <c r="CK13356" s="4"/>
    </row>
    <row r="13357" spans="86:89">
      <c r="CH13357" s="5"/>
      <c r="CK13357" s="4"/>
    </row>
    <row r="13358" spans="86:89">
      <c r="CH13358" s="5"/>
      <c r="CK13358" s="4"/>
    </row>
    <row r="13359" spans="86:89">
      <c r="CH13359" s="5"/>
      <c r="CK13359" s="4"/>
    </row>
    <row r="13360" spans="86:89">
      <c r="CH13360" s="5"/>
      <c r="CK13360" s="4"/>
    </row>
    <row r="13361" spans="86:89">
      <c r="CH13361" s="5"/>
      <c r="CK13361" s="4"/>
    </row>
    <row r="13362" spans="86:89">
      <c r="CH13362" s="5"/>
      <c r="CK13362" s="4"/>
    </row>
    <row r="13363" spans="86:89">
      <c r="CH13363" s="5"/>
      <c r="CK13363" s="4"/>
    </row>
    <row r="13364" spans="86:89">
      <c r="CH13364" s="5"/>
      <c r="CK13364" s="4"/>
    </row>
    <row r="13365" spans="86:89">
      <c r="CH13365" s="5"/>
      <c r="CK13365" s="4"/>
    </row>
    <row r="13366" spans="86:89">
      <c r="CH13366" s="5"/>
      <c r="CK13366" s="4"/>
    </row>
    <row r="13367" spans="86:89">
      <c r="CH13367" s="5"/>
      <c r="CK13367" s="4"/>
    </row>
    <row r="13368" spans="86:89">
      <c r="CH13368" s="5"/>
      <c r="CK13368" s="4"/>
    </row>
    <row r="13369" spans="86:89">
      <c r="CH13369" s="5"/>
      <c r="CK13369" s="4"/>
    </row>
    <row r="13370" spans="86:89">
      <c r="CH13370" s="5"/>
      <c r="CK13370" s="4"/>
    </row>
    <row r="13371" spans="86:89">
      <c r="CH13371" s="5"/>
      <c r="CK13371" s="4"/>
    </row>
    <row r="13372" spans="86:89">
      <c r="CH13372" s="5"/>
      <c r="CK13372" s="4"/>
    </row>
    <row r="13373" spans="86:89">
      <c r="CH13373" s="5"/>
      <c r="CK13373" s="4"/>
    </row>
    <row r="13374" spans="86:89">
      <c r="CH13374" s="5"/>
      <c r="CK13374" s="4"/>
    </row>
    <row r="13375" spans="86:89">
      <c r="CH13375" s="5"/>
      <c r="CK13375" s="4"/>
    </row>
    <row r="13376" spans="86:89">
      <c r="CH13376" s="5"/>
      <c r="CK13376" s="4"/>
    </row>
    <row r="13377" spans="86:89">
      <c r="CH13377" s="5"/>
      <c r="CK13377" s="4"/>
    </row>
    <row r="13378" spans="86:89">
      <c r="CH13378" s="5"/>
      <c r="CK13378" s="4"/>
    </row>
    <row r="13379" spans="86:89">
      <c r="CH13379" s="5"/>
      <c r="CK13379" s="4"/>
    </row>
    <row r="13380" spans="86:89">
      <c r="CH13380" s="5"/>
      <c r="CK13380" s="4"/>
    </row>
    <row r="13381" spans="86:89">
      <c r="CH13381" s="5"/>
      <c r="CK13381" s="4"/>
    </row>
    <row r="13382" spans="86:89">
      <c r="CH13382" s="5"/>
      <c r="CK13382" s="4"/>
    </row>
    <row r="13383" spans="86:89">
      <c r="CH13383" s="5"/>
      <c r="CK13383" s="4"/>
    </row>
    <row r="13384" spans="86:89">
      <c r="CH13384" s="5"/>
      <c r="CK13384" s="4"/>
    </row>
    <row r="13385" spans="86:89">
      <c r="CH13385" s="5"/>
      <c r="CK13385" s="4"/>
    </row>
    <row r="13386" spans="86:89">
      <c r="CH13386" s="5"/>
      <c r="CK13386" s="4"/>
    </row>
    <row r="13387" spans="86:89">
      <c r="CH13387" s="5"/>
      <c r="CK13387" s="4"/>
    </row>
    <row r="13388" spans="86:89">
      <c r="CH13388" s="5"/>
      <c r="CK13388" s="4"/>
    </row>
    <row r="13389" spans="86:89">
      <c r="CH13389" s="5"/>
      <c r="CK13389" s="4"/>
    </row>
    <row r="13390" spans="86:89">
      <c r="CH13390" s="5"/>
      <c r="CK13390" s="4"/>
    </row>
    <row r="13391" spans="86:89">
      <c r="CH13391" s="5"/>
      <c r="CK13391" s="4"/>
    </row>
    <row r="13392" spans="86:89">
      <c r="CH13392" s="5"/>
      <c r="CK13392" s="4"/>
    </row>
    <row r="13393" spans="86:89">
      <c r="CH13393" s="5"/>
      <c r="CK13393" s="4"/>
    </row>
    <row r="13394" spans="86:89">
      <c r="CH13394" s="5"/>
      <c r="CK13394" s="4"/>
    </row>
    <row r="13395" spans="86:89">
      <c r="CH13395" s="5"/>
      <c r="CK13395" s="4"/>
    </row>
    <row r="13396" spans="86:89">
      <c r="CH13396" s="5"/>
      <c r="CK13396" s="4"/>
    </row>
    <row r="13397" spans="86:89">
      <c r="CH13397" s="5"/>
      <c r="CK13397" s="4"/>
    </row>
    <row r="13398" spans="86:89">
      <c r="CH13398" s="5"/>
      <c r="CK13398" s="4"/>
    </row>
    <row r="13399" spans="86:89">
      <c r="CH13399" s="5"/>
      <c r="CK13399" s="4"/>
    </row>
    <row r="13400" spans="86:89">
      <c r="CH13400" s="5"/>
      <c r="CK13400" s="4"/>
    </row>
    <row r="13401" spans="86:89">
      <c r="CH13401" s="5"/>
      <c r="CK13401" s="4"/>
    </row>
    <row r="13402" spans="86:89">
      <c r="CH13402" s="5"/>
      <c r="CK13402" s="4"/>
    </row>
    <row r="13403" spans="86:89">
      <c r="CH13403" s="5"/>
      <c r="CK13403" s="4"/>
    </row>
    <row r="13404" spans="86:89">
      <c r="CH13404" s="5"/>
      <c r="CK13404" s="4"/>
    </row>
    <row r="13405" spans="86:89">
      <c r="CH13405" s="5"/>
      <c r="CK13405" s="4"/>
    </row>
    <row r="13406" spans="86:89">
      <c r="CH13406" s="5"/>
      <c r="CK13406" s="4"/>
    </row>
    <row r="13407" spans="86:89">
      <c r="CH13407" s="5"/>
      <c r="CK13407" s="4"/>
    </row>
    <row r="13408" spans="86:89">
      <c r="CH13408" s="5"/>
      <c r="CK13408" s="4"/>
    </row>
    <row r="13409" spans="86:89">
      <c r="CH13409" s="5"/>
      <c r="CK13409" s="4"/>
    </row>
    <row r="13410" spans="86:89">
      <c r="CH13410" s="5"/>
      <c r="CK13410" s="4"/>
    </row>
    <row r="13411" spans="86:89">
      <c r="CH13411" s="5"/>
      <c r="CK13411" s="4"/>
    </row>
    <row r="13412" spans="86:89">
      <c r="CH13412" s="5"/>
      <c r="CK13412" s="4"/>
    </row>
    <row r="13413" spans="86:89">
      <c r="CH13413" s="5"/>
      <c r="CK13413" s="4"/>
    </row>
    <row r="13414" spans="86:89">
      <c r="CH13414" s="5"/>
      <c r="CK13414" s="4"/>
    </row>
    <row r="13415" spans="86:89">
      <c r="CH13415" s="5"/>
      <c r="CK13415" s="4"/>
    </row>
    <row r="13416" spans="86:89">
      <c r="CH13416" s="5"/>
      <c r="CK13416" s="4"/>
    </row>
    <row r="13417" spans="86:89">
      <c r="CH13417" s="5"/>
      <c r="CK13417" s="4"/>
    </row>
    <row r="13418" spans="86:89">
      <c r="CH13418" s="5"/>
      <c r="CK13418" s="4"/>
    </row>
    <row r="13419" spans="86:89">
      <c r="CH13419" s="5"/>
      <c r="CK13419" s="4"/>
    </row>
    <row r="13420" spans="86:89">
      <c r="CH13420" s="5"/>
      <c r="CK13420" s="4"/>
    </row>
    <row r="13421" spans="86:89">
      <c r="CH13421" s="5"/>
      <c r="CK13421" s="4"/>
    </row>
    <row r="13422" spans="86:89">
      <c r="CH13422" s="5"/>
      <c r="CK13422" s="4"/>
    </row>
    <row r="13423" spans="86:89">
      <c r="CH13423" s="5"/>
      <c r="CK13423" s="4"/>
    </row>
    <row r="13424" spans="86:89">
      <c r="CH13424" s="5"/>
      <c r="CK13424" s="4"/>
    </row>
    <row r="13425" spans="86:89">
      <c r="CH13425" s="5"/>
      <c r="CK13425" s="4"/>
    </row>
    <row r="13426" spans="86:89">
      <c r="CH13426" s="5"/>
      <c r="CK13426" s="4"/>
    </row>
    <row r="13427" spans="86:89">
      <c r="CH13427" s="5"/>
      <c r="CK13427" s="4"/>
    </row>
    <row r="13428" spans="86:89">
      <c r="CH13428" s="5"/>
      <c r="CK13428" s="4"/>
    </row>
    <row r="13429" spans="86:89">
      <c r="CH13429" s="5"/>
      <c r="CK13429" s="4"/>
    </row>
    <row r="13430" spans="86:89">
      <c r="CH13430" s="5"/>
      <c r="CK13430" s="4"/>
    </row>
    <row r="13431" spans="86:89">
      <c r="CH13431" s="5"/>
      <c r="CK13431" s="4"/>
    </row>
    <row r="13432" spans="86:89">
      <c r="CH13432" s="5"/>
      <c r="CK13432" s="4"/>
    </row>
    <row r="13433" spans="86:89">
      <c r="CH13433" s="5"/>
      <c r="CK13433" s="4"/>
    </row>
    <row r="13434" spans="86:89">
      <c r="CH13434" s="5"/>
      <c r="CK13434" s="4"/>
    </row>
    <row r="13435" spans="86:89">
      <c r="CH13435" s="5"/>
      <c r="CK13435" s="4"/>
    </row>
    <row r="13436" spans="86:89">
      <c r="CH13436" s="5"/>
      <c r="CK13436" s="4"/>
    </row>
    <row r="13437" spans="86:89">
      <c r="CH13437" s="5"/>
      <c r="CK13437" s="4"/>
    </row>
    <row r="13438" spans="86:89">
      <c r="CH13438" s="5"/>
      <c r="CK13438" s="4"/>
    </row>
    <row r="13439" spans="86:89">
      <c r="CH13439" s="5"/>
      <c r="CK13439" s="4"/>
    </row>
    <row r="13440" spans="86:89">
      <c r="CH13440" s="5"/>
      <c r="CK13440" s="4"/>
    </row>
    <row r="13441" spans="86:89">
      <c r="CH13441" s="5"/>
      <c r="CK13441" s="4"/>
    </row>
    <row r="13442" spans="86:89">
      <c r="CH13442" s="5"/>
      <c r="CK13442" s="4"/>
    </row>
    <row r="13443" spans="86:89">
      <c r="CH13443" s="5"/>
      <c r="CK13443" s="4"/>
    </row>
    <row r="13444" spans="86:89">
      <c r="CH13444" s="5"/>
      <c r="CK13444" s="4"/>
    </row>
    <row r="13445" spans="86:89">
      <c r="CH13445" s="5"/>
      <c r="CK13445" s="4"/>
    </row>
    <row r="13446" spans="86:89">
      <c r="CH13446" s="5"/>
      <c r="CK13446" s="4"/>
    </row>
    <row r="13447" spans="86:89">
      <c r="CH13447" s="5"/>
      <c r="CK13447" s="4"/>
    </row>
    <row r="13448" spans="86:89">
      <c r="CH13448" s="5"/>
      <c r="CK13448" s="4"/>
    </row>
    <row r="13449" spans="86:89">
      <c r="CH13449" s="5"/>
      <c r="CK13449" s="4"/>
    </row>
    <row r="13450" spans="86:89">
      <c r="CH13450" s="5"/>
      <c r="CK13450" s="4"/>
    </row>
    <row r="13451" spans="86:89">
      <c r="CH13451" s="5"/>
      <c r="CK13451" s="4"/>
    </row>
    <row r="13452" spans="86:89">
      <c r="CH13452" s="5"/>
      <c r="CK13452" s="4"/>
    </row>
    <row r="13453" spans="86:89">
      <c r="CH13453" s="5"/>
      <c r="CK13453" s="4"/>
    </row>
    <row r="13454" spans="86:89">
      <c r="CH13454" s="5"/>
      <c r="CK13454" s="4"/>
    </row>
    <row r="13455" spans="86:89">
      <c r="CH13455" s="5"/>
      <c r="CK13455" s="4"/>
    </row>
    <row r="13456" spans="86:89">
      <c r="CH13456" s="5"/>
      <c r="CK13456" s="4"/>
    </row>
    <row r="13457" spans="86:89">
      <c r="CH13457" s="5"/>
      <c r="CK13457" s="4"/>
    </row>
    <row r="13458" spans="86:89">
      <c r="CH13458" s="5"/>
      <c r="CK13458" s="4"/>
    </row>
    <row r="13459" spans="86:89">
      <c r="CH13459" s="5"/>
      <c r="CK13459" s="4"/>
    </row>
    <row r="13460" spans="86:89">
      <c r="CH13460" s="5"/>
      <c r="CK13460" s="4"/>
    </row>
    <row r="13461" spans="86:89">
      <c r="CH13461" s="5"/>
      <c r="CK13461" s="4"/>
    </row>
    <row r="13462" spans="86:89">
      <c r="CH13462" s="5"/>
      <c r="CK13462" s="4"/>
    </row>
    <row r="13463" spans="86:89">
      <c r="CH13463" s="5"/>
      <c r="CK13463" s="4"/>
    </row>
    <row r="13464" spans="86:89">
      <c r="CH13464" s="5"/>
      <c r="CK13464" s="4"/>
    </row>
    <row r="13465" spans="86:89">
      <c r="CH13465" s="5"/>
      <c r="CK13465" s="4"/>
    </row>
    <row r="13466" spans="86:89">
      <c r="CH13466" s="5"/>
      <c r="CK13466" s="4"/>
    </row>
    <row r="13467" spans="86:89">
      <c r="CH13467" s="5"/>
      <c r="CK13467" s="4"/>
    </row>
    <row r="13468" spans="86:89">
      <c r="CH13468" s="5"/>
      <c r="CK13468" s="4"/>
    </row>
    <row r="13469" spans="86:89">
      <c r="CH13469" s="5"/>
      <c r="CK13469" s="4"/>
    </row>
    <row r="13470" spans="86:89">
      <c r="CH13470" s="5"/>
      <c r="CK13470" s="4"/>
    </row>
    <row r="13471" spans="86:89">
      <c r="CH13471" s="5"/>
      <c r="CK13471" s="4"/>
    </row>
    <row r="13472" spans="86:89">
      <c r="CH13472" s="5"/>
      <c r="CK13472" s="4"/>
    </row>
    <row r="13473" spans="86:89">
      <c r="CH13473" s="5"/>
      <c r="CK13473" s="4"/>
    </row>
    <row r="13474" spans="86:89">
      <c r="CH13474" s="5"/>
      <c r="CK13474" s="4"/>
    </row>
    <row r="13475" spans="86:89">
      <c r="CH13475" s="5"/>
      <c r="CK13475" s="4"/>
    </row>
    <row r="13476" spans="86:89">
      <c r="CH13476" s="5"/>
      <c r="CK13476" s="4"/>
    </row>
    <row r="13477" spans="86:89">
      <c r="CH13477" s="5"/>
      <c r="CK13477" s="4"/>
    </row>
    <row r="13478" spans="86:89">
      <c r="CH13478" s="5"/>
      <c r="CK13478" s="4"/>
    </row>
    <row r="13479" spans="86:89">
      <c r="CH13479" s="5"/>
      <c r="CK13479" s="4"/>
    </row>
    <row r="13480" spans="86:89">
      <c r="CH13480" s="5"/>
      <c r="CK13480" s="4"/>
    </row>
    <row r="13481" spans="86:89">
      <c r="CH13481" s="5"/>
      <c r="CK13481" s="4"/>
    </row>
    <row r="13482" spans="86:89">
      <c r="CH13482" s="5"/>
      <c r="CK13482" s="4"/>
    </row>
    <row r="13483" spans="86:89">
      <c r="CH13483" s="5"/>
      <c r="CK13483" s="4"/>
    </row>
    <row r="13484" spans="86:89">
      <c r="CH13484" s="5"/>
      <c r="CK13484" s="4"/>
    </row>
    <row r="13485" spans="86:89">
      <c r="CH13485" s="5"/>
      <c r="CK13485" s="4"/>
    </row>
    <row r="13486" spans="86:89">
      <c r="CH13486" s="5"/>
      <c r="CK13486" s="4"/>
    </row>
    <row r="13487" spans="86:89">
      <c r="CH13487" s="5"/>
      <c r="CK13487" s="4"/>
    </row>
    <row r="13488" spans="86:89">
      <c r="CH13488" s="5"/>
      <c r="CK13488" s="4"/>
    </row>
    <row r="13489" spans="86:89">
      <c r="CH13489" s="5"/>
      <c r="CK13489" s="4"/>
    </row>
    <row r="13490" spans="86:89">
      <c r="CH13490" s="5"/>
      <c r="CK13490" s="4"/>
    </row>
    <row r="13491" spans="86:89">
      <c r="CH13491" s="5"/>
      <c r="CK13491" s="4"/>
    </row>
    <row r="13492" spans="86:89">
      <c r="CH13492" s="5"/>
      <c r="CK13492" s="4"/>
    </row>
    <row r="13493" spans="86:89">
      <c r="CH13493" s="5"/>
      <c r="CK13493" s="4"/>
    </row>
    <row r="13494" spans="86:89">
      <c r="CH13494" s="5"/>
      <c r="CK13494" s="4"/>
    </row>
    <row r="13495" spans="86:89">
      <c r="CH13495" s="5"/>
      <c r="CK13495" s="4"/>
    </row>
    <row r="13496" spans="86:89">
      <c r="CH13496" s="5"/>
      <c r="CK13496" s="4"/>
    </row>
    <row r="13497" spans="86:89">
      <c r="CH13497" s="5"/>
      <c r="CK13497" s="4"/>
    </row>
    <row r="13498" spans="86:89">
      <c r="CH13498" s="5"/>
      <c r="CK13498" s="4"/>
    </row>
    <row r="13499" spans="86:89">
      <c r="CH13499" s="5"/>
      <c r="CK13499" s="4"/>
    </row>
    <row r="13500" spans="86:89">
      <c r="CH13500" s="5"/>
      <c r="CK13500" s="4"/>
    </row>
    <row r="13501" spans="86:89">
      <c r="CH13501" s="5"/>
      <c r="CK13501" s="4"/>
    </row>
    <row r="13502" spans="86:89">
      <c r="CH13502" s="5"/>
      <c r="CK13502" s="4"/>
    </row>
    <row r="13503" spans="86:89">
      <c r="CH13503" s="5"/>
      <c r="CK13503" s="4"/>
    </row>
    <row r="13504" spans="86:89">
      <c r="CH13504" s="5"/>
      <c r="CK13504" s="4"/>
    </row>
    <row r="13505" spans="86:89">
      <c r="CH13505" s="5"/>
      <c r="CK13505" s="4"/>
    </row>
    <row r="13506" spans="86:89">
      <c r="CH13506" s="5"/>
      <c r="CK13506" s="4"/>
    </row>
    <row r="13507" spans="86:89">
      <c r="CH13507" s="5"/>
      <c r="CK13507" s="4"/>
    </row>
    <row r="13508" spans="86:89">
      <c r="CH13508" s="5"/>
      <c r="CK13508" s="4"/>
    </row>
    <row r="13509" spans="86:89">
      <c r="CH13509" s="5"/>
      <c r="CK13509" s="4"/>
    </row>
    <row r="13510" spans="86:89">
      <c r="CH13510" s="5"/>
      <c r="CK13510" s="4"/>
    </row>
    <row r="13511" spans="86:89">
      <c r="CH13511" s="5"/>
      <c r="CK13511" s="4"/>
    </row>
    <row r="13512" spans="86:89">
      <c r="CH13512" s="5"/>
      <c r="CK13512" s="4"/>
    </row>
    <row r="13513" spans="86:89">
      <c r="CH13513" s="5"/>
      <c r="CK13513" s="4"/>
    </row>
    <row r="13514" spans="86:89">
      <c r="CH13514" s="5"/>
      <c r="CK13514" s="4"/>
    </row>
    <row r="13515" spans="86:89">
      <c r="CH13515" s="5"/>
      <c r="CK13515" s="4"/>
    </row>
    <row r="13516" spans="86:89">
      <c r="CH13516" s="5"/>
      <c r="CK13516" s="4"/>
    </row>
    <row r="13517" spans="86:89">
      <c r="CH13517" s="5"/>
      <c r="CK13517" s="4"/>
    </row>
    <row r="13518" spans="86:89">
      <c r="CH13518" s="5"/>
      <c r="CK13518" s="4"/>
    </row>
    <row r="13519" spans="86:89">
      <c r="CH13519" s="5"/>
      <c r="CK13519" s="4"/>
    </row>
    <row r="13520" spans="86:89">
      <c r="CH13520" s="5"/>
      <c r="CK13520" s="4"/>
    </row>
    <row r="13521" spans="86:89">
      <c r="CH13521" s="5"/>
      <c r="CK13521" s="4"/>
    </row>
    <row r="13522" spans="86:89">
      <c r="CH13522" s="5"/>
      <c r="CK13522" s="4"/>
    </row>
    <row r="13523" spans="86:89">
      <c r="CH13523" s="5"/>
      <c r="CK13523" s="4"/>
    </row>
    <row r="13524" spans="86:89">
      <c r="CH13524" s="5"/>
      <c r="CK13524" s="4"/>
    </row>
    <row r="13525" spans="86:89">
      <c r="CH13525" s="5"/>
      <c r="CK13525" s="4"/>
    </row>
    <row r="13526" spans="86:89">
      <c r="CH13526" s="5"/>
      <c r="CK13526" s="4"/>
    </row>
    <row r="13527" spans="86:89">
      <c r="CH13527" s="5"/>
      <c r="CK13527" s="4"/>
    </row>
    <row r="13528" spans="86:89">
      <c r="CH13528" s="5"/>
      <c r="CK13528" s="4"/>
    </row>
    <row r="13529" spans="86:89">
      <c r="CH13529" s="5"/>
      <c r="CK13529" s="4"/>
    </row>
    <row r="13530" spans="86:89">
      <c r="CH13530" s="5"/>
      <c r="CK13530" s="4"/>
    </row>
    <row r="13531" spans="86:89">
      <c r="CH13531" s="5"/>
      <c r="CK13531" s="4"/>
    </row>
    <row r="13532" spans="86:89">
      <c r="CH13532" s="5"/>
      <c r="CK13532" s="4"/>
    </row>
    <row r="13533" spans="86:89">
      <c r="CH13533" s="5"/>
      <c r="CK13533" s="4"/>
    </row>
    <row r="13534" spans="86:89">
      <c r="CH13534" s="5"/>
      <c r="CK13534" s="4"/>
    </row>
    <row r="13535" spans="86:89">
      <c r="CH13535" s="5"/>
      <c r="CK13535" s="4"/>
    </row>
    <row r="13536" spans="86:89">
      <c r="CH13536" s="5"/>
      <c r="CK13536" s="4"/>
    </row>
    <row r="13537" spans="86:89">
      <c r="CH13537" s="5"/>
      <c r="CK13537" s="4"/>
    </row>
    <row r="13538" spans="86:89">
      <c r="CH13538" s="5"/>
      <c r="CK13538" s="4"/>
    </row>
    <row r="13539" spans="86:89">
      <c r="CH13539" s="5"/>
      <c r="CK13539" s="4"/>
    </row>
    <row r="13540" spans="86:89">
      <c r="CH13540" s="5"/>
      <c r="CK13540" s="4"/>
    </row>
    <row r="13541" spans="86:89">
      <c r="CH13541" s="5"/>
      <c r="CK13541" s="4"/>
    </row>
    <row r="13542" spans="86:89">
      <c r="CH13542" s="5"/>
      <c r="CK13542" s="4"/>
    </row>
    <row r="13543" spans="86:89">
      <c r="CH13543" s="5"/>
      <c r="CK13543" s="4"/>
    </row>
    <row r="13544" spans="86:89">
      <c r="CH13544" s="5"/>
      <c r="CK13544" s="4"/>
    </row>
    <row r="13545" spans="86:89">
      <c r="CH13545" s="5"/>
      <c r="CK13545" s="4"/>
    </row>
    <row r="13546" spans="86:89">
      <c r="CH13546" s="5"/>
      <c r="CK13546" s="4"/>
    </row>
    <row r="13547" spans="86:89">
      <c r="CH13547" s="5"/>
      <c r="CK13547" s="4"/>
    </row>
    <row r="13548" spans="86:89">
      <c r="CH13548" s="5"/>
      <c r="CK13548" s="4"/>
    </row>
    <row r="13549" spans="86:89">
      <c r="CH13549" s="5"/>
      <c r="CK13549" s="4"/>
    </row>
    <row r="13550" spans="86:89">
      <c r="CH13550" s="5"/>
      <c r="CK13550" s="4"/>
    </row>
    <row r="13551" spans="86:89">
      <c r="CH13551" s="5"/>
      <c r="CK13551" s="4"/>
    </row>
    <row r="13552" spans="86:89">
      <c r="CH13552" s="5"/>
      <c r="CK13552" s="4"/>
    </row>
    <row r="13553" spans="86:89">
      <c r="CH13553" s="5"/>
      <c r="CK13553" s="4"/>
    </row>
    <row r="13554" spans="86:89">
      <c r="CH13554" s="5"/>
      <c r="CK13554" s="4"/>
    </row>
    <row r="13555" spans="86:89">
      <c r="CH13555" s="5"/>
      <c r="CK13555" s="4"/>
    </row>
    <row r="13556" spans="86:89">
      <c r="CH13556" s="5"/>
      <c r="CK13556" s="4"/>
    </row>
    <row r="13557" spans="86:89">
      <c r="CH13557" s="5"/>
      <c r="CK13557" s="4"/>
    </row>
    <row r="13558" spans="86:89">
      <c r="CH13558" s="5"/>
      <c r="CK13558" s="4"/>
    </row>
    <row r="13559" spans="86:89">
      <c r="CH13559" s="5"/>
      <c r="CK13559" s="4"/>
    </row>
    <row r="13560" spans="86:89">
      <c r="CH13560" s="5"/>
      <c r="CK13560" s="4"/>
    </row>
    <row r="13561" spans="86:89">
      <c r="CH13561" s="5"/>
      <c r="CK13561" s="4"/>
    </row>
    <row r="13562" spans="86:89">
      <c r="CH13562" s="5"/>
      <c r="CK13562" s="4"/>
    </row>
    <row r="13563" spans="86:89">
      <c r="CH13563" s="5"/>
      <c r="CK13563" s="4"/>
    </row>
    <row r="13564" spans="86:89">
      <c r="CH13564" s="5"/>
      <c r="CK13564" s="4"/>
    </row>
    <row r="13565" spans="86:89">
      <c r="CH13565" s="5"/>
      <c r="CK13565" s="4"/>
    </row>
    <row r="13566" spans="86:89">
      <c r="CH13566" s="5"/>
      <c r="CK13566" s="4"/>
    </row>
    <row r="13567" spans="86:89">
      <c r="CH13567" s="5"/>
      <c r="CK13567" s="4"/>
    </row>
    <row r="13568" spans="86:89">
      <c r="CH13568" s="5"/>
      <c r="CK13568" s="4"/>
    </row>
    <row r="13569" spans="86:89">
      <c r="CH13569" s="5"/>
      <c r="CK13569" s="4"/>
    </row>
    <row r="13570" spans="86:89">
      <c r="CH13570" s="5"/>
      <c r="CK13570" s="4"/>
    </row>
    <row r="13571" spans="86:89">
      <c r="CH13571" s="5"/>
      <c r="CK13571" s="4"/>
    </row>
    <row r="13572" spans="86:89">
      <c r="CH13572" s="5"/>
      <c r="CK13572" s="4"/>
    </row>
    <row r="13573" spans="86:89">
      <c r="CH13573" s="5"/>
      <c r="CK13573" s="4"/>
    </row>
    <row r="13574" spans="86:89">
      <c r="CH13574" s="5"/>
      <c r="CK13574" s="4"/>
    </row>
    <row r="13575" spans="86:89">
      <c r="CH13575" s="5"/>
      <c r="CK13575" s="4"/>
    </row>
    <row r="13576" spans="86:89">
      <c r="CH13576" s="5"/>
      <c r="CK13576" s="4"/>
    </row>
    <row r="13577" spans="86:89">
      <c r="CH13577" s="5"/>
      <c r="CK13577" s="4"/>
    </row>
    <row r="13578" spans="86:89">
      <c r="CH13578" s="5"/>
      <c r="CK13578" s="4"/>
    </row>
    <row r="13579" spans="86:89">
      <c r="CH13579" s="5"/>
      <c r="CK13579" s="4"/>
    </row>
    <row r="13580" spans="86:89">
      <c r="CH13580" s="5"/>
      <c r="CK13580" s="4"/>
    </row>
    <row r="13581" spans="86:89">
      <c r="CH13581" s="5"/>
      <c r="CK13581" s="4"/>
    </row>
    <row r="13582" spans="86:89">
      <c r="CH13582" s="5"/>
      <c r="CK13582" s="4"/>
    </row>
    <row r="13583" spans="86:89">
      <c r="CH13583" s="5"/>
      <c r="CK13583" s="4"/>
    </row>
    <row r="13584" spans="86:89">
      <c r="CH13584" s="5"/>
      <c r="CK13584" s="4"/>
    </row>
    <row r="13585" spans="86:89">
      <c r="CH13585" s="5"/>
      <c r="CK13585" s="4"/>
    </row>
    <row r="13586" spans="86:89">
      <c r="CH13586" s="5"/>
      <c r="CK13586" s="4"/>
    </row>
    <row r="13587" spans="86:89">
      <c r="CH13587" s="5"/>
      <c r="CK13587" s="4"/>
    </row>
    <row r="13588" spans="86:89">
      <c r="CH13588" s="5"/>
      <c r="CK13588" s="4"/>
    </row>
    <row r="13589" spans="86:89">
      <c r="CH13589" s="5"/>
      <c r="CK13589" s="4"/>
    </row>
    <row r="13590" spans="86:89">
      <c r="CH13590" s="5"/>
      <c r="CK13590" s="4"/>
    </row>
    <row r="13591" spans="86:89">
      <c r="CH13591" s="5"/>
      <c r="CK13591" s="4"/>
    </row>
    <row r="13592" spans="86:89">
      <c r="CH13592" s="5"/>
      <c r="CK13592" s="4"/>
    </row>
    <row r="13593" spans="86:89">
      <c r="CH13593" s="5"/>
      <c r="CK13593" s="4"/>
    </row>
    <row r="13594" spans="86:89">
      <c r="CH13594" s="5"/>
      <c r="CK13594" s="4"/>
    </row>
    <row r="13595" spans="86:89">
      <c r="CH13595" s="5"/>
      <c r="CK13595" s="4"/>
    </row>
    <row r="13596" spans="86:89">
      <c r="CH13596" s="5"/>
      <c r="CK13596" s="4"/>
    </row>
    <row r="13597" spans="86:89">
      <c r="CH13597" s="5"/>
      <c r="CK13597" s="4"/>
    </row>
    <row r="13598" spans="86:89">
      <c r="CH13598" s="5"/>
      <c r="CK13598" s="4"/>
    </row>
    <row r="13599" spans="86:89">
      <c r="CH13599" s="5"/>
      <c r="CK13599" s="4"/>
    </row>
    <row r="13600" spans="86:89">
      <c r="CH13600" s="5"/>
      <c r="CK13600" s="4"/>
    </row>
    <row r="13601" spans="86:89">
      <c r="CH13601" s="5"/>
      <c r="CK13601" s="4"/>
    </row>
    <row r="13602" spans="86:89">
      <c r="CH13602" s="5"/>
      <c r="CK13602" s="4"/>
    </row>
    <row r="13603" spans="86:89">
      <c r="CH13603" s="5"/>
      <c r="CK13603" s="4"/>
    </row>
    <row r="13604" spans="86:89">
      <c r="CH13604" s="5"/>
      <c r="CK13604" s="4"/>
    </row>
    <row r="13605" spans="86:89">
      <c r="CH13605" s="5"/>
      <c r="CK13605" s="4"/>
    </row>
    <row r="13606" spans="86:89">
      <c r="CH13606" s="5"/>
      <c r="CK13606" s="4"/>
    </row>
    <row r="13607" spans="86:89">
      <c r="CH13607" s="5"/>
      <c r="CK13607" s="4"/>
    </row>
    <row r="13608" spans="86:89">
      <c r="CH13608" s="5"/>
      <c r="CK13608" s="4"/>
    </row>
    <row r="13609" spans="86:89">
      <c r="CH13609" s="5"/>
      <c r="CK13609" s="4"/>
    </row>
    <row r="13610" spans="86:89">
      <c r="CH13610" s="5"/>
      <c r="CK13610" s="4"/>
    </row>
    <row r="13611" spans="86:89">
      <c r="CH13611" s="5"/>
      <c r="CK13611" s="4"/>
    </row>
    <row r="13612" spans="86:89">
      <c r="CH13612" s="5"/>
      <c r="CK13612" s="4"/>
    </row>
    <row r="13613" spans="86:89">
      <c r="CH13613" s="5"/>
      <c r="CK13613" s="4"/>
    </row>
    <row r="13614" spans="86:89">
      <c r="CH13614" s="5"/>
      <c r="CK13614" s="4"/>
    </row>
    <row r="13615" spans="86:89">
      <c r="CH13615" s="5"/>
      <c r="CK13615" s="4"/>
    </row>
    <row r="13616" spans="86:89">
      <c r="CH13616" s="5"/>
      <c r="CK13616" s="4"/>
    </row>
    <row r="13617" spans="86:89">
      <c r="CH13617" s="5"/>
      <c r="CK13617" s="4"/>
    </row>
    <row r="13618" spans="86:89">
      <c r="CH13618" s="5"/>
      <c r="CK13618" s="4"/>
    </row>
    <row r="13619" spans="86:89">
      <c r="CH13619" s="5"/>
      <c r="CK13619" s="4"/>
    </row>
    <row r="13620" spans="86:89">
      <c r="CH13620" s="5"/>
      <c r="CK13620" s="4"/>
    </row>
    <row r="13621" spans="86:89">
      <c r="CH13621" s="5"/>
      <c r="CK13621" s="4"/>
    </row>
    <row r="13622" spans="86:89">
      <c r="CH13622" s="5"/>
      <c r="CK13622" s="4"/>
    </row>
    <row r="13623" spans="86:89">
      <c r="CH13623" s="5"/>
      <c r="CK13623" s="4"/>
    </row>
    <row r="13624" spans="86:89">
      <c r="CH13624" s="5"/>
      <c r="CK13624" s="4"/>
    </row>
    <row r="13625" spans="86:89">
      <c r="CH13625" s="5"/>
      <c r="CK13625" s="4"/>
    </row>
    <row r="13626" spans="86:89">
      <c r="CH13626" s="5"/>
      <c r="CK13626" s="4"/>
    </row>
    <row r="13627" spans="86:89">
      <c r="CH13627" s="5"/>
      <c r="CK13627" s="4"/>
    </row>
    <row r="13628" spans="86:89">
      <c r="CH13628" s="5"/>
      <c r="CK13628" s="4"/>
    </row>
    <row r="13629" spans="86:89">
      <c r="CH13629" s="5"/>
      <c r="CK13629" s="4"/>
    </row>
    <row r="13630" spans="86:89">
      <c r="CH13630" s="5"/>
      <c r="CK13630" s="4"/>
    </row>
    <row r="13631" spans="86:89">
      <c r="CH13631" s="5"/>
      <c r="CK13631" s="4"/>
    </row>
    <row r="13632" spans="86:89">
      <c r="CH13632" s="5"/>
      <c r="CK13632" s="4"/>
    </row>
    <row r="13633" spans="86:89">
      <c r="CH13633" s="5"/>
      <c r="CK13633" s="4"/>
    </row>
    <row r="13634" spans="86:89">
      <c r="CH13634" s="5"/>
      <c r="CK13634" s="4"/>
    </row>
    <row r="13635" spans="86:89">
      <c r="CH13635" s="5"/>
      <c r="CK13635" s="4"/>
    </row>
    <row r="13636" spans="86:89">
      <c r="CH13636" s="5"/>
      <c r="CK13636" s="4"/>
    </row>
    <row r="13637" spans="86:89">
      <c r="CH13637" s="5"/>
      <c r="CK13637" s="4"/>
    </row>
    <row r="13638" spans="86:89">
      <c r="CH13638" s="5"/>
      <c r="CK13638" s="4"/>
    </row>
    <row r="13639" spans="86:89">
      <c r="CH13639" s="5"/>
      <c r="CK13639" s="4"/>
    </row>
    <row r="13640" spans="86:89">
      <c r="CH13640" s="5"/>
      <c r="CK13640" s="4"/>
    </row>
    <row r="13641" spans="86:89">
      <c r="CH13641" s="5"/>
      <c r="CK13641" s="4"/>
    </row>
    <row r="13642" spans="86:89">
      <c r="CH13642" s="5"/>
      <c r="CK13642" s="4"/>
    </row>
    <row r="13643" spans="86:89">
      <c r="CH13643" s="5"/>
      <c r="CK13643" s="4"/>
    </row>
    <row r="13644" spans="86:89">
      <c r="CH13644" s="5"/>
      <c r="CK13644" s="4"/>
    </row>
    <row r="13645" spans="86:89">
      <c r="CH13645" s="5"/>
      <c r="CK13645" s="4"/>
    </row>
    <row r="13646" spans="86:89">
      <c r="CH13646" s="5"/>
      <c r="CK13646" s="4"/>
    </row>
    <row r="13647" spans="86:89">
      <c r="CH13647" s="5"/>
      <c r="CK13647" s="4"/>
    </row>
    <row r="13648" spans="86:89">
      <c r="CH13648" s="5"/>
      <c r="CK13648" s="4"/>
    </row>
    <row r="13649" spans="86:89">
      <c r="CH13649" s="5"/>
      <c r="CK13649" s="4"/>
    </row>
    <row r="13650" spans="86:89">
      <c r="CH13650" s="5"/>
      <c r="CK13650" s="4"/>
    </row>
    <row r="13651" spans="86:89">
      <c r="CH13651" s="5"/>
      <c r="CK13651" s="4"/>
    </row>
    <row r="13652" spans="86:89">
      <c r="CH13652" s="5"/>
      <c r="CK13652" s="4"/>
    </row>
    <row r="13653" spans="86:89">
      <c r="CH13653" s="5"/>
      <c r="CK13653" s="4"/>
    </row>
    <row r="13654" spans="86:89">
      <c r="CH13654" s="5"/>
      <c r="CK13654" s="4"/>
    </row>
    <row r="13655" spans="86:89">
      <c r="CH13655" s="5"/>
      <c r="CK13655" s="4"/>
    </row>
    <row r="13656" spans="86:89">
      <c r="CH13656" s="5"/>
      <c r="CK13656" s="4"/>
    </row>
    <row r="13657" spans="86:89">
      <c r="CH13657" s="5"/>
      <c r="CK13657" s="4"/>
    </row>
    <row r="13658" spans="86:89">
      <c r="CH13658" s="5"/>
      <c r="CK13658" s="4"/>
    </row>
    <row r="13659" spans="86:89">
      <c r="CH13659" s="5"/>
      <c r="CK13659" s="4"/>
    </row>
    <row r="13660" spans="86:89">
      <c r="CH13660" s="5"/>
      <c r="CK13660" s="4"/>
    </row>
    <row r="13661" spans="86:89">
      <c r="CH13661" s="5"/>
      <c r="CK13661" s="4"/>
    </row>
    <row r="13662" spans="86:89">
      <c r="CH13662" s="5"/>
      <c r="CK13662" s="4"/>
    </row>
    <row r="13663" spans="86:89">
      <c r="CH13663" s="5"/>
      <c r="CK13663" s="4"/>
    </row>
    <row r="13664" spans="86:89">
      <c r="CH13664" s="5"/>
      <c r="CK13664" s="4"/>
    </row>
    <row r="13665" spans="86:89">
      <c r="CH13665" s="5"/>
      <c r="CK13665" s="4"/>
    </row>
    <row r="13666" spans="86:89">
      <c r="CH13666" s="5"/>
      <c r="CK13666" s="4"/>
    </row>
    <row r="13667" spans="86:89">
      <c r="CH13667" s="5"/>
      <c r="CK13667" s="4"/>
    </row>
    <row r="13668" spans="86:89">
      <c r="CH13668" s="5"/>
      <c r="CK13668" s="4"/>
    </row>
    <row r="13669" spans="86:89">
      <c r="CH13669" s="5"/>
      <c r="CK13669" s="4"/>
    </row>
    <row r="13670" spans="86:89">
      <c r="CH13670" s="5"/>
      <c r="CK13670" s="4"/>
    </row>
    <row r="13671" spans="86:89">
      <c r="CH13671" s="5"/>
      <c r="CK13671" s="4"/>
    </row>
    <row r="13672" spans="86:89">
      <c r="CH13672" s="5"/>
      <c r="CK13672" s="4"/>
    </row>
    <row r="13673" spans="86:89">
      <c r="CH13673" s="5"/>
      <c r="CK13673" s="4"/>
    </row>
    <row r="13674" spans="86:89">
      <c r="CH13674" s="5"/>
      <c r="CK13674" s="4"/>
    </row>
    <row r="13675" spans="86:89">
      <c r="CH13675" s="5"/>
      <c r="CK13675" s="4"/>
    </row>
    <row r="13676" spans="86:89">
      <c r="CH13676" s="5"/>
      <c r="CK13676" s="4"/>
    </row>
    <row r="13677" spans="86:89">
      <c r="CH13677" s="5"/>
      <c r="CK13677" s="4"/>
    </row>
    <row r="13678" spans="86:89">
      <c r="CH13678" s="5"/>
      <c r="CK13678" s="4"/>
    </row>
    <row r="13679" spans="86:89">
      <c r="CH13679" s="5"/>
      <c r="CK13679" s="4"/>
    </row>
    <row r="13680" spans="86:89">
      <c r="CH13680" s="5"/>
      <c r="CK13680" s="4"/>
    </row>
    <row r="13681" spans="86:89">
      <c r="CH13681" s="5"/>
      <c r="CK13681" s="4"/>
    </row>
    <row r="13682" spans="86:89">
      <c r="CH13682" s="5"/>
      <c r="CK13682" s="4"/>
    </row>
    <row r="13683" spans="86:89">
      <c r="CH13683" s="5"/>
      <c r="CK13683" s="4"/>
    </row>
    <row r="13684" spans="86:89">
      <c r="CH13684" s="5"/>
      <c r="CK13684" s="4"/>
    </row>
    <row r="13685" spans="86:89">
      <c r="CH13685" s="5"/>
      <c r="CK13685" s="4"/>
    </row>
    <row r="13686" spans="86:89">
      <c r="CH13686" s="5"/>
      <c r="CK13686" s="4"/>
    </row>
    <row r="13687" spans="86:89">
      <c r="CH13687" s="5"/>
      <c r="CK13687" s="4"/>
    </row>
    <row r="13688" spans="86:89">
      <c r="CH13688" s="5"/>
      <c r="CK13688" s="4"/>
    </row>
    <row r="13689" spans="86:89">
      <c r="CH13689" s="5"/>
      <c r="CK13689" s="4"/>
    </row>
    <row r="13690" spans="86:89">
      <c r="CH13690" s="5"/>
      <c r="CK13690" s="4"/>
    </row>
    <row r="13691" spans="86:89">
      <c r="CH13691" s="5"/>
      <c r="CK13691" s="4"/>
    </row>
    <row r="13692" spans="86:89">
      <c r="CH13692" s="5"/>
      <c r="CK13692" s="4"/>
    </row>
    <row r="13693" spans="86:89">
      <c r="CH13693" s="5"/>
      <c r="CK13693" s="4"/>
    </row>
    <row r="13694" spans="86:89">
      <c r="CH13694" s="5"/>
      <c r="CK13694" s="4"/>
    </row>
    <row r="13695" spans="86:89">
      <c r="CH13695" s="5"/>
      <c r="CK13695" s="4"/>
    </row>
    <row r="13696" spans="86:89">
      <c r="CH13696" s="5"/>
      <c r="CK13696" s="4"/>
    </row>
    <row r="13697" spans="86:89">
      <c r="CH13697" s="5"/>
      <c r="CK13697" s="4"/>
    </row>
    <row r="13698" spans="86:89">
      <c r="CH13698" s="5"/>
      <c r="CK13698" s="4"/>
    </row>
    <row r="13699" spans="86:89">
      <c r="CH13699" s="5"/>
      <c r="CK13699" s="4"/>
    </row>
    <row r="13700" spans="86:89">
      <c r="CH13700" s="5"/>
      <c r="CK13700" s="4"/>
    </row>
    <row r="13701" spans="86:89">
      <c r="CH13701" s="5"/>
      <c r="CK13701" s="4"/>
    </row>
    <row r="13702" spans="86:89">
      <c r="CH13702" s="5"/>
      <c r="CK13702" s="4"/>
    </row>
    <row r="13703" spans="86:89">
      <c r="CH13703" s="5"/>
      <c r="CK13703" s="4"/>
    </row>
    <row r="13704" spans="86:89">
      <c r="CH13704" s="5"/>
      <c r="CK13704" s="4"/>
    </row>
    <row r="13705" spans="86:89">
      <c r="CH13705" s="5"/>
      <c r="CK13705" s="4"/>
    </row>
    <row r="13706" spans="86:89">
      <c r="CH13706" s="5"/>
      <c r="CK13706" s="4"/>
    </row>
    <row r="13707" spans="86:89">
      <c r="CH13707" s="5"/>
      <c r="CK13707" s="4"/>
    </row>
    <row r="13708" spans="86:89">
      <c r="CH13708" s="5"/>
      <c r="CK13708" s="4"/>
    </row>
    <row r="13709" spans="86:89">
      <c r="CH13709" s="5"/>
      <c r="CK13709" s="4"/>
    </row>
    <row r="13710" spans="86:89">
      <c r="CH13710" s="5"/>
      <c r="CK13710" s="4"/>
    </row>
    <row r="13711" spans="86:89">
      <c r="CH13711" s="5"/>
      <c r="CK13711" s="4"/>
    </row>
    <row r="13712" spans="86:89">
      <c r="CH13712" s="5"/>
      <c r="CK13712" s="4"/>
    </row>
    <row r="13713" spans="86:89">
      <c r="CH13713" s="5"/>
      <c r="CK13713" s="4"/>
    </row>
    <row r="13714" spans="86:89">
      <c r="CH13714" s="5"/>
      <c r="CK13714" s="4"/>
    </row>
    <row r="13715" spans="86:89">
      <c r="CH13715" s="5"/>
      <c r="CK13715" s="4"/>
    </row>
    <row r="13716" spans="86:89">
      <c r="CH13716" s="5"/>
      <c r="CK13716" s="4"/>
    </row>
    <row r="13717" spans="86:89">
      <c r="CH13717" s="5"/>
      <c r="CK13717" s="4"/>
    </row>
    <row r="13718" spans="86:89">
      <c r="CH13718" s="5"/>
      <c r="CK13718" s="4"/>
    </row>
    <row r="13719" spans="86:89">
      <c r="CH13719" s="5"/>
      <c r="CK13719" s="4"/>
    </row>
    <row r="13720" spans="86:89">
      <c r="CH13720" s="5"/>
      <c r="CK13720" s="4"/>
    </row>
    <row r="13721" spans="86:89">
      <c r="CH13721" s="5"/>
      <c r="CK13721" s="4"/>
    </row>
    <row r="13722" spans="86:89">
      <c r="CH13722" s="5"/>
      <c r="CK13722" s="4"/>
    </row>
    <row r="13723" spans="86:89">
      <c r="CH13723" s="5"/>
      <c r="CK13723" s="4"/>
    </row>
    <row r="13724" spans="86:89">
      <c r="CH13724" s="5"/>
      <c r="CK13724" s="4"/>
    </row>
    <row r="13725" spans="86:89">
      <c r="CH13725" s="5"/>
      <c r="CK13725" s="4"/>
    </row>
    <row r="13726" spans="86:89">
      <c r="CH13726" s="5"/>
      <c r="CK13726" s="4"/>
    </row>
    <row r="13727" spans="86:89">
      <c r="CH13727" s="5"/>
      <c r="CK13727" s="4"/>
    </row>
    <row r="13728" spans="86:89">
      <c r="CH13728" s="5"/>
      <c r="CK13728" s="4"/>
    </row>
    <row r="13729" spans="86:89">
      <c r="CH13729" s="5"/>
      <c r="CK13729" s="4"/>
    </row>
    <row r="13730" spans="86:89">
      <c r="CH13730" s="5"/>
      <c r="CK13730" s="4"/>
    </row>
    <row r="13731" spans="86:89">
      <c r="CH13731" s="5"/>
      <c r="CK13731" s="4"/>
    </row>
    <row r="13732" spans="86:89">
      <c r="CH13732" s="5"/>
      <c r="CK13732" s="4"/>
    </row>
    <row r="13733" spans="86:89">
      <c r="CH13733" s="5"/>
      <c r="CK13733" s="4"/>
    </row>
    <row r="13734" spans="86:89">
      <c r="CH13734" s="5"/>
      <c r="CK13734" s="4"/>
    </row>
    <row r="13735" spans="86:89">
      <c r="CH13735" s="5"/>
      <c r="CK13735" s="4"/>
    </row>
    <row r="13736" spans="86:89">
      <c r="CH13736" s="5"/>
      <c r="CK13736" s="4"/>
    </row>
    <row r="13737" spans="86:89">
      <c r="CH13737" s="5"/>
      <c r="CK13737" s="4"/>
    </row>
    <row r="13738" spans="86:89">
      <c r="CH13738" s="5"/>
      <c r="CK13738" s="4"/>
    </row>
    <row r="13739" spans="86:89">
      <c r="CH13739" s="5"/>
      <c r="CK13739" s="4"/>
    </row>
    <row r="13740" spans="86:89">
      <c r="CH13740" s="5"/>
      <c r="CK13740" s="4"/>
    </row>
    <row r="13741" spans="86:89">
      <c r="CH13741" s="5"/>
      <c r="CK13741" s="4"/>
    </row>
    <row r="13742" spans="86:89">
      <c r="CH13742" s="5"/>
      <c r="CK13742" s="4"/>
    </row>
    <row r="13743" spans="86:89">
      <c r="CH13743" s="5"/>
      <c r="CK13743" s="4"/>
    </row>
    <row r="13744" spans="86:89">
      <c r="CH13744" s="5"/>
      <c r="CK13744" s="4"/>
    </row>
    <row r="13745" spans="86:89">
      <c r="CH13745" s="5"/>
      <c r="CK13745" s="4"/>
    </row>
    <row r="13746" spans="86:89">
      <c r="CH13746" s="5"/>
      <c r="CK13746" s="4"/>
    </row>
    <row r="13747" spans="86:89">
      <c r="CH13747" s="5"/>
      <c r="CK13747" s="4"/>
    </row>
    <row r="13748" spans="86:89">
      <c r="CH13748" s="5"/>
      <c r="CK13748" s="4"/>
    </row>
    <row r="13749" spans="86:89">
      <c r="CH13749" s="5"/>
      <c r="CK13749" s="4"/>
    </row>
    <row r="13750" spans="86:89">
      <c r="CH13750" s="5"/>
      <c r="CK13750" s="4"/>
    </row>
    <row r="13751" spans="86:89">
      <c r="CH13751" s="5"/>
      <c r="CK13751" s="4"/>
    </row>
    <row r="13752" spans="86:89">
      <c r="CH13752" s="5"/>
      <c r="CK13752" s="4"/>
    </row>
    <row r="13753" spans="86:89">
      <c r="CH13753" s="5"/>
      <c r="CK13753" s="4"/>
    </row>
    <row r="13754" spans="86:89">
      <c r="CH13754" s="5"/>
      <c r="CK13754" s="4"/>
    </row>
    <row r="13755" spans="86:89">
      <c r="CH13755" s="5"/>
      <c r="CK13755" s="4"/>
    </row>
    <row r="13756" spans="86:89">
      <c r="CH13756" s="5"/>
      <c r="CK13756" s="4"/>
    </row>
    <row r="13757" spans="86:89">
      <c r="CH13757" s="5"/>
      <c r="CK13757" s="4"/>
    </row>
    <row r="13758" spans="86:89">
      <c r="CH13758" s="5"/>
      <c r="CK13758" s="4"/>
    </row>
    <row r="13759" spans="86:89">
      <c r="CH13759" s="5"/>
      <c r="CK13759" s="4"/>
    </row>
    <row r="13760" spans="86:89">
      <c r="CH13760" s="5"/>
      <c r="CK13760" s="4"/>
    </row>
    <row r="13761" spans="86:89">
      <c r="CH13761" s="5"/>
      <c r="CK13761" s="4"/>
    </row>
    <row r="13762" spans="86:89">
      <c r="CH13762" s="5"/>
      <c r="CK13762" s="4"/>
    </row>
    <row r="13763" spans="86:89">
      <c r="CH13763" s="5"/>
      <c r="CK13763" s="4"/>
    </row>
    <row r="13764" spans="86:89">
      <c r="CH13764" s="5"/>
      <c r="CK13764" s="4"/>
    </row>
    <row r="13765" spans="86:89">
      <c r="CH13765" s="5"/>
      <c r="CK13765" s="4"/>
    </row>
    <row r="13766" spans="86:89">
      <c r="CH13766" s="5"/>
      <c r="CK13766" s="4"/>
    </row>
    <row r="13767" spans="86:89">
      <c r="CH13767" s="5"/>
      <c r="CK13767" s="4"/>
    </row>
    <row r="13768" spans="86:89">
      <c r="CH13768" s="5"/>
      <c r="CK13768" s="4"/>
    </row>
    <row r="13769" spans="86:89">
      <c r="CH13769" s="5"/>
      <c r="CK13769" s="4"/>
    </row>
    <row r="13770" spans="86:89">
      <c r="CH13770" s="5"/>
      <c r="CK13770" s="4"/>
    </row>
    <row r="13771" spans="86:89">
      <c r="CH13771" s="5"/>
      <c r="CK13771" s="4"/>
    </row>
    <row r="13772" spans="86:89">
      <c r="CH13772" s="5"/>
      <c r="CK13772" s="4"/>
    </row>
    <row r="13773" spans="86:89">
      <c r="CH13773" s="5"/>
      <c r="CK13773" s="4"/>
    </row>
    <row r="13774" spans="86:89">
      <c r="CH13774" s="5"/>
      <c r="CK13774" s="4"/>
    </row>
    <row r="13775" spans="86:89">
      <c r="CH13775" s="5"/>
      <c r="CK13775" s="4"/>
    </row>
    <row r="13776" spans="86:89">
      <c r="CH13776" s="5"/>
      <c r="CK13776" s="4"/>
    </row>
    <row r="13777" spans="86:89">
      <c r="CH13777" s="5"/>
      <c r="CK13777" s="4"/>
    </row>
    <row r="13778" spans="86:89">
      <c r="CH13778" s="5"/>
      <c r="CK13778" s="4"/>
    </row>
    <row r="13779" spans="86:89">
      <c r="CH13779" s="5"/>
      <c r="CK13779" s="4"/>
    </row>
    <row r="13780" spans="86:89">
      <c r="CH13780" s="5"/>
      <c r="CK13780" s="4"/>
    </row>
    <row r="13781" spans="86:89">
      <c r="CH13781" s="5"/>
      <c r="CK13781" s="4"/>
    </row>
    <row r="13782" spans="86:89">
      <c r="CH13782" s="5"/>
      <c r="CK13782" s="4"/>
    </row>
    <row r="13783" spans="86:89">
      <c r="CH13783" s="5"/>
      <c r="CK13783" s="4"/>
    </row>
    <row r="13784" spans="86:89">
      <c r="CH13784" s="5"/>
      <c r="CK13784" s="4"/>
    </row>
    <row r="13785" spans="86:89">
      <c r="CH13785" s="5"/>
      <c r="CK13785" s="4"/>
    </row>
    <row r="13786" spans="86:89">
      <c r="CH13786" s="5"/>
      <c r="CK13786" s="4"/>
    </row>
    <row r="13787" spans="86:89">
      <c r="CH13787" s="5"/>
      <c r="CK13787" s="4"/>
    </row>
    <row r="13788" spans="86:89">
      <c r="CH13788" s="5"/>
      <c r="CK13788" s="4"/>
    </row>
    <row r="13789" spans="86:89">
      <c r="CH13789" s="5"/>
      <c r="CK13789" s="4"/>
    </row>
    <row r="13790" spans="86:89">
      <c r="CH13790" s="5"/>
      <c r="CK13790" s="4"/>
    </row>
    <row r="13791" spans="86:89">
      <c r="CH13791" s="5"/>
      <c r="CK13791" s="4"/>
    </row>
    <row r="13792" spans="86:89">
      <c r="CH13792" s="5"/>
      <c r="CK13792" s="4"/>
    </row>
    <row r="13793" spans="86:89">
      <c r="CH13793" s="5"/>
      <c r="CK13793" s="4"/>
    </row>
    <row r="13794" spans="86:89">
      <c r="CH13794" s="5"/>
      <c r="CK13794" s="4"/>
    </row>
    <row r="13795" spans="86:89">
      <c r="CH13795" s="5"/>
      <c r="CK13795" s="4"/>
    </row>
    <row r="13796" spans="86:89">
      <c r="CH13796" s="5"/>
      <c r="CK13796" s="4"/>
    </row>
    <row r="13797" spans="86:89">
      <c r="CH13797" s="5"/>
      <c r="CK13797" s="4"/>
    </row>
    <row r="13798" spans="86:89">
      <c r="CH13798" s="5"/>
      <c r="CK13798" s="4"/>
    </row>
    <row r="13799" spans="86:89">
      <c r="CH13799" s="5"/>
      <c r="CK13799" s="4"/>
    </row>
    <row r="13800" spans="86:89">
      <c r="CH13800" s="5"/>
      <c r="CK13800" s="4"/>
    </row>
    <row r="13801" spans="86:89">
      <c r="CH13801" s="5"/>
      <c r="CK13801" s="4"/>
    </row>
    <row r="13802" spans="86:89">
      <c r="CH13802" s="5"/>
      <c r="CK13802" s="4"/>
    </row>
    <row r="13803" spans="86:89">
      <c r="CH13803" s="5"/>
      <c r="CK13803" s="4"/>
    </row>
    <row r="13804" spans="86:89">
      <c r="CH13804" s="5"/>
      <c r="CK13804" s="4"/>
    </row>
    <row r="13805" spans="86:89">
      <c r="CH13805" s="5"/>
      <c r="CK13805" s="4"/>
    </row>
    <row r="13806" spans="86:89">
      <c r="CH13806" s="5"/>
      <c r="CK13806" s="4"/>
    </row>
    <row r="13807" spans="86:89">
      <c r="CH13807" s="5"/>
      <c r="CK13807" s="4"/>
    </row>
    <row r="13808" spans="86:89">
      <c r="CH13808" s="5"/>
      <c r="CK13808" s="4"/>
    </row>
    <row r="13809" spans="86:89">
      <c r="CH13809" s="5"/>
      <c r="CK13809" s="4"/>
    </row>
    <row r="13810" spans="86:89">
      <c r="CH13810" s="5"/>
      <c r="CK13810" s="4"/>
    </row>
    <row r="13811" spans="86:89">
      <c r="CH13811" s="5"/>
      <c r="CK13811" s="4"/>
    </row>
    <row r="13812" spans="86:89">
      <c r="CH13812" s="5"/>
      <c r="CK13812" s="4"/>
    </row>
    <row r="13813" spans="86:89">
      <c r="CH13813" s="5"/>
      <c r="CK13813" s="4"/>
    </row>
    <row r="13814" spans="86:89">
      <c r="CH13814" s="5"/>
      <c r="CK13814" s="4"/>
    </row>
    <row r="13815" spans="86:89">
      <c r="CH13815" s="5"/>
      <c r="CK13815" s="4"/>
    </row>
    <row r="13816" spans="86:89">
      <c r="CH13816" s="5"/>
      <c r="CK13816" s="4"/>
    </row>
    <row r="13817" spans="86:89">
      <c r="CH13817" s="5"/>
      <c r="CK13817" s="4"/>
    </row>
    <row r="13818" spans="86:89">
      <c r="CH13818" s="5"/>
      <c r="CK13818" s="4"/>
    </row>
    <row r="13819" spans="86:89">
      <c r="CH13819" s="5"/>
      <c r="CK13819" s="4"/>
    </row>
    <row r="13820" spans="86:89">
      <c r="CH13820" s="5"/>
      <c r="CK13820" s="4"/>
    </row>
    <row r="13821" spans="86:89">
      <c r="CH13821" s="5"/>
      <c r="CK13821" s="4"/>
    </row>
    <row r="13822" spans="86:89">
      <c r="CH13822" s="5"/>
      <c r="CK13822" s="4"/>
    </row>
    <row r="13823" spans="86:89">
      <c r="CH13823" s="5"/>
      <c r="CK13823" s="4"/>
    </row>
    <row r="13824" spans="86:89">
      <c r="CH13824" s="5"/>
      <c r="CK13824" s="4"/>
    </row>
    <row r="13825" spans="86:89">
      <c r="CH13825" s="5"/>
      <c r="CK13825" s="4"/>
    </row>
    <row r="13826" spans="86:89">
      <c r="CH13826" s="5"/>
      <c r="CK13826" s="4"/>
    </row>
    <row r="13827" spans="86:89">
      <c r="CH13827" s="5"/>
      <c r="CK13827" s="4"/>
    </row>
    <row r="13828" spans="86:89">
      <c r="CH13828" s="5"/>
      <c r="CK13828" s="4"/>
    </row>
    <row r="13829" spans="86:89">
      <c r="CH13829" s="5"/>
      <c r="CK13829" s="4"/>
    </row>
    <row r="13830" spans="86:89">
      <c r="CH13830" s="5"/>
      <c r="CK13830" s="4"/>
    </row>
    <row r="13831" spans="86:89">
      <c r="CH13831" s="5"/>
      <c r="CK13831" s="4"/>
    </row>
    <row r="13832" spans="86:89">
      <c r="CH13832" s="5"/>
      <c r="CK13832" s="4"/>
    </row>
    <row r="13833" spans="86:89">
      <c r="CH13833" s="5"/>
      <c r="CK13833" s="4"/>
    </row>
    <row r="13834" spans="86:89">
      <c r="CH13834" s="5"/>
      <c r="CK13834" s="4"/>
    </row>
    <row r="13835" spans="86:89">
      <c r="CH13835" s="5"/>
      <c r="CK13835" s="4"/>
    </row>
    <row r="13836" spans="86:89">
      <c r="CH13836" s="5"/>
      <c r="CK13836" s="4"/>
    </row>
    <row r="13837" spans="86:89">
      <c r="CH13837" s="5"/>
      <c r="CK13837" s="4"/>
    </row>
    <row r="13838" spans="86:89">
      <c r="CH13838" s="5"/>
      <c r="CK13838" s="4"/>
    </row>
    <row r="13839" spans="86:89">
      <c r="CH13839" s="5"/>
      <c r="CK13839" s="4"/>
    </row>
    <row r="13840" spans="86:89">
      <c r="CH13840" s="5"/>
      <c r="CK13840" s="4"/>
    </row>
    <row r="13841" spans="86:89">
      <c r="CH13841" s="5"/>
      <c r="CK13841" s="4"/>
    </row>
    <row r="13842" spans="86:89">
      <c r="CH13842" s="5"/>
      <c r="CK13842" s="4"/>
    </row>
    <row r="13843" spans="86:89">
      <c r="CH13843" s="5"/>
      <c r="CK13843" s="4"/>
    </row>
    <row r="13844" spans="86:89">
      <c r="CH13844" s="5"/>
      <c r="CK13844" s="4"/>
    </row>
    <row r="13845" spans="86:89">
      <c r="CH13845" s="5"/>
      <c r="CK13845" s="4"/>
    </row>
    <row r="13846" spans="86:89">
      <c r="CH13846" s="5"/>
      <c r="CK13846" s="4"/>
    </row>
    <row r="13847" spans="86:89">
      <c r="CH13847" s="5"/>
      <c r="CK13847" s="4"/>
    </row>
    <row r="13848" spans="86:89">
      <c r="CH13848" s="5"/>
      <c r="CK13848" s="4"/>
    </row>
    <row r="13849" spans="86:89">
      <c r="CH13849" s="5"/>
      <c r="CK13849" s="4"/>
    </row>
    <row r="13850" spans="86:89">
      <c r="CH13850" s="5"/>
      <c r="CK13850" s="4"/>
    </row>
    <row r="13851" spans="86:89">
      <c r="CH13851" s="5"/>
      <c r="CK13851" s="4"/>
    </row>
    <row r="13852" spans="86:89">
      <c r="CH13852" s="5"/>
      <c r="CK13852" s="4"/>
    </row>
    <row r="13853" spans="86:89">
      <c r="CH13853" s="5"/>
      <c r="CK13853" s="4"/>
    </row>
    <row r="13854" spans="86:89">
      <c r="CH13854" s="5"/>
      <c r="CK13854" s="4"/>
    </row>
    <row r="13855" spans="86:89">
      <c r="CH13855" s="5"/>
      <c r="CK13855" s="4"/>
    </row>
    <row r="13856" spans="86:89">
      <c r="CH13856" s="5"/>
      <c r="CK13856" s="4"/>
    </row>
    <row r="13857" spans="86:89">
      <c r="CH13857" s="5"/>
      <c r="CK13857" s="4"/>
    </row>
    <row r="13858" spans="86:89">
      <c r="CH13858" s="5"/>
      <c r="CK13858" s="4"/>
    </row>
    <row r="13859" spans="86:89">
      <c r="CH13859" s="5"/>
      <c r="CK13859" s="4"/>
    </row>
    <row r="13860" spans="86:89">
      <c r="CH13860" s="5"/>
      <c r="CK13860" s="4"/>
    </row>
    <row r="13861" spans="86:89">
      <c r="CH13861" s="5"/>
      <c r="CK13861" s="4"/>
    </row>
    <row r="13862" spans="86:89">
      <c r="CH13862" s="5"/>
      <c r="CK13862" s="4"/>
    </row>
    <row r="13863" spans="86:89">
      <c r="CH13863" s="5"/>
      <c r="CK13863" s="4"/>
    </row>
    <row r="13864" spans="86:89">
      <c r="CH13864" s="5"/>
      <c r="CK13864" s="4"/>
    </row>
    <row r="13865" spans="86:89">
      <c r="CH13865" s="5"/>
      <c r="CK13865" s="4"/>
    </row>
    <row r="13866" spans="86:89">
      <c r="CH13866" s="5"/>
      <c r="CK13866" s="4"/>
    </row>
    <row r="13867" spans="86:89">
      <c r="CH13867" s="5"/>
      <c r="CK13867" s="4"/>
    </row>
    <row r="13868" spans="86:89">
      <c r="CH13868" s="5"/>
      <c r="CK13868" s="4"/>
    </row>
    <row r="13869" spans="86:89">
      <c r="CH13869" s="5"/>
      <c r="CK13869" s="4"/>
    </row>
    <row r="13870" spans="86:89">
      <c r="CH13870" s="5"/>
      <c r="CK13870" s="4"/>
    </row>
    <row r="13871" spans="86:89">
      <c r="CH13871" s="5"/>
      <c r="CK13871" s="4"/>
    </row>
    <row r="13872" spans="86:89">
      <c r="CH13872" s="5"/>
      <c r="CK13872" s="4"/>
    </row>
    <row r="13873" spans="86:89">
      <c r="CH13873" s="5"/>
      <c r="CK13873" s="4"/>
    </row>
    <row r="13874" spans="86:89">
      <c r="CH13874" s="5"/>
      <c r="CK13874" s="4"/>
    </row>
    <row r="13875" spans="86:89">
      <c r="CH13875" s="5"/>
      <c r="CK13875" s="4"/>
    </row>
    <row r="13876" spans="86:89">
      <c r="CH13876" s="5"/>
      <c r="CK13876" s="4"/>
    </row>
    <row r="13877" spans="86:89">
      <c r="CH13877" s="5"/>
      <c r="CK13877" s="4"/>
    </row>
    <row r="13878" spans="86:89">
      <c r="CH13878" s="5"/>
      <c r="CK13878" s="4"/>
    </row>
    <row r="13879" spans="86:89">
      <c r="CH13879" s="5"/>
      <c r="CK13879" s="4"/>
    </row>
    <row r="13880" spans="86:89">
      <c r="CH13880" s="5"/>
      <c r="CK13880" s="4"/>
    </row>
    <row r="13881" spans="86:89">
      <c r="CH13881" s="5"/>
      <c r="CK13881" s="4"/>
    </row>
    <row r="13882" spans="86:89">
      <c r="CH13882" s="5"/>
      <c r="CK13882" s="4"/>
    </row>
    <row r="13883" spans="86:89">
      <c r="CH13883" s="5"/>
      <c r="CK13883" s="4"/>
    </row>
    <row r="13884" spans="86:89">
      <c r="CH13884" s="5"/>
      <c r="CK13884" s="4"/>
    </row>
    <row r="13885" spans="86:89">
      <c r="CH13885" s="5"/>
      <c r="CK13885" s="4"/>
    </row>
    <row r="13886" spans="86:89">
      <c r="CH13886" s="5"/>
      <c r="CK13886" s="4"/>
    </row>
    <row r="13887" spans="86:89">
      <c r="CH13887" s="5"/>
      <c r="CK13887" s="4"/>
    </row>
    <row r="13888" spans="86:89">
      <c r="CH13888" s="5"/>
      <c r="CK13888" s="4"/>
    </row>
    <row r="13889" spans="86:89">
      <c r="CH13889" s="5"/>
      <c r="CK13889" s="4"/>
    </row>
    <row r="13890" spans="86:89">
      <c r="CH13890" s="5"/>
      <c r="CK13890" s="4"/>
    </row>
    <row r="13891" spans="86:89">
      <c r="CH13891" s="5"/>
      <c r="CK13891" s="4"/>
    </row>
    <row r="13892" spans="86:89">
      <c r="CH13892" s="5"/>
      <c r="CK13892" s="4"/>
    </row>
    <row r="13893" spans="86:89">
      <c r="CH13893" s="5"/>
      <c r="CK13893" s="4"/>
    </row>
    <row r="13894" spans="86:89">
      <c r="CH13894" s="5"/>
      <c r="CK13894" s="4"/>
    </row>
    <row r="13895" spans="86:89">
      <c r="CH13895" s="5"/>
      <c r="CK13895" s="4"/>
    </row>
    <row r="13896" spans="86:89">
      <c r="CH13896" s="5"/>
      <c r="CK13896" s="4"/>
    </row>
    <row r="13897" spans="86:89">
      <c r="CH13897" s="5"/>
      <c r="CK13897" s="4"/>
    </row>
    <row r="13898" spans="86:89">
      <c r="CH13898" s="5"/>
      <c r="CK13898" s="4"/>
    </row>
    <row r="13899" spans="86:89">
      <c r="CH13899" s="5"/>
      <c r="CK13899" s="4"/>
    </row>
    <row r="13900" spans="86:89">
      <c r="CH13900" s="5"/>
      <c r="CK13900" s="4"/>
    </row>
    <row r="13901" spans="86:89">
      <c r="CH13901" s="5"/>
      <c r="CK13901" s="4"/>
    </row>
    <row r="13902" spans="86:89">
      <c r="CH13902" s="5"/>
      <c r="CK13902" s="4"/>
    </row>
    <row r="13903" spans="86:89">
      <c r="CH13903" s="5"/>
      <c r="CK13903" s="4"/>
    </row>
    <row r="13904" spans="86:89">
      <c r="CH13904" s="5"/>
      <c r="CK13904" s="4"/>
    </row>
    <row r="13905" spans="86:89">
      <c r="CH13905" s="5"/>
      <c r="CK13905" s="4"/>
    </row>
    <row r="13906" spans="86:89">
      <c r="CH13906" s="5"/>
      <c r="CK13906" s="4"/>
    </row>
    <row r="13907" spans="86:89">
      <c r="CH13907" s="5"/>
      <c r="CK13907" s="4"/>
    </row>
    <row r="13908" spans="86:89">
      <c r="CH13908" s="5"/>
      <c r="CK13908" s="4"/>
    </row>
    <row r="13909" spans="86:89">
      <c r="CH13909" s="5"/>
      <c r="CK13909" s="4"/>
    </row>
    <row r="13910" spans="86:89">
      <c r="CH13910" s="5"/>
      <c r="CK13910" s="4"/>
    </row>
    <row r="13911" spans="86:89">
      <c r="CH13911" s="5"/>
      <c r="CK13911" s="4"/>
    </row>
    <row r="13912" spans="86:89">
      <c r="CH13912" s="5"/>
      <c r="CK13912" s="4"/>
    </row>
    <row r="13913" spans="86:89">
      <c r="CH13913" s="5"/>
      <c r="CK13913" s="4"/>
    </row>
    <row r="13914" spans="86:89">
      <c r="CH13914" s="5"/>
      <c r="CK13914" s="4"/>
    </row>
    <row r="13915" spans="86:89">
      <c r="CH13915" s="5"/>
      <c r="CK13915" s="4"/>
    </row>
    <row r="13916" spans="86:89">
      <c r="CH13916" s="5"/>
      <c r="CK13916" s="4"/>
    </row>
    <row r="13917" spans="86:89">
      <c r="CH13917" s="5"/>
      <c r="CK13917" s="4"/>
    </row>
    <row r="13918" spans="86:89">
      <c r="CH13918" s="5"/>
      <c r="CK13918" s="4"/>
    </row>
    <row r="13919" spans="86:89">
      <c r="CH13919" s="5"/>
      <c r="CK13919" s="4"/>
    </row>
    <row r="13920" spans="86:89">
      <c r="CH13920" s="5"/>
      <c r="CK13920" s="4"/>
    </row>
    <row r="13921" spans="86:89">
      <c r="CH13921" s="5"/>
      <c r="CK13921" s="4"/>
    </row>
    <row r="13922" spans="86:89">
      <c r="CH13922" s="5"/>
      <c r="CK13922" s="4"/>
    </row>
    <row r="13923" spans="86:89">
      <c r="CH13923" s="5"/>
      <c r="CK13923" s="4"/>
    </row>
    <row r="13924" spans="86:89">
      <c r="CH13924" s="5"/>
      <c r="CK13924" s="4"/>
    </row>
    <row r="13925" spans="86:89">
      <c r="CH13925" s="5"/>
      <c r="CK13925" s="4"/>
    </row>
    <row r="13926" spans="86:89">
      <c r="CH13926" s="5"/>
      <c r="CK13926" s="4"/>
    </row>
    <row r="13927" spans="86:89">
      <c r="CH13927" s="5"/>
      <c r="CK13927" s="4"/>
    </row>
    <row r="13928" spans="86:89">
      <c r="CH13928" s="5"/>
      <c r="CK13928" s="4"/>
    </row>
    <row r="13929" spans="86:89">
      <c r="CH13929" s="5"/>
      <c r="CK13929" s="4"/>
    </row>
    <row r="13930" spans="86:89">
      <c r="CH13930" s="5"/>
      <c r="CK13930" s="4"/>
    </row>
    <row r="13931" spans="86:89">
      <c r="CH13931" s="5"/>
      <c r="CK13931" s="4"/>
    </row>
    <row r="13932" spans="86:89">
      <c r="CH13932" s="5"/>
      <c r="CK13932" s="4"/>
    </row>
    <row r="13933" spans="86:89">
      <c r="CH13933" s="5"/>
      <c r="CK13933" s="4"/>
    </row>
    <row r="13934" spans="86:89">
      <c r="CH13934" s="5"/>
      <c r="CK13934" s="4"/>
    </row>
    <row r="13935" spans="86:89">
      <c r="CH13935" s="5"/>
      <c r="CK13935" s="4"/>
    </row>
    <row r="13936" spans="86:89">
      <c r="CH13936" s="5"/>
      <c r="CK13936" s="4"/>
    </row>
    <row r="13937" spans="86:89">
      <c r="CH13937" s="5"/>
      <c r="CK13937" s="4"/>
    </row>
    <row r="13938" spans="86:89">
      <c r="CH13938" s="5"/>
      <c r="CK13938" s="4"/>
    </row>
    <row r="13939" spans="86:89">
      <c r="CH13939" s="5"/>
      <c r="CK13939" s="4"/>
    </row>
    <row r="13940" spans="86:89">
      <c r="CH13940" s="5"/>
      <c r="CK13940" s="4"/>
    </row>
    <row r="13941" spans="86:89">
      <c r="CH13941" s="5"/>
      <c r="CK13941" s="4"/>
    </row>
    <row r="13942" spans="86:89">
      <c r="CH13942" s="5"/>
      <c r="CK13942" s="4"/>
    </row>
    <row r="13943" spans="86:89">
      <c r="CH13943" s="5"/>
      <c r="CK13943" s="4"/>
    </row>
    <row r="13944" spans="86:89">
      <c r="CH13944" s="5"/>
      <c r="CK13944" s="4"/>
    </row>
    <row r="13945" spans="86:89">
      <c r="CH13945" s="5"/>
      <c r="CK13945" s="4"/>
    </row>
    <row r="13946" spans="86:89">
      <c r="CH13946" s="5"/>
      <c r="CK13946" s="4"/>
    </row>
    <row r="13947" spans="86:89">
      <c r="CH13947" s="5"/>
      <c r="CK13947" s="4"/>
    </row>
    <row r="13948" spans="86:89">
      <c r="CH13948" s="5"/>
      <c r="CK13948" s="4"/>
    </row>
    <row r="13949" spans="86:89">
      <c r="CH13949" s="5"/>
      <c r="CK13949" s="4"/>
    </row>
    <row r="13950" spans="86:89">
      <c r="CH13950" s="5"/>
      <c r="CK13950" s="4"/>
    </row>
    <row r="13951" spans="86:89">
      <c r="CH13951" s="5"/>
      <c r="CK13951" s="4"/>
    </row>
    <row r="13952" spans="86:89">
      <c r="CH13952" s="5"/>
      <c r="CK13952" s="4"/>
    </row>
    <row r="13953" spans="86:89">
      <c r="CH13953" s="5"/>
      <c r="CK13953" s="4"/>
    </row>
    <row r="13954" spans="86:89">
      <c r="CH13954" s="5"/>
      <c r="CK13954" s="4"/>
    </row>
    <row r="13955" spans="86:89">
      <c r="CH13955" s="5"/>
      <c r="CK13955" s="4"/>
    </row>
    <row r="13956" spans="86:89">
      <c r="CH13956" s="5"/>
      <c r="CK13956" s="4"/>
    </row>
    <row r="13957" spans="86:89">
      <c r="CH13957" s="5"/>
      <c r="CK13957" s="4"/>
    </row>
    <row r="13958" spans="86:89">
      <c r="CH13958" s="5"/>
      <c r="CK13958" s="4"/>
    </row>
    <row r="13959" spans="86:89">
      <c r="CH13959" s="5"/>
      <c r="CK13959" s="4"/>
    </row>
    <row r="13960" spans="86:89">
      <c r="CH13960" s="5"/>
      <c r="CK13960" s="4"/>
    </row>
    <row r="13961" spans="86:89">
      <c r="CH13961" s="5"/>
      <c r="CK13961" s="4"/>
    </row>
    <row r="13962" spans="86:89">
      <c r="CH13962" s="5"/>
      <c r="CK13962" s="4"/>
    </row>
    <row r="13963" spans="86:89">
      <c r="CH13963" s="5"/>
      <c r="CK13963" s="4"/>
    </row>
    <row r="13964" spans="86:89">
      <c r="CH13964" s="5"/>
      <c r="CK13964" s="4"/>
    </row>
    <row r="13965" spans="86:89">
      <c r="CH13965" s="5"/>
      <c r="CK13965" s="4"/>
    </row>
    <row r="13966" spans="86:89">
      <c r="CH13966" s="5"/>
      <c r="CK13966" s="4"/>
    </row>
    <row r="13967" spans="86:89">
      <c r="CH13967" s="5"/>
      <c r="CK13967" s="4"/>
    </row>
    <row r="13968" spans="86:89">
      <c r="CH13968" s="5"/>
      <c r="CK13968" s="4"/>
    </row>
    <row r="13969" spans="86:89">
      <c r="CH13969" s="5"/>
      <c r="CK13969" s="4"/>
    </row>
    <row r="13970" spans="86:89">
      <c r="CH13970" s="5"/>
      <c r="CK13970" s="4"/>
    </row>
    <row r="13971" spans="86:89">
      <c r="CH13971" s="5"/>
      <c r="CK13971" s="4"/>
    </row>
    <row r="13972" spans="86:89">
      <c r="CH13972" s="5"/>
      <c r="CK13972" s="4"/>
    </row>
    <row r="13973" spans="86:89">
      <c r="CH13973" s="5"/>
      <c r="CK13973" s="4"/>
    </row>
    <row r="13974" spans="86:89">
      <c r="CH13974" s="5"/>
      <c r="CK13974" s="4"/>
    </row>
    <row r="13975" spans="86:89">
      <c r="CH13975" s="5"/>
      <c r="CK13975" s="4"/>
    </row>
    <row r="13976" spans="86:89">
      <c r="CH13976" s="5"/>
      <c r="CK13976" s="4"/>
    </row>
    <row r="13977" spans="86:89">
      <c r="CH13977" s="5"/>
      <c r="CK13977" s="4"/>
    </row>
    <row r="13978" spans="86:89">
      <c r="CH13978" s="5"/>
      <c r="CK13978" s="4"/>
    </row>
    <row r="13979" spans="86:89">
      <c r="CH13979" s="5"/>
      <c r="CK13979" s="4"/>
    </row>
    <row r="13980" spans="86:89">
      <c r="CH13980" s="5"/>
      <c r="CK13980" s="4"/>
    </row>
    <row r="13981" spans="86:89">
      <c r="CH13981" s="5"/>
      <c r="CK13981" s="4"/>
    </row>
    <row r="13982" spans="86:89">
      <c r="CH13982" s="5"/>
      <c r="CK13982" s="4"/>
    </row>
    <row r="13983" spans="86:89">
      <c r="CH13983" s="5"/>
      <c r="CK13983" s="4"/>
    </row>
    <row r="13984" spans="86:89">
      <c r="CH13984" s="5"/>
      <c r="CK13984" s="4"/>
    </row>
    <row r="13985" spans="86:89">
      <c r="CH13985" s="5"/>
      <c r="CK13985" s="4"/>
    </row>
    <row r="13986" spans="86:89">
      <c r="CH13986" s="5"/>
      <c r="CK13986" s="4"/>
    </row>
    <row r="13987" spans="86:89">
      <c r="CH13987" s="5"/>
      <c r="CK13987" s="4"/>
    </row>
    <row r="13988" spans="86:89">
      <c r="CH13988" s="5"/>
      <c r="CK13988" s="4"/>
    </row>
    <row r="13989" spans="86:89">
      <c r="CH13989" s="5"/>
      <c r="CK13989" s="4"/>
    </row>
    <row r="13990" spans="86:89">
      <c r="CH13990" s="5"/>
      <c r="CK13990" s="4"/>
    </row>
    <row r="13991" spans="86:89">
      <c r="CH13991" s="5"/>
      <c r="CK13991" s="4"/>
    </row>
    <row r="13992" spans="86:89">
      <c r="CH13992" s="5"/>
      <c r="CK13992" s="4"/>
    </row>
    <row r="13993" spans="86:89">
      <c r="CH13993" s="5"/>
      <c r="CK13993" s="4"/>
    </row>
    <row r="13994" spans="86:89">
      <c r="CH13994" s="5"/>
      <c r="CK13994" s="4"/>
    </row>
    <row r="13995" spans="86:89">
      <c r="CH13995" s="5"/>
      <c r="CK13995" s="4"/>
    </row>
    <row r="13996" spans="86:89">
      <c r="CH13996" s="5"/>
      <c r="CK13996" s="4"/>
    </row>
    <row r="13997" spans="86:89">
      <c r="CH13997" s="5"/>
      <c r="CK13997" s="4"/>
    </row>
    <row r="13998" spans="86:89">
      <c r="CH13998" s="5"/>
      <c r="CK13998" s="4"/>
    </row>
    <row r="13999" spans="86:89">
      <c r="CH13999" s="5"/>
      <c r="CK13999" s="4"/>
    </row>
    <row r="14000" spans="86:89">
      <c r="CH14000" s="5"/>
      <c r="CK14000" s="4"/>
    </row>
    <row r="14001" spans="86:89">
      <c r="CH14001" s="5"/>
      <c r="CK14001" s="4"/>
    </row>
    <row r="14002" spans="86:89">
      <c r="CH14002" s="5"/>
      <c r="CK14002" s="4"/>
    </row>
    <row r="14003" spans="86:89">
      <c r="CH14003" s="5"/>
      <c r="CK14003" s="4"/>
    </row>
    <row r="14004" spans="86:89">
      <c r="CH14004" s="5"/>
      <c r="CK14004" s="4"/>
    </row>
    <row r="14005" spans="86:89">
      <c r="CH14005" s="5"/>
      <c r="CK14005" s="4"/>
    </row>
    <row r="14006" spans="86:89">
      <c r="CH14006" s="5"/>
      <c r="CK14006" s="4"/>
    </row>
    <row r="14007" spans="86:89">
      <c r="CH14007" s="5"/>
      <c r="CK14007" s="4"/>
    </row>
    <row r="14008" spans="86:89">
      <c r="CH14008" s="5"/>
      <c r="CK14008" s="4"/>
    </row>
    <row r="14009" spans="86:89">
      <c r="CH14009" s="5"/>
      <c r="CK14009" s="4"/>
    </row>
    <row r="14010" spans="86:89">
      <c r="CH14010" s="5"/>
      <c r="CK14010" s="4"/>
    </row>
    <row r="14011" spans="86:89">
      <c r="CH14011" s="5"/>
      <c r="CK14011" s="4"/>
    </row>
    <row r="14012" spans="86:89">
      <c r="CH14012" s="5"/>
      <c r="CK14012" s="4"/>
    </row>
    <row r="14013" spans="86:89">
      <c r="CH14013" s="5"/>
      <c r="CK14013" s="4"/>
    </row>
    <row r="14014" spans="86:89">
      <c r="CH14014" s="5"/>
      <c r="CK14014" s="4"/>
    </row>
    <row r="14015" spans="86:89">
      <c r="CH14015" s="5"/>
      <c r="CK14015" s="4"/>
    </row>
    <row r="14016" spans="86:89">
      <c r="CH14016" s="5"/>
      <c r="CK14016" s="4"/>
    </row>
    <row r="14017" spans="86:89">
      <c r="CH14017" s="5"/>
      <c r="CK14017" s="4"/>
    </row>
    <row r="14018" spans="86:89">
      <c r="CH14018" s="5"/>
      <c r="CK14018" s="4"/>
    </row>
    <row r="14019" spans="86:89">
      <c r="CH14019" s="5"/>
      <c r="CK14019" s="4"/>
    </row>
    <row r="14020" spans="86:89">
      <c r="CH14020" s="5"/>
      <c r="CK14020" s="4"/>
    </row>
    <row r="14021" spans="86:89">
      <c r="CH14021" s="5"/>
      <c r="CK14021" s="4"/>
    </row>
    <row r="14022" spans="86:89">
      <c r="CH14022" s="5"/>
      <c r="CK14022" s="4"/>
    </row>
    <row r="14023" spans="86:89">
      <c r="CH14023" s="5"/>
      <c r="CK14023" s="4"/>
    </row>
    <row r="14024" spans="86:89">
      <c r="CH14024" s="5"/>
      <c r="CK14024" s="4"/>
    </row>
    <row r="14025" spans="86:89">
      <c r="CH14025" s="5"/>
      <c r="CK14025" s="4"/>
    </row>
    <row r="14026" spans="86:89">
      <c r="CH14026" s="5"/>
      <c r="CK14026" s="4"/>
    </row>
    <row r="14027" spans="86:89">
      <c r="CH14027" s="5"/>
      <c r="CK14027" s="4"/>
    </row>
    <row r="14028" spans="86:89">
      <c r="CH14028" s="5"/>
      <c r="CK14028" s="4"/>
    </row>
    <row r="14029" spans="86:89">
      <c r="CH14029" s="5"/>
      <c r="CK14029" s="4"/>
    </row>
    <row r="14030" spans="86:89">
      <c r="CH14030" s="5"/>
      <c r="CK14030" s="4"/>
    </row>
    <row r="14031" spans="86:89">
      <c r="CH14031" s="5"/>
      <c r="CK14031" s="4"/>
    </row>
    <row r="14032" spans="86:89">
      <c r="CH14032" s="5"/>
      <c r="CK14032" s="4"/>
    </row>
    <row r="14033" spans="86:89">
      <c r="CH14033" s="5"/>
      <c r="CK14033" s="4"/>
    </row>
    <row r="14034" spans="86:89">
      <c r="CH14034" s="5"/>
      <c r="CK14034" s="4"/>
    </row>
    <row r="14035" spans="86:89">
      <c r="CH14035" s="5"/>
      <c r="CK14035" s="4"/>
    </row>
    <row r="14036" spans="86:89">
      <c r="CH14036" s="5"/>
      <c r="CK14036" s="4"/>
    </row>
    <row r="14037" spans="86:89">
      <c r="CH14037" s="5"/>
      <c r="CK14037" s="4"/>
    </row>
    <row r="14038" spans="86:89">
      <c r="CH14038" s="5"/>
      <c r="CK14038" s="4"/>
    </row>
    <row r="14039" spans="86:89">
      <c r="CH14039" s="5"/>
      <c r="CK14039" s="4"/>
    </row>
    <row r="14040" spans="86:89">
      <c r="CH14040" s="5"/>
      <c r="CK14040" s="4"/>
    </row>
    <row r="14041" spans="86:89">
      <c r="CH14041" s="5"/>
      <c r="CK14041" s="4"/>
    </row>
    <row r="14042" spans="86:89">
      <c r="CH14042" s="5"/>
      <c r="CK14042" s="4"/>
    </row>
    <row r="14043" spans="86:89">
      <c r="CH14043" s="5"/>
      <c r="CK14043" s="4"/>
    </row>
    <row r="14044" spans="86:89">
      <c r="CH14044" s="5"/>
      <c r="CK14044" s="4"/>
    </row>
    <row r="14045" spans="86:89">
      <c r="CH14045" s="5"/>
      <c r="CK14045" s="4"/>
    </row>
    <row r="14046" spans="86:89">
      <c r="CH14046" s="5"/>
      <c r="CK14046" s="4"/>
    </row>
    <row r="14047" spans="86:89">
      <c r="CH14047" s="5"/>
      <c r="CK14047" s="4"/>
    </row>
    <row r="14048" spans="86:89">
      <c r="CH14048" s="5"/>
      <c r="CK14048" s="4"/>
    </row>
    <row r="14049" spans="86:89">
      <c r="CH14049" s="5"/>
      <c r="CK14049" s="4"/>
    </row>
    <row r="14050" spans="86:89">
      <c r="CH14050" s="5"/>
      <c r="CK14050" s="4"/>
    </row>
    <row r="14051" spans="86:89">
      <c r="CH14051" s="5"/>
      <c r="CK14051" s="4"/>
    </row>
    <row r="14052" spans="86:89">
      <c r="CH14052" s="5"/>
      <c r="CK14052" s="4"/>
    </row>
    <row r="14053" spans="86:89">
      <c r="CH14053" s="5"/>
      <c r="CK14053" s="4"/>
    </row>
    <row r="14054" spans="86:89">
      <c r="CH14054" s="5"/>
      <c r="CK14054" s="4"/>
    </row>
    <row r="14055" spans="86:89">
      <c r="CH14055" s="5"/>
      <c r="CK14055" s="4"/>
    </row>
    <row r="14056" spans="86:89">
      <c r="CH14056" s="5"/>
      <c r="CK14056" s="4"/>
    </row>
    <row r="14057" spans="86:89">
      <c r="CH14057" s="5"/>
      <c r="CK14057" s="4"/>
    </row>
    <row r="14058" spans="86:89">
      <c r="CH14058" s="5"/>
      <c r="CK14058" s="4"/>
    </row>
    <row r="14059" spans="86:89">
      <c r="CH14059" s="5"/>
      <c r="CK14059" s="4"/>
    </row>
    <row r="14060" spans="86:89">
      <c r="CH14060" s="5"/>
      <c r="CK14060" s="4"/>
    </row>
    <row r="14061" spans="86:89">
      <c r="CH14061" s="5"/>
      <c r="CK14061" s="4"/>
    </row>
    <row r="14062" spans="86:89">
      <c r="CH14062" s="5"/>
      <c r="CK14062" s="4"/>
    </row>
    <row r="14063" spans="86:89">
      <c r="CH14063" s="5"/>
      <c r="CK14063" s="4"/>
    </row>
    <row r="14064" spans="86:89">
      <c r="CH14064" s="5"/>
      <c r="CK14064" s="4"/>
    </row>
    <row r="14065" spans="86:89">
      <c r="CH14065" s="5"/>
      <c r="CK14065" s="4"/>
    </row>
    <row r="14066" spans="86:89">
      <c r="CH14066" s="5"/>
      <c r="CK14066" s="4"/>
    </row>
    <row r="14067" spans="86:89">
      <c r="CH14067" s="5"/>
      <c r="CK14067" s="4"/>
    </row>
    <row r="14068" spans="86:89">
      <c r="CH14068" s="5"/>
      <c r="CK14068" s="4"/>
    </row>
    <row r="14069" spans="86:89">
      <c r="CH14069" s="5"/>
      <c r="CK14069" s="4"/>
    </row>
    <row r="14070" spans="86:89">
      <c r="CH14070" s="5"/>
      <c r="CK14070" s="4"/>
    </row>
    <row r="14071" spans="86:89">
      <c r="CH14071" s="5"/>
      <c r="CK14071" s="4"/>
    </row>
    <row r="14072" spans="86:89">
      <c r="CH14072" s="5"/>
      <c r="CK14072" s="4"/>
    </row>
    <row r="14073" spans="86:89">
      <c r="CH14073" s="5"/>
      <c r="CK14073" s="4"/>
    </row>
    <row r="14074" spans="86:89">
      <c r="CH14074" s="5"/>
      <c r="CK14074" s="4"/>
    </row>
    <row r="14075" spans="86:89">
      <c r="CH14075" s="5"/>
      <c r="CK14075" s="4"/>
    </row>
    <row r="14076" spans="86:89">
      <c r="CH14076" s="5"/>
      <c r="CK14076" s="4"/>
    </row>
    <row r="14077" spans="86:89">
      <c r="CH14077" s="5"/>
      <c r="CK14077" s="4"/>
    </row>
    <row r="14078" spans="86:89">
      <c r="CH14078" s="5"/>
      <c r="CK14078" s="4"/>
    </row>
    <row r="14079" spans="86:89">
      <c r="CH14079" s="5"/>
      <c r="CK14079" s="4"/>
    </row>
    <row r="14080" spans="86:89">
      <c r="CH14080" s="5"/>
      <c r="CK14080" s="4"/>
    </row>
    <row r="14081" spans="86:89">
      <c r="CH14081" s="5"/>
      <c r="CK14081" s="4"/>
    </row>
    <row r="14082" spans="86:89">
      <c r="CH14082" s="5"/>
      <c r="CK14082" s="4"/>
    </row>
    <row r="14083" spans="86:89">
      <c r="CH14083" s="5"/>
      <c r="CK14083" s="4"/>
    </row>
    <row r="14084" spans="86:89">
      <c r="CH14084" s="5"/>
      <c r="CK14084" s="4"/>
    </row>
    <row r="14085" spans="86:89">
      <c r="CH14085" s="5"/>
      <c r="CK14085" s="4"/>
    </row>
    <row r="14086" spans="86:89">
      <c r="CH14086" s="5"/>
      <c r="CK14086" s="4"/>
    </row>
    <row r="14087" spans="86:89">
      <c r="CH14087" s="5"/>
      <c r="CK14087" s="4"/>
    </row>
    <row r="14088" spans="86:89">
      <c r="CH14088" s="5"/>
      <c r="CK14088" s="4"/>
    </row>
    <row r="14089" spans="86:89">
      <c r="CH14089" s="5"/>
      <c r="CK14089" s="4"/>
    </row>
    <row r="14090" spans="86:89">
      <c r="CH14090" s="5"/>
      <c r="CK14090" s="4"/>
    </row>
    <row r="14091" spans="86:89">
      <c r="CH14091" s="5"/>
      <c r="CK14091" s="4"/>
    </row>
    <row r="14092" spans="86:89">
      <c r="CH14092" s="5"/>
      <c r="CK14092" s="4"/>
    </row>
    <row r="14093" spans="86:89">
      <c r="CH14093" s="5"/>
      <c r="CK14093" s="4"/>
    </row>
    <row r="14094" spans="86:89">
      <c r="CH14094" s="5"/>
      <c r="CK14094" s="4"/>
    </row>
    <row r="14095" spans="86:89">
      <c r="CH14095" s="5"/>
      <c r="CK14095" s="4"/>
    </row>
    <row r="14096" spans="86:89">
      <c r="CH14096" s="5"/>
      <c r="CK14096" s="4"/>
    </row>
    <row r="14097" spans="86:89">
      <c r="CH14097" s="5"/>
      <c r="CK14097" s="4"/>
    </row>
    <row r="14098" spans="86:89">
      <c r="CH14098" s="5"/>
      <c r="CK14098" s="4"/>
    </row>
    <row r="14099" spans="86:89">
      <c r="CH14099" s="5"/>
      <c r="CK14099" s="4"/>
    </row>
    <row r="14100" spans="86:89">
      <c r="CH14100" s="5"/>
      <c r="CK14100" s="4"/>
    </row>
    <row r="14101" spans="86:89">
      <c r="CH14101" s="5"/>
      <c r="CK14101" s="4"/>
    </row>
    <row r="14102" spans="86:89">
      <c r="CH14102" s="5"/>
      <c r="CK14102" s="4"/>
    </row>
    <row r="14103" spans="86:89">
      <c r="CH14103" s="5"/>
      <c r="CK14103" s="4"/>
    </row>
    <row r="14104" spans="86:89">
      <c r="CH14104" s="5"/>
      <c r="CK14104" s="4"/>
    </row>
    <row r="14105" spans="86:89">
      <c r="CH14105" s="5"/>
      <c r="CK14105" s="4"/>
    </row>
    <row r="14106" spans="86:89">
      <c r="CH14106" s="5"/>
      <c r="CK14106" s="4"/>
    </row>
    <row r="14107" spans="86:89">
      <c r="CH14107" s="5"/>
      <c r="CK14107" s="4"/>
    </row>
    <row r="14108" spans="86:89">
      <c r="CH14108" s="5"/>
      <c r="CK14108" s="4"/>
    </row>
    <row r="14109" spans="86:89">
      <c r="CH14109" s="5"/>
      <c r="CK14109" s="4"/>
    </row>
    <row r="14110" spans="86:89">
      <c r="CH14110" s="5"/>
      <c r="CK14110" s="4"/>
    </row>
    <row r="14111" spans="86:89">
      <c r="CH14111" s="5"/>
      <c r="CK14111" s="4"/>
    </row>
    <row r="14112" spans="86:89">
      <c r="CH14112" s="5"/>
      <c r="CK14112" s="4"/>
    </row>
    <row r="14113" spans="86:89">
      <c r="CH14113" s="5"/>
      <c r="CK14113" s="4"/>
    </row>
    <row r="14114" spans="86:89">
      <c r="CH14114" s="5"/>
      <c r="CK14114" s="4"/>
    </row>
    <row r="14115" spans="86:89">
      <c r="CH14115" s="5"/>
      <c r="CK14115" s="4"/>
    </row>
    <row r="14116" spans="86:89">
      <c r="CH14116" s="5"/>
      <c r="CK14116" s="4"/>
    </row>
    <row r="14117" spans="86:89">
      <c r="CH14117" s="5"/>
      <c r="CK14117" s="4"/>
    </row>
    <row r="14118" spans="86:89">
      <c r="CH14118" s="5"/>
      <c r="CK14118" s="4"/>
    </row>
    <row r="14119" spans="86:89">
      <c r="CH14119" s="5"/>
      <c r="CK14119" s="4"/>
    </row>
    <row r="14120" spans="86:89">
      <c r="CH14120" s="5"/>
      <c r="CK14120" s="4"/>
    </row>
    <row r="14121" spans="86:89">
      <c r="CH14121" s="5"/>
      <c r="CK14121" s="4"/>
    </row>
    <row r="14122" spans="86:89">
      <c r="CH14122" s="5"/>
      <c r="CK14122" s="4"/>
    </row>
    <row r="14123" spans="86:89">
      <c r="CH14123" s="5"/>
      <c r="CK14123" s="4"/>
    </row>
    <row r="14124" spans="86:89">
      <c r="CH14124" s="5"/>
      <c r="CK14124" s="4"/>
    </row>
    <row r="14125" spans="86:89">
      <c r="CH14125" s="5"/>
      <c r="CK14125" s="4"/>
    </row>
    <row r="14126" spans="86:89">
      <c r="CH14126" s="5"/>
      <c r="CK14126" s="4"/>
    </row>
    <row r="14127" spans="86:89">
      <c r="CH14127" s="5"/>
      <c r="CK14127" s="4"/>
    </row>
    <row r="14128" spans="86:89">
      <c r="CH14128" s="5"/>
      <c r="CK14128" s="4"/>
    </row>
    <row r="14129" spans="86:89">
      <c r="CH14129" s="5"/>
      <c r="CK14129" s="4"/>
    </row>
    <row r="14130" spans="86:89">
      <c r="CH14130" s="5"/>
      <c r="CK14130" s="4"/>
    </row>
    <row r="14131" spans="86:89">
      <c r="CH14131" s="5"/>
      <c r="CK14131" s="4"/>
    </row>
    <row r="14132" spans="86:89">
      <c r="CH14132" s="5"/>
      <c r="CK14132" s="4"/>
    </row>
    <row r="14133" spans="86:89">
      <c r="CH14133" s="5"/>
      <c r="CK14133" s="4"/>
    </row>
    <row r="14134" spans="86:89">
      <c r="CH14134" s="5"/>
      <c r="CK14134" s="4"/>
    </row>
    <row r="14135" spans="86:89">
      <c r="CH14135" s="5"/>
      <c r="CK14135" s="4"/>
    </row>
    <row r="14136" spans="86:89">
      <c r="CH14136" s="5"/>
      <c r="CK14136" s="4"/>
    </row>
    <row r="14137" spans="86:89">
      <c r="CH14137" s="5"/>
      <c r="CK14137" s="4"/>
    </row>
    <row r="14138" spans="86:89">
      <c r="CH14138" s="5"/>
      <c r="CK14138" s="4"/>
    </row>
    <row r="14139" spans="86:89">
      <c r="CH14139" s="5"/>
      <c r="CK14139" s="4"/>
    </row>
    <row r="14140" spans="86:89">
      <c r="CH14140" s="5"/>
      <c r="CK14140" s="4"/>
    </row>
    <row r="14141" spans="86:89">
      <c r="CH14141" s="5"/>
      <c r="CK14141" s="4"/>
    </row>
    <row r="14142" spans="86:89">
      <c r="CH14142" s="5"/>
      <c r="CK14142" s="4"/>
    </row>
    <row r="14143" spans="86:89">
      <c r="CH14143" s="5"/>
      <c r="CK14143" s="4"/>
    </row>
    <row r="14144" spans="86:89">
      <c r="CH14144" s="5"/>
      <c r="CK14144" s="4"/>
    </row>
    <row r="14145" spans="86:89">
      <c r="CH14145" s="5"/>
      <c r="CK14145" s="4"/>
    </row>
    <row r="14146" spans="86:89">
      <c r="CH14146" s="5"/>
      <c r="CK14146" s="4"/>
    </row>
    <row r="14147" spans="86:89">
      <c r="CH14147" s="5"/>
      <c r="CK14147" s="4"/>
    </row>
    <row r="14148" spans="86:89">
      <c r="CH14148" s="5"/>
      <c r="CK14148" s="4"/>
    </row>
    <row r="14149" spans="86:89">
      <c r="CH14149" s="5"/>
      <c r="CK14149" s="4"/>
    </row>
    <row r="14150" spans="86:89">
      <c r="CH14150" s="5"/>
      <c r="CK14150" s="4"/>
    </row>
    <row r="14151" spans="86:89">
      <c r="CH14151" s="5"/>
      <c r="CK14151" s="4"/>
    </row>
    <row r="14152" spans="86:89">
      <c r="CH14152" s="5"/>
      <c r="CK14152" s="4"/>
    </row>
    <row r="14153" spans="86:89">
      <c r="CH14153" s="5"/>
      <c r="CK14153" s="4"/>
    </row>
    <row r="14154" spans="86:89">
      <c r="CH14154" s="5"/>
      <c r="CK14154" s="4"/>
    </row>
    <row r="14155" spans="86:89">
      <c r="CH14155" s="5"/>
      <c r="CK14155" s="4"/>
    </row>
    <row r="14156" spans="86:89">
      <c r="CH14156" s="5"/>
      <c r="CK14156" s="4"/>
    </row>
    <row r="14157" spans="86:89">
      <c r="CH14157" s="5"/>
      <c r="CK14157" s="4"/>
    </row>
    <row r="14158" spans="86:89">
      <c r="CH14158" s="5"/>
      <c r="CK14158" s="4"/>
    </row>
    <row r="14159" spans="86:89">
      <c r="CH14159" s="5"/>
      <c r="CK14159" s="4"/>
    </row>
    <row r="14160" spans="86:89">
      <c r="CH14160" s="5"/>
      <c r="CK14160" s="4"/>
    </row>
    <row r="14161" spans="86:89">
      <c r="CH14161" s="5"/>
      <c r="CK14161" s="4"/>
    </row>
    <row r="14162" spans="86:89">
      <c r="CH14162" s="5"/>
      <c r="CK14162" s="4"/>
    </row>
    <row r="14163" spans="86:89">
      <c r="CH14163" s="5"/>
      <c r="CK14163" s="4"/>
    </row>
    <row r="14164" spans="86:89">
      <c r="CH14164" s="5"/>
      <c r="CK14164" s="4"/>
    </row>
    <row r="14165" spans="86:89">
      <c r="CH14165" s="5"/>
      <c r="CK14165" s="4"/>
    </row>
    <row r="14166" spans="86:89">
      <c r="CH14166" s="5"/>
      <c r="CK14166" s="4"/>
    </row>
    <row r="14167" spans="86:89">
      <c r="CH14167" s="5"/>
      <c r="CK14167" s="4"/>
    </row>
    <row r="14168" spans="86:89">
      <c r="CH14168" s="5"/>
      <c r="CK14168" s="4"/>
    </row>
    <row r="14169" spans="86:89">
      <c r="CH14169" s="5"/>
      <c r="CK14169" s="4"/>
    </row>
    <row r="14170" spans="86:89">
      <c r="CH14170" s="5"/>
      <c r="CK14170" s="4"/>
    </row>
    <row r="14171" spans="86:89">
      <c r="CH14171" s="5"/>
      <c r="CK14171" s="4"/>
    </row>
    <row r="14172" spans="86:89">
      <c r="CH14172" s="5"/>
      <c r="CK14172" s="4"/>
    </row>
    <row r="14173" spans="86:89">
      <c r="CH14173" s="5"/>
      <c r="CK14173" s="4"/>
    </row>
    <row r="14174" spans="86:89">
      <c r="CH14174" s="5"/>
      <c r="CK14174" s="4"/>
    </row>
    <row r="14175" spans="86:89">
      <c r="CH14175" s="5"/>
      <c r="CK14175" s="4"/>
    </row>
    <row r="14176" spans="86:89">
      <c r="CH14176" s="5"/>
      <c r="CK14176" s="4"/>
    </row>
    <row r="14177" spans="86:89">
      <c r="CH14177" s="5"/>
      <c r="CK14177" s="4"/>
    </row>
    <row r="14178" spans="86:89">
      <c r="CH14178" s="5"/>
      <c r="CK14178" s="4"/>
    </row>
    <row r="14179" spans="86:89">
      <c r="CH14179" s="5"/>
      <c r="CK14179" s="4"/>
    </row>
    <row r="14180" spans="86:89">
      <c r="CH14180" s="5"/>
      <c r="CK14180" s="4"/>
    </row>
    <row r="14181" spans="86:89">
      <c r="CH14181" s="5"/>
      <c r="CK14181" s="4"/>
    </row>
    <row r="14182" spans="86:89">
      <c r="CH14182" s="5"/>
      <c r="CK14182" s="4"/>
    </row>
    <row r="14183" spans="86:89">
      <c r="CH14183" s="5"/>
      <c r="CK14183" s="4"/>
    </row>
    <row r="14184" spans="86:89">
      <c r="CH14184" s="5"/>
      <c r="CK14184" s="4"/>
    </row>
    <row r="14185" spans="86:89">
      <c r="CH14185" s="5"/>
      <c r="CK14185" s="4"/>
    </row>
    <row r="14186" spans="86:89">
      <c r="CH14186" s="5"/>
      <c r="CK14186" s="4"/>
    </row>
    <row r="14187" spans="86:89">
      <c r="CH14187" s="5"/>
      <c r="CK14187" s="4"/>
    </row>
    <row r="14188" spans="86:89">
      <c r="CH14188" s="5"/>
      <c r="CK14188" s="4"/>
    </row>
    <row r="14189" spans="86:89">
      <c r="CH14189" s="5"/>
      <c r="CK14189" s="4"/>
    </row>
    <row r="14190" spans="86:89">
      <c r="CH14190" s="5"/>
      <c r="CK14190" s="4"/>
    </row>
    <row r="14191" spans="86:89">
      <c r="CH14191" s="5"/>
      <c r="CK14191" s="4"/>
    </row>
    <row r="14192" spans="86:89">
      <c r="CH14192" s="5"/>
      <c r="CK14192" s="4"/>
    </row>
    <row r="14193" spans="86:89">
      <c r="CH14193" s="5"/>
      <c r="CK14193" s="4"/>
    </row>
    <row r="14194" spans="86:89">
      <c r="CH14194" s="5"/>
      <c r="CK14194" s="4"/>
    </row>
    <row r="14195" spans="86:89">
      <c r="CH14195" s="5"/>
      <c r="CK14195" s="4"/>
    </row>
    <row r="14196" spans="86:89">
      <c r="CH14196" s="5"/>
      <c r="CK14196" s="4"/>
    </row>
    <row r="14197" spans="86:89">
      <c r="CH14197" s="5"/>
      <c r="CK14197" s="4"/>
    </row>
    <row r="14198" spans="86:89">
      <c r="CH14198" s="5"/>
      <c r="CK14198" s="4"/>
    </row>
    <row r="14199" spans="86:89">
      <c r="CH14199" s="5"/>
      <c r="CK14199" s="4"/>
    </row>
    <row r="14200" spans="86:89">
      <c r="CH14200" s="5"/>
      <c r="CK14200" s="4"/>
    </row>
    <row r="14201" spans="86:89">
      <c r="CH14201" s="5"/>
      <c r="CK14201" s="4"/>
    </row>
    <row r="14202" spans="86:89">
      <c r="CH14202" s="5"/>
      <c r="CK14202" s="4"/>
    </row>
    <row r="14203" spans="86:89">
      <c r="CH14203" s="5"/>
      <c r="CK14203" s="4"/>
    </row>
    <row r="14204" spans="86:89">
      <c r="CH14204" s="5"/>
      <c r="CK14204" s="4"/>
    </row>
    <row r="14205" spans="86:89">
      <c r="CH14205" s="5"/>
      <c r="CK14205" s="4"/>
    </row>
    <row r="14206" spans="86:89">
      <c r="CH14206" s="5"/>
      <c r="CK14206" s="4"/>
    </row>
    <row r="14207" spans="86:89">
      <c r="CH14207" s="5"/>
      <c r="CK14207" s="4"/>
    </row>
    <row r="14208" spans="86:89">
      <c r="CH14208" s="5"/>
      <c r="CK14208" s="4"/>
    </row>
    <row r="14209" spans="86:89">
      <c r="CH14209" s="5"/>
      <c r="CK14209" s="4"/>
    </row>
    <row r="14210" spans="86:89">
      <c r="CH14210" s="5"/>
      <c r="CK14210" s="4"/>
    </row>
    <row r="14211" spans="86:89">
      <c r="CH14211" s="5"/>
      <c r="CK14211" s="4"/>
    </row>
    <row r="14212" spans="86:89">
      <c r="CH14212" s="5"/>
      <c r="CK14212" s="4"/>
    </row>
    <row r="14213" spans="86:89">
      <c r="CH14213" s="5"/>
      <c r="CK14213" s="4"/>
    </row>
    <row r="14214" spans="86:89">
      <c r="CH14214" s="5"/>
      <c r="CK14214" s="4"/>
    </row>
    <row r="14215" spans="86:89">
      <c r="CH14215" s="5"/>
      <c r="CK14215" s="4"/>
    </row>
    <row r="14216" spans="86:89">
      <c r="CH14216" s="5"/>
      <c r="CK14216" s="4"/>
    </row>
    <row r="14217" spans="86:89">
      <c r="CH14217" s="5"/>
      <c r="CK14217" s="4"/>
    </row>
    <row r="14218" spans="86:89">
      <c r="CH14218" s="5"/>
      <c r="CK14218" s="4"/>
    </row>
    <row r="14219" spans="86:89">
      <c r="CH14219" s="5"/>
      <c r="CK14219" s="4"/>
    </row>
    <row r="14220" spans="86:89">
      <c r="CH14220" s="5"/>
      <c r="CK14220" s="4"/>
    </row>
    <row r="14221" spans="86:89">
      <c r="CH14221" s="5"/>
      <c r="CK14221" s="4"/>
    </row>
    <row r="14222" spans="86:89">
      <c r="CH14222" s="5"/>
      <c r="CK14222" s="4"/>
    </row>
    <row r="14223" spans="86:89">
      <c r="CH14223" s="5"/>
      <c r="CK14223" s="4"/>
    </row>
    <row r="14224" spans="86:89">
      <c r="CH14224" s="5"/>
      <c r="CK14224" s="4"/>
    </row>
    <row r="14225" spans="86:89">
      <c r="CH14225" s="5"/>
      <c r="CK14225" s="4"/>
    </row>
    <row r="14226" spans="86:89">
      <c r="CH14226" s="5"/>
      <c r="CK14226" s="4"/>
    </row>
    <row r="14227" spans="86:89">
      <c r="CH14227" s="5"/>
      <c r="CK14227" s="4"/>
    </row>
    <row r="14228" spans="86:89">
      <c r="CH14228" s="5"/>
      <c r="CK14228" s="4"/>
    </row>
    <row r="14229" spans="86:89">
      <c r="CH14229" s="5"/>
      <c r="CK14229" s="4"/>
    </row>
    <row r="14230" spans="86:89">
      <c r="CH14230" s="5"/>
      <c r="CK14230" s="4"/>
    </row>
    <row r="14231" spans="86:89">
      <c r="CH14231" s="5"/>
      <c r="CK14231" s="4"/>
    </row>
    <row r="14232" spans="86:89">
      <c r="CH14232" s="5"/>
      <c r="CK14232" s="4"/>
    </row>
    <row r="14233" spans="86:89">
      <c r="CH14233" s="5"/>
      <c r="CK14233" s="4"/>
    </row>
    <row r="14234" spans="86:89">
      <c r="CH14234" s="5"/>
      <c r="CK14234" s="4"/>
    </row>
    <row r="14235" spans="86:89">
      <c r="CH14235" s="5"/>
      <c r="CK14235" s="4"/>
    </row>
    <row r="14236" spans="86:89">
      <c r="CH14236" s="5"/>
      <c r="CK14236" s="4"/>
    </row>
    <row r="14237" spans="86:89">
      <c r="CH14237" s="5"/>
      <c r="CK14237" s="4"/>
    </row>
    <row r="14238" spans="86:89">
      <c r="CH14238" s="5"/>
      <c r="CK14238" s="4"/>
    </row>
    <row r="14239" spans="86:89">
      <c r="CH14239" s="5"/>
      <c r="CK14239" s="4"/>
    </row>
    <row r="14240" spans="86:89">
      <c r="CH14240" s="5"/>
      <c r="CK14240" s="4"/>
    </row>
    <row r="14241" spans="86:89">
      <c r="CH14241" s="5"/>
      <c r="CK14241" s="4"/>
    </row>
    <row r="14242" spans="86:89">
      <c r="CH14242" s="5"/>
      <c r="CK14242" s="4"/>
    </row>
    <row r="14243" spans="86:89">
      <c r="CH14243" s="5"/>
      <c r="CK14243" s="4"/>
    </row>
    <row r="14244" spans="86:89">
      <c r="CH14244" s="5"/>
      <c r="CK14244" s="4"/>
    </row>
    <row r="14245" spans="86:89">
      <c r="CH14245" s="5"/>
      <c r="CK14245" s="4"/>
    </row>
    <row r="14246" spans="86:89">
      <c r="CH14246" s="5"/>
      <c r="CK14246" s="4"/>
    </row>
    <row r="14247" spans="86:89">
      <c r="CH14247" s="5"/>
      <c r="CK14247" s="4"/>
    </row>
    <row r="14248" spans="86:89">
      <c r="CH14248" s="5"/>
      <c r="CK14248" s="4"/>
    </row>
    <row r="14249" spans="86:89">
      <c r="CH14249" s="5"/>
      <c r="CK14249" s="4"/>
    </row>
    <row r="14250" spans="86:89">
      <c r="CH14250" s="5"/>
      <c r="CK14250" s="4"/>
    </row>
    <row r="14251" spans="86:89">
      <c r="CH14251" s="5"/>
      <c r="CK14251" s="4"/>
    </row>
    <row r="14252" spans="86:89">
      <c r="CH14252" s="5"/>
      <c r="CK14252" s="4"/>
    </row>
    <row r="14253" spans="86:89">
      <c r="CH14253" s="5"/>
      <c r="CK14253" s="4"/>
    </row>
    <row r="14254" spans="86:89">
      <c r="CH14254" s="5"/>
      <c r="CK14254" s="4"/>
    </row>
    <row r="14255" spans="86:89">
      <c r="CH14255" s="5"/>
      <c r="CK14255" s="4"/>
    </row>
    <row r="14256" spans="86:89">
      <c r="CH14256" s="5"/>
      <c r="CK14256" s="4"/>
    </row>
    <row r="14257" spans="86:89">
      <c r="CH14257" s="5"/>
      <c r="CK14257" s="4"/>
    </row>
    <row r="14258" spans="86:89">
      <c r="CH14258" s="5"/>
      <c r="CK14258" s="4"/>
    </row>
    <row r="14259" spans="86:89">
      <c r="CH14259" s="5"/>
      <c r="CK14259" s="4"/>
    </row>
    <row r="14260" spans="86:89">
      <c r="CH14260" s="5"/>
      <c r="CK14260" s="4"/>
    </row>
    <row r="14261" spans="86:89">
      <c r="CH14261" s="5"/>
      <c r="CK14261" s="4"/>
    </row>
    <row r="14262" spans="86:89">
      <c r="CH14262" s="5"/>
      <c r="CK14262" s="4"/>
    </row>
    <row r="14263" spans="86:89">
      <c r="CH14263" s="5"/>
      <c r="CK14263" s="4"/>
    </row>
    <row r="14264" spans="86:89">
      <c r="CH14264" s="5"/>
      <c r="CK14264" s="4"/>
    </row>
    <row r="14265" spans="86:89">
      <c r="CH14265" s="5"/>
      <c r="CK14265" s="4"/>
    </row>
    <row r="14266" spans="86:89">
      <c r="CH14266" s="5"/>
      <c r="CK14266" s="4"/>
    </row>
    <row r="14267" spans="86:89">
      <c r="CH14267" s="5"/>
      <c r="CK14267" s="4"/>
    </row>
    <row r="14268" spans="86:89">
      <c r="CH14268" s="5"/>
      <c r="CK14268" s="4"/>
    </row>
    <row r="14269" spans="86:89">
      <c r="CH14269" s="5"/>
      <c r="CK14269" s="4"/>
    </row>
    <row r="14270" spans="86:89">
      <c r="CH14270" s="5"/>
      <c r="CK14270" s="4"/>
    </row>
    <row r="14271" spans="86:89">
      <c r="CH14271" s="5"/>
      <c r="CK14271" s="4"/>
    </row>
    <row r="14272" spans="86:89">
      <c r="CH14272" s="5"/>
      <c r="CK14272" s="4"/>
    </row>
    <row r="14273" spans="86:89">
      <c r="CH14273" s="5"/>
      <c r="CK14273" s="4"/>
    </row>
    <row r="14274" spans="86:89">
      <c r="CH14274" s="5"/>
      <c r="CK14274" s="4"/>
    </row>
    <row r="14275" spans="86:89">
      <c r="CH14275" s="5"/>
      <c r="CK14275" s="4"/>
    </row>
    <row r="14276" spans="86:89">
      <c r="CH14276" s="5"/>
      <c r="CK14276" s="4"/>
    </row>
    <row r="14277" spans="86:89">
      <c r="CH14277" s="5"/>
      <c r="CK14277" s="4"/>
    </row>
    <row r="14278" spans="86:89">
      <c r="CH14278" s="5"/>
      <c r="CK14278" s="4"/>
    </row>
    <row r="14279" spans="86:89">
      <c r="CH14279" s="5"/>
      <c r="CK14279" s="4"/>
    </row>
    <row r="14280" spans="86:89">
      <c r="CH14280" s="5"/>
      <c r="CK14280" s="4"/>
    </row>
    <row r="14281" spans="86:89">
      <c r="CH14281" s="5"/>
      <c r="CK14281" s="4"/>
    </row>
    <row r="14282" spans="86:89">
      <c r="CH14282" s="5"/>
      <c r="CK14282" s="4"/>
    </row>
    <row r="14283" spans="86:89">
      <c r="CH14283" s="5"/>
      <c r="CK14283" s="4"/>
    </row>
    <row r="14284" spans="86:89">
      <c r="CH14284" s="5"/>
      <c r="CK14284" s="4"/>
    </row>
    <row r="14285" spans="86:89">
      <c r="CH14285" s="5"/>
      <c r="CK14285" s="4"/>
    </row>
    <row r="14286" spans="86:89">
      <c r="CH14286" s="5"/>
      <c r="CK14286" s="4"/>
    </row>
    <row r="14287" spans="86:89">
      <c r="CH14287" s="5"/>
      <c r="CK14287" s="4"/>
    </row>
    <row r="14288" spans="86:89">
      <c r="CH14288" s="5"/>
      <c r="CK14288" s="4"/>
    </row>
    <row r="14289" spans="86:89">
      <c r="CH14289" s="5"/>
      <c r="CK14289" s="4"/>
    </row>
    <row r="14290" spans="86:89">
      <c r="CH14290" s="5"/>
      <c r="CK14290" s="4"/>
    </row>
    <row r="14291" spans="86:89">
      <c r="CH14291" s="5"/>
      <c r="CK14291" s="4"/>
    </row>
    <row r="14292" spans="86:89">
      <c r="CH14292" s="5"/>
      <c r="CK14292" s="4"/>
    </row>
    <row r="14293" spans="86:89">
      <c r="CH14293" s="5"/>
      <c r="CK14293" s="4"/>
    </row>
    <row r="14294" spans="86:89">
      <c r="CH14294" s="5"/>
      <c r="CK14294" s="4"/>
    </row>
    <row r="14295" spans="86:89">
      <c r="CH14295" s="5"/>
      <c r="CK14295" s="4"/>
    </row>
    <row r="14296" spans="86:89">
      <c r="CH14296" s="5"/>
      <c r="CK14296" s="4"/>
    </row>
    <row r="14297" spans="86:89">
      <c r="CH14297" s="5"/>
      <c r="CK14297" s="4"/>
    </row>
    <row r="14298" spans="86:89">
      <c r="CH14298" s="5"/>
      <c r="CK14298" s="4"/>
    </row>
    <row r="14299" spans="86:89">
      <c r="CH14299" s="5"/>
      <c r="CK14299" s="4"/>
    </row>
    <row r="14300" spans="86:89">
      <c r="CH14300" s="5"/>
      <c r="CK14300" s="4"/>
    </row>
    <row r="14301" spans="86:89">
      <c r="CH14301" s="5"/>
      <c r="CK14301" s="4"/>
    </row>
    <row r="14302" spans="86:89">
      <c r="CH14302" s="5"/>
      <c r="CK14302" s="4"/>
    </row>
    <row r="14303" spans="86:89">
      <c r="CH14303" s="5"/>
      <c r="CK14303" s="4"/>
    </row>
    <row r="14304" spans="86:89">
      <c r="CH14304" s="5"/>
      <c r="CK14304" s="4"/>
    </row>
    <row r="14305" spans="86:89">
      <c r="CH14305" s="5"/>
      <c r="CK14305" s="4"/>
    </row>
    <row r="14306" spans="86:89">
      <c r="CH14306" s="5"/>
      <c r="CK14306" s="4"/>
    </row>
    <row r="14307" spans="86:89">
      <c r="CH14307" s="5"/>
      <c r="CK14307" s="4"/>
    </row>
    <row r="14308" spans="86:89">
      <c r="CH14308" s="5"/>
      <c r="CK14308" s="4"/>
    </row>
    <row r="14309" spans="86:89">
      <c r="CH14309" s="5"/>
      <c r="CK14309" s="4"/>
    </row>
    <row r="14310" spans="86:89">
      <c r="CH14310" s="5"/>
      <c r="CK14310" s="4"/>
    </row>
    <row r="14311" spans="86:89">
      <c r="CH14311" s="5"/>
      <c r="CK14311" s="4"/>
    </row>
    <row r="14312" spans="86:89">
      <c r="CH14312" s="5"/>
      <c r="CK14312" s="4"/>
    </row>
    <row r="14313" spans="86:89">
      <c r="CH14313" s="5"/>
      <c r="CK14313" s="4"/>
    </row>
    <row r="14314" spans="86:89">
      <c r="CH14314" s="5"/>
      <c r="CK14314" s="4"/>
    </row>
    <row r="14315" spans="86:89">
      <c r="CH14315" s="5"/>
      <c r="CK14315" s="4"/>
    </row>
    <row r="14316" spans="86:89">
      <c r="CH14316" s="5"/>
      <c r="CK14316" s="4"/>
    </row>
    <row r="14317" spans="86:89">
      <c r="CH14317" s="5"/>
      <c r="CK14317" s="4"/>
    </row>
    <row r="14318" spans="86:89">
      <c r="CH14318" s="5"/>
      <c r="CK14318" s="4"/>
    </row>
    <row r="14319" spans="86:89">
      <c r="CH14319" s="5"/>
      <c r="CK14319" s="4"/>
    </row>
    <row r="14320" spans="86:89">
      <c r="CH14320" s="5"/>
      <c r="CK14320" s="4"/>
    </row>
    <row r="14321" spans="86:89">
      <c r="CH14321" s="5"/>
      <c r="CK14321" s="4"/>
    </row>
    <row r="14322" spans="86:89">
      <c r="CH14322" s="5"/>
      <c r="CK14322" s="4"/>
    </row>
    <row r="14323" spans="86:89">
      <c r="CH14323" s="5"/>
      <c r="CK14323" s="4"/>
    </row>
    <row r="14324" spans="86:89">
      <c r="CH14324" s="5"/>
      <c r="CK14324" s="4"/>
    </row>
    <row r="14325" spans="86:89">
      <c r="CH14325" s="5"/>
      <c r="CK14325" s="4"/>
    </row>
    <row r="14326" spans="86:89">
      <c r="CH14326" s="5"/>
      <c r="CK14326" s="4"/>
    </row>
    <row r="14327" spans="86:89">
      <c r="CH14327" s="5"/>
      <c r="CK14327" s="4"/>
    </row>
    <row r="14328" spans="86:89">
      <c r="CH14328" s="5"/>
      <c r="CK14328" s="4"/>
    </row>
    <row r="14329" spans="86:89">
      <c r="CH14329" s="5"/>
      <c r="CK14329" s="4"/>
    </row>
    <row r="14330" spans="86:89">
      <c r="CH14330" s="5"/>
      <c r="CK14330" s="4"/>
    </row>
    <row r="14331" spans="86:89">
      <c r="CH14331" s="5"/>
      <c r="CK14331" s="4"/>
    </row>
    <row r="14332" spans="86:89">
      <c r="CH14332" s="5"/>
      <c r="CK14332" s="4"/>
    </row>
    <row r="14333" spans="86:89">
      <c r="CH14333" s="5"/>
      <c r="CK14333" s="4"/>
    </row>
    <row r="14334" spans="86:89">
      <c r="CH14334" s="5"/>
      <c r="CK14334" s="4"/>
    </row>
    <row r="14335" spans="86:89">
      <c r="CH14335" s="5"/>
      <c r="CK14335" s="4"/>
    </row>
    <row r="14336" spans="86:89">
      <c r="CH14336" s="5"/>
      <c r="CK14336" s="4"/>
    </row>
    <row r="14337" spans="86:89">
      <c r="CH14337" s="5"/>
      <c r="CK14337" s="4"/>
    </row>
    <row r="14338" spans="86:89">
      <c r="CH14338" s="5"/>
      <c r="CK14338" s="4"/>
    </row>
    <row r="14339" spans="86:89">
      <c r="CH14339" s="5"/>
      <c r="CK14339" s="4"/>
    </row>
    <row r="14340" spans="86:89">
      <c r="CH14340" s="5"/>
      <c r="CK14340" s="4"/>
    </row>
    <row r="14341" spans="86:89">
      <c r="CH14341" s="5"/>
      <c r="CK14341" s="4"/>
    </row>
    <row r="14342" spans="86:89">
      <c r="CH14342" s="5"/>
      <c r="CK14342" s="4"/>
    </row>
    <row r="14343" spans="86:89">
      <c r="CH14343" s="5"/>
      <c r="CK14343" s="4"/>
    </row>
    <row r="14344" spans="86:89">
      <c r="CH14344" s="5"/>
      <c r="CK14344" s="4"/>
    </row>
    <row r="14345" spans="86:89">
      <c r="CH14345" s="5"/>
      <c r="CK14345" s="4"/>
    </row>
    <row r="14346" spans="86:89">
      <c r="CH14346" s="5"/>
      <c r="CK14346" s="4"/>
    </row>
    <row r="14347" spans="86:89">
      <c r="CH14347" s="5"/>
      <c r="CK14347" s="4"/>
    </row>
    <row r="14348" spans="86:89">
      <c r="CH14348" s="5"/>
      <c r="CK14348" s="4"/>
    </row>
    <row r="14349" spans="86:89">
      <c r="CH14349" s="5"/>
      <c r="CK14349" s="4"/>
    </row>
    <row r="14350" spans="86:89">
      <c r="CH14350" s="5"/>
      <c r="CK14350" s="4"/>
    </row>
    <row r="14351" spans="86:89">
      <c r="CH14351" s="5"/>
      <c r="CK14351" s="4"/>
    </row>
    <row r="14352" spans="86:89">
      <c r="CH14352" s="5"/>
      <c r="CK14352" s="4"/>
    </row>
    <row r="14353" spans="86:89">
      <c r="CH14353" s="5"/>
      <c r="CK14353" s="4"/>
    </row>
    <row r="14354" spans="86:89">
      <c r="CH14354" s="5"/>
      <c r="CK14354" s="4"/>
    </row>
    <row r="14355" spans="86:89">
      <c r="CH14355" s="5"/>
      <c r="CK14355" s="4"/>
    </row>
    <row r="14356" spans="86:89">
      <c r="CH14356" s="5"/>
      <c r="CK14356" s="4"/>
    </row>
    <row r="14357" spans="86:89">
      <c r="CH14357" s="5"/>
      <c r="CK14357" s="4"/>
    </row>
    <row r="14358" spans="86:89">
      <c r="CH14358" s="5"/>
      <c r="CK14358" s="4"/>
    </row>
    <row r="14359" spans="86:89">
      <c r="CH14359" s="5"/>
      <c r="CK14359" s="4"/>
    </row>
    <row r="14360" spans="86:89">
      <c r="CH14360" s="5"/>
      <c r="CK14360" s="4"/>
    </row>
    <row r="14361" spans="86:89">
      <c r="CH14361" s="5"/>
      <c r="CK14361" s="4"/>
    </row>
    <row r="14362" spans="86:89">
      <c r="CH14362" s="5"/>
      <c r="CK14362" s="4"/>
    </row>
    <row r="14363" spans="86:89">
      <c r="CH14363" s="5"/>
      <c r="CK14363" s="4"/>
    </row>
    <row r="14364" spans="86:89">
      <c r="CH14364" s="5"/>
      <c r="CK14364" s="4"/>
    </row>
    <row r="14365" spans="86:89">
      <c r="CH14365" s="5"/>
      <c r="CK14365" s="4"/>
    </row>
    <row r="14366" spans="86:89">
      <c r="CH14366" s="5"/>
      <c r="CK14366" s="4"/>
    </row>
    <row r="14367" spans="86:89">
      <c r="CH14367" s="5"/>
      <c r="CK14367" s="4"/>
    </row>
    <row r="14368" spans="86:89">
      <c r="CH14368" s="5"/>
      <c r="CK14368" s="4"/>
    </row>
    <row r="14369" spans="86:89">
      <c r="CH14369" s="5"/>
      <c r="CK14369" s="4"/>
    </row>
    <row r="14370" spans="86:89">
      <c r="CH14370" s="5"/>
      <c r="CK14370" s="4"/>
    </row>
    <row r="14371" spans="86:89">
      <c r="CH14371" s="5"/>
      <c r="CK14371" s="4"/>
    </row>
    <row r="14372" spans="86:89">
      <c r="CH14372" s="5"/>
      <c r="CK14372" s="4"/>
    </row>
    <row r="14373" spans="86:89">
      <c r="CH14373" s="5"/>
      <c r="CK14373" s="4"/>
    </row>
    <row r="14374" spans="86:89">
      <c r="CH14374" s="5"/>
      <c r="CK14374" s="4"/>
    </row>
    <row r="14375" spans="86:89">
      <c r="CH14375" s="5"/>
      <c r="CK14375" s="4"/>
    </row>
    <row r="14376" spans="86:89">
      <c r="CH14376" s="5"/>
      <c r="CK14376" s="4"/>
    </row>
    <row r="14377" spans="86:89">
      <c r="CH14377" s="5"/>
      <c r="CK14377" s="4"/>
    </row>
    <row r="14378" spans="86:89">
      <c r="CH14378" s="5"/>
      <c r="CK14378" s="4"/>
    </row>
    <row r="14379" spans="86:89">
      <c r="CH14379" s="5"/>
      <c r="CK14379" s="4"/>
    </row>
    <row r="14380" spans="86:89">
      <c r="CH14380" s="5"/>
      <c r="CK14380" s="4"/>
    </row>
    <row r="14381" spans="86:89">
      <c r="CH14381" s="5"/>
      <c r="CK14381" s="4"/>
    </row>
    <row r="14382" spans="86:89">
      <c r="CH14382" s="5"/>
      <c r="CK14382" s="4"/>
    </row>
    <row r="14383" spans="86:89">
      <c r="CH14383" s="5"/>
      <c r="CK14383" s="4"/>
    </row>
    <row r="14384" spans="86:89">
      <c r="CH14384" s="5"/>
      <c r="CK14384" s="4"/>
    </row>
    <row r="14385" spans="86:89">
      <c r="CH14385" s="5"/>
      <c r="CK14385" s="4"/>
    </row>
    <row r="14386" spans="86:89">
      <c r="CH14386" s="5"/>
      <c r="CK14386" s="4"/>
    </row>
    <row r="14387" spans="86:89">
      <c r="CH14387" s="5"/>
      <c r="CK14387" s="4"/>
    </row>
    <row r="14388" spans="86:89">
      <c r="CH14388" s="5"/>
      <c r="CK14388" s="4"/>
    </row>
    <row r="14389" spans="86:89">
      <c r="CH14389" s="5"/>
      <c r="CK14389" s="4"/>
    </row>
    <row r="14390" spans="86:89">
      <c r="CH14390" s="5"/>
      <c r="CK14390" s="4"/>
    </row>
    <row r="14391" spans="86:89">
      <c r="CH14391" s="5"/>
      <c r="CK14391" s="4"/>
    </row>
    <row r="14392" spans="86:89">
      <c r="CH14392" s="5"/>
      <c r="CK14392" s="4"/>
    </row>
    <row r="14393" spans="86:89">
      <c r="CH14393" s="5"/>
      <c r="CK14393" s="4"/>
    </row>
    <row r="14394" spans="86:89">
      <c r="CH14394" s="5"/>
      <c r="CK14394" s="4"/>
    </row>
    <row r="14395" spans="86:89">
      <c r="CH14395" s="5"/>
      <c r="CK14395" s="4"/>
    </row>
    <row r="14396" spans="86:89">
      <c r="CH14396" s="5"/>
      <c r="CK14396" s="4"/>
    </row>
    <row r="14397" spans="86:89">
      <c r="CH14397" s="5"/>
      <c r="CK14397" s="4"/>
    </row>
    <row r="14398" spans="86:89">
      <c r="CH14398" s="5"/>
      <c r="CK14398" s="4"/>
    </row>
    <row r="14399" spans="86:89">
      <c r="CH14399" s="5"/>
      <c r="CK14399" s="4"/>
    </row>
    <row r="14400" spans="86:89">
      <c r="CH14400" s="5"/>
      <c r="CK14400" s="4"/>
    </row>
    <row r="14401" spans="86:89">
      <c r="CH14401" s="5"/>
      <c r="CK14401" s="4"/>
    </row>
    <row r="14402" spans="86:89">
      <c r="CH14402" s="5"/>
      <c r="CK14402" s="4"/>
    </row>
    <row r="14403" spans="86:89">
      <c r="CH14403" s="5"/>
      <c r="CK14403" s="4"/>
    </row>
    <row r="14404" spans="86:89">
      <c r="CH14404" s="5"/>
      <c r="CK14404" s="4"/>
    </row>
    <row r="14405" spans="86:89">
      <c r="CH14405" s="5"/>
      <c r="CK14405" s="4"/>
    </row>
    <row r="14406" spans="86:89">
      <c r="CH14406" s="5"/>
      <c r="CK14406" s="4"/>
    </row>
    <row r="14407" spans="86:89">
      <c r="CH14407" s="5"/>
      <c r="CK14407" s="4"/>
    </row>
    <row r="14408" spans="86:89">
      <c r="CH14408" s="5"/>
      <c r="CK14408" s="4"/>
    </row>
    <row r="14409" spans="86:89">
      <c r="CH14409" s="5"/>
      <c r="CK14409" s="4"/>
    </row>
    <row r="14410" spans="86:89">
      <c r="CH14410" s="5"/>
      <c r="CK14410" s="4"/>
    </row>
    <row r="14411" spans="86:89">
      <c r="CH14411" s="5"/>
      <c r="CK14411" s="4"/>
    </row>
    <row r="14412" spans="86:89">
      <c r="CH14412" s="5"/>
      <c r="CK14412" s="4"/>
    </row>
    <row r="14413" spans="86:89">
      <c r="CH14413" s="5"/>
      <c r="CK14413" s="4"/>
    </row>
    <row r="14414" spans="86:89">
      <c r="CH14414" s="5"/>
      <c r="CK14414" s="4"/>
    </row>
    <row r="14415" spans="86:89">
      <c r="CH14415" s="5"/>
      <c r="CK14415" s="4"/>
    </row>
    <row r="14416" spans="86:89">
      <c r="CH14416" s="5"/>
      <c r="CK14416" s="4"/>
    </row>
    <row r="14417" spans="86:89">
      <c r="CH14417" s="5"/>
      <c r="CK14417" s="4"/>
    </row>
    <row r="14418" spans="86:89">
      <c r="CH14418" s="5"/>
      <c r="CK14418" s="4"/>
    </row>
    <row r="14419" spans="86:89">
      <c r="CH14419" s="5"/>
      <c r="CK14419" s="4"/>
    </row>
    <row r="14420" spans="86:89">
      <c r="CH14420" s="5"/>
      <c r="CK14420" s="4"/>
    </row>
    <row r="14421" spans="86:89">
      <c r="CH14421" s="5"/>
      <c r="CK14421" s="4"/>
    </row>
    <row r="14422" spans="86:89">
      <c r="CH14422" s="5"/>
      <c r="CK14422" s="4"/>
    </row>
    <row r="14423" spans="86:89">
      <c r="CH14423" s="5"/>
      <c r="CK14423" s="4"/>
    </row>
    <row r="14424" spans="86:89">
      <c r="CH14424" s="5"/>
      <c r="CK14424" s="4"/>
    </row>
    <row r="14425" spans="86:89">
      <c r="CH14425" s="5"/>
      <c r="CK14425" s="4"/>
    </row>
    <row r="14426" spans="86:89">
      <c r="CH14426" s="5"/>
      <c r="CK14426" s="4"/>
    </row>
    <row r="14427" spans="86:89">
      <c r="CH14427" s="5"/>
      <c r="CK14427" s="4"/>
    </row>
    <row r="14428" spans="86:89">
      <c r="CH14428" s="5"/>
      <c r="CK14428" s="4"/>
    </row>
    <row r="14429" spans="86:89">
      <c r="CH14429" s="5"/>
      <c r="CK14429" s="4"/>
    </row>
    <row r="14430" spans="86:89">
      <c r="CH14430" s="5"/>
      <c r="CK14430" s="4"/>
    </row>
    <row r="14431" spans="86:89">
      <c r="CH14431" s="5"/>
      <c r="CK14431" s="4"/>
    </row>
    <row r="14432" spans="86:89">
      <c r="CH14432" s="5"/>
      <c r="CK14432" s="4"/>
    </row>
    <row r="14433" spans="86:89">
      <c r="CH14433" s="5"/>
      <c r="CK14433" s="4"/>
    </row>
    <row r="14434" spans="86:89">
      <c r="CH14434" s="5"/>
      <c r="CK14434" s="4"/>
    </row>
    <row r="14435" spans="86:89">
      <c r="CH14435" s="5"/>
      <c r="CK14435" s="4"/>
    </row>
    <row r="14436" spans="86:89">
      <c r="CH14436" s="5"/>
      <c r="CK14436" s="4"/>
    </row>
    <row r="14437" spans="86:89">
      <c r="CH14437" s="5"/>
      <c r="CK14437" s="4"/>
    </row>
    <row r="14438" spans="86:89">
      <c r="CH14438" s="5"/>
      <c r="CK14438" s="4"/>
    </row>
    <row r="14439" spans="86:89">
      <c r="CH14439" s="5"/>
      <c r="CK14439" s="4"/>
    </row>
    <row r="14440" spans="86:89">
      <c r="CH14440" s="5"/>
      <c r="CK14440" s="4"/>
    </row>
    <row r="14441" spans="86:89">
      <c r="CH14441" s="5"/>
      <c r="CK14441" s="4"/>
    </row>
    <row r="14442" spans="86:89">
      <c r="CH14442" s="5"/>
      <c r="CK14442" s="4"/>
    </row>
    <row r="14443" spans="86:89">
      <c r="CH14443" s="5"/>
      <c r="CK14443" s="4"/>
    </row>
    <row r="14444" spans="86:89">
      <c r="CH14444" s="5"/>
      <c r="CK14444" s="4"/>
    </row>
    <row r="14445" spans="86:89">
      <c r="CH14445" s="5"/>
      <c r="CK14445" s="4"/>
    </row>
    <row r="14446" spans="86:89">
      <c r="CH14446" s="5"/>
      <c r="CK14446" s="4"/>
    </row>
    <row r="14447" spans="86:89">
      <c r="CH14447" s="5"/>
      <c r="CK14447" s="4"/>
    </row>
    <row r="14448" spans="86:89">
      <c r="CH14448" s="5"/>
      <c r="CK14448" s="4"/>
    </row>
    <row r="14449" spans="86:89">
      <c r="CH14449" s="5"/>
      <c r="CK14449" s="4"/>
    </row>
    <row r="14450" spans="86:89">
      <c r="CH14450" s="5"/>
      <c r="CK14450" s="4"/>
    </row>
    <row r="14451" spans="86:89">
      <c r="CH14451" s="5"/>
      <c r="CK14451" s="4"/>
    </row>
    <row r="14452" spans="86:89">
      <c r="CH14452" s="5"/>
      <c r="CK14452" s="4"/>
    </row>
    <row r="14453" spans="86:89">
      <c r="CH14453" s="5"/>
      <c r="CK14453" s="4"/>
    </row>
    <row r="14454" spans="86:89">
      <c r="CH14454" s="5"/>
      <c r="CK14454" s="4"/>
    </row>
    <row r="14455" spans="86:89">
      <c r="CH14455" s="5"/>
      <c r="CK14455" s="4"/>
    </row>
    <row r="14456" spans="86:89">
      <c r="CH14456" s="5"/>
      <c r="CK14456" s="4"/>
    </row>
    <row r="14457" spans="86:89">
      <c r="CH14457" s="5"/>
      <c r="CK14457" s="4"/>
    </row>
    <row r="14458" spans="86:89">
      <c r="CH14458" s="5"/>
      <c r="CK14458" s="4"/>
    </row>
    <row r="14459" spans="86:89">
      <c r="CH14459" s="5"/>
      <c r="CK14459" s="4"/>
    </row>
    <row r="14460" spans="86:89">
      <c r="CH14460" s="5"/>
      <c r="CK14460" s="4"/>
    </row>
    <row r="14461" spans="86:89">
      <c r="CH14461" s="5"/>
      <c r="CK14461" s="4"/>
    </row>
    <row r="14462" spans="86:89">
      <c r="CH14462" s="5"/>
      <c r="CK14462" s="4"/>
    </row>
    <row r="14463" spans="86:89">
      <c r="CH14463" s="5"/>
      <c r="CK14463" s="4"/>
    </row>
    <row r="14464" spans="86:89">
      <c r="CH14464" s="5"/>
      <c r="CK14464" s="4"/>
    </row>
    <row r="14465" spans="86:89">
      <c r="CH14465" s="5"/>
      <c r="CK14465" s="4"/>
    </row>
    <row r="14466" spans="86:89">
      <c r="CH14466" s="5"/>
      <c r="CK14466" s="4"/>
    </row>
    <row r="14467" spans="86:89">
      <c r="CH14467" s="5"/>
      <c r="CK14467" s="4"/>
    </row>
    <row r="14468" spans="86:89">
      <c r="CH14468" s="5"/>
      <c r="CK14468" s="4"/>
    </row>
    <row r="14469" spans="86:89">
      <c r="CH14469" s="5"/>
      <c r="CK14469" s="4"/>
    </row>
    <row r="14470" spans="86:89">
      <c r="CH14470" s="5"/>
      <c r="CK14470" s="4"/>
    </row>
    <row r="14471" spans="86:89">
      <c r="CH14471" s="5"/>
      <c r="CK14471" s="4"/>
    </row>
    <row r="14472" spans="86:89">
      <c r="CH14472" s="5"/>
      <c r="CK14472" s="4"/>
    </row>
    <row r="14473" spans="86:89">
      <c r="CH14473" s="5"/>
      <c r="CK14473" s="4"/>
    </row>
    <row r="14474" spans="86:89">
      <c r="CH14474" s="5"/>
      <c r="CK14474" s="4"/>
    </row>
    <row r="14475" spans="86:89">
      <c r="CH14475" s="5"/>
      <c r="CK14475" s="4"/>
    </row>
    <row r="14476" spans="86:89">
      <c r="CH14476" s="5"/>
      <c r="CK14476" s="4"/>
    </row>
    <row r="14477" spans="86:89">
      <c r="CH14477" s="5"/>
      <c r="CK14477" s="4"/>
    </row>
    <row r="14478" spans="86:89">
      <c r="CH14478" s="5"/>
      <c r="CK14478" s="4"/>
    </row>
    <row r="14479" spans="86:89">
      <c r="CH14479" s="5"/>
      <c r="CK14479" s="4"/>
    </row>
    <row r="14480" spans="86:89">
      <c r="CH14480" s="5"/>
      <c r="CK14480" s="4"/>
    </row>
    <row r="14481" spans="86:89">
      <c r="CH14481" s="5"/>
      <c r="CK14481" s="4"/>
    </row>
    <row r="14482" spans="86:89">
      <c r="CH14482" s="5"/>
      <c r="CK14482" s="4"/>
    </row>
    <row r="14483" spans="86:89">
      <c r="CH14483" s="5"/>
      <c r="CK14483" s="4"/>
    </row>
    <row r="14484" spans="86:89">
      <c r="CH14484" s="5"/>
      <c r="CK14484" s="4"/>
    </row>
    <row r="14485" spans="86:89">
      <c r="CH14485" s="5"/>
      <c r="CK14485" s="4"/>
    </row>
    <row r="14486" spans="86:89">
      <c r="CH14486" s="5"/>
      <c r="CK14486" s="4"/>
    </row>
    <row r="14487" spans="86:89">
      <c r="CH14487" s="5"/>
      <c r="CK14487" s="4"/>
    </row>
    <row r="14488" spans="86:89">
      <c r="CH14488" s="5"/>
      <c r="CK14488" s="4"/>
    </row>
    <row r="14489" spans="86:89">
      <c r="CH14489" s="5"/>
      <c r="CK14489" s="4"/>
    </row>
    <row r="14490" spans="86:89">
      <c r="CH14490" s="5"/>
      <c r="CK14490" s="4"/>
    </row>
    <row r="14491" spans="86:89">
      <c r="CH14491" s="5"/>
      <c r="CK14491" s="4"/>
    </row>
    <row r="14492" spans="86:89">
      <c r="CH14492" s="5"/>
      <c r="CK14492" s="4"/>
    </row>
    <row r="14493" spans="86:89">
      <c r="CH14493" s="5"/>
      <c r="CK14493" s="4"/>
    </row>
    <row r="14494" spans="86:89">
      <c r="CH14494" s="5"/>
      <c r="CK14494" s="4"/>
    </row>
    <row r="14495" spans="86:89">
      <c r="CH14495" s="5"/>
      <c r="CK14495" s="4"/>
    </row>
    <row r="14496" spans="86:89">
      <c r="CH14496" s="5"/>
      <c r="CK14496" s="4"/>
    </row>
    <row r="14497" spans="86:89">
      <c r="CH14497" s="5"/>
      <c r="CK14497" s="4"/>
    </row>
    <row r="14498" spans="86:89">
      <c r="CH14498" s="5"/>
      <c r="CK14498" s="4"/>
    </row>
    <row r="14499" spans="86:89">
      <c r="CH14499" s="5"/>
      <c r="CK14499" s="4"/>
    </row>
    <row r="14500" spans="86:89">
      <c r="CH14500" s="5"/>
      <c r="CK14500" s="4"/>
    </row>
    <row r="14501" spans="86:89">
      <c r="CH14501" s="5"/>
      <c r="CK14501" s="4"/>
    </row>
    <row r="14502" spans="86:89">
      <c r="CH14502" s="5"/>
      <c r="CK14502" s="4"/>
    </row>
    <row r="14503" spans="86:89">
      <c r="CH14503" s="5"/>
      <c r="CK14503" s="4"/>
    </row>
    <row r="14504" spans="86:89">
      <c r="CH14504" s="5"/>
      <c r="CK14504" s="4"/>
    </row>
    <row r="14505" spans="86:89">
      <c r="CH14505" s="5"/>
      <c r="CK14505" s="4"/>
    </row>
    <row r="14506" spans="86:89">
      <c r="CH14506" s="5"/>
      <c r="CK14506" s="4"/>
    </row>
    <row r="14507" spans="86:89">
      <c r="CH14507" s="5"/>
      <c r="CK14507" s="4"/>
    </row>
    <row r="14508" spans="86:89">
      <c r="CH14508" s="5"/>
      <c r="CK14508" s="4"/>
    </row>
    <row r="14509" spans="86:89">
      <c r="CH14509" s="5"/>
      <c r="CK14509" s="4"/>
    </row>
    <row r="14510" spans="86:89">
      <c r="CH14510" s="5"/>
      <c r="CK14510" s="4"/>
    </row>
    <row r="14511" spans="86:89">
      <c r="CH14511" s="5"/>
      <c r="CK14511" s="4"/>
    </row>
    <row r="14512" spans="86:89">
      <c r="CH14512" s="5"/>
      <c r="CK14512" s="4"/>
    </row>
    <row r="14513" spans="86:89">
      <c r="CH14513" s="5"/>
      <c r="CK14513" s="4"/>
    </row>
    <row r="14514" spans="86:89">
      <c r="CH14514" s="5"/>
      <c r="CK14514" s="4"/>
    </row>
    <row r="14515" spans="86:89">
      <c r="CH14515" s="5"/>
      <c r="CK14515" s="4"/>
    </row>
    <row r="14516" spans="86:89">
      <c r="CH14516" s="5"/>
      <c r="CK14516" s="4"/>
    </row>
    <row r="14517" spans="86:89">
      <c r="CH14517" s="5"/>
      <c r="CK14517" s="4"/>
    </row>
    <row r="14518" spans="86:89">
      <c r="CH14518" s="5"/>
      <c r="CK14518" s="4"/>
    </row>
    <row r="14519" spans="86:89">
      <c r="CH14519" s="5"/>
      <c r="CK14519" s="4"/>
    </row>
    <row r="14520" spans="86:89">
      <c r="CH14520" s="5"/>
      <c r="CK14520" s="4"/>
    </row>
    <row r="14521" spans="86:89">
      <c r="CH14521" s="5"/>
      <c r="CK14521" s="4"/>
    </row>
    <row r="14522" spans="86:89">
      <c r="CH14522" s="5"/>
      <c r="CK14522" s="4"/>
    </row>
    <row r="14523" spans="86:89">
      <c r="CH14523" s="5"/>
      <c r="CK14523" s="4"/>
    </row>
    <row r="14524" spans="86:89">
      <c r="CH14524" s="5"/>
      <c r="CK14524" s="4"/>
    </row>
    <row r="14525" spans="86:89">
      <c r="CH14525" s="5"/>
      <c r="CK14525" s="4"/>
    </row>
    <row r="14526" spans="86:89">
      <c r="CH14526" s="5"/>
      <c r="CK14526" s="4"/>
    </row>
    <row r="14527" spans="86:89">
      <c r="CH14527" s="5"/>
      <c r="CK14527" s="4"/>
    </row>
    <row r="14528" spans="86:89">
      <c r="CH14528" s="5"/>
      <c r="CK14528" s="4"/>
    </row>
    <row r="14529" spans="86:89">
      <c r="CH14529" s="5"/>
      <c r="CK14529" s="4"/>
    </row>
    <row r="14530" spans="86:89">
      <c r="CH14530" s="5"/>
      <c r="CK14530" s="4"/>
    </row>
    <row r="14531" spans="86:89">
      <c r="CH14531" s="5"/>
      <c r="CK14531" s="4"/>
    </row>
    <row r="14532" spans="86:89">
      <c r="CH14532" s="5"/>
      <c r="CK14532" s="4"/>
    </row>
    <row r="14533" spans="86:89">
      <c r="CH14533" s="5"/>
      <c r="CK14533" s="4"/>
    </row>
    <row r="14534" spans="86:89">
      <c r="CH14534" s="5"/>
      <c r="CK14534" s="4"/>
    </row>
    <row r="14535" spans="86:89">
      <c r="CH14535" s="5"/>
      <c r="CK14535" s="4"/>
    </row>
    <row r="14536" spans="86:89">
      <c r="CH14536" s="5"/>
      <c r="CK14536" s="4"/>
    </row>
    <row r="14537" spans="86:89">
      <c r="CH14537" s="5"/>
      <c r="CK14537" s="4"/>
    </row>
    <row r="14538" spans="86:89">
      <c r="CH14538" s="5"/>
      <c r="CK14538" s="4"/>
    </row>
    <row r="14539" spans="86:89">
      <c r="CH14539" s="5"/>
      <c r="CK14539" s="4"/>
    </row>
    <row r="14540" spans="86:89">
      <c r="CH14540" s="5"/>
      <c r="CK14540" s="4"/>
    </row>
    <row r="14541" spans="86:89">
      <c r="CH14541" s="5"/>
      <c r="CK14541" s="4"/>
    </row>
    <row r="14542" spans="86:89">
      <c r="CH14542" s="5"/>
      <c r="CK14542" s="4"/>
    </row>
    <row r="14543" spans="86:89">
      <c r="CH14543" s="5"/>
      <c r="CK14543" s="4"/>
    </row>
    <row r="14544" spans="86:89">
      <c r="CH14544" s="5"/>
      <c r="CK14544" s="4"/>
    </row>
    <row r="14545" spans="86:89">
      <c r="CH14545" s="5"/>
      <c r="CK14545" s="4"/>
    </row>
    <row r="14546" spans="86:89">
      <c r="CH14546" s="5"/>
      <c r="CK14546" s="4"/>
    </row>
    <row r="14547" spans="86:89">
      <c r="CH14547" s="5"/>
      <c r="CK14547" s="4"/>
    </row>
    <row r="14548" spans="86:89">
      <c r="CH14548" s="5"/>
      <c r="CK14548" s="4"/>
    </row>
    <row r="14549" spans="86:89">
      <c r="CH14549" s="5"/>
      <c r="CK14549" s="4"/>
    </row>
    <row r="14550" spans="86:89">
      <c r="CH14550" s="5"/>
      <c r="CK14550" s="4"/>
    </row>
    <row r="14551" spans="86:89">
      <c r="CH14551" s="5"/>
      <c r="CK14551" s="4"/>
    </row>
    <row r="14552" spans="86:89">
      <c r="CH14552" s="5"/>
      <c r="CK14552" s="4"/>
    </row>
    <row r="14553" spans="86:89">
      <c r="CH14553" s="5"/>
      <c r="CK14553" s="4"/>
    </row>
    <row r="14554" spans="86:89">
      <c r="CH14554" s="5"/>
      <c r="CK14554" s="4"/>
    </row>
    <row r="14555" spans="86:89">
      <c r="CH14555" s="5"/>
      <c r="CK14555" s="4"/>
    </row>
    <row r="14556" spans="86:89">
      <c r="CH14556" s="5"/>
      <c r="CK14556" s="4"/>
    </row>
    <row r="14557" spans="86:89">
      <c r="CH14557" s="5"/>
      <c r="CK14557" s="4"/>
    </row>
    <row r="14558" spans="86:89">
      <c r="CH14558" s="5"/>
      <c r="CK14558" s="4"/>
    </row>
    <row r="14559" spans="86:89">
      <c r="CH14559" s="5"/>
      <c r="CK14559" s="4"/>
    </row>
    <row r="14560" spans="86:89">
      <c r="CH14560" s="5"/>
      <c r="CK14560" s="4"/>
    </row>
    <row r="14561" spans="86:89">
      <c r="CH14561" s="5"/>
      <c r="CK14561" s="4"/>
    </row>
    <row r="14562" spans="86:89">
      <c r="CH14562" s="5"/>
      <c r="CK14562" s="4"/>
    </row>
    <row r="14563" spans="86:89">
      <c r="CH14563" s="5"/>
      <c r="CK14563" s="4"/>
    </row>
    <row r="14564" spans="86:89">
      <c r="CH14564" s="5"/>
      <c r="CK14564" s="4"/>
    </row>
    <row r="14565" spans="86:89">
      <c r="CH14565" s="5"/>
      <c r="CK14565" s="4"/>
    </row>
    <row r="14566" spans="86:89">
      <c r="CH14566" s="5"/>
      <c r="CK14566" s="4"/>
    </row>
    <row r="14567" spans="86:89">
      <c r="CH14567" s="5"/>
      <c r="CK14567" s="4"/>
    </row>
    <row r="14568" spans="86:89">
      <c r="CH14568" s="5"/>
      <c r="CK14568" s="4"/>
    </row>
    <row r="14569" spans="86:89">
      <c r="CH14569" s="5"/>
      <c r="CK14569" s="4"/>
    </row>
    <row r="14570" spans="86:89">
      <c r="CH14570" s="5"/>
      <c r="CK14570" s="4"/>
    </row>
    <row r="14571" spans="86:89">
      <c r="CH14571" s="5"/>
      <c r="CK14571" s="4"/>
    </row>
    <row r="14572" spans="86:89">
      <c r="CH14572" s="5"/>
      <c r="CK14572" s="4"/>
    </row>
    <row r="14573" spans="86:89">
      <c r="CH14573" s="5"/>
      <c r="CK14573" s="4"/>
    </row>
    <row r="14574" spans="86:89">
      <c r="CH14574" s="5"/>
      <c r="CK14574" s="4"/>
    </row>
    <row r="14575" spans="86:89">
      <c r="CH14575" s="5"/>
      <c r="CK14575" s="4"/>
    </row>
    <row r="14576" spans="86:89">
      <c r="CH14576" s="5"/>
      <c r="CK14576" s="4"/>
    </row>
    <row r="14577" spans="86:89">
      <c r="CH14577" s="5"/>
      <c r="CK14577" s="4"/>
    </row>
    <row r="14578" spans="86:89">
      <c r="CH14578" s="5"/>
      <c r="CK14578" s="4"/>
    </row>
    <row r="14579" spans="86:89">
      <c r="CH14579" s="5"/>
      <c r="CK14579" s="4"/>
    </row>
    <row r="14580" spans="86:89">
      <c r="CH14580" s="5"/>
      <c r="CK14580" s="4"/>
    </row>
    <row r="14581" spans="86:89">
      <c r="CH14581" s="5"/>
      <c r="CK14581" s="4"/>
    </row>
    <row r="14582" spans="86:89">
      <c r="CH14582" s="5"/>
      <c r="CK14582" s="4"/>
    </row>
    <row r="14583" spans="86:89">
      <c r="CH14583" s="5"/>
      <c r="CK14583" s="4"/>
    </row>
    <row r="14584" spans="86:89">
      <c r="CH14584" s="5"/>
      <c r="CK14584" s="4"/>
    </row>
    <row r="14585" spans="86:89">
      <c r="CH14585" s="5"/>
      <c r="CK14585" s="4"/>
    </row>
    <row r="14586" spans="86:89">
      <c r="CH14586" s="5"/>
      <c r="CK14586" s="4"/>
    </row>
    <row r="14587" spans="86:89">
      <c r="CH14587" s="5"/>
      <c r="CK14587" s="4"/>
    </row>
    <row r="14588" spans="86:89">
      <c r="CH14588" s="5"/>
      <c r="CK14588" s="4"/>
    </row>
    <row r="14589" spans="86:89">
      <c r="CH14589" s="5"/>
      <c r="CK14589" s="4"/>
    </row>
    <row r="14590" spans="86:89">
      <c r="CH14590" s="5"/>
      <c r="CK14590" s="4"/>
    </row>
    <row r="14591" spans="86:89">
      <c r="CH14591" s="5"/>
      <c r="CK14591" s="4"/>
    </row>
    <row r="14592" spans="86:89">
      <c r="CH14592" s="5"/>
      <c r="CK14592" s="4"/>
    </row>
    <row r="14593" spans="86:89">
      <c r="CH14593" s="5"/>
      <c r="CK14593" s="4"/>
    </row>
    <row r="14594" spans="86:89">
      <c r="CH14594" s="5"/>
      <c r="CK14594" s="4"/>
    </row>
    <row r="14595" spans="86:89">
      <c r="CH14595" s="5"/>
      <c r="CK14595" s="4"/>
    </row>
    <row r="14596" spans="86:89">
      <c r="CH14596" s="5"/>
      <c r="CK14596" s="4"/>
    </row>
    <row r="14597" spans="86:89">
      <c r="CH14597" s="5"/>
      <c r="CK14597" s="4"/>
    </row>
    <row r="14598" spans="86:89">
      <c r="CH14598" s="5"/>
      <c r="CK14598" s="4"/>
    </row>
    <row r="14599" spans="86:89">
      <c r="CH14599" s="5"/>
      <c r="CK14599" s="4"/>
    </row>
    <row r="14600" spans="86:89">
      <c r="CH14600" s="5"/>
      <c r="CK14600" s="4"/>
    </row>
    <row r="14601" spans="86:89">
      <c r="CH14601" s="5"/>
      <c r="CK14601" s="4"/>
    </row>
    <row r="14602" spans="86:89">
      <c r="CH14602" s="5"/>
      <c r="CK14602" s="4"/>
    </row>
    <row r="14603" spans="86:89">
      <c r="CH14603" s="5"/>
      <c r="CK14603" s="4"/>
    </row>
    <row r="14604" spans="86:89">
      <c r="CH14604" s="5"/>
      <c r="CK14604" s="4"/>
    </row>
    <row r="14605" spans="86:89">
      <c r="CH14605" s="5"/>
      <c r="CK14605" s="4"/>
    </row>
    <row r="14606" spans="86:89">
      <c r="CH14606" s="5"/>
      <c r="CK14606" s="4"/>
    </row>
    <row r="14607" spans="86:89">
      <c r="CH14607" s="5"/>
      <c r="CK14607" s="4"/>
    </row>
    <row r="14608" spans="86:89">
      <c r="CH14608" s="5"/>
      <c r="CK14608" s="4"/>
    </row>
    <row r="14609" spans="86:89">
      <c r="CH14609" s="5"/>
      <c r="CK14609" s="4"/>
    </row>
    <row r="14610" spans="86:89">
      <c r="CH14610" s="5"/>
      <c r="CK14610" s="4"/>
    </row>
    <row r="14611" spans="86:89">
      <c r="CH14611" s="5"/>
      <c r="CK14611" s="4"/>
    </row>
    <row r="14612" spans="86:89">
      <c r="CH14612" s="5"/>
      <c r="CK14612" s="4"/>
    </row>
    <row r="14613" spans="86:89">
      <c r="CH14613" s="5"/>
      <c r="CK14613" s="4"/>
    </row>
    <row r="14614" spans="86:89">
      <c r="CH14614" s="5"/>
      <c r="CK14614" s="4"/>
    </row>
    <row r="14615" spans="86:89">
      <c r="CH14615" s="5"/>
      <c r="CK14615" s="4"/>
    </row>
    <row r="14616" spans="86:89">
      <c r="CH14616" s="5"/>
      <c r="CK14616" s="4"/>
    </row>
    <row r="14617" spans="86:89">
      <c r="CH14617" s="5"/>
      <c r="CK14617" s="4"/>
    </row>
    <row r="14618" spans="86:89">
      <c r="CH14618" s="5"/>
      <c r="CK14618" s="4"/>
    </row>
    <row r="14619" spans="86:89">
      <c r="CH14619" s="5"/>
      <c r="CK14619" s="4"/>
    </row>
    <row r="14620" spans="86:89">
      <c r="CH14620" s="5"/>
      <c r="CK14620" s="4"/>
    </row>
    <row r="14621" spans="86:89">
      <c r="CH14621" s="5"/>
      <c r="CK14621" s="4"/>
    </row>
    <row r="14622" spans="86:89">
      <c r="CH14622" s="5"/>
      <c r="CK14622" s="4"/>
    </row>
    <row r="14623" spans="86:89">
      <c r="CH14623" s="5"/>
      <c r="CK14623" s="4"/>
    </row>
    <row r="14624" spans="86:89">
      <c r="CH14624" s="5"/>
      <c r="CK14624" s="4"/>
    </row>
    <row r="14625" spans="86:89">
      <c r="CH14625" s="5"/>
      <c r="CK14625" s="4"/>
    </row>
    <row r="14626" spans="86:89">
      <c r="CH14626" s="5"/>
      <c r="CK14626" s="4"/>
    </row>
    <row r="14627" spans="86:89">
      <c r="CH14627" s="5"/>
      <c r="CK14627" s="4"/>
    </row>
    <row r="14628" spans="86:89">
      <c r="CH14628" s="5"/>
      <c r="CK14628" s="4"/>
    </row>
    <row r="14629" spans="86:89">
      <c r="CH14629" s="5"/>
      <c r="CK14629" s="4"/>
    </row>
    <row r="14630" spans="86:89">
      <c r="CH14630" s="5"/>
      <c r="CK14630" s="4"/>
    </row>
    <row r="14631" spans="86:89">
      <c r="CH14631" s="5"/>
      <c r="CK14631" s="4"/>
    </row>
    <row r="14632" spans="86:89">
      <c r="CH14632" s="5"/>
      <c r="CK14632" s="4"/>
    </row>
    <row r="14633" spans="86:89">
      <c r="CH14633" s="5"/>
      <c r="CK14633" s="4"/>
    </row>
    <row r="14634" spans="86:89">
      <c r="CH14634" s="5"/>
      <c r="CK14634" s="4"/>
    </row>
    <row r="14635" spans="86:89">
      <c r="CH14635" s="5"/>
      <c r="CK14635" s="4"/>
    </row>
    <row r="14636" spans="86:89">
      <c r="CH14636" s="5"/>
      <c r="CK14636" s="4"/>
    </row>
    <row r="14637" spans="86:89">
      <c r="CH14637" s="5"/>
      <c r="CK14637" s="4"/>
    </row>
    <row r="14638" spans="86:89">
      <c r="CH14638" s="5"/>
      <c r="CK14638" s="4"/>
    </row>
    <row r="14639" spans="86:89">
      <c r="CH14639" s="5"/>
      <c r="CK14639" s="4"/>
    </row>
    <row r="14640" spans="86:89">
      <c r="CH14640" s="5"/>
      <c r="CK14640" s="4"/>
    </row>
    <row r="14641" spans="86:89">
      <c r="CH14641" s="5"/>
      <c r="CK14641" s="4"/>
    </row>
    <row r="14642" spans="86:89">
      <c r="CH14642" s="5"/>
      <c r="CK14642" s="4"/>
    </row>
    <row r="14643" spans="86:89">
      <c r="CH14643" s="5"/>
      <c r="CK14643" s="4"/>
    </row>
    <row r="14644" spans="86:89">
      <c r="CH14644" s="5"/>
      <c r="CK14644" s="4"/>
    </row>
    <row r="14645" spans="86:89">
      <c r="CH14645" s="5"/>
      <c r="CK14645" s="4"/>
    </row>
    <row r="14646" spans="86:89">
      <c r="CH14646" s="5"/>
      <c r="CK14646" s="4"/>
    </row>
    <row r="14647" spans="86:89">
      <c r="CH14647" s="5"/>
      <c r="CK14647" s="4"/>
    </row>
    <row r="14648" spans="86:89">
      <c r="CH14648" s="5"/>
      <c r="CK14648" s="4"/>
    </row>
    <row r="14649" spans="86:89">
      <c r="CH14649" s="5"/>
      <c r="CK14649" s="4"/>
    </row>
    <row r="14650" spans="86:89">
      <c r="CH14650" s="5"/>
      <c r="CK14650" s="4"/>
    </row>
    <row r="14651" spans="86:89">
      <c r="CH14651" s="5"/>
      <c r="CK14651" s="4"/>
    </row>
    <row r="14652" spans="86:89">
      <c r="CH14652" s="5"/>
      <c r="CK14652" s="4"/>
    </row>
    <row r="14653" spans="86:89">
      <c r="CH14653" s="5"/>
      <c r="CK14653" s="4"/>
    </row>
    <row r="14654" spans="86:89">
      <c r="CH14654" s="5"/>
      <c r="CK14654" s="4"/>
    </row>
    <row r="14655" spans="86:89">
      <c r="CH14655" s="5"/>
      <c r="CK14655" s="4"/>
    </row>
    <row r="14656" spans="86:89">
      <c r="CH14656" s="5"/>
      <c r="CK14656" s="4"/>
    </row>
    <row r="14657" spans="86:89">
      <c r="CH14657" s="5"/>
      <c r="CK14657" s="4"/>
    </row>
    <row r="14658" spans="86:89">
      <c r="CH14658" s="5"/>
      <c r="CK14658" s="4"/>
    </row>
    <row r="14659" spans="86:89">
      <c r="CH14659" s="5"/>
      <c r="CK14659" s="4"/>
    </row>
    <row r="14660" spans="86:89">
      <c r="CH14660" s="5"/>
      <c r="CK14660" s="4"/>
    </row>
    <row r="14661" spans="86:89">
      <c r="CH14661" s="5"/>
      <c r="CK14661" s="4"/>
    </row>
    <row r="14662" spans="86:89">
      <c r="CH14662" s="5"/>
      <c r="CK14662" s="4"/>
    </row>
    <row r="14663" spans="86:89">
      <c r="CH14663" s="5"/>
      <c r="CK14663" s="4"/>
    </row>
    <row r="14664" spans="86:89">
      <c r="CH14664" s="5"/>
      <c r="CK14664" s="4"/>
    </row>
    <row r="14665" spans="86:89">
      <c r="CH14665" s="5"/>
      <c r="CK14665" s="4"/>
    </row>
    <row r="14666" spans="86:89">
      <c r="CH14666" s="5"/>
      <c r="CK14666" s="4"/>
    </row>
    <row r="14667" spans="86:89">
      <c r="CH14667" s="5"/>
      <c r="CK14667" s="4"/>
    </row>
    <row r="14668" spans="86:89">
      <c r="CH14668" s="5"/>
      <c r="CK14668" s="4"/>
    </row>
    <row r="14669" spans="86:89">
      <c r="CH14669" s="5"/>
      <c r="CK14669" s="4"/>
    </row>
    <row r="14670" spans="86:89">
      <c r="CH14670" s="5"/>
      <c r="CK14670" s="4"/>
    </row>
    <row r="14671" spans="86:89">
      <c r="CH14671" s="5"/>
      <c r="CK14671" s="4"/>
    </row>
    <row r="14672" spans="86:89">
      <c r="CH14672" s="5"/>
      <c r="CK14672" s="4"/>
    </row>
    <row r="14673" spans="86:89">
      <c r="CH14673" s="5"/>
      <c r="CK14673" s="4"/>
    </row>
    <row r="14674" spans="86:89">
      <c r="CH14674" s="5"/>
      <c r="CK14674" s="4"/>
    </row>
    <row r="14675" spans="86:89">
      <c r="CH14675" s="5"/>
      <c r="CK14675" s="4"/>
    </row>
    <row r="14676" spans="86:89">
      <c r="CH14676" s="5"/>
      <c r="CK14676" s="4"/>
    </row>
    <row r="14677" spans="86:89">
      <c r="CH14677" s="5"/>
      <c r="CK14677" s="4"/>
    </row>
    <row r="14678" spans="86:89">
      <c r="CH14678" s="5"/>
      <c r="CK14678" s="4"/>
    </row>
    <row r="14679" spans="86:89">
      <c r="CH14679" s="5"/>
      <c r="CK14679" s="4"/>
    </row>
    <row r="14680" spans="86:89">
      <c r="CH14680" s="5"/>
      <c r="CK14680" s="4"/>
    </row>
    <row r="14681" spans="86:89">
      <c r="CH14681" s="5"/>
      <c r="CK14681" s="4"/>
    </row>
    <row r="14682" spans="86:89">
      <c r="CH14682" s="5"/>
      <c r="CK14682" s="4"/>
    </row>
    <row r="14683" spans="86:89">
      <c r="CH14683" s="5"/>
      <c r="CK14683" s="4"/>
    </row>
    <row r="14684" spans="86:89">
      <c r="CH14684" s="5"/>
      <c r="CK14684" s="4"/>
    </row>
    <row r="14685" spans="86:89">
      <c r="CH14685" s="5"/>
      <c r="CK14685" s="4"/>
    </row>
    <row r="14686" spans="86:89">
      <c r="CH14686" s="5"/>
      <c r="CK14686" s="4"/>
    </row>
    <row r="14687" spans="86:89">
      <c r="CH14687" s="5"/>
      <c r="CK14687" s="4"/>
    </row>
    <row r="14688" spans="86:89">
      <c r="CH14688" s="5"/>
      <c r="CK14688" s="4"/>
    </row>
    <row r="14689" spans="86:89">
      <c r="CH14689" s="5"/>
      <c r="CK14689" s="4"/>
    </row>
    <row r="14690" spans="86:89">
      <c r="CH14690" s="5"/>
      <c r="CK14690" s="4"/>
    </row>
    <row r="14691" spans="86:89">
      <c r="CH14691" s="5"/>
      <c r="CK14691" s="4"/>
    </row>
    <row r="14692" spans="86:89">
      <c r="CH14692" s="5"/>
      <c r="CK14692" s="4"/>
    </row>
    <row r="14693" spans="86:89">
      <c r="CH14693" s="5"/>
      <c r="CK14693" s="4"/>
    </row>
    <row r="14694" spans="86:89">
      <c r="CH14694" s="5"/>
      <c r="CK14694" s="4"/>
    </row>
    <row r="14695" spans="86:89">
      <c r="CH14695" s="5"/>
      <c r="CK14695" s="4"/>
    </row>
    <row r="14696" spans="86:89">
      <c r="CH14696" s="5"/>
      <c r="CK14696" s="4"/>
    </row>
    <row r="14697" spans="86:89">
      <c r="CH14697" s="5"/>
      <c r="CK14697" s="4"/>
    </row>
    <row r="14698" spans="86:89">
      <c r="CH14698" s="5"/>
      <c r="CK14698" s="4"/>
    </row>
    <row r="14699" spans="86:89">
      <c r="CH14699" s="5"/>
      <c r="CK14699" s="4"/>
    </row>
    <row r="14700" spans="86:89">
      <c r="CH14700" s="5"/>
      <c r="CK14700" s="4"/>
    </row>
    <row r="14701" spans="86:89">
      <c r="CH14701" s="5"/>
      <c r="CK14701" s="4"/>
    </row>
    <row r="14702" spans="86:89">
      <c r="CH14702" s="5"/>
      <c r="CK14702" s="4"/>
    </row>
    <row r="14703" spans="86:89">
      <c r="CH14703" s="5"/>
      <c r="CK14703" s="4"/>
    </row>
    <row r="14704" spans="86:89">
      <c r="CH14704" s="5"/>
      <c r="CK14704" s="4"/>
    </row>
    <row r="14705" spans="86:89">
      <c r="CH14705" s="5"/>
      <c r="CK14705" s="4"/>
    </row>
    <row r="14706" spans="86:89">
      <c r="CH14706" s="5"/>
      <c r="CK14706" s="4"/>
    </row>
    <row r="14707" spans="86:89">
      <c r="CH14707" s="5"/>
      <c r="CK14707" s="4"/>
    </row>
    <row r="14708" spans="86:89">
      <c r="CH14708" s="5"/>
      <c r="CK14708" s="4"/>
    </row>
    <row r="14709" spans="86:89">
      <c r="CH14709" s="5"/>
      <c r="CK14709" s="4"/>
    </row>
    <row r="14710" spans="86:89">
      <c r="CH14710" s="5"/>
      <c r="CK14710" s="4"/>
    </row>
    <row r="14711" spans="86:89">
      <c r="CH14711" s="5"/>
      <c r="CK14711" s="4"/>
    </row>
    <row r="14712" spans="86:89">
      <c r="CH14712" s="5"/>
      <c r="CK14712" s="4"/>
    </row>
    <row r="14713" spans="86:89">
      <c r="CH14713" s="5"/>
      <c r="CK14713" s="4"/>
    </row>
    <row r="14714" spans="86:89">
      <c r="CH14714" s="5"/>
      <c r="CK14714" s="4"/>
    </row>
    <row r="14715" spans="86:89">
      <c r="CH14715" s="5"/>
      <c r="CK14715" s="4"/>
    </row>
    <row r="14716" spans="86:89">
      <c r="CH14716" s="5"/>
      <c r="CK14716" s="4"/>
    </row>
    <row r="14717" spans="86:89">
      <c r="CH14717" s="5"/>
      <c r="CK14717" s="4"/>
    </row>
    <row r="14718" spans="86:89">
      <c r="CH14718" s="5"/>
      <c r="CK14718" s="4"/>
    </row>
    <row r="14719" spans="86:89">
      <c r="CH14719" s="5"/>
      <c r="CK14719" s="4"/>
    </row>
    <row r="14720" spans="86:89">
      <c r="CH14720" s="5"/>
      <c r="CK14720" s="4"/>
    </row>
    <row r="14721" spans="86:89">
      <c r="CH14721" s="5"/>
      <c r="CK14721" s="4"/>
    </row>
    <row r="14722" spans="86:89">
      <c r="CH14722" s="5"/>
      <c r="CK14722" s="4"/>
    </row>
    <row r="14723" spans="86:89">
      <c r="CH14723" s="5"/>
      <c r="CK14723" s="4"/>
    </row>
    <row r="14724" spans="86:89">
      <c r="CH14724" s="5"/>
      <c r="CK14724" s="4"/>
    </row>
    <row r="14725" spans="86:89">
      <c r="CH14725" s="5"/>
      <c r="CK14725" s="4"/>
    </row>
    <row r="14726" spans="86:89">
      <c r="CH14726" s="5"/>
      <c r="CK14726" s="4"/>
    </row>
    <row r="14727" spans="86:89">
      <c r="CH14727" s="5"/>
      <c r="CK14727" s="4"/>
    </row>
    <row r="14728" spans="86:89">
      <c r="CH14728" s="5"/>
      <c r="CK14728" s="4"/>
    </row>
    <row r="14729" spans="86:89">
      <c r="CH14729" s="5"/>
      <c r="CK14729" s="4"/>
    </row>
    <row r="14730" spans="86:89">
      <c r="CH14730" s="5"/>
      <c r="CK14730" s="4"/>
    </row>
    <row r="14731" spans="86:89">
      <c r="CH14731" s="5"/>
      <c r="CK14731" s="4"/>
    </row>
    <row r="14732" spans="86:89">
      <c r="CH14732" s="5"/>
      <c r="CK14732" s="4"/>
    </row>
    <row r="14733" spans="86:89">
      <c r="CH14733" s="5"/>
      <c r="CK14733" s="4"/>
    </row>
    <row r="14734" spans="86:89">
      <c r="CH14734" s="5"/>
      <c r="CK14734" s="4"/>
    </row>
    <row r="14735" spans="86:89">
      <c r="CH14735" s="5"/>
      <c r="CK14735" s="4"/>
    </row>
    <row r="14736" spans="86:89">
      <c r="CH14736" s="5"/>
      <c r="CK14736" s="4"/>
    </row>
    <row r="14737" spans="86:89">
      <c r="CH14737" s="5"/>
      <c r="CK14737" s="4"/>
    </row>
    <row r="14738" spans="86:89">
      <c r="CH14738" s="5"/>
      <c r="CK14738" s="4"/>
    </row>
    <row r="14739" spans="86:89">
      <c r="CH14739" s="5"/>
      <c r="CK14739" s="4"/>
    </row>
    <row r="14740" spans="86:89">
      <c r="CH14740" s="5"/>
      <c r="CK14740" s="4"/>
    </row>
    <row r="14741" spans="86:89">
      <c r="CH14741" s="5"/>
      <c r="CK14741" s="4"/>
    </row>
    <row r="14742" spans="86:89">
      <c r="CH14742" s="5"/>
      <c r="CK14742" s="4"/>
    </row>
    <row r="14743" spans="86:89">
      <c r="CH14743" s="5"/>
      <c r="CK14743" s="4"/>
    </row>
    <row r="14744" spans="86:89">
      <c r="CH14744" s="5"/>
      <c r="CK14744" s="4"/>
    </row>
    <row r="14745" spans="86:89">
      <c r="CH14745" s="5"/>
      <c r="CK14745" s="4"/>
    </row>
    <row r="14746" spans="86:89">
      <c r="CH14746" s="5"/>
      <c r="CK14746" s="4"/>
    </row>
    <row r="14747" spans="86:89">
      <c r="CH14747" s="5"/>
      <c r="CK14747" s="4"/>
    </row>
    <row r="14748" spans="86:89">
      <c r="CH14748" s="5"/>
      <c r="CK14748" s="4"/>
    </row>
    <row r="14749" spans="86:89">
      <c r="CH14749" s="5"/>
      <c r="CK14749" s="4"/>
    </row>
    <row r="14750" spans="86:89">
      <c r="CH14750" s="5"/>
      <c r="CK14750" s="4"/>
    </row>
    <row r="14751" spans="86:89">
      <c r="CH14751" s="5"/>
      <c r="CK14751" s="4"/>
    </row>
    <row r="14752" spans="86:89">
      <c r="CH14752" s="5"/>
      <c r="CK14752" s="4"/>
    </row>
    <row r="14753" spans="86:89">
      <c r="CH14753" s="5"/>
      <c r="CK14753" s="4"/>
    </row>
    <row r="14754" spans="86:89">
      <c r="CH14754" s="5"/>
      <c r="CK14754" s="4"/>
    </row>
    <row r="14755" spans="86:89">
      <c r="CH14755" s="5"/>
      <c r="CK14755" s="4"/>
    </row>
    <row r="14756" spans="86:89">
      <c r="CH14756" s="5"/>
      <c r="CK14756" s="4"/>
    </row>
    <row r="14757" spans="86:89">
      <c r="CH14757" s="5"/>
      <c r="CK14757" s="4"/>
    </row>
    <row r="14758" spans="86:89">
      <c r="CH14758" s="5"/>
      <c r="CK14758" s="4"/>
    </row>
    <row r="14759" spans="86:89">
      <c r="CH14759" s="5"/>
      <c r="CK14759" s="4"/>
    </row>
    <row r="14760" spans="86:89">
      <c r="CH14760" s="5"/>
      <c r="CK14760" s="4"/>
    </row>
    <row r="14761" spans="86:89">
      <c r="CH14761" s="5"/>
      <c r="CK14761" s="4"/>
    </row>
    <row r="14762" spans="86:89">
      <c r="CH14762" s="5"/>
      <c r="CK14762" s="4"/>
    </row>
    <row r="14763" spans="86:89">
      <c r="CH14763" s="5"/>
      <c r="CK14763" s="4"/>
    </row>
    <row r="14764" spans="86:89">
      <c r="CH14764" s="5"/>
      <c r="CK14764" s="4"/>
    </row>
    <row r="14765" spans="86:89">
      <c r="CH14765" s="5"/>
      <c r="CK14765" s="4"/>
    </row>
    <row r="14766" spans="86:89">
      <c r="CH14766" s="5"/>
      <c r="CK14766" s="4"/>
    </row>
    <row r="14767" spans="86:89">
      <c r="CH14767" s="5"/>
      <c r="CK14767" s="4"/>
    </row>
    <row r="14768" spans="86:89">
      <c r="CH14768" s="5"/>
      <c r="CK14768" s="4"/>
    </row>
    <row r="14769" spans="86:89">
      <c r="CH14769" s="5"/>
      <c r="CK14769" s="4"/>
    </row>
    <row r="14770" spans="86:89">
      <c r="CH14770" s="5"/>
      <c r="CK14770" s="4"/>
    </row>
    <row r="14771" spans="86:89">
      <c r="CH14771" s="5"/>
      <c r="CK14771" s="4"/>
    </row>
    <row r="14772" spans="86:89">
      <c r="CH14772" s="5"/>
      <c r="CK14772" s="4"/>
    </row>
    <row r="14773" spans="86:89">
      <c r="CH14773" s="5"/>
      <c r="CK14773" s="4"/>
    </row>
    <row r="14774" spans="86:89">
      <c r="CH14774" s="5"/>
      <c r="CK14774" s="4"/>
    </row>
    <row r="14775" spans="86:89">
      <c r="CH14775" s="5"/>
      <c r="CK14775" s="4"/>
    </row>
    <row r="14776" spans="86:89">
      <c r="CH14776" s="5"/>
      <c r="CK14776" s="4"/>
    </row>
    <row r="14777" spans="86:89">
      <c r="CH14777" s="5"/>
      <c r="CK14777" s="4"/>
    </row>
    <row r="14778" spans="86:89">
      <c r="CH14778" s="5"/>
      <c r="CK14778" s="4"/>
    </row>
    <row r="14779" spans="86:89">
      <c r="CH14779" s="5"/>
      <c r="CK14779" s="4"/>
    </row>
    <row r="14780" spans="86:89">
      <c r="CH14780" s="5"/>
      <c r="CK14780" s="4"/>
    </row>
    <row r="14781" spans="86:89">
      <c r="CH14781" s="5"/>
      <c r="CK14781" s="4"/>
    </row>
    <row r="14782" spans="86:89">
      <c r="CH14782" s="5"/>
      <c r="CK14782" s="4"/>
    </row>
    <row r="14783" spans="86:89">
      <c r="CH14783" s="5"/>
      <c r="CK14783" s="4"/>
    </row>
    <row r="14784" spans="86:89">
      <c r="CH14784" s="5"/>
      <c r="CK14784" s="4"/>
    </row>
    <row r="14785" spans="86:89">
      <c r="CH14785" s="5"/>
      <c r="CK14785" s="4"/>
    </row>
    <row r="14786" spans="86:89">
      <c r="CH14786" s="5"/>
      <c r="CK14786" s="4"/>
    </row>
    <row r="14787" spans="86:89">
      <c r="CH14787" s="5"/>
      <c r="CK14787" s="4"/>
    </row>
    <row r="14788" spans="86:89">
      <c r="CH14788" s="5"/>
      <c r="CK14788" s="4"/>
    </row>
    <row r="14789" spans="86:89">
      <c r="CH14789" s="5"/>
      <c r="CK14789" s="4"/>
    </row>
    <row r="14790" spans="86:89">
      <c r="CH14790" s="5"/>
      <c r="CK14790" s="4"/>
    </row>
    <row r="14791" spans="86:89">
      <c r="CH14791" s="5"/>
      <c r="CK14791" s="4"/>
    </row>
    <row r="14792" spans="86:89">
      <c r="CH14792" s="5"/>
      <c r="CK14792" s="4"/>
    </row>
    <row r="14793" spans="86:89">
      <c r="CH14793" s="5"/>
      <c r="CK14793" s="4"/>
    </row>
    <row r="14794" spans="86:89">
      <c r="CH14794" s="5"/>
      <c r="CK14794" s="4"/>
    </row>
    <row r="14795" spans="86:89">
      <c r="CH14795" s="5"/>
      <c r="CK14795" s="4"/>
    </row>
    <row r="14796" spans="86:89">
      <c r="CH14796" s="5"/>
      <c r="CK14796" s="4"/>
    </row>
    <row r="14797" spans="86:89">
      <c r="CH14797" s="5"/>
      <c r="CK14797" s="4"/>
    </row>
    <row r="14798" spans="86:89">
      <c r="CH14798" s="5"/>
      <c r="CK14798" s="4"/>
    </row>
    <row r="14799" spans="86:89">
      <c r="CH14799" s="5"/>
      <c r="CK14799" s="4"/>
    </row>
    <row r="14800" spans="86:89">
      <c r="CH14800" s="5"/>
      <c r="CK14800" s="4"/>
    </row>
    <row r="14801" spans="86:89">
      <c r="CH14801" s="5"/>
      <c r="CK14801" s="4"/>
    </row>
    <row r="14802" spans="86:89">
      <c r="CH14802" s="5"/>
      <c r="CK14802" s="4"/>
    </row>
    <row r="14803" spans="86:89">
      <c r="CH14803" s="5"/>
      <c r="CK14803" s="4"/>
    </row>
    <row r="14804" spans="86:89">
      <c r="CH14804" s="5"/>
      <c r="CK14804" s="4"/>
    </row>
    <row r="14805" spans="86:89">
      <c r="CH14805" s="5"/>
      <c r="CK14805" s="4"/>
    </row>
    <row r="14806" spans="86:89">
      <c r="CH14806" s="5"/>
      <c r="CK14806" s="4"/>
    </row>
    <row r="14807" spans="86:89">
      <c r="CH14807" s="5"/>
      <c r="CK14807" s="4"/>
    </row>
    <row r="14808" spans="86:89">
      <c r="CH14808" s="5"/>
      <c r="CK14808" s="4"/>
    </row>
    <row r="14809" spans="86:89">
      <c r="CH14809" s="5"/>
      <c r="CK14809" s="4"/>
    </row>
    <row r="14810" spans="86:89">
      <c r="CH14810" s="5"/>
      <c r="CK14810" s="4"/>
    </row>
    <row r="14811" spans="86:89">
      <c r="CH14811" s="5"/>
      <c r="CK14811" s="4"/>
    </row>
    <row r="14812" spans="86:89">
      <c r="CH14812" s="5"/>
      <c r="CK14812" s="4"/>
    </row>
    <row r="14813" spans="86:89">
      <c r="CH14813" s="5"/>
      <c r="CK14813" s="4"/>
    </row>
    <row r="14814" spans="86:89">
      <c r="CH14814" s="5"/>
      <c r="CK14814" s="4"/>
    </row>
    <row r="14815" spans="86:89">
      <c r="CH14815" s="5"/>
      <c r="CK14815" s="4"/>
    </row>
    <row r="14816" spans="86:89">
      <c r="CH14816" s="5"/>
      <c r="CK14816" s="4"/>
    </row>
    <row r="14817" spans="86:89">
      <c r="CH14817" s="5"/>
      <c r="CK14817" s="4"/>
    </row>
    <row r="14818" spans="86:89">
      <c r="CH14818" s="5"/>
      <c r="CK14818" s="4"/>
    </row>
    <row r="14819" spans="86:89">
      <c r="CH14819" s="5"/>
      <c r="CK14819" s="4"/>
    </row>
    <row r="14820" spans="86:89">
      <c r="CH14820" s="5"/>
      <c r="CK14820" s="4"/>
    </row>
    <row r="14821" spans="86:89">
      <c r="CH14821" s="5"/>
      <c r="CK14821" s="4"/>
    </row>
    <row r="14822" spans="86:89">
      <c r="CH14822" s="5"/>
      <c r="CK14822" s="4"/>
    </row>
    <row r="14823" spans="86:89">
      <c r="CH14823" s="5"/>
      <c r="CK14823" s="4"/>
    </row>
    <row r="14824" spans="86:89">
      <c r="CH14824" s="5"/>
      <c r="CK14824" s="4"/>
    </row>
    <row r="14825" spans="86:89">
      <c r="CH14825" s="5"/>
      <c r="CK14825" s="4"/>
    </row>
    <row r="14826" spans="86:89">
      <c r="CH14826" s="5"/>
      <c r="CK14826" s="4"/>
    </row>
    <row r="14827" spans="86:89">
      <c r="CH14827" s="5"/>
      <c r="CK14827" s="4"/>
    </row>
    <row r="14828" spans="86:89">
      <c r="CH14828" s="5"/>
      <c r="CK14828" s="4"/>
    </row>
    <row r="14829" spans="86:89">
      <c r="CH14829" s="5"/>
      <c r="CK14829" s="4"/>
    </row>
    <row r="14830" spans="86:89">
      <c r="CH14830" s="5"/>
      <c r="CK14830" s="4"/>
    </row>
    <row r="14831" spans="86:89">
      <c r="CH14831" s="5"/>
      <c r="CK14831" s="4"/>
    </row>
    <row r="14832" spans="86:89">
      <c r="CH14832" s="5"/>
      <c r="CK14832" s="4"/>
    </row>
    <row r="14833" spans="86:89">
      <c r="CH14833" s="5"/>
      <c r="CK14833" s="4"/>
    </row>
    <row r="14834" spans="86:89">
      <c r="CH14834" s="5"/>
      <c r="CK14834" s="4"/>
    </row>
    <row r="14835" spans="86:89">
      <c r="CH14835" s="5"/>
      <c r="CK14835" s="4"/>
    </row>
    <row r="14836" spans="86:89">
      <c r="CH14836" s="5"/>
      <c r="CK14836" s="4"/>
    </row>
    <row r="14837" spans="86:89">
      <c r="CH14837" s="5"/>
      <c r="CK14837" s="4"/>
    </row>
    <row r="14838" spans="86:89">
      <c r="CH14838" s="5"/>
      <c r="CK14838" s="4"/>
    </row>
    <row r="14839" spans="86:89">
      <c r="CH14839" s="5"/>
      <c r="CK14839" s="4"/>
    </row>
    <row r="14840" spans="86:89">
      <c r="CH14840" s="5"/>
      <c r="CK14840" s="4"/>
    </row>
    <row r="14841" spans="86:89">
      <c r="CH14841" s="5"/>
      <c r="CK14841" s="4"/>
    </row>
    <row r="14842" spans="86:89">
      <c r="CH14842" s="5"/>
      <c r="CK14842" s="4"/>
    </row>
    <row r="14843" spans="86:89">
      <c r="CH14843" s="5"/>
      <c r="CK14843" s="4"/>
    </row>
    <row r="14844" spans="86:89">
      <c r="CH14844" s="5"/>
      <c r="CK14844" s="4"/>
    </row>
    <row r="14845" spans="86:89">
      <c r="CH14845" s="5"/>
      <c r="CK14845" s="4"/>
    </row>
    <row r="14846" spans="86:89">
      <c r="CH14846" s="5"/>
      <c r="CK14846" s="4"/>
    </row>
    <row r="14847" spans="86:89">
      <c r="CH14847" s="5"/>
      <c r="CK14847" s="4"/>
    </row>
    <row r="14848" spans="86:89">
      <c r="CH14848" s="5"/>
      <c r="CK14848" s="4"/>
    </row>
    <row r="14849" spans="86:89">
      <c r="CH14849" s="5"/>
      <c r="CK14849" s="4"/>
    </row>
    <row r="14850" spans="86:89">
      <c r="CH14850" s="5"/>
      <c r="CK14850" s="4"/>
    </row>
    <row r="14851" spans="86:89">
      <c r="CH14851" s="5"/>
      <c r="CK14851" s="4"/>
    </row>
    <row r="14852" spans="86:89">
      <c r="CH14852" s="5"/>
      <c r="CK14852" s="4"/>
    </row>
    <row r="14853" spans="86:89">
      <c r="CH14853" s="5"/>
      <c r="CK14853" s="4"/>
    </row>
    <row r="14854" spans="86:89">
      <c r="CH14854" s="5"/>
      <c r="CK14854" s="4"/>
    </row>
    <row r="14855" spans="86:89">
      <c r="CH14855" s="5"/>
      <c r="CK14855" s="4"/>
    </row>
    <row r="14856" spans="86:89">
      <c r="CH14856" s="5"/>
      <c r="CK14856" s="4"/>
    </row>
    <row r="14857" spans="86:89">
      <c r="CH14857" s="5"/>
      <c r="CK14857" s="4"/>
    </row>
    <row r="14858" spans="86:89">
      <c r="CH14858" s="5"/>
      <c r="CK14858" s="4"/>
    </row>
    <row r="14859" spans="86:89">
      <c r="CH14859" s="5"/>
      <c r="CK14859" s="4"/>
    </row>
    <row r="14860" spans="86:89">
      <c r="CH14860" s="5"/>
      <c r="CK14860" s="4"/>
    </row>
    <row r="14861" spans="86:89">
      <c r="CH14861" s="5"/>
      <c r="CK14861" s="4"/>
    </row>
    <row r="14862" spans="86:89">
      <c r="CH14862" s="5"/>
      <c r="CK14862" s="4"/>
    </row>
    <row r="14863" spans="86:89">
      <c r="CH14863" s="5"/>
      <c r="CK14863" s="4"/>
    </row>
    <row r="14864" spans="86:89">
      <c r="CH14864" s="5"/>
      <c r="CK14864" s="4"/>
    </row>
    <row r="14865" spans="86:89">
      <c r="CH14865" s="5"/>
      <c r="CK14865" s="4"/>
    </row>
    <row r="14866" spans="86:89">
      <c r="CH14866" s="5"/>
      <c r="CK14866" s="4"/>
    </row>
    <row r="14867" spans="86:89">
      <c r="CH14867" s="5"/>
      <c r="CK14867" s="4"/>
    </row>
    <row r="14868" spans="86:89">
      <c r="CH14868" s="5"/>
      <c r="CK14868" s="4"/>
    </row>
    <row r="14869" spans="86:89">
      <c r="CH14869" s="5"/>
      <c r="CK14869" s="4"/>
    </row>
    <row r="14870" spans="86:89">
      <c r="CH14870" s="5"/>
      <c r="CK14870" s="4"/>
    </row>
    <row r="14871" spans="86:89">
      <c r="CH14871" s="5"/>
      <c r="CK14871" s="4"/>
    </row>
    <row r="14872" spans="86:89">
      <c r="CH14872" s="5"/>
      <c r="CK14872" s="4"/>
    </row>
    <row r="14873" spans="86:89">
      <c r="CH14873" s="5"/>
      <c r="CK14873" s="4"/>
    </row>
    <row r="14874" spans="86:89">
      <c r="CH14874" s="5"/>
      <c r="CK14874" s="4"/>
    </row>
    <row r="14875" spans="86:89">
      <c r="CH14875" s="5"/>
      <c r="CK14875" s="4"/>
    </row>
    <row r="14876" spans="86:89">
      <c r="CH14876" s="5"/>
      <c r="CK14876" s="4"/>
    </row>
    <row r="14877" spans="86:89">
      <c r="CH14877" s="5"/>
      <c r="CK14877" s="4"/>
    </row>
    <row r="14878" spans="86:89">
      <c r="CH14878" s="5"/>
      <c r="CK14878" s="4"/>
    </row>
    <row r="14879" spans="86:89">
      <c r="CH14879" s="5"/>
      <c r="CK14879" s="4"/>
    </row>
    <row r="14880" spans="86:89">
      <c r="CH14880" s="5"/>
      <c r="CK14880" s="4"/>
    </row>
    <row r="14881" spans="86:89">
      <c r="CH14881" s="5"/>
      <c r="CK14881" s="4"/>
    </row>
    <row r="14882" spans="86:89">
      <c r="CH14882" s="5"/>
      <c r="CK14882" s="4"/>
    </row>
    <row r="14883" spans="86:89">
      <c r="CH14883" s="5"/>
      <c r="CK14883" s="4"/>
    </row>
    <row r="14884" spans="86:89">
      <c r="CH14884" s="5"/>
      <c r="CK14884" s="4"/>
    </row>
    <row r="14885" spans="86:89">
      <c r="CH14885" s="5"/>
      <c r="CK14885" s="4"/>
    </row>
    <row r="14886" spans="86:89">
      <c r="CH14886" s="5"/>
      <c r="CK14886" s="4"/>
    </row>
    <row r="14887" spans="86:89">
      <c r="CH14887" s="5"/>
      <c r="CK14887" s="4"/>
    </row>
    <row r="14888" spans="86:89">
      <c r="CH14888" s="5"/>
      <c r="CK14888" s="4"/>
    </row>
    <row r="14889" spans="86:89">
      <c r="CH14889" s="5"/>
      <c r="CK14889" s="4"/>
    </row>
    <row r="14890" spans="86:89">
      <c r="CH14890" s="5"/>
      <c r="CK14890" s="4"/>
    </row>
    <row r="14891" spans="86:89">
      <c r="CH14891" s="5"/>
      <c r="CK14891" s="4"/>
    </row>
    <row r="14892" spans="86:89">
      <c r="CH14892" s="5"/>
      <c r="CK14892" s="4"/>
    </row>
    <row r="14893" spans="86:89">
      <c r="CH14893" s="5"/>
      <c r="CK14893" s="4"/>
    </row>
    <row r="14894" spans="86:89">
      <c r="CH14894" s="5"/>
      <c r="CK14894" s="4"/>
    </row>
    <row r="14895" spans="86:89">
      <c r="CH14895" s="5"/>
      <c r="CK14895" s="4"/>
    </row>
    <row r="14896" spans="86:89">
      <c r="CH14896" s="5"/>
      <c r="CK14896" s="4"/>
    </row>
    <row r="14897" spans="86:89">
      <c r="CH14897" s="5"/>
      <c r="CK14897" s="4"/>
    </row>
    <row r="14898" spans="86:89">
      <c r="CH14898" s="5"/>
      <c r="CK14898" s="4"/>
    </row>
    <row r="14899" spans="86:89">
      <c r="CH14899" s="5"/>
      <c r="CK14899" s="4"/>
    </row>
    <row r="14900" spans="86:89">
      <c r="CH14900" s="5"/>
      <c r="CK14900" s="4"/>
    </row>
    <row r="14901" spans="86:89">
      <c r="CH14901" s="5"/>
      <c r="CK14901" s="4"/>
    </row>
    <row r="14902" spans="86:89">
      <c r="CH14902" s="5"/>
      <c r="CK14902" s="4"/>
    </row>
    <row r="14903" spans="86:89">
      <c r="CH14903" s="5"/>
      <c r="CK14903" s="4"/>
    </row>
    <row r="14904" spans="86:89">
      <c r="CH14904" s="5"/>
      <c r="CK14904" s="4"/>
    </row>
    <row r="14905" spans="86:89">
      <c r="CH14905" s="5"/>
      <c r="CK14905" s="4"/>
    </row>
    <row r="14906" spans="86:89">
      <c r="CH14906" s="5"/>
      <c r="CK14906" s="4"/>
    </row>
    <row r="14907" spans="86:89">
      <c r="CH14907" s="5"/>
      <c r="CK14907" s="4"/>
    </row>
    <row r="14908" spans="86:89">
      <c r="CH14908" s="5"/>
      <c r="CK14908" s="4"/>
    </row>
    <row r="14909" spans="86:89">
      <c r="CH14909" s="5"/>
      <c r="CK14909" s="4"/>
    </row>
    <row r="14910" spans="86:89">
      <c r="CH14910" s="5"/>
      <c r="CK14910" s="4"/>
    </row>
    <row r="14911" spans="86:89">
      <c r="CH14911" s="5"/>
      <c r="CK14911" s="4"/>
    </row>
    <row r="14912" spans="86:89">
      <c r="CH14912" s="5"/>
      <c r="CK14912" s="4"/>
    </row>
    <row r="14913" spans="86:89">
      <c r="CH14913" s="5"/>
      <c r="CK14913" s="4"/>
    </row>
    <row r="14914" spans="86:89">
      <c r="CH14914" s="5"/>
      <c r="CK14914" s="4"/>
    </row>
    <row r="14915" spans="86:89">
      <c r="CH14915" s="5"/>
      <c r="CK14915" s="4"/>
    </row>
    <row r="14916" spans="86:89">
      <c r="CH14916" s="5"/>
      <c r="CK14916" s="4"/>
    </row>
    <row r="14917" spans="86:89">
      <c r="CH14917" s="5"/>
      <c r="CK14917" s="4"/>
    </row>
    <row r="14918" spans="86:89">
      <c r="CH14918" s="5"/>
      <c r="CK14918" s="4"/>
    </row>
    <row r="14919" spans="86:89">
      <c r="CH14919" s="5"/>
      <c r="CK14919" s="4"/>
    </row>
    <row r="14920" spans="86:89">
      <c r="CH14920" s="5"/>
      <c r="CK14920" s="4"/>
    </row>
    <row r="14921" spans="86:89">
      <c r="CH14921" s="5"/>
      <c r="CK14921" s="4"/>
    </row>
    <row r="14922" spans="86:89">
      <c r="CH14922" s="5"/>
      <c r="CK14922" s="4"/>
    </row>
    <row r="14923" spans="86:89">
      <c r="CH14923" s="5"/>
      <c r="CK14923" s="4"/>
    </row>
    <row r="14924" spans="86:89">
      <c r="CH14924" s="5"/>
      <c r="CK14924" s="4"/>
    </row>
    <row r="14925" spans="86:89">
      <c r="CH14925" s="5"/>
      <c r="CK14925" s="4"/>
    </row>
    <row r="14926" spans="86:89">
      <c r="CH14926" s="5"/>
      <c r="CK14926" s="4"/>
    </row>
    <row r="14927" spans="86:89">
      <c r="CH14927" s="5"/>
      <c r="CK14927" s="4"/>
    </row>
    <row r="14928" spans="86:89">
      <c r="CH14928" s="5"/>
      <c r="CK14928" s="4"/>
    </row>
    <row r="14929" spans="86:89">
      <c r="CH14929" s="5"/>
      <c r="CK14929" s="4"/>
    </row>
    <row r="14930" spans="86:89">
      <c r="CH14930" s="5"/>
      <c r="CK14930" s="4"/>
    </row>
    <row r="14931" spans="86:89">
      <c r="CH14931" s="5"/>
      <c r="CK14931" s="4"/>
    </row>
    <row r="14932" spans="86:89">
      <c r="CH14932" s="5"/>
      <c r="CK14932" s="4"/>
    </row>
    <row r="14933" spans="86:89">
      <c r="CH14933" s="5"/>
      <c r="CK14933" s="4"/>
    </row>
    <row r="14934" spans="86:89">
      <c r="CH14934" s="5"/>
      <c r="CK14934" s="4"/>
    </row>
    <row r="14935" spans="86:89">
      <c r="CH14935" s="5"/>
      <c r="CK14935" s="4"/>
    </row>
    <row r="14936" spans="86:89">
      <c r="CH14936" s="5"/>
      <c r="CK14936" s="4"/>
    </row>
    <row r="14937" spans="86:89">
      <c r="CH14937" s="5"/>
      <c r="CK14937" s="4"/>
    </row>
    <row r="14938" spans="86:89">
      <c r="CH14938" s="5"/>
      <c r="CK14938" s="4"/>
    </row>
    <row r="14939" spans="86:89">
      <c r="CH14939" s="5"/>
      <c r="CK14939" s="4"/>
    </row>
    <row r="14940" spans="86:89">
      <c r="CH14940" s="5"/>
      <c r="CK14940" s="4"/>
    </row>
    <row r="14941" spans="86:89">
      <c r="CH14941" s="5"/>
      <c r="CK14941" s="4"/>
    </row>
    <row r="14942" spans="86:89">
      <c r="CH14942" s="5"/>
      <c r="CK14942" s="4"/>
    </row>
    <row r="14943" spans="86:89">
      <c r="CH14943" s="5"/>
      <c r="CK14943" s="4"/>
    </row>
    <row r="14944" spans="86:89">
      <c r="CH14944" s="5"/>
      <c r="CK14944" s="4"/>
    </row>
    <row r="14945" spans="86:89">
      <c r="CH14945" s="5"/>
      <c r="CK14945" s="4"/>
    </row>
    <row r="14946" spans="86:89">
      <c r="CH14946" s="5"/>
      <c r="CK14946" s="4"/>
    </row>
    <row r="14947" spans="86:89">
      <c r="CH14947" s="5"/>
      <c r="CK14947" s="4"/>
    </row>
    <row r="14948" spans="86:89">
      <c r="CH14948" s="5"/>
      <c r="CK14948" s="4"/>
    </row>
    <row r="14949" spans="86:89">
      <c r="CH14949" s="5"/>
      <c r="CK14949" s="4"/>
    </row>
    <row r="14950" spans="86:89">
      <c r="CH14950" s="5"/>
      <c r="CK14950" s="4"/>
    </row>
    <row r="14951" spans="86:89">
      <c r="CH14951" s="5"/>
      <c r="CK14951" s="4"/>
    </row>
    <row r="14952" spans="86:89">
      <c r="CH14952" s="5"/>
      <c r="CK14952" s="4"/>
    </row>
    <row r="14953" spans="86:89">
      <c r="CH14953" s="5"/>
      <c r="CK14953" s="4"/>
    </row>
    <row r="14954" spans="86:89">
      <c r="CH14954" s="5"/>
      <c r="CK14954" s="4"/>
    </row>
    <row r="14955" spans="86:89">
      <c r="CH14955" s="5"/>
      <c r="CK14955" s="4"/>
    </row>
    <row r="14956" spans="86:89">
      <c r="CH14956" s="5"/>
      <c r="CK14956" s="4"/>
    </row>
    <row r="14957" spans="86:89">
      <c r="CH14957" s="5"/>
      <c r="CK14957" s="4"/>
    </row>
    <row r="14958" spans="86:89">
      <c r="CH14958" s="5"/>
      <c r="CK14958" s="4"/>
    </row>
    <row r="14959" spans="86:89">
      <c r="CH14959" s="5"/>
      <c r="CK14959" s="4"/>
    </row>
    <row r="14960" spans="86:89">
      <c r="CH14960" s="5"/>
      <c r="CK14960" s="4"/>
    </row>
    <row r="14961" spans="86:89">
      <c r="CH14961" s="5"/>
      <c r="CK14961" s="4"/>
    </row>
    <row r="14962" spans="86:89">
      <c r="CH14962" s="5"/>
      <c r="CK14962" s="4"/>
    </row>
    <row r="14963" spans="86:89">
      <c r="CH14963" s="5"/>
      <c r="CK14963" s="4"/>
    </row>
    <row r="14964" spans="86:89">
      <c r="CH14964" s="5"/>
      <c r="CK14964" s="4"/>
    </row>
    <row r="14965" spans="86:89">
      <c r="CH14965" s="5"/>
      <c r="CK14965" s="4"/>
    </row>
    <row r="14966" spans="86:89">
      <c r="CH14966" s="5"/>
      <c r="CK14966" s="4"/>
    </row>
    <row r="14967" spans="86:89">
      <c r="CH14967" s="5"/>
      <c r="CK14967" s="4"/>
    </row>
    <row r="14968" spans="86:89">
      <c r="CH14968" s="5"/>
      <c r="CK14968" s="4"/>
    </row>
    <row r="14969" spans="86:89">
      <c r="CH14969" s="5"/>
      <c r="CK14969" s="4"/>
    </row>
    <row r="14970" spans="86:89">
      <c r="CH14970" s="5"/>
      <c r="CK14970" s="4"/>
    </row>
    <row r="14971" spans="86:89">
      <c r="CH14971" s="5"/>
      <c r="CK14971" s="4"/>
    </row>
    <row r="14972" spans="86:89">
      <c r="CH14972" s="5"/>
      <c r="CK14972" s="4"/>
    </row>
    <row r="14973" spans="86:89">
      <c r="CH14973" s="5"/>
      <c r="CK14973" s="4"/>
    </row>
    <row r="14974" spans="86:89">
      <c r="CH14974" s="5"/>
      <c r="CK14974" s="4"/>
    </row>
    <row r="14975" spans="86:89">
      <c r="CH14975" s="5"/>
      <c r="CK14975" s="4"/>
    </row>
    <row r="14976" spans="86:89">
      <c r="CH14976" s="5"/>
      <c r="CK14976" s="4"/>
    </row>
    <row r="14977" spans="86:89">
      <c r="CH14977" s="5"/>
      <c r="CK14977" s="4"/>
    </row>
    <row r="14978" spans="86:89">
      <c r="CH14978" s="5"/>
      <c r="CK14978" s="4"/>
    </row>
    <row r="14979" spans="86:89">
      <c r="CH14979" s="5"/>
      <c r="CK14979" s="4"/>
    </row>
    <row r="14980" spans="86:89">
      <c r="CH14980" s="5"/>
      <c r="CK14980" s="4"/>
    </row>
    <row r="14981" spans="86:89">
      <c r="CH14981" s="5"/>
      <c r="CK14981" s="4"/>
    </row>
    <row r="14982" spans="86:89">
      <c r="CH14982" s="5"/>
      <c r="CK14982" s="4"/>
    </row>
    <row r="14983" spans="86:89">
      <c r="CH14983" s="5"/>
      <c r="CK14983" s="4"/>
    </row>
    <row r="14984" spans="86:89">
      <c r="CH14984" s="5"/>
      <c r="CK14984" s="4"/>
    </row>
    <row r="14985" spans="86:89">
      <c r="CH14985" s="5"/>
      <c r="CK14985" s="4"/>
    </row>
    <row r="14986" spans="86:89">
      <c r="CH14986" s="5"/>
      <c r="CK14986" s="4"/>
    </row>
    <row r="14987" spans="86:89">
      <c r="CH14987" s="5"/>
      <c r="CK14987" s="4"/>
    </row>
    <row r="14988" spans="86:89">
      <c r="CH14988" s="5"/>
      <c r="CK14988" s="4"/>
    </row>
    <row r="14989" spans="86:89">
      <c r="CH14989" s="5"/>
      <c r="CK14989" s="4"/>
    </row>
    <row r="14990" spans="86:89">
      <c r="CH14990" s="5"/>
      <c r="CK14990" s="4"/>
    </row>
    <row r="14991" spans="86:89">
      <c r="CH14991" s="5"/>
      <c r="CK14991" s="4"/>
    </row>
    <row r="14992" spans="86:89">
      <c r="CH14992" s="5"/>
      <c r="CK14992" s="4"/>
    </row>
    <row r="14993" spans="86:89">
      <c r="CH14993" s="5"/>
      <c r="CK14993" s="4"/>
    </row>
    <row r="14994" spans="86:89">
      <c r="CH14994" s="5"/>
      <c r="CK14994" s="4"/>
    </row>
    <row r="14995" spans="86:89">
      <c r="CH14995" s="5"/>
      <c r="CK14995" s="4"/>
    </row>
    <row r="14996" spans="86:89">
      <c r="CH14996" s="5"/>
      <c r="CK14996" s="4"/>
    </row>
    <row r="14997" spans="86:89">
      <c r="CH14997" s="5"/>
      <c r="CK14997" s="4"/>
    </row>
    <row r="14998" spans="86:89">
      <c r="CH14998" s="5"/>
      <c r="CK14998" s="4"/>
    </row>
    <row r="14999" spans="86:89">
      <c r="CH14999" s="5"/>
      <c r="CK14999" s="4"/>
    </row>
    <row r="15000" spans="86:89">
      <c r="CH15000" s="5"/>
      <c r="CK15000" s="4"/>
    </row>
    <row r="15001" spans="86:89">
      <c r="CH15001" s="5"/>
      <c r="CK15001" s="4"/>
    </row>
    <row r="15002" spans="86:89">
      <c r="CH15002" s="5"/>
      <c r="CK15002" s="4"/>
    </row>
    <row r="15003" spans="86:89">
      <c r="CH15003" s="5"/>
      <c r="CK15003" s="4"/>
    </row>
    <row r="15004" spans="86:89">
      <c r="CH15004" s="5"/>
      <c r="CK15004" s="4"/>
    </row>
    <row r="15005" spans="86:89">
      <c r="CH15005" s="5"/>
      <c r="CK15005" s="4"/>
    </row>
    <row r="15006" spans="86:89">
      <c r="CH15006" s="5"/>
      <c r="CK15006" s="4"/>
    </row>
    <row r="15007" spans="86:89">
      <c r="CH15007" s="5"/>
      <c r="CK15007" s="4"/>
    </row>
    <row r="15008" spans="86:89">
      <c r="CH15008" s="5"/>
      <c r="CK15008" s="4"/>
    </row>
    <row r="15009" spans="86:89">
      <c r="CH15009" s="5"/>
      <c r="CK15009" s="4"/>
    </row>
    <row r="15010" spans="86:89">
      <c r="CH15010" s="5"/>
      <c r="CK15010" s="4"/>
    </row>
    <row r="15011" spans="86:89">
      <c r="CH15011" s="5"/>
      <c r="CK15011" s="4"/>
    </row>
    <row r="15012" spans="86:89">
      <c r="CH15012" s="5"/>
      <c r="CK15012" s="4"/>
    </row>
    <row r="15013" spans="86:89">
      <c r="CH15013" s="5"/>
      <c r="CK15013" s="4"/>
    </row>
    <row r="15014" spans="86:89">
      <c r="CH15014" s="5"/>
      <c r="CK15014" s="4"/>
    </row>
    <row r="15015" spans="86:89">
      <c r="CH15015" s="5"/>
      <c r="CK15015" s="4"/>
    </row>
    <row r="15016" spans="86:89">
      <c r="CH15016" s="5"/>
      <c r="CK15016" s="4"/>
    </row>
    <row r="15017" spans="86:89">
      <c r="CH15017" s="5"/>
      <c r="CK15017" s="4"/>
    </row>
    <row r="15018" spans="86:89">
      <c r="CH15018" s="5"/>
      <c r="CK15018" s="4"/>
    </row>
    <row r="15019" spans="86:89">
      <c r="CH15019" s="5"/>
      <c r="CK15019" s="4"/>
    </row>
    <row r="15020" spans="86:89">
      <c r="CH15020" s="5"/>
      <c r="CK15020" s="4"/>
    </row>
    <row r="15021" spans="86:89">
      <c r="CH15021" s="5"/>
      <c r="CK15021" s="4"/>
    </row>
    <row r="15022" spans="86:89">
      <c r="CH15022" s="5"/>
      <c r="CK15022" s="4"/>
    </row>
    <row r="15023" spans="86:89">
      <c r="CH15023" s="5"/>
      <c r="CK15023" s="4"/>
    </row>
    <row r="15024" spans="86:89">
      <c r="CH15024" s="5"/>
      <c r="CK15024" s="4"/>
    </row>
    <row r="15025" spans="86:89">
      <c r="CH15025" s="5"/>
      <c r="CK15025" s="4"/>
    </row>
    <row r="15026" spans="86:89">
      <c r="CH15026" s="5"/>
      <c r="CK15026" s="4"/>
    </row>
    <row r="15027" spans="86:89">
      <c r="CH15027" s="5"/>
      <c r="CK15027" s="4"/>
    </row>
    <row r="15028" spans="86:89">
      <c r="CH15028" s="5"/>
      <c r="CK15028" s="4"/>
    </row>
    <row r="15029" spans="86:89">
      <c r="CH15029" s="5"/>
      <c r="CK15029" s="4"/>
    </row>
    <row r="15030" spans="86:89">
      <c r="CH15030" s="5"/>
      <c r="CK15030" s="4"/>
    </row>
    <row r="15031" spans="86:89">
      <c r="CH15031" s="5"/>
      <c r="CK15031" s="4"/>
    </row>
    <row r="15032" spans="86:89">
      <c r="CH15032" s="5"/>
      <c r="CK15032" s="4"/>
    </row>
    <row r="15033" spans="86:89">
      <c r="CH15033" s="5"/>
      <c r="CK15033" s="4"/>
    </row>
    <row r="15034" spans="86:89">
      <c r="CH15034" s="5"/>
      <c r="CK15034" s="4"/>
    </row>
    <row r="15035" spans="86:89">
      <c r="CH15035" s="5"/>
      <c r="CK15035" s="4"/>
    </row>
    <row r="15036" spans="86:89">
      <c r="CH15036" s="5"/>
      <c r="CK15036" s="4"/>
    </row>
    <row r="15037" spans="86:89">
      <c r="CH15037" s="5"/>
      <c r="CK15037" s="4"/>
    </row>
    <row r="15038" spans="86:89">
      <c r="CH15038" s="5"/>
      <c r="CK15038" s="4"/>
    </row>
    <row r="15039" spans="86:89">
      <c r="CH15039" s="5"/>
      <c r="CK15039" s="4"/>
    </row>
    <row r="15040" spans="86:89">
      <c r="CH15040" s="5"/>
      <c r="CK15040" s="4"/>
    </row>
    <row r="15041" spans="86:89">
      <c r="CH15041" s="5"/>
      <c r="CK15041" s="4"/>
    </row>
    <row r="15042" spans="86:89">
      <c r="CH15042" s="5"/>
      <c r="CK15042" s="4"/>
    </row>
    <row r="15043" spans="86:89">
      <c r="CH15043" s="5"/>
      <c r="CK15043" s="4"/>
    </row>
    <row r="15044" spans="86:89">
      <c r="CH15044" s="5"/>
      <c r="CK15044" s="4"/>
    </row>
    <row r="15045" spans="86:89">
      <c r="CH15045" s="5"/>
      <c r="CK15045" s="4"/>
    </row>
    <row r="15046" spans="86:89">
      <c r="CH15046" s="5"/>
      <c r="CK15046" s="4"/>
    </row>
    <row r="15047" spans="86:89">
      <c r="CH15047" s="5"/>
      <c r="CK15047" s="4"/>
    </row>
    <row r="15048" spans="86:89">
      <c r="CH15048" s="5"/>
      <c r="CK15048" s="4"/>
    </row>
    <row r="15049" spans="86:89">
      <c r="CH15049" s="5"/>
      <c r="CK15049" s="4"/>
    </row>
    <row r="15050" spans="86:89">
      <c r="CH15050" s="5"/>
      <c r="CK15050" s="4"/>
    </row>
    <row r="15051" spans="86:89">
      <c r="CH15051" s="5"/>
      <c r="CK15051" s="4"/>
    </row>
    <row r="15052" spans="86:89">
      <c r="CH15052" s="5"/>
      <c r="CK15052" s="4"/>
    </row>
    <row r="15053" spans="86:89">
      <c r="CH15053" s="5"/>
      <c r="CK15053" s="4"/>
    </row>
    <row r="15054" spans="86:89">
      <c r="CH15054" s="5"/>
      <c r="CK15054" s="4"/>
    </row>
    <row r="15055" spans="86:89">
      <c r="CH15055" s="5"/>
      <c r="CK15055" s="4"/>
    </row>
    <row r="15056" spans="86:89">
      <c r="CH15056" s="5"/>
      <c r="CK15056" s="4"/>
    </row>
    <row r="15057" spans="86:89">
      <c r="CH15057" s="5"/>
      <c r="CK15057" s="4"/>
    </row>
    <row r="15058" spans="86:89">
      <c r="CH15058" s="5"/>
      <c r="CK15058" s="4"/>
    </row>
    <row r="15059" spans="86:89">
      <c r="CH15059" s="5"/>
      <c r="CK15059" s="4"/>
    </row>
    <row r="15060" spans="86:89">
      <c r="CH15060" s="5"/>
      <c r="CK15060" s="4"/>
    </row>
    <row r="15061" spans="86:89">
      <c r="CH15061" s="5"/>
      <c r="CK15061" s="4"/>
    </row>
    <row r="15062" spans="86:89">
      <c r="CH15062" s="5"/>
      <c r="CK15062" s="4"/>
    </row>
    <row r="15063" spans="86:89">
      <c r="CH15063" s="5"/>
      <c r="CK15063" s="4"/>
    </row>
    <row r="15064" spans="86:89">
      <c r="CH15064" s="5"/>
      <c r="CK15064" s="4"/>
    </row>
    <row r="15065" spans="86:89">
      <c r="CH15065" s="5"/>
      <c r="CK15065" s="4"/>
    </row>
    <row r="15066" spans="86:89">
      <c r="CH15066" s="5"/>
      <c r="CK15066" s="4"/>
    </row>
    <row r="15067" spans="86:89">
      <c r="CH15067" s="5"/>
      <c r="CK15067" s="4"/>
    </row>
    <row r="15068" spans="86:89">
      <c r="CH15068" s="5"/>
      <c r="CK15068" s="4"/>
    </row>
    <row r="15069" spans="86:89">
      <c r="CH15069" s="5"/>
      <c r="CK15069" s="4"/>
    </row>
    <row r="15070" spans="86:89">
      <c r="CH15070" s="5"/>
      <c r="CK15070" s="4"/>
    </row>
    <row r="15071" spans="86:89">
      <c r="CH15071" s="5"/>
      <c r="CK15071" s="4"/>
    </row>
    <row r="15072" spans="86:89">
      <c r="CH15072" s="5"/>
      <c r="CK15072" s="4"/>
    </row>
    <row r="15073" spans="86:89">
      <c r="CH15073" s="5"/>
      <c r="CK15073" s="4"/>
    </row>
    <row r="15074" spans="86:89">
      <c r="CH15074" s="5"/>
      <c r="CK15074" s="4"/>
    </row>
    <row r="15075" spans="86:89">
      <c r="CH15075" s="5"/>
      <c r="CK15075" s="4"/>
    </row>
    <row r="15076" spans="86:89">
      <c r="CH15076" s="5"/>
      <c r="CK15076" s="4"/>
    </row>
    <row r="15077" spans="86:89">
      <c r="CH15077" s="5"/>
      <c r="CK15077" s="4"/>
    </row>
    <row r="15078" spans="86:89">
      <c r="CH15078" s="5"/>
      <c r="CK15078" s="4"/>
    </row>
    <row r="15079" spans="86:89">
      <c r="CH15079" s="5"/>
      <c r="CK15079" s="4"/>
    </row>
    <row r="15080" spans="86:89">
      <c r="CH15080" s="5"/>
      <c r="CK15080" s="4"/>
    </row>
    <row r="15081" spans="86:89">
      <c r="CH15081" s="5"/>
      <c r="CK15081" s="4"/>
    </row>
    <row r="15082" spans="86:89">
      <c r="CH15082" s="5"/>
      <c r="CK15082" s="4"/>
    </row>
    <row r="15083" spans="86:89">
      <c r="CH15083" s="5"/>
      <c r="CK15083" s="4"/>
    </row>
    <row r="15084" spans="86:89">
      <c r="CH15084" s="5"/>
      <c r="CK15084" s="4"/>
    </row>
    <row r="15085" spans="86:89">
      <c r="CH15085" s="5"/>
      <c r="CK15085" s="4"/>
    </row>
    <row r="15086" spans="86:89">
      <c r="CH15086" s="5"/>
      <c r="CK15086" s="4"/>
    </row>
    <row r="15087" spans="86:89">
      <c r="CH15087" s="5"/>
      <c r="CK15087" s="4"/>
    </row>
    <row r="15088" spans="86:89">
      <c r="CH15088" s="5"/>
      <c r="CK15088" s="4"/>
    </row>
    <row r="15089" spans="86:89">
      <c r="CH15089" s="5"/>
      <c r="CK15089" s="4"/>
    </row>
    <row r="15090" spans="86:89">
      <c r="CH15090" s="5"/>
      <c r="CK15090" s="4"/>
    </row>
    <row r="15091" spans="86:89">
      <c r="CH15091" s="5"/>
      <c r="CK15091" s="4"/>
    </row>
    <row r="15092" spans="86:89">
      <c r="CH15092" s="5"/>
      <c r="CK15092" s="4"/>
    </row>
    <row r="15093" spans="86:89">
      <c r="CH15093" s="5"/>
      <c r="CK15093" s="4"/>
    </row>
    <row r="15094" spans="86:89">
      <c r="CH15094" s="5"/>
      <c r="CK15094" s="4"/>
    </row>
    <row r="15095" spans="86:89">
      <c r="CH15095" s="5"/>
      <c r="CK15095" s="4"/>
    </row>
    <row r="15096" spans="86:89">
      <c r="CH15096" s="5"/>
      <c r="CK15096" s="4"/>
    </row>
    <row r="15097" spans="86:89">
      <c r="CH15097" s="5"/>
      <c r="CK15097" s="4"/>
    </row>
    <row r="15098" spans="86:89">
      <c r="CH15098" s="5"/>
      <c r="CK15098" s="4"/>
    </row>
    <row r="15099" spans="86:89">
      <c r="CH15099" s="5"/>
      <c r="CK15099" s="4"/>
    </row>
    <row r="15100" spans="86:89">
      <c r="CH15100" s="5"/>
      <c r="CK15100" s="4"/>
    </row>
    <row r="15101" spans="86:89">
      <c r="CH15101" s="5"/>
      <c r="CK15101" s="4"/>
    </row>
    <row r="15102" spans="86:89">
      <c r="CH15102" s="5"/>
      <c r="CK15102" s="4"/>
    </row>
    <row r="15103" spans="86:89">
      <c r="CH15103" s="5"/>
      <c r="CK15103" s="4"/>
    </row>
    <row r="15104" spans="86:89">
      <c r="CH15104" s="5"/>
      <c r="CK15104" s="4"/>
    </row>
    <row r="15105" spans="86:89">
      <c r="CH15105" s="5"/>
      <c r="CK15105" s="4"/>
    </row>
    <row r="15106" spans="86:89">
      <c r="CH15106" s="5"/>
      <c r="CK15106" s="4"/>
    </row>
    <row r="15107" spans="86:89">
      <c r="CH15107" s="5"/>
      <c r="CK15107" s="4"/>
    </row>
    <row r="15108" spans="86:89">
      <c r="CH15108" s="5"/>
      <c r="CK15108" s="4"/>
    </row>
    <row r="15109" spans="86:89">
      <c r="CH15109" s="5"/>
      <c r="CK15109" s="4"/>
    </row>
    <row r="15110" spans="86:89">
      <c r="CH15110" s="5"/>
      <c r="CK15110" s="4"/>
    </row>
    <row r="15111" spans="86:89">
      <c r="CH15111" s="5"/>
      <c r="CK15111" s="4"/>
    </row>
    <row r="15112" spans="86:89">
      <c r="CH15112" s="5"/>
      <c r="CK15112" s="4"/>
    </row>
    <row r="15113" spans="86:89">
      <c r="CH15113" s="5"/>
      <c r="CK15113" s="4"/>
    </row>
    <row r="15114" spans="86:89">
      <c r="CH15114" s="5"/>
      <c r="CK15114" s="4"/>
    </row>
    <row r="15115" spans="86:89">
      <c r="CH15115" s="5"/>
      <c r="CK15115" s="4"/>
    </row>
    <row r="15116" spans="86:89">
      <c r="CH15116" s="5"/>
      <c r="CK15116" s="4"/>
    </row>
    <row r="15117" spans="86:89">
      <c r="CH15117" s="5"/>
      <c r="CK15117" s="4"/>
    </row>
    <row r="15118" spans="86:89">
      <c r="CH15118" s="5"/>
      <c r="CK15118" s="4"/>
    </row>
    <row r="15119" spans="86:89">
      <c r="CH15119" s="5"/>
      <c r="CK15119" s="4"/>
    </row>
    <row r="15120" spans="86:89">
      <c r="CH15120" s="5"/>
      <c r="CK15120" s="4"/>
    </row>
    <row r="15121" spans="86:89">
      <c r="CH15121" s="5"/>
      <c r="CK15121" s="4"/>
    </row>
    <row r="15122" spans="86:89">
      <c r="CH15122" s="5"/>
      <c r="CK15122" s="4"/>
    </row>
    <row r="15123" spans="86:89">
      <c r="CH15123" s="5"/>
      <c r="CK15123" s="4"/>
    </row>
    <row r="15124" spans="86:89">
      <c r="CH15124" s="5"/>
      <c r="CK15124" s="4"/>
    </row>
    <row r="15125" spans="86:89">
      <c r="CH15125" s="5"/>
      <c r="CK15125" s="4"/>
    </row>
    <row r="15126" spans="86:89">
      <c r="CH15126" s="5"/>
      <c r="CK15126" s="4"/>
    </row>
    <row r="15127" spans="86:89">
      <c r="CH15127" s="5"/>
      <c r="CK15127" s="4"/>
    </row>
    <row r="15128" spans="86:89">
      <c r="CH15128" s="5"/>
      <c r="CK15128" s="4"/>
    </row>
    <row r="15129" spans="86:89">
      <c r="CH15129" s="5"/>
      <c r="CK15129" s="4"/>
    </row>
    <row r="15130" spans="86:89">
      <c r="CH15130" s="5"/>
      <c r="CK15130" s="4"/>
    </row>
    <row r="15131" spans="86:89">
      <c r="CH15131" s="5"/>
      <c r="CK15131" s="4"/>
    </row>
    <row r="15132" spans="86:89">
      <c r="CH15132" s="5"/>
      <c r="CK15132" s="4"/>
    </row>
    <row r="15133" spans="86:89">
      <c r="CH15133" s="5"/>
      <c r="CK15133" s="4"/>
    </row>
    <row r="15134" spans="86:89">
      <c r="CH15134" s="5"/>
      <c r="CK15134" s="4"/>
    </row>
    <row r="15135" spans="86:89">
      <c r="CH15135" s="5"/>
      <c r="CK15135" s="4"/>
    </row>
    <row r="15136" spans="86:89">
      <c r="CH15136" s="5"/>
      <c r="CK15136" s="4"/>
    </row>
    <row r="15137" spans="86:89">
      <c r="CH15137" s="5"/>
      <c r="CK15137" s="4"/>
    </row>
    <row r="15138" spans="86:89">
      <c r="CH15138" s="5"/>
      <c r="CK15138" s="4"/>
    </row>
    <row r="15139" spans="86:89">
      <c r="CH15139" s="5"/>
      <c r="CK15139" s="4"/>
    </row>
    <row r="15140" spans="86:89">
      <c r="CH15140" s="5"/>
      <c r="CK15140" s="4"/>
    </row>
    <row r="15141" spans="86:89">
      <c r="CH15141" s="5"/>
      <c r="CK15141" s="4"/>
    </row>
    <row r="15142" spans="86:89">
      <c r="CH15142" s="5"/>
      <c r="CK15142" s="4"/>
    </row>
    <row r="15143" spans="86:89">
      <c r="CH15143" s="5"/>
      <c r="CK15143" s="4"/>
    </row>
    <row r="15144" spans="86:89">
      <c r="CH15144" s="5"/>
      <c r="CK15144" s="4"/>
    </row>
    <row r="15145" spans="86:89">
      <c r="CH15145" s="5"/>
      <c r="CK15145" s="4"/>
    </row>
    <row r="15146" spans="86:89">
      <c r="CH15146" s="5"/>
      <c r="CK15146" s="4"/>
    </row>
    <row r="15147" spans="86:89">
      <c r="CH15147" s="5"/>
      <c r="CK15147" s="4"/>
    </row>
    <row r="15148" spans="86:89">
      <c r="CH15148" s="5"/>
      <c r="CK15148" s="4"/>
    </row>
    <row r="15149" spans="86:89">
      <c r="CH15149" s="5"/>
      <c r="CK15149" s="4"/>
    </row>
    <row r="15150" spans="86:89">
      <c r="CH15150" s="5"/>
      <c r="CK15150" s="4"/>
    </row>
    <row r="15151" spans="86:89">
      <c r="CH15151" s="5"/>
      <c r="CK15151" s="4"/>
    </row>
    <row r="15152" spans="86:89">
      <c r="CH15152" s="5"/>
      <c r="CK15152" s="4"/>
    </row>
    <row r="15153" spans="86:89">
      <c r="CH15153" s="5"/>
      <c r="CK15153" s="4"/>
    </row>
    <row r="15154" spans="86:89">
      <c r="CH15154" s="5"/>
      <c r="CK15154" s="4"/>
    </row>
    <row r="15155" spans="86:89">
      <c r="CH15155" s="5"/>
      <c r="CK15155" s="4"/>
    </row>
    <row r="15156" spans="86:89">
      <c r="CH15156" s="5"/>
      <c r="CK15156" s="4"/>
    </row>
    <row r="15157" spans="86:89">
      <c r="CH15157" s="5"/>
      <c r="CK15157" s="4"/>
    </row>
    <row r="15158" spans="86:89">
      <c r="CH15158" s="5"/>
      <c r="CK15158" s="4"/>
    </row>
    <row r="15159" spans="86:89">
      <c r="CH15159" s="5"/>
      <c r="CK15159" s="4"/>
    </row>
    <row r="15160" spans="86:89">
      <c r="CH15160" s="5"/>
      <c r="CK15160" s="4"/>
    </row>
    <row r="15161" spans="86:89">
      <c r="CH15161" s="5"/>
      <c r="CK15161" s="4"/>
    </row>
    <row r="15162" spans="86:89">
      <c r="CH15162" s="5"/>
      <c r="CK15162" s="4"/>
    </row>
    <row r="15163" spans="86:89">
      <c r="CH15163" s="5"/>
      <c r="CK15163" s="4"/>
    </row>
    <row r="15164" spans="86:89">
      <c r="CH15164" s="5"/>
      <c r="CK15164" s="4"/>
    </row>
    <row r="15165" spans="86:89">
      <c r="CH15165" s="5"/>
      <c r="CK15165" s="4"/>
    </row>
    <row r="15166" spans="86:89">
      <c r="CH15166" s="5"/>
      <c r="CK15166" s="4"/>
    </row>
    <row r="15167" spans="86:89">
      <c r="CH15167" s="5"/>
      <c r="CK15167" s="4"/>
    </row>
    <row r="15168" spans="86:89">
      <c r="CH15168" s="5"/>
      <c r="CK15168" s="4"/>
    </row>
    <row r="15169" spans="86:89">
      <c r="CH15169" s="5"/>
      <c r="CK15169" s="4"/>
    </row>
    <row r="15170" spans="86:89">
      <c r="CH15170" s="5"/>
      <c r="CK15170" s="4"/>
    </row>
    <row r="15171" spans="86:89">
      <c r="CH15171" s="5"/>
      <c r="CK15171" s="4"/>
    </row>
    <row r="15172" spans="86:89">
      <c r="CH15172" s="5"/>
      <c r="CK15172" s="4"/>
    </row>
    <row r="15173" spans="86:89">
      <c r="CH15173" s="5"/>
      <c r="CK15173" s="4"/>
    </row>
    <row r="15174" spans="86:89">
      <c r="CH15174" s="5"/>
      <c r="CK15174" s="4"/>
    </row>
    <row r="15175" spans="86:89">
      <c r="CH15175" s="5"/>
      <c r="CK15175" s="4"/>
    </row>
    <row r="15176" spans="86:89">
      <c r="CH15176" s="5"/>
      <c r="CK15176" s="4"/>
    </row>
    <row r="15177" spans="86:89">
      <c r="CH15177" s="5"/>
      <c r="CK15177" s="4"/>
    </row>
    <row r="15178" spans="86:89">
      <c r="CH15178" s="5"/>
      <c r="CK15178" s="4"/>
    </row>
    <row r="15179" spans="86:89">
      <c r="CH15179" s="5"/>
      <c r="CK15179" s="4"/>
    </row>
    <row r="15180" spans="86:89">
      <c r="CH15180" s="5"/>
      <c r="CK15180" s="4"/>
    </row>
    <row r="15181" spans="86:89">
      <c r="CH15181" s="5"/>
      <c r="CK15181" s="4"/>
    </row>
    <row r="15182" spans="86:89">
      <c r="CH15182" s="5"/>
      <c r="CK15182" s="4"/>
    </row>
    <row r="15183" spans="86:89">
      <c r="CH15183" s="5"/>
      <c r="CK15183" s="4"/>
    </row>
    <row r="15184" spans="86:89">
      <c r="CH15184" s="5"/>
      <c r="CK15184" s="4"/>
    </row>
    <row r="15185" spans="86:89">
      <c r="CH15185" s="5"/>
      <c r="CK15185" s="4"/>
    </row>
    <row r="15186" spans="86:89">
      <c r="CH15186" s="5"/>
      <c r="CK15186" s="4"/>
    </row>
    <row r="15187" spans="86:89">
      <c r="CH15187" s="5"/>
      <c r="CK15187" s="4"/>
    </row>
    <row r="15188" spans="86:89">
      <c r="CH15188" s="5"/>
      <c r="CK15188" s="4"/>
    </row>
    <row r="15189" spans="86:89">
      <c r="CH15189" s="5"/>
      <c r="CK15189" s="4"/>
    </row>
    <row r="15190" spans="86:89">
      <c r="CH15190" s="5"/>
      <c r="CK15190" s="4"/>
    </row>
    <row r="15191" spans="86:89">
      <c r="CH15191" s="5"/>
      <c r="CK15191" s="4"/>
    </row>
    <row r="15192" spans="86:89">
      <c r="CH15192" s="5"/>
      <c r="CK15192" s="4"/>
    </row>
    <row r="15193" spans="86:89">
      <c r="CH15193" s="5"/>
      <c r="CK15193" s="4"/>
    </row>
    <row r="15194" spans="86:89">
      <c r="CH15194" s="5"/>
      <c r="CK15194" s="4"/>
    </row>
    <row r="15195" spans="86:89">
      <c r="CH15195" s="5"/>
      <c r="CK15195" s="4"/>
    </row>
    <row r="15196" spans="86:89">
      <c r="CH15196" s="5"/>
      <c r="CK15196" s="4"/>
    </row>
    <row r="15197" spans="86:89">
      <c r="CH15197" s="5"/>
      <c r="CK15197" s="4"/>
    </row>
    <row r="15198" spans="86:89">
      <c r="CH15198" s="5"/>
      <c r="CK15198" s="4"/>
    </row>
    <row r="15199" spans="86:89">
      <c r="CH15199" s="5"/>
      <c r="CK15199" s="4"/>
    </row>
    <row r="15200" spans="86:89">
      <c r="CH15200" s="5"/>
      <c r="CK15200" s="4"/>
    </row>
    <row r="15201" spans="86:89">
      <c r="CH15201" s="5"/>
      <c r="CK15201" s="4"/>
    </row>
    <row r="15202" spans="86:89">
      <c r="CH15202" s="5"/>
      <c r="CK15202" s="4"/>
    </row>
    <row r="15203" spans="86:89">
      <c r="CH15203" s="5"/>
      <c r="CK15203" s="4"/>
    </row>
    <row r="15204" spans="86:89">
      <c r="CH15204" s="5"/>
      <c r="CK15204" s="4"/>
    </row>
    <row r="15205" spans="86:89">
      <c r="CH15205" s="5"/>
      <c r="CK15205" s="4"/>
    </row>
    <row r="15206" spans="86:89">
      <c r="CH15206" s="5"/>
      <c r="CK15206" s="4"/>
    </row>
    <row r="15207" spans="86:89">
      <c r="CH15207" s="5"/>
      <c r="CK15207" s="4"/>
    </row>
    <row r="15208" spans="86:89">
      <c r="CH15208" s="5"/>
      <c r="CK15208" s="4"/>
    </row>
    <row r="15209" spans="86:89">
      <c r="CH15209" s="5"/>
      <c r="CK15209" s="4"/>
    </row>
    <row r="15210" spans="86:89">
      <c r="CH15210" s="5"/>
      <c r="CK15210" s="4"/>
    </row>
    <row r="15211" spans="86:89">
      <c r="CH15211" s="5"/>
      <c r="CK15211" s="4"/>
    </row>
    <row r="15212" spans="86:89">
      <c r="CH15212" s="5"/>
      <c r="CK15212" s="4"/>
    </row>
    <row r="15213" spans="86:89">
      <c r="CH15213" s="5"/>
      <c r="CK15213" s="4"/>
    </row>
    <row r="15214" spans="86:89">
      <c r="CH15214" s="5"/>
      <c r="CK15214" s="4"/>
    </row>
    <row r="15215" spans="86:89">
      <c r="CH15215" s="5"/>
      <c r="CK15215" s="4"/>
    </row>
    <row r="15216" spans="86:89">
      <c r="CH15216" s="5"/>
      <c r="CK15216" s="4"/>
    </row>
    <row r="15217" spans="86:89">
      <c r="CH15217" s="5"/>
      <c r="CK15217" s="4"/>
    </row>
    <row r="15218" spans="86:89">
      <c r="CH15218" s="5"/>
      <c r="CK15218" s="4"/>
    </row>
    <row r="15219" spans="86:89">
      <c r="CH15219" s="5"/>
      <c r="CK15219" s="4"/>
    </row>
    <row r="15220" spans="86:89">
      <c r="CH15220" s="5"/>
      <c r="CK15220" s="4"/>
    </row>
    <row r="15221" spans="86:89">
      <c r="CH15221" s="5"/>
      <c r="CK15221" s="4"/>
    </row>
    <row r="15222" spans="86:89">
      <c r="CH15222" s="5"/>
      <c r="CK15222" s="4"/>
    </row>
    <row r="15223" spans="86:89">
      <c r="CH15223" s="5"/>
      <c r="CK15223" s="4"/>
    </row>
    <row r="15224" spans="86:89">
      <c r="CH15224" s="5"/>
      <c r="CK15224" s="4"/>
    </row>
    <row r="15225" spans="86:89">
      <c r="CH15225" s="5"/>
      <c r="CK15225" s="4"/>
    </row>
    <row r="15226" spans="86:89">
      <c r="CH15226" s="5"/>
      <c r="CK15226" s="4"/>
    </row>
    <row r="15227" spans="86:89">
      <c r="CH15227" s="5"/>
      <c r="CK15227" s="4"/>
    </row>
    <row r="15228" spans="86:89">
      <c r="CH15228" s="5"/>
      <c r="CK15228" s="4"/>
    </row>
    <row r="15229" spans="86:89">
      <c r="CH15229" s="5"/>
      <c r="CK15229" s="4"/>
    </row>
    <row r="15230" spans="86:89">
      <c r="CH15230" s="5"/>
      <c r="CK15230" s="4"/>
    </row>
    <row r="15231" spans="86:89">
      <c r="CH15231" s="5"/>
      <c r="CK15231" s="4"/>
    </row>
    <row r="15232" spans="86:89">
      <c r="CH15232" s="5"/>
      <c r="CK15232" s="4"/>
    </row>
    <row r="15233" spans="86:89">
      <c r="CH15233" s="5"/>
      <c r="CK15233" s="4"/>
    </row>
    <row r="15234" spans="86:89">
      <c r="CH15234" s="5"/>
      <c r="CK15234" s="4"/>
    </row>
    <row r="15235" spans="86:89">
      <c r="CH15235" s="5"/>
      <c r="CK15235" s="4"/>
    </row>
    <row r="15236" spans="86:89">
      <c r="CH15236" s="5"/>
      <c r="CK15236" s="4"/>
    </row>
    <row r="15237" spans="86:89">
      <c r="CH15237" s="5"/>
      <c r="CK15237" s="4"/>
    </row>
    <row r="15238" spans="86:89">
      <c r="CH15238" s="5"/>
      <c r="CK15238" s="4"/>
    </row>
    <row r="15239" spans="86:89">
      <c r="CH15239" s="5"/>
      <c r="CK15239" s="4"/>
    </row>
    <row r="15240" spans="86:89">
      <c r="CH15240" s="5"/>
      <c r="CK15240" s="4"/>
    </row>
    <row r="15241" spans="86:89">
      <c r="CH15241" s="5"/>
      <c r="CK15241" s="4"/>
    </row>
    <row r="15242" spans="86:89">
      <c r="CH15242" s="5"/>
      <c r="CK15242" s="4"/>
    </row>
    <row r="15243" spans="86:89">
      <c r="CH15243" s="5"/>
      <c r="CK15243" s="4"/>
    </row>
    <row r="15244" spans="86:89">
      <c r="CH15244" s="5"/>
      <c r="CK15244" s="4"/>
    </row>
    <row r="15245" spans="86:89">
      <c r="CH15245" s="5"/>
      <c r="CK15245" s="4"/>
    </row>
    <row r="15246" spans="86:89">
      <c r="CH15246" s="5"/>
      <c r="CK15246" s="4"/>
    </row>
    <row r="15247" spans="86:89">
      <c r="CH15247" s="5"/>
      <c r="CK15247" s="4"/>
    </row>
    <row r="15248" spans="86:89">
      <c r="CH15248" s="5"/>
      <c r="CK15248" s="4"/>
    </row>
    <row r="15249" spans="86:89">
      <c r="CH15249" s="5"/>
      <c r="CK15249" s="4"/>
    </row>
    <row r="15250" spans="86:89">
      <c r="CH15250" s="5"/>
      <c r="CK15250" s="4"/>
    </row>
    <row r="15251" spans="86:89">
      <c r="CH15251" s="5"/>
      <c r="CK15251" s="4"/>
    </row>
    <row r="15252" spans="86:89">
      <c r="CH15252" s="5"/>
      <c r="CK15252" s="4"/>
    </row>
    <row r="15253" spans="86:89">
      <c r="CH15253" s="5"/>
      <c r="CK15253" s="4"/>
    </row>
    <row r="15254" spans="86:89">
      <c r="CH15254" s="5"/>
      <c r="CK15254" s="4"/>
    </row>
    <row r="15255" spans="86:89">
      <c r="CH15255" s="5"/>
      <c r="CK15255" s="4"/>
    </row>
    <row r="15256" spans="86:89">
      <c r="CH15256" s="5"/>
      <c r="CK15256" s="4"/>
    </row>
    <row r="15257" spans="86:89">
      <c r="CH15257" s="5"/>
      <c r="CK15257" s="4"/>
    </row>
    <row r="15258" spans="86:89">
      <c r="CH15258" s="5"/>
      <c r="CK15258" s="4"/>
    </row>
    <row r="15259" spans="86:89">
      <c r="CH15259" s="5"/>
      <c r="CK15259" s="4"/>
    </row>
    <row r="15260" spans="86:89">
      <c r="CH15260" s="5"/>
      <c r="CK15260" s="4"/>
    </row>
    <row r="15261" spans="86:89">
      <c r="CH15261" s="5"/>
      <c r="CK15261" s="4"/>
    </row>
    <row r="15262" spans="86:89">
      <c r="CH15262" s="5"/>
      <c r="CK15262" s="4"/>
    </row>
    <row r="15263" spans="86:89">
      <c r="CH15263" s="5"/>
      <c r="CK15263" s="4"/>
    </row>
    <row r="15264" spans="86:89">
      <c r="CH15264" s="5"/>
      <c r="CK15264" s="4"/>
    </row>
    <row r="15265" spans="86:89">
      <c r="CH15265" s="5"/>
      <c r="CK15265" s="4"/>
    </row>
    <row r="15266" spans="86:89">
      <c r="CH15266" s="5"/>
      <c r="CK15266" s="4"/>
    </row>
    <row r="15267" spans="86:89">
      <c r="CH15267" s="5"/>
      <c r="CK15267" s="4"/>
    </row>
    <row r="15268" spans="86:89">
      <c r="CH15268" s="5"/>
      <c r="CK15268" s="4"/>
    </row>
    <row r="15269" spans="86:89">
      <c r="CH15269" s="5"/>
      <c r="CK15269" s="4"/>
    </row>
    <row r="15270" spans="86:89">
      <c r="CH15270" s="5"/>
      <c r="CK15270" s="4"/>
    </row>
    <row r="15271" spans="86:89">
      <c r="CH15271" s="5"/>
      <c r="CK15271" s="4"/>
    </row>
    <row r="15272" spans="86:89">
      <c r="CH15272" s="5"/>
      <c r="CK15272" s="4"/>
    </row>
    <row r="15273" spans="86:89">
      <c r="CH15273" s="5"/>
      <c r="CK15273" s="4"/>
    </row>
    <row r="15274" spans="86:89">
      <c r="CH15274" s="5"/>
      <c r="CK15274" s="4"/>
    </row>
    <row r="15275" spans="86:89">
      <c r="CH15275" s="5"/>
      <c r="CK15275" s="4"/>
    </row>
    <row r="15276" spans="86:89">
      <c r="CH15276" s="5"/>
      <c r="CK15276" s="4"/>
    </row>
    <row r="15277" spans="86:89">
      <c r="CH15277" s="5"/>
      <c r="CK15277" s="4"/>
    </row>
    <row r="15278" spans="86:89">
      <c r="CH15278" s="5"/>
      <c r="CK15278" s="4"/>
    </row>
    <row r="15279" spans="86:89">
      <c r="CH15279" s="5"/>
      <c r="CK15279" s="4"/>
    </row>
    <row r="15280" spans="86:89">
      <c r="CH15280" s="5"/>
      <c r="CK15280" s="4"/>
    </row>
    <row r="15281" spans="86:89">
      <c r="CH15281" s="5"/>
      <c r="CK15281" s="4"/>
    </row>
    <row r="15282" spans="86:89">
      <c r="CH15282" s="5"/>
      <c r="CK15282" s="4"/>
    </row>
    <row r="15283" spans="86:89">
      <c r="CH15283" s="5"/>
      <c r="CK15283" s="4"/>
    </row>
    <row r="15284" spans="86:89">
      <c r="CH15284" s="5"/>
      <c r="CK15284" s="4"/>
    </row>
    <row r="15285" spans="86:89">
      <c r="CH15285" s="5"/>
      <c r="CK15285" s="4"/>
    </row>
    <row r="15286" spans="86:89">
      <c r="CH15286" s="5"/>
      <c r="CK15286" s="4"/>
    </row>
    <row r="15287" spans="86:89">
      <c r="CH15287" s="5"/>
      <c r="CK15287" s="4"/>
    </row>
    <row r="15288" spans="86:89">
      <c r="CH15288" s="5"/>
      <c r="CK15288" s="4"/>
    </row>
    <row r="15289" spans="86:89">
      <c r="CH15289" s="5"/>
      <c r="CK15289" s="4"/>
    </row>
    <row r="15290" spans="86:89">
      <c r="CH15290" s="5"/>
      <c r="CK15290" s="4"/>
    </row>
    <row r="15291" spans="86:89">
      <c r="CH15291" s="5"/>
      <c r="CK15291" s="4"/>
    </row>
    <row r="15292" spans="86:89">
      <c r="CH15292" s="5"/>
      <c r="CK15292" s="4"/>
    </row>
    <row r="15293" spans="86:89">
      <c r="CH15293" s="5"/>
      <c r="CK15293" s="4"/>
    </row>
    <row r="15294" spans="86:89">
      <c r="CH15294" s="5"/>
      <c r="CK15294" s="4"/>
    </row>
    <row r="15295" spans="86:89">
      <c r="CH15295" s="5"/>
      <c r="CK15295" s="4"/>
    </row>
    <row r="15296" spans="86:89">
      <c r="CH15296" s="5"/>
      <c r="CK15296" s="4"/>
    </row>
    <row r="15297" spans="86:89">
      <c r="CH15297" s="5"/>
      <c r="CK15297" s="4"/>
    </row>
    <row r="15298" spans="86:89">
      <c r="CH15298" s="5"/>
      <c r="CK15298" s="4"/>
    </row>
    <row r="15299" spans="86:89">
      <c r="CH15299" s="5"/>
      <c r="CK15299" s="4"/>
    </row>
    <row r="15300" spans="86:89">
      <c r="CH15300" s="5"/>
      <c r="CK15300" s="4"/>
    </row>
    <row r="15301" spans="86:89">
      <c r="CH15301" s="5"/>
      <c r="CK15301" s="4"/>
    </row>
    <row r="15302" spans="86:89">
      <c r="CH15302" s="5"/>
      <c r="CK15302" s="4"/>
    </row>
    <row r="15303" spans="86:89">
      <c r="CH15303" s="5"/>
      <c r="CK15303" s="4"/>
    </row>
    <row r="15304" spans="86:89">
      <c r="CH15304" s="5"/>
      <c r="CK15304" s="4"/>
    </row>
    <row r="15305" spans="86:89">
      <c r="CH15305" s="5"/>
      <c r="CK15305" s="4"/>
    </row>
    <row r="15306" spans="86:89">
      <c r="CH15306" s="5"/>
      <c r="CK15306" s="4"/>
    </row>
    <row r="15307" spans="86:89">
      <c r="CH15307" s="5"/>
      <c r="CK15307" s="4"/>
    </row>
    <row r="15308" spans="86:89">
      <c r="CH15308" s="5"/>
      <c r="CK15308" s="4"/>
    </row>
    <row r="15309" spans="86:89">
      <c r="CH15309" s="5"/>
      <c r="CK15309" s="4"/>
    </row>
    <row r="15310" spans="86:89">
      <c r="CH15310" s="5"/>
      <c r="CK15310" s="4"/>
    </row>
    <row r="15311" spans="86:89">
      <c r="CH15311" s="5"/>
      <c r="CK15311" s="4"/>
    </row>
    <row r="15312" spans="86:89">
      <c r="CH15312" s="5"/>
      <c r="CK15312" s="4"/>
    </row>
    <row r="15313" spans="86:89">
      <c r="CH15313" s="5"/>
      <c r="CK15313" s="4"/>
    </row>
    <row r="15314" spans="86:89">
      <c r="CH15314" s="5"/>
      <c r="CK15314" s="4"/>
    </row>
    <row r="15315" spans="86:89">
      <c r="CH15315" s="5"/>
      <c r="CK15315" s="4"/>
    </row>
    <row r="15316" spans="86:89">
      <c r="CH15316" s="5"/>
      <c r="CK15316" s="4"/>
    </row>
    <row r="15317" spans="86:89">
      <c r="CH15317" s="5"/>
      <c r="CK15317" s="4"/>
    </row>
    <row r="15318" spans="86:89">
      <c r="CH15318" s="5"/>
      <c r="CK15318" s="4"/>
    </row>
    <row r="15319" spans="86:89">
      <c r="CH15319" s="5"/>
      <c r="CK15319" s="4"/>
    </row>
    <row r="15320" spans="86:89">
      <c r="CH15320" s="5"/>
      <c r="CK15320" s="4"/>
    </row>
    <row r="15321" spans="86:89">
      <c r="CH15321" s="5"/>
      <c r="CK15321" s="4"/>
    </row>
    <row r="15322" spans="86:89">
      <c r="CH15322" s="5"/>
      <c r="CK15322" s="4"/>
    </row>
    <row r="15323" spans="86:89">
      <c r="CH15323" s="5"/>
      <c r="CK15323" s="4"/>
    </row>
    <row r="15324" spans="86:89">
      <c r="CH15324" s="5"/>
      <c r="CK15324" s="4"/>
    </row>
    <row r="15325" spans="86:89">
      <c r="CH15325" s="5"/>
      <c r="CK15325" s="4"/>
    </row>
    <row r="15326" spans="86:89">
      <c r="CH15326" s="5"/>
      <c r="CK15326" s="4"/>
    </row>
    <row r="15327" spans="86:89">
      <c r="CH15327" s="5"/>
      <c r="CK15327" s="4"/>
    </row>
    <row r="15328" spans="86:89">
      <c r="CH15328" s="5"/>
      <c r="CK15328" s="4"/>
    </row>
    <row r="15329" spans="86:89">
      <c r="CH15329" s="5"/>
      <c r="CK15329" s="4"/>
    </row>
    <row r="15330" spans="86:89">
      <c r="CH15330" s="5"/>
      <c r="CK15330" s="4"/>
    </row>
    <row r="15331" spans="86:89">
      <c r="CH15331" s="5"/>
      <c r="CK15331" s="4"/>
    </row>
    <row r="15332" spans="86:89">
      <c r="CH15332" s="5"/>
      <c r="CK15332" s="4"/>
    </row>
    <row r="15333" spans="86:89">
      <c r="CH15333" s="5"/>
      <c r="CK15333" s="4"/>
    </row>
    <row r="15334" spans="86:89">
      <c r="CH15334" s="5"/>
      <c r="CK15334" s="4"/>
    </row>
    <row r="15335" spans="86:89">
      <c r="CH15335" s="5"/>
      <c r="CK15335" s="4"/>
    </row>
    <row r="15336" spans="86:89">
      <c r="CH15336" s="5"/>
      <c r="CK15336" s="4"/>
    </row>
    <row r="15337" spans="86:89">
      <c r="CH15337" s="5"/>
      <c r="CK15337" s="4"/>
    </row>
    <row r="15338" spans="86:89">
      <c r="CH15338" s="5"/>
      <c r="CK15338" s="4"/>
    </row>
    <row r="15339" spans="86:89">
      <c r="CH15339" s="5"/>
      <c r="CK15339" s="4"/>
    </row>
    <row r="15340" spans="86:89">
      <c r="CH15340" s="5"/>
      <c r="CK15340" s="4"/>
    </row>
    <row r="15341" spans="86:89">
      <c r="CH15341" s="5"/>
      <c r="CK15341" s="4"/>
    </row>
    <row r="15342" spans="86:89">
      <c r="CH15342" s="5"/>
      <c r="CK15342" s="4"/>
    </row>
    <row r="15343" spans="86:89">
      <c r="CH15343" s="5"/>
      <c r="CK15343" s="4"/>
    </row>
    <row r="15344" spans="86:89">
      <c r="CH15344" s="5"/>
      <c r="CK15344" s="4"/>
    </row>
    <row r="15345" spans="86:89">
      <c r="CH15345" s="5"/>
      <c r="CK15345" s="4"/>
    </row>
    <row r="15346" spans="86:89">
      <c r="CH15346" s="5"/>
      <c r="CK15346" s="4"/>
    </row>
    <row r="15347" spans="86:89">
      <c r="CH15347" s="5"/>
      <c r="CK15347" s="4"/>
    </row>
    <row r="15348" spans="86:89">
      <c r="CH15348" s="5"/>
      <c r="CK15348" s="4"/>
    </row>
    <row r="15349" spans="86:89">
      <c r="CH15349" s="5"/>
      <c r="CK15349" s="4"/>
    </row>
    <row r="15350" spans="86:89">
      <c r="CH15350" s="5"/>
      <c r="CK15350" s="4"/>
    </row>
    <row r="15351" spans="86:89">
      <c r="CH15351" s="5"/>
      <c r="CK15351" s="4"/>
    </row>
    <row r="15352" spans="86:89">
      <c r="CH15352" s="5"/>
      <c r="CK15352" s="4"/>
    </row>
    <row r="15353" spans="86:89">
      <c r="CH15353" s="5"/>
      <c r="CK15353" s="4"/>
    </row>
    <row r="15354" spans="86:89">
      <c r="CH15354" s="5"/>
      <c r="CK15354" s="4"/>
    </row>
    <row r="15355" spans="86:89">
      <c r="CH15355" s="5"/>
      <c r="CK15355" s="4"/>
    </row>
    <row r="15356" spans="86:89">
      <c r="CH15356" s="5"/>
      <c r="CK15356" s="4"/>
    </row>
    <row r="15357" spans="86:89">
      <c r="CH15357" s="5"/>
      <c r="CK15357" s="4"/>
    </row>
    <row r="15358" spans="86:89">
      <c r="CH15358" s="5"/>
      <c r="CK15358" s="4"/>
    </row>
    <row r="15359" spans="86:89">
      <c r="CH15359" s="5"/>
      <c r="CK15359" s="4"/>
    </row>
    <row r="15360" spans="86:89">
      <c r="CH15360" s="5"/>
      <c r="CK15360" s="4"/>
    </row>
    <row r="15361" spans="86:89">
      <c r="CH15361" s="5"/>
      <c r="CK15361" s="4"/>
    </row>
    <row r="15362" spans="86:89">
      <c r="CH15362" s="5"/>
      <c r="CK15362" s="4"/>
    </row>
    <row r="15363" spans="86:89">
      <c r="CH15363" s="5"/>
      <c r="CK15363" s="4"/>
    </row>
    <row r="15364" spans="86:89">
      <c r="CH15364" s="5"/>
      <c r="CK15364" s="4"/>
    </row>
    <row r="15365" spans="86:89">
      <c r="CH15365" s="5"/>
      <c r="CK15365" s="4"/>
    </row>
    <row r="15366" spans="86:89">
      <c r="CH15366" s="5"/>
      <c r="CK15366" s="4"/>
    </row>
    <row r="15367" spans="86:89">
      <c r="CH15367" s="5"/>
      <c r="CK15367" s="4"/>
    </row>
    <row r="15368" spans="86:89">
      <c r="CH15368" s="5"/>
      <c r="CK15368" s="4"/>
    </row>
    <row r="15369" spans="86:89">
      <c r="CH15369" s="5"/>
      <c r="CK15369" s="4"/>
    </row>
    <row r="15370" spans="86:89">
      <c r="CH15370" s="5"/>
      <c r="CK15370" s="4"/>
    </row>
    <row r="15371" spans="86:89">
      <c r="CH15371" s="5"/>
      <c r="CK15371" s="4"/>
    </row>
    <row r="15372" spans="86:89">
      <c r="CH15372" s="5"/>
      <c r="CK15372" s="4"/>
    </row>
    <row r="15373" spans="86:89">
      <c r="CH15373" s="5"/>
      <c r="CK15373" s="4"/>
    </row>
    <row r="15374" spans="86:89">
      <c r="CH15374" s="5"/>
      <c r="CK15374" s="4"/>
    </row>
    <row r="15375" spans="86:89">
      <c r="CH15375" s="5"/>
      <c r="CK15375" s="4"/>
    </row>
    <row r="15376" spans="86:89">
      <c r="CH15376" s="5"/>
      <c r="CK15376" s="4"/>
    </row>
    <row r="15377" spans="86:89">
      <c r="CH15377" s="5"/>
      <c r="CK15377" s="4"/>
    </row>
    <row r="15378" spans="86:89">
      <c r="CH15378" s="5"/>
      <c r="CK15378" s="4"/>
    </row>
    <row r="15379" spans="86:89">
      <c r="CH15379" s="5"/>
      <c r="CK15379" s="4"/>
    </row>
    <row r="15380" spans="86:89">
      <c r="CH15380" s="5"/>
      <c r="CK15380" s="4"/>
    </row>
    <row r="15381" spans="86:89">
      <c r="CH15381" s="5"/>
      <c r="CK15381" s="4"/>
    </row>
    <row r="15382" spans="86:89">
      <c r="CH15382" s="5"/>
      <c r="CK15382" s="4"/>
    </row>
    <row r="15383" spans="86:89">
      <c r="CH15383" s="5"/>
      <c r="CK15383" s="4"/>
    </row>
    <row r="15384" spans="86:89">
      <c r="CH15384" s="5"/>
      <c r="CK15384" s="4"/>
    </row>
    <row r="15385" spans="86:89">
      <c r="CH15385" s="5"/>
      <c r="CK15385" s="4"/>
    </row>
    <row r="15386" spans="86:89">
      <c r="CH15386" s="5"/>
      <c r="CK15386" s="4"/>
    </row>
    <row r="15387" spans="86:89">
      <c r="CH15387" s="5"/>
      <c r="CK15387" s="4"/>
    </row>
    <row r="15388" spans="86:89">
      <c r="CH15388" s="5"/>
      <c r="CK15388" s="4"/>
    </row>
    <row r="15389" spans="86:89">
      <c r="CH15389" s="5"/>
      <c r="CK15389" s="4"/>
    </row>
    <row r="15390" spans="86:89">
      <c r="CH15390" s="5"/>
      <c r="CK15390" s="4"/>
    </row>
    <row r="15391" spans="86:89">
      <c r="CH15391" s="5"/>
      <c r="CK15391" s="4"/>
    </row>
    <row r="15392" spans="86:89">
      <c r="CH15392" s="5"/>
      <c r="CK15392" s="4"/>
    </row>
    <row r="15393" spans="86:89">
      <c r="CH15393" s="5"/>
      <c r="CK15393" s="4"/>
    </row>
    <row r="15394" spans="86:89">
      <c r="CH15394" s="5"/>
      <c r="CK15394" s="4"/>
    </row>
    <row r="15395" spans="86:89">
      <c r="CH15395" s="5"/>
      <c r="CK15395" s="4"/>
    </row>
    <row r="15396" spans="86:89">
      <c r="CH15396" s="5"/>
      <c r="CK15396" s="4"/>
    </row>
    <row r="15397" spans="86:89">
      <c r="CH15397" s="5"/>
      <c r="CK15397" s="4"/>
    </row>
    <row r="15398" spans="86:89">
      <c r="CH15398" s="5"/>
      <c r="CK15398" s="4"/>
    </row>
    <row r="15399" spans="86:89">
      <c r="CH15399" s="5"/>
      <c r="CK15399" s="4"/>
    </row>
    <row r="15400" spans="86:89">
      <c r="CH15400" s="5"/>
      <c r="CK15400" s="4"/>
    </row>
    <row r="15401" spans="86:89">
      <c r="CH15401" s="5"/>
      <c r="CK15401" s="4"/>
    </row>
    <row r="15402" spans="86:89">
      <c r="CH15402" s="5"/>
      <c r="CK15402" s="4"/>
    </row>
    <row r="15403" spans="86:89">
      <c r="CH15403" s="5"/>
      <c r="CK15403" s="4"/>
    </row>
    <row r="15404" spans="86:89">
      <c r="CH15404" s="5"/>
      <c r="CK15404" s="4"/>
    </row>
    <row r="15405" spans="86:89">
      <c r="CH15405" s="5"/>
      <c r="CK15405" s="4"/>
    </row>
    <row r="15406" spans="86:89">
      <c r="CH15406" s="5"/>
      <c r="CK15406" s="4"/>
    </row>
    <row r="15407" spans="86:89">
      <c r="CH15407" s="5"/>
      <c r="CK15407" s="4"/>
    </row>
    <row r="15408" spans="86:89">
      <c r="CH15408" s="5"/>
      <c r="CK15408" s="4"/>
    </row>
    <row r="15409" spans="86:89">
      <c r="CH15409" s="5"/>
      <c r="CK15409" s="4"/>
    </row>
    <row r="15410" spans="86:89">
      <c r="CH15410" s="5"/>
      <c r="CK15410" s="4"/>
    </row>
    <row r="15411" spans="86:89">
      <c r="CH15411" s="5"/>
      <c r="CK15411" s="4"/>
    </row>
    <row r="15412" spans="86:89">
      <c r="CH15412" s="5"/>
      <c r="CK15412" s="4"/>
    </row>
    <row r="15413" spans="86:89">
      <c r="CH15413" s="5"/>
      <c r="CK15413" s="4"/>
    </row>
    <row r="15414" spans="86:89">
      <c r="CH15414" s="5"/>
      <c r="CK15414" s="4"/>
    </row>
    <row r="15415" spans="86:89">
      <c r="CH15415" s="5"/>
      <c r="CK15415" s="4"/>
    </row>
    <row r="15416" spans="86:89">
      <c r="CH15416" s="5"/>
      <c r="CK15416" s="4"/>
    </row>
    <row r="15417" spans="86:89">
      <c r="CH15417" s="5"/>
      <c r="CK15417" s="4"/>
    </row>
    <row r="15418" spans="86:89">
      <c r="CH15418" s="5"/>
      <c r="CK15418" s="4"/>
    </row>
    <row r="15419" spans="86:89">
      <c r="CH15419" s="5"/>
      <c r="CK15419" s="4"/>
    </row>
    <row r="15420" spans="86:89">
      <c r="CH15420" s="5"/>
      <c r="CK15420" s="4"/>
    </row>
    <row r="15421" spans="86:89">
      <c r="CH15421" s="5"/>
      <c r="CK15421" s="4"/>
    </row>
    <row r="15422" spans="86:89">
      <c r="CH15422" s="5"/>
      <c r="CK15422" s="4"/>
    </row>
    <row r="15423" spans="86:89">
      <c r="CH15423" s="5"/>
      <c r="CK15423" s="4"/>
    </row>
    <row r="15424" spans="86:89">
      <c r="CH15424" s="5"/>
      <c r="CK15424" s="4"/>
    </row>
    <row r="15425" spans="86:89">
      <c r="CH15425" s="5"/>
      <c r="CK15425" s="4"/>
    </row>
    <row r="15426" spans="86:89">
      <c r="CH15426" s="5"/>
      <c r="CK15426" s="4"/>
    </row>
    <row r="15427" spans="86:89">
      <c r="CH15427" s="5"/>
      <c r="CK15427" s="4"/>
    </row>
    <row r="15428" spans="86:89">
      <c r="CH15428" s="5"/>
      <c r="CK15428" s="4"/>
    </row>
    <row r="15429" spans="86:89">
      <c r="CH15429" s="5"/>
      <c r="CK15429" s="4"/>
    </row>
    <row r="15430" spans="86:89">
      <c r="CH15430" s="5"/>
      <c r="CK15430" s="4"/>
    </row>
    <row r="15431" spans="86:89">
      <c r="CH15431" s="5"/>
      <c r="CK15431" s="4"/>
    </row>
    <row r="15432" spans="86:89">
      <c r="CH15432" s="5"/>
      <c r="CK15432" s="4"/>
    </row>
    <row r="15433" spans="86:89">
      <c r="CH15433" s="5"/>
      <c r="CK15433" s="4"/>
    </row>
    <row r="15434" spans="86:89">
      <c r="CH15434" s="5"/>
      <c r="CK15434" s="4"/>
    </row>
    <row r="15435" spans="86:89">
      <c r="CH15435" s="5"/>
      <c r="CK15435" s="4"/>
    </row>
    <row r="15436" spans="86:89">
      <c r="CH15436" s="5"/>
      <c r="CK15436" s="4"/>
    </row>
    <row r="15437" spans="86:89">
      <c r="CH15437" s="5"/>
      <c r="CK15437" s="4"/>
    </row>
    <row r="15438" spans="86:89">
      <c r="CH15438" s="5"/>
      <c r="CK15438" s="4"/>
    </row>
    <row r="15439" spans="86:89">
      <c r="CH15439" s="5"/>
      <c r="CK15439" s="4"/>
    </row>
    <row r="15440" spans="86:89">
      <c r="CH15440" s="5"/>
      <c r="CK15440" s="4"/>
    </row>
    <row r="15441" spans="86:89">
      <c r="CH15441" s="5"/>
      <c r="CK15441" s="4"/>
    </row>
    <row r="15442" spans="86:89">
      <c r="CH15442" s="5"/>
      <c r="CK15442" s="4"/>
    </row>
    <row r="15443" spans="86:89">
      <c r="CH15443" s="5"/>
      <c r="CK15443" s="4"/>
    </row>
    <row r="15444" spans="86:89">
      <c r="CH15444" s="5"/>
      <c r="CK15444" s="4"/>
    </row>
    <row r="15445" spans="86:89">
      <c r="CH15445" s="5"/>
      <c r="CK15445" s="4"/>
    </row>
    <row r="15446" spans="86:89">
      <c r="CH15446" s="5"/>
      <c r="CK15446" s="4"/>
    </row>
    <row r="15447" spans="86:89">
      <c r="CH15447" s="5"/>
      <c r="CK15447" s="4"/>
    </row>
    <row r="15448" spans="86:89">
      <c r="CH15448" s="5"/>
      <c r="CK15448" s="4"/>
    </row>
    <row r="15449" spans="86:89">
      <c r="CH15449" s="5"/>
      <c r="CK15449" s="4"/>
    </row>
    <row r="15450" spans="86:89">
      <c r="CH15450" s="5"/>
      <c r="CK15450" s="4"/>
    </row>
    <row r="15451" spans="86:89">
      <c r="CH15451" s="5"/>
      <c r="CK15451" s="4"/>
    </row>
    <row r="15452" spans="86:89">
      <c r="CH15452" s="5"/>
      <c r="CK15452" s="4"/>
    </row>
    <row r="15453" spans="86:89">
      <c r="CH15453" s="5"/>
      <c r="CK15453" s="4"/>
    </row>
    <row r="15454" spans="86:89">
      <c r="CH15454" s="5"/>
      <c r="CK15454" s="4"/>
    </row>
    <row r="15455" spans="86:89">
      <c r="CH15455" s="5"/>
      <c r="CK15455" s="4"/>
    </row>
    <row r="15456" spans="86:89">
      <c r="CH15456" s="5"/>
      <c r="CK15456" s="4"/>
    </row>
    <row r="15457" spans="86:89">
      <c r="CH15457" s="5"/>
      <c r="CK15457" s="4"/>
    </row>
    <row r="15458" spans="86:89">
      <c r="CH15458" s="5"/>
      <c r="CK15458" s="4"/>
    </row>
    <row r="15459" spans="86:89">
      <c r="CH15459" s="5"/>
      <c r="CK15459" s="4"/>
    </row>
    <row r="15460" spans="86:89">
      <c r="CH15460" s="5"/>
      <c r="CK15460" s="4"/>
    </row>
    <row r="15461" spans="86:89">
      <c r="CH15461" s="5"/>
      <c r="CK15461" s="4"/>
    </row>
    <row r="15462" spans="86:89">
      <c r="CH15462" s="5"/>
      <c r="CK15462" s="4"/>
    </row>
    <row r="15463" spans="86:89">
      <c r="CH15463" s="5"/>
      <c r="CK15463" s="4"/>
    </row>
    <row r="15464" spans="86:89">
      <c r="CH15464" s="5"/>
      <c r="CK15464" s="4"/>
    </row>
    <row r="15465" spans="86:89">
      <c r="CH15465" s="5"/>
      <c r="CK15465" s="4"/>
    </row>
    <row r="15466" spans="86:89">
      <c r="CH15466" s="5"/>
      <c r="CK15466" s="4"/>
    </row>
    <row r="15467" spans="86:89">
      <c r="CH15467" s="5"/>
      <c r="CK15467" s="4"/>
    </row>
    <row r="15468" spans="86:89">
      <c r="CH15468" s="5"/>
      <c r="CK15468" s="4"/>
    </row>
    <row r="15469" spans="86:89">
      <c r="CH15469" s="5"/>
      <c r="CK15469" s="4"/>
    </row>
    <row r="15470" spans="86:89">
      <c r="CH15470" s="5"/>
      <c r="CK15470" s="4"/>
    </row>
    <row r="15471" spans="86:89">
      <c r="CH15471" s="5"/>
      <c r="CK15471" s="4"/>
    </row>
    <row r="15472" spans="86:89">
      <c r="CH15472" s="5"/>
      <c r="CK15472" s="4"/>
    </row>
    <row r="15473" spans="86:89">
      <c r="CH15473" s="5"/>
      <c r="CK15473" s="4"/>
    </row>
    <row r="15474" spans="86:89">
      <c r="CH15474" s="5"/>
      <c r="CK15474" s="4"/>
    </row>
    <row r="15475" spans="86:89">
      <c r="CH15475" s="5"/>
      <c r="CK15475" s="4"/>
    </row>
    <row r="15476" spans="86:89">
      <c r="CH15476" s="5"/>
      <c r="CK15476" s="4"/>
    </row>
    <row r="15477" spans="86:89">
      <c r="CH15477" s="5"/>
      <c r="CK15477" s="4"/>
    </row>
    <row r="15478" spans="86:89">
      <c r="CH15478" s="5"/>
      <c r="CK15478" s="4"/>
    </row>
    <row r="15479" spans="86:89">
      <c r="CH15479" s="5"/>
      <c r="CK15479" s="4"/>
    </row>
    <row r="15480" spans="86:89">
      <c r="CH15480" s="5"/>
      <c r="CK15480" s="4"/>
    </row>
    <row r="15481" spans="86:89">
      <c r="CH15481" s="5"/>
      <c r="CK15481" s="4"/>
    </row>
    <row r="15482" spans="86:89">
      <c r="CH15482" s="5"/>
      <c r="CK15482" s="4"/>
    </row>
    <row r="15483" spans="86:89">
      <c r="CH15483" s="5"/>
      <c r="CK15483" s="4"/>
    </row>
    <row r="15484" spans="86:89">
      <c r="CH15484" s="5"/>
      <c r="CK15484" s="4"/>
    </row>
    <row r="15485" spans="86:89">
      <c r="CH15485" s="5"/>
      <c r="CK15485" s="4"/>
    </row>
    <row r="15486" spans="86:89">
      <c r="CH15486" s="5"/>
      <c r="CK15486" s="4"/>
    </row>
    <row r="15487" spans="86:89">
      <c r="CH15487" s="5"/>
      <c r="CK15487" s="4"/>
    </row>
    <row r="15488" spans="86:89">
      <c r="CH15488" s="5"/>
      <c r="CK15488" s="4"/>
    </row>
    <row r="15489" spans="86:89">
      <c r="CH15489" s="5"/>
      <c r="CK15489" s="4"/>
    </row>
    <row r="15490" spans="86:89">
      <c r="CH15490" s="5"/>
      <c r="CK15490" s="4"/>
    </row>
    <row r="15491" spans="86:89">
      <c r="CH15491" s="5"/>
      <c r="CK15491" s="4"/>
    </row>
    <row r="15492" spans="86:89">
      <c r="CH15492" s="5"/>
      <c r="CK15492" s="4"/>
    </row>
    <row r="15493" spans="86:89">
      <c r="CH15493" s="5"/>
      <c r="CK15493" s="4"/>
    </row>
    <row r="15494" spans="86:89">
      <c r="CH15494" s="5"/>
      <c r="CK15494" s="4"/>
    </row>
    <row r="15495" spans="86:89">
      <c r="CH15495" s="5"/>
      <c r="CK15495" s="4"/>
    </row>
    <row r="15496" spans="86:89">
      <c r="CH15496" s="5"/>
      <c r="CK15496" s="4"/>
    </row>
    <row r="15497" spans="86:89">
      <c r="CH15497" s="5"/>
      <c r="CK15497" s="4"/>
    </row>
    <row r="15498" spans="86:89">
      <c r="CH15498" s="5"/>
      <c r="CK15498" s="4"/>
    </row>
    <row r="15499" spans="86:89">
      <c r="CH15499" s="5"/>
      <c r="CK15499" s="4"/>
    </row>
    <row r="15500" spans="86:89">
      <c r="CH15500" s="5"/>
      <c r="CK15500" s="4"/>
    </row>
    <row r="15501" spans="86:89">
      <c r="CH15501" s="5"/>
      <c r="CK15501" s="4"/>
    </row>
    <row r="15502" spans="86:89">
      <c r="CH15502" s="5"/>
      <c r="CK15502" s="4"/>
    </row>
    <row r="15503" spans="86:89">
      <c r="CH15503" s="5"/>
      <c r="CK15503" s="4"/>
    </row>
    <row r="15504" spans="86:89">
      <c r="CH15504" s="5"/>
      <c r="CK15504" s="4"/>
    </row>
    <row r="15505" spans="86:89">
      <c r="CH15505" s="5"/>
      <c r="CK15505" s="4"/>
    </row>
    <row r="15506" spans="86:89">
      <c r="CH15506" s="5"/>
      <c r="CK15506" s="4"/>
    </row>
    <row r="15507" spans="86:89">
      <c r="CH15507" s="5"/>
      <c r="CK15507" s="4"/>
    </row>
    <row r="15508" spans="86:89">
      <c r="CH15508" s="5"/>
      <c r="CK15508" s="4"/>
    </row>
    <row r="15509" spans="86:89">
      <c r="CH15509" s="5"/>
      <c r="CK15509" s="4"/>
    </row>
    <row r="15510" spans="86:89">
      <c r="CH15510" s="5"/>
      <c r="CK15510" s="4"/>
    </row>
    <row r="15511" spans="86:89">
      <c r="CH15511" s="5"/>
      <c r="CK15511" s="4"/>
    </row>
    <row r="15512" spans="86:89">
      <c r="CH15512" s="5"/>
      <c r="CK15512" s="4"/>
    </row>
    <row r="15513" spans="86:89">
      <c r="CH15513" s="5"/>
      <c r="CK15513" s="4"/>
    </row>
    <row r="15514" spans="86:89">
      <c r="CH15514" s="5"/>
      <c r="CK15514" s="4"/>
    </row>
    <row r="15515" spans="86:89">
      <c r="CH15515" s="5"/>
      <c r="CK15515" s="4"/>
    </row>
    <row r="15516" spans="86:89">
      <c r="CH15516" s="5"/>
      <c r="CK15516" s="4"/>
    </row>
    <row r="15517" spans="86:89">
      <c r="CH15517" s="5"/>
      <c r="CK15517" s="4"/>
    </row>
    <row r="15518" spans="86:89">
      <c r="CH15518" s="5"/>
      <c r="CK15518" s="4"/>
    </row>
    <row r="15519" spans="86:89">
      <c r="CH15519" s="5"/>
      <c r="CK15519" s="4"/>
    </row>
    <row r="15520" spans="86:89">
      <c r="CH15520" s="5"/>
      <c r="CK15520" s="4"/>
    </row>
    <row r="15521" spans="86:89">
      <c r="CH15521" s="5"/>
      <c r="CK15521" s="4"/>
    </row>
    <row r="15522" spans="86:89">
      <c r="CH15522" s="5"/>
      <c r="CK15522" s="4"/>
    </row>
    <row r="15523" spans="86:89">
      <c r="CH15523" s="5"/>
      <c r="CK15523" s="4"/>
    </row>
    <row r="15524" spans="86:89">
      <c r="CH15524" s="5"/>
      <c r="CK15524" s="4"/>
    </row>
    <row r="15525" spans="86:89">
      <c r="CH15525" s="5"/>
      <c r="CK15525" s="4"/>
    </row>
    <row r="15526" spans="86:89">
      <c r="CH15526" s="5"/>
      <c r="CK15526" s="4"/>
    </row>
    <row r="15527" spans="86:89">
      <c r="CH15527" s="5"/>
      <c r="CK15527" s="4"/>
    </row>
    <row r="15528" spans="86:89">
      <c r="CH15528" s="5"/>
      <c r="CK15528" s="4"/>
    </row>
    <row r="15529" spans="86:89">
      <c r="CH15529" s="5"/>
      <c r="CK15529" s="4"/>
    </row>
    <row r="15530" spans="86:89">
      <c r="CH15530" s="5"/>
      <c r="CK15530" s="4"/>
    </row>
    <row r="15531" spans="86:89">
      <c r="CH15531" s="5"/>
      <c r="CK15531" s="4"/>
    </row>
    <row r="15532" spans="86:89">
      <c r="CH15532" s="5"/>
      <c r="CK15532" s="4"/>
    </row>
    <row r="15533" spans="86:89">
      <c r="CH15533" s="5"/>
      <c r="CK15533" s="4"/>
    </row>
    <row r="15534" spans="86:89">
      <c r="CH15534" s="5"/>
      <c r="CK15534" s="4"/>
    </row>
    <row r="15535" spans="86:89">
      <c r="CH15535" s="5"/>
      <c r="CK15535" s="4"/>
    </row>
    <row r="15536" spans="86:89">
      <c r="CH15536" s="5"/>
      <c r="CK15536" s="4"/>
    </row>
    <row r="15537" spans="86:89">
      <c r="CH15537" s="5"/>
      <c r="CK15537" s="4"/>
    </row>
    <row r="15538" spans="86:89">
      <c r="CH15538" s="5"/>
      <c r="CK15538" s="4"/>
    </row>
    <row r="15539" spans="86:89">
      <c r="CH15539" s="5"/>
      <c r="CK15539" s="4"/>
    </row>
    <row r="15540" spans="86:89">
      <c r="CH15540" s="5"/>
      <c r="CK15540" s="4"/>
    </row>
    <row r="15541" spans="86:89">
      <c r="CH15541" s="5"/>
      <c r="CK15541" s="4"/>
    </row>
    <row r="15542" spans="86:89">
      <c r="CH15542" s="5"/>
      <c r="CK15542" s="4"/>
    </row>
    <row r="15543" spans="86:89">
      <c r="CH15543" s="5"/>
      <c r="CK15543" s="4"/>
    </row>
    <row r="15544" spans="86:89">
      <c r="CH15544" s="5"/>
      <c r="CK15544" s="4"/>
    </row>
    <row r="15545" spans="86:89">
      <c r="CH15545" s="5"/>
      <c r="CK15545" s="4"/>
    </row>
    <row r="15546" spans="86:89">
      <c r="CH15546" s="5"/>
      <c r="CK15546" s="4"/>
    </row>
    <row r="15547" spans="86:89">
      <c r="CH15547" s="5"/>
      <c r="CK15547" s="4"/>
    </row>
    <row r="15548" spans="86:89">
      <c r="CH15548" s="5"/>
      <c r="CK15548" s="4"/>
    </row>
    <row r="15549" spans="86:89">
      <c r="CH15549" s="5"/>
      <c r="CK15549" s="4"/>
    </row>
    <row r="15550" spans="86:89">
      <c r="CH15550" s="5"/>
      <c r="CK15550" s="4"/>
    </row>
    <row r="15551" spans="86:89">
      <c r="CH15551" s="5"/>
      <c r="CK15551" s="4"/>
    </row>
    <row r="15552" spans="86:89">
      <c r="CH15552" s="5"/>
      <c r="CK15552" s="4"/>
    </row>
    <row r="15553" spans="86:89">
      <c r="CH15553" s="5"/>
      <c r="CK15553" s="4"/>
    </row>
    <row r="15554" spans="86:89">
      <c r="CH15554" s="5"/>
      <c r="CK15554" s="4"/>
    </row>
    <row r="15555" spans="86:89">
      <c r="CH15555" s="5"/>
      <c r="CK15555" s="4"/>
    </row>
    <row r="15556" spans="86:89">
      <c r="CH15556" s="5"/>
      <c r="CK15556" s="4"/>
    </row>
    <row r="15557" spans="86:89">
      <c r="CH15557" s="5"/>
      <c r="CK15557" s="4"/>
    </row>
    <row r="15558" spans="86:89">
      <c r="CH15558" s="5"/>
      <c r="CK15558" s="4"/>
    </row>
    <row r="15559" spans="86:89">
      <c r="CH15559" s="5"/>
      <c r="CK15559" s="4"/>
    </row>
    <row r="15560" spans="86:89">
      <c r="CH15560" s="5"/>
      <c r="CK15560" s="4"/>
    </row>
    <row r="15561" spans="86:89">
      <c r="CH15561" s="5"/>
      <c r="CK15561" s="4"/>
    </row>
    <row r="15562" spans="86:89">
      <c r="CH15562" s="5"/>
      <c r="CK15562" s="4"/>
    </row>
    <row r="15563" spans="86:89">
      <c r="CH15563" s="5"/>
      <c r="CK15563" s="4"/>
    </row>
    <row r="15564" spans="86:89">
      <c r="CH15564" s="5"/>
      <c r="CK15564" s="4"/>
    </row>
    <row r="15565" spans="86:89">
      <c r="CH15565" s="5"/>
      <c r="CK15565" s="4"/>
    </row>
    <row r="15566" spans="86:89">
      <c r="CH15566" s="5"/>
      <c r="CK15566" s="4"/>
    </row>
    <row r="15567" spans="86:89">
      <c r="CH15567" s="5"/>
      <c r="CK15567" s="4"/>
    </row>
    <row r="15568" spans="86:89">
      <c r="CH15568" s="5"/>
      <c r="CK15568" s="4"/>
    </row>
    <row r="15569" spans="86:89">
      <c r="CH15569" s="5"/>
      <c r="CK15569" s="4"/>
    </row>
    <row r="15570" spans="86:89">
      <c r="CH15570" s="5"/>
      <c r="CK15570" s="4"/>
    </row>
    <row r="15571" spans="86:89">
      <c r="CH15571" s="5"/>
      <c r="CK15571" s="4"/>
    </row>
    <row r="15572" spans="86:89">
      <c r="CH15572" s="5"/>
      <c r="CK15572" s="4"/>
    </row>
    <row r="15573" spans="86:89">
      <c r="CH15573" s="5"/>
      <c r="CK15573" s="4"/>
    </row>
    <row r="15574" spans="86:89">
      <c r="CH15574" s="5"/>
      <c r="CK15574" s="4"/>
    </row>
    <row r="15575" spans="86:89">
      <c r="CH15575" s="5"/>
      <c r="CK15575" s="4"/>
    </row>
    <row r="15576" spans="86:89">
      <c r="CH15576" s="5"/>
      <c r="CK15576" s="4"/>
    </row>
    <row r="15577" spans="86:89">
      <c r="CH15577" s="5"/>
      <c r="CK15577" s="4"/>
    </row>
    <row r="15578" spans="86:89">
      <c r="CH15578" s="5"/>
      <c r="CK15578" s="4"/>
    </row>
    <row r="15579" spans="86:89">
      <c r="CH15579" s="5"/>
      <c r="CK15579" s="4"/>
    </row>
    <row r="15580" spans="86:89">
      <c r="CH15580" s="5"/>
      <c r="CK15580" s="4"/>
    </row>
    <row r="15581" spans="86:89">
      <c r="CH15581" s="5"/>
      <c r="CK15581" s="4"/>
    </row>
    <row r="15582" spans="86:89">
      <c r="CH15582" s="5"/>
      <c r="CK15582" s="4"/>
    </row>
    <row r="15583" spans="86:89">
      <c r="CH15583" s="5"/>
      <c r="CK15583" s="4"/>
    </row>
    <row r="15584" spans="86:89">
      <c r="CH15584" s="5"/>
      <c r="CK15584" s="4"/>
    </row>
    <row r="15585" spans="86:89">
      <c r="CH15585" s="5"/>
      <c r="CK15585" s="4"/>
    </row>
    <row r="15586" spans="86:89">
      <c r="CH15586" s="5"/>
      <c r="CK15586" s="4"/>
    </row>
    <row r="15587" spans="86:89">
      <c r="CH15587" s="5"/>
      <c r="CK15587" s="4"/>
    </row>
    <row r="15588" spans="86:89">
      <c r="CH15588" s="5"/>
      <c r="CK15588" s="4"/>
    </row>
    <row r="15589" spans="86:89">
      <c r="CH15589" s="5"/>
      <c r="CK15589" s="4"/>
    </row>
    <row r="15590" spans="86:89">
      <c r="CH15590" s="5"/>
      <c r="CK15590" s="4"/>
    </row>
    <row r="15591" spans="86:89">
      <c r="CH15591" s="5"/>
      <c r="CK15591" s="4"/>
    </row>
    <row r="15592" spans="86:89">
      <c r="CH15592" s="5"/>
      <c r="CK15592" s="4"/>
    </row>
    <row r="15593" spans="86:89">
      <c r="CH15593" s="5"/>
      <c r="CK15593" s="4"/>
    </row>
    <row r="15594" spans="86:89">
      <c r="CH15594" s="5"/>
      <c r="CK15594" s="4"/>
    </row>
    <row r="15595" spans="86:89">
      <c r="CH15595" s="5"/>
      <c r="CK15595" s="4"/>
    </row>
    <row r="15596" spans="86:89">
      <c r="CH15596" s="5"/>
      <c r="CK15596" s="4"/>
    </row>
    <row r="15597" spans="86:89">
      <c r="CH15597" s="5"/>
      <c r="CK15597" s="4"/>
    </row>
    <row r="15598" spans="86:89">
      <c r="CH15598" s="5"/>
      <c r="CK15598" s="4"/>
    </row>
    <row r="15599" spans="86:89">
      <c r="CH15599" s="5"/>
      <c r="CK15599" s="4"/>
    </row>
    <row r="15600" spans="86:89">
      <c r="CH15600" s="5"/>
      <c r="CK15600" s="4"/>
    </row>
    <row r="15601" spans="86:89">
      <c r="CH15601" s="5"/>
      <c r="CK15601" s="4"/>
    </row>
    <row r="15602" spans="86:89">
      <c r="CH15602" s="5"/>
      <c r="CK15602" s="4"/>
    </row>
    <row r="15603" spans="86:89">
      <c r="CH15603" s="5"/>
      <c r="CK15603" s="4"/>
    </row>
    <row r="15604" spans="86:89">
      <c r="CH15604" s="5"/>
      <c r="CK15604" s="4"/>
    </row>
    <row r="15605" spans="86:89">
      <c r="CH15605" s="5"/>
      <c r="CK15605" s="4"/>
    </row>
    <row r="15606" spans="86:89">
      <c r="CH15606" s="5"/>
      <c r="CK15606" s="4"/>
    </row>
    <row r="15607" spans="86:89">
      <c r="CH15607" s="5"/>
      <c r="CK15607" s="4"/>
    </row>
    <row r="15608" spans="86:89">
      <c r="CH15608" s="5"/>
      <c r="CK15608" s="4"/>
    </row>
    <row r="15609" spans="86:89">
      <c r="CH15609" s="5"/>
      <c r="CK15609" s="4"/>
    </row>
    <row r="15610" spans="86:89">
      <c r="CH15610" s="5"/>
      <c r="CK15610" s="4"/>
    </row>
    <row r="15611" spans="86:89">
      <c r="CH15611" s="5"/>
      <c r="CK15611" s="4"/>
    </row>
    <row r="15612" spans="86:89">
      <c r="CH15612" s="5"/>
      <c r="CK15612" s="4"/>
    </row>
    <row r="15613" spans="86:89">
      <c r="CH15613" s="5"/>
      <c r="CK15613" s="4"/>
    </row>
    <row r="15614" spans="86:89">
      <c r="CH15614" s="5"/>
      <c r="CK15614" s="4"/>
    </row>
    <row r="15615" spans="86:89">
      <c r="CH15615" s="5"/>
      <c r="CK15615" s="4"/>
    </row>
    <row r="15616" spans="86:89">
      <c r="CH15616" s="5"/>
      <c r="CK15616" s="4"/>
    </row>
    <row r="15617" spans="86:89">
      <c r="CH15617" s="5"/>
      <c r="CK15617" s="4"/>
    </row>
    <row r="15618" spans="86:89">
      <c r="CH15618" s="5"/>
      <c r="CK15618" s="4"/>
    </row>
    <row r="15619" spans="86:89">
      <c r="CH15619" s="5"/>
      <c r="CK15619" s="4"/>
    </row>
    <row r="15620" spans="86:89">
      <c r="CH15620" s="5"/>
      <c r="CK15620" s="4"/>
    </row>
    <row r="15621" spans="86:89">
      <c r="CH15621" s="5"/>
      <c r="CK15621" s="4"/>
    </row>
    <row r="15622" spans="86:89">
      <c r="CH15622" s="5"/>
      <c r="CK15622" s="4"/>
    </row>
    <row r="15623" spans="86:89">
      <c r="CH15623" s="5"/>
      <c r="CK15623" s="4"/>
    </row>
    <row r="15624" spans="86:89">
      <c r="CH15624" s="5"/>
      <c r="CK15624" s="4"/>
    </row>
    <row r="15625" spans="86:89">
      <c r="CH15625" s="5"/>
      <c r="CK15625" s="4"/>
    </row>
    <row r="15626" spans="86:89">
      <c r="CH15626" s="5"/>
      <c r="CK15626" s="4"/>
    </row>
    <row r="15627" spans="86:89">
      <c r="CH15627" s="5"/>
      <c r="CK15627" s="4"/>
    </row>
    <row r="15628" spans="86:89">
      <c r="CH15628" s="5"/>
      <c r="CK15628" s="4"/>
    </row>
    <row r="15629" spans="86:89">
      <c r="CH15629" s="5"/>
      <c r="CK15629" s="4"/>
    </row>
    <row r="15630" spans="86:89">
      <c r="CH15630" s="5"/>
      <c r="CK15630" s="4"/>
    </row>
    <row r="15631" spans="86:89">
      <c r="CH15631" s="5"/>
      <c r="CK15631" s="4"/>
    </row>
    <row r="15632" spans="86:89">
      <c r="CH15632" s="5"/>
      <c r="CK15632" s="4"/>
    </row>
    <row r="15633" spans="86:89">
      <c r="CH15633" s="5"/>
      <c r="CK15633" s="4"/>
    </row>
    <row r="15634" spans="86:89">
      <c r="CH15634" s="5"/>
      <c r="CK15634" s="4"/>
    </row>
    <row r="15635" spans="86:89">
      <c r="CH15635" s="5"/>
      <c r="CK15635" s="4"/>
    </row>
    <row r="15636" spans="86:89">
      <c r="CH15636" s="5"/>
      <c r="CK15636" s="4"/>
    </row>
    <row r="15637" spans="86:89">
      <c r="CH15637" s="5"/>
      <c r="CK15637" s="4"/>
    </row>
    <row r="15638" spans="86:89">
      <c r="CH15638" s="5"/>
      <c r="CK15638" s="4"/>
    </row>
    <row r="15639" spans="86:89">
      <c r="CH15639" s="5"/>
      <c r="CK15639" s="4"/>
    </row>
    <row r="15640" spans="86:89">
      <c r="CH15640" s="5"/>
      <c r="CK15640" s="4"/>
    </row>
    <row r="15641" spans="86:89">
      <c r="CH15641" s="5"/>
      <c r="CK15641" s="4"/>
    </row>
    <row r="15642" spans="86:89">
      <c r="CH15642" s="5"/>
      <c r="CK15642" s="4"/>
    </row>
    <row r="15643" spans="86:89">
      <c r="CH15643" s="5"/>
      <c r="CK15643" s="4"/>
    </row>
    <row r="15644" spans="86:89">
      <c r="CH15644" s="5"/>
      <c r="CK15644" s="4"/>
    </row>
    <row r="15645" spans="86:89">
      <c r="CH15645" s="5"/>
      <c r="CK15645" s="4"/>
    </row>
    <row r="15646" spans="86:89">
      <c r="CH15646" s="5"/>
      <c r="CK15646" s="4"/>
    </row>
    <row r="15647" spans="86:89">
      <c r="CH15647" s="5"/>
      <c r="CK15647" s="4"/>
    </row>
    <row r="15648" spans="86:89">
      <c r="CH15648" s="5"/>
      <c r="CK15648" s="4"/>
    </row>
    <row r="15649" spans="86:89">
      <c r="CH15649" s="5"/>
      <c r="CK15649" s="4"/>
    </row>
    <row r="15650" spans="86:89">
      <c r="CH15650" s="5"/>
      <c r="CK15650" s="4"/>
    </row>
    <row r="15651" spans="86:89">
      <c r="CH15651" s="5"/>
      <c r="CK15651" s="4"/>
    </row>
    <row r="15652" spans="86:89">
      <c r="CH15652" s="5"/>
      <c r="CK15652" s="4"/>
    </row>
    <row r="15653" spans="86:89">
      <c r="CH15653" s="5"/>
      <c r="CK15653" s="4"/>
    </row>
    <row r="15654" spans="86:89">
      <c r="CH15654" s="5"/>
      <c r="CK15654" s="4"/>
    </row>
    <row r="15655" spans="86:89">
      <c r="CH15655" s="5"/>
      <c r="CK15655" s="4"/>
    </row>
    <row r="15656" spans="86:89">
      <c r="CH15656" s="5"/>
      <c r="CK15656" s="4"/>
    </row>
    <row r="15657" spans="86:89">
      <c r="CH15657" s="5"/>
      <c r="CK15657" s="4"/>
    </row>
    <row r="15658" spans="86:89">
      <c r="CH15658" s="5"/>
      <c r="CK15658" s="4"/>
    </row>
    <row r="15659" spans="86:89">
      <c r="CH15659" s="5"/>
      <c r="CK15659" s="4"/>
    </row>
    <row r="15660" spans="86:89">
      <c r="CH15660" s="5"/>
      <c r="CK15660" s="4"/>
    </row>
    <row r="15661" spans="86:89">
      <c r="CH15661" s="5"/>
      <c r="CK15661" s="4"/>
    </row>
    <row r="15662" spans="86:89">
      <c r="CH15662" s="5"/>
      <c r="CK15662" s="4"/>
    </row>
    <row r="15663" spans="86:89">
      <c r="CH15663" s="5"/>
      <c r="CK15663" s="4"/>
    </row>
    <row r="15664" spans="86:89">
      <c r="CH15664" s="5"/>
      <c r="CK15664" s="4"/>
    </row>
    <row r="15665" spans="86:89">
      <c r="CH15665" s="5"/>
      <c r="CK15665" s="4"/>
    </row>
    <row r="15666" spans="86:89">
      <c r="CH15666" s="5"/>
      <c r="CK15666" s="4"/>
    </row>
    <row r="15667" spans="86:89">
      <c r="CH15667" s="5"/>
      <c r="CK15667" s="4"/>
    </row>
    <row r="15668" spans="86:89">
      <c r="CH15668" s="5"/>
      <c r="CK15668" s="4"/>
    </row>
    <row r="15669" spans="86:89">
      <c r="CH15669" s="5"/>
      <c r="CK15669" s="4"/>
    </row>
    <row r="15670" spans="86:89">
      <c r="CH15670" s="5"/>
      <c r="CK15670" s="4"/>
    </row>
    <row r="15671" spans="86:89">
      <c r="CH15671" s="5"/>
      <c r="CK15671" s="4"/>
    </row>
    <row r="15672" spans="86:89">
      <c r="CH15672" s="5"/>
      <c r="CK15672" s="4"/>
    </row>
    <row r="15673" spans="86:89">
      <c r="CH15673" s="5"/>
      <c r="CK15673" s="4"/>
    </row>
    <row r="15674" spans="86:89">
      <c r="CH15674" s="5"/>
      <c r="CK15674" s="4"/>
    </row>
    <row r="15675" spans="86:89">
      <c r="CH15675" s="5"/>
      <c r="CK15675" s="4"/>
    </row>
    <row r="15676" spans="86:89">
      <c r="CH15676" s="5"/>
      <c r="CK15676" s="4"/>
    </row>
    <row r="15677" spans="86:89">
      <c r="CH15677" s="5"/>
      <c r="CK15677" s="4"/>
    </row>
    <row r="15678" spans="86:89">
      <c r="CH15678" s="5"/>
      <c r="CK15678" s="4"/>
    </row>
    <row r="15679" spans="86:89">
      <c r="CH15679" s="5"/>
      <c r="CK15679" s="4"/>
    </row>
    <row r="15680" spans="86:89">
      <c r="CH15680" s="5"/>
      <c r="CK15680" s="4"/>
    </row>
    <row r="15681" spans="86:89">
      <c r="CH15681" s="5"/>
      <c r="CK15681" s="4"/>
    </row>
    <row r="15682" spans="86:89">
      <c r="CH15682" s="5"/>
      <c r="CK15682" s="4"/>
    </row>
    <row r="15683" spans="86:89">
      <c r="CH15683" s="5"/>
      <c r="CK15683" s="4"/>
    </row>
    <row r="15684" spans="86:89">
      <c r="CH15684" s="5"/>
      <c r="CK15684" s="4"/>
    </row>
    <row r="15685" spans="86:89">
      <c r="CH15685" s="5"/>
      <c r="CK15685" s="4"/>
    </row>
    <row r="15686" spans="86:89">
      <c r="CH15686" s="5"/>
      <c r="CK15686" s="4"/>
    </row>
    <row r="15687" spans="86:89">
      <c r="CH15687" s="5"/>
      <c r="CK15687" s="4"/>
    </row>
    <row r="15688" spans="86:89">
      <c r="CH15688" s="5"/>
      <c r="CK15688" s="4"/>
    </row>
    <row r="15689" spans="86:89">
      <c r="CH15689" s="5"/>
      <c r="CK15689" s="4"/>
    </row>
    <row r="15690" spans="86:89">
      <c r="CH15690" s="5"/>
      <c r="CK15690" s="4"/>
    </row>
    <row r="15691" spans="86:89">
      <c r="CH15691" s="5"/>
      <c r="CK15691" s="4"/>
    </row>
    <row r="15692" spans="86:89">
      <c r="CH15692" s="5"/>
      <c r="CK15692" s="4"/>
    </row>
    <row r="15693" spans="86:89">
      <c r="CH15693" s="5"/>
      <c r="CK15693" s="4"/>
    </row>
    <row r="15694" spans="86:89">
      <c r="CH15694" s="5"/>
      <c r="CK15694" s="4"/>
    </row>
    <row r="15695" spans="86:89">
      <c r="CH15695" s="5"/>
      <c r="CK15695" s="4"/>
    </row>
    <row r="15696" spans="86:89">
      <c r="CH15696" s="5"/>
      <c r="CK15696" s="4"/>
    </row>
    <row r="15697" spans="86:89">
      <c r="CH15697" s="5"/>
      <c r="CK15697" s="4"/>
    </row>
    <row r="15698" spans="86:89">
      <c r="CH15698" s="5"/>
      <c r="CK15698" s="4"/>
    </row>
    <row r="15699" spans="86:89">
      <c r="CH15699" s="5"/>
      <c r="CK15699" s="4"/>
    </row>
    <row r="15700" spans="86:89">
      <c r="CH15700" s="5"/>
      <c r="CK15700" s="4"/>
    </row>
    <row r="15701" spans="86:89">
      <c r="CH15701" s="5"/>
      <c r="CK15701" s="4"/>
    </row>
    <row r="15702" spans="86:89">
      <c r="CH15702" s="5"/>
      <c r="CK15702" s="4"/>
    </row>
    <row r="15703" spans="86:89">
      <c r="CH15703" s="5"/>
      <c r="CK15703" s="4"/>
    </row>
    <row r="15704" spans="86:89">
      <c r="CH15704" s="5"/>
      <c r="CK15704" s="4"/>
    </row>
    <row r="15705" spans="86:89">
      <c r="CH15705" s="5"/>
      <c r="CK15705" s="4"/>
    </row>
    <row r="15706" spans="86:89">
      <c r="CH15706" s="5"/>
      <c r="CK15706" s="4"/>
    </row>
    <row r="15707" spans="86:89">
      <c r="CH15707" s="5"/>
      <c r="CK15707" s="4"/>
    </row>
    <row r="15708" spans="86:89">
      <c r="CH15708" s="5"/>
      <c r="CK15708" s="4"/>
    </row>
    <row r="15709" spans="86:89">
      <c r="CH15709" s="5"/>
      <c r="CK15709" s="4"/>
    </row>
    <row r="15710" spans="86:89">
      <c r="CH15710" s="5"/>
      <c r="CK15710" s="4"/>
    </row>
    <row r="15711" spans="86:89">
      <c r="CH15711" s="5"/>
      <c r="CK15711" s="4"/>
    </row>
    <row r="15712" spans="86:89">
      <c r="CH15712" s="5"/>
      <c r="CK15712" s="4"/>
    </row>
    <row r="15713" spans="86:89">
      <c r="CH15713" s="5"/>
      <c r="CK15713" s="4"/>
    </row>
    <row r="15714" spans="86:89">
      <c r="CH15714" s="5"/>
      <c r="CK15714" s="4"/>
    </row>
    <row r="15715" spans="86:89">
      <c r="CH15715" s="5"/>
      <c r="CK15715" s="4"/>
    </row>
    <row r="15716" spans="86:89">
      <c r="CH15716" s="5"/>
      <c r="CK15716" s="4"/>
    </row>
    <row r="15717" spans="86:89">
      <c r="CH15717" s="5"/>
      <c r="CK15717" s="4"/>
    </row>
    <row r="15718" spans="86:89">
      <c r="CH15718" s="5"/>
      <c r="CK15718" s="4"/>
    </row>
    <row r="15719" spans="86:89">
      <c r="CH15719" s="5"/>
      <c r="CK15719" s="4"/>
    </row>
    <row r="15720" spans="86:89">
      <c r="CH15720" s="5"/>
      <c r="CK15720" s="4"/>
    </row>
    <row r="15721" spans="86:89">
      <c r="CH15721" s="5"/>
      <c r="CK15721" s="4"/>
    </row>
    <row r="15722" spans="86:89">
      <c r="CH15722" s="5"/>
      <c r="CK15722" s="4"/>
    </row>
    <row r="15723" spans="86:89">
      <c r="CH15723" s="5"/>
      <c r="CK15723" s="4"/>
    </row>
    <row r="15724" spans="86:89">
      <c r="CH15724" s="5"/>
      <c r="CK15724" s="4"/>
    </row>
    <row r="15725" spans="86:89">
      <c r="CH15725" s="5"/>
      <c r="CK15725" s="4"/>
    </row>
    <row r="15726" spans="86:89">
      <c r="CH15726" s="5"/>
      <c r="CK15726" s="4"/>
    </row>
    <row r="15727" spans="86:89">
      <c r="CH15727" s="5"/>
      <c r="CK15727" s="4"/>
    </row>
    <row r="15728" spans="86:89">
      <c r="CH15728" s="5"/>
      <c r="CK15728" s="4"/>
    </row>
    <row r="15729" spans="86:89">
      <c r="CH15729" s="5"/>
      <c r="CK15729" s="4"/>
    </row>
    <row r="15730" spans="86:89">
      <c r="CH15730" s="5"/>
      <c r="CK15730" s="4"/>
    </row>
    <row r="15731" spans="86:89">
      <c r="CH15731" s="5"/>
      <c r="CK15731" s="4"/>
    </row>
    <row r="15732" spans="86:89">
      <c r="CH15732" s="5"/>
      <c r="CK15732" s="4"/>
    </row>
    <row r="15733" spans="86:89">
      <c r="CH15733" s="5"/>
      <c r="CK15733" s="4"/>
    </row>
    <row r="15734" spans="86:89">
      <c r="CH15734" s="5"/>
      <c r="CK15734" s="4"/>
    </row>
    <row r="15735" spans="86:89">
      <c r="CH15735" s="5"/>
      <c r="CK15735" s="4"/>
    </row>
    <row r="15736" spans="86:89">
      <c r="CH15736" s="5"/>
      <c r="CK15736" s="4"/>
    </row>
    <row r="15737" spans="86:89">
      <c r="CH15737" s="5"/>
      <c r="CK15737" s="4"/>
    </row>
    <row r="15738" spans="86:89">
      <c r="CH15738" s="5"/>
      <c r="CK15738" s="4"/>
    </row>
    <row r="15739" spans="86:89">
      <c r="CH15739" s="5"/>
      <c r="CK15739" s="4"/>
    </row>
    <row r="15740" spans="86:89">
      <c r="CH15740" s="5"/>
      <c r="CK15740" s="4"/>
    </row>
    <row r="15741" spans="86:89">
      <c r="CH15741" s="5"/>
      <c r="CK15741" s="4"/>
    </row>
    <row r="15742" spans="86:89">
      <c r="CH15742" s="5"/>
      <c r="CK15742" s="4"/>
    </row>
    <row r="15743" spans="86:89">
      <c r="CH15743" s="5"/>
      <c r="CK15743" s="4"/>
    </row>
    <row r="15744" spans="86:89">
      <c r="CH15744" s="5"/>
      <c r="CK15744" s="4"/>
    </row>
    <row r="15745" spans="86:89">
      <c r="CH15745" s="5"/>
      <c r="CK15745" s="4"/>
    </row>
    <row r="15746" spans="86:89">
      <c r="CH15746" s="5"/>
      <c r="CK15746" s="4"/>
    </row>
    <row r="15747" spans="86:89">
      <c r="CH15747" s="5"/>
      <c r="CK15747" s="4"/>
    </row>
    <row r="15748" spans="86:89">
      <c r="CH15748" s="5"/>
      <c r="CK15748" s="4"/>
    </row>
    <row r="15749" spans="86:89">
      <c r="CH15749" s="5"/>
      <c r="CK15749" s="4"/>
    </row>
    <row r="15750" spans="86:89">
      <c r="CH15750" s="5"/>
      <c r="CK15750" s="4"/>
    </row>
    <row r="15751" spans="86:89">
      <c r="CH15751" s="5"/>
      <c r="CK15751" s="4"/>
    </row>
    <row r="15752" spans="86:89">
      <c r="CH15752" s="5"/>
      <c r="CK15752" s="4"/>
    </row>
    <row r="15753" spans="86:89">
      <c r="CH15753" s="5"/>
      <c r="CK15753" s="4"/>
    </row>
    <row r="15754" spans="86:89">
      <c r="CH15754" s="5"/>
      <c r="CK15754" s="4"/>
    </row>
    <row r="15755" spans="86:89">
      <c r="CH15755" s="5"/>
      <c r="CK15755" s="4"/>
    </row>
    <row r="15756" spans="86:89">
      <c r="CH15756" s="5"/>
      <c r="CK15756" s="4"/>
    </row>
    <row r="15757" spans="86:89">
      <c r="CH15757" s="5"/>
      <c r="CK15757" s="4"/>
    </row>
    <row r="15758" spans="86:89">
      <c r="CH15758" s="5"/>
      <c r="CK15758" s="4"/>
    </row>
    <row r="15759" spans="86:89">
      <c r="CH15759" s="5"/>
      <c r="CK15759" s="4"/>
    </row>
    <row r="15760" spans="86:89">
      <c r="CH15760" s="5"/>
      <c r="CK15760" s="4"/>
    </row>
    <row r="15761" spans="86:89">
      <c r="CH15761" s="5"/>
      <c r="CK15761" s="4"/>
    </row>
    <row r="15762" spans="86:89">
      <c r="CH15762" s="5"/>
      <c r="CK15762" s="4"/>
    </row>
    <row r="15763" spans="86:89">
      <c r="CH15763" s="5"/>
      <c r="CK15763" s="4"/>
    </row>
    <row r="15764" spans="86:89">
      <c r="CH15764" s="5"/>
      <c r="CK15764" s="4"/>
    </row>
    <row r="15765" spans="86:89">
      <c r="CH15765" s="5"/>
      <c r="CK15765" s="4"/>
    </row>
    <row r="15766" spans="86:89">
      <c r="CH15766" s="5"/>
      <c r="CK15766" s="4"/>
    </row>
    <row r="15767" spans="86:89">
      <c r="CH15767" s="5"/>
      <c r="CK15767" s="4"/>
    </row>
    <row r="15768" spans="86:89">
      <c r="CH15768" s="5"/>
      <c r="CK15768" s="4"/>
    </row>
    <row r="15769" spans="86:89">
      <c r="CH15769" s="5"/>
      <c r="CK15769" s="4"/>
    </row>
    <row r="15770" spans="86:89">
      <c r="CH15770" s="5"/>
      <c r="CK15770" s="4"/>
    </row>
    <row r="15771" spans="86:89">
      <c r="CH15771" s="5"/>
      <c r="CK15771" s="4"/>
    </row>
    <row r="15772" spans="86:89">
      <c r="CH15772" s="5"/>
      <c r="CK15772" s="4"/>
    </row>
    <row r="15773" spans="86:89">
      <c r="CH15773" s="5"/>
      <c r="CK15773" s="4"/>
    </row>
    <row r="15774" spans="86:89">
      <c r="CH15774" s="5"/>
      <c r="CK15774" s="4"/>
    </row>
    <row r="15775" spans="86:89">
      <c r="CH15775" s="5"/>
      <c r="CK15775" s="4"/>
    </row>
    <row r="15776" spans="86:89">
      <c r="CH15776" s="5"/>
      <c r="CK15776" s="4"/>
    </row>
    <row r="15777" spans="86:89">
      <c r="CH15777" s="5"/>
      <c r="CK15777" s="4"/>
    </row>
    <row r="15778" spans="86:89">
      <c r="CH15778" s="5"/>
      <c r="CK15778" s="4"/>
    </row>
    <row r="15779" spans="86:89">
      <c r="CH15779" s="5"/>
      <c r="CK15779" s="4"/>
    </row>
    <row r="15780" spans="86:89">
      <c r="CH15780" s="5"/>
      <c r="CK15780" s="4"/>
    </row>
    <row r="15781" spans="86:89">
      <c r="CH15781" s="5"/>
      <c r="CK15781" s="4"/>
    </row>
    <row r="15782" spans="86:89">
      <c r="CH15782" s="5"/>
      <c r="CK15782" s="4"/>
    </row>
    <row r="15783" spans="86:89">
      <c r="CH15783" s="5"/>
      <c r="CK15783" s="4"/>
    </row>
    <row r="15784" spans="86:89">
      <c r="CH15784" s="5"/>
      <c r="CK15784" s="4"/>
    </row>
    <row r="15785" spans="86:89">
      <c r="CH15785" s="5"/>
      <c r="CK15785" s="4"/>
    </row>
    <row r="15786" spans="86:89">
      <c r="CH15786" s="5"/>
      <c r="CK15786" s="4"/>
    </row>
    <row r="15787" spans="86:89">
      <c r="CH15787" s="5"/>
      <c r="CK15787" s="4"/>
    </row>
    <row r="15788" spans="86:89">
      <c r="CH15788" s="5"/>
      <c r="CK15788" s="4"/>
    </row>
    <row r="15789" spans="86:89">
      <c r="CH15789" s="5"/>
      <c r="CK15789" s="4"/>
    </row>
    <row r="15790" spans="86:89">
      <c r="CH15790" s="5"/>
      <c r="CK15790" s="4"/>
    </row>
    <row r="15791" spans="86:89">
      <c r="CH15791" s="5"/>
      <c r="CK15791" s="4"/>
    </row>
    <row r="15792" spans="86:89">
      <c r="CH15792" s="5"/>
      <c r="CK15792" s="4"/>
    </row>
    <row r="15793" spans="86:89">
      <c r="CH15793" s="5"/>
      <c r="CK15793" s="4"/>
    </row>
    <row r="15794" spans="86:89">
      <c r="CH15794" s="5"/>
      <c r="CK15794" s="4"/>
    </row>
    <row r="15795" spans="86:89">
      <c r="CH15795" s="5"/>
      <c r="CK15795" s="4"/>
    </row>
    <row r="15796" spans="86:89">
      <c r="CH15796" s="5"/>
      <c r="CK15796" s="4"/>
    </row>
    <row r="15797" spans="86:89">
      <c r="CH15797" s="5"/>
      <c r="CK15797" s="4"/>
    </row>
    <row r="15798" spans="86:89">
      <c r="CH15798" s="5"/>
      <c r="CK15798" s="4"/>
    </row>
    <row r="15799" spans="86:89">
      <c r="CH15799" s="5"/>
      <c r="CK15799" s="4"/>
    </row>
    <row r="15800" spans="86:89">
      <c r="CH15800" s="5"/>
      <c r="CK15800" s="4"/>
    </row>
    <row r="15801" spans="86:89">
      <c r="CH15801" s="5"/>
      <c r="CK15801" s="4"/>
    </row>
    <row r="15802" spans="86:89">
      <c r="CH15802" s="5"/>
      <c r="CK15802" s="4"/>
    </row>
    <row r="15803" spans="86:89">
      <c r="CH15803" s="5"/>
      <c r="CK15803" s="4"/>
    </row>
    <row r="15804" spans="86:89">
      <c r="CH15804" s="5"/>
      <c r="CK15804" s="4"/>
    </row>
    <row r="15805" spans="86:89">
      <c r="CH15805" s="5"/>
      <c r="CK15805" s="4"/>
    </row>
    <row r="15806" spans="86:89">
      <c r="CH15806" s="5"/>
      <c r="CK15806" s="4"/>
    </row>
    <row r="15807" spans="86:89">
      <c r="CH15807" s="5"/>
      <c r="CK15807" s="4"/>
    </row>
    <row r="15808" spans="86:89">
      <c r="CH15808" s="5"/>
      <c r="CK15808" s="4"/>
    </row>
    <row r="15809" spans="86:89">
      <c r="CH15809" s="5"/>
      <c r="CK15809" s="4"/>
    </row>
    <row r="15810" spans="86:89">
      <c r="CH15810" s="5"/>
      <c r="CK15810" s="4"/>
    </row>
    <row r="15811" spans="86:89">
      <c r="CH15811" s="5"/>
      <c r="CK15811" s="4"/>
    </row>
    <row r="15812" spans="86:89">
      <c r="CH15812" s="5"/>
      <c r="CK15812" s="4"/>
    </row>
    <row r="15813" spans="86:89">
      <c r="CH15813" s="5"/>
      <c r="CK15813" s="4"/>
    </row>
    <row r="15814" spans="86:89">
      <c r="CH15814" s="5"/>
      <c r="CK15814" s="4"/>
    </row>
    <row r="15815" spans="86:89">
      <c r="CH15815" s="5"/>
      <c r="CK15815" s="4"/>
    </row>
    <row r="15816" spans="86:89">
      <c r="CH15816" s="5"/>
      <c r="CK15816" s="4"/>
    </row>
    <row r="15817" spans="86:89">
      <c r="CH15817" s="5"/>
      <c r="CK15817" s="4"/>
    </row>
    <row r="15818" spans="86:89">
      <c r="CH15818" s="5"/>
      <c r="CK15818" s="4"/>
    </row>
    <row r="15819" spans="86:89">
      <c r="CH15819" s="5"/>
      <c r="CK15819" s="4"/>
    </row>
    <row r="15820" spans="86:89">
      <c r="CH15820" s="5"/>
      <c r="CK15820" s="4"/>
    </row>
    <row r="15821" spans="86:89">
      <c r="CH15821" s="5"/>
      <c r="CK15821" s="4"/>
    </row>
    <row r="15822" spans="86:89">
      <c r="CH15822" s="5"/>
      <c r="CK15822" s="4"/>
    </row>
    <row r="15823" spans="86:89">
      <c r="CH15823" s="5"/>
      <c r="CK15823" s="4"/>
    </row>
    <row r="15824" spans="86:89">
      <c r="CH15824" s="5"/>
      <c r="CK15824" s="4"/>
    </row>
    <row r="15825" spans="86:89">
      <c r="CH15825" s="5"/>
      <c r="CK15825" s="4"/>
    </row>
    <row r="15826" spans="86:89">
      <c r="CH15826" s="5"/>
      <c r="CK15826" s="4"/>
    </row>
    <row r="15827" spans="86:89">
      <c r="CH15827" s="5"/>
      <c r="CK15827" s="4"/>
    </row>
    <row r="15828" spans="86:89">
      <c r="CH15828" s="5"/>
      <c r="CK15828" s="4"/>
    </row>
    <row r="15829" spans="86:89">
      <c r="CH15829" s="5"/>
      <c r="CK15829" s="4"/>
    </row>
    <row r="15830" spans="86:89">
      <c r="CH15830" s="5"/>
      <c r="CK15830" s="4"/>
    </row>
    <row r="15831" spans="86:89">
      <c r="CH15831" s="5"/>
      <c r="CK15831" s="4"/>
    </row>
    <row r="15832" spans="86:89">
      <c r="CH15832" s="5"/>
      <c r="CK15832" s="4"/>
    </row>
    <row r="15833" spans="86:89">
      <c r="CH15833" s="5"/>
      <c r="CK15833" s="4"/>
    </row>
    <row r="15834" spans="86:89">
      <c r="CH15834" s="5"/>
      <c r="CK15834" s="4"/>
    </row>
    <row r="15835" spans="86:89">
      <c r="CH15835" s="5"/>
      <c r="CK15835" s="4"/>
    </row>
    <row r="15836" spans="86:89">
      <c r="CH15836" s="5"/>
      <c r="CK15836" s="4"/>
    </row>
    <row r="15837" spans="86:89">
      <c r="CH15837" s="5"/>
      <c r="CK15837" s="4"/>
    </row>
    <row r="15838" spans="86:89">
      <c r="CH15838" s="5"/>
      <c r="CK15838" s="4"/>
    </row>
    <row r="15839" spans="86:89">
      <c r="CH15839" s="5"/>
      <c r="CK15839" s="4"/>
    </row>
    <row r="15840" spans="86:89">
      <c r="CH15840" s="5"/>
      <c r="CK15840" s="4"/>
    </row>
    <row r="15841" spans="86:89">
      <c r="CH15841" s="5"/>
      <c r="CK15841" s="4"/>
    </row>
    <row r="15842" spans="86:89">
      <c r="CH15842" s="5"/>
      <c r="CK15842" s="4"/>
    </row>
    <row r="15843" spans="86:89">
      <c r="CH15843" s="5"/>
      <c r="CK15843" s="4"/>
    </row>
    <row r="15844" spans="86:89">
      <c r="CH15844" s="5"/>
      <c r="CK15844" s="4"/>
    </row>
    <row r="15845" spans="86:89">
      <c r="CH15845" s="5"/>
      <c r="CK15845" s="4"/>
    </row>
    <row r="15846" spans="86:89">
      <c r="CH15846" s="5"/>
      <c r="CK15846" s="4"/>
    </row>
    <row r="15847" spans="86:89">
      <c r="CH15847" s="5"/>
      <c r="CK15847" s="4"/>
    </row>
    <row r="15848" spans="86:89">
      <c r="CH15848" s="5"/>
      <c r="CK15848" s="4"/>
    </row>
    <row r="15849" spans="86:89">
      <c r="CH15849" s="5"/>
      <c r="CK15849" s="4"/>
    </row>
    <row r="15850" spans="86:89">
      <c r="CH15850" s="5"/>
      <c r="CK15850" s="4"/>
    </row>
    <row r="15851" spans="86:89">
      <c r="CH15851" s="5"/>
      <c r="CK15851" s="4"/>
    </row>
    <row r="15852" spans="86:89">
      <c r="CH15852" s="5"/>
      <c r="CK15852" s="4"/>
    </row>
    <row r="15853" spans="86:89">
      <c r="CH15853" s="5"/>
      <c r="CK15853" s="4"/>
    </row>
    <row r="15854" spans="86:89">
      <c r="CH15854" s="5"/>
      <c r="CK15854" s="4"/>
    </row>
    <row r="15855" spans="86:89">
      <c r="CH15855" s="5"/>
      <c r="CK15855" s="4"/>
    </row>
    <row r="15856" spans="86:89">
      <c r="CH15856" s="5"/>
      <c r="CK15856" s="4"/>
    </row>
    <row r="15857" spans="86:89">
      <c r="CH15857" s="5"/>
      <c r="CK15857" s="4"/>
    </row>
    <row r="15858" spans="86:89">
      <c r="CH15858" s="5"/>
      <c r="CK15858" s="4"/>
    </row>
    <row r="15859" spans="86:89">
      <c r="CH15859" s="5"/>
      <c r="CK15859" s="4"/>
    </row>
    <row r="15860" spans="86:89">
      <c r="CH15860" s="5"/>
      <c r="CK15860" s="4"/>
    </row>
    <row r="15861" spans="86:89">
      <c r="CH15861" s="5"/>
      <c r="CK15861" s="4"/>
    </row>
    <row r="15862" spans="86:89">
      <c r="CH15862" s="5"/>
      <c r="CK15862" s="4"/>
    </row>
    <row r="15863" spans="86:89">
      <c r="CH15863" s="5"/>
      <c r="CK15863" s="4"/>
    </row>
    <row r="15864" spans="86:89">
      <c r="CH15864" s="5"/>
      <c r="CK15864" s="4"/>
    </row>
    <row r="15865" spans="86:89">
      <c r="CH15865" s="5"/>
      <c r="CK15865" s="4"/>
    </row>
    <row r="15866" spans="86:89">
      <c r="CH15866" s="5"/>
      <c r="CK15866" s="4"/>
    </row>
    <row r="15867" spans="86:89">
      <c r="CH15867" s="5"/>
      <c r="CK15867" s="4"/>
    </row>
    <row r="15868" spans="86:89">
      <c r="CH15868" s="5"/>
      <c r="CK15868" s="4"/>
    </row>
    <row r="15869" spans="86:89">
      <c r="CH15869" s="5"/>
      <c r="CK15869" s="4"/>
    </row>
    <row r="15870" spans="86:89">
      <c r="CH15870" s="5"/>
      <c r="CK15870" s="4"/>
    </row>
    <row r="15871" spans="86:89">
      <c r="CH15871" s="5"/>
      <c r="CK15871" s="4"/>
    </row>
    <row r="15872" spans="86:89">
      <c r="CH15872" s="5"/>
      <c r="CK15872" s="4"/>
    </row>
    <row r="15873" spans="86:89">
      <c r="CH15873" s="5"/>
      <c r="CK15873" s="4"/>
    </row>
    <row r="15874" spans="86:89">
      <c r="CH15874" s="5"/>
      <c r="CK15874" s="4"/>
    </row>
    <row r="15875" spans="86:89">
      <c r="CH15875" s="5"/>
      <c r="CK15875" s="4"/>
    </row>
    <row r="15876" spans="86:89">
      <c r="CH15876" s="5"/>
      <c r="CK15876" s="4"/>
    </row>
    <row r="15877" spans="86:89">
      <c r="CH15877" s="5"/>
      <c r="CK15877" s="4"/>
    </row>
    <row r="15878" spans="86:89">
      <c r="CH15878" s="5"/>
      <c r="CK15878" s="4"/>
    </row>
    <row r="15879" spans="86:89">
      <c r="CH15879" s="5"/>
      <c r="CK15879" s="4"/>
    </row>
    <row r="15880" spans="86:89">
      <c r="CH15880" s="5"/>
      <c r="CK15880" s="4"/>
    </row>
    <row r="15881" spans="86:89">
      <c r="CH15881" s="5"/>
      <c r="CK15881" s="4"/>
    </row>
    <row r="15882" spans="86:89">
      <c r="CH15882" s="5"/>
      <c r="CK15882" s="4"/>
    </row>
    <row r="15883" spans="86:89">
      <c r="CH15883" s="5"/>
      <c r="CK15883" s="4"/>
    </row>
    <row r="15884" spans="86:89">
      <c r="CH15884" s="5"/>
      <c r="CK15884" s="4"/>
    </row>
    <row r="15885" spans="86:89">
      <c r="CH15885" s="5"/>
      <c r="CK15885" s="4"/>
    </row>
    <row r="15886" spans="86:89">
      <c r="CH15886" s="5"/>
      <c r="CK15886" s="4"/>
    </row>
    <row r="15887" spans="86:89">
      <c r="CH15887" s="5"/>
      <c r="CK15887" s="4"/>
    </row>
    <row r="15888" spans="86:89">
      <c r="CH15888" s="5"/>
      <c r="CK15888" s="4"/>
    </row>
    <row r="15889" spans="86:89">
      <c r="CH15889" s="5"/>
      <c r="CK15889" s="4"/>
    </row>
    <row r="15890" spans="86:89">
      <c r="CH15890" s="5"/>
      <c r="CK15890" s="4"/>
    </row>
    <row r="15891" spans="86:89">
      <c r="CH15891" s="5"/>
      <c r="CK15891" s="4"/>
    </row>
    <row r="15892" spans="86:89">
      <c r="CH15892" s="5"/>
      <c r="CK15892" s="4"/>
    </row>
    <row r="15893" spans="86:89">
      <c r="CH15893" s="5"/>
      <c r="CK15893" s="4"/>
    </row>
    <row r="15894" spans="86:89">
      <c r="CH15894" s="5"/>
      <c r="CK15894" s="4"/>
    </row>
    <row r="15895" spans="86:89">
      <c r="CH15895" s="5"/>
      <c r="CK15895" s="4"/>
    </row>
    <row r="15896" spans="86:89">
      <c r="CH15896" s="5"/>
      <c r="CK15896" s="4"/>
    </row>
    <row r="15897" spans="86:89">
      <c r="CH15897" s="5"/>
      <c r="CK15897" s="4"/>
    </row>
    <row r="15898" spans="86:89">
      <c r="CH15898" s="5"/>
      <c r="CK15898" s="4"/>
    </row>
    <row r="15899" spans="86:89">
      <c r="CH15899" s="5"/>
      <c r="CK15899" s="4"/>
    </row>
    <row r="15900" spans="86:89">
      <c r="CH15900" s="5"/>
      <c r="CK15900" s="4"/>
    </row>
    <row r="15901" spans="86:89">
      <c r="CH15901" s="5"/>
      <c r="CK15901" s="4"/>
    </row>
    <row r="15902" spans="86:89">
      <c r="CH15902" s="5"/>
      <c r="CK15902" s="4"/>
    </row>
    <row r="15903" spans="86:89">
      <c r="CH15903" s="5"/>
      <c r="CK15903" s="4"/>
    </row>
    <row r="15904" spans="86:89">
      <c r="CH15904" s="5"/>
      <c r="CK15904" s="4"/>
    </row>
    <row r="15905" spans="86:89">
      <c r="CH15905" s="5"/>
      <c r="CK15905" s="4"/>
    </row>
    <row r="15906" spans="86:89">
      <c r="CH15906" s="5"/>
      <c r="CK15906" s="4"/>
    </row>
    <row r="15907" spans="86:89">
      <c r="CH15907" s="5"/>
      <c r="CK15907" s="4"/>
    </row>
    <row r="15908" spans="86:89">
      <c r="CH15908" s="5"/>
      <c r="CK15908" s="4"/>
    </row>
    <row r="15909" spans="86:89">
      <c r="CH15909" s="5"/>
      <c r="CK15909" s="4"/>
    </row>
    <row r="15910" spans="86:89">
      <c r="CH15910" s="5"/>
      <c r="CK15910" s="4"/>
    </row>
    <row r="15911" spans="86:89">
      <c r="CH15911" s="5"/>
      <c r="CK15911" s="4"/>
    </row>
    <row r="15912" spans="86:89">
      <c r="CH15912" s="5"/>
      <c r="CK15912" s="4"/>
    </row>
    <row r="15913" spans="86:89">
      <c r="CH15913" s="5"/>
      <c r="CK15913" s="4"/>
    </row>
    <row r="15914" spans="86:89">
      <c r="CH15914" s="5"/>
      <c r="CK15914" s="4"/>
    </row>
    <row r="15915" spans="86:89">
      <c r="CH15915" s="5"/>
      <c r="CK15915" s="4"/>
    </row>
    <row r="15916" spans="86:89">
      <c r="CH15916" s="5"/>
      <c r="CK15916" s="4"/>
    </row>
    <row r="15917" spans="86:89">
      <c r="CH15917" s="5"/>
      <c r="CK15917" s="4"/>
    </row>
    <row r="15918" spans="86:89">
      <c r="CH15918" s="5"/>
      <c r="CK15918" s="4"/>
    </row>
    <row r="15919" spans="86:89">
      <c r="CH15919" s="5"/>
      <c r="CK15919" s="4"/>
    </row>
    <row r="15920" spans="86:89">
      <c r="CH15920" s="5"/>
      <c r="CK15920" s="4"/>
    </row>
    <row r="15921" spans="86:89">
      <c r="CH15921" s="5"/>
      <c r="CK15921" s="4"/>
    </row>
    <row r="15922" spans="86:89">
      <c r="CH15922" s="5"/>
      <c r="CK15922" s="4"/>
    </row>
    <row r="15923" spans="86:89">
      <c r="CH15923" s="5"/>
      <c r="CK15923" s="4"/>
    </row>
    <row r="15924" spans="86:89">
      <c r="CH15924" s="5"/>
      <c r="CK15924" s="4"/>
    </row>
    <row r="15925" spans="86:89">
      <c r="CH15925" s="5"/>
      <c r="CK15925" s="4"/>
    </row>
    <row r="15926" spans="86:89">
      <c r="CH15926" s="5"/>
      <c r="CK15926" s="4"/>
    </row>
    <row r="15927" spans="86:89">
      <c r="CH15927" s="5"/>
      <c r="CK15927" s="4"/>
    </row>
    <row r="15928" spans="86:89">
      <c r="CH15928" s="5"/>
      <c r="CK15928" s="4"/>
    </row>
    <row r="15929" spans="86:89">
      <c r="CH15929" s="5"/>
      <c r="CK15929" s="4"/>
    </row>
    <row r="15930" spans="86:89">
      <c r="CH15930" s="5"/>
      <c r="CK15930" s="4"/>
    </row>
    <row r="15931" spans="86:89">
      <c r="CH15931" s="5"/>
      <c r="CK15931" s="4"/>
    </row>
    <row r="15932" spans="86:89">
      <c r="CH15932" s="5"/>
      <c r="CK15932" s="4"/>
    </row>
    <row r="15933" spans="86:89">
      <c r="CH15933" s="5"/>
      <c r="CK15933" s="4"/>
    </row>
    <row r="15934" spans="86:89">
      <c r="CH15934" s="5"/>
      <c r="CK15934" s="4"/>
    </row>
    <row r="15935" spans="86:89">
      <c r="CH15935" s="5"/>
      <c r="CK15935" s="4"/>
    </row>
    <row r="15936" spans="86:89">
      <c r="CH15936" s="5"/>
      <c r="CK15936" s="4"/>
    </row>
    <row r="15937" spans="86:89">
      <c r="CH15937" s="5"/>
      <c r="CK15937" s="4"/>
    </row>
    <row r="15938" spans="86:89">
      <c r="CH15938" s="5"/>
      <c r="CK15938" s="4"/>
    </row>
    <row r="15939" spans="86:89">
      <c r="CH15939" s="5"/>
      <c r="CK15939" s="4"/>
    </row>
    <row r="15940" spans="86:89">
      <c r="CH15940" s="5"/>
      <c r="CK15940" s="4"/>
    </row>
    <row r="15941" spans="86:89">
      <c r="CH15941" s="5"/>
      <c r="CK15941" s="4"/>
    </row>
    <row r="15942" spans="86:89">
      <c r="CH15942" s="5"/>
      <c r="CK15942" s="4"/>
    </row>
    <row r="15943" spans="86:89">
      <c r="CH15943" s="5"/>
      <c r="CK15943" s="4"/>
    </row>
    <row r="15944" spans="86:89">
      <c r="CH15944" s="5"/>
      <c r="CK15944" s="4"/>
    </row>
    <row r="15945" spans="86:89">
      <c r="CH15945" s="5"/>
      <c r="CK15945" s="4"/>
    </row>
    <row r="15946" spans="86:89">
      <c r="CH15946" s="5"/>
      <c r="CK15946" s="4"/>
    </row>
    <row r="15947" spans="86:89">
      <c r="CH15947" s="5"/>
      <c r="CK15947" s="4"/>
    </row>
    <row r="15948" spans="86:89">
      <c r="CH15948" s="5"/>
      <c r="CK15948" s="4"/>
    </row>
    <row r="15949" spans="86:89">
      <c r="CH15949" s="5"/>
      <c r="CK15949" s="4"/>
    </row>
    <row r="15950" spans="86:89">
      <c r="CH15950" s="5"/>
      <c r="CK15950" s="4"/>
    </row>
    <row r="15951" spans="86:89">
      <c r="CH15951" s="5"/>
      <c r="CK15951" s="4"/>
    </row>
    <row r="15952" spans="86:89">
      <c r="CH15952" s="5"/>
      <c r="CK15952" s="4"/>
    </row>
    <row r="15953" spans="86:89">
      <c r="CH15953" s="5"/>
      <c r="CK15953" s="4"/>
    </row>
    <row r="15954" spans="86:89">
      <c r="CH15954" s="5"/>
      <c r="CK15954" s="4"/>
    </row>
    <row r="15955" spans="86:89">
      <c r="CH15955" s="5"/>
      <c r="CK15955" s="4"/>
    </row>
    <row r="15956" spans="86:89">
      <c r="CH15956" s="5"/>
      <c r="CK15956" s="4"/>
    </row>
    <row r="15957" spans="86:89">
      <c r="CH15957" s="5"/>
      <c r="CK15957" s="4"/>
    </row>
    <row r="15958" spans="86:89">
      <c r="CH15958" s="5"/>
      <c r="CK15958" s="4"/>
    </row>
    <row r="15959" spans="86:89">
      <c r="CH15959" s="5"/>
      <c r="CK15959" s="4"/>
    </row>
    <row r="15960" spans="86:89">
      <c r="CH15960" s="5"/>
      <c r="CK15960" s="4"/>
    </row>
    <row r="15961" spans="86:89">
      <c r="CH15961" s="5"/>
      <c r="CK15961" s="4"/>
    </row>
    <row r="15962" spans="86:89">
      <c r="CH15962" s="5"/>
      <c r="CK15962" s="4"/>
    </row>
    <row r="15963" spans="86:89">
      <c r="CH15963" s="5"/>
      <c r="CK15963" s="4"/>
    </row>
    <row r="15964" spans="86:89">
      <c r="CH15964" s="5"/>
      <c r="CK15964" s="4"/>
    </row>
    <row r="15965" spans="86:89">
      <c r="CH15965" s="5"/>
      <c r="CK15965" s="4"/>
    </row>
    <row r="15966" spans="86:89">
      <c r="CH15966" s="5"/>
      <c r="CK15966" s="4"/>
    </row>
    <row r="15967" spans="86:89">
      <c r="CH15967" s="5"/>
      <c r="CK15967" s="4"/>
    </row>
    <row r="15968" spans="86:89">
      <c r="CH15968" s="5"/>
      <c r="CK15968" s="4"/>
    </row>
    <row r="15969" spans="86:89">
      <c r="CH15969" s="5"/>
      <c r="CK15969" s="4"/>
    </row>
    <row r="15970" spans="86:89">
      <c r="CH15970" s="5"/>
      <c r="CK15970" s="4"/>
    </row>
    <row r="15971" spans="86:89">
      <c r="CH15971" s="5"/>
      <c r="CK15971" s="4"/>
    </row>
    <row r="15972" spans="86:89">
      <c r="CH15972" s="5"/>
      <c r="CK15972" s="4"/>
    </row>
    <row r="15973" spans="86:89">
      <c r="CH15973" s="5"/>
      <c r="CK15973" s="4"/>
    </row>
    <row r="15974" spans="86:89">
      <c r="CH15974" s="5"/>
      <c r="CK15974" s="4"/>
    </row>
    <row r="15975" spans="86:89">
      <c r="CH15975" s="5"/>
      <c r="CK15975" s="4"/>
    </row>
    <row r="15976" spans="86:89">
      <c r="CH15976" s="5"/>
      <c r="CK15976" s="4"/>
    </row>
    <row r="15977" spans="86:89">
      <c r="CH15977" s="5"/>
      <c r="CK15977" s="4"/>
    </row>
    <row r="15978" spans="86:89">
      <c r="CH15978" s="5"/>
      <c r="CK15978" s="4"/>
    </row>
    <row r="15979" spans="86:89">
      <c r="CH15979" s="5"/>
      <c r="CK15979" s="4"/>
    </row>
    <row r="15980" spans="86:89">
      <c r="CH15980" s="5"/>
      <c r="CK15980" s="4"/>
    </row>
    <row r="15981" spans="86:89">
      <c r="CH15981" s="5"/>
      <c r="CK15981" s="4"/>
    </row>
    <row r="15982" spans="86:89">
      <c r="CH15982" s="5"/>
      <c r="CK15982" s="4"/>
    </row>
    <row r="15983" spans="86:89">
      <c r="CH15983" s="5"/>
      <c r="CK15983" s="4"/>
    </row>
    <row r="15984" spans="86:89">
      <c r="CH15984" s="5"/>
      <c r="CK15984" s="4"/>
    </row>
    <row r="15985" spans="86:89">
      <c r="CH15985" s="5"/>
      <c r="CK15985" s="4"/>
    </row>
    <row r="15986" spans="86:89">
      <c r="CH15986" s="5"/>
      <c r="CK15986" s="4"/>
    </row>
    <row r="15987" spans="86:89">
      <c r="CH15987" s="5"/>
      <c r="CK15987" s="4"/>
    </row>
    <row r="15988" spans="86:89">
      <c r="CH15988" s="5"/>
      <c r="CK15988" s="4"/>
    </row>
    <row r="15989" spans="86:89">
      <c r="CH15989" s="5"/>
      <c r="CK15989" s="4"/>
    </row>
    <row r="15990" spans="86:89">
      <c r="CH15990" s="5"/>
      <c r="CK15990" s="4"/>
    </row>
    <row r="15991" spans="86:89">
      <c r="CH15991" s="5"/>
      <c r="CK15991" s="4"/>
    </row>
    <row r="15992" spans="86:89">
      <c r="CH15992" s="5"/>
      <c r="CK15992" s="4"/>
    </row>
    <row r="15993" spans="86:89">
      <c r="CH15993" s="5"/>
      <c r="CK15993" s="4"/>
    </row>
    <row r="15994" spans="86:89">
      <c r="CH15994" s="5"/>
      <c r="CK15994" s="4"/>
    </row>
    <row r="15995" spans="86:89">
      <c r="CH15995" s="5"/>
      <c r="CK15995" s="4"/>
    </row>
    <row r="15996" spans="86:89">
      <c r="CH15996" s="5"/>
      <c r="CK15996" s="4"/>
    </row>
    <row r="15997" spans="86:89">
      <c r="CH15997" s="5"/>
      <c r="CK15997" s="4"/>
    </row>
    <row r="15998" spans="86:89">
      <c r="CH15998" s="5"/>
      <c r="CK15998" s="4"/>
    </row>
    <row r="15999" spans="86:89">
      <c r="CH15999" s="5"/>
      <c r="CK15999" s="4"/>
    </row>
    <row r="16000" spans="86:89">
      <c r="CH16000" s="5"/>
      <c r="CK16000" s="4"/>
    </row>
    <row r="16001" spans="86:89">
      <c r="CH16001" s="5"/>
      <c r="CK16001" s="4"/>
    </row>
    <row r="16002" spans="86:89">
      <c r="CH16002" s="5"/>
      <c r="CK16002" s="4"/>
    </row>
    <row r="16003" spans="86:89">
      <c r="CH16003" s="5"/>
      <c r="CK16003" s="4"/>
    </row>
    <row r="16004" spans="86:89">
      <c r="CH16004" s="5"/>
      <c r="CK16004" s="4"/>
    </row>
    <row r="16005" spans="86:89">
      <c r="CH16005" s="5"/>
      <c r="CK16005" s="4"/>
    </row>
    <row r="16006" spans="86:89">
      <c r="CH16006" s="5"/>
      <c r="CK16006" s="4"/>
    </row>
    <row r="16007" spans="86:89">
      <c r="CH16007" s="5"/>
      <c r="CK16007" s="4"/>
    </row>
    <row r="16008" spans="86:89">
      <c r="CH16008" s="5"/>
      <c r="CK16008" s="4"/>
    </row>
    <row r="16009" spans="86:89">
      <c r="CH16009" s="5"/>
      <c r="CK16009" s="4"/>
    </row>
    <row r="16010" spans="86:89">
      <c r="CH16010" s="5"/>
      <c r="CK16010" s="4"/>
    </row>
    <row r="16011" spans="86:89">
      <c r="CH16011" s="5"/>
      <c r="CK16011" s="4"/>
    </row>
    <row r="16012" spans="86:89">
      <c r="CH16012" s="5"/>
      <c r="CK16012" s="4"/>
    </row>
    <row r="16013" spans="86:89">
      <c r="CH16013" s="5"/>
      <c r="CK16013" s="4"/>
    </row>
    <row r="16014" spans="86:89">
      <c r="CH16014" s="5"/>
      <c r="CK16014" s="4"/>
    </row>
    <row r="16015" spans="86:89">
      <c r="CH16015" s="5"/>
      <c r="CK16015" s="4"/>
    </row>
    <row r="16016" spans="86:89">
      <c r="CH16016" s="5"/>
      <c r="CK16016" s="4"/>
    </row>
    <row r="16017" spans="86:89">
      <c r="CH16017" s="5"/>
      <c r="CK16017" s="4"/>
    </row>
    <row r="16018" spans="86:89">
      <c r="CH16018" s="5"/>
      <c r="CK16018" s="4"/>
    </row>
    <row r="16019" spans="86:89">
      <c r="CH16019" s="5"/>
      <c r="CK16019" s="4"/>
    </row>
    <row r="16020" spans="86:89">
      <c r="CH16020" s="5"/>
      <c r="CK16020" s="4"/>
    </row>
    <row r="16021" spans="86:89">
      <c r="CH16021" s="5"/>
      <c r="CK16021" s="4"/>
    </row>
    <row r="16022" spans="86:89">
      <c r="CH16022" s="5"/>
      <c r="CK16022" s="4"/>
    </row>
    <row r="16023" spans="86:89">
      <c r="CH16023" s="5"/>
      <c r="CK16023" s="4"/>
    </row>
    <row r="16024" spans="86:89">
      <c r="CH16024" s="5"/>
      <c r="CK16024" s="4"/>
    </row>
    <row r="16025" spans="86:89">
      <c r="CH16025" s="5"/>
      <c r="CK16025" s="4"/>
    </row>
    <row r="16026" spans="86:89">
      <c r="CH16026" s="5"/>
      <c r="CK16026" s="4"/>
    </row>
    <row r="16027" spans="86:89">
      <c r="CH16027" s="5"/>
      <c r="CK16027" s="4"/>
    </row>
    <row r="16028" spans="86:89">
      <c r="CH16028" s="5"/>
      <c r="CK16028" s="4"/>
    </row>
    <row r="16029" spans="86:89">
      <c r="CH16029" s="5"/>
      <c r="CK16029" s="4"/>
    </row>
    <row r="16030" spans="86:89">
      <c r="CH16030" s="5"/>
      <c r="CK16030" s="4"/>
    </row>
    <row r="16031" spans="86:89">
      <c r="CH16031" s="5"/>
      <c r="CK16031" s="4"/>
    </row>
    <row r="16032" spans="86:89">
      <c r="CH16032" s="5"/>
      <c r="CK16032" s="4"/>
    </row>
    <row r="16033" spans="86:89">
      <c r="CH16033" s="5"/>
      <c r="CK16033" s="4"/>
    </row>
    <row r="16034" spans="86:89">
      <c r="CH16034" s="5"/>
      <c r="CK16034" s="4"/>
    </row>
    <row r="16035" spans="86:89">
      <c r="CH16035" s="5"/>
      <c r="CK16035" s="4"/>
    </row>
    <row r="16036" spans="86:89">
      <c r="CH16036" s="5"/>
      <c r="CK16036" s="4"/>
    </row>
    <row r="16037" spans="86:89">
      <c r="CH16037" s="5"/>
      <c r="CK16037" s="4"/>
    </row>
    <row r="16038" spans="86:89">
      <c r="CH16038" s="5"/>
      <c r="CK16038" s="4"/>
    </row>
    <row r="16039" spans="86:89">
      <c r="CH16039" s="5"/>
      <c r="CK16039" s="4"/>
    </row>
    <row r="16040" spans="86:89">
      <c r="CH16040" s="5"/>
      <c r="CK16040" s="4"/>
    </row>
    <row r="16041" spans="86:89">
      <c r="CH16041" s="5"/>
      <c r="CK16041" s="4"/>
    </row>
    <row r="16042" spans="86:89">
      <c r="CH16042" s="5"/>
      <c r="CK16042" s="4"/>
    </row>
    <row r="16043" spans="86:89">
      <c r="CH16043" s="5"/>
      <c r="CK16043" s="4"/>
    </row>
    <row r="16044" spans="86:89">
      <c r="CH16044" s="5"/>
      <c r="CK16044" s="4"/>
    </row>
    <row r="16045" spans="86:89">
      <c r="CH16045" s="5"/>
      <c r="CK16045" s="4"/>
    </row>
    <row r="16046" spans="86:89">
      <c r="CH16046" s="5"/>
      <c r="CK16046" s="4"/>
    </row>
    <row r="16047" spans="86:89">
      <c r="CH16047" s="5"/>
      <c r="CK16047" s="4"/>
    </row>
    <row r="16048" spans="86:89">
      <c r="CH16048" s="5"/>
      <c r="CK16048" s="4"/>
    </row>
    <row r="16049" spans="86:89">
      <c r="CH16049" s="5"/>
      <c r="CK16049" s="4"/>
    </row>
    <row r="16050" spans="86:89">
      <c r="CH16050" s="5"/>
      <c r="CK16050" s="4"/>
    </row>
    <row r="16051" spans="86:89">
      <c r="CH16051" s="5"/>
      <c r="CK16051" s="4"/>
    </row>
    <row r="16052" spans="86:89">
      <c r="CH16052" s="5"/>
      <c r="CK16052" s="4"/>
    </row>
    <row r="16053" spans="86:89">
      <c r="CH16053" s="5"/>
      <c r="CK16053" s="4"/>
    </row>
    <row r="16054" spans="86:89">
      <c r="CH16054" s="5"/>
      <c r="CK16054" s="4"/>
    </row>
    <row r="16055" spans="86:89">
      <c r="CH16055" s="5"/>
      <c r="CK16055" s="4"/>
    </row>
    <row r="16056" spans="86:89">
      <c r="CH16056" s="5"/>
      <c r="CK16056" s="4"/>
    </row>
    <row r="16057" spans="86:89">
      <c r="CH16057" s="5"/>
      <c r="CK16057" s="4"/>
    </row>
    <row r="16058" spans="86:89">
      <c r="CH16058" s="5"/>
      <c r="CK16058" s="4"/>
    </row>
    <row r="16059" spans="86:89">
      <c r="CH16059" s="5"/>
      <c r="CK16059" s="4"/>
    </row>
    <row r="16060" spans="86:89">
      <c r="CH16060" s="5"/>
      <c r="CK16060" s="4"/>
    </row>
    <row r="16061" spans="86:89">
      <c r="CH16061" s="5"/>
      <c r="CK16061" s="4"/>
    </row>
    <row r="16062" spans="86:89">
      <c r="CH16062" s="5"/>
      <c r="CK16062" s="4"/>
    </row>
    <row r="16063" spans="86:89">
      <c r="CH16063" s="5"/>
      <c r="CK16063" s="4"/>
    </row>
    <row r="16064" spans="86:89">
      <c r="CH16064" s="5"/>
      <c r="CK16064" s="4"/>
    </row>
    <row r="16065" spans="86:89">
      <c r="CH16065" s="5"/>
      <c r="CK16065" s="4"/>
    </row>
    <row r="16066" spans="86:89">
      <c r="CH16066" s="5"/>
      <c r="CK16066" s="4"/>
    </row>
    <row r="16067" spans="86:89">
      <c r="CH16067" s="5"/>
      <c r="CK16067" s="4"/>
    </row>
    <row r="16068" spans="86:89">
      <c r="CH16068" s="5"/>
      <c r="CK16068" s="4"/>
    </row>
    <row r="16069" spans="86:89">
      <c r="CH16069" s="5"/>
      <c r="CK16069" s="4"/>
    </row>
    <row r="16070" spans="86:89">
      <c r="CH16070" s="5"/>
      <c r="CK16070" s="4"/>
    </row>
    <row r="16071" spans="86:89">
      <c r="CH16071" s="5"/>
      <c r="CK16071" s="4"/>
    </row>
    <row r="16072" spans="86:89">
      <c r="CH16072" s="5"/>
      <c r="CK16072" s="4"/>
    </row>
    <row r="16073" spans="86:89">
      <c r="CH16073" s="5"/>
      <c r="CK16073" s="4"/>
    </row>
    <row r="16074" spans="86:89">
      <c r="CH16074" s="5"/>
      <c r="CK16074" s="4"/>
    </row>
    <row r="16075" spans="86:89">
      <c r="CH16075" s="5"/>
      <c r="CK16075" s="4"/>
    </row>
    <row r="16076" spans="86:89">
      <c r="CH16076" s="5"/>
      <c r="CK16076" s="4"/>
    </row>
    <row r="16077" spans="86:89">
      <c r="CH16077" s="5"/>
      <c r="CK16077" s="4"/>
    </row>
    <row r="16078" spans="86:89">
      <c r="CH16078" s="5"/>
      <c r="CK16078" s="4"/>
    </row>
    <row r="16079" spans="86:89">
      <c r="CH16079" s="5"/>
      <c r="CK16079" s="4"/>
    </row>
    <row r="16080" spans="86:89">
      <c r="CH16080" s="5"/>
      <c r="CK16080" s="4"/>
    </row>
    <row r="16081" spans="86:89">
      <c r="CH16081" s="5"/>
      <c r="CK16081" s="4"/>
    </row>
    <row r="16082" spans="86:89">
      <c r="CH16082" s="5"/>
      <c r="CK16082" s="4"/>
    </row>
    <row r="16083" spans="86:89">
      <c r="CH16083" s="5"/>
      <c r="CK16083" s="4"/>
    </row>
    <row r="16084" spans="86:89">
      <c r="CH16084" s="5"/>
      <c r="CK16084" s="4"/>
    </row>
    <row r="16085" spans="86:89">
      <c r="CH16085" s="5"/>
      <c r="CK16085" s="4"/>
    </row>
    <row r="16086" spans="86:89">
      <c r="CH16086" s="5"/>
      <c r="CK16086" s="4"/>
    </row>
    <row r="16087" spans="86:89">
      <c r="CH16087" s="5"/>
      <c r="CK16087" s="4"/>
    </row>
    <row r="16088" spans="86:89">
      <c r="CH16088" s="5"/>
      <c r="CK16088" s="4"/>
    </row>
    <row r="16089" spans="86:89">
      <c r="CH16089" s="5"/>
      <c r="CK16089" s="4"/>
    </row>
    <row r="16090" spans="86:89">
      <c r="CH16090" s="5"/>
      <c r="CK16090" s="4"/>
    </row>
    <row r="16091" spans="86:89">
      <c r="CH16091" s="5"/>
      <c r="CK16091" s="4"/>
    </row>
    <row r="16092" spans="86:89">
      <c r="CH16092" s="5"/>
      <c r="CK16092" s="4"/>
    </row>
    <row r="16093" spans="86:89">
      <c r="CH16093" s="5"/>
      <c r="CK16093" s="4"/>
    </row>
    <row r="16094" spans="86:89">
      <c r="CH16094" s="5"/>
      <c r="CK16094" s="4"/>
    </row>
    <row r="16095" spans="86:89">
      <c r="CH16095" s="5"/>
      <c r="CK16095" s="4"/>
    </row>
    <row r="16096" spans="86:89">
      <c r="CH16096" s="5"/>
      <c r="CK16096" s="4"/>
    </row>
    <row r="16097" spans="86:89">
      <c r="CH16097" s="5"/>
      <c r="CK16097" s="4"/>
    </row>
    <row r="16098" spans="86:89">
      <c r="CH16098" s="5"/>
      <c r="CK16098" s="4"/>
    </row>
    <row r="16099" spans="86:89">
      <c r="CH16099" s="5"/>
      <c r="CK16099" s="4"/>
    </row>
    <row r="16100" spans="86:89">
      <c r="CH16100" s="5"/>
      <c r="CK16100" s="4"/>
    </row>
    <row r="16101" spans="86:89">
      <c r="CH16101" s="5"/>
      <c r="CK16101" s="4"/>
    </row>
    <row r="16102" spans="86:89">
      <c r="CH16102" s="5"/>
      <c r="CK16102" s="4"/>
    </row>
    <row r="16103" spans="86:89">
      <c r="CH16103" s="5"/>
      <c r="CK16103" s="4"/>
    </row>
    <row r="16104" spans="86:89">
      <c r="CH16104" s="5"/>
      <c r="CK16104" s="4"/>
    </row>
    <row r="16105" spans="86:89">
      <c r="CH16105" s="5"/>
      <c r="CK16105" s="4"/>
    </row>
    <row r="16106" spans="86:89">
      <c r="CH16106" s="5"/>
      <c r="CK16106" s="4"/>
    </row>
    <row r="16107" spans="86:89">
      <c r="CH16107" s="5"/>
      <c r="CK16107" s="4"/>
    </row>
    <row r="16108" spans="86:89">
      <c r="CH16108" s="5"/>
      <c r="CK16108" s="4"/>
    </row>
    <row r="16109" spans="86:89">
      <c r="CH16109" s="5"/>
      <c r="CK16109" s="4"/>
    </row>
    <row r="16110" spans="86:89">
      <c r="CH16110" s="5"/>
      <c r="CK16110" s="4"/>
    </row>
    <row r="16111" spans="86:89">
      <c r="CH16111" s="5"/>
      <c r="CK16111" s="4"/>
    </row>
    <row r="16112" spans="86:89">
      <c r="CH16112" s="5"/>
      <c r="CK16112" s="4"/>
    </row>
    <row r="16113" spans="86:89">
      <c r="CH16113" s="5"/>
      <c r="CK16113" s="4"/>
    </row>
    <row r="16114" spans="86:89">
      <c r="CH16114" s="5"/>
      <c r="CK16114" s="4"/>
    </row>
    <row r="16115" spans="86:89">
      <c r="CH16115" s="5"/>
      <c r="CK16115" s="4"/>
    </row>
    <row r="16116" spans="86:89">
      <c r="CH16116" s="5"/>
      <c r="CK16116" s="4"/>
    </row>
    <row r="16117" spans="86:89">
      <c r="CH16117" s="5"/>
      <c r="CK16117" s="4"/>
    </row>
    <row r="16118" spans="86:89">
      <c r="CH16118" s="5"/>
      <c r="CK16118" s="4"/>
    </row>
    <row r="16119" spans="86:89">
      <c r="CH16119" s="5"/>
      <c r="CK16119" s="4"/>
    </row>
    <row r="16120" spans="86:89">
      <c r="CH16120" s="5"/>
      <c r="CK16120" s="4"/>
    </row>
    <row r="16121" spans="86:89">
      <c r="CH16121" s="5"/>
      <c r="CK16121" s="4"/>
    </row>
    <row r="16122" spans="86:89">
      <c r="CH16122" s="5"/>
      <c r="CK16122" s="4"/>
    </row>
    <row r="16123" spans="86:89">
      <c r="CH16123" s="5"/>
      <c r="CK16123" s="4"/>
    </row>
    <row r="16124" spans="86:89">
      <c r="CH16124" s="5"/>
      <c r="CK16124" s="4"/>
    </row>
    <row r="16125" spans="86:89">
      <c r="CH16125" s="5"/>
      <c r="CK16125" s="4"/>
    </row>
    <row r="16126" spans="86:89">
      <c r="CH16126" s="5"/>
      <c r="CK16126" s="4"/>
    </row>
    <row r="16127" spans="86:89">
      <c r="CH16127" s="5"/>
      <c r="CK16127" s="4"/>
    </row>
    <row r="16128" spans="86:89">
      <c r="CH16128" s="5"/>
      <c r="CK16128" s="4"/>
    </row>
    <row r="16129" spans="86:89">
      <c r="CH16129" s="5"/>
      <c r="CK16129" s="4"/>
    </row>
    <row r="16130" spans="86:89">
      <c r="CH16130" s="5"/>
      <c r="CK16130" s="4"/>
    </row>
    <row r="16131" spans="86:89">
      <c r="CH16131" s="5"/>
      <c r="CK16131" s="4"/>
    </row>
    <row r="16132" spans="86:89">
      <c r="CH16132" s="5"/>
      <c r="CK16132" s="4"/>
    </row>
    <row r="16133" spans="86:89">
      <c r="CH16133" s="5"/>
      <c r="CK16133" s="4"/>
    </row>
    <row r="16134" spans="86:89">
      <c r="CH16134" s="5"/>
      <c r="CK16134" s="4"/>
    </row>
    <row r="16135" spans="86:89">
      <c r="CH16135" s="5"/>
      <c r="CK16135" s="4"/>
    </row>
    <row r="16136" spans="86:89">
      <c r="CH16136" s="5"/>
      <c r="CK16136" s="4"/>
    </row>
    <row r="16137" spans="86:89">
      <c r="CH16137" s="5"/>
      <c r="CK16137" s="4"/>
    </row>
    <row r="16138" spans="86:89">
      <c r="CH16138" s="5"/>
      <c r="CK16138" s="4"/>
    </row>
    <row r="16139" spans="86:89">
      <c r="CH16139" s="5"/>
      <c r="CK16139" s="4"/>
    </row>
    <row r="16140" spans="86:89">
      <c r="CH16140" s="5"/>
      <c r="CK16140" s="4"/>
    </row>
    <row r="16141" spans="86:89">
      <c r="CH16141" s="5"/>
      <c r="CK16141" s="4"/>
    </row>
    <row r="16142" spans="86:89">
      <c r="CH16142" s="5"/>
      <c r="CK16142" s="4"/>
    </row>
    <row r="16143" spans="86:89">
      <c r="CH16143" s="5"/>
      <c r="CK16143" s="4"/>
    </row>
    <row r="16144" spans="86:89">
      <c r="CH16144" s="5"/>
      <c r="CK16144" s="4"/>
    </row>
    <row r="16145" spans="86:89">
      <c r="CH16145" s="5"/>
      <c r="CK16145" s="4"/>
    </row>
    <row r="16146" spans="86:89">
      <c r="CH16146" s="5"/>
      <c r="CK16146" s="4"/>
    </row>
    <row r="16147" spans="86:89">
      <c r="CH16147" s="5"/>
      <c r="CK16147" s="4"/>
    </row>
    <row r="16148" spans="86:89">
      <c r="CH16148" s="5"/>
      <c r="CK16148" s="4"/>
    </row>
    <row r="16149" spans="86:89">
      <c r="CH16149" s="5"/>
      <c r="CK16149" s="4"/>
    </row>
    <row r="16150" spans="86:89">
      <c r="CH16150" s="5"/>
      <c r="CK16150" s="4"/>
    </row>
    <row r="16151" spans="86:89">
      <c r="CH16151" s="5"/>
      <c r="CK16151" s="4"/>
    </row>
    <row r="16152" spans="86:89">
      <c r="CH16152" s="5"/>
      <c r="CK16152" s="4"/>
    </row>
    <row r="16153" spans="86:89">
      <c r="CH16153" s="5"/>
      <c r="CK16153" s="4"/>
    </row>
    <row r="16154" spans="86:89">
      <c r="CH16154" s="5"/>
      <c r="CK16154" s="4"/>
    </row>
    <row r="16155" spans="86:89">
      <c r="CH16155" s="5"/>
      <c r="CK16155" s="4"/>
    </row>
    <row r="16156" spans="86:89">
      <c r="CH16156" s="5"/>
      <c r="CK16156" s="4"/>
    </row>
    <row r="16157" spans="86:89">
      <c r="CH16157" s="5"/>
      <c r="CK16157" s="4"/>
    </row>
    <row r="16158" spans="86:89">
      <c r="CH16158" s="5"/>
      <c r="CK16158" s="4"/>
    </row>
    <row r="16159" spans="86:89">
      <c r="CH16159" s="5"/>
      <c r="CK16159" s="4"/>
    </row>
    <row r="16160" spans="86:89">
      <c r="CH16160" s="5"/>
      <c r="CK16160" s="4"/>
    </row>
    <row r="16161" spans="86:89">
      <c r="CH16161" s="5"/>
      <c r="CK16161" s="4"/>
    </row>
    <row r="16162" spans="86:89">
      <c r="CH16162" s="5"/>
      <c r="CK16162" s="4"/>
    </row>
    <row r="16163" spans="86:89">
      <c r="CH16163" s="5"/>
      <c r="CK16163" s="4"/>
    </row>
    <row r="16164" spans="86:89">
      <c r="CH16164" s="5"/>
      <c r="CK16164" s="4"/>
    </row>
    <row r="16165" spans="86:89">
      <c r="CH16165" s="5"/>
      <c r="CK16165" s="4"/>
    </row>
    <row r="16166" spans="86:89">
      <c r="CH16166" s="5"/>
      <c r="CK16166" s="4"/>
    </row>
    <row r="16167" spans="86:89">
      <c r="CH16167" s="5"/>
      <c r="CK16167" s="4"/>
    </row>
    <row r="16168" spans="86:89">
      <c r="CH16168" s="5"/>
      <c r="CK16168" s="4"/>
    </row>
    <row r="16169" spans="86:89">
      <c r="CH16169" s="5"/>
      <c r="CK16169" s="4"/>
    </row>
    <row r="16170" spans="86:89">
      <c r="CH16170" s="5"/>
      <c r="CK16170" s="4"/>
    </row>
    <row r="16171" spans="86:89">
      <c r="CH16171" s="5"/>
      <c r="CK16171" s="4"/>
    </row>
    <row r="16172" spans="86:89">
      <c r="CH16172" s="5"/>
      <c r="CK16172" s="4"/>
    </row>
    <row r="16173" spans="86:89">
      <c r="CH16173" s="5"/>
      <c r="CK16173" s="4"/>
    </row>
    <row r="16174" spans="86:89">
      <c r="CH16174" s="5"/>
      <c r="CK16174" s="4"/>
    </row>
    <row r="16175" spans="86:89">
      <c r="CH16175" s="5"/>
      <c r="CK16175" s="4"/>
    </row>
    <row r="16176" spans="86:89">
      <c r="CH16176" s="5"/>
      <c r="CK16176" s="4"/>
    </row>
    <row r="16177" spans="86:89">
      <c r="CH16177" s="5"/>
      <c r="CK16177" s="4"/>
    </row>
    <row r="16178" spans="86:89">
      <c r="CH16178" s="5"/>
      <c r="CK16178" s="4"/>
    </row>
    <row r="16179" spans="86:89">
      <c r="CH16179" s="5"/>
      <c r="CK16179" s="4"/>
    </row>
    <row r="16180" spans="86:89">
      <c r="CH16180" s="5"/>
      <c r="CK16180" s="4"/>
    </row>
    <row r="16181" spans="86:89">
      <c r="CH16181" s="5"/>
      <c r="CK16181" s="4"/>
    </row>
    <row r="16182" spans="86:89">
      <c r="CH16182" s="5"/>
      <c r="CK16182" s="4"/>
    </row>
    <row r="16183" spans="86:89">
      <c r="CH16183" s="5"/>
      <c r="CK16183" s="4"/>
    </row>
    <row r="16184" spans="86:89">
      <c r="CH16184" s="5"/>
      <c r="CK16184" s="4"/>
    </row>
    <row r="16185" spans="86:89">
      <c r="CH16185" s="5"/>
      <c r="CK16185" s="4"/>
    </row>
    <row r="16186" spans="86:89">
      <c r="CH16186" s="5"/>
      <c r="CK16186" s="4"/>
    </row>
    <row r="16187" spans="86:89">
      <c r="CH16187" s="5"/>
      <c r="CK16187" s="4"/>
    </row>
    <row r="16188" spans="86:89">
      <c r="CH16188" s="5"/>
      <c r="CK16188" s="4"/>
    </row>
    <row r="16189" spans="86:89">
      <c r="CH16189" s="5"/>
      <c r="CK16189" s="4"/>
    </row>
    <row r="16190" spans="86:89">
      <c r="CH16190" s="5"/>
      <c r="CK16190" s="4"/>
    </row>
    <row r="16191" spans="86:89">
      <c r="CH16191" s="5"/>
      <c r="CK16191" s="4"/>
    </row>
    <row r="16192" spans="86:89">
      <c r="CH16192" s="5"/>
      <c r="CK16192" s="4"/>
    </row>
    <row r="16193" spans="86:89">
      <c r="CH16193" s="5"/>
      <c r="CK16193" s="4"/>
    </row>
    <row r="16194" spans="86:89">
      <c r="CH16194" s="5"/>
      <c r="CK16194" s="4"/>
    </row>
    <row r="16195" spans="86:89">
      <c r="CH16195" s="5"/>
      <c r="CK16195" s="4"/>
    </row>
    <row r="16196" spans="86:89">
      <c r="CH16196" s="5"/>
      <c r="CK16196" s="4"/>
    </row>
    <row r="16197" spans="86:89">
      <c r="CH16197" s="5"/>
      <c r="CK16197" s="4"/>
    </row>
    <row r="16198" spans="86:89">
      <c r="CH16198" s="5"/>
      <c r="CK16198" s="4"/>
    </row>
    <row r="16199" spans="86:89">
      <c r="CH16199" s="5"/>
      <c r="CK16199" s="4"/>
    </row>
    <row r="16200" spans="86:89">
      <c r="CH16200" s="5"/>
      <c r="CK16200" s="4"/>
    </row>
    <row r="16201" spans="86:89">
      <c r="CH16201" s="5"/>
      <c r="CK16201" s="4"/>
    </row>
    <row r="16202" spans="86:89">
      <c r="CH16202" s="5"/>
      <c r="CK16202" s="4"/>
    </row>
    <row r="16203" spans="86:89">
      <c r="CH16203" s="5"/>
      <c r="CK16203" s="4"/>
    </row>
    <row r="16204" spans="86:89">
      <c r="CH16204" s="5"/>
      <c r="CK16204" s="4"/>
    </row>
    <row r="16205" spans="86:89">
      <c r="CH16205" s="5"/>
      <c r="CK16205" s="4"/>
    </row>
    <row r="16206" spans="86:89">
      <c r="CH16206" s="5"/>
      <c r="CK16206" s="4"/>
    </row>
    <row r="16207" spans="86:89">
      <c r="CH16207" s="5"/>
      <c r="CK16207" s="4"/>
    </row>
    <row r="16208" spans="86:89">
      <c r="CH16208" s="5"/>
      <c r="CK16208" s="4"/>
    </row>
    <row r="16209" spans="86:89">
      <c r="CH16209" s="5"/>
      <c r="CK16209" s="4"/>
    </row>
    <row r="16210" spans="86:89">
      <c r="CH16210" s="5"/>
      <c r="CK16210" s="4"/>
    </row>
    <row r="16211" spans="86:89">
      <c r="CH16211" s="5"/>
      <c r="CK16211" s="4"/>
    </row>
    <row r="16212" spans="86:89">
      <c r="CH16212" s="5"/>
      <c r="CK16212" s="4"/>
    </row>
    <row r="16213" spans="86:89">
      <c r="CH16213" s="5"/>
      <c r="CK16213" s="4"/>
    </row>
    <row r="16214" spans="86:89">
      <c r="CH16214" s="5"/>
      <c r="CK16214" s="4"/>
    </row>
    <row r="16215" spans="86:89">
      <c r="CH16215" s="5"/>
      <c r="CK16215" s="4"/>
    </row>
    <row r="16216" spans="86:89">
      <c r="CH16216" s="5"/>
      <c r="CK16216" s="4"/>
    </row>
    <row r="16217" spans="86:89">
      <c r="CH16217" s="5"/>
      <c r="CK16217" s="4"/>
    </row>
    <row r="16218" spans="86:89">
      <c r="CH16218" s="5"/>
      <c r="CK16218" s="4"/>
    </row>
    <row r="16219" spans="86:89">
      <c r="CH16219" s="5"/>
      <c r="CK16219" s="4"/>
    </row>
    <row r="16220" spans="86:89">
      <c r="CH16220" s="5"/>
      <c r="CK16220" s="4"/>
    </row>
    <row r="16221" spans="86:89">
      <c r="CH16221" s="5"/>
      <c r="CK16221" s="4"/>
    </row>
    <row r="16222" spans="86:89">
      <c r="CH16222" s="5"/>
      <c r="CK16222" s="4"/>
    </row>
    <row r="16223" spans="86:89">
      <c r="CH16223" s="5"/>
      <c r="CK16223" s="4"/>
    </row>
    <row r="16224" spans="86:89">
      <c r="CH16224" s="5"/>
      <c r="CK16224" s="4"/>
    </row>
    <row r="16225" spans="86:89">
      <c r="CH16225" s="5"/>
      <c r="CK16225" s="4"/>
    </row>
    <row r="16226" spans="86:89">
      <c r="CH16226" s="5"/>
      <c r="CK16226" s="4"/>
    </row>
    <row r="16227" spans="86:89">
      <c r="CH16227" s="5"/>
      <c r="CK16227" s="4"/>
    </row>
    <row r="16228" spans="86:89">
      <c r="CH16228" s="5"/>
      <c r="CK16228" s="4"/>
    </row>
    <row r="16229" spans="86:89">
      <c r="CH16229" s="5"/>
      <c r="CK16229" s="4"/>
    </row>
    <row r="16230" spans="86:89">
      <c r="CH16230" s="5"/>
      <c r="CK16230" s="4"/>
    </row>
    <row r="16231" spans="86:89">
      <c r="CH16231" s="5"/>
      <c r="CK16231" s="4"/>
    </row>
    <row r="16232" spans="86:89">
      <c r="CH16232" s="5"/>
      <c r="CK16232" s="4"/>
    </row>
    <row r="16233" spans="86:89">
      <c r="CH16233" s="5"/>
      <c r="CK16233" s="4"/>
    </row>
    <row r="16234" spans="86:89">
      <c r="CH16234" s="5"/>
      <c r="CK16234" s="4"/>
    </row>
    <row r="16235" spans="86:89">
      <c r="CH16235" s="5"/>
      <c r="CK16235" s="4"/>
    </row>
    <row r="16236" spans="86:89">
      <c r="CH16236" s="5"/>
      <c r="CK16236" s="4"/>
    </row>
    <row r="16237" spans="86:89">
      <c r="CH16237" s="5"/>
      <c r="CK16237" s="4"/>
    </row>
    <row r="16238" spans="86:89">
      <c r="CH16238" s="5"/>
      <c r="CK16238" s="4"/>
    </row>
    <row r="16239" spans="86:89">
      <c r="CH16239" s="5"/>
      <c r="CK16239" s="4"/>
    </row>
    <row r="16240" spans="86:89">
      <c r="CH16240" s="5"/>
      <c r="CK16240" s="4"/>
    </row>
    <row r="16241" spans="86:89">
      <c r="CH16241" s="5"/>
      <c r="CK16241" s="4"/>
    </row>
    <row r="16242" spans="86:89">
      <c r="CH16242" s="5"/>
      <c r="CK16242" s="4"/>
    </row>
    <row r="16243" spans="86:89">
      <c r="CH16243" s="5"/>
      <c r="CK16243" s="4"/>
    </row>
    <row r="16244" spans="86:89">
      <c r="CH16244" s="5"/>
      <c r="CK16244" s="4"/>
    </row>
    <row r="16245" spans="86:89">
      <c r="CH16245" s="5"/>
      <c r="CK16245" s="4"/>
    </row>
    <row r="16246" spans="86:89">
      <c r="CH16246" s="5"/>
      <c r="CK16246" s="4"/>
    </row>
    <row r="16247" spans="86:89">
      <c r="CH16247" s="5"/>
      <c r="CK16247" s="4"/>
    </row>
    <row r="16248" spans="86:89">
      <c r="CH16248" s="5"/>
      <c r="CK16248" s="4"/>
    </row>
    <row r="16249" spans="86:89">
      <c r="CH16249" s="5"/>
      <c r="CK16249" s="4"/>
    </row>
    <row r="16250" spans="86:89">
      <c r="CH16250" s="5"/>
      <c r="CK16250" s="4"/>
    </row>
    <row r="16251" spans="86:89">
      <c r="CH16251" s="5"/>
      <c r="CK16251" s="4"/>
    </row>
    <row r="16252" spans="86:89">
      <c r="CH16252" s="5"/>
      <c r="CK16252" s="4"/>
    </row>
    <row r="16253" spans="86:89">
      <c r="CH16253" s="5"/>
      <c r="CK16253" s="4"/>
    </row>
    <row r="16254" spans="86:89">
      <c r="CH16254" s="5"/>
      <c r="CK16254" s="4"/>
    </row>
    <row r="16255" spans="86:89">
      <c r="CH16255" s="5"/>
      <c r="CK16255" s="4"/>
    </row>
    <row r="16256" spans="86:89">
      <c r="CH16256" s="5"/>
      <c r="CK16256" s="4"/>
    </row>
    <row r="16257" spans="86:89">
      <c r="CH16257" s="5"/>
      <c r="CK16257" s="4"/>
    </row>
    <row r="16258" spans="86:89">
      <c r="CH16258" s="5"/>
      <c r="CK16258" s="4"/>
    </row>
    <row r="16259" spans="86:89">
      <c r="CH16259" s="5"/>
      <c r="CK16259" s="4"/>
    </row>
    <row r="16260" spans="86:89">
      <c r="CH16260" s="5"/>
      <c r="CK16260" s="4"/>
    </row>
    <row r="16261" spans="86:89">
      <c r="CH16261" s="5"/>
      <c r="CK16261" s="4"/>
    </row>
    <row r="16262" spans="86:89">
      <c r="CH16262" s="5"/>
      <c r="CK16262" s="4"/>
    </row>
    <row r="16263" spans="86:89">
      <c r="CH16263" s="5"/>
      <c r="CK16263" s="4"/>
    </row>
    <row r="16264" spans="86:89">
      <c r="CH16264" s="5"/>
      <c r="CK16264" s="4"/>
    </row>
    <row r="16265" spans="86:89">
      <c r="CH16265" s="5"/>
      <c r="CK16265" s="4"/>
    </row>
    <row r="16266" spans="86:89">
      <c r="CH16266" s="5"/>
      <c r="CK16266" s="4"/>
    </row>
    <row r="16267" spans="86:89">
      <c r="CH16267" s="5"/>
      <c r="CK16267" s="4"/>
    </row>
    <row r="16268" spans="86:89">
      <c r="CH16268" s="5"/>
      <c r="CK16268" s="4"/>
    </row>
    <row r="16269" spans="86:89">
      <c r="CH16269" s="5"/>
      <c r="CK16269" s="4"/>
    </row>
    <row r="16270" spans="86:89">
      <c r="CH16270" s="5"/>
      <c r="CK16270" s="4"/>
    </row>
    <row r="16271" spans="86:89">
      <c r="CH16271" s="5"/>
      <c r="CK16271" s="4"/>
    </row>
    <row r="16272" spans="86:89">
      <c r="CH16272" s="5"/>
      <c r="CK16272" s="4"/>
    </row>
    <row r="16273" spans="86:89">
      <c r="CH16273" s="5"/>
      <c r="CK16273" s="4"/>
    </row>
    <row r="16274" spans="86:89">
      <c r="CH16274" s="5"/>
      <c r="CK16274" s="4"/>
    </row>
    <row r="16275" spans="86:89">
      <c r="CH16275" s="5"/>
      <c r="CK16275" s="4"/>
    </row>
    <row r="16276" spans="86:89">
      <c r="CH16276" s="5"/>
      <c r="CK16276" s="4"/>
    </row>
    <row r="16277" spans="86:89">
      <c r="CH16277" s="5"/>
      <c r="CK16277" s="4"/>
    </row>
    <row r="16278" spans="86:89">
      <c r="CH16278" s="5"/>
      <c r="CK16278" s="4"/>
    </row>
    <row r="16279" spans="86:89">
      <c r="CH16279" s="5"/>
      <c r="CK16279" s="4"/>
    </row>
    <row r="16280" spans="86:89">
      <c r="CH16280" s="5"/>
      <c r="CK16280" s="4"/>
    </row>
    <row r="16281" spans="86:89">
      <c r="CH16281" s="5"/>
      <c r="CK16281" s="4"/>
    </row>
    <row r="16282" spans="86:89">
      <c r="CH16282" s="5"/>
      <c r="CK16282" s="4"/>
    </row>
    <row r="16283" spans="86:89">
      <c r="CH16283" s="5"/>
      <c r="CK16283" s="4"/>
    </row>
    <row r="16284" spans="86:89">
      <c r="CH16284" s="5"/>
      <c r="CK16284" s="4"/>
    </row>
    <row r="16285" spans="86:89">
      <c r="CH16285" s="5"/>
      <c r="CK16285" s="4"/>
    </row>
    <row r="16286" spans="86:89">
      <c r="CH16286" s="5"/>
      <c r="CK16286" s="4"/>
    </row>
    <row r="16287" spans="86:89">
      <c r="CH16287" s="5"/>
      <c r="CK16287" s="4"/>
    </row>
    <row r="16288" spans="86:89">
      <c r="CH16288" s="5"/>
      <c r="CK16288" s="4"/>
    </row>
    <row r="16289" spans="86:89">
      <c r="CH16289" s="5"/>
      <c r="CK16289" s="4"/>
    </row>
    <row r="16290" spans="86:89">
      <c r="CH16290" s="5"/>
      <c r="CK16290" s="4"/>
    </row>
    <row r="16291" spans="86:89">
      <c r="CH16291" s="5"/>
      <c r="CK16291" s="4"/>
    </row>
    <row r="16292" spans="86:89">
      <c r="CH16292" s="5"/>
      <c r="CK16292" s="4"/>
    </row>
    <row r="16293" spans="86:89">
      <c r="CH16293" s="5"/>
      <c r="CK16293" s="4"/>
    </row>
    <row r="16294" spans="86:89">
      <c r="CH16294" s="5"/>
      <c r="CK16294" s="4"/>
    </row>
    <row r="16295" spans="86:89">
      <c r="CH16295" s="5"/>
      <c r="CK16295" s="4"/>
    </row>
    <row r="16296" spans="86:89">
      <c r="CH16296" s="5"/>
      <c r="CK16296" s="4"/>
    </row>
    <row r="16297" spans="86:89">
      <c r="CH16297" s="5"/>
      <c r="CK16297" s="4"/>
    </row>
    <row r="16298" spans="86:89">
      <c r="CH16298" s="5"/>
      <c r="CK16298" s="4"/>
    </row>
    <row r="16299" spans="86:89">
      <c r="CH16299" s="5"/>
      <c r="CK16299" s="4"/>
    </row>
    <row r="16300" spans="86:89">
      <c r="CH16300" s="5"/>
      <c r="CK16300" s="4"/>
    </row>
    <row r="16301" spans="86:89">
      <c r="CH16301" s="5"/>
      <c r="CK16301" s="4"/>
    </row>
    <row r="16302" spans="86:89">
      <c r="CH16302" s="5"/>
      <c r="CK16302" s="4"/>
    </row>
    <row r="16303" spans="86:89">
      <c r="CH16303" s="5"/>
      <c r="CK16303" s="4"/>
    </row>
    <row r="16304" spans="86:89">
      <c r="CH16304" s="5"/>
      <c r="CK16304" s="4"/>
    </row>
    <row r="16305" spans="86:89">
      <c r="CH16305" s="5"/>
      <c r="CK16305" s="4"/>
    </row>
    <row r="16306" spans="86:89">
      <c r="CH16306" s="5"/>
      <c r="CK16306" s="4"/>
    </row>
    <row r="16307" spans="86:89">
      <c r="CH16307" s="5"/>
      <c r="CK16307" s="4"/>
    </row>
    <row r="16308" spans="86:89">
      <c r="CH16308" s="5"/>
      <c r="CK16308" s="4"/>
    </row>
    <row r="16309" spans="86:89">
      <c r="CH16309" s="5"/>
      <c r="CK16309" s="4"/>
    </row>
    <row r="16310" spans="86:89">
      <c r="CH16310" s="5"/>
      <c r="CK16310" s="4"/>
    </row>
    <row r="16311" spans="86:89">
      <c r="CH16311" s="5"/>
      <c r="CK16311" s="4"/>
    </row>
    <row r="16312" spans="86:89">
      <c r="CH16312" s="5"/>
      <c r="CK16312" s="4"/>
    </row>
    <row r="16313" spans="86:89">
      <c r="CH16313" s="5"/>
      <c r="CK16313" s="4"/>
    </row>
    <row r="16314" spans="86:89">
      <c r="CH16314" s="5"/>
      <c r="CK16314" s="4"/>
    </row>
    <row r="16315" spans="86:89">
      <c r="CH16315" s="5"/>
      <c r="CK16315" s="4"/>
    </row>
    <row r="16316" spans="86:89">
      <c r="CH16316" s="5"/>
      <c r="CK16316" s="4"/>
    </row>
    <row r="16317" spans="86:89">
      <c r="CH16317" s="5"/>
      <c r="CK16317" s="4"/>
    </row>
    <row r="16318" spans="86:89">
      <c r="CH16318" s="5"/>
      <c r="CK16318" s="4"/>
    </row>
    <row r="16319" spans="86:89">
      <c r="CH16319" s="5"/>
      <c r="CK16319" s="4"/>
    </row>
    <row r="16320" spans="86:89">
      <c r="CH16320" s="5"/>
      <c r="CK16320" s="4"/>
    </row>
    <row r="16321" spans="86:89">
      <c r="CH16321" s="5"/>
      <c r="CK16321" s="4"/>
    </row>
    <row r="16322" spans="86:89">
      <c r="CH16322" s="5"/>
      <c r="CK16322" s="4"/>
    </row>
    <row r="16323" spans="86:89">
      <c r="CH16323" s="5"/>
      <c r="CK16323" s="4"/>
    </row>
    <row r="16324" spans="86:89">
      <c r="CH16324" s="5"/>
      <c r="CK16324" s="4"/>
    </row>
    <row r="16325" spans="86:89">
      <c r="CH16325" s="5"/>
      <c r="CK16325" s="4"/>
    </row>
    <row r="16326" spans="86:89">
      <c r="CH16326" s="5"/>
      <c r="CK16326" s="4"/>
    </row>
    <row r="16327" spans="86:89">
      <c r="CH16327" s="5"/>
      <c r="CK16327" s="4"/>
    </row>
    <row r="16328" spans="86:89">
      <c r="CH16328" s="5"/>
      <c r="CK16328" s="4"/>
    </row>
    <row r="16329" spans="86:89">
      <c r="CH16329" s="5"/>
      <c r="CK16329" s="4"/>
    </row>
    <row r="16330" spans="86:89">
      <c r="CH16330" s="5"/>
      <c r="CK16330" s="4"/>
    </row>
    <row r="16331" spans="86:89">
      <c r="CH16331" s="5"/>
      <c r="CK16331" s="4"/>
    </row>
    <row r="16332" spans="86:89">
      <c r="CH16332" s="5"/>
      <c r="CK16332" s="4"/>
    </row>
    <row r="16333" spans="86:89">
      <c r="CH16333" s="5"/>
      <c r="CK16333" s="4"/>
    </row>
    <row r="16334" spans="86:89">
      <c r="CH16334" s="5"/>
      <c r="CK16334" s="4"/>
    </row>
    <row r="16335" spans="86:89">
      <c r="CH16335" s="5"/>
      <c r="CK16335" s="4"/>
    </row>
    <row r="16336" spans="86:89">
      <c r="CH16336" s="5"/>
      <c r="CK16336" s="4"/>
    </row>
    <row r="16337" spans="86:89">
      <c r="CH16337" s="5"/>
      <c r="CK16337" s="4"/>
    </row>
    <row r="16338" spans="86:89">
      <c r="CH16338" s="5"/>
      <c r="CK16338" s="4"/>
    </row>
    <row r="16339" spans="86:89">
      <c r="CH16339" s="5"/>
      <c r="CK16339" s="4"/>
    </row>
    <row r="16340" spans="86:89">
      <c r="CH16340" s="5"/>
      <c r="CK16340" s="4"/>
    </row>
    <row r="16341" spans="86:89">
      <c r="CH16341" s="5"/>
      <c r="CK16341" s="4"/>
    </row>
    <row r="16342" spans="86:89">
      <c r="CH16342" s="5"/>
      <c r="CK16342" s="4"/>
    </row>
    <row r="16343" spans="86:89">
      <c r="CH16343" s="5"/>
      <c r="CK16343" s="4"/>
    </row>
    <row r="16344" spans="86:89">
      <c r="CH16344" s="5"/>
      <c r="CK16344" s="4"/>
    </row>
    <row r="16345" spans="86:89">
      <c r="CH16345" s="5"/>
      <c r="CK16345" s="4"/>
    </row>
    <row r="16346" spans="86:89">
      <c r="CH16346" s="5"/>
      <c r="CK16346" s="4"/>
    </row>
    <row r="16347" spans="86:89">
      <c r="CH16347" s="5"/>
      <c r="CK16347" s="4"/>
    </row>
    <row r="16348" spans="86:89">
      <c r="CH16348" s="5"/>
      <c r="CK16348" s="4"/>
    </row>
    <row r="16349" spans="86:89">
      <c r="CH16349" s="5"/>
      <c r="CK16349" s="4"/>
    </row>
    <row r="16350" spans="86:89">
      <c r="CH16350" s="5"/>
      <c r="CK16350" s="4"/>
    </row>
    <row r="16351" spans="86:89">
      <c r="CH16351" s="5"/>
      <c r="CK16351" s="4"/>
    </row>
    <row r="16352" spans="86:89">
      <c r="CH16352" s="5"/>
      <c r="CK16352" s="4"/>
    </row>
    <row r="16353" spans="86:89">
      <c r="CH16353" s="5"/>
      <c r="CK16353" s="4"/>
    </row>
    <row r="16354" spans="86:89">
      <c r="CH16354" s="5"/>
      <c r="CK16354" s="4"/>
    </row>
    <row r="16355" spans="86:89">
      <c r="CH16355" s="5"/>
      <c r="CK16355" s="4"/>
    </row>
    <row r="16356" spans="86:89">
      <c r="CH16356" s="5"/>
      <c r="CK16356" s="4"/>
    </row>
    <row r="16357" spans="86:89">
      <c r="CH16357" s="5"/>
      <c r="CK16357" s="4"/>
    </row>
    <row r="16358" spans="86:89">
      <c r="CH16358" s="5"/>
      <c r="CK16358" s="4"/>
    </row>
    <row r="16359" spans="86:89">
      <c r="CH16359" s="5"/>
      <c r="CK16359" s="4"/>
    </row>
    <row r="16360" spans="86:89">
      <c r="CH16360" s="5"/>
      <c r="CK16360" s="4"/>
    </row>
    <row r="16361" spans="86:89">
      <c r="CH16361" s="5"/>
      <c r="CK16361" s="4"/>
    </row>
    <row r="16362" spans="86:89">
      <c r="CH16362" s="5"/>
      <c r="CK16362" s="4"/>
    </row>
    <row r="16363" spans="86:89">
      <c r="CH16363" s="5"/>
      <c r="CK16363" s="4"/>
    </row>
    <row r="16364" spans="86:89">
      <c r="CH16364" s="5"/>
      <c r="CK16364" s="4"/>
    </row>
    <row r="16365" spans="86:89">
      <c r="CH16365" s="5"/>
      <c r="CK16365" s="4"/>
    </row>
    <row r="16366" spans="86:89">
      <c r="CH16366" s="5"/>
      <c r="CK16366" s="4"/>
    </row>
    <row r="16367" spans="86:89">
      <c r="CH16367" s="5"/>
      <c r="CK16367" s="4"/>
    </row>
    <row r="16368" spans="86:89">
      <c r="CH16368" s="5"/>
      <c r="CK16368" s="4"/>
    </row>
    <row r="16369" spans="86:89">
      <c r="CH16369" s="5"/>
      <c r="CK16369" s="4"/>
    </row>
    <row r="16370" spans="86:89">
      <c r="CH16370" s="5"/>
      <c r="CK16370" s="4"/>
    </row>
    <row r="16371" spans="86:89">
      <c r="CH16371" s="5"/>
      <c r="CK16371" s="4"/>
    </row>
    <row r="16372" spans="86:89">
      <c r="CH16372" s="5"/>
      <c r="CK16372" s="4"/>
    </row>
    <row r="16373" spans="86:89">
      <c r="CH16373" s="5"/>
      <c r="CK16373" s="4"/>
    </row>
    <row r="16374" spans="86:89">
      <c r="CH16374" s="5"/>
      <c r="CK16374" s="4"/>
    </row>
    <row r="16375" spans="86:89">
      <c r="CH16375" s="5"/>
      <c r="CK16375" s="4"/>
    </row>
    <row r="16376" spans="86:89">
      <c r="CH16376" s="5"/>
      <c r="CK16376" s="4"/>
    </row>
    <row r="16377" spans="86:89">
      <c r="CH16377" s="5"/>
      <c r="CK16377" s="4"/>
    </row>
    <row r="16378" spans="86:89">
      <c r="CH16378" s="5"/>
      <c r="CK16378" s="4"/>
    </row>
    <row r="16379" spans="86:89">
      <c r="CH16379" s="5"/>
      <c r="CK16379" s="4"/>
    </row>
    <row r="16380" spans="86:89">
      <c r="CH16380" s="5"/>
      <c r="CK16380" s="4"/>
    </row>
    <row r="16381" spans="86:89">
      <c r="CH16381" s="5"/>
      <c r="CK16381" s="4"/>
    </row>
    <row r="16382" spans="86:89">
      <c r="CH16382" s="5"/>
      <c r="CK16382" s="4"/>
    </row>
    <row r="16383" spans="86:89">
      <c r="CH16383" s="5"/>
      <c r="CK16383" s="4"/>
    </row>
    <row r="16384" spans="86:89">
      <c r="CH16384" s="5"/>
      <c r="CK16384" s="4"/>
    </row>
    <row r="16385" spans="86:89">
      <c r="CH16385" s="5"/>
      <c r="CK16385" s="4"/>
    </row>
    <row r="16386" spans="86:89">
      <c r="CH16386" s="5"/>
      <c r="CK16386" s="4"/>
    </row>
    <row r="16387" spans="86:89">
      <c r="CH16387" s="5"/>
      <c r="CK16387" s="4"/>
    </row>
    <row r="16388" spans="86:89">
      <c r="CH16388" s="5"/>
      <c r="CK16388" s="4"/>
    </row>
    <row r="16389" spans="86:89">
      <c r="CH16389" s="5"/>
      <c r="CK16389" s="4"/>
    </row>
    <row r="16390" spans="86:89">
      <c r="CH16390" s="5"/>
      <c r="CK16390" s="4"/>
    </row>
    <row r="16391" spans="86:89">
      <c r="CH16391" s="5"/>
      <c r="CK16391" s="4"/>
    </row>
    <row r="16392" spans="86:89">
      <c r="CH16392" s="5"/>
      <c r="CK16392" s="4"/>
    </row>
    <row r="16393" spans="86:89">
      <c r="CH16393" s="5"/>
      <c r="CK16393" s="4"/>
    </row>
    <row r="16394" spans="86:89">
      <c r="CH16394" s="5"/>
      <c r="CK16394" s="4"/>
    </row>
    <row r="16395" spans="86:89">
      <c r="CH16395" s="5"/>
      <c r="CK16395" s="4"/>
    </row>
    <row r="16396" spans="86:89">
      <c r="CH16396" s="5"/>
      <c r="CK16396" s="4"/>
    </row>
    <row r="16397" spans="86:89">
      <c r="CH16397" s="5"/>
      <c r="CK16397" s="4"/>
    </row>
    <row r="16398" spans="86:89">
      <c r="CH16398" s="5"/>
      <c r="CK16398" s="4"/>
    </row>
    <row r="16399" spans="86:89">
      <c r="CH16399" s="5"/>
      <c r="CK16399" s="4"/>
    </row>
    <row r="16400" spans="86:89">
      <c r="CH16400" s="5"/>
      <c r="CK16400" s="4"/>
    </row>
    <row r="16401" spans="86:89">
      <c r="CH16401" s="5"/>
      <c r="CK16401" s="4"/>
    </row>
    <row r="16402" spans="86:89">
      <c r="CH16402" s="5"/>
      <c r="CK16402" s="4"/>
    </row>
    <row r="16403" spans="86:89">
      <c r="CH16403" s="5"/>
      <c r="CK16403" s="4"/>
    </row>
    <row r="16404" spans="86:89">
      <c r="CH16404" s="5"/>
      <c r="CK16404" s="4"/>
    </row>
    <row r="16405" spans="86:89">
      <c r="CH16405" s="5"/>
      <c r="CK16405" s="4"/>
    </row>
    <row r="16406" spans="86:89">
      <c r="CH16406" s="5"/>
      <c r="CK16406" s="4"/>
    </row>
    <row r="16407" spans="86:89">
      <c r="CH16407" s="5"/>
      <c r="CK16407" s="4"/>
    </row>
    <row r="16408" spans="86:89">
      <c r="CH16408" s="5"/>
      <c r="CK16408" s="4"/>
    </row>
    <row r="16409" spans="86:89">
      <c r="CH16409" s="5"/>
      <c r="CK16409" s="4"/>
    </row>
    <row r="16410" spans="86:89">
      <c r="CH16410" s="5"/>
      <c r="CK16410" s="4"/>
    </row>
    <row r="16411" spans="86:89">
      <c r="CH16411" s="5"/>
      <c r="CK16411" s="4"/>
    </row>
    <row r="16412" spans="86:89">
      <c r="CH16412" s="5"/>
      <c r="CK16412" s="4"/>
    </row>
    <row r="16413" spans="86:89">
      <c r="CH16413" s="5"/>
      <c r="CK16413" s="4"/>
    </row>
    <row r="16414" spans="86:89">
      <c r="CH16414" s="5"/>
      <c r="CK16414" s="4"/>
    </row>
    <row r="16415" spans="86:89">
      <c r="CH16415" s="5"/>
      <c r="CK16415" s="4"/>
    </row>
    <row r="16416" spans="86:89">
      <c r="CH16416" s="5"/>
      <c r="CK16416" s="4"/>
    </row>
    <row r="16417" spans="86:89">
      <c r="CH16417" s="5"/>
      <c r="CK16417" s="4"/>
    </row>
    <row r="16418" spans="86:89">
      <c r="CH16418" s="5"/>
      <c r="CK16418" s="4"/>
    </row>
    <row r="16419" spans="86:89">
      <c r="CH16419" s="5"/>
      <c r="CK16419" s="4"/>
    </row>
    <row r="16420" spans="86:89">
      <c r="CH16420" s="5"/>
      <c r="CK16420" s="4"/>
    </row>
    <row r="16421" spans="86:89">
      <c r="CH16421" s="5"/>
      <c r="CK16421" s="4"/>
    </row>
    <row r="16422" spans="86:89">
      <c r="CH16422" s="5"/>
      <c r="CK16422" s="4"/>
    </row>
    <row r="16423" spans="86:89">
      <c r="CH16423" s="5"/>
      <c r="CK16423" s="4"/>
    </row>
    <row r="16424" spans="86:89">
      <c r="CH16424" s="5"/>
      <c r="CK16424" s="4"/>
    </row>
    <row r="16425" spans="86:89">
      <c r="CH16425" s="5"/>
      <c r="CK16425" s="4"/>
    </row>
    <row r="16426" spans="86:89">
      <c r="CH16426" s="5"/>
      <c r="CK16426" s="4"/>
    </row>
    <row r="16427" spans="86:89">
      <c r="CH16427" s="5"/>
      <c r="CK16427" s="4"/>
    </row>
    <row r="16428" spans="86:89">
      <c r="CH16428" s="5"/>
      <c r="CK16428" s="4"/>
    </row>
    <row r="16429" spans="86:89">
      <c r="CH16429" s="5"/>
      <c r="CK16429" s="4"/>
    </row>
    <row r="16430" spans="86:89">
      <c r="CH16430" s="5"/>
      <c r="CK16430" s="4"/>
    </row>
    <row r="16431" spans="86:89">
      <c r="CH16431" s="5"/>
      <c r="CK16431" s="4"/>
    </row>
    <row r="16432" spans="86:89">
      <c r="CH16432" s="5"/>
      <c r="CK16432" s="4"/>
    </row>
    <row r="16433" spans="86:89">
      <c r="CH16433" s="5"/>
      <c r="CK16433" s="4"/>
    </row>
    <row r="16434" spans="86:89">
      <c r="CH16434" s="5"/>
      <c r="CK16434" s="4"/>
    </row>
    <row r="16435" spans="86:89">
      <c r="CH16435" s="5"/>
      <c r="CK16435" s="4"/>
    </row>
    <row r="16436" spans="86:89">
      <c r="CH16436" s="5"/>
      <c r="CK16436" s="4"/>
    </row>
    <row r="16437" spans="86:89">
      <c r="CH16437" s="5"/>
      <c r="CK16437" s="4"/>
    </row>
    <row r="16438" spans="86:89">
      <c r="CH16438" s="5"/>
      <c r="CK16438" s="4"/>
    </row>
    <row r="16439" spans="86:89">
      <c r="CH16439" s="5"/>
      <c r="CK16439" s="4"/>
    </row>
    <row r="16440" spans="86:89">
      <c r="CH16440" s="5"/>
      <c r="CK16440" s="4"/>
    </row>
    <row r="16441" spans="86:89">
      <c r="CH16441" s="5"/>
      <c r="CK16441" s="4"/>
    </row>
    <row r="16442" spans="86:89">
      <c r="CH16442" s="5"/>
      <c r="CK16442" s="4"/>
    </row>
    <row r="16443" spans="86:89">
      <c r="CH16443" s="5"/>
      <c r="CK16443" s="4"/>
    </row>
    <row r="16444" spans="86:89">
      <c r="CH16444" s="5"/>
      <c r="CK16444" s="4"/>
    </row>
    <row r="16445" spans="86:89">
      <c r="CH16445" s="5"/>
      <c r="CK16445" s="4"/>
    </row>
    <row r="16446" spans="86:89">
      <c r="CH16446" s="5"/>
      <c r="CK16446" s="4"/>
    </row>
    <row r="16447" spans="86:89">
      <c r="CH16447" s="5"/>
      <c r="CK16447" s="4"/>
    </row>
    <row r="16448" spans="86:89">
      <c r="CH16448" s="5"/>
      <c r="CK16448" s="4"/>
    </row>
    <row r="16449" spans="86:89">
      <c r="CH16449" s="5"/>
      <c r="CK16449" s="4"/>
    </row>
    <row r="16450" spans="86:89">
      <c r="CH16450" s="5"/>
      <c r="CK16450" s="4"/>
    </row>
    <row r="16451" spans="86:89">
      <c r="CH16451" s="5"/>
      <c r="CK16451" s="4"/>
    </row>
    <row r="16452" spans="86:89">
      <c r="CH16452" s="5"/>
      <c r="CK16452" s="4"/>
    </row>
    <row r="16453" spans="86:89">
      <c r="CH16453" s="5"/>
      <c r="CK16453" s="4"/>
    </row>
    <row r="16454" spans="86:89">
      <c r="CH16454" s="5"/>
      <c r="CK16454" s="4"/>
    </row>
    <row r="16455" spans="86:89">
      <c r="CH16455" s="5"/>
      <c r="CK16455" s="4"/>
    </row>
    <row r="16456" spans="86:89">
      <c r="CH16456" s="5"/>
      <c r="CK16456" s="4"/>
    </row>
    <row r="16457" spans="86:89">
      <c r="CH16457" s="5"/>
      <c r="CK16457" s="4"/>
    </row>
    <row r="16458" spans="86:89">
      <c r="CH16458" s="5"/>
      <c r="CK16458" s="4"/>
    </row>
    <row r="16459" spans="86:89">
      <c r="CH16459" s="5"/>
      <c r="CK16459" s="4"/>
    </row>
    <row r="16460" spans="86:89">
      <c r="CH16460" s="5"/>
      <c r="CK16460" s="4"/>
    </row>
    <row r="16461" spans="86:89">
      <c r="CH16461" s="5"/>
      <c r="CK16461" s="4"/>
    </row>
    <row r="16462" spans="86:89">
      <c r="CH16462" s="5"/>
      <c r="CK16462" s="4"/>
    </row>
    <row r="16463" spans="86:89">
      <c r="CH16463" s="5"/>
      <c r="CK16463" s="4"/>
    </row>
    <row r="16464" spans="86:89">
      <c r="CH16464" s="5"/>
      <c r="CK16464" s="4"/>
    </row>
    <row r="16465" spans="86:89">
      <c r="CH16465" s="5"/>
      <c r="CK16465" s="4"/>
    </row>
    <row r="16466" spans="86:89">
      <c r="CH16466" s="5"/>
      <c r="CK16466" s="4"/>
    </row>
    <row r="16467" spans="86:89">
      <c r="CH16467" s="5"/>
      <c r="CK16467" s="4"/>
    </row>
    <row r="16468" spans="86:89">
      <c r="CH16468" s="5"/>
      <c r="CK16468" s="4"/>
    </row>
    <row r="16469" spans="86:89">
      <c r="CH16469" s="5"/>
      <c r="CK16469" s="4"/>
    </row>
    <row r="16470" spans="86:89">
      <c r="CH16470" s="5"/>
      <c r="CK16470" s="4"/>
    </row>
    <row r="16471" spans="86:89">
      <c r="CH16471" s="5"/>
      <c r="CK16471" s="4"/>
    </row>
    <row r="16472" spans="86:89">
      <c r="CH16472" s="5"/>
      <c r="CK16472" s="4"/>
    </row>
    <row r="16473" spans="86:89">
      <c r="CH16473" s="5"/>
      <c r="CK16473" s="4"/>
    </row>
    <row r="16474" spans="86:89">
      <c r="CH16474" s="5"/>
      <c r="CK16474" s="4"/>
    </row>
    <row r="16475" spans="86:89">
      <c r="CH16475" s="5"/>
      <c r="CK16475" s="4"/>
    </row>
    <row r="16476" spans="86:89">
      <c r="CH16476" s="5"/>
      <c r="CK16476" s="4"/>
    </row>
    <row r="16477" spans="86:89">
      <c r="CH16477" s="5"/>
      <c r="CK16477" s="4"/>
    </row>
    <row r="16478" spans="86:89">
      <c r="CH16478" s="5"/>
      <c r="CK16478" s="4"/>
    </row>
    <row r="16479" spans="86:89">
      <c r="CH16479" s="5"/>
      <c r="CK16479" s="4"/>
    </row>
    <row r="16480" spans="86:89">
      <c r="CH16480" s="5"/>
      <c r="CK16480" s="4"/>
    </row>
    <row r="16481" spans="86:89">
      <c r="CH16481" s="5"/>
      <c r="CK16481" s="4"/>
    </row>
    <row r="16482" spans="86:89">
      <c r="CH16482" s="5"/>
      <c r="CK16482" s="4"/>
    </row>
    <row r="16483" spans="86:89">
      <c r="CH16483" s="5"/>
      <c r="CK16483" s="4"/>
    </row>
    <row r="16484" spans="86:89">
      <c r="CH16484" s="5"/>
      <c r="CK16484" s="4"/>
    </row>
    <row r="16485" spans="86:89">
      <c r="CH16485" s="5"/>
      <c r="CK16485" s="4"/>
    </row>
    <row r="16486" spans="86:89">
      <c r="CH16486" s="5"/>
      <c r="CK16486" s="4"/>
    </row>
    <row r="16487" spans="86:89">
      <c r="CH16487" s="5"/>
      <c r="CK16487" s="4"/>
    </row>
    <row r="16488" spans="86:89">
      <c r="CH16488" s="5"/>
      <c r="CK16488" s="4"/>
    </row>
    <row r="16489" spans="86:89">
      <c r="CH16489" s="5"/>
      <c r="CK16489" s="4"/>
    </row>
    <row r="16490" spans="86:89">
      <c r="CH16490" s="5"/>
      <c r="CK16490" s="4"/>
    </row>
    <row r="16491" spans="86:89">
      <c r="CH16491" s="5"/>
      <c r="CK16491" s="4"/>
    </row>
    <row r="16492" spans="86:89">
      <c r="CH16492" s="5"/>
      <c r="CK16492" s="4"/>
    </row>
    <row r="16493" spans="86:89">
      <c r="CH16493" s="5"/>
      <c r="CK16493" s="4"/>
    </row>
    <row r="16494" spans="86:89">
      <c r="CH16494" s="5"/>
      <c r="CK16494" s="4"/>
    </row>
    <row r="16495" spans="86:89">
      <c r="CH16495" s="5"/>
      <c r="CK16495" s="4"/>
    </row>
    <row r="16496" spans="86:89">
      <c r="CH16496" s="5"/>
      <c r="CK16496" s="4"/>
    </row>
    <row r="16497" spans="86:89">
      <c r="CH16497" s="5"/>
      <c r="CK16497" s="4"/>
    </row>
    <row r="16498" spans="86:89">
      <c r="CH16498" s="5"/>
      <c r="CK16498" s="4"/>
    </row>
    <row r="16499" spans="86:89">
      <c r="CH16499" s="5"/>
      <c r="CK16499" s="4"/>
    </row>
    <row r="16500" spans="86:89">
      <c r="CH16500" s="5"/>
      <c r="CK16500" s="4"/>
    </row>
    <row r="16501" spans="86:89">
      <c r="CH16501" s="5"/>
      <c r="CK16501" s="4"/>
    </row>
    <row r="16502" spans="86:89">
      <c r="CH16502" s="5"/>
      <c r="CK16502" s="4"/>
    </row>
    <row r="16503" spans="86:89">
      <c r="CH16503" s="5"/>
      <c r="CK16503" s="4"/>
    </row>
    <row r="16504" spans="86:89">
      <c r="CH16504" s="5"/>
      <c r="CK16504" s="4"/>
    </row>
    <row r="16505" spans="86:89">
      <c r="CH16505" s="5"/>
      <c r="CK16505" s="4"/>
    </row>
    <row r="16506" spans="86:89">
      <c r="CH16506" s="5"/>
      <c r="CK16506" s="4"/>
    </row>
    <row r="16507" spans="86:89">
      <c r="CH16507" s="5"/>
      <c r="CK16507" s="4"/>
    </row>
    <row r="16508" spans="86:89">
      <c r="CH16508" s="5"/>
      <c r="CK16508" s="4"/>
    </row>
    <row r="16509" spans="86:89">
      <c r="CH16509" s="5"/>
      <c r="CK16509" s="4"/>
    </row>
    <row r="16510" spans="86:89">
      <c r="CH16510" s="5"/>
      <c r="CK16510" s="4"/>
    </row>
    <row r="16511" spans="86:89">
      <c r="CH16511" s="5"/>
      <c r="CK16511" s="4"/>
    </row>
    <row r="16512" spans="86:89">
      <c r="CH16512" s="5"/>
      <c r="CK16512" s="4"/>
    </row>
    <row r="16513" spans="86:89">
      <c r="CH16513" s="5"/>
      <c r="CK16513" s="4"/>
    </row>
    <row r="16514" spans="86:89">
      <c r="CH16514" s="5"/>
      <c r="CK16514" s="4"/>
    </row>
    <row r="16515" spans="86:89">
      <c r="CH16515" s="5"/>
      <c r="CK16515" s="4"/>
    </row>
    <row r="16516" spans="86:89">
      <c r="CH16516" s="5"/>
      <c r="CK16516" s="4"/>
    </row>
    <row r="16517" spans="86:89">
      <c r="CH16517" s="5"/>
      <c r="CK16517" s="4"/>
    </row>
    <row r="16518" spans="86:89">
      <c r="CH16518" s="5"/>
      <c r="CK16518" s="4"/>
    </row>
    <row r="16519" spans="86:89">
      <c r="CH16519" s="5"/>
      <c r="CK16519" s="4"/>
    </row>
    <row r="16520" spans="86:89">
      <c r="CH16520" s="5"/>
      <c r="CK16520" s="4"/>
    </row>
    <row r="16521" spans="86:89">
      <c r="CH16521" s="5"/>
      <c r="CK16521" s="4"/>
    </row>
    <row r="16522" spans="86:89">
      <c r="CH16522" s="5"/>
      <c r="CK16522" s="4"/>
    </row>
    <row r="16523" spans="86:89">
      <c r="CH16523" s="5"/>
      <c r="CK16523" s="4"/>
    </row>
    <row r="16524" spans="86:89">
      <c r="CH16524" s="5"/>
      <c r="CK16524" s="4"/>
    </row>
    <row r="16525" spans="86:89">
      <c r="CH16525" s="5"/>
      <c r="CK16525" s="4"/>
    </row>
    <row r="16526" spans="86:89">
      <c r="CH16526" s="5"/>
      <c r="CK16526" s="4"/>
    </row>
    <row r="16527" spans="86:89">
      <c r="CH16527" s="5"/>
      <c r="CK16527" s="4"/>
    </row>
    <row r="16528" spans="86:89">
      <c r="CH16528" s="5"/>
      <c r="CK16528" s="4"/>
    </row>
    <row r="16529" spans="86:89">
      <c r="CH16529" s="5"/>
      <c r="CK16529" s="4"/>
    </row>
    <row r="16530" spans="86:89">
      <c r="CH16530" s="5"/>
      <c r="CK16530" s="4"/>
    </row>
    <row r="16531" spans="86:89">
      <c r="CH16531" s="5"/>
      <c r="CK16531" s="4"/>
    </row>
    <row r="16532" spans="86:89">
      <c r="CH16532" s="5"/>
      <c r="CK16532" s="4"/>
    </row>
    <row r="16533" spans="86:89">
      <c r="CH16533" s="5"/>
      <c r="CK16533" s="4"/>
    </row>
    <row r="16534" spans="86:89">
      <c r="CH16534" s="5"/>
      <c r="CK16534" s="4"/>
    </row>
    <row r="16535" spans="86:89">
      <c r="CH16535" s="5"/>
      <c r="CK16535" s="4"/>
    </row>
    <row r="16536" spans="86:89">
      <c r="CH16536" s="5"/>
      <c r="CK16536" s="4"/>
    </row>
    <row r="16537" spans="86:89">
      <c r="CH16537" s="5"/>
      <c r="CK16537" s="4"/>
    </row>
    <row r="16538" spans="86:89">
      <c r="CH16538" s="5"/>
      <c r="CK16538" s="4"/>
    </row>
    <row r="16539" spans="86:89">
      <c r="CH16539" s="5"/>
      <c r="CK16539" s="4"/>
    </row>
    <row r="16540" spans="86:89">
      <c r="CH16540" s="5"/>
      <c r="CK16540" s="4"/>
    </row>
    <row r="16541" spans="86:89">
      <c r="CH16541" s="5"/>
      <c r="CK16541" s="4"/>
    </row>
    <row r="16542" spans="86:89">
      <c r="CH16542" s="5"/>
      <c r="CK16542" s="4"/>
    </row>
    <row r="16543" spans="86:89">
      <c r="CH16543" s="5"/>
      <c r="CK16543" s="4"/>
    </row>
    <row r="16544" spans="86:89">
      <c r="CH16544" s="5"/>
      <c r="CK16544" s="4"/>
    </row>
    <row r="16545" spans="86:89">
      <c r="CH16545" s="5"/>
      <c r="CK16545" s="4"/>
    </row>
    <row r="16546" spans="86:89">
      <c r="CH16546" s="5"/>
      <c r="CK16546" s="4"/>
    </row>
    <row r="16547" spans="86:89">
      <c r="CH16547" s="5"/>
      <c r="CK16547" s="4"/>
    </row>
    <row r="16548" spans="86:89">
      <c r="CH16548" s="5"/>
      <c r="CK16548" s="4"/>
    </row>
    <row r="16549" spans="86:89">
      <c r="CH16549" s="5"/>
      <c r="CK16549" s="4"/>
    </row>
    <row r="16550" spans="86:89">
      <c r="CH16550" s="5"/>
      <c r="CK16550" s="4"/>
    </row>
    <row r="16551" spans="86:89">
      <c r="CH16551" s="5"/>
      <c r="CK16551" s="4"/>
    </row>
    <row r="16552" spans="86:89">
      <c r="CH16552" s="5"/>
      <c r="CK16552" s="4"/>
    </row>
    <row r="16553" spans="86:89">
      <c r="CH16553" s="5"/>
      <c r="CK16553" s="4"/>
    </row>
    <row r="16554" spans="86:89">
      <c r="CH16554" s="5"/>
      <c r="CK16554" s="4"/>
    </row>
    <row r="16555" spans="86:89">
      <c r="CH16555" s="5"/>
      <c r="CK16555" s="4"/>
    </row>
    <row r="16556" spans="86:89">
      <c r="CH16556" s="5"/>
      <c r="CK16556" s="4"/>
    </row>
    <row r="16557" spans="86:89">
      <c r="CH16557" s="5"/>
      <c r="CK16557" s="4"/>
    </row>
    <row r="16558" spans="86:89">
      <c r="CH16558" s="5"/>
      <c r="CK16558" s="4"/>
    </row>
    <row r="16559" spans="86:89">
      <c r="CH16559" s="5"/>
      <c r="CK16559" s="4"/>
    </row>
    <row r="16560" spans="86:89">
      <c r="CH16560" s="5"/>
      <c r="CK16560" s="4"/>
    </row>
    <row r="16561" spans="86:89">
      <c r="CH16561" s="5"/>
      <c r="CK16561" s="4"/>
    </row>
    <row r="16562" spans="86:89">
      <c r="CH16562" s="5"/>
      <c r="CK16562" s="4"/>
    </row>
    <row r="16563" spans="86:89">
      <c r="CH16563" s="5"/>
      <c r="CK16563" s="4"/>
    </row>
    <row r="16564" spans="86:89">
      <c r="CH16564" s="5"/>
      <c r="CK16564" s="4"/>
    </row>
    <row r="16565" spans="86:89">
      <c r="CH16565" s="5"/>
      <c r="CK16565" s="4"/>
    </row>
    <row r="16566" spans="86:89">
      <c r="CH16566" s="5"/>
      <c r="CK16566" s="4"/>
    </row>
    <row r="16567" spans="86:89">
      <c r="CH16567" s="5"/>
      <c r="CK16567" s="4"/>
    </row>
    <row r="16568" spans="86:89">
      <c r="CH16568" s="5"/>
      <c r="CK16568" s="4"/>
    </row>
    <row r="16569" spans="86:89">
      <c r="CH16569" s="5"/>
      <c r="CK16569" s="4"/>
    </row>
    <row r="16570" spans="86:89">
      <c r="CH16570" s="5"/>
      <c r="CK16570" s="4"/>
    </row>
    <row r="16571" spans="86:89">
      <c r="CH16571" s="5"/>
      <c r="CK16571" s="4"/>
    </row>
    <row r="16572" spans="86:89">
      <c r="CH16572" s="5"/>
      <c r="CK16572" s="4"/>
    </row>
    <row r="16573" spans="86:89">
      <c r="CH16573" s="5"/>
      <c r="CK16573" s="4"/>
    </row>
    <row r="16574" spans="86:89">
      <c r="CH16574" s="5"/>
      <c r="CK16574" s="4"/>
    </row>
    <row r="16575" spans="86:89">
      <c r="CH16575" s="5"/>
      <c r="CK16575" s="4"/>
    </row>
    <row r="16576" spans="86:89">
      <c r="CH16576" s="5"/>
      <c r="CK16576" s="4"/>
    </row>
    <row r="16577" spans="86:89">
      <c r="CH16577" s="5"/>
      <c r="CK16577" s="4"/>
    </row>
    <row r="16578" spans="86:89">
      <c r="CH16578" s="5"/>
      <c r="CK16578" s="4"/>
    </row>
    <row r="16579" spans="86:89">
      <c r="CH16579" s="5"/>
      <c r="CK16579" s="4"/>
    </row>
    <row r="16580" spans="86:89">
      <c r="CH16580" s="5"/>
      <c r="CK16580" s="4"/>
    </row>
    <row r="16581" spans="86:89">
      <c r="CH16581" s="5"/>
      <c r="CK16581" s="4"/>
    </row>
    <row r="16582" spans="86:89">
      <c r="CH16582" s="5"/>
      <c r="CK16582" s="4"/>
    </row>
    <row r="16583" spans="86:89">
      <c r="CH16583" s="5"/>
      <c r="CK16583" s="4"/>
    </row>
    <row r="16584" spans="86:89">
      <c r="CH16584" s="5"/>
      <c r="CK16584" s="4"/>
    </row>
    <row r="16585" spans="86:89">
      <c r="CH16585" s="5"/>
      <c r="CK16585" s="4"/>
    </row>
    <row r="16586" spans="86:89">
      <c r="CH16586" s="5"/>
      <c r="CK16586" s="4"/>
    </row>
    <row r="16587" spans="86:89">
      <c r="CH16587" s="5"/>
      <c r="CK16587" s="4"/>
    </row>
    <row r="16588" spans="86:89">
      <c r="CH16588" s="5"/>
      <c r="CK16588" s="4"/>
    </row>
    <row r="16589" spans="86:89">
      <c r="CH16589" s="5"/>
      <c r="CK16589" s="4"/>
    </row>
    <row r="16590" spans="86:89">
      <c r="CH16590" s="5"/>
      <c r="CK16590" s="4"/>
    </row>
    <row r="16591" spans="86:89">
      <c r="CH16591" s="5"/>
      <c r="CK16591" s="4"/>
    </row>
    <row r="16592" spans="86:89">
      <c r="CH16592" s="5"/>
      <c r="CK16592" s="4"/>
    </row>
    <row r="16593" spans="86:89">
      <c r="CH16593" s="5"/>
      <c r="CK16593" s="4"/>
    </row>
    <row r="16594" spans="86:89">
      <c r="CH16594" s="5"/>
      <c r="CK16594" s="4"/>
    </row>
    <row r="16595" spans="86:89">
      <c r="CH16595" s="5"/>
      <c r="CK16595" s="4"/>
    </row>
    <row r="16596" spans="86:89">
      <c r="CH16596" s="5"/>
      <c r="CK16596" s="4"/>
    </row>
    <row r="16597" spans="86:89">
      <c r="CH16597" s="5"/>
      <c r="CK16597" s="4"/>
    </row>
    <row r="16598" spans="86:89">
      <c r="CH16598" s="5"/>
      <c r="CK16598" s="4"/>
    </row>
    <row r="16599" spans="86:89">
      <c r="CH16599" s="5"/>
      <c r="CK16599" s="4"/>
    </row>
    <row r="16600" spans="86:89">
      <c r="CH16600" s="5"/>
      <c r="CK16600" s="4"/>
    </row>
    <row r="16601" spans="86:89">
      <c r="CH16601" s="5"/>
      <c r="CK16601" s="4"/>
    </row>
    <row r="16602" spans="86:89">
      <c r="CH16602" s="5"/>
      <c r="CK16602" s="4"/>
    </row>
    <row r="16603" spans="86:89">
      <c r="CH16603" s="5"/>
      <c r="CK16603" s="4"/>
    </row>
    <row r="16604" spans="86:89">
      <c r="CH16604" s="5"/>
      <c r="CK16604" s="4"/>
    </row>
    <row r="16605" spans="86:89">
      <c r="CH16605" s="5"/>
      <c r="CK16605" s="4"/>
    </row>
    <row r="16606" spans="86:89">
      <c r="CH16606" s="5"/>
      <c r="CK16606" s="4"/>
    </row>
    <row r="16607" spans="86:89">
      <c r="CH16607" s="5"/>
      <c r="CK16607" s="4"/>
    </row>
    <row r="16608" spans="86:89">
      <c r="CH16608" s="5"/>
      <c r="CK16608" s="4"/>
    </row>
    <row r="16609" spans="86:89">
      <c r="CH16609" s="5"/>
      <c r="CK16609" s="4"/>
    </row>
    <row r="16610" spans="86:89">
      <c r="CH16610" s="5"/>
      <c r="CK16610" s="4"/>
    </row>
    <row r="16611" spans="86:89">
      <c r="CH16611" s="5"/>
      <c r="CK16611" s="4"/>
    </row>
    <row r="16612" spans="86:89">
      <c r="CH16612" s="5"/>
      <c r="CK16612" s="4"/>
    </row>
    <row r="16613" spans="86:89">
      <c r="CH16613" s="5"/>
      <c r="CK16613" s="4"/>
    </row>
    <row r="16614" spans="86:89">
      <c r="CH16614" s="5"/>
      <c r="CK16614" s="4"/>
    </row>
    <row r="16615" spans="86:89">
      <c r="CH16615" s="5"/>
      <c r="CK16615" s="4"/>
    </row>
    <row r="16616" spans="86:89">
      <c r="CH16616" s="5"/>
      <c r="CK16616" s="4"/>
    </row>
    <row r="16617" spans="86:89">
      <c r="CH16617" s="5"/>
      <c r="CK16617" s="4"/>
    </row>
    <row r="16618" spans="86:89">
      <c r="CH16618" s="5"/>
      <c r="CK16618" s="4"/>
    </row>
    <row r="16619" spans="86:89">
      <c r="CH16619" s="5"/>
      <c r="CK16619" s="4"/>
    </row>
    <row r="16620" spans="86:89">
      <c r="CH16620" s="5"/>
      <c r="CK16620" s="4"/>
    </row>
    <row r="16621" spans="86:89">
      <c r="CH16621" s="5"/>
      <c r="CK16621" s="4"/>
    </row>
    <row r="16622" spans="86:89">
      <c r="CH16622" s="5"/>
      <c r="CK16622" s="4"/>
    </row>
    <row r="16623" spans="86:89">
      <c r="CH16623" s="5"/>
      <c r="CK16623" s="4"/>
    </row>
    <row r="16624" spans="86:89">
      <c r="CH16624" s="5"/>
      <c r="CK16624" s="4"/>
    </row>
    <row r="16625" spans="86:89">
      <c r="CH16625" s="5"/>
      <c r="CK16625" s="4"/>
    </row>
    <row r="16626" spans="86:89">
      <c r="CH16626" s="5"/>
      <c r="CK16626" s="4"/>
    </row>
    <row r="16627" spans="86:89">
      <c r="CH16627" s="5"/>
      <c r="CK16627" s="4"/>
    </row>
    <row r="16628" spans="86:89">
      <c r="CH16628" s="5"/>
      <c r="CK16628" s="4"/>
    </row>
    <row r="16629" spans="86:89">
      <c r="CH16629" s="5"/>
      <c r="CK16629" s="4"/>
    </row>
    <row r="16630" spans="86:89">
      <c r="CH16630" s="5"/>
      <c r="CK16630" s="4"/>
    </row>
    <row r="16631" spans="86:89">
      <c r="CH16631" s="5"/>
      <c r="CK16631" s="4"/>
    </row>
    <row r="16632" spans="86:89">
      <c r="CH16632" s="5"/>
      <c r="CK16632" s="4"/>
    </row>
    <row r="16633" spans="86:89">
      <c r="CH16633" s="5"/>
      <c r="CK16633" s="4"/>
    </row>
    <row r="16634" spans="86:89">
      <c r="CH16634" s="5"/>
      <c r="CK16634" s="4"/>
    </row>
    <row r="16635" spans="86:89">
      <c r="CH16635" s="5"/>
      <c r="CK16635" s="4"/>
    </row>
    <row r="16636" spans="86:89">
      <c r="CH16636" s="5"/>
      <c r="CK16636" s="4"/>
    </row>
    <row r="16637" spans="86:89">
      <c r="CH16637" s="5"/>
      <c r="CK16637" s="4"/>
    </row>
    <row r="16638" spans="86:89">
      <c r="CH16638" s="5"/>
      <c r="CK16638" s="4"/>
    </row>
    <row r="16639" spans="86:89">
      <c r="CH16639" s="5"/>
      <c r="CK16639" s="4"/>
    </row>
    <row r="16640" spans="86:89">
      <c r="CH16640" s="5"/>
      <c r="CK16640" s="4"/>
    </row>
    <row r="16641" spans="86:89">
      <c r="CH16641" s="5"/>
      <c r="CK16641" s="4"/>
    </row>
    <row r="16642" spans="86:89">
      <c r="CH16642" s="5"/>
      <c r="CK16642" s="4"/>
    </row>
    <row r="16643" spans="86:89">
      <c r="CH16643" s="5"/>
      <c r="CK16643" s="4"/>
    </row>
    <row r="16644" spans="86:89">
      <c r="CH16644" s="5"/>
      <c r="CK16644" s="4"/>
    </row>
    <row r="16645" spans="86:89">
      <c r="CH16645" s="5"/>
      <c r="CK16645" s="4"/>
    </row>
    <row r="16646" spans="86:89">
      <c r="CH16646" s="5"/>
      <c r="CK16646" s="4"/>
    </row>
    <row r="16647" spans="86:89">
      <c r="CH16647" s="5"/>
      <c r="CK16647" s="4"/>
    </row>
    <row r="16648" spans="86:89">
      <c r="CH16648" s="5"/>
      <c r="CK16648" s="4"/>
    </row>
    <row r="16649" spans="86:89">
      <c r="CH16649" s="5"/>
      <c r="CK16649" s="4"/>
    </row>
    <row r="16650" spans="86:89">
      <c r="CH16650" s="5"/>
      <c r="CK16650" s="4"/>
    </row>
    <row r="16651" spans="86:89">
      <c r="CH16651" s="5"/>
      <c r="CK16651" s="4"/>
    </row>
    <row r="16652" spans="86:89">
      <c r="CH16652" s="5"/>
      <c r="CK16652" s="4"/>
    </row>
    <row r="16653" spans="86:89">
      <c r="CH16653" s="5"/>
      <c r="CK16653" s="4"/>
    </row>
    <row r="16654" spans="86:89">
      <c r="CH16654" s="5"/>
      <c r="CK16654" s="4"/>
    </row>
    <row r="16655" spans="86:89">
      <c r="CH16655" s="5"/>
      <c r="CK16655" s="4"/>
    </row>
    <row r="16656" spans="86:89">
      <c r="CH16656" s="5"/>
      <c r="CK16656" s="4"/>
    </row>
    <row r="16657" spans="86:89">
      <c r="CH16657" s="5"/>
      <c r="CK16657" s="4"/>
    </row>
    <row r="16658" spans="86:89">
      <c r="CH16658" s="5"/>
      <c r="CK16658" s="4"/>
    </row>
    <row r="16659" spans="86:89">
      <c r="CH16659" s="5"/>
      <c r="CK16659" s="4"/>
    </row>
    <row r="16660" spans="86:89">
      <c r="CH16660" s="5"/>
      <c r="CK16660" s="4"/>
    </row>
    <row r="16661" spans="86:89">
      <c r="CH16661" s="5"/>
      <c r="CK16661" s="4"/>
    </row>
    <row r="16662" spans="86:89">
      <c r="CH16662" s="5"/>
      <c r="CK16662" s="4"/>
    </row>
    <row r="16663" spans="86:89">
      <c r="CH16663" s="5"/>
      <c r="CK16663" s="4"/>
    </row>
    <row r="16664" spans="86:89">
      <c r="CH16664" s="5"/>
      <c r="CK16664" s="4"/>
    </row>
    <row r="16665" spans="86:89">
      <c r="CH16665" s="5"/>
      <c r="CK16665" s="4"/>
    </row>
    <row r="16666" spans="86:89">
      <c r="CH16666" s="5"/>
      <c r="CK16666" s="4"/>
    </row>
    <row r="16667" spans="86:89">
      <c r="CH16667" s="5"/>
      <c r="CK16667" s="4"/>
    </row>
    <row r="16668" spans="86:89">
      <c r="CH16668" s="5"/>
      <c r="CK16668" s="4"/>
    </row>
    <row r="16669" spans="86:89">
      <c r="CH16669" s="5"/>
      <c r="CK16669" s="4"/>
    </row>
    <row r="16670" spans="86:89">
      <c r="CH16670" s="5"/>
      <c r="CK16670" s="4"/>
    </row>
    <row r="16671" spans="86:89">
      <c r="CH16671" s="5"/>
      <c r="CK16671" s="4"/>
    </row>
    <row r="16672" spans="86:89">
      <c r="CH16672" s="5"/>
      <c r="CK16672" s="4"/>
    </row>
    <row r="16673" spans="86:89">
      <c r="CH16673" s="5"/>
      <c r="CK16673" s="4"/>
    </row>
    <row r="16674" spans="86:89">
      <c r="CH16674" s="5"/>
      <c r="CK16674" s="4"/>
    </row>
    <row r="16675" spans="86:89">
      <c r="CH16675" s="5"/>
      <c r="CK16675" s="4"/>
    </row>
    <row r="16676" spans="86:89">
      <c r="CH16676" s="5"/>
      <c r="CK16676" s="4"/>
    </row>
    <row r="16677" spans="86:89">
      <c r="CH16677" s="5"/>
      <c r="CK16677" s="4"/>
    </row>
    <row r="16678" spans="86:89">
      <c r="CH16678" s="5"/>
      <c r="CK16678" s="4"/>
    </row>
    <row r="16679" spans="86:89">
      <c r="CH16679" s="5"/>
      <c r="CK16679" s="4"/>
    </row>
    <row r="16680" spans="86:89">
      <c r="CH16680" s="5"/>
      <c r="CK16680" s="4"/>
    </row>
    <row r="16681" spans="86:89">
      <c r="CH16681" s="5"/>
      <c r="CK16681" s="4"/>
    </row>
    <row r="16682" spans="86:89">
      <c r="CH16682" s="5"/>
      <c r="CK16682" s="4"/>
    </row>
    <row r="16683" spans="86:89">
      <c r="CH16683" s="5"/>
      <c r="CK16683" s="4"/>
    </row>
    <row r="16684" spans="86:89">
      <c r="CH16684" s="5"/>
      <c r="CK16684" s="4"/>
    </row>
    <row r="16685" spans="86:89">
      <c r="CH16685" s="5"/>
      <c r="CK16685" s="4"/>
    </row>
    <row r="16686" spans="86:89">
      <c r="CH16686" s="5"/>
      <c r="CK16686" s="4"/>
    </row>
    <row r="16687" spans="86:89">
      <c r="CH16687" s="5"/>
      <c r="CK16687" s="4"/>
    </row>
    <row r="16688" spans="86:89">
      <c r="CH16688" s="5"/>
      <c r="CK16688" s="4"/>
    </row>
    <row r="16689" spans="86:89">
      <c r="CH16689" s="5"/>
      <c r="CK16689" s="4"/>
    </row>
    <row r="16690" spans="86:89">
      <c r="CH16690" s="5"/>
      <c r="CK16690" s="4"/>
    </row>
    <row r="16691" spans="86:89">
      <c r="CH16691" s="5"/>
      <c r="CK16691" s="4"/>
    </row>
    <row r="16692" spans="86:89">
      <c r="CH16692" s="5"/>
      <c r="CK16692" s="4"/>
    </row>
    <row r="16693" spans="86:89">
      <c r="CH16693" s="5"/>
      <c r="CK16693" s="4"/>
    </row>
    <row r="16694" spans="86:89">
      <c r="CH16694" s="5"/>
      <c r="CK16694" s="4"/>
    </row>
    <row r="16695" spans="86:89">
      <c r="CH16695" s="5"/>
      <c r="CK16695" s="4"/>
    </row>
    <row r="16696" spans="86:89">
      <c r="CH16696" s="5"/>
      <c r="CK16696" s="4"/>
    </row>
    <row r="16697" spans="86:89">
      <c r="CH16697" s="5"/>
      <c r="CK16697" s="4"/>
    </row>
    <row r="16698" spans="86:89">
      <c r="CH16698" s="5"/>
      <c r="CK16698" s="4"/>
    </row>
    <row r="16699" spans="86:89">
      <c r="CH16699" s="5"/>
      <c r="CK16699" s="4"/>
    </row>
    <row r="16700" spans="86:89">
      <c r="CH16700" s="5"/>
      <c r="CK16700" s="4"/>
    </row>
    <row r="16701" spans="86:89">
      <c r="CH16701" s="5"/>
      <c r="CK16701" s="4"/>
    </row>
    <row r="16702" spans="86:89">
      <c r="CH16702" s="5"/>
      <c r="CK16702" s="4"/>
    </row>
    <row r="16703" spans="86:89">
      <c r="CH16703" s="5"/>
      <c r="CK16703" s="4"/>
    </row>
    <row r="16704" spans="86:89">
      <c r="CH16704" s="5"/>
      <c r="CK16704" s="4"/>
    </row>
    <row r="16705" spans="86:89">
      <c r="CH16705" s="5"/>
      <c r="CK16705" s="4"/>
    </row>
    <row r="16706" spans="86:89">
      <c r="CH16706" s="5"/>
      <c r="CK16706" s="4"/>
    </row>
    <row r="16707" spans="86:89">
      <c r="CH16707" s="5"/>
      <c r="CK16707" s="4"/>
    </row>
    <row r="16708" spans="86:89">
      <c r="CH16708" s="5"/>
      <c r="CK16708" s="4"/>
    </row>
    <row r="16709" spans="86:89">
      <c r="CH16709" s="5"/>
      <c r="CK16709" s="4"/>
    </row>
    <row r="16710" spans="86:89">
      <c r="CH16710" s="5"/>
      <c r="CK16710" s="4"/>
    </row>
    <row r="16711" spans="86:89">
      <c r="CH16711" s="5"/>
      <c r="CK16711" s="4"/>
    </row>
    <row r="16712" spans="86:89">
      <c r="CH16712" s="5"/>
      <c r="CK16712" s="4"/>
    </row>
    <row r="16713" spans="86:89">
      <c r="CH16713" s="5"/>
      <c r="CK16713" s="4"/>
    </row>
    <row r="16714" spans="86:89">
      <c r="CH16714" s="5"/>
      <c r="CK16714" s="4"/>
    </row>
    <row r="16715" spans="86:89">
      <c r="CH16715" s="5"/>
      <c r="CK16715" s="4"/>
    </row>
    <row r="16716" spans="86:89">
      <c r="CH16716" s="5"/>
      <c r="CK16716" s="4"/>
    </row>
    <row r="16717" spans="86:89">
      <c r="CH16717" s="5"/>
      <c r="CK16717" s="4"/>
    </row>
    <row r="16718" spans="86:89">
      <c r="CH16718" s="5"/>
      <c r="CK16718" s="4"/>
    </row>
    <row r="16719" spans="86:89">
      <c r="CH16719" s="5"/>
      <c r="CK16719" s="4"/>
    </row>
    <row r="16720" spans="86:89">
      <c r="CH16720" s="5"/>
      <c r="CK16720" s="4"/>
    </row>
    <row r="16721" spans="86:89">
      <c r="CH16721" s="5"/>
      <c r="CK16721" s="4"/>
    </row>
    <row r="16722" spans="86:89">
      <c r="CH16722" s="5"/>
      <c r="CK16722" s="4"/>
    </row>
    <row r="16723" spans="86:89">
      <c r="CH16723" s="5"/>
      <c r="CK16723" s="4"/>
    </row>
    <row r="16724" spans="86:89">
      <c r="CH16724" s="5"/>
      <c r="CK16724" s="4"/>
    </row>
    <row r="16725" spans="86:89">
      <c r="CH16725" s="5"/>
      <c r="CK16725" s="4"/>
    </row>
    <row r="16726" spans="86:89">
      <c r="CH16726" s="5"/>
      <c r="CK16726" s="4"/>
    </row>
    <row r="16727" spans="86:89">
      <c r="CH16727" s="5"/>
      <c r="CK16727" s="4"/>
    </row>
    <row r="16728" spans="86:89">
      <c r="CH16728" s="5"/>
      <c r="CK16728" s="4"/>
    </row>
    <row r="16729" spans="86:89">
      <c r="CH16729" s="5"/>
      <c r="CK16729" s="4"/>
    </row>
    <row r="16730" spans="86:89">
      <c r="CH16730" s="5"/>
      <c r="CK16730" s="4"/>
    </row>
    <row r="16731" spans="86:89">
      <c r="CH16731" s="5"/>
      <c r="CK16731" s="4"/>
    </row>
    <row r="16732" spans="86:89">
      <c r="CH16732" s="5"/>
      <c r="CK16732" s="4"/>
    </row>
    <row r="16733" spans="86:89">
      <c r="CH16733" s="5"/>
      <c r="CK16733" s="4"/>
    </row>
    <row r="16734" spans="86:89">
      <c r="CH16734" s="5"/>
      <c r="CK16734" s="4"/>
    </row>
    <row r="16735" spans="86:89">
      <c r="CH16735" s="5"/>
      <c r="CK16735" s="4"/>
    </row>
    <row r="16736" spans="86:89">
      <c r="CH16736" s="5"/>
      <c r="CK16736" s="4"/>
    </row>
    <row r="16737" spans="86:89">
      <c r="CH16737" s="5"/>
      <c r="CK16737" s="4"/>
    </row>
    <row r="16738" spans="86:89">
      <c r="CH16738" s="5"/>
      <c r="CK16738" s="4"/>
    </row>
    <row r="16739" spans="86:89">
      <c r="CH16739" s="5"/>
      <c r="CK16739" s="4"/>
    </row>
    <row r="16740" spans="86:89">
      <c r="CH16740" s="5"/>
      <c r="CK16740" s="4"/>
    </row>
    <row r="16741" spans="86:89">
      <c r="CH16741" s="5"/>
      <c r="CK16741" s="4"/>
    </row>
    <row r="16742" spans="86:89">
      <c r="CH16742" s="5"/>
      <c r="CK16742" s="4"/>
    </row>
    <row r="16743" spans="86:89">
      <c r="CH16743" s="5"/>
      <c r="CK16743" s="4"/>
    </row>
    <row r="16744" spans="86:89">
      <c r="CH16744" s="5"/>
      <c r="CK16744" s="4"/>
    </row>
    <row r="16745" spans="86:89">
      <c r="CH16745" s="5"/>
      <c r="CK16745" s="4"/>
    </row>
    <row r="16746" spans="86:89">
      <c r="CH16746" s="5"/>
      <c r="CK16746" s="4"/>
    </row>
    <row r="16747" spans="86:89">
      <c r="CH16747" s="5"/>
      <c r="CK16747" s="4"/>
    </row>
    <row r="16748" spans="86:89">
      <c r="CH16748" s="5"/>
      <c r="CK16748" s="4"/>
    </row>
    <row r="16749" spans="86:89">
      <c r="CH16749" s="5"/>
      <c r="CK16749" s="4"/>
    </row>
    <row r="16750" spans="86:89">
      <c r="CH16750" s="5"/>
      <c r="CK16750" s="4"/>
    </row>
    <row r="16751" spans="86:89">
      <c r="CH16751" s="5"/>
      <c r="CK16751" s="4"/>
    </row>
    <row r="16752" spans="86:89">
      <c r="CH16752" s="5"/>
      <c r="CK16752" s="4"/>
    </row>
    <row r="16753" spans="86:89">
      <c r="CH16753" s="5"/>
      <c r="CK16753" s="4"/>
    </row>
    <row r="16754" spans="86:89">
      <c r="CH16754" s="5"/>
      <c r="CK16754" s="4"/>
    </row>
    <row r="16755" spans="86:89">
      <c r="CH16755" s="5"/>
      <c r="CK16755" s="4"/>
    </row>
    <row r="16756" spans="86:89">
      <c r="CH16756" s="5"/>
      <c r="CK16756" s="4"/>
    </row>
    <row r="16757" spans="86:89">
      <c r="CH16757" s="5"/>
      <c r="CK16757" s="4"/>
    </row>
    <row r="16758" spans="86:89">
      <c r="CH16758" s="5"/>
      <c r="CK16758" s="4"/>
    </row>
    <row r="16759" spans="86:89">
      <c r="CH16759" s="5"/>
      <c r="CK16759" s="4"/>
    </row>
    <row r="16760" spans="86:89">
      <c r="CH16760" s="5"/>
      <c r="CK16760" s="4"/>
    </row>
    <row r="16761" spans="86:89">
      <c r="CH16761" s="5"/>
      <c r="CK16761" s="4"/>
    </row>
    <row r="16762" spans="86:89">
      <c r="CH16762" s="5"/>
      <c r="CK16762" s="4"/>
    </row>
    <row r="16763" spans="86:89">
      <c r="CH16763" s="5"/>
      <c r="CK16763" s="4"/>
    </row>
    <row r="16764" spans="86:89">
      <c r="CH16764" s="5"/>
      <c r="CK16764" s="4"/>
    </row>
    <row r="16765" spans="86:89">
      <c r="CH16765" s="5"/>
      <c r="CK16765" s="4"/>
    </row>
    <row r="16766" spans="86:89">
      <c r="CH16766" s="5"/>
      <c r="CK16766" s="4"/>
    </row>
    <row r="16767" spans="86:89">
      <c r="CH16767" s="5"/>
      <c r="CK16767" s="4"/>
    </row>
    <row r="16768" spans="86:89">
      <c r="CH16768" s="5"/>
      <c r="CK16768" s="4"/>
    </row>
    <row r="16769" spans="86:89">
      <c r="CH16769" s="5"/>
      <c r="CK16769" s="4"/>
    </row>
    <row r="16770" spans="86:89">
      <c r="CH16770" s="5"/>
      <c r="CK16770" s="4"/>
    </row>
    <row r="16771" spans="86:89">
      <c r="CH16771" s="5"/>
      <c r="CK16771" s="4"/>
    </row>
    <row r="16772" spans="86:89">
      <c r="CH16772" s="5"/>
      <c r="CK16772" s="4"/>
    </row>
    <row r="16773" spans="86:89">
      <c r="CH16773" s="5"/>
      <c r="CK16773" s="4"/>
    </row>
    <row r="16774" spans="86:89">
      <c r="CH16774" s="5"/>
      <c r="CK16774" s="4"/>
    </row>
    <row r="16775" spans="86:89">
      <c r="CH16775" s="5"/>
      <c r="CK16775" s="4"/>
    </row>
    <row r="16776" spans="86:89">
      <c r="CH16776" s="5"/>
      <c r="CK16776" s="4"/>
    </row>
    <row r="16777" spans="86:89">
      <c r="CH16777" s="5"/>
      <c r="CK16777" s="4"/>
    </row>
    <row r="16778" spans="86:89">
      <c r="CH16778" s="5"/>
      <c r="CK16778" s="4"/>
    </row>
    <row r="16779" spans="86:89">
      <c r="CH16779" s="5"/>
      <c r="CK16779" s="4"/>
    </row>
    <row r="16780" spans="86:89">
      <c r="CH16780" s="5"/>
      <c r="CK16780" s="4"/>
    </row>
    <row r="16781" spans="86:89">
      <c r="CH16781" s="5"/>
      <c r="CK16781" s="4"/>
    </row>
    <row r="16782" spans="86:89">
      <c r="CH16782" s="5"/>
      <c r="CK16782" s="4"/>
    </row>
    <row r="16783" spans="86:89">
      <c r="CH16783" s="5"/>
      <c r="CK16783" s="4"/>
    </row>
    <row r="16784" spans="86:89">
      <c r="CH16784" s="5"/>
      <c r="CK16784" s="4"/>
    </row>
    <row r="16785" spans="86:89">
      <c r="CH16785" s="5"/>
      <c r="CK16785" s="4"/>
    </row>
    <row r="16786" spans="86:89">
      <c r="CH16786" s="5"/>
      <c r="CK16786" s="4"/>
    </row>
    <row r="16787" spans="86:89">
      <c r="CH16787" s="5"/>
      <c r="CK16787" s="4"/>
    </row>
    <row r="16788" spans="86:89">
      <c r="CH16788" s="5"/>
      <c r="CK16788" s="4"/>
    </row>
    <row r="16789" spans="86:89">
      <c r="CH16789" s="5"/>
      <c r="CK16789" s="4"/>
    </row>
    <row r="16790" spans="86:89">
      <c r="CH16790" s="5"/>
      <c r="CK16790" s="4"/>
    </row>
    <row r="16791" spans="86:89">
      <c r="CH16791" s="5"/>
      <c r="CK16791" s="4"/>
    </row>
    <row r="16792" spans="86:89">
      <c r="CH16792" s="5"/>
      <c r="CK16792" s="4"/>
    </row>
    <row r="16793" spans="86:89">
      <c r="CH16793" s="5"/>
      <c r="CK16793" s="4"/>
    </row>
    <row r="16794" spans="86:89">
      <c r="CH16794" s="5"/>
      <c r="CK16794" s="4"/>
    </row>
    <row r="16795" spans="86:89">
      <c r="CH16795" s="5"/>
      <c r="CK16795" s="4"/>
    </row>
    <row r="16796" spans="86:89">
      <c r="CH16796" s="5"/>
      <c r="CK16796" s="4"/>
    </row>
    <row r="16797" spans="86:89">
      <c r="CH16797" s="5"/>
      <c r="CK16797" s="4"/>
    </row>
    <row r="16798" spans="86:89">
      <c r="CH16798" s="5"/>
      <c r="CK16798" s="4"/>
    </row>
    <row r="16799" spans="86:89">
      <c r="CH16799" s="5"/>
      <c r="CK16799" s="4"/>
    </row>
    <row r="16800" spans="86:89">
      <c r="CH16800" s="5"/>
      <c r="CK16800" s="4"/>
    </row>
    <row r="16801" spans="86:89">
      <c r="CH16801" s="5"/>
      <c r="CK16801" s="4"/>
    </row>
    <row r="16802" spans="86:89">
      <c r="CH16802" s="5"/>
      <c r="CK16802" s="4"/>
    </row>
    <row r="16803" spans="86:89">
      <c r="CH16803" s="5"/>
      <c r="CK16803" s="4"/>
    </row>
    <row r="16804" spans="86:89">
      <c r="CH16804" s="5"/>
      <c r="CK16804" s="4"/>
    </row>
    <row r="16805" spans="86:89">
      <c r="CH16805" s="5"/>
      <c r="CK16805" s="4"/>
    </row>
    <row r="16806" spans="86:89">
      <c r="CH16806" s="5"/>
      <c r="CK16806" s="4"/>
    </row>
    <row r="16807" spans="86:89">
      <c r="CH16807" s="5"/>
      <c r="CK16807" s="4"/>
    </row>
    <row r="16808" spans="86:89">
      <c r="CH16808" s="5"/>
      <c r="CK16808" s="4"/>
    </row>
    <row r="16809" spans="86:89">
      <c r="CH16809" s="5"/>
      <c r="CK16809" s="4"/>
    </row>
    <row r="16810" spans="86:89">
      <c r="CH16810" s="5"/>
      <c r="CK16810" s="4"/>
    </row>
    <row r="16811" spans="86:89">
      <c r="CH16811" s="5"/>
      <c r="CK16811" s="4"/>
    </row>
    <row r="16812" spans="86:89">
      <c r="CH16812" s="5"/>
      <c r="CK16812" s="4"/>
    </row>
    <row r="16813" spans="86:89">
      <c r="CH16813" s="5"/>
      <c r="CK16813" s="4"/>
    </row>
    <row r="16814" spans="86:89">
      <c r="CH16814" s="5"/>
      <c r="CK16814" s="4"/>
    </row>
    <row r="16815" spans="86:89">
      <c r="CH16815" s="5"/>
      <c r="CK16815" s="4"/>
    </row>
    <row r="16816" spans="86:89">
      <c r="CH16816" s="5"/>
      <c r="CK16816" s="4"/>
    </row>
    <row r="16817" spans="86:89">
      <c r="CH16817" s="5"/>
      <c r="CK16817" s="4"/>
    </row>
    <row r="16818" spans="86:89">
      <c r="CH16818" s="5"/>
      <c r="CK16818" s="4"/>
    </row>
    <row r="16819" spans="86:89">
      <c r="CH16819" s="5"/>
      <c r="CK16819" s="4"/>
    </row>
    <row r="16820" spans="86:89">
      <c r="CH16820" s="5"/>
      <c r="CK16820" s="4"/>
    </row>
    <row r="16821" spans="86:89">
      <c r="CH16821" s="5"/>
      <c r="CK16821" s="4"/>
    </row>
    <row r="16822" spans="86:89">
      <c r="CH16822" s="5"/>
      <c r="CK16822" s="4"/>
    </row>
    <row r="16823" spans="86:89">
      <c r="CH16823" s="5"/>
      <c r="CK16823" s="4"/>
    </row>
    <row r="16824" spans="86:89">
      <c r="CH16824" s="5"/>
      <c r="CK16824" s="4"/>
    </row>
    <row r="16825" spans="86:89">
      <c r="CH16825" s="5"/>
      <c r="CK16825" s="4"/>
    </row>
    <row r="16826" spans="86:89">
      <c r="CH16826" s="5"/>
      <c r="CK16826" s="4"/>
    </row>
    <row r="16827" spans="86:89">
      <c r="CH16827" s="5"/>
      <c r="CK16827" s="4"/>
    </row>
    <row r="16828" spans="86:89">
      <c r="CH16828" s="5"/>
      <c r="CK16828" s="4"/>
    </row>
    <row r="16829" spans="86:89">
      <c r="CH16829" s="5"/>
      <c r="CK16829" s="4"/>
    </row>
    <row r="16830" spans="86:89">
      <c r="CH16830" s="5"/>
      <c r="CK16830" s="4"/>
    </row>
    <row r="16831" spans="86:89">
      <c r="CH16831" s="5"/>
      <c r="CK16831" s="4"/>
    </row>
    <row r="16832" spans="86:89">
      <c r="CH16832" s="5"/>
      <c r="CK16832" s="4"/>
    </row>
    <row r="16833" spans="86:89">
      <c r="CH16833" s="5"/>
      <c r="CK16833" s="4"/>
    </row>
    <row r="16834" spans="86:89">
      <c r="CH16834" s="5"/>
      <c r="CK16834" s="4"/>
    </row>
    <row r="16835" spans="86:89">
      <c r="CH16835" s="5"/>
      <c r="CK16835" s="4"/>
    </row>
    <row r="16836" spans="86:89">
      <c r="CH16836" s="5"/>
      <c r="CK16836" s="4"/>
    </row>
    <row r="16837" spans="86:89">
      <c r="CH16837" s="5"/>
      <c r="CK16837" s="4"/>
    </row>
    <row r="16838" spans="86:89">
      <c r="CH16838" s="5"/>
      <c r="CK16838" s="4"/>
    </row>
    <row r="16839" spans="86:89">
      <c r="CH16839" s="5"/>
      <c r="CK16839" s="4"/>
    </row>
    <row r="16840" spans="86:89">
      <c r="CH16840" s="5"/>
      <c r="CK16840" s="4"/>
    </row>
    <row r="16841" spans="86:89">
      <c r="CH16841" s="5"/>
      <c r="CK16841" s="4"/>
    </row>
    <row r="16842" spans="86:89">
      <c r="CH16842" s="5"/>
      <c r="CK16842" s="4"/>
    </row>
    <row r="16843" spans="86:89">
      <c r="CH16843" s="5"/>
      <c r="CK16843" s="4"/>
    </row>
    <row r="16844" spans="86:89">
      <c r="CH16844" s="5"/>
      <c r="CK16844" s="4"/>
    </row>
    <row r="16845" spans="86:89">
      <c r="CH16845" s="5"/>
      <c r="CK16845" s="4"/>
    </row>
    <row r="16846" spans="86:89">
      <c r="CH16846" s="5"/>
      <c r="CK16846" s="4"/>
    </row>
    <row r="16847" spans="86:89">
      <c r="CH16847" s="5"/>
      <c r="CK16847" s="4"/>
    </row>
    <row r="16848" spans="86:89">
      <c r="CH16848" s="5"/>
      <c r="CK16848" s="4"/>
    </row>
    <row r="16849" spans="86:89">
      <c r="CH16849" s="5"/>
      <c r="CK16849" s="4"/>
    </row>
    <row r="16850" spans="86:89">
      <c r="CH16850" s="5"/>
      <c r="CK16850" s="4"/>
    </row>
    <row r="16851" spans="86:89">
      <c r="CH16851" s="5"/>
      <c r="CK16851" s="4"/>
    </row>
    <row r="16852" spans="86:89">
      <c r="CH16852" s="5"/>
      <c r="CK16852" s="4"/>
    </row>
    <row r="16853" spans="86:89">
      <c r="CH16853" s="5"/>
      <c r="CK16853" s="4"/>
    </row>
    <row r="16854" spans="86:89">
      <c r="CH16854" s="5"/>
      <c r="CK16854" s="4"/>
    </row>
    <row r="16855" spans="86:89">
      <c r="CH16855" s="5"/>
      <c r="CK16855" s="4"/>
    </row>
    <row r="16856" spans="86:89">
      <c r="CH16856" s="5"/>
      <c r="CK16856" s="4"/>
    </row>
    <row r="16857" spans="86:89">
      <c r="CH16857" s="5"/>
      <c r="CK16857" s="4"/>
    </row>
    <row r="16858" spans="86:89">
      <c r="CH16858" s="5"/>
      <c r="CK16858" s="4"/>
    </row>
    <row r="16859" spans="86:89">
      <c r="CH16859" s="5"/>
      <c r="CK16859" s="4"/>
    </row>
    <row r="16860" spans="86:89">
      <c r="CH16860" s="5"/>
      <c r="CK16860" s="4"/>
    </row>
    <row r="16861" spans="86:89">
      <c r="CH16861" s="5"/>
      <c r="CK16861" s="4"/>
    </row>
    <row r="16862" spans="86:89">
      <c r="CH16862" s="5"/>
      <c r="CK16862" s="4"/>
    </row>
    <row r="16863" spans="86:89">
      <c r="CH16863" s="5"/>
      <c r="CK16863" s="4"/>
    </row>
    <row r="16864" spans="86:89">
      <c r="CH16864" s="5"/>
      <c r="CK16864" s="4"/>
    </row>
    <row r="16865" spans="86:89">
      <c r="CH16865" s="5"/>
      <c r="CK16865" s="4"/>
    </row>
    <row r="16866" spans="86:89">
      <c r="CH16866" s="5"/>
      <c r="CK16866" s="4"/>
    </row>
    <row r="16867" spans="86:89">
      <c r="CH16867" s="5"/>
      <c r="CK16867" s="4"/>
    </row>
    <row r="16868" spans="86:89">
      <c r="CH16868" s="5"/>
      <c r="CK16868" s="4"/>
    </row>
    <row r="16869" spans="86:89">
      <c r="CH16869" s="5"/>
      <c r="CK16869" s="4"/>
    </row>
    <row r="16870" spans="86:89">
      <c r="CH16870" s="5"/>
      <c r="CK16870" s="4"/>
    </row>
    <row r="16871" spans="86:89">
      <c r="CH16871" s="5"/>
      <c r="CK16871" s="4"/>
    </row>
    <row r="16872" spans="86:89">
      <c r="CH16872" s="5"/>
      <c r="CK16872" s="4"/>
    </row>
    <row r="16873" spans="86:89">
      <c r="CH16873" s="5"/>
      <c r="CK16873" s="4"/>
    </row>
    <row r="16874" spans="86:89">
      <c r="CH16874" s="5"/>
      <c r="CK16874" s="4"/>
    </row>
    <row r="16875" spans="86:89">
      <c r="CH16875" s="5"/>
      <c r="CK16875" s="4"/>
    </row>
    <row r="16876" spans="86:89">
      <c r="CH16876" s="5"/>
      <c r="CK16876" s="4"/>
    </row>
    <row r="16877" spans="86:89">
      <c r="CH16877" s="5"/>
      <c r="CK16877" s="4"/>
    </row>
    <row r="16878" spans="86:89">
      <c r="CH16878" s="5"/>
      <c r="CK16878" s="4"/>
    </row>
    <row r="16879" spans="86:89">
      <c r="CH16879" s="5"/>
      <c r="CK16879" s="4"/>
    </row>
    <row r="16880" spans="86:89">
      <c r="CH16880" s="5"/>
      <c r="CK16880" s="4"/>
    </row>
    <row r="16881" spans="86:89">
      <c r="CH16881" s="5"/>
      <c r="CK16881" s="4"/>
    </row>
    <row r="16882" spans="86:89">
      <c r="CH16882" s="5"/>
      <c r="CK16882" s="4"/>
    </row>
    <row r="16883" spans="86:89">
      <c r="CH16883" s="5"/>
      <c r="CK16883" s="4"/>
    </row>
    <row r="16884" spans="86:89">
      <c r="CH16884" s="5"/>
      <c r="CK16884" s="4"/>
    </row>
    <row r="16885" spans="86:89">
      <c r="CH16885" s="5"/>
      <c r="CK16885" s="4"/>
    </row>
    <row r="16886" spans="86:89">
      <c r="CH16886" s="5"/>
      <c r="CK16886" s="4"/>
    </row>
    <row r="16887" spans="86:89">
      <c r="CH16887" s="5"/>
      <c r="CK16887" s="4"/>
    </row>
    <row r="16888" spans="86:89">
      <c r="CH16888" s="5"/>
      <c r="CK16888" s="4"/>
    </row>
    <row r="16889" spans="86:89">
      <c r="CH16889" s="5"/>
      <c r="CK16889" s="4"/>
    </row>
    <row r="16890" spans="86:89">
      <c r="CH16890" s="5"/>
      <c r="CK16890" s="4"/>
    </row>
    <row r="16891" spans="86:89">
      <c r="CH16891" s="5"/>
      <c r="CK16891" s="4"/>
    </row>
    <row r="16892" spans="86:89">
      <c r="CH16892" s="5"/>
      <c r="CK16892" s="4"/>
    </row>
    <row r="16893" spans="86:89">
      <c r="CH16893" s="5"/>
      <c r="CK16893" s="4"/>
    </row>
    <row r="16894" spans="86:89">
      <c r="CH16894" s="5"/>
      <c r="CK16894" s="4"/>
    </row>
    <row r="16895" spans="86:89">
      <c r="CH16895" s="5"/>
      <c r="CK16895" s="4"/>
    </row>
    <row r="16896" spans="86:89">
      <c r="CH16896" s="5"/>
      <c r="CK16896" s="4"/>
    </row>
    <row r="16897" spans="86:89">
      <c r="CH16897" s="5"/>
      <c r="CK16897" s="4"/>
    </row>
    <row r="16898" spans="86:89">
      <c r="CH16898" s="5"/>
      <c r="CK16898" s="4"/>
    </row>
    <row r="16899" spans="86:89">
      <c r="CH16899" s="5"/>
      <c r="CK16899" s="4"/>
    </row>
    <row r="16900" spans="86:89">
      <c r="CH16900" s="5"/>
      <c r="CK16900" s="4"/>
    </row>
    <row r="16901" spans="86:89">
      <c r="CH16901" s="5"/>
      <c r="CK16901" s="4"/>
    </row>
    <row r="16902" spans="86:89">
      <c r="CH16902" s="5"/>
      <c r="CK16902" s="4"/>
    </row>
    <row r="16903" spans="86:89">
      <c r="CH16903" s="5"/>
      <c r="CK16903" s="4"/>
    </row>
    <row r="16904" spans="86:89">
      <c r="CH16904" s="5"/>
      <c r="CK16904" s="4"/>
    </row>
    <row r="16905" spans="86:89">
      <c r="CH16905" s="5"/>
      <c r="CK16905" s="4"/>
    </row>
    <row r="16906" spans="86:89">
      <c r="CH16906" s="5"/>
      <c r="CK16906" s="4"/>
    </row>
    <row r="16907" spans="86:89">
      <c r="CH16907" s="5"/>
      <c r="CK16907" s="4"/>
    </row>
    <row r="16908" spans="86:89">
      <c r="CH16908" s="5"/>
      <c r="CK16908" s="4"/>
    </row>
    <row r="16909" spans="86:89">
      <c r="CH16909" s="5"/>
      <c r="CK16909" s="4"/>
    </row>
    <row r="16910" spans="86:89">
      <c r="CH16910" s="5"/>
      <c r="CK16910" s="4"/>
    </row>
    <row r="16911" spans="86:89">
      <c r="CH16911" s="5"/>
      <c r="CK16911" s="4"/>
    </row>
    <row r="16912" spans="86:89">
      <c r="CH16912" s="5"/>
      <c r="CK16912" s="4"/>
    </row>
    <row r="16913" spans="86:89">
      <c r="CH16913" s="5"/>
      <c r="CK16913" s="4"/>
    </row>
    <row r="16914" spans="86:89">
      <c r="CH16914" s="5"/>
      <c r="CK16914" s="4"/>
    </row>
    <row r="16915" spans="86:89">
      <c r="CH16915" s="5"/>
      <c r="CK16915" s="4"/>
    </row>
    <row r="16916" spans="86:89">
      <c r="CH16916" s="5"/>
      <c r="CK16916" s="4"/>
    </row>
    <row r="16917" spans="86:89">
      <c r="CH16917" s="5"/>
      <c r="CK16917" s="4"/>
    </row>
    <row r="16918" spans="86:89">
      <c r="CH16918" s="5"/>
      <c r="CK16918" s="4"/>
    </row>
    <row r="16919" spans="86:89">
      <c r="CH16919" s="5"/>
      <c r="CK16919" s="4"/>
    </row>
    <row r="16920" spans="86:89">
      <c r="CH16920" s="5"/>
      <c r="CK16920" s="4"/>
    </row>
    <row r="16921" spans="86:89">
      <c r="CH16921" s="5"/>
      <c r="CK16921" s="4"/>
    </row>
    <row r="16922" spans="86:89">
      <c r="CH16922" s="5"/>
      <c r="CK16922" s="4"/>
    </row>
    <row r="16923" spans="86:89">
      <c r="CH16923" s="5"/>
      <c r="CK16923" s="4"/>
    </row>
    <row r="16924" spans="86:89">
      <c r="CH16924" s="5"/>
      <c r="CK16924" s="4"/>
    </row>
    <row r="16925" spans="86:89">
      <c r="CH16925" s="5"/>
      <c r="CK16925" s="4"/>
    </row>
    <row r="16926" spans="86:89">
      <c r="CH16926" s="5"/>
      <c r="CK16926" s="4"/>
    </row>
    <row r="16927" spans="86:89">
      <c r="CH16927" s="5"/>
      <c r="CK16927" s="4"/>
    </row>
    <row r="16928" spans="86:89">
      <c r="CH16928" s="5"/>
      <c r="CK16928" s="4"/>
    </row>
    <row r="16929" spans="86:89">
      <c r="CH16929" s="5"/>
      <c r="CK16929" s="4"/>
    </row>
    <row r="16930" spans="86:89">
      <c r="CH16930" s="5"/>
      <c r="CK16930" s="4"/>
    </row>
    <row r="16931" spans="86:89">
      <c r="CH16931" s="5"/>
      <c r="CK16931" s="4"/>
    </row>
    <row r="16932" spans="86:89">
      <c r="CH16932" s="5"/>
      <c r="CK16932" s="4"/>
    </row>
    <row r="16933" spans="86:89">
      <c r="CH16933" s="5"/>
      <c r="CK16933" s="4"/>
    </row>
    <row r="16934" spans="86:89">
      <c r="CH16934" s="5"/>
      <c r="CK16934" s="4"/>
    </row>
    <row r="16935" spans="86:89">
      <c r="CH16935" s="5"/>
      <c r="CK16935" s="4"/>
    </row>
    <row r="16936" spans="86:89">
      <c r="CH16936" s="5"/>
      <c r="CK16936" s="4"/>
    </row>
    <row r="16937" spans="86:89">
      <c r="CH16937" s="5"/>
      <c r="CK16937" s="4"/>
    </row>
    <row r="16938" spans="86:89">
      <c r="CH16938" s="5"/>
      <c r="CK16938" s="4"/>
    </row>
    <row r="16939" spans="86:89">
      <c r="CH16939" s="5"/>
      <c r="CK16939" s="4"/>
    </row>
    <row r="16940" spans="86:89">
      <c r="CH16940" s="5"/>
      <c r="CK16940" s="4"/>
    </row>
    <row r="16941" spans="86:89">
      <c r="CH16941" s="5"/>
      <c r="CK16941" s="4"/>
    </row>
    <row r="16942" spans="86:89">
      <c r="CH16942" s="5"/>
      <c r="CK16942" s="4"/>
    </row>
    <row r="16943" spans="86:89">
      <c r="CH16943" s="5"/>
      <c r="CK16943" s="4"/>
    </row>
    <row r="16944" spans="86:89">
      <c r="CH16944" s="5"/>
      <c r="CK16944" s="4"/>
    </row>
    <row r="16945" spans="86:89">
      <c r="CH16945" s="5"/>
      <c r="CK16945" s="4"/>
    </row>
    <row r="16946" spans="86:89">
      <c r="CH16946" s="5"/>
      <c r="CK16946" s="4"/>
    </row>
    <row r="16947" spans="86:89">
      <c r="CH16947" s="5"/>
      <c r="CK16947" s="4"/>
    </row>
    <row r="16948" spans="86:89">
      <c r="CH16948" s="5"/>
      <c r="CK16948" s="4"/>
    </row>
    <row r="16949" spans="86:89">
      <c r="CH16949" s="5"/>
      <c r="CK16949" s="4"/>
    </row>
    <row r="16950" spans="86:89">
      <c r="CH16950" s="5"/>
      <c r="CK16950" s="4"/>
    </row>
    <row r="16951" spans="86:89">
      <c r="CH16951" s="5"/>
      <c r="CK16951" s="4"/>
    </row>
    <row r="16952" spans="86:89">
      <c r="CH16952" s="5"/>
      <c r="CK16952" s="4"/>
    </row>
    <row r="16953" spans="86:89">
      <c r="CH16953" s="5"/>
      <c r="CK16953" s="4"/>
    </row>
    <row r="16954" spans="86:89">
      <c r="CH16954" s="5"/>
      <c r="CK16954" s="4"/>
    </row>
    <row r="16955" spans="86:89">
      <c r="CH16955" s="5"/>
      <c r="CK16955" s="4"/>
    </row>
    <row r="16956" spans="86:89">
      <c r="CH16956" s="5"/>
      <c r="CK16956" s="4"/>
    </row>
    <row r="16957" spans="86:89">
      <c r="CH16957" s="5"/>
      <c r="CK16957" s="4"/>
    </row>
    <row r="16958" spans="86:89">
      <c r="CH16958" s="5"/>
      <c r="CK16958" s="4"/>
    </row>
    <row r="16959" spans="86:89">
      <c r="CH16959" s="5"/>
      <c r="CK16959" s="4"/>
    </row>
    <row r="16960" spans="86:89">
      <c r="CH16960" s="5"/>
      <c r="CK16960" s="4"/>
    </row>
    <row r="16961" spans="86:89">
      <c r="CH16961" s="5"/>
      <c r="CK16961" s="4"/>
    </row>
    <row r="16962" spans="86:89">
      <c r="CH16962" s="5"/>
      <c r="CK16962" s="4"/>
    </row>
    <row r="16963" spans="86:89">
      <c r="CH16963" s="5"/>
      <c r="CK16963" s="4"/>
    </row>
    <row r="16964" spans="86:89">
      <c r="CH16964" s="5"/>
      <c r="CK16964" s="4"/>
    </row>
    <row r="16965" spans="86:89">
      <c r="CH16965" s="5"/>
      <c r="CK16965" s="4"/>
    </row>
    <row r="16966" spans="86:89">
      <c r="CH16966" s="5"/>
      <c r="CK16966" s="4"/>
    </row>
    <row r="16967" spans="86:89">
      <c r="CH16967" s="5"/>
      <c r="CK16967" s="4"/>
    </row>
    <row r="16968" spans="86:89">
      <c r="CH16968" s="5"/>
      <c r="CK16968" s="4"/>
    </row>
    <row r="16969" spans="86:89">
      <c r="CH16969" s="5"/>
      <c r="CK16969" s="4"/>
    </row>
    <row r="16970" spans="86:89">
      <c r="CH16970" s="5"/>
      <c r="CK16970" s="4"/>
    </row>
    <row r="16971" spans="86:89">
      <c r="CH16971" s="5"/>
      <c r="CK16971" s="4"/>
    </row>
    <row r="16972" spans="86:89">
      <c r="CH16972" s="5"/>
      <c r="CK16972" s="4"/>
    </row>
    <row r="16973" spans="86:89">
      <c r="CH16973" s="5"/>
      <c r="CK16973" s="4"/>
    </row>
    <row r="16974" spans="86:89">
      <c r="CH16974" s="5"/>
      <c r="CK16974" s="4"/>
    </row>
    <row r="16975" spans="86:89">
      <c r="CH16975" s="5"/>
      <c r="CK16975" s="4"/>
    </row>
    <row r="16976" spans="86:89">
      <c r="CH16976" s="5"/>
      <c r="CK16976" s="4"/>
    </row>
    <row r="16977" spans="86:89">
      <c r="CH16977" s="5"/>
      <c r="CK16977" s="4"/>
    </row>
    <row r="16978" spans="86:89">
      <c r="CH16978" s="5"/>
      <c r="CK16978" s="4"/>
    </row>
    <row r="16979" spans="86:89">
      <c r="CH16979" s="5"/>
      <c r="CK16979" s="4"/>
    </row>
    <row r="16980" spans="86:89">
      <c r="CH16980" s="5"/>
      <c r="CK16980" s="4"/>
    </row>
    <row r="16981" spans="86:89">
      <c r="CH16981" s="5"/>
      <c r="CK16981" s="4"/>
    </row>
    <row r="16982" spans="86:89">
      <c r="CH16982" s="5"/>
      <c r="CK16982" s="4"/>
    </row>
    <row r="16983" spans="86:89">
      <c r="CH16983" s="5"/>
      <c r="CK16983" s="4"/>
    </row>
    <row r="16984" spans="86:89">
      <c r="CH16984" s="5"/>
      <c r="CK16984" s="4"/>
    </row>
    <row r="16985" spans="86:89">
      <c r="CH16985" s="5"/>
      <c r="CK16985" s="4"/>
    </row>
    <row r="16986" spans="86:89">
      <c r="CH16986" s="5"/>
      <c r="CK16986" s="4"/>
    </row>
    <row r="16987" spans="86:89">
      <c r="CH16987" s="5"/>
      <c r="CK16987" s="4"/>
    </row>
    <row r="16988" spans="86:89">
      <c r="CH16988" s="5"/>
      <c r="CK16988" s="4"/>
    </row>
    <row r="16989" spans="86:89">
      <c r="CH16989" s="5"/>
      <c r="CK16989" s="4"/>
    </row>
    <row r="16990" spans="86:89">
      <c r="CH16990" s="5"/>
      <c r="CK16990" s="4"/>
    </row>
    <row r="16991" spans="86:89">
      <c r="CH16991" s="5"/>
      <c r="CK16991" s="4"/>
    </row>
    <row r="16992" spans="86:89">
      <c r="CH16992" s="5"/>
      <c r="CK16992" s="4"/>
    </row>
    <row r="16993" spans="86:89">
      <c r="CH16993" s="5"/>
      <c r="CK16993" s="4"/>
    </row>
    <row r="16994" spans="86:89">
      <c r="CH16994" s="5"/>
      <c r="CK16994" s="4"/>
    </row>
    <row r="16995" spans="86:89">
      <c r="CH16995" s="5"/>
      <c r="CK16995" s="4"/>
    </row>
    <row r="16996" spans="86:89">
      <c r="CH16996" s="5"/>
      <c r="CK16996" s="4"/>
    </row>
    <row r="16997" spans="86:89">
      <c r="CH16997" s="5"/>
      <c r="CK16997" s="4"/>
    </row>
    <row r="16998" spans="86:89">
      <c r="CH16998" s="5"/>
      <c r="CK16998" s="4"/>
    </row>
    <row r="16999" spans="86:89">
      <c r="CH16999" s="5"/>
      <c r="CK16999" s="4"/>
    </row>
    <row r="17000" spans="86:89">
      <c r="CH17000" s="5"/>
      <c r="CK17000" s="4"/>
    </row>
    <row r="17001" spans="86:89">
      <c r="CH17001" s="5"/>
      <c r="CK17001" s="4"/>
    </row>
    <row r="17002" spans="86:89">
      <c r="CH17002" s="5"/>
      <c r="CK17002" s="4"/>
    </row>
    <row r="17003" spans="86:89">
      <c r="CH17003" s="5"/>
      <c r="CK17003" s="4"/>
    </row>
    <row r="17004" spans="86:89">
      <c r="CH17004" s="5"/>
      <c r="CK17004" s="4"/>
    </row>
    <row r="17005" spans="86:89">
      <c r="CH17005" s="5"/>
      <c r="CK17005" s="4"/>
    </row>
    <row r="17006" spans="86:89">
      <c r="CH17006" s="5"/>
      <c r="CK17006" s="4"/>
    </row>
    <row r="17007" spans="86:89">
      <c r="CH17007" s="5"/>
      <c r="CK17007" s="4"/>
    </row>
    <row r="17008" spans="86:89">
      <c r="CH17008" s="5"/>
      <c r="CK17008" s="4"/>
    </row>
    <row r="17009" spans="86:89">
      <c r="CH17009" s="5"/>
      <c r="CK17009" s="4"/>
    </row>
    <row r="17010" spans="86:89">
      <c r="CH17010" s="5"/>
      <c r="CK17010" s="4"/>
    </row>
    <row r="17011" spans="86:89">
      <c r="CH17011" s="5"/>
      <c r="CK17011" s="4"/>
    </row>
    <row r="17012" spans="86:89">
      <c r="CH17012" s="5"/>
      <c r="CK17012" s="4"/>
    </row>
    <row r="17013" spans="86:89">
      <c r="CH17013" s="5"/>
      <c r="CK17013" s="4"/>
    </row>
    <row r="17014" spans="86:89">
      <c r="CH17014" s="5"/>
      <c r="CK17014" s="4"/>
    </row>
    <row r="17015" spans="86:89">
      <c r="CH17015" s="5"/>
      <c r="CK17015" s="4"/>
    </row>
    <row r="17016" spans="86:89">
      <c r="CH17016" s="5"/>
      <c r="CK17016" s="4"/>
    </row>
    <row r="17017" spans="86:89">
      <c r="CH17017" s="5"/>
      <c r="CK17017" s="4"/>
    </row>
    <row r="17018" spans="86:89">
      <c r="CH17018" s="5"/>
      <c r="CK17018" s="4"/>
    </row>
    <row r="17019" spans="86:89">
      <c r="CH17019" s="5"/>
      <c r="CK17019" s="4"/>
    </row>
    <row r="17020" spans="86:89">
      <c r="CH17020" s="5"/>
      <c r="CK17020" s="4"/>
    </row>
    <row r="17021" spans="86:89">
      <c r="CH17021" s="5"/>
      <c r="CK17021" s="4"/>
    </row>
    <row r="17022" spans="86:89">
      <c r="CH17022" s="5"/>
      <c r="CK17022" s="4"/>
    </row>
    <row r="17023" spans="86:89">
      <c r="CH17023" s="5"/>
      <c r="CK17023" s="4"/>
    </row>
    <row r="17024" spans="86:89">
      <c r="CH17024" s="5"/>
      <c r="CK17024" s="4"/>
    </row>
    <row r="17025" spans="86:89">
      <c r="CH17025" s="5"/>
      <c r="CK17025" s="4"/>
    </row>
    <row r="17026" spans="86:89">
      <c r="CH17026" s="5"/>
      <c r="CK17026" s="4"/>
    </row>
    <row r="17027" spans="86:89">
      <c r="CH17027" s="5"/>
      <c r="CK17027" s="4"/>
    </row>
    <row r="17028" spans="86:89">
      <c r="CH17028" s="5"/>
      <c r="CK17028" s="4"/>
    </row>
    <row r="17029" spans="86:89">
      <c r="CH17029" s="5"/>
      <c r="CK17029" s="4"/>
    </row>
    <row r="17030" spans="86:89">
      <c r="CH17030" s="5"/>
      <c r="CK17030" s="4"/>
    </row>
    <row r="17031" spans="86:89">
      <c r="CH17031" s="5"/>
      <c r="CK17031" s="4"/>
    </row>
    <row r="17032" spans="86:89">
      <c r="CH17032" s="5"/>
      <c r="CK17032" s="4"/>
    </row>
    <row r="17033" spans="86:89">
      <c r="CH17033" s="5"/>
      <c r="CK17033" s="4"/>
    </row>
    <row r="17034" spans="86:89">
      <c r="CH17034" s="5"/>
      <c r="CK17034" s="4"/>
    </row>
    <row r="17035" spans="86:89">
      <c r="CH17035" s="5"/>
      <c r="CK17035" s="4"/>
    </row>
    <row r="17036" spans="86:89">
      <c r="CH17036" s="5"/>
      <c r="CK17036" s="4"/>
    </row>
    <row r="17037" spans="86:89">
      <c r="CH17037" s="5"/>
      <c r="CK17037" s="4"/>
    </row>
    <row r="17038" spans="86:89">
      <c r="CH17038" s="5"/>
      <c r="CK17038" s="4"/>
    </row>
    <row r="17039" spans="86:89">
      <c r="CH17039" s="5"/>
      <c r="CK17039" s="4"/>
    </row>
    <row r="17040" spans="86:89">
      <c r="CH17040" s="5"/>
      <c r="CK17040" s="4"/>
    </row>
    <row r="17041" spans="86:89">
      <c r="CH17041" s="5"/>
      <c r="CK17041" s="4"/>
    </row>
    <row r="17042" spans="86:89">
      <c r="CH17042" s="5"/>
      <c r="CK17042" s="4"/>
    </row>
    <row r="17043" spans="86:89">
      <c r="CH17043" s="5"/>
      <c r="CK17043" s="4"/>
    </row>
    <row r="17044" spans="86:89">
      <c r="CH17044" s="5"/>
      <c r="CK17044" s="4"/>
    </row>
    <row r="17045" spans="86:89">
      <c r="CH17045" s="5"/>
      <c r="CK17045" s="4"/>
    </row>
    <row r="17046" spans="86:89">
      <c r="CH17046" s="5"/>
      <c r="CK17046" s="4"/>
    </row>
    <row r="17047" spans="86:89">
      <c r="CH17047" s="5"/>
      <c r="CK17047" s="4"/>
    </row>
    <row r="17048" spans="86:89">
      <c r="CH17048" s="5"/>
      <c r="CK17048" s="4"/>
    </row>
    <row r="17049" spans="86:89">
      <c r="CH17049" s="5"/>
      <c r="CK17049" s="4"/>
    </row>
    <row r="17050" spans="86:89">
      <c r="CH17050" s="5"/>
      <c r="CK17050" s="4"/>
    </row>
    <row r="17051" spans="86:89">
      <c r="CH17051" s="5"/>
      <c r="CK17051" s="4"/>
    </row>
    <row r="17052" spans="86:89">
      <c r="CH17052" s="5"/>
      <c r="CK17052" s="4"/>
    </row>
    <row r="17053" spans="86:89">
      <c r="CH17053" s="5"/>
      <c r="CK17053" s="4"/>
    </row>
    <row r="17054" spans="86:89">
      <c r="CH17054" s="5"/>
      <c r="CK17054" s="4"/>
    </row>
    <row r="17055" spans="86:89">
      <c r="CH17055" s="5"/>
      <c r="CK17055" s="4"/>
    </row>
    <row r="17056" spans="86:89">
      <c r="CH17056" s="5"/>
      <c r="CK17056" s="4"/>
    </row>
    <row r="17057" spans="86:89">
      <c r="CH17057" s="5"/>
      <c r="CK17057" s="4"/>
    </row>
    <row r="17058" spans="86:89">
      <c r="CH17058" s="5"/>
      <c r="CK17058" s="4"/>
    </row>
    <row r="17059" spans="86:89">
      <c r="CH17059" s="5"/>
      <c r="CK17059" s="4"/>
    </row>
    <row r="17060" spans="86:89">
      <c r="CH17060" s="5"/>
      <c r="CK17060" s="4"/>
    </row>
    <row r="17061" spans="86:89">
      <c r="CH17061" s="5"/>
      <c r="CK17061" s="4"/>
    </row>
    <row r="17062" spans="86:89">
      <c r="CH17062" s="5"/>
      <c r="CK17062" s="4"/>
    </row>
    <row r="17063" spans="86:89">
      <c r="CH17063" s="5"/>
      <c r="CK17063" s="4"/>
    </row>
    <row r="17064" spans="86:89">
      <c r="CH17064" s="5"/>
      <c r="CK17064" s="4"/>
    </row>
    <row r="17065" spans="86:89">
      <c r="CH17065" s="5"/>
      <c r="CK17065" s="4"/>
    </row>
    <row r="17066" spans="86:89">
      <c r="CH17066" s="5"/>
      <c r="CK17066" s="4"/>
    </row>
    <row r="17067" spans="86:89">
      <c r="CH17067" s="5"/>
      <c r="CK17067" s="4"/>
    </row>
    <row r="17068" spans="86:89">
      <c r="CH17068" s="5"/>
      <c r="CK17068" s="4"/>
    </row>
    <row r="17069" spans="86:89">
      <c r="CH17069" s="5"/>
      <c r="CK17069" s="4"/>
    </row>
    <row r="17070" spans="86:89">
      <c r="CH17070" s="5"/>
      <c r="CK17070" s="4"/>
    </row>
    <row r="17071" spans="86:89">
      <c r="CH17071" s="5"/>
      <c r="CK17071" s="4"/>
    </row>
    <row r="17072" spans="86:89">
      <c r="CH17072" s="5"/>
      <c r="CK17072" s="4"/>
    </row>
    <row r="17073" spans="86:89">
      <c r="CH17073" s="5"/>
      <c r="CK17073" s="4"/>
    </row>
    <row r="17074" spans="86:89">
      <c r="CH17074" s="5"/>
      <c r="CK17074" s="4"/>
    </row>
    <row r="17075" spans="86:89">
      <c r="CH17075" s="5"/>
      <c r="CK17075" s="4"/>
    </row>
    <row r="17076" spans="86:89">
      <c r="CH17076" s="5"/>
      <c r="CK17076" s="4"/>
    </row>
    <row r="17077" spans="86:89">
      <c r="CH17077" s="5"/>
      <c r="CK17077" s="4"/>
    </row>
    <row r="17078" spans="86:89">
      <c r="CH17078" s="5"/>
      <c r="CK17078" s="4"/>
    </row>
    <row r="17079" spans="86:89">
      <c r="CH17079" s="5"/>
      <c r="CK17079" s="4"/>
    </row>
    <row r="17080" spans="86:89">
      <c r="CH17080" s="5"/>
      <c r="CK17080" s="4"/>
    </row>
    <row r="17081" spans="86:89">
      <c r="CH17081" s="5"/>
      <c r="CK17081" s="4"/>
    </row>
    <row r="17082" spans="86:89">
      <c r="CH17082" s="5"/>
      <c r="CK17082" s="4"/>
    </row>
    <row r="17083" spans="86:89">
      <c r="CH17083" s="5"/>
      <c r="CK17083" s="4"/>
    </row>
    <row r="17084" spans="86:89">
      <c r="CH17084" s="5"/>
      <c r="CK17084" s="4"/>
    </row>
    <row r="17085" spans="86:89">
      <c r="CH17085" s="5"/>
      <c r="CK17085" s="4"/>
    </row>
    <row r="17086" spans="86:89">
      <c r="CH17086" s="5"/>
      <c r="CK17086" s="4"/>
    </row>
    <row r="17087" spans="86:89">
      <c r="CH17087" s="5"/>
      <c r="CK17087" s="4"/>
    </row>
    <row r="17088" spans="86:89">
      <c r="CH17088" s="5"/>
      <c r="CK17088" s="4"/>
    </row>
    <row r="17089" spans="86:89">
      <c r="CH17089" s="5"/>
      <c r="CK17089" s="4"/>
    </row>
    <row r="17090" spans="86:89">
      <c r="CH17090" s="5"/>
      <c r="CK17090" s="4"/>
    </row>
    <row r="17091" spans="86:89">
      <c r="CH17091" s="5"/>
      <c r="CK17091" s="4"/>
    </row>
    <row r="17092" spans="86:89">
      <c r="CH17092" s="5"/>
      <c r="CK17092" s="4"/>
    </row>
    <row r="17093" spans="86:89">
      <c r="CH17093" s="5"/>
      <c r="CK17093" s="4"/>
    </row>
    <row r="17094" spans="86:89">
      <c r="CH17094" s="5"/>
      <c r="CK17094" s="4"/>
    </row>
    <row r="17095" spans="86:89">
      <c r="CH17095" s="5"/>
      <c r="CK17095" s="4"/>
    </row>
    <row r="17096" spans="86:89">
      <c r="CH17096" s="5"/>
      <c r="CK17096" s="4"/>
    </row>
    <row r="17097" spans="86:89">
      <c r="CH17097" s="5"/>
      <c r="CK17097" s="4"/>
    </row>
    <row r="17098" spans="86:89">
      <c r="CH17098" s="5"/>
      <c r="CK17098" s="4"/>
    </row>
    <row r="17099" spans="86:89">
      <c r="CH17099" s="5"/>
      <c r="CK17099" s="4"/>
    </row>
    <row r="17100" spans="86:89">
      <c r="CH17100" s="5"/>
      <c r="CK17100" s="4"/>
    </row>
    <row r="17101" spans="86:89">
      <c r="CH17101" s="5"/>
      <c r="CK17101" s="4"/>
    </row>
    <row r="17102" spans="86:89">
      <c r="CH17102" s="5"/>
      <c r="CK17102" s="4"/>
    </row>
    <row r="17103" spans="86:89">
      <c r="CH17103" s="5"/>
      <c r="CK17103" s="4"/>
    </row>
    <row r="17104" spans="86:89">
      <c r="CH17104" s="5"/>
      <c r="CK17104" s="4"/>
    </row>
    <row r="17105" spans="86:89">
      <c r="CH17105" s="5"/>
      <c r="CK17105" s="4"/>
    </row>
    <row r="17106" spans="86:89">
      <c r="CH17106" s="5"/>
      <c r="CK17106" s="4"/>
    </row>
    <row r="17107" spans="86:89">
      <c r="CH17107" s="5"/>
      <c r="CK17107" s="4"/>
    </row>
    <row r="17108" spans="86:89">
      <c r="CH17108" s="5"/>
      <c r="CK17108" s="4"/>
    </row>
    <row r="17109" spans="86:89">
      <c r="CH17109" s="5"/>
      <c r="CK17109" s="4"/>
    </row>
    <row r="17110" spans="86:89">
      <c r="CH17110" s="5"/>
      <c r="CK17110" s="4"/>
    </row>
    <row r="17111" spans="86:89">
      <c r="CH17111" s="5"/>
      <c r="CK17111" s="4"/>
    </row>
    <row r="17112" spans="86:89">
      <c r="CH17112" s="5"/>
      <c r="CK17112" s="4"/>
    </row>
    <row r="17113" spans="86:89">
      <c r="CH17113" s="5"/>
      <c r="CK17113" s="4"/>
    </row>
    <row r="17114" spans="86:89">
      <c r="CH17114" s="5"/>
      <c r="CK17114" s="4"/>
    </row>
    <row r="17115" spans="86:89">
      <c r="CH17115" s="5"/>
      <c r="CK17115" s="4"/>
    </row>
    <row r="17116" spans="86:89">
      <c r="CH17116" s="5"/>
      <c r="CK17116" s="4"/>
    </row>
    <row r="17117" spans="86:89">
      <c r="CH17117" s="5"/>
      <c r="CK17117" s="4"/>
    </row>
    <row r="17118" spans="86:89">
      <c r="CH17118" s="5"/>
      <c r="CK17118" s="4"/>
    </row>
    <row r="17119" spans="86:89">
      <c r="CH17119" s="5"/>
      <c r="CK17119" s="4"/>
    </row>
    <row r="17120" spans="86:89">
      <c r="CH17120" s="5"/>
      <c r="CK17120" s="4"/>
    </row>
    <row r="17121" spans="86:89">
      <c r="CH17121" s="5"/>
      <c r="CK17121" s="4"/>
    </row>
    <row r="17122" spans="86:89">
      <c r="CH17122" s="5"/>
      <c r="CK17122" s="4"/>
    </row>
    <row r="17123" spans="86:89">
      <c r="CH17123" s="5"/>
      <c r="CK17123" s="4"/>
    </row>
    <row r="17124" spans="86:89">
      <c r="CH17124" s="5"/>
      <c r="CK17124" s="4"/>
    </row>
    <row r="17125" spans="86:89">
      <c r="CH17125" s="5"/>
      <c r="CK17125" s="4"/>
    </row>
    <row r="17126" spans="86:89">
      <c r="CH17126" s="5"/>
      <c r="CK17126" s="4"/>
    </row>
    <row r="17127" spans="86:89">
      <c r="CH17127" s="5"/>
      <c r="CK17127" s="4"/>
    </row>
    <row r="17128" spans="86:89">
      <c r="CH17128" s="5"/>
      <c r="CK17128" s="4"/>
    </row>
    <row r="17129" spans="86:89">
      <c r="CH17129" s="5"/>
      <c r="CK17129" s="4"/>
    </row>
    <row r="17130" spans="86:89">
      <c r="CH17130" s="5"/>
      <c r="CK17130" s="4"/>
    </row>
    <row r="17131" spans="86:89">
      <c r="CH17131" s="5"/>
      <c r="CK17131" s="4"/>
    </row>
    <row r="17132" spans="86:89">
      <c r="CH17132" s="5"/>
      <c r="CK17132" s="4"/>
    </row>
    <row r="17133" spans="86:89">
      <c r="CH17133" s="5"/>
      <c r="CK17133" s="4"/>
    </row>
    <row r="17134" spans="86:89">
      <c r="CH17134" s="5"/>
      <c r="CK17134" s="4"/>
    </row>
    <row r="17135" spans="86:89">
      <c r="CH17135" s="5"/>
      <c r="CK17135" s="4"/>
    </row>
    <row r="17136" spans="86:89">
      <c r="CH17136" s="5"/>
      <c r="CK17136" s="4"/>
    </row>
    <row r="17137" spans="86:89">
      <c r="CH17137" s="5"/>
      <c r="CK17137" s="4"/>
    </row>
    <row r="17138" spans="86:89">
      <c r="CH17138" s="5"/>
      <c r="CK17138" s="4"/>
    </row>
    <row r="17139" spans="86:89">
      <c r="CH17139" s="5"/>
      <c r="CK17139" s="4"/>
    </row>
    <row r="17140" spans="86:89">
      <c r="CH17140" s="5"/>
      <c r="CK17140" s="4"/>
    </row>
    <row r="17141" spans="86:89">
      <c r="CH17141" s="5"/>
      <c r="CK17141" s="4"/>
    </row>
    <row r="17142" spans="86:89">
      <c r="CH17142" s="5"/>
      <c r="CK17142" s="4"/>
    </row>
    <row r="17143" spans="86:89">
      <c r="CH17143" s="5"/>
      <c r="CK17143" s="4"/>
    </row>
    <row r="17144" spans="86:89">
      <c r="CH17144" s="5"/>
      <c r="CK17144" s="4"/>
    </row>
    <row r="17145" spans="86:89">
      <c r="CH17145" s="5"/>
      <c r="CK17145" s="4"/>
    </row>
    <row r="17146" spans="86:89">
      <c r="CH17146" s="5"/>
      <c r="CK17146" s="4"/>
    </row>
    <row r="17147" spans="86:89">
      <c r="CH17147" s="5"/>
      <c r="CK17147" s="4"/>
    </row>
    <row r="17148" spans="86:89">
      <c r="CH17148" s="5"/>
      <c r="CK17148" s="4"/>
    </row>
    <row r="17149" spans="86:89">
      <c r="CH17149" s="5"/>
      <c r="CK17149" s="4"/>
    </row>
    <row r="17150" spans="86:89">
      <c r="CH17150" s="5"/>
      <c r="CK17150" s="4"/>
    </row>
    <row r="17151" spans="86:89">
      <c r="CH17151" s="5"/>
      <c r="CK17151" s="4"/>
    </row>
    <row r="17152" spans="86:89">
      <c r="CH17152" s="5"/>
      <c r="CK17152" s="4"/>
    </row>
    <row r="17153" spans="86:89">
      <c r="CH17153" s="5"/>
      <c r="CK17153" s="4"/>
    </row>
    <row r="17154" spans="86:89">
      <c r="CH17154" s="5"/>
      <c r="CK17154" s="4"/>
    </row>
    <row r="17155" spans="86:89">
      <c r="CH17155" s="5"/>
      <c r="CK17155" s="4"/>
    </row>
    <row r="17156" spans="86:89">
      <c r="CH17156" s="5"/>
      <c r="CK17156" s="4"/>
    </row>
    <row r="17157" spans="86:89">
      <c r="CH17157" s="5"/>
      <c r="CK17157" s="4"/>
    </row>
    <row r="17158" spans="86:89">
      <c r="CH17158" s="5"/>
      <c r="CK17158" s="4"/>
    </row>
    <row r="17159" spans="86:89">
      <c r="CH17159" s="5"/>
      <c r="CK17159" s="4"/>
    </row>
    <row r="17160" spans="86:89">
      <c r="CH17160" s="5"/>
      <c r="CK17160" s="4"/>
    </row>
    <row r="17161" spans="86:89">
      <c r="CH17161" s="5"/>
      <c r="CK17161" s="4"/>
    </row>
    <row r="17162" spans="86:89">
      <c r="CH17162" s="5"/>
      <c r="CK17162" s="4"/>
    </row>
    <row r="17163" spans="86:89">
      <c r="CH17163" s="5"/>
      <c r="CK17163" s="4"/>
    </row>
    <row r="17164" spans="86:89">
      <c r="CH17164" s="5"/>
      <c r="CK17164" s="4"/>
    </row>
    <row r="17165" spans="86:89">
      <c r="CH17165" s="5"/>
      <c r="CK17165" s="4"/>
    </row>
    <row r="17166" spans="86:89">
      <c r="CH17166" s="5"/>
      <c r="CK17166" s="4"/>
    </row>
    <row r="17167" spans="86:89">
      <c r="CH17167" s="5"/>
      <c r="CK17167" s="4"/>
    </row>
    <row r="17168" spans="86:89">
      <c r="CH17168" s="5"/>
      <c r="CK17168" s="4"/>
    </row>
    <row r="17169" spans="86:89">
      <c r="CH17169" s="5"/>
      <c r="CK17169" s="4"/>
    </row>
    <row r="17170" spans="86:89">
      <c r="CH17170" s="5"/>
      <c r="CK17170" s="4"/>
    </row>
    <row r="17171" spans="86:89">
      <c r="CH17171" s="5"/>
      <c r="CK17171" s="4"/>
    </row>
    <row r="17172" spans="86:89">
      <c r="CH17172" s="5"/>
      <c r="CK17172" s="4"/>
    </row>
    <row r="17173" spans="86:89">
      <c r="CH17173" s="5"/>
      <c r="CK17173" s="4"/>
    </row>
    <row r="17174" spans="86:89">
      <c r="CH17174" s="5"/>
      <c r="CK17174" s="4"/>
    </row>
    <row r="17175" spans="86:89">
      <c r="CH17175" s="5"/>
      <c r="CK17175" s="4"/>
    </row>
    <row r="17176" spans="86:89">
      <c r="CH17176" s="5"/>
      <c r="CK17176" s="4"/>
    </row>
    <row r="17177" spans="86:89">
      <c r="CH17177" s="5"/>
      <c r="CK17177" s="4"/>
    </row>
    <row r="17178" spans="86:89">
      <c r="CH17178" s="5"/>
      <c r="CK17178" s="4"/>
    </row>
    <row r="17179" spans="86:89">
      <c r="CH17179" s="5"/>
      <c r="CK17179" s="4"/>
    </row>
    <row r="17180" spans="86:89">
      <c r="CH17180" s="5"/>
      <c r="CK17180" s="4"/>
    </row>
    <row r="17181" spans="86:89">
      <c r="CH17181" s="5"/>
      <c r="CK17181" s="4"/>
    </row>
    <row r="17182" spans="86:89">
      <c r="CH17182" s="5"/>
      <c r="CK17182" s="4"/>
    </row>
    <row r="17183" spans="86:89">
      <c r="CH17183" s="5"/>
      <c r="CK17183" s="4"/>
    </row>
    <row r="17184" spans="86:89">
      <c r="CH17184" s="5"/>
      <c r="CK17184" s="4"/>
    </row>
    <row r="17185" spans="86:89">
      <c r="CH17185" s="5"/>
      <c r="CK17185" s="4"/>
    </row>
    <row r="17186" spans="86:89">
      <c r="CH17186" s="5"/>
      <c r="CK17186" s="4"/>
    </row>
    <row r="17187" spans="86:89">
      <c r="CH17187" s="5"/>
      <c r="CK17187" s="4"/>
    </row>
    <row r="17188" spans="86:89">
      <c r="CH17188" s="5"/>
      <c r="CK17188" s="4"/>
    </row>
    <row r="17189" spans="86:89">
      <c r="CH17189" s="5"/>
      <c r="CK17189" s="4"/>
    </row>
    <row r="17190" spans="86:89">
      <c r="CH17190" s="5"/>
      <c r="CK17190" s="4"/>
    </row>
    <row r="17191" spans="86:89">
      <c r="CH17191" s="5"/>
      <c r="CK17191" s="4"/>
    </row>
    <row r="17192" spans="86:89">
      <c r="CH17192" s="5"/>
      <c r="CK17192" s="4"/>
    </row>
    <row r="17193" spans="86:89">
      <c r="CH17193" s="5"/>
      <c r="CK17193" s="4"/>
    </row>
    <row r="17194" spans="86:89">
      <c r="CH17194" s="5"/>
      <c r="CK17194" s="4"/>
    </row>
    <row r="17195" spans="86:89">
      <c r="CH17195" s="5"/>
      <c r="CK17195" s="4"/>
    </row>
    <row r="17196" spans="86:89">
      <c r="CH17196" s="5"/>
      <c r="CK17196" s="4"/>
    </row>
    <row r="17197" spans="86:89">
      <c r="CH17197" s="5"/>
      <c r="CK17197" s="4"/>
    </row>
    <row r="17198" spans="86:89">
      <c r="CH17198" s="5"/>
      <c r="CK17198" s="4"/>
    </row>
    <row r="17199" spans="86:89">
      <c r="CH17199" s="5"/>
      <c r="CK17199" s="4"/>
    </row>
    <row r="17200" spans="86:89">
      <c r="CH17200" s="5"/>
      <c r="CK17200" s="4"/>
    </row>
    <row r="17201" spans="86:89">
      <c r="CH17201" s="5"/>
      <c r="CK17201" s="4"/>
    </row>
    <row r="17202" spans="86:89">
      <c r="CH17202" s="5"/>
      <c r="CK17202" s="4"/>
    </row>
    <row r="17203" spans="86:89">
      <c r="CH17203" s="5"/>
      <c r="CK17203" s="4"/>
    </row>
    <row r="17204" spans="86:89">
      <c r="CH17204" s="5"/>
      <c r="CK17204" s="4"/>
    </row>
    <row r="17205" spans="86:89">
      <c r="CH17205" s="5"/>
      <c r="CK17205" s="4"/>
    </row>
    <row r="17206" spans="86:89">
      <c r="CH17206" s="5"/>
      <c r="CK17206" s="4"/>
    </row>
    <row r="17207" spans="86:89">
      <c r="CH17207" s="5"/>
      <c r="CK17207" s="4"/>
    </row>
    <row r="17208" spans="86:89">
      <c r="CH17208" s="5"/>
      <c r="CK17208" s="4"/>
    </row>
    <row r="17209" spans="86:89">
      <c r="CH17209" s="5"/>
      <c r="CK17209" s="4"/>
    </row>
    <row r="17210" spans="86:89">
      <c r="CH17210" s="5"/>
      <c r="CK17210" s="4"/>
    </row>
    <row r="17211" spans="86:89">
      <c r="CH17211" s="5"/>
      <c r="CK17211" s="4"/>
    </row>
    <row r="17212" spans="86:89">
      <c r="CH17212" s="5"/>
      <c r="CK17212" s="4"/>
    </row>
    <row r="17213" spans="86:89">
      <c r="CH17213" s="5"/>
      <c r="CK17213" s="4"/>
    </row>
    <row r="17214" spans="86:89">
      <c r="CH17214" s="5"/>
      <c r="CK17214" s="4"/>
    </row>
    <row r="17215" spans="86:89">
      <c r="CH17215" s="5"/>
      <c r="CK17215" s="4"/>
    </row>
    <row r="17216" spans="86:89">
      <c r="CH17216" s="5"/>
      <c r="CK17216" s="4"/>
    </row>
    <row r="17217" spans="86:89">
      <c r="CH17217" s="5"/>
      <c r="CK17217" s="4"/>
    </row>
    <row r="17218" spans="86:89">
      <c r="CH17218" s="5"/>
      <c r="CK17218" s="4"/>
    </row>
    <row r="17219" spans="86:89">
      <c r="CH17219" s="5"/>
      <c r="CK17219" s="4"/>
    </row>
    <row r="17220" spans="86:89">
      <c r="CH17220" s="5"/>
      <c r="CK17220" s="4"/>
    </row>
    <row r="17221" spans="86:89">
      <c r="CH17221" s="5"/>
      <c r="CK17221" s="4"/>
    </row>
    <row r="17222" spans="86:89">
      <c r="CH17222" s="5"/>
      <c r="CK17222" s="4"/>
    </row>
    <row r="17223" spans="86:89">
      <c r="CH17223" s="5"/>
      <c r="CK17223" s="4"/>
    </row>
    <row r="17224" spans="86:89">
      <c r="CH17224" s="5"/>
      <c r="CK17224" s="4"/>
    </row>
    <row r="17225" spans="86:89">
      <c r="CH17225" s="5"/>
      <c r="CK17225" s="4"/>
    </row>
    <row r="17226" spans="86:89">
      <c r="CH17226" s="5"/>
      <c r="CK17226" s="4"/>
    </row>
    <row r="17227" spans="86:89">
      <c r="CH17227" s="5"/>
      <c r="CK17227" s="4"/>
    </row>
    <row r="17228" spans="86:89">
      <c r="CH17228" s="5"/>
      <c r="CK17228" s="4"/>
    </row>
    <row r="17229" spans="86:89">
      <c r="CH17229" s="5"/>
      <c r="CK17229" s="4"/>
    </row>
    <row r="17230" spans="86:89">
      <c r="CH17230" s="5"/>
      <c r="CK17230" s="4"/>
    </row>
    <row r="17231" spans="86:89">
      <c r="CH17231" s="5"/>
      <c r="CK17231" s="4"/>
    </row>
    <row r="17232" spans="86:89">
      <c r="CH17232" s="5"/>
      <c r="CK17232" s="4"/>
    </row>
    <row r="17233" spans="86:89">
      <c r="CH17233" s="5"/>
      <c r="CK17233" s="4"/>
    </row>
    <row r="17234" spans="86:89">
      <c r="CH17234" s="5"/>
      <c r="CK17234" s="4"/>
    </row>
    <row r="17235" spans="86:89">
      <c r="CH17235" s="5"/>
      <c r="CK17235" s="4"/>
    </row>
    <row r="17236" spans="86:89">
      <c r="CH17236" s="5"/>
      <c r="CK17236" s="4"/>
    </row>
    <row r="17237" spans="86:89">
      <c r="CH17237" s="5"/>
      <c r="CK17237" s="4"/>
    </row>
    <row r="17238" spans="86:89">
      <c r="CH17238" s="5"/>
      <c r="CK17238" s="4"/>
    </row>
    <row r="17239" spans="86:89">
      <c r="CH17239" s="5"/>
      <c r="CK17239" s="4"/>
    </row>
    <row r="17240" spans="86:89">
      <c r="CH17240" s="5"/>
      <c r="CK17240" s="4"/>
    </row>
    <row r="17241" spans="86:89">
      <c r="CH17241" s="5"/>
      <c r="CK17241" s="4"/>
    </row>
    <row r="17242" spans="86:89">
      <c r="CH17242" s="5"/>
      <c r="CK17242" s="4"/>
    </row>
    <row r="17243" spans="86:89">
      <c r="CH17243" s="5"/>
      <c r="CK17243" s="4"/>
    </row>
    <row r="17244" spans="86:89">
      <c r="CH17244" s="5"/>
      <c r="CK17244" s="4"/>
    </row>
    <row r="17245" spans="86:89">
      <c r="CH17245" s="5"/>
      <c r="CK17245" s="4"/>
    </row>
    <row r="17246" spans="86:89">
      <c r="CH17246" s="5"/>
      <c r="CK17246" s="4"/>
    </row>
    <row r="17247" spans="86:89">
      <c r="CH17247" s="5"/>
      <c r="CK17247" s="4"/>
    </row>
    <row r="17248" spans="86:89">
      <c r="CH17248" s="5"/>
      <c r="CK17248" s="4"/>
    </row>
    <row r="17249" spans="86:89">
      <c r="CH17249" s="5"/>
      <c r="CK17249" s="4"/>
    </row>
    <row r="17250" spans="86:89">
      <c r="CH17250" s="5"/>
      <c r="CK17250" s="4"/>
    </row>
    <row r="17251" spans="86:89">
      <c r="CH17251" s="5"/>
      <c r="CK17251" s="4"/>
    </row>
    <row r="17252" spans="86:89">
      <c r="CH17252" s="5"/>
      <c r="CK17252" s="4"/>
    </row>
    <row r="17253" spans="86:89">
      <c r="CH17253" s="5"/>
      <c r="CK17253" s="4"/>
    </row>
    <row r="17254" spans="86:89">
      <c r="CH17254" s="5"/>
      <c r="CK17254" s="4"/>
    </row>
    <row r="17255" spans="86:89">
      <c r="CH17255" s="5"/>
      <c r="CK17255" s="4"/>
    </row>
    <row r="17256" spans="86:89">
      <c r="CH17256" s="5"/>
      <c r="CK17256" s="4"/>
    </row>
    <row r="17257" spans="86:89">
      <c r="CH17257" s="5"/>
      <c r="CK17257" s="4"/>
    </row>
    <row r="17258" spans="86:89">
      <c r="CH17258" s="5"/>
      <c r="CK17258" s="4"/>
    </row>
    <row r="17259" spans="86:89">
      <c r="CH17259" s="5"/>
      <c r="CK17259" s="4"/>
    </row>
    <row r="17260" spans="86:89">
      <c r="CH17260" s="5"/>
      <c r="CK17260" s="4"/>
    </row>
    <row r="17261" spans="86:89">
      <c r="CH17261" s="5"/>
      <c r="CK17261" s="4"/>
    </row>
    <row r="17262" spans="86:89">
      <c r="CH17262" s="5"/>
      <c r="CK17262" s="4"/>
    </row>
    <row r="17263" spans="86:89">
      <c r="CH17263" s="5"/>
      <c r="CK17263" s="4"/>
    </row>
    <row r="17264" spans="86:89">
      <c r="CH17264" s="5"/>
      <c r="CK17264" s="4"/>
    </row>
    <row r="17265" spans="86:89">
      <c r="CH17265" s="5"/>
      <c r="CK17265" s="4"/>
    </row>
    <row r="17266" spans="86:89">
      <c r="CH17266" s="5"/>
      <c r="CK17266" s="4"/>
    </row>
    <row r="17267" spans="86:89">
      <c r="CH17267" s="5"/>
      <c r="CK17267" s="4"/>
    </row>
    <row r="17268" spans="86:89">
      <c r="CH17268" s="5"/>
      <c r="CK17268" s="4"/>
    </row>
    <row r="17269" spans="86:89">
      <c r="CH17269" s="5"/>
      <c r="CK17269" s="4"/>
    </row>
    <row r="17270" spans="86:89">
      <c r="CH17270" s="5"/>
      <c r="CK17270" s="4"/>
    </row>
    <row r="17271" spans="86:89">
      <c r="CH17271" s="5"/>
      <c r="CK17271" s="4"/>
    </row>
    <row r="17272" spans="86:89">
      <c r="CH17272" s="5"/>
      <c r="CK17272" s="4"/>
    </row>
    <row r="17273" spans="86:89">
      <c r="CH17273" s="5"/>
      <c r="CK17273" s="4"/>
    </row>
    <row r="17274" spans="86:89">
      <c r="CH17274" s="5"/>
      <c r="CK17274" s="4"/>
    </row>
    <row r="17275" spans="86:89">
      <c r="CH17275" s="5"/>
      <c r="CK17275" s="4"/>
    </row>
    <row r="17276" spans="86:89">
      <c r="CH17276" s="5"/>
      <c r="CK17276" s="4"/>
    </row>
    <row r="17277" spans="86:89">
      <c r="CH17277" s="5"/>
      <c r="CK17277" s="4"/>
    </row>
    <row r="17278" spans="86:89">
      <c r="CH17278" s="5"/>
      <c r="CK17278" s="4"/>
    </row>
    <row r="17279" spans="86:89">
      <c r="CH17279" s="5"/>
      <c r="CK17279" s="4"/>
    </row>
    <row r="17280" spans="86:89">
      <c r="CH17280" s="5"/>
      <c r="CK17280" s="4"/>
    </row>
    <row r="17281" spans="86:89">
      <c r="CH17281" s="5"/>
      <c r="CK17281" s="4"/>
    </row>
    <row r="17282" spans="86:89">
      <c r="CH17282" s="5"/>
      <c r="CK17282" s="4"/>
    </row>
    <row r="17283" spans="86:89">
      <c r="CH17283" s="5"/>
      <c r="CK17283" s="4"/>
    </row>
    <row r="17284" spans="86:89">
      <c r="CH17284" s="5"/>
      <c r="CK17284" s="4"/>
    </row>
    <row r="17285" spans="86:89">
      <c r="CH17285" s="5"/>
      <c r="CK17285" s="4"/>
    </row>
    <row r="17286" spans="86:89">
      <c r="CH17286" s="5"/>
      <c r="CK17286" s="4"/>
    </row>
    <row r="17287" spans="86:89">
      <c r="CH17287" s="5"/>
      <c r="CK17287" s="4"/>
    </row>
    <row r="17288" spans="86:89">
      <c r="CH17288" s="5"/>
      <c r="CK17288" s="4"/>
    </row>
    <row r="17289" spans="86:89">
      <c r="CH17289" s="5"/>
      <c r="CK17289" s="4"/>
    </row>
    <row r="17290" spans="86:89">
      <c r="CH17290" s="5"/>
      <c r="CK17290" s="4"/>
    </row>
    <row r="17291" spans="86:89">
      <c r="CH17291" s="5"/>
      <c r="CK17291" s="4"/>
    </row>
    <row r="17292" spans="86:89">
      <c r="CH17292" s="5"/>
      <c r="CK17292" s="4"/>
    </row>
    <row r="17293" spans="86:89">
      <c r="CH17293" s="5"/>
      <c r="CK17293" s="4"/>
    </row>
    <row r="17294" spans="86:89">
      <c r="CH17294" s="5"/>
      <c r="CK17294" s="4"/>
    </row>
    <row r="17295" spans="86:89">
      <c r="CH17295" s="5"/>
      <c r="CK17295" s="4"/>
    </row>
    <row r="17296" spans="86:89">
      <c r="CH17296" s="5"/>
      <c r="CK17296" s="4"/>
    </row>
    <row r="17297" spans="86:89">
      <c r="CH17297" s="5"/>
      <c r="CK17297" s="4"/>
    </row>
    <row r="17298" spans="86:89">
      <c r="CH17298" s="5"/>
      <c r="CK17298" s="4"/>
    </row>
    <row r="17299" spans="86:89">
      <c r="CH17299" s="5"/>
      <c r="CK17299" s="4"/>
    </row>
    <row r="17300" spans="86:89">
      <c r="CH17300" s="5"/>
      <c r="CK17300" s="4"/>
    </row>
    <row r="17301" spans="86:89">
      <c r="CH17301" s="5"/>
      <c r="CK17301" s="4"/>
    </row>
    <row r="17302" spans="86:89">
      <c r="CH17302" s="5"/>
      <c r="CK17302" s="4"/>
    </row>
    <row r="17303" spans="86:89">
      <c r="CH17303" s="5"/>
      <c r="CK17303" s="4"/>
    </row>
    <row r="17304" spans="86:89">
      <c r="CH17304" s="5"/>
      <c r="CK17304" s="4"/>
    </row>
    <row r="17305" spans="86:89">
      <c r="CH17305" s="5"/>
      <c r="CK17305" s="4"/>
    </row>
    <row r="17306" spans="86:89">
      <c r="CH17306" s="5"/>
      <c r="CK17306" s="4"/>
    </row>
    <row r="17307" spans="86:89">
      <c r="CH17307" s="5"/>
      <c r="CK17307" s="4"/>
    </row>
    <row r="17308" spans="86:89">
      <c r="CH17308" s="5"/>
      <c r="CK17308" s="4"/>
    </row>
    <row r="17309" spans="86:89">
      <c r="CH17309" s="5"/>
      <c r="CK17309" s="4"/>
    </row>
    <row r="17310" spans="86:89">
      <c r="CH17310" s="5"/>
      <c r="CK17310" s="4"/>
    </row>
    <row r="17311" spans="86:89">
      <c r="CH17311" s="5"/>
      <c r="CK17311" s="4"/>
    </row>
    <row r="17312" spans="86:89">
      <c r="CH17312" s="5"/>
      <c r="CK17312" s="4"/>
    </row>
    <row r="17313" spans="86:89">
      <c r="CH17313" s="5"/>
      <c r="CK17313" s="4"/>
    </row>
    <row r="17314" spans="86:89">
      <c r="CH17314" s="5"/>
      <c r="CK17314" s="4"/>
    </row>
    <row r="17315" spans="86:89">
      <c r="CH17315" s="5"/>
      <c r="CK17315" s="4"/>
    </row>
    <row r="17316" spans="86:89">
      <c r="CH17316" s="5"/>
      <c r="CK17316" s="4"/>
    </row>
    <row r="17317" spans="86:89">
      <c r="CH17317" s="5"/>
      <c r="CK17317" s="4"/>
    </row>
    <row r="17318" spans="86:89">
      <c r="CH17318" s="5"/>
      <c r="CK17318" s="4"/>
    </row>
    <row r="17319" spans="86:89">
      <c r="CH17319" s="5"/>
      <c r="CK17319" s="4"/>
    </row>
    <row r="17320" spans="86:89">
      <c r="CH17320" s="5"/>
      <c r="CK17320" s="4"/>
    </row>
    <row r="17321" spans="86:89">
      <c r="CH17321" s="5"/>
      <c r="CK17321" s="4"/>
    </row>
    <row r="17322" spans="86:89">
      <c r="CH17322" s="5"/>
      <c r="CK17322" s="4"/>
    </row>
    <row r="17323" spans="86:89">
      <c r="CH17323" s="5"/>
      <c r="CK17323" s="4"/>
    </row>
    <row r="17324" spans="86:89">
      <c r="CH17324" s="5"/>
      <c r="CK17324" s="4"/>
    </row>
    <row r="17325" spans="86:89">
      <c r="CH17325" s="5"/>
      <c r="CK17325" s="4"/>
    </row>
    <row r="17326" spans="86:89">
      <c r="CH17326" s="5"/>
      <c r="CK17326" s="4"/>
    </row>
    <row r="17327" spans="86:89">
      <c r="CH17327" s="5"/>
      <c r="CK17327" s="4"/>
    </row>
    <row r="17328" spans="86:89">
      <c r="CH17328" s="5"/>
      <c r="CK17328" s="4"/>
    </row>
    <row r="17329" spans="86:89">
      <c r="CH17329" s="5"/>
      <c r="CK17329" s="4"/>
    </row>
    <row r="17330" spans="86:89">
      <c r="CH17330" s="5"/>
      <c r="CK17330" s="4"/>
    </row>
    <row r="17331" spans="86:89">
      <c r="CH17331" s="5"/>
      <c r="CK17331" s="4"/>
    </row>
    <row r="17332" spans="86:89">
      <c r="CH17332" s="5"/>
      <c r="CK17332" s="4"/>
    </row>
    <row r="17333" spans="86:89">
      <c r="CH17333" s="5"/>
      <c r="CK17333" s="4"/>
    </row>
    <row r="17334" spans="86:89">
      <c r="CH17334" s="5"/>
      <c r="CK17334" s="4"/>
    </row>
    <row r="17335" spans="86:89">
      <c r="CH17335" s="5"/>
      <c r="CK17335" s="4"/>
    </row>
    <row r="17336" spans="86:89">
      <c r="CH17336" s="5"/>
      <c r="CK17336" s="4"/>
    </row>
    <row r="17337" spans="86:89">
      <c r="CH17337" s="5"/>
      <c r="CK17337" s="4"/>
    </row>
    <row r="17338" spans="86:89">
      <c r="CH17338" s="5"/>
      <c r="CK17338" s="4"/>
    </row>
    <row r="17339" spans="86:89">
      <c r="CH17339" s="5"/>
      <c r="CK17339" s="4"/>
    </row>
    <row r="17340" spans="86:89">
      <c r="CH17340" s="5"/>
      <c r="CK17340" s="4"/>
    </row>
    <row r="17341" spans="86:89">
      <c r="CH17341" s="5"/>
      <c r="CK17341" s="4"/>
    </row>
    <row r="17342" spans="86:89">
      <c r="CH17342" s="5"/>
      <c r="CK17342" s="4"/>
    </row>
    <row r="17343" spans="86:89">
      <c r="CH17343" s="5"/>
      <c r="CK17343" s="4"/>
    </row>
    <row r="17344" spans="86:89">
      <c r="CH17344" s="5"/>
      <c r="CK17344" s="4"/>
    </row>
    <row r="17345" spans="86:89">
      <c r="CH17345" s="5"/>
      <c r="CK17345" s="4"/>
    </row>
    <row r="17346" spans="86:89">
      <c r="CH17346" s="5"/>
      <c r="CK17346" s="4"/>
    </row>
    <row r="17347" spans="86:89">
      <c r="CH17347" s="5"/>
      <c r="CK17347" s="4"/>
    </row>
    <row r="17348" spans="86:89">
      <c r="CH17348" s="5"/>
      <c r="CK17348" s="4"/>
    </row>
    <row r="17349" spans="86:89">
      <c r="CH17349" s="5"/>
      <c r="CK17349" s="4"/>
    </row>
    <row r="17350" spans="86:89">
      <c r="CH17350" s="5"/>
      <c r="CK17350" s="4"/>
    </row>
    <row r="17351" spans="86:89">
      <c r="CH17351" s="5"/>
      <c r="CK17351" s="4"/>
    </row>
    <row r="17352" spans="86:89">
      <c r="CH17352" s="5"/>
      <c r="CK17352" s="4"/>
    </row>
    <row r="17353" spans="86:89">
      <c r="CH17353" s="5"/>
      <c r="CK17353" s="4"/>
    </row>
    <row r="17354" spans="86:89">
      <c r="CH17354" s="5"/>
      <c r="CK17354" s="4"/>
    </row>
    <row r="17355" spans="86:89">
      <c r="CH17355" s="5"/>
      <c r="CK17355" s="4"/>
    </row>
    <row r="17356" spans="86:89">
      <c r="CH17356" s="5"/>
      <c r="CK17356" s="4"/>
    </row>
    <row r="17357" spans="86:89">
      <c r="CH17357" s="5"/>
      <c r="CK17357" s="4"/>
    </row>
    <row r="17358" spans="86:89">
      <c r="CH17358" s="5"/>
      <c r="CK17358" s="4"/>
    </row>
    <row r="17359" spans="86:89">
      <c r="CH17359" s="5"/>
      <c r="CK17359" s="4"/>
    </row>
    <row r="17360" spans="86:89">
      <c r="CH17360" s="5"/>
      <c r="CK17360" s="4"/>
    </row>
    <row r="17361" spans="86:89">
      <c r="CH17361" s="5"/>
      <c r="CK17361" s="4"/>
    </row>
    <row r="17362" spans="86:89">
      <c r="CH17362" s="5"/>
      <c r="CK17362" s="4"/>
    </row>
    <row r="17363" spans="86:89">
      <c r="CH17363" s="5"/>
      <c r="CK17363" s="4"/>
    </row>
    <row r="17364" spans="86:89">
      <c r="CH17364" s="5"/>
      <c r="CK17364" s="4"/>
    </row>
    <row r="17365" spans="86:89">
      <c r="CH17365" s="5"/>
      <c r="CK17365" s="4"/>
    </row>
    <row r="17366" spans="86:89">
      <c r="CH17366" s="5"/>
      <c r="CK17366" s="4"/>
    </row>
    <row r="17367" spans="86:89">
      <c r="CH17367" s="5"/>
      <c r="CK17367" s="4"/>
    </row>
    <row r="17368" spans="86:89">
      <c r="CH17368" s="5"/>
      <c r="CK17368" s="4"/>
    </row>
    <row r="17369" spans="86:89">
      <c r="CH17369" s="5"/>
      <c r="CK17369" s="4"/>
    </row>
    <row r="17370" spans="86:89">
      <c r="CH17370" s="5"/>
      <c r="CK17370" s="4"/>
    </row>
    <row r="17371" spans="86:89">
      <c r="CH17371" s="5"/>
      <c r="CK17371" s="4"/>
    </row>
    <row r="17372" spans="86:89">
      <c r="CH17372" s="5"/>
      <c r="CK17372" s="4"/>
    </row>
    <row r="17373" spans="86:89">
      <c r="CH17373" s="5"/>
      <c r="CK17373" s="4"/>
    </row>
    <row r="17374" spans="86:89">
      <c r="CH17374" s="5"/>
      <c r="CK17374" s="4"/>
    </row>
    <row r="17375" spans="86:89">
      <c r="CH17375" s="5"/>
      <c r="CK17375" s="4"/>
    </row>
    <row r="17376" spans="86:89">
      <c r="CH17376" s="5"/>
      <c r="CK17376" s="4"/>
    </row>
    <row r="17377" spans="86:89">
      <c r="CH17377" s="5"/>
      <c r="CK17377" s="4"/>
    </row>
    <row r="17378" spans="86:89">
      <c r="CH17378" s="5"/>
      <c r="CK17378" s="4"/>
    </row>
    <row r="17379" spans="86:89">
      <c r="CH17379" s="5"/>
      <c r="CK17379" s="4"/>
    </row>
    <row r="17380" spans="86:89">
      <c r="CH17380" s="5"/>
      <c r="CK17380" s="4"/>
    </row>
    <row r="17381" spans="86:89">
      <c r="CH17381" s="5"/>
      <c r="CK17381" s="4"/>
    </row>
    <row r="17382" spans="86:89">
      <c r="CH17382" s="5"/>
      <c r="CK17382" s="4"/>
    </row>
    <row r="17383" spans="86:89">
      <c r="CH17383" s="5"/>
      <c r="CK17383" s="4"/>
    </row>
    <row r="17384" spans="86:89">
      <c r="CH17384" s="5"/>
      <c r="CK17384" s="4"/>
    </row>
    <row r="17385" spans="86:89">
      <c r="CH17385" s="5"/>
      <c r="CK17385" s="4"/>
    </row>
    <row r="17386" spans="86:89">
      <c r="CH17386" s="5"/>
      <c r="CK17386" s="4"/>
    </row>
    <row r="17387" spans="86:89">
      <c r="CH17387" s="5"/>
      <c r="CK17387" s="4"/>
    </row>
    <row r="17388" spans="86:89">
      <c r="CH17388" s="5"/>
      <c r="CK17388" s="4"/>
    </row>
    <row r="17389" spans="86:89">
      <c r="CH17389" s="5"/>
      <c r="CK17389" s="4"/>
    </row>
    <row r="17390" spans="86:89">
      <c r="CH17390" s="5"/>
      <c r="CK17390" s="4"/>
    </row>
    <row r="17391" spans="86:89">
      <c r="CH17391" s="5"/>
      <c r="CK17391" s="4"/>
    </row>
    <row r="17392" spans="86:89">
      <c r="CH17392" s="5"/>
      <c r="CK17392" s="4"/>
    </row>
    <row r="17393" spans="86:89">
      <c r="CH17393" s="5"/>
      <c r="CK17393" s="4"/>
    </row>
    <row r="17394" spans="86:89">
      <c r="CH17394" s="5"/>
      <c r="CK17394" s="4"/>
    </row>
    <row r="17395" spans="86:89">
      <c r="CH17395" s="5"/>
      <c r="CK17395" s="4"/>
    </row>
    <row r="17396" spans="86:89">
      <c r="CH17396" s="5"/>
      <c r="CK17396" s="4"/>
    </row>
    <row r="17397" spans="86:89">
      <c r="CH17397" s="5"/>
      <c r="CK17397" s="4"/>
    </row>
    <row r="17398" spans="86:89">
      <c r="CH17398" s="5"/>
      <c r="CK17398" s="4"/>
    </row>
    <row r="17399" spans="86:89">
      <c r="CH17399" s="5"/>
      <c r="CK17399" s="4"/>
    </row>
    <row r="17400" spans="86:89">
      <c r="CH17400" s="5"/>
      <c r="CK17400" s="4"/>
    </row>
    <row r="17401" spans="86:89">
      <c r="CH17401" s="5"/>
      <c r="CK17401" s="4"/>
    </row>
    <row r="17402" spans="86:89">
      <c r="CH17402" s="5"/>
      <c r="CK17402" s="4"/>
    </row>
    <row r="17403" spans="86:89">
      <c r="CH17403" s="5"/>
      <c r="CK17403" s="4"/>
    </row>
    <row r="17404" spans="86:89">
      <c r="CH17404" s="5"/>
      <c r="CK17404" s="4"/>
    </row>
    <row r="17405" spans="86:89">
      <c r="CH17405" s="5"/>
      <c r="CK17405" s="4"/>
    </row>
    <row r="17406" spans="86:89">
      <c r="CH17406" s="5"/>
      <c r="CK17406" s="4"/>
    </row>
    <row r="17407" spans="86:89">
      <c r="CH17407" s="5"/>
      <c r="CK17407" s="4"/>
    </row>
    <row r="17408" spans="86:89">
      <c r="CH17408" s="5"/>
      <c r="CK17408" s="4"/>
    </row>
    <row r="17409" spans="86:89">
      <c r="CH17409" s="5"/>
      <c r="CK17409" s="4"/>
    </row>
    <row r="17410" spans="86:89">
      <c r="CH17410" s="5"/>
      <c r="CK17410" s="4"/>
    </row>
    <row r="17411" spans="86:89">
      <c r="CH17411" s="5"/>
      <c r="CK17411" s="4"/>
    </row>
    <row r="17412" spans="86:89">
      <c r="CH17412" s="5"/>
      <c r="CK17412" s="4"/>
    </row>
    <row r="17413" spans="86:89">
      <c r="CH17413" s="5"/>
      <c r="CK17413" s="4"/>
    </row>
    <row r="17414" spans="86:89">
      <c r="CH17414" s="5"/>
      <c r="CK17414" s="4"/>
    </row>
    <row r="17415" spans="86:89">
      <c r="CH17415" s="5"/>
      <c r="CK17415" s="4"/>
    </row>
    <row r="17416" spans="86:89">
      <c r="CH17416" s="5"/>
      <c r="CK17416" s="4"/>
    </row>
    <row r="17417" spans="86:89">
      <c r="CH17417" s="5"/>
      <c r="CK17417" s="4"/>
    </row>
    <row r="17418" spans="86:89">
      <c r="CH17418" s="5"/>
      <c r="CK17418" s="4"/>
    </row>
    <row r="17419" spans="86:89">
      <c r="CH17419" s="5"/>
      <c r="CK17419" s="4"/>
    </row>
    <row r="17420" spans="86:89">
      <c r="CH17420" s="5"/>
      <c r="CK17420" s="4"/>
    </row>
    <row r="17421" spans="86:89">
      <c r="CH17421" s="5"/>
      <c r="CK17421" s="4"/>
    </row>
    <row r="17422" spans="86:89">
      <c r="CH17422" s="5"/>
      <c r="CK17422" s="4"/>
    </row>
    <row r="17423" spans="86:89">
      <c r="CH17423" s="5"/>
      <c r="CK17423" s="4"/>
    </row>
    <row r="17424" spans="86:89">
      <c r="CH17424" s="5"/>
      <c r="CK17424" s="4"/>
    </row>
    <row r="17425" spans="86:89">
      <c r="CH17425" s="5"/>
      <c r="CK17425" s="4"/>
    </row>
    <row r="17426" spans="86:89">
      <c r="CH17426" s="5"/>
      <c r="CK17426" s="4"/>
    </row>
    <row r="17427" spans="86:89">
      <c r="CH17427" s="5"/>
      <c r="CK17427" s="4"/>
    </row>
    <row r="17428" spans="86:89">
      <c r="CH17428" s="5"/>
      <c r="CK17428" s="4"/>
    </row>
    <row r="17429" spans="86:89">
      <c r="CH17429" s="5"/>
      <c r="CK17429" s="4"/>
    </row>
    <row r="17430" spans="86:89">
      <c r="CH17430" s="5"/>
      <c r="CK17430" s="4"/>
    </row>
    <row r="17431" spans="86:89">
      <c r="CH17431" s="5"/>
      <c r="CK17431" s="4"/>
    </row>
    <row r="17432" spans="86:89">
      <c r="CH17432" s="5"/>
      <c r="CK17432" s="4"/>
    </row>
    <row r="17433" spans="86:89">
      <c r="CH17433" s="5"/>
      <c r="CK17433" s="4"/>
    </row>
    <row r="17434" spans="86:89">
      <c r="CH17434" s="5"/>
      <c r="CK17434" s="4"/>
    </row>
    <row r="17435" spans="86:89">
      <c r="CH17435" s="5"/>
      <c r="CK17435" s="4"/>
    </row>
    <row r="17436" spans="86:89">
      <c r="CH17436" s="5"/>
      <c r="CK17436" s="4"/>
    </row>
    <row r="17437" spans="86:89">
      <c r="CH17437" s="5"/>
      <c r="CK17437" s="4"/>
    </row>
    <row r="17438" spans="86:89">
      <c r="CH17438" s="5"/>
      <c r="CK17438" s="4"/>
    </row>
    <row r="17439" spans="86:89">
      <c r="CH17439" s="5"/>
      <c r="CK17439" s="4"/>
    </row>
    <row r="17440" spans="86:89">
      <c r="CH17440" s="5"/>
      <c r="CK17440" s="4"/>
    </row>
    <row r="17441" spans="86:89">
      <c r="CH17441" s="5"/>
      <c r="CK17441" s="4"/>
    </row>
    <row r="17442" spans="86:89">
      <c r="CH17442" s="5"/>
      <c r="CK17442" s="4"/>
    </row>
    <row r="17443" spans="86:89">
      <c r="CH17443" s="5"/>
      <c r="CK17443" s="4"/>
    </row>
    <row r="17444" spans="86:89">
      <c r="CH17444" s="5"/>
      <c r="CK17444" s="4"/>
    </row>
    <row r="17445" spans="86:89">
      <c r="CH17445" s="5"/>
      <c r="CK17445" s="4"/>
    </row>
    <row r="17446" spans="86:89">
      <c r="CH17446" s="5"/>
      <c r="CK17446" s="4"/>
    </row>
    <row r="17447" spans="86:89">
      <c r="CH17447" s="5"/>
      <c r="CK17447" s="4"/>
    </row>
    <row r="17448" spans="86:89">
      <c r="CH17448" s="5"/>
      <c r="CK17448" s="4"/>
    </row>
    <row r="17449" spans="86:89">
      <c r="CH17449" s="5"/>
      <c r="CK17449" s="4"/>
    </row>
    <row r="17450" spans="86:89">
      <c r="CH17450" s="5"/>
      <c r="CK17450" s="4"/>
    </row>
    <row r="17451" spans="86:89">
      <c r="CH17451" s="5"/>
      <c r="CK17451" s="4"/>
    </row>
    <row r="17452" spans="86:89">
      <c r="CH17452" s="5"/>
      <c r="CK17452" s="4"/>
    </row>
    <row r="17453" spans="86:89">
      <c r="CH17453" s="5"/>
      <c r="CK17453" s="4"/>
    </row>
    <row r="17454" spans="86:89">
      <c r="CH17454" s="5"/>
      <c r="CK17454" s="4"/>
    </row>
    <row r="17455" spans="86:89">
      <c r="CH17455" s="5"/>
      <c r="CK17455" s="4"/>
    </row>
    <row r="17456" spans="86:89">
      <c r="CH17456" s="5"/>
      <c r="CK17456" s="4"/>
    </row>
    <row r="17457" spans="86:89">
      <c r="CH17457" s="5"/>
      <c r="CK17457" s="4"/>
    </row>
    <row r="17458" spans="86:89">
      <c r="CH17458" s="5"/>
      <c r="CK17458" s="4"/>
    </row>
    <row r="17459" spans="86:89">
      <c r="CH17459" s="5"/>
      <c r="CK17459" s="4"/>
    </row>
    <row r="17460" spans="86:89">
      <c r="CH17460" s="5"/>
      <c r="CK17460" s="4"/>
    </row>
    <row r="17461" spans="86:89">
      <c r="CH17461" s="5"/>
      <c r="CK17461" s="4"/>
    </row>
    <row r="17462" spans="86:89">
      <c r="CH17462" s="5"/>
      <c r="CK17462" s="4"/>
    </row>
    <row r="17463" spans="86:89">
      <c r="CH17463" s="5"/>
      <c r="CK17463" s="4"/>
    </row>
    <row r="17464" spans="86:89">
      <c r="CH17464" s="5"/>
      <c r="CK17464" s="4"/>
    </row>
    <row r="17465" spans="86:89">
      <c r="CH17465" s="5"/>
      <c r="CK17465" s="4"/>
    </row>
    <row r="17466" spans="86:89">
      <c r="CH17466" s="5"/>
      <c r="CK17466" s="4"/>
    </row>
    <row r="17467" spans="86:89">
      <c r="CH17467" s="5"/>
      <c r="CK17467" s="4"/>
    </row>
    <row r="17468" spans="86:89">
      <c r="CH17468" s="5"/>
      <c r="CK17468" s="4"/>
    </row>
    <row r="17469" spans="86:89">
      <c r="CH17469" s="5"/>
      <c r="CK17469" s="4"/>
    </row>
    <row r="17470" spans="86:89">
      <c r="CH17470" s="5"/>
      <c r="CK17470" s="4"/>
    </row>
    <row r="17471" spans="86:89">
      <c r="CH17471" s="5"/>
      <c r="CK17471" s="4"/>
    </row>
    <row r="17472" spans="86:89">
      <c r="CH17472" s="5"/>
      <c r="CK17472" s="4"/>
    </row>
    <row r="17473" spans="86:89">
      <c r="CH17473" s="5"/>
      <c r="CK17473" s="4"/>
    </row>
    <row r="17474" spans="86:89">
      <c r="CH17474" s="5"/>
      <c r="CK17474" s="4"/>
    </row>
    <row r="17475" spans="86:89">
      <c r="CH17475" s="5"/>
      <c r="CK17475" s="4"/>
    </row>
    <row r="17476" spans="86:89">
      <c r="CH17476" s="5"/>
      <c r="CK17476" s="4"/>
    </row>
    <row r="17477" spans="86:89">
      <c r="CH17477" s="5"/>
      <c r="CK17477" s="4"/>
    </row>
    <row r="17478" spans="86:89">
      <c r="CH17478" s="5"/>
      <c r="CK17478" s="4"/>
    </row>
    <row r="17479" spans="86:89">
      <c r="CH17479" s="5"/>
      <c r="CK17479" s="4"/>
    </row>
    <row r="17480" spans="86:89">
      <c r="CH17480" s="5"/>
      <c r="CK17480" s="4"/>
    </row>
    <row r="17481" spans="86:89">
      <c r="CH17481" s="5"/>
      <c r="CK17481" s="4"/>
    </row>
    <row r="17482" spans="86:89">
      <c r="CH17482" s="5"/>
      <c r="CK17482" s="4"/>
    </row>
    <row r="17483" spans="86:89">
      <c r="CH17483" s="5"/>
      <c r="CK17483" s="4"/>
    </row>
    <row r="17484" spans="86:89">
      <c r="CH17484" s="5"/>
      <c r="CK17484" s="4"/>
    </row>
    <row r="17485" spans="86:89">
      <c r="CH17485" s="5"/>
      <c r="CK17485" s="4"/>
    </row>
    <row r="17486" spans="86:89">
      <c r="CH17486" s="5"/>
      <c r="CK17486" s="4"/>
    </row>
    <row r="17487" spans="86:89">
      <c r="CH17487" s="5"/>
      <c r="CK17487" s="4"/>
    </row>
    <row r="17488" spans="86:89">
      <c r="CH17488" s="5"/>
      <c r="CK17488" s="4"/>
    </row>
    <row r="17489" spans="86:89">
      <c r="CH17489" s="5"/>
      <c r="CK17489" s="4"/>
    </row>
    <row r="17490" spans="86:89">
      <c r="CH17490" s="5"/>
      <c r="CK17490" s="4"/>
    </row>
    <row r="17491" spans="86:89">
      <c r="CH17491" s="5"/>
      <c r="CK17491" s="4"/>
    </row>
    <row r="17492" spans="86:89">
      <c r="CH17492" s="5"/>
      <c r="CK17492" s="4"/>
    </row>
    <row r="17493" spans="86:89">
      <c r="CH17493" s="5"/>
      <c r="CK17493" s="4"/>
    </row>
    <row r="17494" spans="86:89">
      <c r="CH17494" s="5"/>
      <c r="CK17494" s="4"/>
    </row>
    <row r="17495" spans="86:89">
      <c r="CH17495" s="5"/>
      <c r="CK17495" s="4"/>
    </row>
    <row r="17496" spans="86:89">
      <c r="CH17496" s="5"/>
      <c r="CK17496" s="4"/>
    </row>
    <row r="17497" spans="86:89">
      <c r="CH17497" s="5"/>
      <c r="CK17497" s="4"/>
    </row>
    <row r="17498" spans="86:89">
      <c r="CH17498" s="5"/>
      <c r="CK17498" s="4"/>
    </row>
    <row r="17499" spans="86:89">
      <c r="CH17499" s="5"/>
      <c r="CK17499" s="4"/>
    </row>
    <row r="17500" spans="86:89">
      <c r="CH17500" s="5"/>
      <c r="CK17500" s="4"/>
    </row>
    <row r="17501" spans="86:89">
      <c r="CH17501" s="5"/>
      <c r="CK17501" s="4"/>
    </row>
    <row r="17502" spans="86:89">
      <c r="CH17502" s="5"/>
      <c r="CK17502" s="4"/>
    </row>
    <row r="17503" spans="86:89">
      <c r="CH17503" s="5"/>
      <c r="CK17503" s="4"/>
    </row>
    <row r="17504" spans="86:89">
      <c r="CH17504" s="5"/>
      <c r="CK17504" s="4"/>
    </row>
    <row r="17505" spans="86:89">
      <c r="CH17505" s="5"/>
      <c r="CK17505" s="4"/>
    </row>
    <row r="17506" spans="86:89">
      <c r="CH17506" s="5"/>
      <c r="CK17506" s="4"/>
    </row>
    <row r="17507" spans="86:89">
      <c r="CH17507" s="5"/>
      <c r="CK17507" s="4"/>
    </row>
    <row r="17508" spans="86:89">
      <c r="CH17508" s="5"/>
      <c r="CK17508" s="4"/>
    </row>
    <row r="17509" spans="86:89">
      <c r="CH17509" s="5"/>
      <c r="CK17509" s="4"/>
    </row>
    <row r="17510" spans="86:89">
      <c r="CH17510" s="5"/>
      <c r="CK17510" s="4"/>
    </row>
    <row r="17511" spans="86:89">
      <c r="CH17511" s="5"/>
      <c r="CK17511" s="4"/>
    </row>
    <row r="17512" spans="86:89">
      <c r="CH17512" s="5"/>
      <c r="CK17512" s="4"/>
    </row>
    <row r="17513" spans="86:89">
      <c r="CH17513" s="5"/>
      <c r="CK17513" s="4"/>
    </row>
    <row r="17514" spans="86:89">
      <c r="CH17514" s="5"/>
      <c r="CK17514" s="4"/>
    </row>
    <row r="17515" spans="86:89">
      <c r="CH17515" s="5"/>
      <c r="CK17515" s="4"/>
    </row>
    <row r="17516" spans="86:89">
      <c r="CH17516" s="5"/>
      <c r="CK17516" s="4"/>
    </row>
    <row r="17517" spans="86:89">
      <c r="CH17517" s="5"/>
      <c r="CK17517" s="4"/>
    </row>
    <row r="17518" spans="86:89">
      <c r="CH17518" s="5"/>
      <c r="CK17518" s="4"/>
    </row>
    <row r="17519" spans="86:89">
      <c r="CH17519" s="5"/>
      <c r="CK17519" s="4"/>
    </row>
    <row r="17520" spans="86:89">
      <c r="CH17520" s="5"/>
      <c r="CK17520" s="4"/>
    </row>
    <row r="17521" spans="86:89">
      <c r="CH17521" s="5"/>
      <c r="CK17521" s="4"/>
    </row>
    <row r="17522" spans="86:89">
      <c r="CH17522" s="5"/>
      <c r="CK17522" s="4"/>
    </row>
    <row r="17523" spans="86:89">
      <c r="CH17523" s="5"/>
      <c r="CK17523" s="4"/>
    </row>
    <row r="17524" spans="86:89">
      <c r="CH17524" s="5"/>
      <c r="CK17524" s="4"/>
    </row>
    <row r="17525" spans="86:89">
      <c r="CH17525" s="5"/>
      <c r="CK17525" s="4"/>
    </row>
    <row r="17526" spans="86:89">
      <c r="CH17526" s="5"/>
      <c r="CK17526" s="4"/>
    </row>
    <row r="17527" spans="86:89">
      <c r="CH17527" s="5"/>
      <c r="CK17527" s="4"/>
    </row>
    <row r="17528" spans="86:89">
      <c r="CH17528" s="5"/>
      <c r="CK17528" s="4"/>
    </row>
    <row r="17529" spans="86:89">
      <c r="CH17529" s="5"/>
      <c r="CK17529" s="4"/>
    </row>
    <row r="17530" spans="86:89">
      <c r="CH17530" s="5"/>
      <c r="CK17530" s="4"/>
    </row>
    <row r="17531" spans="86:89">
      <c r="CH17531" s="5"/>
      <c r="CK17531" s="4"/>
    </row>
    <row r="17532" spans="86:89">
      <c r="CH17532" s="5"/>
      <c r="CK17532" s="4"/>
    </row>
    <row r="17533" spans="86:89">
      <c r="CH17533" s="5"/>
      <c r="CK17533" s="4"/>
    </row>
    <row r="17534" spans="86:89">
      <c r="CH17534" s="5"/>
      <c r="CK17534" s="4"/>
    </row>
    <row r="17535" spans="86:89">
      <c r="CH17535" s="5"/>
      <c r="CK17535" s="4"/>
    </row>
    <row r="17536" spans="86:89">
      <c r="CH17536" s="5"/>
      <c r="CK17536" s="4"/>
    </row>
    <row r="17537" spans="86:89">
      <c r="CH17537" s="5"/>
      <c r="CK17537" s="4"/>
    </row>
    <row r="17538" spans="86:89">
      <c r="CH17538" s="5"/>
      <c r="CK17538" s="4"/>
    </row>
    <row r="17539" spans="86:89">
      <c r="CH17539" s="5"/>
      <c r="CK17539" s="4"/>
    </row>
    <row r="17540" spans="86:89">
      <c r="CH17540" s="5"/>
      <c r="CK17540" s="4"/>
    </row>
    <row r="17541" spans="86:89">
      <c r="CH17541" s="5"/>
      <c r="CK17541" s="4"/>
    </row>
    <row r="17542" spans="86:89">
      <c r="CH17542" s="5"/>
      <c r="CK17542" s="4"/>
    </row>
    <row r="17543" spans="86:89">
      <c r="CH17543" s="5"/>
      <c r="CK17543" s="4"/>
    </row>
    <row r="17544" spans="86:89">
      <c r="CH17544" s="5"/>
      <c r="CK17544" s="4"/>
    </row>
    <row r="17545" spans="86:89">
      <c r="CH17545" s="5"/>
      <c r="CK17545" s="4"/>
    </row>
    <row r="17546" spans="86:89">
      <c r="CH17546" s="5"/>
      <c r="CK17546" s="4"/>
    </row>
    <row r="17547" spans="86:89">
      <c r="CH17547" s="5"/>
      <c r="CK17547" s="4"/>
    </row>
    <row r="17548" spans="86:89">
      <c r="CH17548" s="5"/>
      <c r="CK17548" s="4"/>
    </row>
    <row r="17549" spans="86:89">
      <c r="CH17549" s="5"/>
      <c r="CK17549" s="4"/>
    </row>
    <row r="17550" spans="86:89">
      <c r="CH17550" s="5"/>
      <c r="CK17550" s="4"/>
    </row>
    <row r="17551" spans="86:89">
      <c r="CH17551" s="5"/>
      <c r="CK17551" s="4"/>
    </row>
    <row r="17552" spans="86:89">
      <c r="CH17552" s="5"/>
      <c r="CK17552" s="4"/>
    </row>
    <row r="17553" spans="86:89">
      <c r="CH17553" s="5"/>
      <c r="CK17553" s="4"/>
    </row>
    <row r="17554" spans="86:89">
      <c r="CH17554" s="5"/>
      <c r="CK17554" s="4"/>
    </row>
    <row r="17555" spans="86:89">
      <c r="CH17555" s="5"/>
      <c r="CK17555" s="4"/>
    </row>
    <row r="17556" spans="86:89">
      <c r="CH17556" s="5"/>
      <c r="CK17556" s="4"/>
    </row>
    <row r="17557" spans="86:89">
      <c r="CH17557" s="5"/>
      <c r="CK17557" s="4"/>
    </row>
    <row r="17558" spans="86:89">
      <c r="CH17558" s="5"/>
      <c r="CK17558" s="4"/>
    </row>
    <row r="17559" spans="86:89">
      <c r="CH17559" s="5"/>
      <c r="CK17559" s="4"/>
    </row>
    <row r="17560" spans="86:89">
      <c r="CH17560" s="5"/>
      <c r="CK17560" s="4"/>
    </row>
    <row r="17561" spans="86:89">
      <c r="CH17561" s="5"/>
      <c r="CK17561" s="4"/>
    </row>
    <row r="17562" spans="86:89">
      <c r="CH17562" s="5"/>
      <c r="CK17562" s="4"/>
    </row>
    <row r="17563" spans="86:89">
      <c r="CH17563" s="5"/>
      <c r="CK17563" s="4"/>
    </row>
    <row r="17564" spans="86:89">
      <c r="CH17564" s="5"/>
      <c r="CK17564" s="4"/>
    </row>
    <row r="17565" spans="86:89">
      <c r="CH17565" s="5"/>
      <c r="CK17565" s="4"/>
    </row>
    <row r="17566" spans="86:89">
      <c r="CH17566" s="5"/>
      <c r="CK17566" s="4"/>
    </row>
    <row r="17567" spans="86:89">
      <c r="CH17567" s="5"/>
      <c r="CK17567" s="4"/>
    </row>
    <row r="17568" spans="86:89">
      <c r="CH17568" s="5"/>
      <c r="CK17568" s="4"/>
    </row>
    <row r="17569" spans="86:89">
      <c r="CH17569" s="5"/>
      <c r="CK17569" s="4"/>
    </row>
    <row r="17570" spans="86:89">
      <c r="CH17570" s="5"/>
      <c r="CK17570" s="4"/>
    </row>
    <row r="17571" spans="86:89">
      <c r="CH17571" s="5"/>
      <c r="CK17571" s="4"/>
    </row>
    <row r="17572" spans="86:89">
      <c r="CH17572" s="5"/>
      <c r="CK17572" s="4"/>
    </row>
    <row r="17573" spans="86:89">
      <c r="CH17573" s="5"/>
      <c r="CK17573" s="4"/>
    </row>
    <row r="17574" spans="86:89">
      <c r="CH17574" s="5"/>
      <c r="CK17574" s="4"/>
    </row>
    <row r="17575" spans="86:89">
      <c r="CH17575" s="5"/>
      <c r="CK17575" s="4"/>
    </row>
    <row r="17576" spans="86:89">
      <c r="CH17576" s="5"/>
      <c r="CK17576" s="4"/>
    </row>
    <row r="17577" spans="86:89">
      <c r="CH17577" s="5"/>
      <c r="CK17577" s="4"/>
    </row>
    <row r="17578" spans="86:89">
      <c r="CH17578" s="5"/>
      <c r="CK17578" s="4"/>
    </row>
    <row r="17579" spans="86:89">
      <c r="CH17579" s="5"/>
      <c r="CK17579" s="4"/>
    </row>
    <row r="17580" spans="86:89">
      <c r="CH17580" s="5"/>
      <c r="CK17580" s="4"/>
    </row>
    <row r="17581" spans="86:89">
      <c r="CH17581" s="5"/>
      <c r="CK17581" s="4"/>
    </row>
    <row r="17582" spans="86:89">
      <c r="CH17582" s="5"/>
      <c r="CK17582" s="4"/>
    </row>
    <row r="17583" spans="86:89">
      <c r="CH17583" s="5"/>
      <c r="CK17583" s="4"/>
    </row>
    <row r="17584" spans="86:89">
      <c r="CH17584" s="5"/>
      <c r="CK17584" s="4"/>
    </row>
    <row r="17585" spans="86:89">
      <c r="CH17585" s="5"/>
      <c r="CK17585" s="4"/>
    </row>
    <row r="17586" spans="86:89">
      <c r="CH17586" s="5"/>
      <c r="CK17586" s="4"/>
    </row>
    <row r="17587" spans="86:89">
      <c r="CH17587" s="5"/>
      <c r="CK17587" s="4"/>
    </row>
    <row r="17588" spans="86:89">
      <c r="CH17588" s="5"/>
      <c r="CK17588" s="4"/>
    </row>
    <row r="17589" spans="86:89">
      <c r="CH17589" s="5"/>
      <c r="CK17589" s="4"/>
    </row>
    <row r="17590" spans="86:89">
      <c r="CH17590" s="5"/>
      <c r="CK17590" s="4"/>
    </row>
    <row r="17591" spans="86:89">
      <c r="CH17591" s="5"/>
      <c r="CK17591" s="4"/>
    </row>
    <row r="17592" spans="86:89">
      <c r="CH17592" s="5"/>
      <c r="CK17592" s="4"/>
    </row>
    <row r="17593" spans="86:89">
      <c r="CH17593" s="5"/>
      <c r="CK17593" s="4"/>
    </row>
    <row r="17594" spans="86:89">
      <c r="CH17594" s="5"/>
      <c r="CK17594" s="4"/>
    </row>
    <row r="17595" spans="86:89">
      <c r="CH17595" s="5"/>
      <c r="CK17595" s="4"/>
    </row>
    <row r="17596" spans="86:89">
      <c r="CH17596" s="5"/>
      <c r="CK17596" s="4"/>
    </row>
    <row r="17597" spans="86:89">
      <c r="CH17597" s="5"/>
      <c r="CK17597" s="4"/>
    </row>
    <row r="17598" spans="86:89">
      <c r="CH17598" s="5"/>
      <c r="CK17598" s="4"/>
    </row>
    <row r="17599" spans="86:89">
      <c r="CH17599" s="5"/>
      <c r="CK17599" s="4"/>
    </row>
    <row r="17600" spans="86:89">
      <c r="CH17600" s="5"/>
      <c r="CK17600" s="4"/>
    </row>
    <row r="17601" spans="86:89">
      <c r="CH17601" s="5"/>
      <c r="CK17601" s="4"/>
    </row>
    <row r="17602" spans="86:89">
      <c r="CH17602" s="5"/>
      <c r="CK17602" s="4"/>
    </row>
    <row r="17603" spans="86:89">
      <c r="CH17603" s="5"/>
      <c r="CK17603" s="4"/>
    </row>
    <row r="17604" spans="86:89">
      <c r="CH17604" s="5"/>
      <c r="CK17604" s="4"/>
    </row>
    <row r="17605" spans="86:89">
      <c r="CH17605" s="5"/>
      <c r="CK17605" s="4"/>
    </row>
    <row r="17606" spans="86:89">
      <c r="CH17606" s="5"/>
      <c r="CK17606" s="4"/>
    </row>
    <row r="17607" spans="86:89">
      <c r="CH17607" s="5"/>
      <c r="CK17607" s="4"/>
    </row>
    <row r="17608" spans="86:89">
      <c r="CH17608" s="5"/>
      <c r="CK17608" s="4"/>
    </row>
    <row r="17609" spans="86:89">
      <c r="CH17609" s="5"/>
      <c r="CK17609" s="4"/>
    </row>
    <row r="17610" spans="86:89">
      <c r="CH17610" s="5"/>
      <c r="CK17610" s="4"/>
    </row>
    <row r="17611" spans="86:89">
      <c r="CH17611" s="5"/>
      <c r="CK17611" s="4"/>
    </row>
    <row r="17612" spans="86:89">
      <c r="CH17612" s="5"/>
      <c r="CK17612" s="4"/>
    </row>
    <row r="17613" spans="86:89">
      <c r="CH17613" s="5"/>
      <c r="CK17613" s="4"/>
    </row>
    <row r="17614" spans="86:89">
      <c r="CH17614" s="5"/>
      <c r="CK17614" s="4"/>
    </row>
    <row r="17615" spans="86:89">
      <c r="CH17615" s="5"/>
      <c r="CK17615" s="4"/>
    </row>
    <row r="17616" spans="86:89">
      <c r="CH17616" s="5"/>
      <c r="CK17616" s="4"/>
    </row>
    <row r="17617" spans="86:89">
      <c r="CH17617" s="5"/>
      <c r="CK17617" s="4"/>
    </row>
    <row r="17618" spans="86:89">
      <c r="CH17618" s="5"/>
      <c r="CK17618" s="4"/>
    </row>
    <row r="17619" spans="86:89">
      <c r="CH17619" s="5"/>
      <c r="CK17619" s="4"/>
    </row>
    <row r="17620" spans="86:89">
      <c r="CH17620" s="5"/>
      <c r="CK17620" s="4"/>
    </row>
    <row r="17621" spans="86:89">
      <c r="CH17621" s="5"/>
      <c r="CK17621" s="4"/>
    </row>
    <row r="17622" spans="86:89">
      <c r="CH17622" s="5"/>
      <c r="CK17622" s="4"/>
    </row>
    <row r="17623" spans="86:89">
      <c r="CH17623" s="5"/>
      <c r="CK17623" s="4"/>
    </row>
    <row r="17624" spans="86:89">
      <c r="CH17624" s="5"/>
      <c r="CK17624" s="4"/>
    </row>
    <row r="17625" spans="86:89">
      <c r="CH17625" s="5"/>
      <c r="CK17625" s="4"/>
    </row>
    <row r="17626" spans="86:89">
      <c r="CH17626" s="5"/>
      <c r="CK17626" s="4"/>
    </row>
    <row r="17627" spans="86:89">
      <c r="CH17627" s="5"/>
      <c r="CK17627" s="4"/>
    </row>
    <row r="17628" spans="86:89">
      <c r="CH17628" s="5"/>
      <c r="CK17628" s="4"/>
    </row>
    <row r="17629" spans="86:89">
      <c r="CH17629" s="5"/>
      <c r="CK17629" s="4"/>
    </row>
    <row r="17630" spans="86:89">
      <c r="CH17630" s="5"/>
      <c r="CK17630" s="4"/>
    </row>
    <row r="17631" spans="86:89">
      <c r="CH17631" s="5"/>
      <c r="CK17631" s="4"/>
    </row>
    <row r="17632" spans="86:89">
      <c r="CH17632" s="5"/>
      <c r="CK17632" s="4"/>
    </row>
    <row r="17633" spans="86:89">
      <c r="CH17633" s="5"/>
      <c r="CK17633" s="4"/>
    </row>
    <row r="17634" spans="86:89">
      <c r="CH17634" s="5"/>
      <c r="CK17634" s="4"/>
    </row>
    <row r="17635" spans="86:89">
      <c r="CH17635" s="5"/>
      <c r="CK17635" s="4"/>
    </row>
    <row r="17636" spans="86:89">
      <c r="CH17636" s="5"/>
      <c r="CK17636" s="4"/>
    </row>
    <row r="17637" spans="86:89">
      <c r="CH17637" s="5"/>
      <c r="CK17637" s="4"/>
    </row>
    <row r="17638" spans="86:89">
      <c r="CH17638" s="5"/>
      <c r="CK17638" s="4"/>
    </row>
    <row r="17639" spans="86:89">
      <c r="CH17639" s="5"/>
      <c r="CK17639" s="4"/>
    </row>
    <row r="17640" spans="86:89">
      <c r="CH17640" s="5"/>
      <c r="CK17640" s="4"/>
    </row>
    <row r="17641" spans="86:89">
      <c r="CH17641" s="5"/>
      <c r="CK17641" s="4"/>
    </row>
    <row r="17642" spans="86:89">
      <c r="CH17642" s="5"/>
      <c r="CK17642" s="4"/>
    </row>
    <row r="17643" spans="86:89">
      <c r="CH17643" s="5"/>
      <c r="CK17643" s="4"/>
    </row>
    <row r="17644" spans="86:89">
      <c r="CH17644" s="5"/>
      <c r="CK17644" s="4"/>
    </row>
    <row r="17645" spans="86:89">
      <c r="CH17645" s="5"/>
      <c r="CK17645" s="4"/>
    </row>
    <row r="17646" spans="86:89">
      <c r="CH17646" s="5"/>
      <c r="CK17646" s="4"/>
    </row>
    <row r="17647" spans="86:89">
      <c r="CH17647" s="5"/>
      <c r="CK17647" s="4"/>
    </row>
    <row r="17648" spans="86:89">
      <c r="CH17648" s="5"/>
      <c r="CK17648" s="4"/>
    </row>
    <row r="17649" spans="86:89">
      <c r="CH17649" s="5"/>
      <c r="CK17649" s="4"/>
    </row>
    <row r="17650" spans="86:89">
      <c r="CH17650" s="5"/>
      <c r="CK17650" s="4"/>
    </row>
    <row r="17651" spans="86:89">
      <c r="CH17651" s="5"/>
      <c r="CK17651" s="4"/>
    </row>
    <row r="17652" spans="86:89">
      <c r="CH17652" s="5"/>
      <c r="CK17652" s="4"/>
    </row>
    <row r="17653" spans="86:89">
      <c r="CH17653" s="5"/>
      <c r="CK17653" s="4"/>
    </row>
    <row r="17654" spans="86:89">
      <c r="CH17654" s="5"/>
      <c r="CK17654" s="4"/>
    </row>
    <row r="17655" spans="86:89">
      <c r="CH17655" s="5"/>
      <c r="CK17655" s="4"/>
    </row>
    <row r="17656" spans="86:89">
      <c r="CH17656" s="5"/>
      <c r="CK17656" s="4"/>
    </row>
    <row r="17657" spans="86:89">
      <c r="CH17657" s="5"/>
      <c r="CK17657" s="4"/>
    </row>
    <row r="17658" spans="86:89">
      <c r="CH17658" s="5"/>
      <c r="CK17658" s="4"/>
    </row>
    <row r="17659" spans="86:89">
      <c r="CH17659" s="5"/>
      <c r="CK17659" s="4"/>
    </row>
    <row r="17660" spans="86:89">
      <c r="CH17660" s="5"/>
      <c r="CK17660" s="4"/>
    </row>
    <row r="17661" spans="86:89">
      <c r="CH17661" s="5"/>
      <c r="CK17661" s="4"/>
    </row>
    <row r="17662" spans="86:89">
      <c r="CH17662" s="5"/>
      <c r="CK17662" s="4"/>
    </row>
    <row r="17663" spans="86:89">
      <c r="CH17663" s="5"/>
      <c r="CK17663" s="4"/>
    </row>
    <row r="17664" spans="86:89">
      <c r="CH17664" s="5"/>
      <c r="CK17664" s="4"/>
    </row>
    <row r="17665" spans="86:89">
      <c r="CH17665" s="5"/>
      <c r="CK17665" s="4"/>
    </row>
    <row r="17666" spans="86:89">
      <c r="CH17666" s="5"/>
      <c r="CK17666" s="4"/>
    </row>
    <row r="17667" spans="86:89">
      <c r="CH17667" s="5"/>
      <c r="CK17667" s="4"/>
    </row>
    <row r="17668" spans="86:89">
      <c r="CH17668" s="5"/>
      <c r="CK17668" s="4"/>
    </row>
    <row r="17669" spans="86:89">
      <c r="CH17669" s="5"/>
      <c r="CK17669" s="4"/>
    </row>
    <row r="17670" spans="86:89">
      <c r="CH17670" s="5"/>
      <c r="CK17670" s="4"/>
    </row>
    <row r="17671" spans="86:89">
      <c r="CH17671" s="5"/>
      <c r="CK17671" s="4"/>
    </row>
    <row r="17672" spans="86:89">
      <c r="CH17672" s="5"/>
      <c r="CK17672" s="4"/>
    </row>
    <row r="17673" spans="86:89">
      <c r="CH17673" s="5"/>
      <c r="CK17673" s="4"/>
    </row>
    <row r="17674" spans="86:89">
      <c r="CH17674" s="5"/>
      <c r="CK17674" s="4"/>
    </row>
    <row r="17675" spans="86:89">
      <c r="CH17675" s="5"/>
      <c r="CK17675" s="4"/>
    </row>
    <row r="17676" spans="86:89">
      <c r="CH17676" s="5"/>
      <c r="CK17676" s="4"/>
    </row>
    <row r="17677" spans="86:89">
      <c r="CH17677" s="5"/>
      <c r="CK17677" s="4"/>
    </row>
    <row r="17678" spans="86:89">
      <c r="CH17678" s="5"/>
      <c r="CK17678" s="4"/>
    </row>
    <row r="17679" spans="86:89">
      <c r="CH17679" s="5"/>
      <c r="CK17679" s="4"/>
    </row>
    <row r="17680" spans="86:89">
      <c r="CH17680" s="5"/>
      <c r="CK17680" s="4"/>
    </row>
    <row r="17681" spans="86:89">
      <c r="CH17681" s="5"/>
      <c r="CK17681" s="4"/>
    </row>
    <row r="17682" spans="86:89">
      <c r="CH17682" s="5"/>
      <c r="CK17682" s="4"/>
    </row>
    <row r="17683" spans="86:89">
      <c r="CH17683" s="5"/>
      <c r="CK17683" s="4"/>
    </row>
    <row r="17684" spans="86:89">
      <c r="CH17684" s="5"/>
      <c r="CK17684" s="4"/>
    </row>
    <row r="17685" spans="86:89">
      <c r="CH17685" s="5"/>
      <c r="CK17685" s="4"/>
    </row>
    <row r="17686" spans="86:89">
      <c r="CH17686" s="5"/>
      <c r="CK17686" s="4"/>
    </row>
    <row r="17687" spans="86:89">
      <c r="CH17687" s="5"/>
      <c r="CK17687" s="4"/>
    </row>
    <row r="17688" spans="86:89">
      <c r="CH17688" s="5"/>
      <c r="CK17688" s="4"/>
    </row>
    <row r="17689" spans="86:89">
      <c r="CH17689" s="5"/>
      <c r="CK17689" s="4"/>
    </row>
    <row r="17690" spans="86:89">
      <c r="CH17690" s="5"/>
      <c r="CK17690" s="4"/>
    </row>
    <row r="17691" spans="86:89">
      <c r="CH17691" s="5"/>
      <c r="CK17691" s="4"/>
    </row>
    <row r="17692" spans="86:89">
      <c r="CH17692" s="5"/>
      <c r="CK17692" s="4"/>
    </row>
    <row r="17693" spans="86:89">
      <c r="CH17693" s="5"/>
      <c r="CK17693" s="4"/>
    </row>
    <row r="17694" spans="86:89">
      <c r="CH17694" s="5"/>
      <c r="CK17694" s="4"/>
    </row>
    <row r="17695" spans="86:89">
      <c r="CH17695" s="5"/>
      <c r="CK17695" s="4"/>
    </row>
    <row r="17696" spans="86:89">
      <c r="CH17696" s="5"/>
      <c r="CK17696" s="4"/>
    </row>
    <row r="17697" spans="86:89">
      <c r="CH17697" s="5"/>
      <c r="CK17697" s="4"/>
    </row>
    <row r="17698" spans="86:89">
      <c r="CH17698" s="5"/>
      <c r="CK17698" s="4"/>
    </row>
    <row r="17699" spans="86:89">
      <c r="CH17699" s="5"/>
      <c r="CK17699" s="4"/>
    </row>
    <row r="17700" spans="86:89">
      <c r="CH17700" s="5"/>
      <c r="CK17700" s="4"/>
    </row>
    <row r="17701" spans="86:89">
      <c r="CH17701" s="5"/>
      <c r="CK17701" s="4"/>
    </row>
    <row r="17702" spans="86:89">
      <c r="CH17702" s="5"/>
      <c r="CK17702" s="4"/>
    </row>
    <row r="17703" spans="86:89">
      <c r="CH17703" s="5"/>
      <c r="CK17703" s="4"/>
    </row>
    <row r="17704" spans="86:89">
      <c r="CH17704" s="5"/>
      <c r="CK17704" s="4"/>
    </row>
    <row r="17705" spans="86:89">
      <c r="CH17705" s="5"/>
      <c r="CK17705" s="4"/>
    </row>
    <row r="17706" spans="86:89">
      <c r="CH17706" s="5"/>
      <c r="CK17706" s="4"/>
    </row>
    <row r="17707" spans="86:89">
      <c r="CH17707" s="5"/>
      <c r="CK17707" s="4"/>
    </row>
    <row r="17708" spans="86:89">
      <c r="CH17708" s="5"/>
      <c r="CK17708" s="4"/>
    </row>
    <row r="17709" spans="86:89">
      <c r="CH17709" s="5"/>
      <c r="CK17709" s="4"/>
    </row>
    <row r="17710" spans="86:89">
      <c r="CH17710" s="5"/>
      <c r="CK17710" s="4"/>
    </row>
    <row r="17711" spans="86:89">
      <c r="CH17711" s="5"/>
      <c r="CK17711" s="4"/>
    </row>
    <row r="17712" spans="86:89">
      <c r="CH17712" s="5"/>
      <c r="CK17712" s="4"/>
    </row>
    <row r="17713" spans="86:89">
      <c r="CH17713" s="5"/>
      <c r="CK17713" s="4"/>
    </row>
    <row r="17714" spans="86:89">
      <c r="CH17714" s="5"/>
      <c r="CK17714" s="4"/>
    </row>
    <row r="17715" spans="86:89">
      <c r="CH17715" s="5"/>
      <c r="CK17715" s="4"/>
    </row>
    <row r="17716" spans="86:89">
      <c r="CH17716" s="5"/>
      <c r="CK17716" s="4"/>
    </row>
    <row r="17717" spans="86:89">
      <c r="CH17717" s="5"/>
      <c r="CK17717" s="4"/>
    </row>
    <row r="17718" spans="86:89">
      <c r="CH17718" s="5"/>
      <c r="CK17718" s="4"/>
    </row>
    <row r="17719" spans="86:89">
      <c r="CH17719" s="5"/>
      <c r="CK17719" s="4"/>
    </row>
    <row r="17720" spans="86:89">
      <c r="CH17720" s="5"/>
      <c r="CK17720" s="4"/>
    </row>
    <row r="17721" spans="86:89">
      <c r="CH17721" s="5"/>
      <c r="CK17721" s="4"/>
    </row>
    <row r="17722" spans="86:89">
      <c r="CH17722" s="5"/>
      <c r="CK17722" s="4"/>
    </row>
    <row r="17723" spans="86:89">
      <c r="CH17723" s="5"/>
      <c r="CK17723" s="4"/>
    </row>
    <row r="17724" spans="86:89">
      <c r="CH17724" s="5"/>
      <c r="CK17724" s="4"/>
    </row>
    <row r="17725" spans="86:89">
      <c r="CH17725" s="5"/>
      <c r="CK17725" s="4"/>
    </row>
    <row r="17726" spans="86:89">
      <c r="CH17726" s="5"/>
      <c r="CK17726" s="4"/>
    </row>
    <row r="17727" spans="86:89">
      <c r="CH17727" s="5"/>
      <c r="CK17727" s="4"/>
    </row>
    <row r="17728" spans="86:89">
      <c r="CH17728" s="5"/>
      <c r="CK17728" s="4"/>
    </row>
    <row r="17729" spans="86:89">
      <c r="CH17729" s="5"/>
      <c r="CK17729" s="4"/>
    </row>
    <row r="17730" spans="86:89">
      <c r="CH17730" s="5"/>
      <c r="CK17730" s="4"/>
    </row>
    <row r="17731" spans="86:89">
      <c r="CH17731" s="5"/>
      <c r="CK17731" s="4"/>
    </row>
    <row r="17732" spans="86:89">
      <c r="CH17732" s="5"/>
      <c r="CK17732" s="4"/>
    </row>
    <row r="17733" spans="86:89">
      <c r="CH17733" s="5"/>
      <c r="CK17733" s="4"/>
    </row>
    <row r="17734" spans="86:89">
      <c r="CH17734" s="5"/>
      <c r="CK17734" s="4"/>
    </row>
    <row r="17735" spans="86:89">
      <c r="CH17735" s="5"/>
      <c r="CK17735" s="4"/>
    </row>
    <row r="17736" spans="86:89">
      <c r="CH17736" s="5"/>
      <c r="CK17736" s="4"/>
    </row>
    <row r="17737" spans="86:89">
      <c r="CH17737" s="5"/>
      <c r="CK17737" s="4"/>
    </row>
    <row r="17738" spans="86:89">
      <c r="CH17738" s="5"/>
      <c r="CK17738" s="4"/>
    </row>
    <row r="17739" spans="86:89">
      <c r="CH17739" s="5"/>
      <c r="CK17739" s="4"/>
    </row>
    <row r="17740" spans="86:89">
      <c r="CH17740" s="5"/>
      <c r="CK17740" s="4"/>
    </row>
    <row r="17741" spans="86:89">
      <c r="CH17741" s="5"/>
      <c r="CK17741" s="4"/>
    </row>
    <row r="17742" spans="86:89">
      <c r="CH17742" s="5"/>
      <c r="CK17742" s="4"/>
    </row>
    <row r="17743" spans="86:89">
      <c r="CH17743" s="5"/>
      <c r="CK17743" s="4"/>
    </row>
    <row r="17744" spans="86:89">
      <c r="CH17744" s="5"/>
      <c r="CK17744" s="4"/>
    </row>
    <row r="17745" spans="86:89">
      <c r="CH17745" s="5"/>
      <c r="CK17745" s="4"/>
    </row>
    <row r="17746" spans="86:89">
      <c r="CH17746" s="5"/>
      <c r="CK17746" s="4"/>
    </row>
    <row r="17747" spans="86:89">
      <c r="CH17747" s="5"/>
      <c r="CK17747" s="4"/>
    </row>
    <row r="17748" spans="86:89">
      <c r="CH17748" s="5"/>
      <c r="CK17748" s="4"/>
    </row>
    <row r="17749" spans="86:89">
      <c r="CH17749" s="5"/>
      <c r="CK17749" s="4"/>
    </row>
    <row r="17750" spans="86:89">
      <c r="CH17750" s="5"/>
      <c r="CK17750" s="4"/>
    </row>
    <row r="17751" spans="86:89">
      <c r="CH17751" s="5"/>
      <c r="CK17751" s="4"/>
    </row>
    <row r="17752" spans="86:89">
      <c r="CH17752" s="5"/>
      <c r="CK17752" s="4"/>
    </row>
    <row r="17753" spans="86:89">
      <c r="CH17753" s="5"/>
      <c r="CK17753" s="4"/>
    </row>
    <row r="17754" spans="86:89">
      <c r="CH17754" s="5"/>
      <c r="CK17754" s="4"/>
    </row>
    <row r="17755" spans="86:89">
      <c r="CH17755" s="5"/>
      <c r="CK17755" s="4"/>
    </row>
    <row r="17756" spans="86:89">
      <c r="CH17756" s="5"/>
      <c r="CK17756" s="4"/>
    </row>
    <row r="17757" spans="86:89">
      <c r="CH17757" s="5"/>
      <c r="CK17757" s="4"/>
    </row>
    <row r="17758" spans="86:89">
      <c r="CH17758" s="5"/>
      <c r="CK17758" s="4"/>
    </row>
    <row r="17759" spans="86:89">
      <c r="CH17759" s="5"/>
      <c r="CK17759" s="4"/>
    </row>
    <row r="17760" spans="86:89">
      <c r="CH17760" s="5"/>
      <c r="CK17760" s="4"/>
    </row>
    <row r="17761" spans="86:89">
      <c r="CH17761" s="5"/>
      <c r="CK17761" s="4"/>
    </row>
    <row r="17762" spans="86:89">
      <c r="CH17762" s="5"/>
      <c r="CK17762" s="4"/>
    </row>
    <row r="17763" spans="86:89">
      <c r="CH17763" s="5"/>
      <c r="CK17763" s="4"/>
    </row>
    <row r="17764" spans="86:89">
      <c r="CH17764" s="5"/>
      <c r="CK17764" s="4"/>
    </row>
    <row r="17765" spans="86:89">
      <c r="CH17765" s="5"/>
      <c r="CK17765" s="4"/>
    </row>
    <row r="17766" spans="86:89">
      <c r="CH17766" s="5"/>
      <c r="CK17766" s="4"/>
    </row>
    <row r="17767" spans="86:89">
      <c r="CH17767" s="5"/>
      <c r="CK17767" s="4"/>
    </row>
    <row r="17768" spans="86:89">
      <c r="CH17768" s="5"/>
      <c r="CK17768" s="4"/>
    </row>
    <row r="17769" spans="86:89">
      <c r="CH17769" s="5"/>
      <c r="CK17769" s="4"/>
    </row>
    <row r="17770" spans="86:89">
      <c r="CH17770" s="5"/>
      <c r="CK17770" s="4"/>
    </row>
    <row r="17771" spans="86:89">
      <c r="CH17771" s="5"/>
      <c r="CK17771" s="4"/>
    </row>
    <row r="17772" spans="86:89">
      <c r="CH17772" s="5"/>
      <c r="CK17772" s="4"/>
    </row>
    <row r="17773" spans="86:89">
      <c r="CH17773" s="5"/>
      <c r="CK17773" s="4"/>
    </row>
    <row r="17774" spans="86:89">
      <c r="CH17774" s="5"/>
      <c r="CK17774" s="4"/>
    </row>
    <row r="17775" spans="86:89">
      <c r="CH17775" s="5"/>
      <c r="CK17775" s="4"/>
    </row>
    <row r="17776" spans="86:89">
      <c r="CH17776" s="5"/>
      <c r="CK17776" s="4"/>
    </row>
    <row r="17777" spans="86:89">
      <c r="CH17777" s="5"/>
      <c r="CK17777" s="4"/>
    </row>
    <row r="17778" spans="86:89">
      <c r="CH17778" s="5"/>
      <c r="CK17778" s="4"/>
    </row>
    <row r="17779" spans="86:89">
      <c r="CH17779" s="5"/>
      <c r="CK17779" s="4"/>
    </row>
    <row r="17780" spans="86:89">
      <c r="CH17780" s="5"/>
      <c r="CK17780" s="4"/>
    </row>
    <row r="17781" spans="86:89">
      <c r="CH17781" s="5"/>
      <c r="CK17781" s="4"/>
    </row>
    <row r="17782" spans="86:89">
      <c r="CH17782" s="5"/>
      <c r="CK17782" s="4"/>
    </row>
    <row r="17783" spans="86:89">
      <c r="CH17783" s="5"/>
      <c r="CK17783" s="4"/>
    </row>
    <row r="17784" spans="86:89">
      <c r="CH17784" s="5"/>
      <c r="CK17784" s="4"/>
    </row>
    <row r="17785" spans="86:89">
      <c r="CH17785" s="5"/>
      <c r="CK17785" s="4"/>
    </row>
    <row r="17786" spans="86:89">
      <c r="CH17786" s="5"/>
      <c r="CK17786" s="4"/>
    </row>
    <row r="17787" spans="86:89">
      <c r="CH17787" s="5"/>
      <c r="CK17787" s="4"/>
    </row>
    <row r="17788" spans="86:89">
      <c r="CH17788" s="5"/>
      <c r="CK17788" s="4"/>
    </row>
    <row r="17789" spans="86:89">
      <c r="CH17789" s="5"/>
      <c r="CK17789" s="4"/>
    </row>
    <row r="17790" spans="86:89">
      <c r="CH17790" s="5"/>
      <c r="CK17790" s="4"/>
    </row>
    <row r="17791" spans="86:89">
      <c r="CH17791" s="5"/>
      <c r="CK17791" s="4"/>
    </row>
    <row r="17792" spans="86:89">
      <c r="CH17792" s="5"/>
      <c r="CK17792" s="4"/>
    </row>
    <row r="17793" spans="86:89">
      <c r="CH17793" s="5"/>
      <c r="CK17793" s="4"/>
    </row>
    <row r="17794" spans="86:89">
      <c r="CH17794" s="5"/>
      <c r="CK17794" s="4"/>
    </row>
    <row r="17795" spans="86:89">
      <c r="CH17795" s="5"/>
      <c r="CK17795" s="4"/>
    </row>
    <row r="17796" spans="86:89">
      <c r="CH17796" s="5"/>
      <c r="CK17796" s="4"/>
    </row>
    <row r="17797" spans="86:89">
      <c r="CH17797" s="5"/>
      <c r="CK17797" s="4"/>
    </row>
    <row r="17798" spans="86:89">
      <c r="CH17798" s="5"/>
      <c r="CK17798" s="4"/>
    </row>
    <row r="17799" spans="86:89">
      <c r="CH17799" s="5"/>
      <c r="CK17799" s="4"/>
    </row>
    <row r="17800" spans="86:89">
      <c r="CH17800" s="5"/>
      <c r="CK17800" s="4"/>
    </row>
    <row r="17801" spans="86:89">
      <c r="CH17801" s="5"/>
      <c r="CK17801" s="4"/>
    </row>
    <row r="17802" spans="86:89">
      <c r="CH17802" s="5"/>
      <c r="CK17802" s="4"/>
    </row>
    <row r="17803" spans="86:89">
      <c r="CH17803" s="5"/>
      <c r="CK17803" s="4"/>
    </row>
    <row r="17804" spans="86:89">
      <c r="CH17804" s="5"/>
      <c r="CK17804" s="4"/>
    </row>
    <row r="17805" spans="86:89">
      <c r="CH17805" s="5"/>
      <c r="CK17805" s="4"/>
    </row>
    <row r="17806" spans="86:89">
      <c r="CH17806" s="5"/>
      <c r="CK17806" s="4"/>
    </row>
    <row r="17807" spans="86:89">
      <c r="CH17807" s="5"/>
      <c r="CK17807" s="4"/>
    </row>
    <row r="17808" spans="86:89">
      <c r="CH17808" s="5"/>
      <c r="CK17808" s="4"/>
    </row>
    <row r="17809" spans="86:89">
      <c r="CH17809" s="5"/>
      <c r="CK17809" s="4"/>
    </row>
    <row r="17810" spans="86:89">
      <c r="CH17810" s="5"/>
      <c r="CK17810" s="4"/>
    </row>
    <row r="17811" spans="86:89">
      <c r="CH17811" s="5"/>
      <c r="CK17811" s="4"/>
    </row>
    <row r="17812" spans="86:89">
      <c r="CH17812" s="5"/>
      <c r="CK17812" s="4"/>
    </row>
    <row r="17813" spans="86:89">
      <c r="CH17813" s="5"/>
      <c r="CK17813" s="4"/>
    </row>
    <row r="17814" spans="86:89">
      <c r="CH17814" s="5"/>
      <c r="CK17814" s="4"/>
    </row>
    <row r="17815" spans="86:89">
      <c r="CH17815" s="5"/>
      <c r="CK17815" s="4"/>
    </row>
    <row r="17816" spans="86:89">
      <c r="CH17816" s="5"/>
      <c r="CK17816" s="4"/>
    </row>
    <row r="17817" spans="86:89">
      <c r="CH17817" s="5"/>
      <c r="CK17817" s="4"/>
    </row>
    <row r="17818" spans="86:89">
      <c r="CH17818" s="5"/>
      <c r="CK17818" s="4"/>
    </row>
    <row r="17819" spans="86:89">
      <c r="CH17819" s="5"/>
      <c r="CK17819" s="4"/>
    </row>
    <row r="17820" spans="86:89">
      <c r="CH17820" s="5"/>
      <c r="CK17820" s="4"/>
    </row>
    <row r="17821" spans="86:89">
      <c r="CH17821" s="5"/>
      <c r="CK17821" s="4"/>
    </row>
    <row r="17822" spans="86:89">
      <c r="CH17822" s="5"/>
      <c r="CK17822" s="4"/>
    </row>
    <row r="17823" spans="86:89">
      <c r="CH17823" s="5"/>
      <c r="CK17823" s="4"/>
    </row>
    <row r="17824" spans="86:89">
      <c r="CH17824" s="5"/>
      <c r="CK17824" s="4"/>
    </row>
    <row r="17825" spans="86:89">
      <c r="CH17825" s="5"/>
      <c r="CK17825" s="4"/>
    </row>
    <row r="17826" spans="86:89">
      <c r="CH17826" s="5"/>
      <c r="CK17826" s="4"/>
    </row>
    <row r="17827" spans="86:89">
      <c r="CH17827" s="5"/>
      <c r="CK17827" s="4"/>
    </row>
    <row r="17828" spans="86:89">
      <c r="CH17828" s="5"/>
      <c r="CK17828" s="4"/>
    </row>
    <row r="17829" spans="86:89">
      <c r="CH17829" s="5"/>
      <c r="CK17829" s="4"/>
    </row>
    <row r="17830" spans="86:89">
      <c r="CH17830" s="5"/>
      <c r="CK17830" s="4"/>
    </row>
    <row r="17831" spans="86:89">
      <c r="CH17831" s="5"/>
      <c r="CK17831" s="4"/>
    </row>
    <row r="17832" spans="86:89">
      <c r="CH17832" s="5"/>
      <c r="CK17832" s="4"/>
    </row>
    <row r="17833" spans="86:89">
      <c r="CH17833" s="5"/>
      <c r="CK17833" s="4"/>
    </row>
    <row r="17834" spans="86:89">
      <c r="CH17834" s="5"/>
      <c r="CK17834" s="4"/>
    </row>
    <row r="17835" spans="86:89">
      <c r="CH17835" s="5"/>
      <c r="CK17835" s="4"/>
    </row>
    <row r="17836" spans="86:89">
      <c r="CH17836" s="5"/>
      <c r="CK17836" s="4"/>
    </row>
    <row r="17837" spans="86:89">
      <c r="CH17837" s="5"/>
      <c r="CK17837" s="4"/>
    </row>
    <row r="17838" spans="86:89">
      <c r="CH17838" s="5"/>
      <c r="CK17838" s="4"/>
    </row>
    <row r="17839" spans="86:89">
      <c r="CH17839" s="5"/>
      <c r="CK17839" s="4"/>
    </row>
    <row r="17840" spans="86:89">
      <c r="CH17840" s="5"/>
      <c r="CK17840" s="4"/>
    </row>
    <row r="17841" spans="86:89">
      <c r="CH17841" s="5"/>
      <c r="CK17841" s="4"/>
    </row>
    <row r="17842" spans="86:89">
      <c r="CH17842" s="5"/>
      <c r="CK17842" s="4"/>
    </row>
    <row r="17843" spans="86:89">
      <c r="CH17843" s="5"/>
      <c r="CK17843" s="4"/>
    </row>
    <row r="17844" spans="86:89">
      <c r="CH17844" s="5"/>
      <c r="CK17844" s="4"/>
    </row>
    <row r="17845" spans="86:89">
      <c r="CH17845" s="5"/>
      <c r="CK17845" s="4"/>
    </row>
    <row r="17846" spans="86:89">
      <c r="CH17846" s="5"/>
      <c r="CK17846" s="4"/>
    </row>
    <row r="17847" spans="86:89">
      <c r="CH17847" s="5"/>
      <c r="CK17847" s="4"/>
    </row>
    <row r="17848" spans="86:89">
      <c r="CH17848" s="5"/>
      <c r="CK17848" s="4"/>
    </row>
    <row r="17849" spans="86:89">
      <c r="CH17849" s="5"/>
      <c r="CK17849" s="4"/>
    </row>
    <row r="17850" spans="86:89">
      <c r="CH17850" s="5"/>
      <c r="CK17850" s="4"/>
    </row>
    <row r="17851" spans="86:89">
      <c r="CH17851" s="5"/>
      <c r="CK17851" s="4"/>
    </row>
    <row r="17852" spans="86:89">
      <c r="CH17852" s="5"/>
      <c r="CK17852" s="4"/>
    </row>
    <row r="17853" spans="86:89">
      <c r="CH17853" s="5"/>
      <c r="CK17853" s="4"/>
    </row>
    <row r="17854" spans="86:89">
      <c r="CH17854" s="5"/>
      <c r="CK17854" s="4"/>
    </row>
    <row r="17855" spans="86:89">
      <c r="CH17855" s="5"/>
      <c r="CK17855" s="4"/>
    </row>
    <row r="17856" spans="86:89">
      <c r="CH17856" s="5"/>
      <c r="CK17856" s="4"/>
    </row>
    <row r="17857" spans="86:89">
      <c r="CH17857" s="5"/>
      <c r="CK17857" s="4"/>
    </row>
    <row r="17858" spans="86:89">
      <c r="CH17858" s="5"/>
      <c r="CK17858" s="4"/>
    </row>
    <row r="17859" spans="86:89">
      <c r="CH17859" s="5"/>
      <c r="CK17859" s="4"/>
    </row>
    <row r="17860" spans="86:89">
      <c r="CH17860" s="5"/>
      <c r="CK17860" s="4"/>
    </row>
    <row r="17861" spans="86:89">
      <c r="CH17861" s="5"/>
      <c r="CK17861" s="4"/>
    </row>
    <row r="17862" spans="86:89">
      <c r="CH17862" s="5"/>
      <c r="CK17862" s="4"/>
    </row>
    <row r="17863" spans="86:89">
      <c r="CH17863" s="5"/>
      <c r="CK17863" s="4"/>
    </row>
    <row r="17864" spans="86:89">
      <c r="CH17864" s="5"/>
      <c r="CK17864" s="4"/>
    </row>
    <row r="17865" spans="86:89">
      <c r="CH17865" s="5"/>
      <c r="CK17865" s="4"/>
    </row>
    <row r="17866" spans="86:89">
      <c r="CH17866" s="5"/>
      <c r="CK17866" s="4"/>
    </row>
    <row r="17867" spans="86:89">
      <c r="CH17867" s="5"/>
      <c r="CK17867" s="4"/>
    </row>
    <row r="17868" spans="86:89">
      <c r="CH17868" s="5"/>
      <c r="CK17868" s="4"/>
    </row>
    <row r="17869" spans="86:89">
      <c r="CH17869" s="5"/>
      <c r="CK17869" s="4"/>
    </row>
    <row r="17870" spans="86:89">
      <c r="CH17870" s="5"/>
      <c r="CK17870" s="4"/>
    </row>
    <row r="17871" spans="86:89">
      <c r="CH17871" s="5"/>
      <c r="CK17871" s="4"/>
    </row>
    <row r="17872" spans="86:89">
      <c r="CH17872" s="5"/>
      <c r="CK17872" s="4"/>
    </row>
    <row r="17873" spans="86:89">
      <c r="CH17873" s="5"/>
      <c r="CK17873" s="4"/>
    </row>
    <row r="17874" spans="86:89">
      <c r="CH17874" s="5"/>
      <c r="CK17874" s="4"/>
    </row>
    <row r="17875" spans="86:89">
      <c r="CH17875" s="5"/>
      <c r="CK17875" s="4"/>
    </row>
    <row r="17876" spans="86:89">
      <c r="CH17876" s="5"/>
      <c r="CK17876" s="4"/>
    </row>
    <row r="17877" spans="86:89">
      <c r="CH17877" s="5"/>
      <c r="CK17877" s="4"/>
    </row>
    <row r="17878" spans="86:89">
      <c r="CH17878" s="5"/>
      <c r="CK17878" s="4"/>
    </row>
    <row r="17879" spans="86:89">
      <c r="CH17879" s="5"/>
      <c r="CK17879" s="4"/>
    </row>
    <row r="17880" spans="86:89">
      <c r="CH17880" s="5"/>
      <c r="CK17880" s="4"/>
    </row>
    <row r="17881" spans="86:89">
      <c r="CH17881" s="5"/>
      <c r="CK17881" s="4"/>
    </row>
    <row r="17882" spans="86:89">
      <c r="CH17882" s="5"/>
      <c r="CK17882" s="4"/>
    </row>
    <row r="17883" spans="86:89">
      <c r="CH17883" s="5"/>
      <c r="CK17883" s="4"/>
    </row>
    <row r="17884" spans="86:89">
      <c r="CH17884" s="5"/>
      <c r="CK17884" s="4"/>
    </row>
    <row r="17885" spans="86:89">
      <c r="CH17885" s="5"/>
      <c r="CK17885" s="4"/>
    </row>
    <row r="17886" spans="86:89">
      <c r="CH17886" s="5"/>
      <c r="CK17886" s="4"/>
    </row>
    <row r="17887" spans="86:89">
      <c r="CH17887" s="5"/>
      <c r="CK17887" s="4"/>
    </row>
    <row r="17888" spans="86:89">
      <c r="CH17888" s="5"/>
      <c r="CK17888" s="4"/>
    </row>
    <row r="17889" spans="86:89">
      <c r="CH17889" s="5"/>
      <c r="CK17889" s="4"/>
    </row>
    <row r="17890" spans="86:89">
      <c r="CH17890" s="5"/>
      <c r="CK17890" s="4"/>
    </row>
    <row r="17891" spans="86:89">
      <c r="CH17891" s="5"/>
      <c r="CK17891" s="4"/>
    </row>
    <row r="17892" spans="86:89">
      <c r="CH17892" s="5"/>
      <c r="CK17892" s="4"/>
    </row>
    <row r="17893" spans="86:89">
      <c r="CH17893" s="5"/>
      <c r="CK17893" s="4"/>
    </row>
    <row r="17894" spans="86:89">
      <c r="CH17894" s="5"/>
      <c r="CK17894" s="4"/>
    </row>
    <row r="17895" spans="86:89">
      <c r="CH17895" s="5"/>
      <c r="CK17895" s="4"/>
    </row>
    <row r="17896" spans="86:89">
      <c r="CH17896" s="5"/>
      <c r="CK17896" s="4"/>
    </row>
    <row r="17897" spans="86:89">
      <c r="CH17897" s="5"/>
      <c r="CK17897" s="4"/>
    </row>
    <row r="17898" spans="86:89">
      <c r="CH17898" s="5"/>
      <c r="CK17898" s="4"/>
    </row>
    <row r="17899" spans="86:89">
      <c r="CH17899" s="5"/>
      <c r="CK17899" s="4"/>
    </row>
    <row r="17900" spans="86:89">
      <c r="CH17900" s="5"/>
      <c r="CK17900" s="4"/>
    </row>
    <row r="17901" spans="86:89">
      <c r="CH17901" s="5"/>
      <c r="CK17901" s="4"/>
    </row>
    <row r="17902" spans="86:89">
      <c r="CH17902" s="5"/>
      <c r="CK17902" s="4"/>
    </row>
    <row r="17903" spans="86:89">
      <c r="CH17903" s="5"/>
      <c r="CK17903" s="4"/>
    </row>
    <row r="17904" spans="86:89">
      <c r="CH17904" s="5"/>
      <c r="CK17904" s="4"/>
    </row>
    <row r="17905" spans="86:89">
      <c r="CH17905" s="5"/>
      <c r="CK17905" s="4"/>
    </row>
    <row r="17906" spans="86:89">
      <c r="CH17906" s="5"/>
      <c r="CK17906" s="4"/>
    </row>
    <row r="17907" spans="86:89">
      <c r="CH17907" s="5"/>
      <c r="CK17907" s="4"/>
    </row>
    <row r="17908" spans="86:89">
      <c r="CH17908" s="5"/>
      <c r="CK17908" s="4"/>
    </row>
    <row r="17909" spans="86:89">
      <c r="CH17909" s="5"/>
      <c r="CK17909" s="4"/>
    </row>
    <row r="17910" spans="86:89">
      <c r="CH17910" s="5"/>
      <c r="CK17910" s="4"/>
    </row>
    <row r="17911" spans="86:89">
      <c r="CH17911" s="5"/>
      <c r="CK17911" s="4"/>
    </row>
    <row r="17912" spans="86:89">
      <c r="CH17912" s="5"/>
      <c r="CK17912" s="4"/>
    </row>
    <row r="17913" spans="86:89">
      <c r="CH17913" s="5"/>
      <c r="CK17913" s="4"/>
    </row>
    <row r="17914" spans="86:89">
      <c r="CH17914" s="5"/>
      <c r="CK17914" s="4"/>
    </row>
    <row r="17915" spans="86:89">
      <c r="CH17915" s="5"/>
      <c r="CK17915" s="4"/>
    </row>
    <row r="17916" spans="86:89">
      <c r="CH17916" s="5"/>
      <c r="CK17916" s="4"/>
    </row>
    <row r="17917" spans="86:89">
      <c r="CH17917" s="5"/>
      <c r="CK17917" s="4"/>
    </row>
    <row r="17918" spans="86:89">
      <c r="CH17918" s="5"/>
      <c r="CK17918" s="4"/>
    </row>
    <row r="17919" spans="86:89">
      <c r="CH17919" s="5"/>
      <c r="CK17919" s="4"/>
    </row>
    <row r="17920" spans="86:89">
      <c r="CH17920" s="5"/>
      <c r="CK17920" s="4"/>
    </row>
    <row r="17921" spans="86:89">
      <c r="CH17921" s="5"/>
      <c r="CK17921" s="4"/>
    </row>
    <row r="17922" spans="86:89">
      <c r="CH17922" s="5"/>
      <c r="CK17922" s="4"/>
    </row>
    <row r="17923" spans="86:89">
      <c r="CH17923" s="5"/>
      <c r="CK17923" s="4"/>
    </row>
    <row r="17924" spans="86:89">
      <c r="CH17924" s="5"/>
      <c r="CK17924" s="4"/>
    </row>
    <row r="17925" spans="86:89">
      <c r="CH17925" s="5"/>
      <c r="CK17925" s="4"/>
    </row>
    <row r="17926" spans="86:89">
      <c r="CH17926" s="5"/>
      <c r="CK17926" s="4"/>
    </row>
    <row r="17927" spans="86:89">
      <c r="CH17927" s="5"/>
      <c r="CK17927" s="4"/>
    </row>
    <row r="17928" spans="86:89">
      <c r="CH17928" s="5"/>
      <c r="CK17928" s="4"/>
    </row>
    <row r="17929" spans="86:89">
      <c r="CH17929" s="5"/>
      <c r="CK17929" s="4"/>
    </row>
    <row r="17930" spans="86:89">
      <c r="CH17930" s="5"/>
      <c r="CK17930" s="4"/>
    </row>
    <row r="17931" spans="86:89">
      <c r="CH17931" s="5"/>
      <c r="CK17931" s="4"/>
    </row>
    <row r="17932" spans="86:89">
      <c r="CH17932" s="5"/>
      <c r="CK17932" s="4"/>
    </row>
    <row r="17933" spans="86:89">
      <c r="CH17933" s="5"/>
      <c r="CK17933" s="4"/>
    </row>
    <row r="17934" spans="86:89">
      <c r="CH17934" s="5"/>
      <c r="CK17934" s="4"/>
    </row>
    <row r="17935" spans="86:89">
      <c r="CH17935" s="5"/>
      <c r="CK17935" s="4"/>
    </row>
    <row r="17936" spans="86:89">
      <c r="CH17936" s="5"/>
      <c r="CK17936" s="4"/>
    </row>
    <row r="17937" spans="86:89">
      <c r="CH17937" s="5"/>
      <c r="CK17937" s="4"/>
    </row>
    <row r="17938" spans="86:89">
      <c r="CH17938" s="5"/>
      <c r="CK17938" s="4"/>
    </row>
    <row r="17939" spans="86:89">
      <c r="CH17939" s="5"/>
      <c r="CK17939" s="4"/>
    </row>
    <row r="17940" spans="86:89">
      <c r="CH17940" s="5"/>
      <c r="CK17940" s="4"/>
    </row>
    <row r="17941" spans="86:89">
      <c r="CH17941" s="5"/>
      <c r="CK17941" s="4"/>
    </row>
    <row r="17942" spans="86:89">
      <c r="CH17942" s="5"/>
      <c r="CK17942" s="4"/>
    </row>
    <row r="17943" spans="86:89">
      <c r="CH17943" s="5"/>
      <c r="CK17943" s="4"/>
    </row>
    <row r="17944" spans="86:89">
      <c r="CH17944" s="5"/>
      <c r="CK17944" s="4"/>
    </row>
    <row r="17945" spans="86:89">
      <c r="CH17945" s="5"/>
      <c r="CK17945" s="4"/>
    </row>
    <row r="17946" spans="86:89">
      <c r="CH17946" s="5"/>
      <c r="CK17946" s="4"/>
    </row>
    <row r="17947" spans="86:89">
      <c r="CH17947" s="5"/>
      <c r="CK17947" s="4"/>
    </row>
    <row r="17948" spans="86:89">
      <c r="CH17948" s="5"/>
      <c r="CK17948" s="4"/>
    </row>
    <row r="17949" spans="86:89">
      <c r="CH17949" s="5"/>
      <c r="CK17949" s="4"/>
    </row>
    <row r="17950" spans="86:89">
      <c r="CH17950" s="5"/>
      <c r="CK17950" s="4"/>
    </row>
    <row r="17951" spans="86:89">
      <c r="CH17951" s="5"/>
      <c r="CK17951" s="4"/>
    </row>
    <row r="17952" spans="86:89">
      <c r="CH17952" s="5"/>
      <c r="CK17952" s="4"/>
    </row>
    <row r="17953" spans="86:89">
      <c r="CH17953" s="5"/>
      <c r="CK17953" s="4"/>
    </row>
    <row r="17954" spans="86:89">
      <c r="CH17954" s="5"/>
      <c r="CK17954" s="4"/>
    </row>
    <row r="17955" spans="86:89">
      <c r="CH17955" s="5"/>
      <c r="CK17955" s="4"/>
    </row>
    <row r="17956" spans="86:89">
      <c r="CH17956" s="5"/>
      <c r="CK17956" s="4"/>
    </row>
    <row r="17957" spans="86:89">
      <c r="CH17957" s="5"/>
      <c r="CK17957" s="4"/>
    </row>
    <row r="17958" spans="86:89">
      <c r="CH17958" s="5"/>
      <c r="CK17958" s="4"/>
    </row>
    <row r="17959" spans="86:89">
      <c r="CH17959" s="5"/>
      <c r="CK17959" s="4"/>
    </row>
    <row r="17960" spans="86:89">
      <c r="CH17960" s="5"/>
      <c r="CK17960" s="4"/>
    </row>
    <row r="17961" spans="86:89">
      <c r="CH17961" s="5"/>
      <c r="CK17961" s="4"/>
    </row>
    <row r="17962" spans="86:89">
      <c r="CH17962" s="5"/>
      <c r="CK17962" s="4"/>
    </row>
    <row r="17963" spans="86:89">
      <c r="CH17963" s="5"/>
      <c r="CK17963" s="4"/>
    </row>
    <row r="17964" spans="86:89">
      <c r="CH17964" s="5"/>
      <c r="CK17964" s="4"/>
    </row>
    <row r="17965" spans="86:89">
      <c r="CH17965" s="5"/>
      <c r="CK17965" s="4"/>
    </row>
    <row r="17966" spans="86:89">
      <c r="CH17966" s="5"/>
      <c r="CK17966" s="4"/>
    </row>
    <row r="17967" spans="86:89">
      <c r="CH17967" s="5"/>
      <c r="CK17967" s="4"/>
    </row>
    <row r="17968" spans="86:89">
      <c r="CH17968" s="5"/>
      <c r="CK17968" s="4"/>
    </row>
    <row r="17969" spans="86:89">
      <c r="CH17969" s="5"/>
      <c r="CK17969" s="4"/>
    </row>
    <row r="17970" spans="86:89">
      <c r="CH17970" s="5"/>
      <c r="CK17970" s="4"/>
    </row>
    <row r="17971" spans="86:89">
      <c r="CH17971" s="5"/>
      <c r="CK17971" s="4"/>
    </row>
    <row r="17972" spans="86:89">
      <c r="CH17972" s="5"/>
      <c r="CK17972" s="4"/>
    </row>
    <row r="17973" spans="86:89">
      <c r="CH17973" s="5"/>
      <c r="CK17973" s="4"/>
    </row>
    <row r="17974" spans="86:89">
      <c r="CH17974" s="5"/>
      <c r="CK17974" s="4"/>
    </row>
    <row r="17975" spans="86:89">
      <c r="CH17975" s="5"/>
      <c r="CK17975" s="4"/>
    </row>
    <row r="17976" spans="86:89">
      <c r="CH17976" s="5"/>
      <c r="CK17976" s="4"/>
    </row>
    <row r="17977" spans="86:89">
      <c r="CH17977" s="5"/>
      <c r="CK17977" s="4"/>
    </row>
    <row r="17978" spans="86:89">
      <c r="CH17978" s="5"/>
      <c r="CK17978" s="4"/>
    </row>
    <row r="17979" spans="86:89">
      <c r="CH17979" s="5"/>
      <c r="CK17979" s="4"/>
    </row>
    <row r="17980" spans="86:89">
      <c r="CH17980" s="5"/>
      <c r="CK17980" s="4"/>
    </row>
    <row r="17981" spans="86:89">
      <c r="CH17981" s="5"/>
      <c r="CK17981" s="4"/>
    </row>
    <row r="17982" spans="86:89">
      <c r="CH17982" s="5"/>
      <c r="CK17982" s="4"/>
    </row>
    <row r="17983" spans="86:89">
      <c r="CH17983" s="5"/>
      <c r="CK17983" s="4"/>
    </row>
    <row r="17984" spans="86:89">
      <c r="CH17984" s="5"/>
      <c r="CK17984" s="4"/>
    </row>
    <row r="17985" spans="86:89">
      <c r="CH17985" s="5"/>
      <c r="CK17985" s="4"/>
    </row>
    <row r="17986" spans="86:89">
      <c r="CH17986" s="5"/>
      <c r="CK17986" s="4"/>
    </row>
    <row r="17987" spans="86:89">
      <c r="CH17987" s="5"/>
      <c r="CK17987" s="4"/>
    </row>
    <row r="17988" spans="86:89">
      <c r="CH17988" s="5"/>
      <c r="CK17988" s="4"/>
    </row>
    <row r="17989" spans="86:89">
      <c r="CH17989" s="5"/>
      <c r="CK17989" s="4"/>
    </row>
    <row r="17990" spans="86:89">
      <c r="CH17990" s="5"/>
      <c r="CK17990" s="4"/>
    </row>
    <row r="17991" spans="86:89">
      <c r="CH17991" s="5"/>
      <c r="CK17991" s="4"/>
    </row>
    <row r="17992" spans="86:89">
      <c r="CH17992" s="5"/>
      <c r="CK17992" s="4"/>
    </row>
    <row r="17993" spans="86:89">
      <c r="CH17993" s="5"/>
      <c r="CK17993" s="4"/>
    </row>
    <row r="17994" spans="86:89">
      <c r="CH17994" s="5"/>
      <c r="CK17994" s="4"/>
    </row>
    <row r="17995" spans="86:89">
      <c r="CH17995" s="5"/>
      <c r="CK17995" s="4"/>
    </row>
    <row r="17996" spans="86:89">
      <c r="CH17996" s="5"/>
      <c r="CK17996" s="4"/>
    </row>
    <row r="17997" spans="86:89">
      <c r="CH17997" s="5"/>
      <c r="CK17997" s="4"/>
    </row>
    <row r="17998" spans="86:89">
      <c r="CH17998" s="5"/>
      <c r="CK17998" s="4"/>
    </row>
    <row r="17999" spans="86:89">
      <c r="CH17999" s="5"/>
      <c r="CK17999" s="4"/>
    </row>
    <row r="18000" spans="86:89">
      <c r="CH18000" s="5"/>
      <c r="CK18000" s="4"/>
    </row>
    <row r="18001" spans="86:89">
      <c r="CH18001" s="5"/>
      <c r="CK18001" s="4"/>
    </row>
    <row r="18002" spans="86:89">
      <c r="CH18002" s="5"/>
      <c r="CK18002" s="4"/>
    </row>
    <row r="18003" spans="86:89">
      <c r="CH18003" s="5"/>
      <c r="CK18003" s="4"/>
    </row>
    <row r="18004" spans="86:89">
      <c r="CH18004" s="5"/>
      <c r="CK18004" s="4"/>
    </row>
    <row r="18005" spans="86:89">
      <c r="CH18005" s="5"/>
      <c r="CK18005" s="4"/>
    </row>
    <row r="18006" spans="86:89">
      <c r="CH18006" s="5"/>
      <c r="CK18006" s="4"/>
    </row>
    <row r="18007" spans="86:89">
      <c r="CH18007" s="5"/>
      <c r="CK18007" s="4"/>
    </row>
    <row r="18008" spans="86:89">
      <c r="CH18008" s="5"/>
      <c r="CK18008" s="4"/>
    </row>
    <row r="18009" spans="86:89">
      <c r="CH18009" s="5"/>
      <c r="CK18009" s="4"/>
    </row>
    <row r="18010" spans="86:89">
      <c r="CH18010" s="5"/>
      <c r="CK18010" s="4"/>
    </row>
    <row r="18011" spans="86:89">
      <c r="CH18011" s="5"/>
      <c r="CK18011" s="4"/>
    </row>
    <row r="18012" spans="86:89">
      <c r="CH18012" s="5"/>
      <c r="CK18012" s="4"/>
    </row>
    <row r="18013" spans="86:89">
      <c r="CH18013" s="5"/>
      <c r="CK18013" s="4"/>
    </row>
    <row r="18014" spans="86:89">
      <c r="CH18014" s="5"/>
      <c r="CK18014" s="4"/>
    </row>
    <row r="18015" spans="86:89">
      <c r="CH18015" s="5"/>
      <c r="CK18015" s="4"/>
    </row>
    <row r="18016" spans="86:89">
      <c r="CH18016" s="5"/>
      <c r="CK18016" s="4"/>
    </row>
    <row r="18017" spans="86:89">
      <c r="CH18017" s="5"/>
      <c r="CK18017" s="4"/>
    </row>
    <row r="18018" spans="86:89">
      <c r="CH18018" s="5"/>
      <c r="CK18018" s="4"/>
    </row>
    <row r="18019" spans="86:89">
      <c r="CH18019" s="5"/>
      <c r="CK18019" s="4"/>
    </row>
    <row r="18020" spans="86:89">
      <c r="CH18020" s="5"/>
      <c r="CK18020" s="4"/>
    </row>
    <row r="18021" spans="86:89">
      <c r="CH18021" s="5"/>
      <c r="CK18021" s="4"/>
    </row>
    <row r="18022" spans="86:89">
      <c r="CH18022" s="5"/>
      <c r="CK18022" s="4"/>
    </row>
    <row r="18023" spans="86:89">
      <c r="CH18023" s="5"/>
      <c r="CK18023" s="4"/>
    </row>
    <row r="18024" spans="86:89">
      <c r="CH18024" s="5"/>
      <c r="CK18024" s="4"/>
    </row>
    <row r="18025" spans="86:89">
      <c r="CH18025" s="5"/>
      <c r="CK18025" s="4"/>
    </row>
    <row r="18026" spans="86:89">
      <c r="CH18026" s="5"/>
      <c r="CK18026" s="4"/>
    </row>
    <row r="18027" spans="86:89">
      <c r="CH18027" s="5"/>
      <c r="CK18027" s="4"/>
    </row>
    <row r="18028" spans="86:89">
      <c r="CH18028" s="5"/>
      <c r="CK18028" s="4"/>
    </row>
    <row r="18029" spans="86:89">
      <c r="CH18029" s="5"/>
      <c r="CK18029" s="4"/>
    </row>
    <row r="18030" spans="86:89">
      <c r="CH18030" s="5"/>
      <c r="CK18030" s="4"/>
    </row>
    <row r="18031" spans="86:89">
      <c r="CH18031" s="5"/>
      <c r="CK18031" s="4"/>
    </row>
    <row r="18032" spans="86:89">
      <c r="CH18032" s="5"/>
      <c r="CK18032" s="4"/>
    </row>
    <row r="18033" spans="86:89">
      <c r="CH18033" s="5"/>
      <c r="CK18033" s="4"/>
    </row>
    <row r="18034" spans="86:89">
      <c r="CH18034" s="5"/>
      <c r="CK18034" s="4"/>
    </row>
    <row r="18035" spans="86:89">
      <c r="CH18035" s="5"/>
      <c r="CK18035" s="4"/>
    </row>
    <row r="18036" spans="86:89">
      <c r="CH18036" s="5"/>
      <c r="CK18036" s="4"/>
    </row>
    <row r="18037" spans="86:89">
      <c r="CH18037" s="5"/>
      <c r="CK18037" s="4"/>
    </row>
    <row r="18038" spans="86:89">
      <c r="CH18038" s="5"/>
      <c r="CK18038" s="4"/>
    </row>
    <row r="18039" spans="86:89">
      <c r="CH18039" s="5"/>
      <c r="CK18039" s="4"/>
    </row>
    <row r="18040" spans="86:89">
      <c r="CH18040" s="5"/>
      <c r="CK18040" s="4"/>
    </row>
    <row r="18041" spans="86:89">
      <c r="CH18041" s="5"/>
      <c r="CK18041" s="4"/>
    </row>
    <row r="18042" spans="86:89">
      <c r="CH18042" s="5"/>
      <c r="CK18042" s="4"/>
    </row>
    <row r="18043" spans="86:89">
      <c r="CH18043" s="5"/>
      <c r="CK18043" s="4"/>
    </row>
    <row r="18044" spans="86:89">
      <c r="CH18044" s="5"/>
      <c r="CK18044" s="4"/>
    </row>
    <row r="18045" spans="86:89">
      <c r="CH18045" s="5"/>
      <c r="CK18045" s="4"/>
    </row>
    <row r="18046" spans="86:89">
      <c r="CH18046" s="5"/>
      <c r="CK18046" s="4"/>
    </row>
    <row r="18047" spans="86:89">
      <c r="CH18047" s="5"/>
      <c r="CK18047" s="4"/>
    </row>
    <row r="18048" spans="86:89">
      <c r="CH18048" s="5"/>
      <c r="CK18048" s="4"/>
    </row>
    <row r="18049" spans="86:89">
      <c r="CH18049" s="5"/>
      <c r="CK18049" s="4"/>
    </row>
    <row r="18050" spans="86:89">
      <c r="CH18050" s="5"/>
      <c r="CK18050" s="4"/>
    </row>
    <row r="18051" spans="86:89">
      <c r="CH18051" s="5"/>
      <c r="CK18051" s="4"/>
    </row>
    <row r="18052" spans="86:89">
      <c r="CH18052" s="5"/>
      <c r="CK18052" s="4"/>
    </row>
    <row r="18053" spans="86:89">
      <c r="CH18053" s="5"/>
      <c r="CK18053" s="4"/>
    </row>
    <row r="18054" spans="86:89">
      <c r="CH18054" s="5"/>
      <c r="CK18054" s="4"/>
    </row>
    <row r="18055" spans="86:89">
      <c r="CH18055" s="5"/>
      <c r="CK18055" s="4"/>
    </row>
    <row r="18056" spans="86:89">
      <c r="CH18056" s="5"/>
      <c r="CK18056" s="4"/>
    </row>
    <row r="18057" spans="86:89">
      <c r="CH18057" s="5"/>
      <c r="CK18057" s="4"/>
    </row>
    <row r="18058" spans="86:89">
      <c r="CH18058" s="5"/>
      <c r="CK18058" s="4"/>
    </row>
    <row r="18059" spans="86:89">
      <c r="CH18059" s="5"/>
      <c r="CK18059" s="4"/>
    </row>
    <row r="18060" spans="86:89">
      <c r="CH18060" s="5"/>
      <c r="CK18060" s="4"/>
    </row>
    <row r="18061" spans="86:89">
      <c r="CH18061" s="5"/>
      <c r="CK18061" s="4"/>
    </row>
    <row r="18062" spans="86:89">
      <c r="CH18062" s="5"/>
      <c r="CK18062" s="4"/>
    </row>
    <row r="18063" spans="86:89">
      <c r="CH18063" s="5"/>
      <c r="CK18063" s="4"/>
    </row>
    <row r="18064" spans="86:89">
      <c r="CH18064" s="5"/>
      <c r="CK18064" s="4"/>
    </row>
    <row r="18065" spans="86:89">
      <c r="CH18065" s="5"/>
      <c r="CK18065" s="4"/>
    </row>
    <row r="18066" spans="86:89">
      <c r="CH18066" s="5"/>
      <c r="CK18066" s="4"/>
    </row>
    <row r="18067" spans="86:89">
      <c r="CH18067" s="5"/>
      <c r="CK18067" s="4"/>
    </row>
    <row r="18068" spans="86:89">
      <c r="CH18068" s="5"/>
      <c r="CK18068" s="4"/>
    </row>
    <row r="18069" spans="86:89">
      <c r="CH18069" s="5"/>
      <c r="CK18069" s="4"/>
    </row>
    <row r="18070" spans="86:89">
      <c r="CH18070" s="5"/>
      <c r="CK18070" s="4"/>
    </row>
    <row r="18071" spans="86:89">
      <c r="CH18071" s="5"/>
      <c r="CK18071" s="4"/>
    </row>
    <row r="18072" spans="86:89">
      <c r="CH18072" s="5"/>
      <c r="CK18072" s="4"/>
    </row>
    <row r="18073" spans="86:89">
      <c r="CH18073" s="5"/>
      <c r="CK18073" s="4"/>
    </row>
    <row r="18074" spans="86:89">
      <c r="CH18074" s="5"/>
      <c r="CK18074" s="4"/>
    </row>
    <row r="18075" spans="86:89">
      <c r="CH18075" s="5"/>
      <c r="CK18075" s="4"/>
    </row>
    <row r="18076" spans="86:89">
      <c r="CH18076" s="5"/>
      <c r="CK18076" s="4"/>
    </row>
    <row r="18077" spans="86:89">
      <c r="CH18077" s="5"/>
      <c r="CK18077" s="4"/>
    </row>
    <row r="18078" spans="86:89">
      <c r="CH18078" s="5"/>
      <c r="CK18078" s="4"/>
    </row>
    <row r="18079" spans="86:89">
      <c r="CH18079" s="5"/>
      <c r="CK18079" s="4"/>
    </row>
    <row r="18080" spans="86:89">
      <c r="CH18080" s="5"/>
      <c r="CK18080" s="4"/>
    </row>
    <row r="18081" spans="86:89">
      <c r="CH18081" s="5"/>
      <c r="CK18081" s="4"/>
    </row>
    <row r="18082" spans="86:89">
      <c r="CH18082" s="5"/>
      <c r="CK18082" s="4"/>
    </row>
    <row r="18083" spans="86:89">
      <c r="CH18083" s="5"/>
      <c r="CK18083" s="4"/>
    </row>
    <row r="18084" spans="86:89">
      <c r="CH18084" s="5"/>
      <c r="CK18084" s="4"/>
    </row>
    <row r="18085" spans="86:89">
      <c r="CH18085" s="5"/>
      <c r="CK18085" s="4"/>
    </row>
    <row r="18086" spans="86:89">
      <c r="CH18086" s="5"/>
      <c r="CK18086" s="4"/>
    </row>
    <row r="18087" spans="86:89">
      <c r="CH18087" s="5"/>
      <c r="CK18087" s="4"/>
    </row>
    <row r="18088" spans="86:89">
      <c r="CH18088" s="5"/>
      <c r="CK18088" s="4"/>
    </row>
    <row r="18089" spans="86:89">
      <c r="CH18089" s="5"/>
      <c r="CK18089" s="4"/>
    </row>
    <row r="18090" spans="86:89">
      <c r="CH18090" s="5"/>
      <c r="CK18090" s="4"/>
    </row>
    <row r="18091" spans="86:89">
      <c r="CH18091" s="5"/>
      <c r="CK18091" s="4"/>
    </row>
    <row r="18092" spans="86:89">
      <c r="CH18092" s="5"/>
      <c r="CK18092" s="4"/>
    </row>
    <row r="18093" spans="86:89">
      <c r="CH18093" s="5"/>
      <c r="CK18093" s="4"/>
    </row>
    <row r="18094" spans="86:89">
      <c r="CH18094" s="5"/>
      <c r="CK18094" s="4"/>
    </row>
    <row r="18095" spans="86:89">
      <c r="CH18095" s="5"/>
      <c r="CK18095" s="4"/>
    </row>
    <row r="18096" spans="86:89">
      <c r="CH18096" s="5"/>
      <c r="CK18096" s="4"/>
    </row>
    <row r="18097" spans="86:89">
      <c r="CH18097" s="5"/>
      <c r="CK18097" s="4"/>
    </row>
    <row r="18098" spans="86:89">
      <c r="CH18098" s="5"/>
      <c r="CK18098" s="4"/>
    </row>
    <row r="18099" spans="86:89">
      <c r="CH18099" s="5"/>
      <c r="CK18099" s="4"/>
    </row>
    <row r="18100" spans="86:89">
      <c r="CH18100" s="5"/>
      <c r="CK18100" s="4"/>
    </row>
    <row r="18101" spans="86:89">
      <c r="CH18101" s="5"/>
      <c r="CK18101" s="4"/>
    </row>
    <row r="18102" spans="86:89">
      <c r="CH18102" s="5"/>
      <c r="CK18102" s="4"/>
    </row>
    <row r="18103" spans="86:89">
      <c r="CH18103" s="5"/>
      <c r="CK18103" s="4"/>
    </row>
    <row r="18104" spans="86:89">
      <c r="CH18104" s="5"/>
      <c r="CK18104" s="4"/>
    </row>
    <row r="18105" spans="86:89">
      <c r="CH18105" s="5"/>
      <c r="CK18105" s="4"/>
    </row>
    <row r="18106" spans="86:89">
      <c r="CH18106" s="5"/>
      <c r="CK18106" s="4"/>
    </row>
    <row r="18107" spans="86:89">
      <c r="CH18107" s="5"/>
      <c r="CK18107" s="4"/>
    </row>
    <row r="18108" spans="86:89">
      <c r="CH18108" s="5"/>
      <c r="CK18108" s="4"/>
    </row>
    <row r="18109" spans="86:89">
      <c r="CH18109" s="5"/>
      <c r="CK18109" s="4"/>
    </row>
    <row r="18110" spans="86:89">
      <c r="CH18110" s="5"/>
      <c r="CK18110" s="4"/>
    </row>
    <row r="18111" spans="86:89">
      <c r="CH18111" s="5"/>
      <c r="CK18111" s="4"/>
    </row>
    <row r="18112" spans="86:89">
      <c r="CH18112" s="5"/>
      <c r="CK18112" s="4"/>
    </row>
    <row r="18113" spans="86:89">
      <c r="CH18113" s="5"/>
      <c r="CK18113" s="4"/>
    </row>
    <row r="18114" spans="86:89">
      <c r="CH18114" s="5"/>
      <c r="CK18114" s="4"/>
    </row>
    <row r="18115" spans="86:89">
      <c r="CH18115" s="5"/>
      <c r="CK18115" s="4"/>
    </row>
    <row r="18116" spans="86:89">
      <c r="CH18116" s="5"/>
      <c r="CK18116" s="4"/>
    </row>
    <row r="18117" spans="86:89">
      <c r="CH18117" s="5"/>
      <c r="CK18117" s="4"/>
    </row>
    <row r="18118" spans="86:89">
      <c r="CH18118" s="5"/>
      <c r="CK18118" s="4"/>
    </row>
    <row r="18119" spans="86:89">
      <c r="CH18119" s="5"/>
      <c r="CK18119" s="4"/>
    </row>
    <row r="18120" spans="86:89">
      <c r="CH18120" s="5"/>
      <c r="CK18120" s="4"/>
    </row>
    <row r="18121" spans="86:89">
      <c r="CH18121" s="5"/>
      <c r="CK18121" s="4"/>
    </row>
    <row r="18122" spans="86:89">
      <c r="CH18122" s="5"/>
      <c r="CK18122" s="4"/>
    </row>
    <row r="18123" spans="86:89">
      <c r="CH18123" s="5"/>
      <c r="CK18123" s="4"/>
    </row>
    <row r="18124" spans="86:89">
      <c r="CH18124" s="5"/>
      <c r="CK18124" s="4"/>
    </row>
    <row r="18125" spans="86:89">
      <c r="CH18125" s="5"/>
      <c r="CK18125" s="4"/>
    </row>
    <row r="18126" spans="86:89">
      <c r="CH18126" s="5"/>
      <c r="CK18126" s="4"/>
    </row>
    <row r="18127" spans="86:89">
      <c r="CH18127" s="5"/>
      <c r="CK18127" s="4"/>
    </row>
    <row r="18128" spans="86:89">
      <c r="CH18128" s="5"/>
      <c r="CK18128" s="4"/>
    </row>
    <row r="18129" spans="86:89">
      <c r="CH18129" s="5"/>
      <c r="CK18129" s="4"/>
    </row>
    <row r="18130" spans="86:89">
      <c r="CH18130" s="5"/>
      <c r="CK18130" s="4"/>
    </row>
    <row r="18131" spans="86:89">
      <c r="CH18131" s="5"/>
      <c r="CK18131" s="4"/>
    </row>
    <row r="18132" spans="86:89">
      <c r="CH18132" s="5"/>
      <c r="CK18132" s="4"/>
    </row>
    <row r="18133" spans="86:89">
      <c r="CH18133" s="5"/>
      <c r="CK18133" s="4"/>
    </row>
    <row r="18134" spans="86:89">
      <c r="CH18134" s="5"/>
      <c r="CK18134" s="4"/>
    </row>
    <row r="18135" spans="86:89">
      <c r="CH18135" s="5"/>
      <c r="CK18135" s="4"/>
    </row>
    <row r="18136" spans="86:89">
      <c r="CH18136" s="5"/>
      <c r="CK18136" s="4"/>
    </row>
    <row r="18137" spans="86:89">
      <c r="CH18137" s="5"/>
      <c r="CK18137" s="4"/>
    </row>
    <row r="18138" spans="86:89">
      <c r="CH18138" s="5"/>
      <c r="CK18138" s="4"/>
    </row>
    <row r="18139" spans="86:89">
      <c r="CH18139" s="5"/>
      <c r="CK18139" s="4"/>
    </row>
    <row r="18140" spans="86:89">
      <c r="CH18140" s="5"/>
      <c r="CK18140" s="4"/>
    </row>
    <row r="18141" spans="86:89">
      <c r="CH18141" s="5"/>
      <c r="CK18141" s="4"/>
    </row>
    <row r="18142" spans="86:89">
      <c r="CH18142" s="5"/>
      <c r="CK18142" s="4"/>
    </row>
    <row r="18143" spans="86:89">
      <c r="CH18143" s="5"/>
      <c r="CK18143" s="4"/>
    </row>
    <row r="18144" spans="86:89">
      <c r="CH18144" s="5"/>
      <c r="CK18144" s="4"/>
    </row>
    <row r="18145" spans="86:89">
      <c r="CH18145" s="5"/>
      <c r="CK18145" s="4"/>
    </row>
    <row r="18146" spans="86:89">
      <c r="CH18146" s="5"/>
      <c r="CK18146" s="4"/>
    </row>
    <row r="18147" spans="86:89">
      <c r="CH18147" s="5"/>
      <c r="CK18147" s="4"/>
    </row>
    <row r="18148" spans="86:89">
      <c r="CH18148" s="5"/>
      <c r="CK18148" s="4"/>
    </row>
    <row r="18149" spans="86:89">
      <c r="CH18149" s="5"/>
      <c r="CK18149" s="4"/>
    </row>
    <row r="18150" spans="86:89">
      <c r="CH18150" s="5"/>
      <c r="CK18150" s="4"/>
    </row>
    <row r="18151" spans="86:89">
      <c r="CH18151" s="5"/>
      <c r="CK18151" s="4"/>
    </row>
    <row r="18152" spans="86:89">
      <c r="CH18152" s="5"/>
      <c r="CK18152" s="4"/>
    </row>
    <row r="18153" spans="86:89">
      <c r="CH18153" s="5"/>
      <c r="CK18153" s="4"/>
    </row>
    <row r="18154" spans="86:89">
      <c r="CH18154" s="5"/>
      <c r="CK18154" s="4"/>
    </row>
    <row r="18155" spans="86:89">
      <c r="CH18155" s="5"/>
      <c r="CK18155" s="4"/>
    </row>
    <row r="18156" spans="86:89">
      <c r="CH18156" s="5"/>
      <c r="CK18156" s="4"/>
    </row>
    <row r="18157" spans="86:89">
      <c r="CH18157" s="5"/>
      <c r="CK18157" s="4"/>
    </row>
    <row r="18158" spans="86:89">
      <c r="CH18158" s="5"/>
      <c r="CK18158" s="4"/>
    </row>
    <row r="18159" spans="86:89">
      <c r="CH18159" s="5"/>
      <c r="CK18159" s="4"/>
    </row>
    <row r="18160" spans="86:89">
      <c r="CH18160" s="5"/>
      <c r="CK18160" s="4"/>
    </row>
    <row r="18161" spans="86:89">
      <c r="CH18161" s="5"/>
      <c r="CK18161" s="4"/>
    </row>
    <row r="18162" spans="86:89">
      <c r="CH18162" s="5"/>
      <c r="CK18162" s="4"/>
    </row>
    <row r="18163" spans="86:89">
      <c r="CH18163" s="5"/>
      <c r="CK18163" s="4"/>
    </row>
    <row r="18164" spans="86:89">
      <c r="CH18164" s="5"/>
      <c r="CK18164" s="4"/>
    </row>
    <row r="18165" spans="86:89">
      <c r="CH18165" s="5"/>
      <c r="CK18165" s="4"/>
    </row>
    <row r="18166" spans="86:89">
      <c r="CH18166" s="5"/>
      <c r="CK18166" s="4"/>
    </row>
    <row r="18167" spans="86:89">
      <c r="CH18167" s="5"/>
      <c r="CK18167" s="4"/>
    </row>
    <row r="18168" spans="86:89">
      <c r="CH18168" s="5"/>
      <c r="CK18168" s="4"/>
    </row>
    <row r="18169" spans="86:89">
      <c r="CH18169" s="5"/>
      <c r="CK18169" s="4"/>
    </row>
    <row r="18170" spans="86:89">
      <c r="CH18170" s="5"/>
      <c r="CK18170" s="4"/>
    </row>
    <row r="18171" spans="86:89">
      <c r="CH18171" s="5"/>
      <c r="CK18171" s="4"/>
    </row>
    <row r="18172" spans="86:89">
      <c r="CH18172" s="5"/>
      <c r="CK18172" s="4"/>
    </row>
    <row r="18173" spans="86:89">
      <c r="CH18173" s="5"/>
      <c r="CK18173" s="4"/>
    </row>
    <row r="18174" spans="86:89">
      <c r="CH18174" s="5"/>
      <c r="CK18174" s="4"/>
    </row>
    <row r="18175" spans="86:89">
      <c r="CH18175" s="5"/>
      <c r="CK18175" s="4"/>
    </row>
    <row r="18176" spans="86:89">
      <c r="CH18176" s="5"/>
      <c r="CK18176" s="4"/>
    </row>
    <row r="18177" spans="86:89">
      <c r="CH18177" s="5"/>
      <c r="CK18177" s="4"/>
    </row>
    <row r="18178" spans="86:89">
      <c r="CH18178" s="5"/>
      <c r="CK18178" s="4"/>
    </row>
    <row r="18179" spans="86:89">
      <c r="CH18179" s="5"/>
      <c r="CK18179" s="4"/>
    </row>
    <row r="18180" spans="86:89">
      <c r="CH18180" s="5"/>
      <c r="CK18180" s="4"/>
    </row>
    <row r="18181" spans="86:89">
      <c r="CH18181" s="5"/>
      <c r="CK18181" s="4"/>
    </row>
    <row r="18182" spans="86:89">
      <c r="CH18182" s="5"/>
      <c r="CK18182" s="4"/>
    </row>
    <row r="18183" spans="86:89">
      <c r="CH18183" s="5"/>
      <c r="CK18183" s="4"/>
    </row>
    <row r="18184" spans="86:89">
      <c r="CH18184" s="5"/>
      <c r="CK18184" s="4"/>
    </row>
    <row r="18185" spans="86:89">
      <c r="CH18185" s="5"/>
      <c r="CK18185" s="4"/>
    </row>
    <row r="18186" spans="86:89">
      <c r="CH18186" s="5"/>
      <c r="CK18186" s="4"/>
    </row>
    <row r="18187" spans="86:89">
      <c r="CH18187" s="5"/>
      <c r="CK18187" s="4"/>
    </row>
    <row r="18188" spans="86:89">
      <c r="CH18188" s="5"/>
      <c r="CK18188" s="4"/>
    </row>
    <row r="18189" spans="86:89">
      <c r="CH18189" s="5"/>
      <c r="CK18189" s="4"/>
    </row>
    <row r="18190" spans="86:89">
      <c r="CH18190" s="5"/>
      <c r="CK18190" s="4"/>
    </row>
    <row r="18191" spans="86:89">
      <c r="CH18191" s="5"/>
      <c r="CK18191" s="4"/>
    </row>
    <row r="18192" spans="86:89">
      <c r="CH18192" s="5"/>
      <c r="CK18192" s="4"/>
    </row>
    <row r="18193" spans="86:89">
      <c r="CH18193" s="5"/>
      <c r="CK18193" s="4"/>
    </row>
    <row r="18194" spans="86:89">
      <c r="CH18194" s="5"/>
      <c r="CK18194" s="4"/>
    </row>
    <row r="18195" spans="86:89">
      <c r="CH18195" s="5"/>
      <c r="CK18195" s="4"/>
    </row>
    <row r="18196" spans="86:89">
      <c r="CH18196" s="5"/>
      <c r="CK18196" s="4"/>
    </row>
    <row r="18197" spans="86:89">
      <c r="CH18197" s="5"/>
      <c r="CK18197" s="4"/>
    </row>
    <row r="18198" spans="86:89">
      <c r="CH18198" s="5"/>
      <c r="CK18198" s="4"/>
    </row>
    <row r="18199" spans="86:89">
      <c r="CH18199" s="5"/>
      <c r="CK18199" s="4"/>
    </row>
    <row r="18200" spans="86:89">
      <c r="CH18200" s="5"/>
      <c r="CK18200" s="4"/>
    </row>
    <row r="18201" spans="86:89">
      <c r="CH18201" s="5"/>
      <c r="CK18201" s="4"/>
    </row>
    <row r="18202" spans="86:89">
      <c r="CH18202" s="5"/>
      <c r="CK18202" s="4"/>
    </row>
    <row r="18203" spans="86:89">
      <c r="CH18203" s="5"/>
      <c r="CK18203" s="4"/>
    </row>
    <row r="18204" spans="86:89">
      <c r="CH18204" s="5"/>
      <c r="CK18204" s="4"/>
    </row>
    <row r="18205" spans="86:89">
      <c r="CH18205" s="5"/>
      <c r="CK18205" s="4"/>
    </row>
    <row r="18206" spans="86:89">
      <c r="CH18206" s="5"/>
      <c r="CK18206" s="4"/>
    </row>
    <row r="18207" spans="86:89">
      <c r="CH18207" s="5"/>
      <c r="CK18207" s="4"/>
    </row>
    <row r="18208" spans="86:89">
      <c r="CH18208" s="5"/>
      <c r="CK18208" s="4"/>
    </row>
    <row r="18209" spans="86:89">
      <c r="CH18209" s="5"/>
      <c r="CK18209" s="4"/>
    </row>
    <row r="18210" spans="86:89">
      <c r="CH18210" s="5"/>
      <c r="CK18210" s="4"/>
    </row>
    <row r="18211" spans="86:89">
      <c r="CH18211" s="5"/>
      <c r="CK18211" s="4"/>
    </row>
    <row r="18212" spans="86:89">
      <c r="CH18212" s="5"/>
      <c r="CK18212" s="4"/>
    </row>
    <row r="18213" spans="86:89">
      <c r="CH18213" s="5"/>
      <c r="CK18213" s="4"/>
    </row>
    <row r="18214" spans="86:89">
      <c r="CH18214" s="5"/>
      <c r="CK18214" s="4"/>
    </row>
    <row r="18215" spans="86:89">
      <c r="CH18215" s="5"/>
      <c r="CK18215" s="4"/>
    </row>
    <row r="18216" spans="86:89">
      <c r="CH18216" s="5"/>
      <c r="CK18216" s="4"/>
    </row>
    <row r="18217" spans="86:89">
      <c r="CH18217" s="5"/>
      <c r="CK18217" s="4"/>
    </row>
    <row r="18218" spans="86:89">
      <c r="CH18218" s="5"/>
      <c r="CK18218" s="4"/>
    </row>
    <row r="18219" spans="86:89">
      <c r="CH18219" s="5"/>
      <c r="CK18219" s="4"/>
    </row>
    <row r="18220" spans="86:89">
      <c r="CH18220" s="5"/>
      <c r="CK18220" s="4"/>
    </row>
    <row r="18221" spans="86:89">
      <c r="CH18221" s="5"/>
      <c r="CK18221" s="4"/>
    </row>
    <row r="18222" spans="86:89">
      <c r="CH18222" s="5"/>
      <c r="CK18222" s="4"/>
    </row>
    <row r="18223" spans="86:89">
      <c r="CH18223" s="5"/>
      <c r="CK18223" s="4"/>
    </row>
    <row r="18224" spans="86:89">
      <c r="CH18224" s="5"/>
      <c r="CK18224" s="4"/>
    </row>
    <row r="18225" spans="86:89">
      <c r="CH18225" s="5"/>
      <c r="CK18225" s="4"/>
    </row>
    <row r="18226" spans="86:89">
      <c r="CH18226" s="5"/>
      <c r="CK18226" s="4"/>
    </row>
    <row r="18227" spans="86:89">
      <c r="CH18227" s="5"/>
      <c r="CK18227" s="4"/>
    </row>
    <row r="18228" spans="86:89">
      <c r="CH18228" s="5"/>
      <c r="CK18228" s="4"/>
    </row>
    <row r="18229" spans="86:89">
      <c r="CH18229" s="5"/>
      <c r="CK18229" s="4"/>
    </row>
    <row r="18230" spans="86:89">
      <c r="CH18230" s="5"/>
      <c r="CK18230" s="4"/>
    </row>
    <row r="18231" spans="86:89">
      <c r="CH18231" s="5"/>
      <c r="CK18231" s="4"/>
    </row>
    <row r="18232" spans="86:89">
      <c r="CH18232" s="5"/>
      <c r="CK18232" s="4"/>
    </row>
    <row r="18233" spans="86:89">
      <c r="CH18233" s="5"/>
      <c r="CK18233" s="4"/>
    </row>
    <row r="18234" spans="86:89">
      <c r="CH18234" s="5"/>
      <c r="CK18234" s="4"/>
    </row>
    <row r="18235" spans="86:89">
      <c r="CH18235" s="5"/>
      <c r="CK18235" s="4"/>
    </row>
    <row r="18236" spans="86:89">
      <c r="CH18236" s="5"/>
      <c r="CK18236" s="4"/>
    </row>
    <row r="18237" spans="86:89">
      <c r="CH18237" s="5"/>
      <c r="CK18237" s="4"/>
    </row>
    <row r="18238" spans="86:89">
      <c r="CH18238" s="5"/>
      <c r="CK18238" s="4"/>
    </row>
    <row r="18239" spans="86:89">
      <c r="CH18239" s="5"/>
      <c r="CK18239" s="4"/>
    </row>
    <row r="18240" spans="86:89">
      <c r="CH18240" s="5"/>
      <c r="CK18240" s="4"/>
    </row>
    <row r="18241" spans="86:89">
      <c r="CH18241" s="5"/>
      <c r="CK18241" s="4"/>
    </row>
    <row r="18242" spans="86:89">
      <c r="CH18242" s="5"/>
      <c r="CK18242" s="4"/>
    </row>
    <row r="18243" spans="86:89">
      <c r="CH18243" s="5"/>
      <c r="CK18243" s="4"/>
    </row>
    <row r="18244" spans="86:89">
      <c r="CH18244" s="5"/>
      <c r="CK18244" s="4"/>
    </row>
    <row r="18245" spans="86:89">
      <c r="CH18245" s="5"/>
      <c r="CK18245" s="4"/>
    </row>
    <row r="18246" spans="86:89">
      <c r="CH18246" s="5"/>
      <c r="CK18246" s="4"/>
    </row>
    <row r="18247" spans="86:89">
      <c r="CH18247" s="5"/>
      <c r="CK18247" s="4"/>
    </row>
    <row r="18248" spans="86:89">
      <c r="CH18248" s="5"/>
      <c r="CK18248" s="4"/>
    </row>
    <row r="18249" spans="86:89">
      <c r="CH18249" s="5"/>
      <c r="CK18249" s="4"/>
    </row>
    <row r="18250" spans="86:89">
      <c r="CH18250" s="5"/>
      <c r="CK18250" s="4"/>
    </row>
    <row r="18251" spans="86:89">
      <c r="CH18251" s="5"/>
      <c r="CK18251" s="4"/>
    </row>
    <row r="18252" spans="86:89">
      <c r="CH18252" s="5"/>
      <c r="CK18252" s="4"/>
    </row>
    <row r="18253" spans="86:89">
      <c r="CH18253" s="5"/>
      <c r="CK18253" s="4"/>
    </row>
    <row r="18254" spans="86:89">
      <c r="CH18254" s="5"/>
      <c r="CK18254" s="4"/>
    </row>
    <row r="18255" spans="86:89">
      <c r="CH18255" s="5"/>
      <c r="CK18255" s="4"/>
    </row>
    <row r="18256" spans="86:89">
      <c r="CH18256" s="5"/>
      <c r="CK18256" s="4"/>
    </row>
    <row r="18257" spans="86:89">
      <c r="CH18257" s="5"/>
      <c r="CK18257" s="4"/>
    </row>
    <row r="18258" spans="86:89">
      <c r="CH18258" s="5"/>
      <c r="CK18258" s="4"/>
    </row>
    <row r="18259" spans="86:89">
      <c r="CH18259" s="5"/>
      <c r="CK18259" s="4"/>
    </row>
    <row r="18260" spans="86:89">
      <c r="CH18260" s="5"/>
      <c r="CK18260" s="4"/>
    </row>
    <row r="18261" spans="86:89">
      <c r="CH18261" s="5"/>
      <c r="CK18261" s="4"/>
    </row>
    <row r="18262" spans="86:89">
      <c r="CH18262" s="5"/>
      <c r="CK18262" s="4"/>
    </row>
    <row r="18263" spans="86:89">
      <c r="CH18263" s="5"/>
      <c r="CK18263" s="4"/>
    </row>
    <row r="18264" spans="86:89">
      <c r="CH18264" s="5"/>
      <c r="CK18264" s="4"/>
    </row>
    <row r="18265" spans="86:89">
      <c r="CH18265" s="5"/>
      <c r="CK18265" s="4"/>
    </row>
    <row r="18266" spans="86:89">
      <c r="CH18266" s="5"/>
      <c r="CK18266" s="4"/>
    </row>
    <row r="18267" spans="86:89">
      <c r="CH18267" s="5"/>
      <c r="CK18267" s="4"/>
    </row>
    <row r="18268" spans="86:89">
      <c r="CH18268" s="5"/>
      <c r="CK18268" s="4"/>
    </row>
    <row r="18269" spans="86:89">
      <c r="CH18269" s="5"/>
      <c r="CK18269" s="4"/>
    </row>
    <row r="18270" spans="86:89">
      <c r="CH18270" s="5"/>
      <c r="CK18270" s="4"/>
    </row>
    <row r="18271" spans="86:89">
      <c r="CH18271" s="5"/>
      <c r="CK18271" s="4"/>
    </row>
    <row r="18272" spans="86:89">
      <c r="CH18272" s="5"/>
      <c r="CK18272" s="4"/>
    </row>
    <row r="18273" spans="86:89">
      <c r="CH18273" s="5"/>
      <c r="CK18273" s="4"/>
    </row>
    <row r="18274" spans="86:89">
      <c r="CH18274" s="5"/>
      <c r="CK18274" s="4"/>
    </row>
    <row r="18275" spans="86:89">
      <c r="CH18275" s="5"/>
      <c r="CK18275" s="4"/>
    </row>
    <row r="18276" spans="86:89">
      <c r="CH18276" s="5"/>
      <c r="CK18276" s="4"/>
    </row>
    <row r="18277" spans="86:89">
      <c r="CH18277" s="5"/>
      <c r="CK18277" s="4"/>
    </row>
    <row r="18278" spans="86:89">
      <c r="CH18278" s="5"/>
      <c r="CK18278" s="4"/>
    </row>
    <row r="18279" spans="86:89">
      <c r="CH18279" s="5"/>
      <c r="CK18279" s="4"/>
    </row>
    <row r="18280" spans="86:89">
      <c r="CH18280" s="5"/>
      <c r="CK18280" s="4"/>
    </row>
    <row r="18281" spans="86:89">
      <c r="CH18281" s="5"/>
      <c r="CK18281" s="4"/>
    </row>
    <row r="18282" spans="86:89">
      <c r="CH18282" s="5"/>
      <c r="CK18282" s="4"/>
    </row>
    <row r="18283" spans="86:89">
      <c r="CH18283" s="5"/>
      <c r="CK18283" s="4"/>
    </row>
    <row r="18284" spans="86:89">
      <c r="CH18284" s="5"/>
      <c r="CK18284" s="4"/>
    </row>
    <row r="18285" spans="86:89">
      <c r="CH18285" s="5"/>
      <c r="CK18285" s="4"/>
    </row>
    <row r="18286" spans="86:89">
      <c r="CH18286" s="5"/>
      <c r="CK18286" s="4"/>
    </row>
    <row r="18287" spans="86:89">
      <c r="CH18287" s="5"/>
      <c r="CK18287" s="4"/>
    </row>
    <row r="18288" spans="86:89">
      <c r="CH18288" s="5"/>
      <c r="CK18288" s="4"/>
    </row>
    <row r="18289" spans="86:89">
      <c r="CH18289" s="5"/>
      <c r="CK18289" s="4"/>
    </row>
    <row r="18290" spans="86:89">
      <c r="CH18290" s="5"/>
      <c r="CK18290" s="4"/>
    </row>
    <row r="18291" spans="86:89">
      <c r="CH18291" s="5"/>
      <c r="CK18291" s="4"/>
    </row>
    <row r="18292" spans="86:89">
      <c r="CH18292" s="5"/>
      <c r="CK18292" s="4"/>
    </row>
    <row r="18293" spans="86:89">
      <c r="CH18293" s="5"/>
      <c r="CK18293" s="4"/>
    </row>
    <row r="18294" spans="86:89">
      <c r="CH18294" s="5"/>
      <c r="CK18294" s="4"/>
    </row>
    <row r="18295" spans="86:89">
      <c r="CH18295" s="5"/>
      <c r="CK18295" s="4"/>
    </row>
    <row r="18296" spans="86:89">
      <c r="CH18296" s="5"/>
      <c r="CK18296" s="4"/>
    </row>
    <row r="18297" spans="86:89">
      <c r="CH18297" s="5"/>
      <c r="CK18297" s="4"/>
    </row>
    <row r="18298" spans="86:89">
      <c r="CH18298" s="5"/>
      <c r="CK18298" s="4"/>
    </row>
    <row r="18299" spans="86:89">
      <c r="CH18299" s="5"/>
      <c r="CK18299" s="4"/>
    </row>
    <row r="18300" spans="86:89">
      <c r="CH18300" s="5"/>
      <c r="CK18300" s="4"/>
    </row>
    <row r="18301" spans="86:89">
      <c r="CH18301" s="5"/>
      <c r="CK18301" s="4"/>
    </row>
    <row r="18302" spans="86:89">
      <c r="CH18302" s="5"/>
      <c r="CK18302" s="4"/>
    </row>
    <row r="18303" spans="86:89">
      <c r="CH18303" s="5"/>
      <c r="CK18303" s="4"/>
    </row>
    <row r="18304" spans="86:89">
      <c r="CH18304" s="5"/>
      <c r="CK18304" s="4"/>
    </row>
    <row r="18305" spans="86:89">
      <c r="CH18305" s="5"/>
      <c r="CK18305" s="4"/>
    </row>
    <row r="18306" spans="86:89">
      <c r="CH18306" s="5"/>
      <c r="CK18306" s="4"/>
    </row>
    <row r="18307" spans="86:89">
      <c r="CH18307" s="5"/>
      <c r="CK18307" s="4"/>
    </row>
    <row r="18308" spans="86:89">
      <c r="CH18308" s="5"/>
      <c r="CK18308" s="4"/>
    </row>
    <row r="18309" spans="86:89">
      <c r="CH18309" s="5"/>
      <c r="CK18309" s="4"/>
    </row>
    <row r="18310" spans="86:89">
      <c r="CH18310" s="5"/>
      <c r="CK18310" s="4"/>
    </row>
    <row r="18311" spans="86:89">
      <c r="CH18311" s="5"/>
      <c r="CK18311" s="4"/>
    </row>
    <row r="18312" spans="86:89">
      <c r="CH18312" s="5"/>
      <c r="CK18312" s="4"/>
    </row>
    <row r="18313" spans="86:89">
      <c r="CH18313" s="5"/>
      <c r="CK18313" s="4"/>
    </row>
    <row r="18314" spans="86:89">
      <c r="CH18314" s="5"/>
      <c r="CK18314" s="4"/>
    </row>
    <row r="18315" spans="86:89">
      <c r="CH18315" s="5"/>
      <c r="CK18315" s="4"/>
    </row>
    <row r="18316" spans="86:89">
      <c r="CH18316" s="5"/>
      <c r="CK18316" s="4"/>
    </row>
    <row r="18317" spans="86:89">
      <c r="CH18317" s="5"/>
      <c r="CK18317" s="4"/>
    </row>
    <row r="18318" spans="86:89">
      <c r="CH18318" s="5"/>
      <c r="CK18318" s="4"/>
    </row>
    <row r="18319" spans="86:89">
      <c r="CH18319" s="5"/>
      <c r="CK18319" s="4"/>
    </row>
    <row r="18320" spans="86:89">
      <c r="CH18320" s="5"/>
      <c r="CK18320" s="4"/>
    </row>
    <row r="18321" spans="86:89">
      <c r="CH18321" s="5"/>
      <c r="CK18321" s="4"/>
    </row>
    <row r="18322" spans="86:89">
      <c r="CH18322" s="5"/>
      <c r="CK18322" s="4"/>
    </row>
    <row r="18323" spans="86:89">
      <c r="CH18323" s="5"/>
      <c r="CK18323" s="4"/>
    </row>
    <row r="18324" spans="86:89">
      <c r="CH18324" s="5"/>
      <c r="CK18324" s="4"/>
    </row>
    <row r="18325" spans="86:89">
      <c r="CH18325" s="5"/>
      <c r="CK18325" s="4"/>
    </row>
    <row r="18326" spans="86:89">
      <c r="CH18326" s="5"/>
      <c r="CK18326" s="4"/>
    </row>
    <row r="18327" spans="86:89">
      <c r="CH18327" s="5"/>
      <c r="CK18327" s="4"/>
    </row>
    <row r="18328" spans="86:89">
      <c r="CH18328" s="5"/>
      <c r="CK18328" s="4"/>
    </row>
    <row r="18329" spans="86:89">
      <c r="CH18329" s="5"/>
      <c r="CK18329" s="4"/>
    </row>
    <row r="18330" spans="86:89">
      <c r="CH18330" s="5"/>
      <c r="CK18330" s="4"/>
    </row>
    <row r="18331" spans="86:89">
      <c r="CH18331" s="5"/>
      <c r="CK18331" s="4"/>
    </row>
    <row r="18332" spans="86:89">
      <c r="CH18332" s="5"/>
      <c r="CK18332" s="4"/>
    </row>
    <row r="18333" spans="86:89">
      <c r="CH18333" s="5"/>
      <c r="CK18333" s="4"/>
    </row>
    <row r="18334" spans="86:89">
      <c r="CH18334" s="5"/>
      <c r="CK18334" s="4"/>
    </row>
    <row r="18335" spans="86:89">
      <c r="CH18335" s="5"/>
      <c r="CK18335" s="4"/>
    </row>
    <row r="18336" spans="86:89">
      <c r="CH18336" s="5"/>
      <c r="CK18336" s="4"/>
    </row>
    <row r="18337" spans="86:89">
      <c r="CH18337" s="5"/>
      <c r="CK18337" s="4"/>
    </row>
    <row r="18338" spans="86:89">
      <c r="CH18338" s="5"/>
      <c r="CK18338" s="4"/>
    </row>
    <row r="18339" spans="86:89">
      <c r="CH18339" s="5"/>
      <c r="CK18339" s="4"/>
    </row>
    <row r="18340" spans="86:89">
      <c r="CH18340" s="5"/>
      <c r="CK18340" s="4"/>
    </row>
    <row r="18341" spans="86:89">
      <c r="CH18341" s="5"/>
      <c r="CK18341" s="4"/>
    </row>
    <row r="18342" spans="86:89">
      <c r="CH18342" s="5"/>
      <c r="CK18342" s="4"/>
    </row>
    <row r="18343" spans="86:89">
      <c r="CH18343" s="5"/>
      <c r="CK18343" s="4"/>
    </row>
    <row r="18344" spans="86:89">
      <c r="CH18344" s="5"/>
      <c r="CK18344" s="4"/>
    </row>
    <row r="18345" spans="86:89">
      <c r="CH18345" s="5"/>
      <c r="CK18345" s="4"/>
    </row>
    <row r="18346" spans="86:89">
      <c r="CH18346" s="5"/>
      <c r="CK18346" s="4"/>
    </row>
    <row r="18347" spans="86:89">
      <c r="CH18347" s="5"/>
      <c r="CK18347" s="4"/>
    </row>
    <row r="18348" spans="86:89">
      <c r="CH18348" s="5"/>
      <c r="CK18348" s="4"/>
    </row>
    <row r="18349" spans="86:89">
      <c r="CH18349" s="5"/>
      <c r="CK18349" s="4"/>
    </row>
    <row r="18350" spans="86:89">
      <c r="CH18350" s="5"/>
      <c r="CK18350" s="4"/>
    </row>
    <row r="18351" spans="86:89">
      <c r="CH18351" s="5"/>
      <c r="CK18351" s="4"/>
    </row>
    <row r="18352" spans="86:89">
      <c r="CH18352" s="5"/>
      <c r="CK18352" s="4"/>
    </row>
    <row r="18353" spans="86:89">
      <c r="CH18353" s="5"/>
      <c r="CK18353" s="4"/>
    </row>
    <row r="18354" spans="86:89">
      <c r="CH18354" s="5"/>
      <c r="CK18354" s="4"/>
    </row>
    <row r="18355" spans="86:89">
      <c r="CH18355" s="5"/>
      <c r="CK18355" s="4"/>
    </row>
    <row r="18356" spans="86:89">
      <c r="CH18356" s="5"/>
      <c r="CK18356" s="4"/>
    </row>
    <row r="18357" spans="86:89">
      <c r="CH18357" s="5"/>
      <c r="CK18357" s="4"/>
    </row>
    <row r="18358" spans="86:89">
      <c r="CH18358" s="5"/>
      <c r="CK18358" s="4"/>
    </row>
    <row r="18359" spans="86:89">
      <c r="CH18359" s="5"/>
      <c r="CK18359" s="4"/>
    </row>
    <row r="18360" spans="86:89">
      <c r="CH18360" s="5"/>
      <c r="CK18360" s="4"/>
    </row>
    <row r="18361" spans="86:89">
      <c r="CH18361" s="5"/>
      <c r="CK18361" s="4"/>
    </row>
    <row r="18362" spans="86:89">
      <c r="CH18362" s="5"/>
      <c r="CK18362" s="4"/>
    </row>
    <row r="18363" spans="86:89">
      <c r="CH18363" s="5"/>
      <c r="CK18363" s="4"/>
    </row>
    <row r="18364" spans="86:89">
      <c r="CH18364" s="5"/>
      <c r="CK18364" s="4"/>
    </row>
    <row r="18365" spans="86:89">
      <c r="CH18365" s="5"/>
      <c r="CK18365" s="4"/>
    </row>
    <row r="18366" spans="86:89">
      <c r="CH18366" s="5"/>
      <c r="CK18366" s="4"/>
    </row>
    <row r="18367" spans="86:89">
      <c r="CH18367" s="5"/>
      <c r="CK18367" s="4"/>
    </row>
    <row r="18368" spans="86:89">
      <c r="CH18368" s="5"/>
      <c r="CK18368" s="4"/>
    </row>
    <row r="18369" spans="86:89">
      <c r="CH18369" s="5"/>
      <c r="CK18369" s="4"/>
    </row>
    <row r="18370" spans="86:89">
      <c r="CH18370" s="5"/>
      <c r="CK18370" s="4"/>
    </row>
    <row r="18371" spans="86:89">
      <c r="CH18371" s="5"/>
      <c r="CK18371" s="4"/>
    </row>
    <row r="18372" spans="86:89">
      <c r="CH18372" s="5"/>
      <c r="CK18372" s="4"/>
    </row>
    <row r="18373" spans="86:89">
      <c r="CH18373" s="5"/>
      <c r="CK18373" s="4"/>
    </row>
    <row r="18374" spans="86:89">
      <c r="CH18374" s="5"/>
      <c r="CK18374" s="4"/>
    </row>
    <row r="18375" spans="86:89">
      <c r="CH18375" s="5"/>
      <c r="CK18375" s="4"/>
    </row>
    <row r="18376" spans="86:89">
      <c r="CH18376" s="5"/>
      <c r="CK18376" s="4"/>
    </row>
    <row r="18377" spans="86:89">
      <c r="CH18377" s="5"/>
      <c r="CK18377" s="4"/>
    </row>
    <row r="18378" spans="86:89">
      <c r="CH18378" s="5"/>
      <c r="CK18378" s="4"/>
    </row>
    <row r="18379" spans="86:89">
      <c r="CH18379" s="5"/>
      <c r="CK18379" s="4"/>
    </row>
    <row r="18380" spans="86:89">
      <c r="CH18380" s="5"/>
      <c r="CK18380" s="4"/>
    </row>
    <row r="18381" spans="86:89">
      <c r="CH18381" s="5"/>
      <c r="CK18381" s="4"/>
    </row>
    <row r="18382" spans="86:89">
      <c r="CH18382" s="5"/>
      <c r="CK18382" s="4"/>
    </row>
    <row r="18383" spans="86:89">
      <c r="CH18383" s="5"/>
      <c r="CK18383" s="4"/>
    </row>
    <row r="18384" spans="86:89">
      <c r="CH18384" s="5"/>
      <c r="CK18384" s="4"/>
    </row>
    <row r="18385" spans="86:89">
      <c r="CH18385" s="5"/>
      <c r="CK18385" s="4"/>
    </row>
    <row r="18386" spans="86:89">
      <c r="CH18386" s="5"/>
      <c r="CK18386" s="4"/>
    </row>
    <row r="18387" spans="86:89">
      <c r="CH18387" s="5"/>
      <c r="CK18387" s="4"/>
    </row>
    <row r="18388" spans="86:89">
      <c r="CH18388" s="5"/>
      <c r="CK18388" s="4"/>
    </row>
    <row r="18389" spans="86:89">
      <c r="CH18389" s="5"/>
      <c r="CK18389" s="4"/>
    </row>
    <row r="18390" spans="86:89">
      <c r="CH18390" s="5"/>
      <c r="CK18390" s="4"/>
    </row>
    <row r="18391" spans="86:89">
      <c r="CH18391" s="5"/>
      <c r="CK18391" s="4"/>
    </row>
    <row r="18392" spans="86:89">
      <c r="CH18392" s="5"/>
      <c r="CK18392" s="4"/>
    </row>
    <row r="18393" spans="86:89">
      <c r="CH18393" s="5"/>
      <c r="CK18393" s="4"/>
    </row>
    <row r="18394" spans="86:89">
      <c r="CH18394" s="5"/>
      <c r="CK18394" s="4"/>
    </row>
    <row r="18395" spans="86:89">
      <c r="CH18395" s="5"/>
      <c r="CK18395" s="4"/>
    </row>
    <row r="18396" spans="86:89">
      <c r="CH18396" s="5"/>
      <c r="CK18396" s="4"/>
    </row>
    <row r="18397" spans="86:89">
      <c r="CH18397" s="5"/>
      <c r="CK18397" s="4"/>
    </row>
    <row r="18398" spans="86:89">
      <c r="CH18398" s="5"/>
      <c r="CK18398" s="4"/>
    </row>
    <row r="18399" spans="86:89">
      <c r="CH18399" s="5"/>
      <c r="CK18399" s="4"/>
    </row>
    <row r="18400" spans="86:89">
      <c r="CH18400" s="5"/>
      <c r="CK18400" s="4"/>
    </row>
    <row r="18401" spans="86:89">
      <c r="CH18401" s="5"/>
      <c r="CK18401" s="4"/>
    </row>
    <row r="18402" spans="86:89">
      <c r="CH18402" s="5"/>
      <c r="CK18402" s="4"/>
    </row>
    <row r="18403" spans="86:89">
      <c r="CH18403" s="5"/>
      <c r="CK18403" s="4"/>
    </row>
    <row r="18404" spans="86:89">
      <c r="CH18404" s="5"/>
      <c r="CK18404" s="4"/>
    </row>
    <row r="18405" spans="86:89">
      <c r="CH18405" s="5"/>
      <c r="CK18405" s="4"/>
    </row>
    <row r="18406" spans="86:89">
      <c r="CH18406" s="5"/>
      <c r="CK18406" s="4"/>
    </row>
    <row r="18407" spans="86:89">
      <c r="CH18407" s="5"/>
      <c r="CK18407" s="4"/>
    </row>
    <row r="18408" spans="86:89">
      <c r="CH18408" s="5"/>
      <c r="CK18408" s="4"/>
    </row>
    <row r="18409" spans="86:89">
      <c r="CH18409" s="5"/>
      <c r="CK18409" s="4"/>
    </row>
    <row r="18410" spans="86:89">
      <c r="CH18410" s="5"/>
      <c r="CK18410" s="4"/>
    </row>
    <row r="18411" spans="86:89">
      <c r="CH18411" s="5"/>
      <c r="CK18411" s="4"/>
    </row>
    <row r="18412" spans="86:89">
      <c r="CH18412" s="5"/>
      <c r="CK18412" s="4"/>
    </row>
    <row r="18413" spans="86:89">
      <c r="CH18413" s="5"/>
      <c r="CK18413" s="4"/>
    </row>
    <row r="18414" spans="86:89">
      <c r="CH18414" s="5"/>
      <c r="CK18414" s="4"/>
    </row>
    <row r="18415" spans="86:89">
      <c r="CH18415" s="5"/>
      <c r="CK18415" s="4"/>
    </row>
    <row r="18416" spans="86:89">
      <c r="CH18416" s="5"/>
      <c r="CK18416" s="4"/>
    </row>
    <row r="18417" spans="86:89">
      <c r="CH18417" s="5"/>
      <c r="CK18417" s="4"/>
    </row>
    <row r="18418" spans="86:89">
      <c r="CH18418" s="5"/>
      <c r="CK18418" s="4"/>
    </row>
    <row r="18419" spans="86:89">
      <c r="CH18419" s="5"/>
      <c r="CK18419" s="4"/>
    </row>
    <row r="18420" spans="86:89">
      <c r="CH18420" s="5"/>
      <c r="CK18420" s="4"/>
    </row>
    <row r="18421" spans="86:89">
      <c r="CH18421" s="5"/>
      <c r="CK18421" s="4"/>
    </row>
    <row r="18422" spans="86:89">
      <c r="CH18422" s="5"/>
      <c r="CK18422" s="4"/>
    </row>
    <row r="18423" spans="86:89">
      <c r="CH18423" s="5"/>
      <c r="CK18423" s="4"/>
    </row>
    <row r="18424" spans="86:89">
      <c r="CH18424" s="5"/>
      <c r="CK18424" s="4"/>
    </row>
    <row r="18425" spans="86:89">
      <c r="CH18425" s="5"/>
      <c r="CK18425" s="4"/>
    </row>
    <row r="18426" spans="86:89">
      <c r="CH18426" s="5"/>
      <c r="CK18426" s="4"/>
    </row>
    <row r="18427" spans="86:89">
      <c r="CH18427" s="5"/>
      <c r="CK18427" s="4"/>
    </row>
    <row r="18428" spans="86:89">
      <c r="CH18428" s="5"/>
      <c r="CK18428" s="4"/>
    </row>
    <row r="18429" spans="86:89">
      <c r="CH18429" s="5"/>
      <c r="CK18429" s="4"/>
    </row>
    <row r="18430" spans="86:89">
      <c r="CH18430" s="5"/>
      <c r="CK18430" s="4"/>
    </row>
    <row r="18431" spans="86:89">
      <c r="CH18431" s="5"/>
      <c r="CK18431" s="4"/>
    </row>
    <row r="18432" spans="86:89">
      <c r="CH18432" s="5"/>
      <c r="CK18432" s="4"/>
    </row>
    <row r="18433" spans="86:89">
      <c r="CH18433" s="5"/>
      <c r="CK18433" s="4"/>
    </row>
    <row r="18434" spans="86:89">
      <c r="CH18434" s="5"/>
      <c r="CK18434" s="4"/>
    </row>
    <row r="18435" spans="86:89">
      <c r="CH18435" s="5"/>
      <c r="CK18435" s="4"/>
    </row>
    <row r="18436" spans="86:89">
      <c r="CH18436" s="5"/>
      <c r="CK18436" s="4"/>
    </row>
    <row r="18437" spans="86:89">
      <c r="CH18437" s="5"/>
      <c r="CK18437" s="4"/>
    </row>
    <row r="18438" spans="86:89">
      <c r="CH18438" s="5"/>
      <c r="CK18438" s="4"/>
    </row>
    <row r="18439" spans="86:89">
      <c r="CH18439" s="5"/>
      <c r="CK18439" s="4"/>
    </row>
    <row r="18440" spans="86:89">
      <c r="CH18440" s="5"/>
      <c r="CK18440" s="4"/>
    </row>
    <row r="18441" spans="86:89">
      <c r="CH18441" s="5"/>
      <c r="CK18441" s="4"/>
    </row>
    <row r="18442" spans="86:89">
      <c r="CH18442" s="5"/>
      <c r="CK18442" s="4"/>
    </row>
    <row r="18443" spans="86:89">
      <c r="CH18443" s="5"/>
      <c r="CK18443" s="4"/>
    </row>
    <row r="18444" spans="86:89">
      <c r="CH18444" s="5"/>
      <c r="CK18444" s="4"/>
    </row>
    <row r="18445" spans="86:89">
      <c r="CH18445" s="5"/>
      <c r="CK18445" s="4"/>
    </row>
    <row r="18446" spans="86:89">
      <c r="CH18446" s="5"/>
      <c r="CK18446" s="4"/>
    </row>
    <row r="18447" spans="86:89">
      <c r="CH18447" s="5"/>
      <c r="CK18447" s="4"/>
    </row>
    <row r="18448" spans="86:89">
      <c r="CH18448" s="5"/>
      <c r="CK18448" s="4"/>
    </row>
    <row r="18449" spans="86:89">
      <c r="CH18449" s="5"/>
      <c r="CK18449" s="4"/>
    </row>
    <row r="18450" spans="86:89">
      <c r="CH18450" s="5"/>
      <c r="CK18450" s="4"/>
    </row>
    <row r="18451" spans="86:89">
      <c r="CH18451" s="5"/>
      <c r="CK18451" s="4"/>
    </row>
    <row r="18452" spans="86:89">
      <c r="CH18452" s="5"/>
      <c r="CK18452" s="4"/>
    </row>
    <row r="18453" spans="86:89">
      <c r="CH18453" s="5"/>
      <c r="CK18453" s="4"/>
    </row>
    <row r="18454" spans="86:89">
      <c r="CH18454" s="5"/>
      <c r="CK18454" s="4"/>
    </row>
    <row r="18455" spans="86:89">
      <c r="CH18455" s="5"/>
      <c r="CK18455" s="4"/>
    </row>
    <row r="18456" spans="86:89">
      <c r="CH18456" s="5"/>
      <c r="CK18456" s="4"/>
    </row>
    <row r="18457" spans="86:89">
      <c r="CH18457" s="5"/>
      <c r="CK18457" s="4"/>
    </row>
    <row r="18458" spans="86:89">
      <c r="CH18458" s="5"/>
      <c r="CK18458" s="4"/>
    </row>
    <row r="18459" spans="86:89">
      <c r="CH18459" s="5"/>
      <c r="CK18459" s="4"/>
    </row>
    <row r="18460" spans="86:89">
      <c r="CH18460" s="5"/>
      <c r="CK18460" s="4"/>
    </row>
    <row r="18461" spans="86:89">
      <c r="CH18461" s="5"/>
      <c r="CK18461" s="4"/>
    </row>
    <row r="18462" spans="86:89">
      <c r="CH18462" s="5"/>
      <c r="CK18462" s="4"/>
    </row>
    <row r="18463" spans="86:89">
      <c r="CH18463" s="5"/>
      <c r="CK18463" s="4"/>
    </row>
    <row r="18464" spans="86:89">
      <c r="CH18464" s="5"/>
      <c r="CK18464" s="4"/>
    </row>
    <row r="18465" spans="86:89">
      <c r="CH18465" s="5"/>
      <c r="CK18465" s="4"/>
    </row>
    <row r="18466" spans="86:89">
      <c r="CH18466" s="5"/>
      <c r="CK18466" s="4"/>
    </row>
    <row r="18467" spans="86:89">
      <c r="CH18467" s="5"/>
      <c r="CK18467" s="4"/>
    </row>
    <row r="18468" spans="86:89">
      <c r="CH18468" s="5"/>
      <c r="CK18468" s="4"/>
    </row>
    <row r="18469" spans="86:89">
      <c r="CH18469" s="5"/>
      <c r="CK18469" s="4"/>
    </row>
    <row r="18470" spans="86:89">
      <c r="CH18470" s="5"/>
      <c r="CK18470" s="4"/>
    </row>
    <row r="18471" spans="86:89">
      <c r="CH18471" s="5"/>
      <c r="CK18471" s="4"/>
    </row>
    <row r="18472" spans="86:89">
      <c r="CH18472" s="5"/>
      <c r="CK18472" s="4"/>
    </row>
    <row r="18473" spans="86:89">
      <c r="CH18473" s="5"/>
      <c r="CK18473" s="4"/>
    </row>
    <row r="18474" spans="86:89">
      <c r="CH18474" s="5"/>
      <c r="CK18474" s="4"/>
    </row>
    <row r="18475" spans="86:89">
      <c r="CH18475" s="5"/>
      <c r="CK18475" s="4"/>
    </row>
    <row r="18476" spans="86:89">
      <c r="CH18476" s="5"/>
      <c r="CK18476" s="4"/>
    </row>
    <row r="18477" spans="86:89">
      <c r="CH18477" s="5"/>
      <c r="CK18477" s="4"/>
    </row>
    <row r="18478" spans="86:89">
      <c r="CH18478" s="5"/>
      <c r="CK18478" s="4"/>
    </row>
    <row r="18479" spans="86:89">
      <c r="CH18479" s="5"/>
      <c r="CK18479" s="4"/>
    </row>
    <row r="18480" spans="86:89">
      <c r="CH18480" s="5"/>
      <c r="CK18480" s="4"/>
    </row>
    <row r="18481" spans="86:89">
      <c r="CH18481" s="5"/>
      <c r="CK18481" s="4"/>
    </row>
    <row r="18482" spans="86:89">
      <c r="CH18482" s="5"/>
      <c r="CK18482" s="4"/>
    </row>
    <row r="18483" spans="86:89">
      <c r="CH18483" s="5"/>
      <c r="CK18483" s="4"/>
    </row>
    <row r="18484" spans="86:89">
      <c r="CH18484" s="5"/>
      <c r="CK18484" s="4"/>
    </row>
    <row r="18485" spans="86:89">
      <c r="CH18485" s="5"/>
      <c r="CK18485" s="4"/>
    </row>
    <row r="18486" spans="86:89">
      <c r="CH18486" s="5"/>
      <c r="CK18486" s="4"/>
    </row>
    <row r="18487" spans="86:89">
      <c r="CH18487" s="5"/>
      <c r="CK18487" s="4"/>
    </row>
    <row r="18488" spans="86:89">
      <c r="CH18488" s="5"/>
      <c r="CK18488" s="4"/>
    </row>
    <row r="18489" spans="86:89">
      <c r="CH18489" s="5"/>
      <c r="CK18489" s="4"/>
    </row>
    <row r="18490" spans="86:89">
      <c r="CH18490" s="5"/>
      <c r="CK18490" s="4"/>
    </row>
    <row r="18491" spans="86:89">
      <c r="CH18491" s="5"/>
      <c r="CK18491" s="4"/>
    </row>
    <row r="18492" spans="86:89">
      <c r="CH18492" s="5"/>
      <c r="CK18492" s="4"/>
    </row>
    <row r="18493" spans="86:89">
      <c r="CH18493" s="5"/>
      <c r="CK18493" s="4"/>
    </row>
    <row r="18494" spans="86:89">
      <c r="CH18494" s="5"/>
      <c r="CK18494" s="4"/>
    </row>
    <row r="18495" spans="86:89">
      <c r="CH18495" s="5"/>
      <c r="CK18495" s="4"/>
    </row>
    <row r="18496" spans="86:89">
      <c r="CH18496" s="5"/>
      <c r="CK18496" s="4"/>
    </row>
    <row r="18497" spans="86:89">
      <c r="CH18497" s="5"/>
      <c r="CK18497" s="4"/>
    </row>
    <row r="18498" spans="86:89">
      <c r="CH18498" s="5"/>
      <c r="CK18498" s="4"/>
    </row>
    <row r="18499" spans="86:89">
      <c r="CH18499" s="5"/>
      <c r="CK18499" s="4"/>
    </row>
    <row r="18500" spans="86:89">
      <c r="CH18500" s="5"/>
      <c r="CK18500" s="4"/>
    </row>
    <row r="18501" spans="86:89">
      <c r="CH18501" s="5"/>
      <c r="CK18501" s="4"/>
    </row>
    <row r="18502" spans="86:89">
      <c r="CH18502" s="5"/>
      <c r="CK18502" s="4"/>
    </row>
    <row r="18503" spans="86:89">
      <c r="CH18503" s="5"/>
      <c r="CK18503" s="4"/>
    </row>
    <row r="18504" spans="86:89">
      <c r="CH18504" s="5"/>
      <c r="CK18504" s="4"/>
    </row>
    <row r="18505" spans="86:89">
      <c r="CH18505" s="5"/>
      <c r="CK18505" s="4"/>
    </row>
    <row r="18506" spans="86:89">
      <c r="CH18506" s="5"/>
      <c r="CK18506" s="4"/>
    </row>
    <row r="18507" spans="86:89">
      <c r="CH18507" s="5"/>
      <c r="CK18507" s="4"/>
    </row>
    <row r="18508" spans="86:89">
      <c r="CH18508" s="5"/>
      <c r="CK18508" s="4"/>
    </row>
    <row r="18509" spans="86:89">
      <c r="CH18509" s="5"/>
      <c r="CK18509" s="4"/>
    </row>
    <row r="18510" spans="86:89">
      <c r="CH18510" s="5"/>
      <c r="CK18510" s="4"/>
    </row>
    <row r="18511" spans="86:89">
      <c r="CH18511" s="5"/>
      <c r="CK18511" s="4"/>
    </row>
    <row r="18512" spans="86:89">
      <c r="CH18512" s="5"/>
      <c r="CK18512" s="4"/>
    </row>
    <row r="18513" spans="86:89">
      <c r="CH18513" s="5"/>
      <c r="CK18513" s="4"/>
    </row>
    <row r="18514" spans="86:89">
      <c r="CH18514" s="5"/>
      <c r="CK18514" s="4"/>
    </row>
    <row r="18515" spans="86:89">
      <c r="CH18515" s="5"/>
      <c r="CK18515" s="4"/>
    </row>
    <row r="18516" spans="86:89">
      <c r="CH18516" s="5"/>
      <c r="CK18516" s="4"/>
    </row>
    <row r="18517" spans="86:89">
      <c r="CH18517" s="5"/>
      <c r="CK18517" s="4"/>
    </row>
    <row r="18518" spans="86:89">
      <c r="CH18518" s="5"/>
      <c r="CK18518" s="4"/>
    </row>
    <row r="18519" spans="86:89">
      <c r="CH18519" s="5"/>
      <c r="CK18519" s="4"/>
    </row>
    <row r="18520" spans="86:89">
      <c r="CH18520" s="5"/>
      <c r="CK18520" s="4"/>
    </row>
    <row r="18521" spans="86:89">
      <c r="CH18521" s="5"/>
      <c r="CK18521" s="4"/>
    </row>
    <row r="18522" spans="86:89">
      <c r="CH18522" s="5"/>
      <c r="CK18522" s="4"/>
    </row>
    <row r="18523" spans="86:89">
      <c r="CH18523" s="5"/>
      <c r="CK18523" s="4"/>
    </row>
    <row r="18524" spans="86:89">
      <c r="CH18524" s="5"/>
      <c r="CK18524" s="4"/>
    </row>
    <row r="18525" spans="86:89">
      <c r="CH18525" s="5"/>
      <c r="CK18525" s="4"/>
    </row>
    <row r="18526" spans="86:89">
      <c r="CH18526" s="5"/>
      <c r="CK18526" s="4"/>
    </row>
    <row r="18527" spans="86:89">
      <c r="CH18527" s="5"/>
      <c r="CK18527" s="4"/>
    </row>
    <row r="18528" spans="86:89">
      <c r="CH18528" s="5"/>
      <c r="CK18528" s="4"/>
    </row>
    <row r="18529" spans="86:89">
      <c r="CH18529" s="5"/>
      <c r="CK18529" s="4"/>
    </row>
    <row r="18530" spans="86:89">
      <c r="CH18530" s="5"/>
      <c r="CK18530" s="4"/>
    </row>
    <row r="18531" spans="86:89">
      <c r="CH18531" s="5"/>
      <c r="CK18531" s="4"/>
    </row>
    <row r="18532" spans="86:89">
      <c r="CH18532" s="5"/>
      <c r="CK18532" s="4"/>
    </row>
    <row r="18533" spans="86:89">
      <c r="CH18533" s="5"/>
      <c r="CK18533" s="4"/>
    </row>
    <row r="18534" spans="86:89">
      <c r="CH18534" s="5"/>
      <c r="CK18534" s="4"/>
    </row>
    <row r="18535" spans="86:89">
      <c r="CH18535" s="5"/>
      <c r="CK18535" s="4"/>
    </row>
    <row r="18536" spans="86:89">
      <c r="CH18536" s="5"/>
      <c r="CK18536" s="4"/>
    </row>
    <row r="18537" spans="86:89">
      <c r="CH18537" s="5"/>
      <c r="CK18537" s="4"/>
    </row>
    <row r="18538" spans="86:89">
      <c r="CH18538" s="5"/>
      <c r="CK18538" s="4"/>
    </row>
    <row r="18539" spans="86:89">
      <c r="CH18539" s="5"/>
      <c r="CK18539" s="4"/>
    </row>
    <row r="18540" spans="86:89">
      <c r="CH18540" s="5"/>
      <c r="CK18540" s="4"/>
    </row>
    <row r="18541" spans="86:89">
      <c r="CH18541" s="5"/>
      <c r="CK18541" s="4"/>
    </row>
    <row r="18542" spans="86:89">
      <c r="CH18542" s="5"/>
      <c r="CK18542" s="4"/>
    </row>
    <row r="18543" spans="86:89">
      <c r="CH18543" s="5"/>
      <c r="CK18543" s="4"/>
    </row>
    <row r="18544" spans="86:89">
      <c r="CH18544" s="5"/>
      <c r="CK18544" s="4"/>
    </row>
    <row r="18545" spans="86:89">
      <c r="CH18545" s="5"/>
      <c r="CK18545" s="4"/>
    </row>
    <row r="18546" spans="86:89">
      <c r="CH18546" s="5"/>
      <c r="CK18546" s="4"/>
    </row>
    <row r="18547" spans="86:89">
      <c r="CH18547" s="5"/>
      <c r="CK18547" s="4"/>
    </row>
    <row r="18548" spans="86:89">
      <c r="CH18548" s="5"/>
      <c r="CK18548" s="4"/>
    </row>
    <row r="18549" spans="86:89">
      <c r="CH18549" s="5"/>
      <c r="CK18549" s="4"/>
    </row>
    <row r="18550" spans="86:89">
      <c r="CH18550" s="5"/>
      <c r="CK18550" s="4"/>
    </row>
    <row r="18551" spans="86:89">
      <c r="CH18551" s="5"/>
      <c r="CK18551" s="4"/>
    </row>
    <row r="18552" spans="86:89">
      <c r="CH18552" s="5"/>
      <c r="CK18552" s="4"/>
    </row>
    <row r="18553" spans="86:89">
      <c r="CH18553" s="5"/>
      <c r="CK18553" s="4"/>
    </row>
    <row r="18554" spans="86:89">
      <c r="CH18554" s="5"/>
      <c r="CK18554" s="4"/>
    </row>
    <row r="18555" spans="86:89">
      <c r="CH18555" s="5"/>
      <c r="CK18555" s="4"/>
    </row>
    <row r="18556" spans="86:89">
      <c r="CH18556" s="5"/>
      <c r="CK18556" s="4"/>
    </row>
    <row r="18557" spans="86:89">
      <c r="CH18557" s="5"/>
      <c r="CK18557" s="4"/>
    </row>
    <row r="18558" spans="86:89">
      <c r="CH18558" s="5"/>
      <c r="CK18558" s="4"/>
    </row>
    <row r="18559" spans="86:89">
      <c r="CH18559" s="5"/>
      <c r="CK18559" s="4"/>
    </row>
    <row r="18560" spans="86:89">
      <c r="CH18560" s="5"/>
      <c r="CK18560" s="4"/>
    </row>
    <row r="18561" spans="86:89">
      <c r="CH18561" s="5"/>
      <c r="CK18561" s="4"/>
    </row>
    <row r="18562" spans="86:89">
      <c r="CH18562" s="5"/>
      <c r="CK18562" s="4"/>
    </row>
    <row r="18563" spans="86:89">
      <c r="CH18563" s="5"/>
      <c r="CK18563" s="4"/>
    </row>
    <row r="18564" spans="86:89">
      <c r="CH18564" s="5"/>
      <c r="CK18564" s="4"/>
    </row>
    <row r="18565" spans="86:89">
      <c r="CH18565" s="5"/>
      <c r="CK18565" s="4"/>
    </row>
    <row r="18566" spans="86:89">
      <c r="CH18566" s="5"/>
      <c r="CK18566" s="4"/>
    </row>
    <row r="18567" spans="86:89">
      <c r="CH18567" s="5"/>
      <c r="CK18567" s="4"/>
    </row>
    <row r="18568" spans="86:89">
      <c r="CH18568" s="5"/>
      <c r="CK18568" s="4"/>
    </row>
    <row r="18569" spans="86:89">
      <c r="CH18569" s="5"/>
      <c r="CK18569" s="4"/>
    </row>
    <row r="18570" spans="86:89">
      <c r="CH18570" s="5"/>
      <c r="CK18570" s="4"/>
    </row>
    <row r="18571" spans="86:89">
      <c r="CH18571" s="5"/>
      <c r="CK18571" s="4"/>
    </row>
    <row r="18572" spans="86:89">
      <c r="CH18572" s="5"/>
      <c r="CK18572" s="4"/>
    </row>
    <row r="18573" spans="86:89">
      <c r="CH18573" s="5"/>
      <c r="CK18573" s="4"/>
    </row>
    <row r="18574" spans="86:89">
      <c r="CH18574" s="5"/>
      <c r="CK18574" s="4"/>
    </row>
    <row r="18575" spans="86:89">
      <c r="CH18575" s="5"/>
      <c r="CK18575" s="4"/>
    </row>
    <row r="18576" spans="86:89">
      <c r="CH18576" s="5"/>
      <c r="CK18576" s="4"/>
    </row>
    <row r="18577" spans="86:89">
      <c r="CH18577" s="5"/>
      <c r="CK18577" s="4"/>
    </row>
    <row r="18578" spans="86:89">
      <c r="CH18578" s="5"/>
      <c r="CK18578" s="4"/>
    </row>
    <row r="18579" spans="86:89">
      <c r="CH18579" s="5"/>
      <c r="CK18579" s="4"/>
    </row>
    <row r="18580" spans="86:89">
      <c r="CH18580" s="5"/>
      <c r="CK18580" s="4"/>
    </row>
    <row r="18581" spans="86:89">
      <c r="CH18581" s="5"/>
      <c r="CK18581" s="4"/>
    </row>
    <row r="18582" spans="86:89">
      <c r="CH18582" s="5"/>
      <c r="CK18582" s="4"/>
    </row>
    <row r="18583" spans="86:89">
      <c r="CH18583" s="5"/>
      <c r="CK18583" s="4"/>
    </row>
    <row r="18584" spans="86:89">
      <c r="CH18584" s="5"/>
      <c r="CK18584" s="4"/>
    </row>
    <row r="18585" spans="86:89">
      <c r="CH18585" s="5"/>
      <c r="CK18585" s="4"/>
    </row>
    <row r="18586" spans="86:89">
      <c r="CH18586" s="5"/>
      <c r="CK18586" s="4"/>
    </row>
    <row r="18587" spans="86:89">
      <c r="CH18587" s="5"/>
      <c r="CK18587" s="4"/>
    </row>
    <row r="18588" spans="86:89">
      <c r="CH18588" s="5"/>
      <c r="CK18588" s="4"/>
    </row>
    <row r="18589" spans="86:89">
      <c r="CH18589" s="5"/>
      <c r="CK18589" s="4"/>
    </row>
    <row r="18590" spans="86:89">
      <c r="CH18590" s="5"/>
      <c r="CK18590" s="4"/>
    </row>
    <row r="18591" spans="86:89">
      <c r="CH18591" s="5"/>
      <c r="CK18591" s="4"/>
    </row>
    <row r="18592" spans="86:89">
      <c r="CH18592" s="5"/>
      <c r="CK18592" s="4"/>
    </row>
    <row r="18593" spans="86:89">
      <c r="CH18593" s="5"/>
      <c r="CK18593" s="4"/>
    </row>
    <row r="18594" spans="86:89">
      <c r="CH18594" s="5"/>
      <c r="CK18594" s="4"/>
    </row>
    <row r="18595" spans="86:89">
      <c r="CH18595" s="5"/>
      <c r="CK18595" s="4"/>
    </row>
    <row r="18596" spans="86:89">
      <c r="CH18596" s="5"/>
      <c r="CK18596" s="4"/>
    </row>
    <row r="18597" spans="86:89">
      <c r="CH18597" s="5"/>
      <c r="CK18597" s="4"/>
    </row>
    <row r="18598" spans="86:89">
      <c r="CH18598" s="5"/>
      <c r="CK18598" s="4"/>
    </row>
    <row r="18599" spans="86:89">
      <c r="CH18599" s="5"/>
      <c r="CK18599" s="4"/>
    </row>
    <row r="18600" spans="86:89">
      <c r="CH18600" s="5"/>
      <c r="CK18600" s="4"/>
    </row>
    <row r="18601" spans="86:89">
      <c r="CH18601" s="5"/>
      <c r="CK18601" s="4"/>
    </row>
    <row r="18602" spans="86:89">
      <c r="CH18602" s="5"/>
      <c r="CK18602" s="4"/>
    </row>
    <row r="18603" spans="86:89">
      <c r="CH18603" s="5"/>
      <c r="CK18603" s="4"/>
    </row>
    <row r="18604" spans="86:89">
      <c r="CH18604" s="5"/>
      <c r="CK18604" s="4"/>
    </row>
    <row r="18605" spans="86:89">
      <c r="CH18605" s="5"/>
      <c r="CK18605" s="4"/>
    </row>
    <row r="18606" spans="86:89">
      <c r="CH18606" s="5"/>
      <c r="CK18606" s="4"/>
    </row>
    <row r="18607" spans="86:89">
      <c r="CH18607" s="5"/>
      <c r="CK18607" s="4"/>
    </row>
    <row r="18608" spans="86:89">
      <c r="CH18608" s="5"/>
      <c r="CK18608" s="4"/>
    </row>
    <row r="18609" spans="86:89">
      <c r="CH18609" s="5"/>
      <c r="CK18609" s="4"/>
    </row>
    <row r="18610" spans="86:89">
      <c r="CH18610" s="5"/>
      <c r="CK18610" s="4"/>
    </row>
    <row r="18611" spans="86:89">
      <c r="CH18611" s="5"/>
      <c r="CK18611" s="4"/>
    </row>
    <row r="18612" spans="86:89">
      <c r="CH18612" s="5"/>
      <c r="CK18612" s="4"/>
    </row>
    <row r="18613" spans="86:89">
      <c r="CH18613" s="5"/>
      <c r="CK18613" s="4"/>
    </row>
    <row r="18614" spans="86:89">
      <c r="CH18614" s="5"/>
      <c r="CK18614" s="4"/>
    </row>
    <row r="18615" spans="86:89">
      <c r="CH18615" s="5"/>
      <c r="CK18615" s="4"/>
    </row>
    <row r="18616" spans="86:89">
      <c r="CH18616" s="5"/>
      <c r="CK18616" s="4"/>
    </row>
    <row r="18617" spans="86:89">
      <c r="CH18617" s="5"/>
      <c r="CK18617" s="4"/>
    </row>
    <row r="18618" spans="86:89">
      <c r="CH18618" s="5"/>
      <c r="CK18618" s="4"/>
    </row>
    <row r="18619" spans="86:89">
      <c r="CH18619" s="5"/>
      <c r="CK18619" s="4"/>
    </row>
    <row r="18620" spans="86:89">
      <c r="CH18620" s="5"/>
      <c r="CK18620" s="4"/>
    </row>
    <row r="18621" spans="86:89">
      <c r="CH18621" s="5"/>
      <c r="CK18621" s="4"/>
    </row>
    <row r="18622" spans="86:89">
      <c r="CH18622" s="5"/>
      <c r="CK18622" s="4"/>
    </row>
    <row r="18623" spans="86:89">
      <c r="CH18623" s="5"/>
      <c r="CK18623" s="4"/>
    </row>
    <row r="18624" spans="86:89">
      <c r="CH18624" s="5"/>
      <c r="CK18624" s="4"/>
    </row>
    <row r="18625" spans="86:89">
      <c r="CH18625" s="5"/>
      <c r="CK18625" s="4"/>
    </row>
    <row r="18626" spans="86:89">
      <c r="CH18626" s="5"/>
      <c r="CK18626" s="4"/>
    </row>
    <row r="18627" spans="86:89">
      <c r="CH18627" s="5"/>
      <c r="CK18627" s="4"/>
    </row>
    <row r="18628" spans="86:89">
      <c r="CH18628" s="5"/>
      <c r="CK18628" s="4"/>
    </row>
    <row r="18629" spans="86:89">
      <c r="CH18629" s="5"/>
      <c r="CK18629" s="4"/>
    </row>
    <row r="18630" spans="86:89">
      <c r="CH18630" s="5"/>
      <c r="CK18630" s="4"/>
    </row>
    <row r="18631" spans="86:89">
      <c r="CH18631" s="5"/>
      <c r="CK18631" s="4"/>
    </row>
    <row r="18632" spans="86:89">
      <c r="CH18632" s="5"/>
      <c r="CK18632" s="4"/>
    </row>
    <row r="18633" spans="86:89">
      <c r="CH18633" s="5"/>
      <c r="CK18633" s="4"/>
    </row>
    <row r="18634" spans="86:89">
      <c r="CH18634" s="5"/>
      <c r="CK18634" s="4"/>
    </row>
    <row r="18635" spans="86:89">
      <c r="CH18635" s="5"/>
      <c r="CK18635" s="4"/>
    </row>
    <row r="18636" spans="86:89">
      <c r="CH18636" s="5"/>
      <c r="CK18636" s="4"/>
    </row>
    <row r="18637" spans="86:89">
      <c r="CH18637" s="5"/>
      <c r="CK18637" s="4"/>
    </row>
    <row r="18638" spans="86:89">
      <c r="CH18638" s="5"/>
      <c r="CK18638" s="4"/>
    </row>
    <row r="18639" spans="86:89">
      <c r="CH18639" s="5"/>
      <c r="CK18639" s="4"/>
    </row>
    <row r="18640" spans="86:89">
      <c r="CH18640" s="5"/>
      <c r="CK18640" s="4"/>
    </row>
    <row r="18641" spans="86:89">
      <c r="CH18641" s="5"/>
      <c r="CK18641" s="4"/>
    </row>
    <row r="18642" spans="86:89">
      <c r="CH18642" s="5"/>
      <c r="CK18642" s="4"/>
    </row>
    <row r="18643" spans="86:89">
      <c r="CH18643" s="5"/>
      <c r="CK18643" s="4"/>
    </row>
    <row r="18644" spans="86:89">
      <c r="CH18644" s="5"/>
      <c r="CK18644" s="4"/>
    </row>
    <row r="18645" spans="86:89">
      <c r="CH18645" s="5"/>
      <c r="CK18645" s="4"/>
    </row>
    <row r="18646" spans="86:89">
      <c r="CH18646" s="5"/>
      <c r="CK18646" s="4"/>
    </row>
    <row r="18647" spans="86:89">
      <c r="CH18647" s="5"/>
      <c r="CK18647" s="4"/>
    </row>
    <row r="18648" spans="86:89">
      <c r="CH18648" s="5"/>
      <c r="CK18648" s="4"/>
    </row>
    <row r="18649" spans="86:89">
      <c r="CH18649" s="5"/>
      <c r="CK18649" s="4"/>
    </row>
    <row r="18650" spans="86:89">
      <c r="CH18650" s="5"/>
      <c r="CK18650" s="4"/>
    </row>
    <row r="18651" spans="86:89">
      <c r="CH18651" s="5"/>
      <c r="CK18651" s="4"/>
    </row>
    <row r="18652" spans="86:89">
      <c r="CH18652" s="5"/>
      <c r="CK18652" s="4"/>
    </row>
    <row r="18653" spans="86:89">
      <c r="CH18653" s="5"/>
      <c r="CK18653" s="4"/>
    </row>
    <row r="18654" spans="86:89">
      <c r="CH18654" s="5"/>
      <c r="CK18654" s="4"/>
    </row>
    <row r="18655" spans="86:89">
      <c r="CH18655" s="5"/>
      <c r="CK18655" s="4"/>
    </row>
    <row r="18656" spans="86:89">
      <c r="CH18656" s="5"/>
      <c r="CK18656" s="4"/>
    </row>
    <row r="18657" spans="86:89">
      <c r="CH18657" s="5"/>
      <c r="CK18657" s="4"/>
    </row>
    <row r="18658" spans="86:89">
      <c r="CH18658" s="5"/>
      <c r="CK18658" s="4"/>
    </row>
    <row r="18659" spans="86:89">
      <c r="CH18659" s="5"/>
      <c r="CK18659" s="4"/>
    </row>
    <row r="18660" spans="86:89">
      <c r="CH18660" s="5"/>
      <c r="CK18660" s="4"/>
    </row>
    <row r="18661" spans="86:89">
      <c r="CH18661" s="5"/>
      <c r="CK18661" s="4"/>
    </row>
    <row r="18662" spans="86:89">
      <c r="CH18662" s="5"/>
      <c r="CK18662" s="4"/>
    </row>
    <row r="18663" spans="86:89">
      <c r="CH18663" s="5"/>
      <c r="CK18663" s="4"/>
    </row>
    <row r="18664" spans="86:89">
      <c r="CH18664" s="5"/>
      <c r="CK18664" s="4"/>
    </row>
    <row r="18665" spans="86:89">
      <c r="CH18665" s="5"/>
      <c r="CK18665" s="4"/>
    </row>
    <row r="18666" spans="86:89">
      <c r="CH18666" s="5"/>
      <c r="CK18666" s="4"/>
    </row>
    <row r="18667" spans="86:89">
      <c r="CH18667" s="5"/>
      <c r="CK18667" s="4"/>
    </row>
    <row r="18668" spans="86:89">
      <c r="CH18668" s="5"/>
      <c r="CK18668" s="4"/>
    </row>
    <row r="18669" spans="86:89">
      <c r="CH18669" s="5"/>
      <c r="CK18669" s="4"/>
    </row>
    <row r="18670" spans="86:89">
      <c r="CH18670" s="5"/>
      <c r="CK18670" s="4"/>
    </row>
    <row r="18671" spans="86:89">
      <c r="CH18671" s="5"/>
      <c r="CK18671" s="4"/>
    </row>
    <row r="18672" spans="86:89">
      <c r="CH18672" s="5"/>
      <c r="CK18672" s="4"/>
    </row>
    <row r="18673" spans="86:89">
      <c r="CH18673" s="5"/>
      <c r="CK18673" s="4"/>
    </row>
    <row r="18674" spans="86:89">
      <c r="CH18674" s="5"/>
      <c r="CK18674" s="4"/>
    </row>
    <row r="18675" spans="86:89">
      <c r="CH18675" s="5"/>
      <c r="CK18675" s="4"/>
    </row>
    <row r="18676" spans="86:89">
      <c r="CH18676" s="5"/>
      <c r="CK18676" s="4"/>
    </row>
    <row r="18677" spans="86:89">
      <c r="CH18677" s="5"/>
      <c r="CK18677" s="4"/>
    </row>
    <row r="18678" spans="86:89">
      <c r="CH18678" s="5"/>
      <c r="CK18678" s="4"/>
    </row>
    <row r="18679" spans="86:89">
      <c r="CH18679" s="5"/>
      <c r="CK18679" s="4"/>
    </row>
    <row r="18680" spans="86:89">
      <c r="CH18680" s="5"/>
      <c r="CK18680" s="4"/>
    </row>
    <row r="18681" spans="86:89">
      <c r="CH18681" s="5"/>
      <c r="CK18681" s="4"/>
    </row>
    <row r="18682" spans="86:89">
      <c r="CH18682" s="5"/>
      <c r="CK18682" s="4"/>
    </row>
    <row r="18683" spans="86:89">
      <c r="CH18683" s="5"/>
      <c r="CK18683" s="4"/>
    </row>
    <row r="18684" spans="86:89">
      <c r="CH18684" s="5"/>
      <c r="CK18684" s="4"/>
    </row>
    <row r="18685" spans="86:89">
      <c r="CH18685" s="5"/>
      <c r="CK18685" s="4"/>
    </row>
    <row r="18686" spans="86:89">
      <c r="CH18686" s="5"/>
      <c r="CK18686" s="4"/>
    </row>
    <row r="18687" spans="86:89">
      <c r="CH18687" s="5"/>
      <c r="CK18687" s="4"/>
    </row>
    <row r="18688" spans="86:89">
      <c r="CH18688" s="5"/>
      <c r="CK18688" s="4"/>
    </row>
    <row r="18689" spans="86:89">
      <c r="CH18689" s="5"/>
      <c r="CK18689" s="4"/>
    </row>
    <row r="18690" spans="86:89">
      <c r="CH18690" s="5"/>
      <c r="CK18690" s="4"/>
    </row>
    <row r="18691" spans="86:89">
      <c r="CH18691" s="5"/>
      <c r="CK18691" s="4"/>
    </row>
    <row r="18692" spans="86:89">
      <c r="CH18692" s="5"/>
      <c r="CK18692" s="4"/>
    </row>
    <row r="18693" spans="86:89">
      <c r="CH18693" s="5"/>
      <c r="CK18693" s="4"/>
    </row>
    <row r="18694" spans="86:89">
      <c r="CH18694" s="5"/>
      <c r="CK18694" s="4"/>
    </row>
    <row r="18695" spans="86:89">
      <c r="CH18695" s="5"/>
      <c r="CK18695" s="4"/>
    </row>
    <row r="18696" spans="86:89">
      <c r="CH18696" s="5"/>
      <c r="CK18696" s="4"/>
    </row>
    <row r="18697" spans="86:89">
      <c r="CH18697" s="5"/>
      <c r="CK18697" s="4"/>
    </row>
    <row r="18698" spans="86:89">
      <c r="CH18698" s="5"/>
      <c r="CK18698" s="4"/>
    </row>
    <row r="18699" spans="86:89">
      <c r="CH18699" s="5"/>
      <c r="CK18699" s="4"/>
    </row>
    <row r="18700" spans="86:89">
      <c r="CH18700" s="5"/>
      <c r="CK18700" s="4"/>
    </row>
    <row r="18701" spans="86:89">
      <c r="CH18701" s="5"/>
      <c r="CK18701" s="4"/>
    </row>
    <row r="18702" spans="86:89">
      <c r="CH18702" s="5"/>
      <c r="CK18702" s="4"/>
    </row>
    <row r="18703" spans="86:89">
      <c r="CH18703" s="5"/>
      <c r="CK18703" s="4"/>
    </row>
    <row r="18704" spans="86:89">
      <c r="CH18704" s="5"/>
      <c r="CK18704" s="4"/>
    </row>
    <row r="18705" spans="86:89">
      <c r="CH18705" s="5"/>
      <c r="CK18705" s="4"/>
    </row>
    <row r="18706" spans="86:89">
      <c r="CH18706" s="5"/>
      <c r="CK18706" s="4"/>
    </row>
    <row r="18707" spans="86:89">
      <c r="CH18707" s="5"/>
      <c r="CK18707" s="4"/>
    </row>
    <row r="18708" spans="86:89">
      <c r="CH18708" s="5"/>
      <c r="CK18708" s="4"/>
    </row>
    <row r="18709" spans="86:89">
      <c r="CH18709" s="5"/>
      <c r="CK18709" s="4"/>
    </row>
    <row r="18710" spans="86:89">
      <c r="CH18710" s="5"/>
      <c r="CK18710" s="4"/>
    </row>
    <row r="18711" spans="86:89">
      <c r="CH18711" s="5"/>
      <c r="CK18711" s="4"/>
    </row>
    <row r="18712" spans="86:89">
      <c r="CH18712" s="5"/>
      <c r="CK18712" s="4"/>
    </row>
    <row r="18713" spans="86:89">
      <c r="CH18713" s="5"/>
      <c r="CK18713" s="4"/>
    </row>
    <row r="18714" spans="86:89">
      <c r="CH18714" s="5"/>
      <c r="CK18714" s="4"/>
    </row>
    <row r="18715" spans="86:89">
      <c r="CH18715" s="5"/>
      <c r="CK18715" s="4"/>
    </row>
    <row r="18716" spans="86:89">
      <c r="CH18716" s="5"/>
      <c r="CK18716" s="4"/>
    </row>
    <row r="18717" spans="86:89">
      <c r="CH18717" s="5"/>
      <c r="CK18717" s="4"/>
    </row>
    <row r="18718" spans="86:89">
      <c r="CH18718" s="5"/>
      <c r="CK18718" s="4"/>
    </row>
    <row r="18719" spans="86:89">
      <c r="CH18719" s="5"/>
      <c r="CK18719" s="4"/>
    </row>
    <row r="18720" spans="86:89">
      <c r="CH18720" s="5"/>
      <c r="CK18720" s="4"/>
    </row>
    <row r="18721" spans="86:89">
      <c r="CH18721" s="5"/>
      <c r="CK18721" s="4"/>
    </row>
    <row r="18722" spans="86:89">
      <c r="CH18722" s="5"/>
      <c r="CK18722" s="4"/>
    </row>
    <row r="18723" spans="86:89">
      <c r="CH18723" s="5"/>
      <c r="CK18723" s="4"/>
    </row>
    <row r="18724" spans="86:89">
      <c r="CH18724" s="5"/>
      <c r="CK18724" s="4"/>
    </row>
    <row r="18725" spans="86:89">
      <c r="CH18725" s="5"/>
      <c r="CK18725" s="4"/>
    </row>
    <row r="18726" spans="86:89">
      <c r="CH18726" s="5"/>
      <c r="CK18726" s="4"/>
    </row>
    <row r="18727" spans="86:89">
      <c r="CH18727" s="5"/>
      <c r="CK18727" s="4"/>
    </row>
    <row r="18728" spans="86:89">
      <c r="CH18728" s="5"/>
      <c r="CK18728" s="4"/>
    </row>
    <row r="18729" spans="86:89">
      <c r="CH18729" s="5"/>
      <c r="CK18729" s="4"/>
    </row>
    <row r="18730" spans="86:89">
      <c r="CH18730" s="5"/>
      <c r="CK18730" s="4"/>
    </row>
    <row r="18731" spans="86:89">
      <c r="CH18731" s="5"/>
      <c r="CK18731" s="4"/>
    </row>
    <row r="18732" spans="86:89">
      <c r="CH18732" s="5"/>
      <c r="CK18732" s="4"/>
    </row>
    <row r="18733" spans="86:89">
      <c r="CH18733" s="5"/>
      <c r="CK18733" s="4"/>
    </row>
    <row r="18734" spans="86:89">
      <c r="CH18734" s="5"/>
      <c r="CK18734" s="4"/>
    </row>
    <row r="18735" spans="86:89">
      <c r="CH18735" s="5"/>
      <c r="CK18735" s="4"/>
    </row>
    <row r="18736" spans="86:89">
      <c r="CH18736" s="5"/>
      <c r="CK18736" s="4"/>
    </row>
    <row r="18737" spans="86:89">
      <c r="CH18737" s="5"/>
      <c r="CK18737" s="4"/>
    </row>
    <row r="18738" spans="86:89">
      <c r="CH18738" s="5"/>
      <c r="CK18738" s="4"/>
    </row>
    <row r="18739" spans="86:89">
      <c r="CH18739" s="5"/>
      <c r="CK18739" s="4"/>
    </row>
    <row r="18740" spans="86:89">
      <c r="CH18740" s="5"/>
      <c r="CK18740" s="4"/>
    </row>
    <row r="18741" spans="86:89">
      <c r="CH18741" s="5"/>
      <c r="CK18741" s="4"/>
    </row>
    <row r="18742" spans="86:89">
      <c r="CH18742" s="5"/>
      <c r="CK18742" s="4"/>
    </row>
    <row r="18743" spans="86:89">
      <c r="CH18743" s="5"/>
      <c r="CK18743" s="4"/>
    </row>
    <row r="18744" spans="86:89">
      <c r="CH18744" s="5"/>
      <c r="CK18744" s="4"/>
    </row>
    <row r="18745" spans="86:89">
      <c r="CH18745" s="5"/>
      <c r="CK18745" s="4"/>
    </row>
    <row r="18746" spans="86:89">
      <c r="CH18746" s="5"/>
      <c r="CK18746" s="4"/>
    </row>
    <row r="18747" spans="86:89">
      <c r="CH18747" s="5"/>
      <c r="CK18747" s="4"/>
    </row>
    <row r="18748" spans="86:89">
      <c r="CH18748" s="5"/>
      <c r="CK18748" s="4"/>
    </row>
    <row r="18749" spans="86:89">
      <c r="CH18749" s="5"/>
      <c r="CK18749" s="4"/>
    </row>
    <row r="18750" spans="86:89">
      <c r="CH18750" s="5"/>
      <c r="CK18750" s="4"/>
    </row>
    <row r="18751" spans="86:89">
      <c r="CH18751" s="5"/>
      <c r="CK18751" s="4"/>
    </row>
    <row r="18752" spans="86:89">
      <c r="CH18752" s="5"/>
      <c r="CK18752" s="4"/>
    </row>
    <row r="18753" spans="86:89">
      <c r="CH18753" s="5"/>
      <c r="CK18753" s="4"/>
    </row>
    <row r="18754" spans="86:89">
      <c r="CH18754" s="5"/>
      <c r="CK18754" s="4"/>
    </row>
    <row r="18755" spans="86:89">
      <c r="CH18755" s="5"/>
      <c r="CK18755" s="4"/>
    </row>
    <row r="18756" spans="86:89">
      <c r="CH18756" s="5"/>
      <c r="CK18756" s="4"/>
    </row>
    <row r="18757" spans="86:89">
      <c r="CH18757" s="5"/>
      <c r="CK18757" s="4"/>
    </row>
    <row r="18758" spans="86:89">
      <c r="CH18758" s="5"/>
      <c r="CK18758" s="4"/>
    </row>
    <row r="18759" spans="86:89">
      <c r="CH18759" s="5"/>
      <c r="CK18759" s="4"/>
    </row>
    <row r="18760" spans="86:89">
      <c r="CH18760" s="5"/>
      <c r="CK18760" s="4"/>
    </row>
    <row r="18761" spans="86:89">
      <c r="CH18761" s="5"/>
      <c r="CK18761" s="4"/>
    </row>
    <row r="18762" spans="86:89">
      <c r="CH18762" s="5"/>
      <c r="CK18762" s="4"/>
    </row>
    <row r="18763" spans="86:89">
      <c r="CH18763" s="5"/>
      <c r="CK18763" s="4"/>
    </row>
    <row r="18764" spans="86:89">
      <c r="CH18764" s="5"/>
      <c r="CK18764" s="4"/>
    </row>
    <row r="18765" spans="86:89">
      <c r="CH18765" s="5"/>
      <c r="CK18765" s="4"/>
    </row>
    <row r="18766" spans="86:89">
      <c r="CH18766" s="5"/>
      <c r="CK18766" s="4"/>
    </row>
    <row r="18767" spans="86:89">
      <c r="CH18767" s="5"/>
      <c r="CK18767" s="4"/>
    </row>
    <row r="18768" spans="86:89">
      <c r="CH18768" s="5"/>
      <c r="CK18768" s="4"/>
    </row>
    <row r="18769" spans="86:89">
      <c r="CH18769" s="5"/>
      <c r="CK18769" s="4"/>
    </row>
    <row r="18770" spans="86:89">
      <c r="CH18770" s="5"/>
      <c r="CK18770" s="4"/>
    </row>
    <row r="18771" spans="86:89">
      <c r="CH18771" s="5"/>
      <c r="CK18771" s="4"/>
    </row>
    <row r="18772" spans="86:89">
      <c r="CH18772" s="5"/>
      <c r="CK18772" s="4"/>
    </row>
    <row r="18773" spans="86:89">
      <c r="CH18773" s="5"/>
      <c r="CK18773" s="4"/>
    </row>
    <row r="18774" spans="86:89">
      <c r="CH18774" s="5"/>
      <c r="CK18774" s="4"/>
    </row>
    <row r="18775" spans="86:89">
      <c r="CH18775" s="5"/>
      <c r="CK18775" s="4"/>
    </row>
    <row r="18776" spans="86:89">
      <c r="CH18776" s="5"/>
      <c r="CK18776" s="4"/>
    </row>
    <row r="18777" spans="86:89">
      <c r="CH18777" s="5"/>
      <c r="CK18777" s="4"/>
    </row>
    <row r="18778" spans="86:89">
      <c r="CH18778" s="5"/>
      <c r="CK18778" s="4"/>
    </row>
    <row r="18779" spans="86:89">
      <c r="CH18779" s="5"/>
      <c r="CK18779" s="4"/>
    </row>
    <row r="18780" spans="86:89">
      <c r="CH18780" s="5"/>
      <c r="CK18780" s="4"/>
    </row>
    <row r="18781" spans="86:89">
      <c r="CH18781" s="5"/>
      <c r="CK18781" s="4"/>
    </row>
    <row r="18782" spans="86:89">
      <c r="CH18782" s="5"/>
      <c r="CK18782" s="4"/>
    </row>
    <row r="18783" spans="86:89">
      <c r="CH18783" s="5"/>
      <c r="CK18783" s="4"/>
    </row>
    <row r="18784" spans="86:89">
      <c r="CH18784" s="5"/>
      <c r="CK18784" s="4"/>
    </row>
    <row r="18785" spans="86:89">
      <c r="CH18785" s="5"/>
      <c r="CK18785" s="4"/>
    </row>
    <row r="18786" spans="86:89">
      <c r="CH18786" s="5"/>
      <c r="CK18786" s="4"/>
    </row>
    <row r="18787" spans="86:89">
      <c r="CH18787" s="5"/>
      <c r="CK18787" s="4"/>
    </row>
    <row r="18788" spans="86:89">
      <c r="CH18788" s="5"/>
      <c r="CK18788" s="4"/>
    </row>
    <row r="18789" spans="86:89">
      <c r="CH18789" s="5"/>
      <c r="CK18789" s="4"/>
    </row>
    <row r="18790" spans="86:89">
      <c r="CH18790" s="5"/>
      <c r="CK18790" s="4"/>
    </row>
    <row r="18791" spans="86:89">
      <c r="CH18791" s="5"/>
      <c r="CK18791" s="4"/>
    </row>
    <row r="18792" spans="86:89">
      <c r="CH18792" s="5"/>
      <c r="CK18792" s="4"/>
    </row>
    <row r="18793" spans="86:89">
      <c r="CH18793" s="5"/>
      <c r="CK18793" s="4"/>
    </row>
    <row r="18794" spans="86:89">
      <c r="CH18794" s="5"/>
      <c r="CK18794" s="4"/>
    </row>
    <row r="18795" spans="86:89">
      <c r="CH18795" s="5"/>
      <c r="CK18795" s="4"/>
    </row>
    <row r="18796" spans="86:89">
      <c r="CH18796" s="5"/>
      <c r="CK18796" s="4"/>
    </row>
    <row r="18797" spans="86:89">
      <c r="CH18797" s="5"/>
      <c r="CK18797" s="4"/>
    </row>
    <row r="18798" spans="86:89">
      <c r="CH18798" s="5"/>
      <c r="CK18798" s="4"/>
    </row>
    <row r="18799" spans="86:89">
      <c r="CH18799" s="5"/>
      <c r="CK18799" s="4"/>
    </row>
    <row r="18800" spans="86:89">
      <c r="CH18800" s="5"/>
      <c r="CK18800" s="4"/>
    </row>
    <row r="18801" spans="86:89">
      <c r="CH18801" s="5"/>
      <c r="CK18801" s="4"/>
    </row>
    <row r="18802" spans="86:89">
      <c r="CH18802" s="5"/>
      <c r="CK18802" s="4"/>
    </row>
    <row r="18803" spans="86:89">
      <c r="CH18803" s="5"/>
      <c r="CK18803" s="4"/>
    </row>
    <row r="18804" spans="86:89">
      <c r="CH18804" s="5"/>
      <c r="CK18804" s="4"/>
    </row>
    <row r="18805" spans="86:89">
      <c r="CH18805" s="5"/>
      <c r="CK18805" s="4"/>
    </row>
    <row r="18806" spans="86:89">
      <c r="CH18806" s="5"/>
      <c r="CK18806" s="4"/>
    </row>
    <row r="18807" spans="86:89">
      <c r="CH18807" s="5"/>
      <c r="CK18807" s="4"/>
    </row>
    <row r="18808" spans="86:89">
      <c r="CH18808" s="5"/>
      <c r="CK18808" s="4"/>
    </row>
    <row r="18809" spans="86:89">
      <c r="CH18809" s="5"/>
      <c r="CK18809" s="4"/>
    </row>
    <row r="18810" spans="86:89">
      <c r="CH18810" s="5"/>
      <c r="CK18810" s="4"/>
    </row>
    <row r="18811" spans="86:89">
      <c r="CH18811" s="5"/>
      <c r="CK18811" s="4"/>
    </row>
    <row r="18812" spans="86:89">
      <c r="CH18812" s="5"/>
      <c r="CK18812" s="4"/>
    </row>
    <row r="18813" spans="86:89">
      <c r="CH18813" s="5"/>
      <c r="CK18813" s="4"/>
    </row>
    <row r="18814" spans="86:89">
      <c r="CH18814" s="5"/>
      <c r="CK18814" s="4"/>
    </row>
    <row r="18815" spans="86:89">
      <c r="CH18815" s="5"/>
      <c r="CK18815" s="4"/>
    </row>
    <row r="18816" spans="86:89">
      <c r="CH18816" s="5"/>
      <c r="CK18816" s="4"/>
    </row>
    <row r="18817" spans="86:89">
      <c r="CH18817" s="5"/>
      <c r="CK18817" s="4"/>
    </row>
    <row r="18818" spans="86:89">
      <c r="CH18818" s="5"/>
      <c r="CK18818" s="4"/>
    </row>
    <row r="18819" spans="86:89">
      <c r="CH18819" s="5"/>
      <c r="CK18819" s="4"/>
    </row>
    <row r="18820" spans="86:89">
      <c r="CH18820" s="5"/>
      <c r="CK18820" s="4"/>
    </row>
    <row r="18821" spans="86:89">
      <c r="CH18821" s="5"/>
      <c r="CK18821" s="4"/>
    </row>
    <row r="18822" spans="86:89">
      <c r="CH18822" s="5"/>
      <c r="CK18822" s="4"/>
    </row>
    <row r="18823" spans="86:89">
      <c r="CH18823" s="5"/>
      <c r="CK18823" s="4"/>
    </row>
    <row r="18824" spans="86:89">
      <c r="CH18824" s="5"/>
      <c r="CK18824" s="4"/>
    </row>
    <row r="18825" spans="86:89">
      <c r="CH18825" s="5"/>
      <c r="CK18825" s="4"/>
    </row>
    <row r="18826" spans="86:89">
      <c r="CH18826" s="5"/>
      <c r="CK18826" s="4"/>
    </row>
    <row r="18827" spans="86:89">
      <c r="CH18827" s="5"/>
      <c r="CK18827" s="4"/>
    </row>
    <row r="18828" spans="86:89">
      <c r="CH18828" s="5"/>
      <c r="CK18828" s="4"/>
    </row>
    <row r="18829" spans="86:89">
      <c r="CH18829" s="5"/>
      <c r="CK18829" s="4"/>
    </row>
    <row r="18830" spans="86:89">
      <c r="CH18830" s="5"/>
      <c r="CK18830" s="4"/>
    </row>
    <row r="18831" spans="86:89">
      <c r="CH18831" s="5"/>
      <c r="CK18831" s="4"/>
    </row>
    <row r="18832" spans="86:89">
      <c r="CH18832" s="5"/>
      <c r="CK18832" s="4"/>
    </row>
    <row r="18833" spans="86:89">
      <c r="CH18833" s="5"/>
      <c r="CK18833" s="4"/>
    </row>
    <row r="18834" spans="86:89">
      <c r="CH18834" s="5"/>
      <c r="CK18834" s="4"/>
    </row>
    <row r="18835" spans="86:89">
      <c r="CH18835" s="5"/>
      <c r="CK18835" s="4"/>
    </row>
    <row r="18836" spans="86:89">
      <c r="CH18836" s="5"/>
      <c r="CK18836" s="4"/>
    </row>
    <row r="18837" spans="86:89">
      <c r="CH18837" s="5"/>
      <c r="CK18837" s="4"/>
    </row>
    <row r="18838" spans="86:89">
      <c r="CH18838" s="5"/>
      <c r="CK18838" s="4"/>
    </row>
    <row r="18839" spans="86:89">
      <c r="CH18839" s="5"/>
      <c r="CK18839" s="4"/>
    </row>
    <row r="18840" spans="86:89">
      <c r="CH18840" s="5"/>
      <c r="CK18840" s="4"/>
    </row>
    <row r="18841" spans="86:89">
      <c r="CH18841" s="5"/>
      <c r="CK18841" s="4"/>
    </row>
    <row r="18842" spans="86:89">
      <c r="CH18842" s="5"/>
      <c r="CK18842" s="4"/>
    </row>
    <row r="18843" spans="86:89">
      <c r="CH18843" s="5"/>
      <c r="CK18843" s="4"/>
    </row>
    <row r="18844" spans="86:89">
      <c r="CH18844" s="5"/>
      <c r="CK18844" s="4"/>
    </row>
    <row r="18845" spans="86:89">
      <c r="CH18845" s="5"/>
      <c r="CK18845" s="4"/>
    </row>
    <row r="18846" spans="86:89">
      <c r="CH18846" s="5"/>
      <c r="CK18846" s="4"/>
    </row>
    <row r="18847" spans="86:89">
      <c r="CH18847" s="5"/>
      <c r="CK18847" s="4"/>
    </row>
    <row r="18848" spans="86:89">
      <c r="CH18848" s="5"/>
      <c r="CK18848" s="4"/>
    </row>
    <row r="18849" spans="86:89">
      <c r="CH18849" s="5"/>
      <c r="CK18849" s="4"/>
    </row>
    <row r="18850" spans="86:89">
      <c r="CH18850" s="5"/>
      <c r="CK18850" s="4"/>
    </row>
    <row r="18851" spans="86:89">
      <c r="CH18851" s="5"/>
      <c r="CK18851" s="4"/>
    </row>
    <row r="18852" spans="86:89">
      <c r="CH18852" s="5"/>
      <c r="CK18852" s="4"/>
    </row>
    <row r="18853" spans="86:89">
      <c r="CH18853" s="5"/>
      <c r="CK18853" s="4"/>
    </row>
    <row r="18854" spans="86:89">
      <c r="CH18854" s="5"/>
      <c r="CK18854" s="4"/>
    </row>
    <row r="18855" spans="86:89">
      <c r="CH18855" s="5"/>
      <c r="CK18855" s="4"/>
    </row>
    <row r="18856" spans="86:89">
      <c r="CH18856" s="5"/>
      <c r="CK18856" s="4"/>
    </row>
    <row r="18857" spans="86:89">
      <c r="CH18857" s="5"/>
      <c r="CK18857" s="4"/>
    </row>
    <row r="18858" spans="86:89">
      <c r="CH18858" s="5"/>
      <c r="CK18858" s="4"/>
    </row>
    <row r="18859" spans="86:89">
      <c r="CH18859" s="5"/>
      <c r="CK18859" s="4"/>
    </row>
    <row r="18860" spans="86:89">
      <c r="CH18860" s="5"/>
      <c r="CK18860" s="4"/>
    </row>
    <row r="18861" spans="86:89">
      <c r="CH18861" s="5"/>
      <c r="CK18861" s="4"/>
    </row>
    <row r="18862" spans="86:89">
      <c r="CH18862" s="5"/>
      <c r="CK18862" s="4"/>
    </row>
    <row r="18863" spans="86:89">
      <c r="CH18863" s="5"/>
      <c r="CK18863" s="4"/>
    </row>
    <row r="18864" spans="86:89">
      <c r="CH18864" s="5"/>
      <c r="CK18864" s="4"/>
    </row>
    <row r="18865" spans="86:89">
      <c r="CH18865" s="5"/>
      <c r="CK18865" s="4"/>
    </row>
    <row r="18866" spans="86:89">
      <c r="CH18866" s="5"/>
      <c r="CK18866" s="4"/>
    </row>
    <row r="18867" spans="86:89">
      <c r="CH18867" s="5"/>
      <c r="CK18867" s="4"/>
    </row>
    <row r="18868" spans="86:89">
      <c r="CH18868" s="5"/>
      <c r="CK18868" s="4"/>
    </row>
    <row r="18869" spans="86:89">
      <c r="CH18869" s="5"/>
      <c r="CK18869" s="4"/>
    </row>
    <row r="18870" spans="86:89">
      <c r="CH18870" s="5"/>
      <c r="CK18870" s="4"/>
    </row>
    <row r="18871" spans="86:89">
      <c r="CH18871" s="5"/>
      <c r="CK18871" s="4"/>
    </row>
    <row r="18872" spans="86:89">
      <c r="CH18872" s="5"/>
      <c r="CK18872" s="4"/>
    </row>
    <row r="18873" spans="86:89">
      <c r="CH18873" s="5"/>
      <c r="CK18873" s="4"/>
    </row>
    <row r="18874" spans="86:89">
      <c r="CH18874" s="5"/>
      <c r="CK18874" s="4"/>
    </row>
    <row r="18875" spans="86:89">
      <c r="CH18875" s="5"/>
      <c r="CK18875" s="4"/>
    </row>
    <row r="18876" spans="86:89">
      <c r="CH18876" s="5"/>
      <c r="CK18876" s="4"/>
    </row>
    <row r="18877" spans="86:89">
      <c r="CH18877" s="5"/>
      <c r="CK18877" s="4"/>
    </row>
    <row r="18878" spans="86:89">
      <c r="CH18878" s="5"/>
      <c r="CK18878" s="4"/>
    </row>
    <row r="18879" spans="86:89">
      <c r="CH18879" s="5"/>
      <c r="CK18879" s="4"/>
    </row>
    <row r="18880" spans="86:89">
      <c r="CH18880" s="5"/>
      <c r="CK18880" s="4"/>
    </row>
    <row r="18881" spans="86:89">
      <c r="CH18881" s="5"/>
      <c r="CK18881" s="4"/>
    </row>
    <row r="18882" spans="86:89">
      <c r="CH18882" s="5"/>
      <c r="CK18882" s="4"/>
    </row>
    <row r="18883" spans="86:89">
      <c r="CH18883" s="5"/>
      <c r="CK18883" s="4"/>
    </row>
    <row r="18884" spans="86:89">
      <c r="CH18884" s="5"/>
      <c r="CK18884" s="4"/>
    </row>
    <row r="18885" spans="86:89">
      <c r="CH18885" s="5"/>
      <c r="CK18885" s="4"/>
    </row>
    <row r="18886" spans="86:89">
      <c r="CH18886" s="5"/>
      <c r="CK18886" s="4"/>
    </row>
    <row r="18887" spans="86:89">
      <c r="CH18887" s="5"/>
      <c r="CK18887" s="4"/>
    </row>
    <row r="18888" spans="86:89">
      <c r="CH18888" s="5"/>
      <c r="CK18888" s="4"/>
    </row>
    <row r="18889" spans="86:89">
      <c r="CH18889" s="5"/>
      <c r="CK18889" s="4"/>
    </row>
    <row r="18890" spans="86:89">
      <c r="CH18890" s="5"/>
      <c r="CK18890" s="4"/>
    </row>
    <row r="18891" spans="86:89">
      <c r="CH18891" s="5"/>
      <c r="CK18891" s="4"/>
    </row>
    <row r="18892" spans="86:89">
      <c r="CH18892" s="5"/>
      <c r="CK18892" s="4"/>
    </row>
    <row r="18893" spans="86:89">
      <c r="CH18893" s="5"/>
      <c r="CK18893" s="4"/>
    </row>
    <row r="18894" spans="86:89">
      <c r="CH18894" s="5"/>
      <c r="CK18894" s="4"/>
    </row>
    <row r="18895" spans="86:89">
      <c r="CH18895" s="5"/>
      <c r="CK18895" s="4"/>
    </row>
    <row r="18896" spans="86:89">
      <c r="CH18896" s="5"/>
      <c r="CK18896" s="4"/>
    </row>
    <row r="18897" spans="86:89">
      <c r="CH18897" s="5"/>
      <c r="CK18897" s="4"/>
    </row>
    <row r="18898" spans="86:89">
      <c r="CH18898" s="5"/>
      <c r="CK18898" s="4"/>
    </row>
    <row r="18899" spans="86:89">
      <c r="CH18899" s="5"/>
      <c r="CK18899" s="4"/>
    </row>
    <row r="18900" spans="86:89">
      <c r="CH18900" s="5"/>
      <c r="CK18900" s="4"/>
    </row>
    <row r="18901" spans="86:89">
      <c r="CH18901" s="5"/>
      <c r="CK18901" s="4"/>
    </row>
    <row r="18902" spans="86:89">
      <c r="CH18902" s="5"/>
      <c r="CK18902" s="4"/>
    </row>
    <row r="18903" spans="86:89">
      <c r="CH18903" s="5"/>
      <c r="CK18903" s="4"/>
    </row>
    <row r="18904" spans="86:89">
      <c r="CH18904" s="5"/>
      <c r="CK18904" s="4"/>
    </row>
    <row r="18905" spans="86:89">
      <c r="CH18905" s="5"/>
      <c r="CK18905" s="4"/>
    </row>
    <row r="18906" spans="86:89">
      <c r="CH18906" s="5"/>
      <c r="CK18906" s="4"/>
    </row>
    <row r="18907" spans="86:89">
      <c r="CH18907" s="5"/>
      <c r="CK18907" s="4"/>
    </row>
    <row r="18908" spans="86:89">
      <c r="CH18908" s="5"/>
      <c r="CK18908" s="4"/>
    </row>
    <row r="18909" spans="86:89">
      <c r="CH18909" s="5"/>
      <c r="CK18909" s="4"/>
    </row>
    <row r="18910" spans="86:89">
      <c r="CH18910" s="5"/>
      <c r="CK18910" s="4"/>
    </row>
    <row r="18911" spans="86:89">
      <c r="CH18911" s="5"/>
      <c r="CK18911" s="4"/>
    </row>
    <row r="18912" spans="86:89">
      <c r="CH18912" s="5"/>
      <c r="CK18912" s="4"/>
    </row>
    <row r="18913" spans="86:89">
      <c r="CH18913" s="5"/>
      <c r="CK18913" s="4"/>
    </row>
    <row r="18914" spans="86:89">
      <c r="CH18914" s="5"/>
      <c r="CK18914" s="4"/>
    </row>
    <row r="18915" spans="86:89">
      <c r="CH18915" s="5"/>
      <c r="CK18915" s="4"/>
    </row>
    <row r="18916" spans="86:89">
      <c r="CH18916" s="5"/>
      <c r="CK18916" s="4"/>
    </row>
    <row r="18917" spans="86:89">
      <c r="CH18917" s="5"/>
      <c r="CK18917" s="4"/>
    </row>
    <row r="18918" spans="86:89">
      <c r="CH18918" s="5"/>
      <c r="CK18918" s="4"/>
    </row>
    <row r="18919" spans="86:89">
      <c r="CH18919" s="5"/>
      <c r="CK18919" s="4"/>
    </row>
    <row r="18920" spans="86:89">
      <c r="CH18920" s="5"/>
      <c r="CK18920" s="4"/>
    </row>
    <row r="18921" spans="86:89">
      <c r="CH18921" s="5"/>
      <c r="CK18921" s="4"/>
    </row>
    <row r="18922" spans="86:89">
      <c r="CH18922" s="5"/>
      <c r="CK18922" s="4"/>
    </row>
    <row r="18923" spans="86:89">
      <c r="CH18923" s="5"/>
      <c r="CK18923" s="4"/>
    </row>
    <row r="18924" spans="86:89">
      <c r="CH18924" s="5"/>
      <c r="CK18924" s="4"/>
    </row>
    <row r="18925" spans="86:89">
      <c r="CH18925" s="5"/>
      <c r="CK18925" s="4"/>
    </row>
    <row r="18926" spans="86:89">
      <c r="CH18926" s="5"/>
      <c r="CK18926" s="4"/>
    </row>
    <row r="18927" spans="86:89">
      <c r="CH18927" s="5"/>
      <c r="CK18927" s="4"/>
    </row>
    <row r="18928" spans="86:89">
      <c r="CH18928" s="5"/>
      <c r="CK18928" s="4"/>
    </row>
    <row r="18929" spans="86:89">
      <c r="CH18929" s="5"/>
      <c r="CK18929" s="4"/>
    </row>
    <row r="18930" spans="86:89">
      <c r="CH18930" s="5"/>
      <c r="CK18930" s="4"/>
    </row>
    <row r="18931" spans="86:89">
      <c r="CH18931" s="5"/>
      <c r="CK18931" s="4"/>
    </row>
    <row r="18932" spans="86:89">
      <c r="CH18932" s="5"/>
      <c r="CK18932" s="4"/>
    </row>
    <row r="18933" spans="86:89">
      <c r="CH18933" s="5"/>
      <c r="CK18933" s="4"/>
    </row>
    <row r="18934" spans="86:89">
      <c r="CH18934" s="5"/>
      <c r="CK18934" s="4"/>
    </row>
    <row r="18935" spans="86:89">
      <c r="CH18935" s="5"/>
      <c r="CK18935" s="4"/>
    </row>
    <row r="18936" spans="86:89">
      <c r="CH18936" s="5"/>
      <c r="CK18936" s="4"/>
    </row>
    <row r="18937" spans="86:89">
      <c r="CH18937" s="5"/>
      <c r="CK18937" s="4"/>
    </row>
    <row r="18938" spans="86:89">
      <c r="CH18938" s="5"/>
      <c r="CK18938" s="4"/>
    </row>
    <row r="18939" spans="86:89">
      <c r="CH18939" s="5"/>
      <c r="CK18939" s="4"/>
    </row>
    <row r="18940" spans="86:89">
      <c r="CH18940" s="5"/>
      <c r="CK18940" s="4"/>
    </row>
    <row r="18941" spans="86:89">
      <c r="CH18941" s="5"/>
      <c r="CK18941" s="4"/>
    </row>
    <row r="18942" spans="86:89">
      <c r="CH18942" s="5"/>
      <c r="CK18942" s="4"/>
    </row>
    <row r="18943" spans="86:89">
      <c r="CH18943" s="5"/>
      <c r="CK18943" s="4"/>
    </row>
    <row r="18944" spans="86:89">
      <c r="CH18944" s="5"/>
      <c r="CK18944" s="4"/>
    </row>
    <row r="18945" spans="86:89">
      <c r="CH18945" s="5"/>
      <c r="CK18945" s="4"/>
    </row>
    <row r="18946" spans="86:89">
      <c r="CH18946" s="5"/>
      <c r="CK18946" s="4"/>
    </row>
    <row r="18947" spans="86:89">
      <c r="CH18947" s="5"/>
      <c r="CK18947" s="4"/>
    </row>
    <row r="18948" spans="86:89">
      <c r="CH18948" s="5"/>
      <c r="CK18948" s="4"/>
    </row>
    <row r="18949" spans="86:89">
      <c r="CH18949" s="5"/>
      <c r="CK18949" s="4"/>
    </row>
    <row r="18950" spans="86:89">
      <c r="CH18950" s="5"/>
      <c r="CK18950" s="4"/>
    </row>
    <row r="18951" spans="86:89">
      <c r="CH18951" s="5"/>
      <c r="CK18951" s="4"/>
    </row>
    <row r="18952" spans="86:89">
      <c r="CH18952" s="5"/>
      <c r="CK18952" s="4"/>
    </row>
    <row r="18953" spans="86:89">
      <c r="CH18953" s="5"/>
      <c r="CK18953" s="4"/>
    </row>
    <row r="18954" spans="86:89">
      <c r="CH18954" s="5"/>
      <c r="CK18954" s="4"/>
    </row>
    <row r="18955" spans="86:89">
      <c r="CH18955" s="5"/>
      <c r="CK18955" s="4"/>
    </row>
    <row r="18956" spans="86:89">
      <c r="CH18956" s="5"/>
      <c r="CK18956" s="4"/>
    </row>
    <row r="18957" spans="86:89">
      <c r="CH18957" s="5"/>
      <c r="CK18957" s="4"/>
    </row>
    <row r="18958" spans="86:89">
      <c r="CH18958" s="5"/>
      <c r="CK18958" s="4"/>
    </row>
    <row r="18959" spans="86:89">
      <c r="CH18959" s="5"/>
      <c r="CK18959" s="4"/>
    </row>
    <row r="18960" spans="86:89">
      <c r="CH18960" s="5"/>
      <c r="CK18960" s="4"/>
    </row>
    <row r="18961" spans="86:89">
      <c r="CH18961" s="5"/>
      <c r="CK18961" s="4"/>
    </row>
    <row r="18962" spans="86:89">
      <c r="CH18962" s="5"/>
      <c r="CK18962" s="4"/>
    </row>
    <row r="18963" spans="86:89">
      <c r="CH18963" s="5"/>
      <c r="CK18963" s="4"/>
    </row>
    <row r="18964" spans="86:89">
      <c r="CH18964" s="5"/>
      <c r="CK18964" s="4"/>
    </row>
    <row r="18965" spans="86:89">
      <c r="CH18965" s="5"/>
      <c r="CK18965" s="4"/>
    </row>
    <row r="18966" spans="86:89">
      <c r="CH18966" s="5"/>
      <c r="CK18966" s="4"/>
    </row>
    <row r="18967" spans="86:89">
      <c r="CH18967" s="5"/>
      <c r="CK18967" s="4"/>
    </row>
    <row r="18968" spans="86:89">
      <c r="CH18968" s="5"/>
      <c r="CK18968" s="4"/>
    </row>
    <row r="18969" spans="86:89">
      <c r="CH18969" s="5"/>
      <c r="CK18969" s="4"/>
    </row>
    <row r="18970" spans="86:89">
      <c r="CH18970" s="5"/>
      <c r="CK18970" s="4"/>
    </row>
    <row r="18971" spans="86:89">
      <c r="CH18971" s="5"/>
      <c r="CK18971" s="4"/>
    </row>
    <row r="18972" spans="86:89">
      <c r="CH18972" s="5"/>
      <c r="CK18972" s="4"/>
    </row>
    <row r="18973" spans="86:89">
      <c r="CH18973" s="5"/>
      <c r="CK18973" s="4"/>
    </row>
    <row r="18974" spans="86:89">
      <c r="CH18974" s="5"/>
      <c r="CK18974" s="4"/>
    </row>
    <row r="18975" spans="86:89">
      <c r="CH18975" s="5"/>
      <c r="CK18975" s="4"/>
    </row>
    <row r="18976" spans="86:89">
      <c r="CH18976" s="5"/>
      <c r="CK18976" s="4"/>
    </row>
    <row r="18977" spans="86:89">
      <c r="CH18977" s="5"/>
      <c r="CK18977" s="4"/>
    </row>
    <row r="18978" spans="86:89">
      <c r="CH18978" s="5"/>
      <c r="CK18978" s="4"/>
    </row>
    <row r="18979" spans="86:89">
      <c r="CH18979" s="5"/>
      <c r="CK18979" s="4"/>
    </row>
    <row r="18980" spans="86:89">
      <c r="CH18980" s="5"/>
      <c r="CK18980" s="4"/>
    </row>
    <row r="18981" spans="86:89">
      <c r="CH18981" s="5"/>
      <c r="CK18981" s="4"/>
    </row>
    <row r="18982" spans="86:89">
      <c r="CH18982" s="5"/>
      <c r="CK18982" s="4"/>
    </row>
    <row r="18983" spans="86:89">
      <c r="CH18983" s="5"/>
      <c r="CK18983" s="4"/>
    </row>
    <row r="18984" spans="86:89">
      <c r="CH18984" s="5"/>
      <c r="CK18984" s="4"/>
    </row>
    <row r="18985" spans="86:89">
      <c r="CH18985" s="5"/>
      <c r="CK18985" s="4"/>
    </row>
    <row r="18986" spans="86:89">
      <c r="CH18986" s="5"/>
      <c r="CK18986" s="4"/>
    </row>
    <row r="18987" spans="86:89">
      <c r="CH18987" s="5"/>
      <c r="CK18987" s="4"/>
    </row>
    <row r="18988" spans="86:89">
      <c r="CH18988" s="5"/>
      <c r="CK18988" s="4"/>
    </row>
    <row r="18989" spans="86:89">
      <c r="CH18989" s="5"/>
      <c r="CK18989" s="4"/>
    </row>
    <row r="18990" spans="86:89">
      <c r="CH18990" s="5"/>
      <c r="CK18990" s="4"/>
    </row>
    <row r="18991" spans="86:89">
      <c r="CH18991" s="5"/>
      <c r="CK18991" s="4"/>
    </row>
    <row r="18992" spans="86:89">
      <c r="CH18992" s="5"/>
      <c r="CK18992" s="4"/>
    </row>
    <row r="18993" spans="86:89">
      <c r="CH18993" s="5"/>
      <c r="CK18993" s="4"/>
    </row>
    <row r="18994" spans="86:89">
      <c r="CH18994" s="5"/>
      <c r="CK18994" s="4"/>
    </row>
    <row r="18995" spans="86:89">
      <c r="CH18995" s="5"/>
      <c r="CK18995" s="4"/>
    </row>
    <row r="18996" spans="86:89">
      <c r="CH18996" s="5"/>
      <c r="CK18996" s="4"/>
    </row>
    <row r="18997" spans="86:89">
      <c r="CH18997" s="5"/>
      <c r="CK18997" s="4"/>
    </row>
    <row r="18998" spans="86:89">
      <c r="CH18998" s="5"/>
      <c r="CK18998" s="4"/>
    </row>
    <row r="18999" spans="86:89">
      <c r="CH18999" s="5"/>
      <c r="CK18999" s="4"/>
    </row>
    <row r="19000" spans="86:89">
      <c r="CH19000" s="5"/>
      <c r="CK19000" s="4"/>
    </row>
    <row r="19001" spans="86:89">
      <c r="CH19001" s="5"/>
      <c r="CK19001" s="4"/>
    </row>
    <row r="19002" spans="86:89">
      <c r="CH19002" s="5"/>
      <c r="CK19002" s="4"/>
    </row>
    <row r="19003" spans="86:89">
      <c r="CH19003" s="5"/>
      <c r="CK19003" s="4"/>
    </row>
    <row r="19004" spans="86:89">
      <c r="CH19004" s="5"/>
      <c r="CK19004" s="4"/>
    </row>
    <row r="19005" spans="86:89">
      <c r="CH19005" s="5"/>
      <c r="CK19005" s="4"/>
    </row>
    <row r="19006" spans="86:89">
      <c r="CH19006" s="5"/>
      <c r="CK19006" s="4"/>
    </row>
    <row r="19007" spans="86:89">
      <c r="CH19007" s="5"/>
      <c r="CK19007" s="4"/>
    </row>
    <row r="19008" spans="86:89">
      <c r="CH19008" s="5"/>
      <c r="CK19008" s="4"/>
    </row>
    <row r="19009" spans="86:89">
      <c r="CH19009" s="5"/>
      <c r="CK19009" s="4"/>
    </row>
    <row r="19010" spans="86:89">
      <c r="CH19010" s="5"/>
      <c r="CK19010" s="4"/>
    </row>
    <row r="19011" spans="86:89">
      <c r="CH19011" s="5"/>
      <c r="CK19011" s="4"/>
    </row>
    <row r="19012" spans="86:89">
      <c r="CH19012" s="5"/>
      <c r="CK19012" s="4"/>
    </row>
    <row r="19013" spans="86:89">
      <c r="CH19013" s="5"/>
      <c r="CK19013" s="4"/>
    </row>
    <row r="19014" spans="86:89">
      <c r="CH19014" s="5"/>
      <c r="CK19014" s="4"/>
    </row>
    <row r="19015" spans="86:89">
      <c r="CH19015" s="5"/>
      <c r="CK19015" s="4"/>
    </row>
    <row r="19016" spans="86:89">
      <c r="CH19016" s="5"/>
      <c r="CK19016" s="4"/>
    </row>
    <row r="19017" spans="86:89">
      <c r="CH19017" s="5"/>
      <c r="CK19017" s="4"/>
    </row>
    <row r="19018" spans="86:89">
      <c r="CH19018" s="5"/>
      <c r="CK19018" s="4"/>
    </row>
    <row r="19019" spans="86:89">
      <c r="CH19019" s="5"/>
      <c r="CK19019" s="4"/>
    </row>
    <row r="19020" spans="86:89">
      <c r="CH19020" s="5"/>
      <c r="CK19020" s="4"/>
    </row>
    <row r="19021" spans="86:89">
      <c r="CH19021" s="5"/>
      <c r="CK19021" s="4"/>
    </row>
    <row r="19022" spans="86:89">
      <c r="CH19022" s="5"/>
      <c r="CK19022" s="4"/>
    </row>
    <row r="19023" spans="86:89">
      <c r="CH19023" s="5"/>
      <c r="CK19023" s="4"/>
    </row>
    <row r="19024" spans="86:89">
      <c r="CH19024" s="5"/>
      <c r="CK19024" s="4"/>
    </row>
    <row r="19025" spans="86:89">
      <c r="CH19025" s="5"/>
      <c r="CK19025" s="4"/>
    </row>
    <row r="19026" spans="86:89">
      <c r="CH19026" s="5"/>
      <c r="CK19026" s="4"/>
    </row>
    <row r="19027" spans="86:89">
      <c r="CH19027" s="5"/>
      <c r="CK19027" s="4"/>
    </row>
    <row r="19028" spans="86:89">
      <c r="CH19028" s="5"/>
      <c r="CK19028" s="4"/>
    </row>
    <row r="19029" spans="86:89">
      <c r="CH19029" s="5"/>
      <c r="CK19029" s="4"/>
    </row>
    <row r="19030" spans="86:89">
      <c r="CH19030" s="5"/>
      <c r="CK19030" s="4"/>
    </row>
    <row r="19031" spans="86:89">
      <c r="CH19031" s="5"/>
      <c r="CK19031" s="4"/>
    </row>
    <row r="19032" spans="86:89">
      <c r="CH19032" s="5"/>
      <c r="CK19032" s="4"/>
    </row>
    <row r="19033" spans="86:89">
      <c r="CH19033" s="5"/>
      <c r="CK19033" s="4"/>
    </row>
    <row r="19034" spans="86:89">
      <c r="CH19034" s="5"/>
      <c r="CK19034" s="4"/>
    </row>
    <row r="19035" spans="86:89">
      <c r="CH19035" s="5"/>
      <c r="CK19035" s="4"/>
    </row>
    <row r="19036" spans="86:89">
      <c r="CH19036" s="5"/>
      <c r="CK19036" s="4"/>
    </row>
    <row r="19037" spans="86:89">
      <c r="CH19037" s="5"/>
      <c r="CK19037" s="4"/>
    </row>
    <row r="19038" spans="86:89">
      <c r="CH19038" s="5"/>
      <c r="CK19038" s="4"/>
    </row>
    <row r="19039" spans="86:89">
      <c r="CH19039" s="5"/>
      <c r="CK19039" s="4"/>
    </row>
    <row r="19040" spans="86:89">
      <c r="CH19040" s="5"/>
      <c r="CK19040" s="4"/>
    </row>
    <row r="19041" spans="86:89">
      <c r="CH19041" s="5"/>
      <c r="CK19041" s="4"/>
    </row>
    <row r="19042" spans="86:89">
      <c r="CH19042" s="5"/>
      <c r="CK19042" s="4"/>
    </row>
    <row r="19043" spans="86:89">
      <c r="CH19043" s="5"/>
      <c r="CK19043" s="4"/>
    </row>
    <row r="19044" spans="86:89">
      <c r="CH19044" s="5"/>
      <c r="CK19044" s="4"/>
    </row>
    <row r="19045" spans="86:89">
      <c r="CH19045" s="5"/>
      <c r="CK19045" s="4"/>
    </row>
    <row r="19046" spans="86:89">
      <c r="CH19046" s="5"/>
      <c r="CK19046" s="4"/>
    </row>
    <row r="19047" spans="86:89">
      <c r="CH19047" s="5"/>
      <c r="CK19047" s="4"/>
    </row>
    <row r="19048" spans="86:89">
      <c r="CH19048" s="5"/>
      <c r="CK19048" s="4"/>
    </row>
    <row r="19049" spans="86:89">
      <c r="CH19049" s="5"/>
      <c r="CK19049" s="4"/>
    </row>
    <row r="19050" spans="86:89">
      <c r="CH19050" s="5"/>
      <c r="CK19050" s="4"/>
    </row>
    <row r="19051" spans="86:89">
      <c r="CH19051" s="5"/>
      <c r="CK19051" s="4"/>
    </row>
    <row r="19052" spans="86:89">
      <c r="CH19052" s="5"/>
      <c r="CK19052" s="4"/>
    </row>
    <row r="19053" spans="86:89">
      <c r="CH19053" s="5"/>
      <c r="CK19053" s="4"/>
    </row>
    <row r="19054" spans="86:89">
      <c r="CH19054" s="5"/>
      <c r="CK19054" s="4"/>
    </row>
    <row r="19055" spans="86:89">
      <c r="CH19055" s="5"/>
      <c r="CK19055" s="4"/>
    </row>
    <row r="19056" spans="86:89">
      <c r="CH19056" s="5"/>
      <c r="CK19056" s="4"/>
    </row>
    <row r="19057" spans="86:89">
      <c r="CH19057" s="5"/>
      <c r="CK19057" s="4"/>
    </row>
    <row r="19058" spans="86:89">
      <c r="CH19058" s="5"/>
      <c r="CK19058" s="4"/>
    </row>
    <row r="19059" spans="86:89">
      <c r="CH19059" s="5"/>
      <c r="CK19059" s="4"/>
    </row>
    <row r="19060" spans="86:89">
      <c r="CH19060" s="5"/>
      <c r="CK19060" s="4"/>
    </row>
    <row r="19061" spans="86:89">
      <c r="CH19061" s="5"/>
      <c r="CK19061" s="4"/>
    </row>
    <row r="19062" spans="86:89">
      <c r="CH19062" s="5"/>
      <c r="CK19062" s="4"/>
    </row>
    <row r="19063" spans="86:89">
      <c r="CH19063" s="5"/>
      <c r="CK19063" s="4"/>
    </row>
    <row r="19064" spans="86:89">
      <c r="CH19064" s="5"/>
      <c r="CK19064" s="4"/>
    </row>
    <row r="19065" spans="86:89">
      <c r="CH19065" s="5"/>
      <c r="CK19065" s="4"/>
    </row>
    <row r="19066" spans="86:89">
      <c r="CH19066" s="5"/>
      <c r="CK19066" s="4"/>
    </row>
    <row r="19067" spans="86:89">
      <c r="CH19067" s="5"/>
      <c r="CK19067" s="4"/>
    </row>
    <row r="19068" spans="86:89">
      <c r="CH19068" s="5"/>
      <c r="CK19068" s="4"/>
    </row>
    <row r="19069" spans="86:89">
      <c r="CH19069" s="5"/>
      <c r="CK19069" s="4"/>
    </row>
    <row r="19070" spans="86:89">
      <c r="CH19070" s="5"/>
      <c r="CK19070" s="4"/>
    </row>
    <row r="19071" spans="86:89">
      <c r="CH19071" s="5"/>
      <c r="CK19071" s="4"/>
    </row>
    <row r="19072" spans="86:89">
      <c r="CH19072" s="5"/>
      <c r="CK19072" s="4"/>
    </row>
    <row r="19073" spans="86:89">
      <c r="CH19073" s="5"/>
      <c r="CK19073" s="4"/>
    </row>
    <row r="19074" spans="86:89">
      <c r="CH19074" s="5"/>
      <c r="CK19074" s="4"/>
    </row>
    <row r="19075" spans="86:89">
      <c r="CH19075" s="5"/>
      <c r="CK19075" s="4"/>
    </row>
    <row r="19076" spans="86:89">
      <c r="CH19076" s="5"/>
      <c r="CK19076" s="4"/>
    </row>
    <row r="19077" spans="86:89">
      <c r="CH19077" s="5"/>
      <c r="CK19077" s="4"/>
    </row>
    <row r="19078" spans="86:89">
      <c r="CH19078" s="5"/>
      <c r="CK19078" s="4"/>
    </row>
    <row r="19079" spans="86:89">
      <c r="CH19079" s="5"/>
      <c r="CK19079" s="4"/>
    </row>
    <row r="19080" spans="86:89">
      <c r="CH19080" s="5"/>
      <c r="CK19080" s="4"/>
    </row>
    <row r="19081" spans="86:89">
      <c r="CH19081" s="5"/>
      <c r="CK19081" s="4"/>
    </row>
    <row r="19082" spans="86:89">
      <c r="CH19082" s="5"/>
      <c r="CK19082" s="4"/>
    </row>
    <row r="19083" spans="86:89">
      <c r="CH19083" s="5"/>
      <c r="CK19083" s="4"/>
    </row>
    <row r="19084" spans="86:89">
      <c r="CH19084" s="5"/>
      <c r="CK19084" s="4"/>
    </row>
    <row r="19085" spans="86:89">
      <c r="CH19085" s="5"/>
      <c r="CK19085" s="4"/>
    </row>
    <row r="19086" spans="86:89">
      <c r="CH19086" s="5"/>
      <c r="CK19086" s="4"/>
    </row>
    <row r="19087" spans="86:89">
      <c r="CH19087" s="5"/>
      <c r="CK19087" s="4"/>
    </row>
    <row r="19088" spans="86:89">
      <c r="CH19088" s="5"/>
      <c r="CK19088" s="4"/>
    </row>
    <row r="19089" spans="86:89">
      <c r="CH19089" s="5"/>
      <c r="CK19089" s="4"/>
    </row>
    <row r="19090" spans="86:89">
      <c r="CH19090" s="5"/>
      <c r="CK19090" s="4"/>
    </row>
    <row r="19091" spans="86:89">
      <c r="CH19091" s="5"/>
      <c r="CK19091" s="4"/>
    </row>
    <row r="19092" spans="86:89">
      <c r="CH19092" s="5"/>
      <c r="CK19092" s="4"/>
    </row>
    <row r="19093" spans="86:89">
      <c r="CH19093" s="5"/>
      <c r="CK19093" s="4"/>
    </row>
    <row r="19094" spans="86:89">
      <c r="CH19094" s="5"/>
      <c r="CK19094" s="4"/>
    </row>
    <row r="19095" spans="86:89">
      <c r="CH19095" s="5"/>
      <c r="CK19095" s="4"/>
    </row>
    <row r="19096" spans="86:89">
      <c r="CH19096" s="5"/>
      <c r="CK19096" s="4"/>
    </row>
    <row r="19097" spans="86:89">
      <c r="CH19097" s="5"/>
      <c r="CK19097" s="4"/>
    </row>
    <row r="19098" spans="86:89">
      <c r="CH19098" s="5"/>
      <c r="CK19098" s="4"/>
    </row>
    <row r="19099" spans="86:89">
      <c r="CH19099" s="5"/>
      <c r="CK19099" s="4"/>
    </row>
    <row r="19100" spans="86:89">
      <c r="CH19100" s="5"/>
      <c r="CK19100" s="4"/>
    </row>
    <row r="19101" spans="86:89">
      <c r="CH19101" s="5"/>
      <c r="CK19101" s="4"/>
    </row>
    <row r="19102" spans="86:89">
      <c r="CH19102" s="5"/>
      <c r="CK19102" s="4"/>
    </row>
    <row r="19103" spans="86:89">
      <c r="CH19103" s="5"/>
      <c r="CK19103" s="4"/>
    </row>
    <row r="19104" spans="86:89">
      <c r="CH19104" s="5"/>
      <c r="CK19104" s="4"/>
    </row>
    <row r="19105" spans="86:89">
      <c r="CH19105" s="5"/>
      <c r="CK19105" s="4"/>
    </row>
    <row r="19106" spans="86:89">
      <c r="CH19106" s="5"/>
      <c r="CK19106" s="4"/>
    </row>
    <row r="19107" spans="86:89">
      <c r="CH19107" s="5"/>
      <c r="CK19107" s="4"/>
    </row>
    <row r="19108" spans="86:89">
      <c r="CH19108" s="5"/>
      <c r="CK19108" s="4"/>
    </row>
    <row r="19109" spans="86:89">
      <c r="CH19109" s="5"/>
      <c r="CK19109" s="4"/>
    </row>
    <row r="19110" spans="86:89">
      <c r="CH19110" s="5"/>
      <c r="CK19110" s="4"/>
    </row>
    <row r="19111" spans="86:89">
      <c r="CH19111" s="5"/>
      <c r="CK19111" s="4"/>
    </row>
    <row r="19112" spans="86:89">
      <c r="CH19112" s="5"/>
      <c r="CK19112" s="4"/>
    </row>
    <row r="19113" spans="86:89">
      <c r="CH19113" s="5"/>
      <c r="CK19113" s="4"/>
    </row>
    <row r="19114" spans="86:89">
      <c r="CH19114" s="5"/>
      <c r="CK19114" s="4"/>
    </row>
    <row r="19115" spans="86:89">
      <c r="CH19115" s="5"/>
      <c r="CK19115" s="4"/>
    </row>
    <row r="19116" spans="86:89">
      <c r="CH19116" s="5"/>
      <c r="CK19116" s="4"/>
    </row>
    <row r="19117" spans="86:89">
      <c r="CH19117" s="5"/>
      <c r="CK19117" s="4"/>
    </row>
    <row r="19118" spans="86:89">
      <c r="CH19118" s="5"/>
      <c r="CK19118" s="4"/>
    </row>
    <row r="19119" spans="86:89">
      <c r="CH19119" s="5"/>
      <c r="CK19119" s="4"/>
    </row>
    <row r="19120" spans="86:89">
      <c r="CH19120" s="5"/>
      <c r="CK19120" s="4"/>
    </row>
    <row r="19121" spans="86:89">
      <c r="CH19121" s="5"/>
      <c r="CK19121" s="4"/>
    </row>
    <row r="19122" spans="86:89">
      <c r="CH19122" s="5"/>
      <c r="CK19122" s="4"/>
    </row>
    <row r="19123" spans="86:89">
      <c r="CH19123" s="5"/>
      <c r="CK19123" s="4"/>
    </row>
    <row r="19124" spans="86:89">
      <c r="CH19124" s="5"/>
      <c r="CK19124" s="4"/>
    </row>
    <row r="19125" spans="86:89">
      <c r="CH19125" s="5"/>
      <c r="CK19125" s="4"/>
    </row>
    <row r="19126" spans="86:89">
      <c r="CH19126" s="5"/>
      <c r="CK19126" s="4"/>
    </row>
    <row r="19127" spans="86:89">
      <c r="CH19127" s="5"/>
      <c r="CK19127" s="4"/>
    </row>
    <row r="19128" spans="86:89">
      <c r="CH19128" s="5"/>
      <c r="CK19128" s="4"/>
    </row>
    <row r="19129" spans="86:89">
      <c r="CH19129" s="5"/>
      <c r="CK19129" s="4"/>
    </row>
    <row r="19130" spans="86:89">
      <c r="CH19130" s="5"/>
      <c r="CK19130" s="4"/>
    </row>
    <row r="19131" spans="86:89">
      <c r="CH19131" s="5"/>
      <c r="CK19131" s="4"/>
    </row>
    <row r="19132" spans="86:89">
      <c r="CH19132" s="5"/>
      <c r="CK19132" s="4"/>
    </row>
    <row r="19133" spans="86:89">
      <c r="CH19133" s="5"/>
      <c r="CK19133" s="4"/>
    </row>
    <row r="19134" spans="86:89">
      <c r="CH19134" s="5"/>
      <c r="CK19134" s="4"/>
    </row>
    <row r="19135" spans="86:89">
      <c r="CH19135" s="5"/>
      <c r="CK19135" s="4"/>
    </row>
    <row r="19136" spans="86:89">
      <c r="CH19136" s="5"/>
      <c r="CK19136" s="4"/>
    </row>
    <row r="19137" spans="86:89">
      <c r="CH19137" s="5"/>
      <c r="CK19137" s="4"/>
    </row>
    <row r="19138" spans="86:89">
      <c r="CH19138" s="5"/>
      <c r="CK19138" s="4"/>
    </row>
    <row r="19139" spans="86:89">
      <c r="CH19139" s="5"/>
      <c r="CK19139" s="4"/>
    </row>
    <row r="19140" spans="86:89">
      <c r="CH19140" s="5"/>
      <c r="CK19140" s="4"/>
    </row>
    <row r="19141" spans="86:89">
      <c r="CH19141" s="5"/>
      <c r="CK19141" s="4"/>
    </row>
    <row r="19142" spans="86:89">
      <c r="CH19142" s="5"/>
      <c r="CK19142" s="4"/>
    </row>
    <row r="19143" spans="86:89">
      <c r="CH19143" s="5"/>
      <c r="CK19143" s="4"/>
    </row>
    <row r="19144" spans="86:89">
      <c r="CH19144" s="5"/>
      <c r="CK19144" s="4"/>
    </row>
    <row r="19145" spans="86:89">
      <c r="CH19145" s="5"/>
      <c r="CK19145" s="4"/>
    </row>
    <row r="19146" spans="86:89">
      <c r="CH19146" s="5"/>
      <c r="CK19146" s="4"/>
    </row>
    <row r="19147" spans="86:89">
      <c r="CH19147" s="5"/>
      <c r="CK19147" s="4"/>
    </row>
    <row r="19148" spans="86:89">
      <c r="CH19148" s="5"/>
      <c r="CK19148" s="4"/>
    </row>
    <row r="19149" spans="86:89">
      <c r="CH19149" s="5"/>
      <c r="CK19149" s="4"/>
    </row>
    <row r="19150" spans="86:89">
      <c r="CH19150" s="5"/>
      <c r="CK19150" s="4"/>
    </row>
    <row r="19151" spans="86:89">
      <c r="CH19151" s="5"/>
      <c r="CK19151" s="4"/>
    </row>
    <row r="19152" spans="86:89">
      <c r="CH19152" s="5"/>
      <c r="CK19152" s="4"/>
    </row>
    <row r="19153" spans="86:89">
      <c r="CH19153" s="5"/>
      <c r="CK19153" s="4"/>
    </row>
    <row r="19154" spans="86:89">
      <c r="CH19154" s="5"/>
      <c r="CK19154" s="4"/>
    </row>
    <row r="19155" spans="86:89">
      <c r="CH19155" s="5"/>
      <c r="CK19155" s="4"/>
    </row>
    <row r="19156" spans="86:89">
      <c r="CH19156" s="5"/>
      <c r="CK19156" s="4"/>
    </row>
    <row r="19157" spans="86:89">
      <c r="CH19157" s="5"/>
      <c r="CK19157" s="4"/>
    </row>
    <row r="19158" spans="86:89">
      <c r="CH19158" s="5"/>
      <c r="CK19158" s="4"/>
    </row>
    <row r="19159" spans="86:89">
      <c r="CH19159" s="5"/>
      <c r="CK19159" s="4"/>
    </row>
    <row r="19160" spans="86:89">
      <c r="CH19160" s="5"/>
      <c r="CK19160" s="4"/>
    </row>
    <row r="19161" spans="86:89">
      <c r="CH19161" s="5"/>
      <c r="CK19161" s="4"/>
    </row>
    <row r="19162" spans="86:89">
      <c r="CH19162" s="5"/>
      <c r="CK19162" s="4"/>
    </row>
    <row r="19163" spans="86:89">
      <c r="CH19163" s="5"/>
      <c r="CK19163" s="4"/>
    </row>
    <row r="19164" spans="86:89">
      <c r="CH19164" s="5"/>
      <c r="CK19164" s="4"/>
    </row>
    <row r="19165" spans="86:89">
      <c r="CH19165" s="5"/>
      <c r="CK19165" s="4"/>
    </row>
    <row r="19166" spans="86:89">
      <c r="CH19166" s="5"/>
      <c r="CK19166" s="4"/>
    </row>
    <row r="19167" spans="86:89">
      <c r="CH19167" s="5"/>
      <c r="CK19167" s="4"/>
    </row>
    <row r="19168" spans="86:89">
      <c r="CH19168" s="5"/>
      <c r="CK19168" s="4"/>
    </row>
    <row r="19169" spans="86:89">
      <c r="CH19169" s="5"/>
      <c r="CK19169" s="4"/>
    </row>
    <row r="19170" spans="86:89">
      <c r="CH19170" s="5"/>
      <c r="CK19170" s="4"/>
    </row>
    <row r="19171" spans="86:89">
      <c r="CH19171" s="5"/>
      <c r="CK19171" s="4"/>
    </row>
    <row r="19172" spans="86:89">
      <c r="CH19172" s="5"/>
      <c r="CK19172" s="4"/>
    </row>
    <row r="19173" spans="86:89">
      <c r="CH19173" s="5"/>
      <c r="CK19173" s="4"/>
    </row>
    <row r="19174" spans="86:89">
      <c r="CH19174" s="5"/>
      <c r="CK19174" s="4"/>
    </row>
    <row r="19175" spans="86:89">
      <c r="CH19175" s="5"/>
      <c r="CK19175" s="4"/>
    </row>
    <row r="19176" spans="86:89">
      <c r="CH19176" s="5"/>
      <c r="CK19176" s="4"/>
    </row>
    <row r="19177" spans="86:89">
      <c r="CH19177" s="5"/>
      <c r="CK19177" s="4"/>
    </row>
    <row r="19178" spans="86:89">
      <c r="CH19178" s="5"/>
      <c r="CK19178" s="4"/>
    </row>
    <row r="19179" spans="86:89">
      <c r="CH19179" s="5"/>
      <c r="CK19179" s="4"/>
    </row>
    <row r="19180" spans="86:89">
      <c r="CH19180" s="5"/>
      <c r="CK19180" s="4"/>
    </row>
    <row r="19181" spans="86:89">
      <c r="CH19181" s="5"/>
      <c r="CK19181" s="4"/>
    </row>
    <row r="19182" spans="86:89">
      <c r="CH19182" s="5"/>
      <c r="CK19182" s="4"/>
    </row>
    <row r="19183" spans="86:89">
      <c r="CH19183" s="5"/>
      <c r="CK19183" s="4"/>
    </row>
    <row r="19184" spans="86:89">
      <c r="CH19184" s="5"/>
      <c r="CK19184" s="4"/>
    </row>
    <row r="19185" spans="86:89">
      <c r="CH19185" s="5"/>
      <c r="CK19185" s="4"/>
    </row>
    <row r="19186" spans="86:89">
      <c r="CH19186" s="5"/>
      <c r="CK19186" s="4"/>
    </row>
    <row r="19187" spans="86:89">
      <c r="CH19187" s="5"/>
      <c r="CK19187" s="4"/>
    </row>
    <row r="19188" spans="86:89">
      <c r="CH19188" s="5"/>
      <c r="CK19188" s="4"/>
    </row>
    <row r="19189" spans="86:89">
      <c r="CH19189" s="5"/>
      <c r="CK19189" s="4"/>
    </row>
    <row r="19190" spans="86:89">
      <c r="CH19190" s="5"/>
      <c r="CK19190" s="4"/>
    </row>
    <row r="19191" spans="86:89">
      <c r="CH19191" s="5"/>
      <c r="CK19191" s="4"/>
    </row>
    <row r="19192" spans="86:89">
      <c r="CH19192" s="5"/>
      <c r="CK19192" s="4"/>
    </row>
    <row r="19193" spans="86:89">
      <c r="CH19193" s="5"/>
      <c r="CK19193" s="4"/>
    </row>
    <row r="19194" spans="86:89">
      <c r="CH19194" s="5"/>
      <c r="CK19194" s="4"/>
    </row>
    <row r="19195" spans="86:89">
      <c r="CH19195" s="5"/>
      <c r="CK19195" s="4"/>
    </row>
    <row r="19196" spans="86:89">
      <c r="CH19196" s="5"/>
      <c r="CK19196" s="4"/>
    </row>
    <row r="19197" spans="86:89">
      <c r="CH19197" s="5"/>
      <c r="CK19197" s="4"/>
    </row>
    <row r="19198" spans="86:89">
      <c r="CH19198" s="5"/>
      <c r="CK19198" s="4"/>
    </row>
    <row r="19199" spans="86:89">
      <c r="CH19199" s="5"/>
      <c r="CK19199" s="4"/>
    </row>
    <row r="19200" spans="86:89">
      <c r="CH19200" s="5"/>
      <c r="CK19200" s="4"/>
    </row>
    <row r="19201" spans="86:89">
      <c r="CH19201" s="5"/>
      <c r="CK19201" s="4"/>
    </row>
    <row r="19202" spans="86:89">
      <c r="CH19202" s="5"/>
      <c r="CK19202" s="4"/>
    </row>
    <row r="19203" spans="86:89">
      <c r="CH19203" s="5"/>
      <c r="CK19203" s="4"/>
    </row>
    <row r="19204" spans="86:89">
      <c r="CH19204" s="5"/>
      <c r="CK19204" s="4"/>
    </row>
    <row r="19205" spans="86:89">
      <c r="CH19205" s="5"/>
      <c r="CK19205" s="4"/>
    </row>
    <row r="19206" spans="86:89">
      <c r="CH19206" s="5"/>
      <c r="CK19206" s="4"/>
    </row>
    <row r="19207" spans="86:89">
      <c r="CH19207" s="5"/>
      <c r="CK19207" s="4"/>
    </row>
    <row r="19208" spans="86:89">
      <c r="CH19208" s="5"/>
      <c r="CK19208" s="4"/>
    </row>
    <row r="19209" spans="86:89">
      <c r="CH19209" s="5"/>
      <c r="CK19209" s="4"/>
    </row>
    <row r="19210" spans="86:89">
      <c r="CH19210" s="5"/>
      <c r="CK19210" s="4"/>
    </row>
    <row r="19211" spans="86:89">
      <c r="CH19211" s="5"/>
      <c r="CK19211" s="4"/>
    </row>
    <row r="19212" spans="86:89">
      <c r="CH19212" s="5"/>
      <c r="CK19212" s="4"/>
    </row>
    <row r="19213" spans="86:89">
      <c r="CH19213" s="5"/>
      <c r="CK19213" s="4"/>
    </row>
    <row r="19214" spans="86:89">
      <c r="CH19214" s="5"/>
      <c r="CK19214" s="4"/>
    </row>
    <row r="19215" spans="86:89">
      <c r="CH19215" s="5"/>
      <c r="CK19215" s="4"/>
    </row>
    <row r="19216" spans="86:89">
      <c r="CH19216" s="5"/>
      <c r="CK19216" s="4"/>
    </row>
    <row r="19217" spans="86:89">
      <c r="CH19217" s="5"/>
      <c r="CK19217" s="4"/>
    </row>
    <row r="19218" spans="86:89">
      <c r="CH19218" s="5"/>
      <c r="CK19218" s="4"/>
    </row>
    <row r="19219" spans="86:89">
      <c r="CH19219" s="5"/>
      <c r="CK19219" s="4"/>
    </row>
    <row r="19220" spans="86:89">
      <c r="CH19220" s="5"/>
      <c r="CK19220" s="4"/>
    </row>
    <row r="19221" spans="86:89">
      <c r="CH19221" s="5"/>
      <c r="CK19221" s="4"/>
    </row>
    <row r="19222" spans="86:89">
      <c r="CH19222" s="5"/>
      <c r="CK19222" s="4"/>
    </row>
    <row r="19223" spans="86:89">
      <c r="CH19223" s="5"/>
      <c r="CK19223" s="4"/>
    </row>
    <row r="19224" spans="86:89">
      <c r="CH19224" s="5"/>
      <c r="CK19224" s="4"/>
    </row>
    <row r="19225" spans="86:89">
      <c r="CH19225" s="5"/>
      <c r="CK19225" s="4"/>
    </row>
    <row r="19226" spans="86:89">
      <c r="CH19226" s="5"/>
      <c r="CK19226" s="4"/>
    </row>
    <row r="19227" spans="86:89">
      <c r="CH19227" s="5"/>
      <c r="CK19227" s="4"/>
    </row>
    <row r="19228" spans="86:89">
      <c r="CH19228" s="5"/>
      <c r="CK19228" s="4"/>
    </row>
    <row r="19229" spans="86:89">
      <c r="CH19229" s="5"/>
      <c r="CK19229" s="4"/>
    </row>
    <row r="19230" spans="86:89">
      <c r="CH19230" s="5"/>
      <c r="CK19230" s="4"/>
    </row>
    <row r="19231" spans="86:89">
      <c r="CH19231" s="5"/>
      <c r="CK19231" s="4"/>
    </row>
    <row r="19232" spans="86:89">
      <c r="CH19232" s="5"/>
      <c r="CK19232" s="4"/>
    </row>
    <row r="19233" spans="86:89">
      <c r="CH19233" s="5"/>
      <c r="CK19233" s="4"/>
    </row>
    <row r="19234" spans="86:89">
      <c r="CH19234" s="5"/>
      <c r="CK19234" s="4"/>
    </row>
    <row r="19235" spans="86:89">
      <c r="CH19235" s="5"/>
      <c r="CK19235" s="4"/>
    </row>
    <row r="19236" spans="86:89">
      <c r="CH19236" s="5"/>
      <c r="CK19236" s="4"/>
    </row>
    <row r="19237" spans="86:89">
      <c r="CH19237" s="5"/>
      <c r="CK19237" s="4"/>
    </row>
    <row r="19238" spans="86:89">
      <c r="CH19238" s="5"/>
      <c r="CK19238" s="4"/>
    </row>
    <row r="19239" spans="86:89">
      <c r="CH19239" s="5"/>
      <c r="CK19239" s="4"/>
    </row>
    <row r="19240" spans="86:89">
      <c r="CH19240" s="5"/>
      <c r="CK19240" s="4"/>
    </row>
    <row r="19241" spans="86:89">
      <c r="CH19241" s="5"/>
      <c r="CK19241" s="4"/>
    </row>
    <row r="19242" spans="86:89">
      <c r="CH19242" s="5"/>
      <c r="CK19242" s="4"/>
    </row>
    <row r="19243" spans="86:89">
      <c r="CH19243" s="5"/>
      <c r="CK19243" s="4"/>
    </row>
    <row r="19244" spans="86:89">
      <c r="CH19244" s="5"/>
      <c r="CK19244" s="4"/>
    </row>
    <row r="19245" spans="86:89">
      <c r="CH19245" s="5"/>
      <c r="CK19245" s="4"/>
    </row>
    <row r="19246" spans="86:89">
      <c r="CH19246" s="5"/>
      <c r="CK19246" s="4"/>
    </row>
    <row r="19247" spans="86:89">
      <c r="CH19247" s="5"/>
      <c r="CK19247" s="4"/>
    </row>
    <row r="19248" spans="86:89">
      <c r="CH19248" s="5"/>
      <c r="CK19248" s="4"/>
    </row>
    <row r="19249" spans="86:89">
      <c r="CH19249" s="5"/>
      <c r="CK19249" s="4"/>
    </row>
    <row r="19250" spans="86:89">
      <c r="CH19250" s="5"/>
      <c r="CK19250" s="4"/>
    </row>
    <row r="19251" spans="86:89">
      <c r="CH19251" s="5"/>
      <c r="CK19251" s="4"/>
    </row>
    <row r="19252" spans="86:89">
      <c r="CH19252" s="5"/>
      <c r="CK19252" s="4"/>
    </row>
    <row r="19253" spans="86:89">
      <c r="CH19253" s="5"/>
      <c r="CK19253" s="4"/>
    </row>
    <row r="19254" spans="86:89">
      <c r="CH19254" s="5"/>
      <c r="CK19254" s="4"/>
    </row>
    <row r="19255" spans="86:89">
      <c r="CH19255" s="5"/>
      <c r="CK19255" s="4"/>
    </row>
    <row r="19256" spans="86:89">
      <c r="CH19256" s="5"/>
      <c r="CK19256" s="4"/>
    </row>
    <row r="19257" spans="86:89">
      <c r="CH19257" s="5"/>
      <c r="CK19257" s="4"/>
    </row>
    <row r="19258" spans="86:89">
      <c r="CH19258" s="5"/>
      <c r="CK19258" s="4"/>
    </row>
    <row r="19259" spans="86:89">
      <c r="CH19259" s="5"/>
      <c r="CK19259" s="4"/>
    </row>
    <row r="19260" spans="86:89">
      <c r="CH19260" s="5"/>
      <c r="CK19260" s="4"/>
    </row>
    <row r="19261" spans="86:89">
      <c r="CH19261" s="5"/>
      <c r="CK19261" s="4"/>
    </row>
    <row r="19262" spans="86:89">
      <c r="CH19262" s="5"/>
      <c r="CK19262" s="4"/>
    </row>
    <row r="19263" spans="86:89">
      <c r="CH19263" s="5"/>
      <c r="CK19263" s="4"/>
    </row>
    <row r="19264" spans="86:89">
      <c r="CH19264" s="5"/>
      <c r="CK19264" s="4"/>
    </row>
    <row r="19265" spans="86:89">
      <c r="CH19265" s="5"/>
      <c r="CK19265" s="4"/>
    </row>
    <row r="19266" spans="86:89">
      <c r="CH19266" s="5"/>
      <c r="CK19266" s="4"/>
    </row>
    <row r="19267" spans="86:89">
      <c r="CH19267" s="5"/>
      <c r="CK19267" s="4"/>
    </row>
    <row r="19268" spans="86:89">
      <c r="CH19268" s="5"/>
      <c r="CK19268" s="4"/>
    </row>
    <row r="19269" spans="86:89">
      <c r="CH19269" s="5"/>
      <c r="CK19269" s="4"/>
    </row>
    <row r="19270" spans="86:89">
      <c r="CH19270" s="5"/>
      <c r="CK19270" s="4"/>
    </row>
    <row r="19271" spans="86:89">
      <c r="CH19271" s="5"/>
      <c r="CK19271" s="4"/>
    </row>
    <row r="19272" spans="86:89">
      <c r="CH19272" s="5"/>
      <c r="CK19272" s="4"/>
    </row>
    <row r="19273" spans="86:89">
      <c r="CH19273" s="5"/>
      <c r="CK19273" s="4"/>
    </row>
    <row r="19274" spans="86:89">
      <c r="CH19274" s="5"/>
      <c r="CK19274" s="4"/>
    </row>
    <row r="19275" spans="86:89">
      <c r="CH19275" s="5"/>
      <c r="CK19275" s="4"/>
    </row>
    <row r="19276" spans="86:89">
      <c r="CH19276" s="5"/>
      <c r="CK19276" s="4"/>
    </row>
    <row r="19277" spans="86:89">
      <c r="CH19277" s="5"/>
      <c r="CK19277" s="4"/>
    </row>
    <row r="19278" spans="86:89">
      <c r="CH19278" s="5"/>
      <c r="CK19278" s="4"/>
    </row>
    <row r="19279" spans="86:89">
      <c r="CH19279" s="5"/>
      <c r="CK19279" s="4"/>
    </row>
    <row r="19280" spans="86:89">
      <c r="CH19280" s="5"/>
      <c r="CK19280" s="4"/>
    </row>
    <row r="19281" spans="86:89">
      <c r="CH19281" s="5"/>
      <c r="CK19281" s="4"/>
    </row>
    <row r="19282" spans="86:89">
      <c r="CH19282" s="5"/>
      <c r="CK19282" s="4"/>
    </row>
    <row r="19283" spans="86:89">
      <c r="CH19283" s="5"/>
      <c r="CK19283" s="4"/>
    </row>
    <row r="19284" spans="86:89">
      <c r="CH19284" s="5"/>
      <c r="CK19284" s="4"/>
    </row>
    <row r="19285" spans="86:89">
      <c r="CH19285" s="5"/>
      <c r="CK19285" s="4"/>
    </row>
    <row r="19286" spans="86:89">
      <c r="CH19286" s="5"/>
      <c r="CK19286" s="4"/>
    </row>
    <row r="19287" spans="86:89">
      <c r="CH19287" s="5"/>
      <c r="CK19287" s="4"/>
    </row>
    <row r="19288" spans="86:89">
      <c r="CH19288" s="5"/>
      <c r="CK19288" s="4"/>
    </row>
    <row r="19289" spans="86:89">
      <c r="CH19289" s="5"/>
      <c r="CK19289" s="4"/>
    </row>
    <row r="19290" spans="86:89">
      <c r="CH19290" s="5"/>
      <c r="CK19290" s="4"/>
    </row>
    <row r="19291" spans="86:89">
      <c r="CH19291" s="5"/>
      <c r="CK19291" s="4"/>
    </row>
    <row r="19292" spans="86:89">
      <c r="CH19292" s="5"/>
      <c r="CK19292" s="4"/>
    </row>
    <row r="19293" spans="86:89">
      <c r="CH19293" s="5"/>
      <c r="CK19293" s="4"/>
    </row>
    <row r="19294" spans="86:89">
      <c r="CH19294" s="5"/>
      <c r="CK19294" s="4"/>
    </row>
    <row r="19295" spans="86:89">
      <c r="CH19295" s="5"/>
      <c r="CK19295" s="4"/>
    </row>
    <row r="19296" spans="86:89">
      <c r="CH19296" s="5"/>
      <c r="CK19296" s="4"/>
    </row>
    <row r="19297" spans="86:89">
      <c r="CH19297" s="5"/>
      <c r="CK19297" s="4"/>
    </row>
    <row r="19298" spans="86:89">
      <c r="CH19298" s="5"/>
      <c r="CK19298" s="4"/>
    </row>
    <row r="19299" spans="86:89">
      <c r="CH19299" s="5"/>
      <c r="CK19299" s="4"/>
    </row>
    <row r="19300" spans="86:89">
      <c r="CH19300" s="5"/>
      <c r="CK19300" s="4"/>
    </row>
    <row r="19301" spans="86:89">
      <c r="CH19301" s="5"/>
      <c r="CK19301" s="4"/>
    </row>
    <row r="19302" spans="86:89">
      <c r="CH19302" s="5"/>
      <c r="CK19302" s="4"/>
    </row>
    <row r="19303" spans="86:89">
      <c r="CH19303" s="5"/>
      <c r="CK19303" s="4"/>
    </row>
    <row r="19304" spans="86:89">
      <c r="CH19304" s="5"/>
      <c r="CK19304" s="4"/>
    </row>
    <row r="19305" spans="86:89">
      <c r="CH19305" s="5"/>
      <c r="CK19305" s="4"/>
    </row>
    <row r="19306" spans="86:89">
      <c r="CH19306" s="5"/>
      <c r="CK19306" s="4"/>
    </row>
    <row r="19307" spans="86:89">
      <c r="CH19307" s="5"/>
      <c r="CK19307" s="4"/>
    </row>
    <row r="19308" spans="86:89">
      <c r="CH19308" s="5"/>
      <c r="CK19308" s="4"/>
    </row>
    <row r="19309" spans="86:89">
      <c r="CH19309" s="5"/>
      <c r="CK19309" s="4"/>
    </row>
    <row r="19310" spans="86:89">
      <c r="CH19310" s="5"/>
      <c r="CK19310" s="4"/>
    </row>
    <row r="19311" spans="86:89">
      <c r="CH19311" s="5"/>
      <c r="CK19311" s="4"/>
    </row>
    <row r="19312" spans="86:89">
      <c r="CH19312" s="5"/>
      <c r="CK19312" s="4"/>
    </row>
    <row r="19313" spans="86:89">
      <c r="CH19313" s="5"/>
      <c r="CK19313" s="4"/>
    </row>
    <row r="19314" spans="86:89">
      <c r="CH19314" s="5"/>
      <c r="CK19314" s="4"/>
    </row>
    <row r="19315" spans="86:89">
      <c r="CH19315" s="5"/>
      <c r="CK19315" s="4"/>
    </row>
    <row r="19316" spans="86:89">
      <c r="CH19316" s="5"/>
      <c r="CK19316" s="4"/>
    </row>
    <row r="19317" spans="86:89">
      <c r="CH19317" s="5"/>
      <c r="CK19317" s="4"/>
    </row>
    <row r="19318" spans="86:89">
      <c r="CH19318" s="5"/>
      <c r="CK19318" s="4"/>
    </row>
    <row r="19319" spans="86:89">
      <c r="CH19319" s="5"/>
      <c r="CK19319" s="4"/>
    </row>
    <row r="19320" spans="86:89">
      <c r="CH19320" s="5"/>
      <c r="CK19320" s="4"/>
    </row>
    <row r="19321" spans="86:89">
      <c r="CH19321" s="5"/>
      <c r="CK19321" s="4"/>
    </row>
    <row r="19322" spans="86:89">
      <c r="CH19322" s="5"/>
      <c r="CK19322" s="4"/>
    </row>
    <row r="19323" spans="86:89">
      <c r="CH19323" s="5"/>
      <c r="CK19323" s="4"/>
    </row>
    <row r="19324" spans="86:89">
      <c r="CH19324" s="5"/>
      <c r="CK19324" s="4"/>
    </row>
    <row r="19325" spans="86:89">
      <c r="CH19325" s="5"/>
      <c r="CK19325" s="4"/>
    </row>
    <row r="19326" spans="86:89">
      <c r="CH19326" s="5"/>
      <c r="CK19326" s="4"/>
    </row>
    <row r="19327" spans="86:89">
      <c r="CH19327" s="5"/>
      <c r="CK19327" s="4"/>
    </row>
    <row r="19328" spans="86:89">
      <c r="CH19328" s="5"/>
      <c r="CK19328" s="4"/>
    </row>
    <row r="19329" spans="86:89">
      <c r="CH19329" s="5"/>
      <c r="CK19329" s="4"/>
    </row>
    <row r="19330" spans="86:89">
      <c r="CH19330" s="5"/>
      <c r="CK19330" s="4"/>
    </row>
    <row r="19331" spans="86:89">
      <c r="CH19331" s="5"/>
      <c r="CK19331" s="4"/>
    </row>
    <row r="19332" spans="86:89">
      <c r="CH19332" s="5"/>
      <c r="CK19332" s="4"/>
    </row>
    <row r="19333" spans="86:89">
      <c r="CH19333" s="5"/>
      <c r="CK19333" s="4"/>
    </row>
    <row r="19334" spans="86:89">
      <c r="CH19334" s="5"/>
      <c r="CK19334" s="4"/>
    </row>
    <row r="19335" spans="86:89">
      <c r="CH19335" s="5"/>
      <c r="CK19335" s="4"/>
    </row>
    <row r="19336" spans="86:89">
      <c r="CH19336" s="5"/>
      <c r="CK19336" s="4"/>
    </row>
    <row r="19337" spans="86:89">
      <c r="CH19337" s="5"/>
      <c r="CK19337" s="4"/>
    </row>
    <row r="19338" spans="86:89">
      <c r="CH19338" s="5"/>
      <c r="CK19338" s="4"/>
    </row>
    <row r="19339" spans="86:89">
      <c r="CH19339" s="5"/>
      <c r="CK19339" s="4"/>
    </row>
    <row r="19340" spans="86:89">
      <c r="CH19340" s="5"/>
      <c r="CK19340" s="4"/>
    </row>
    <row r="19341" spans="86:89">
      <c r="CH19341" s="5"/>
      <c r="CK19341" s="4"/>
    </row>
    <row r="19342" spans="86:89">
      <c r="CH19342" s="5"/>
      <c r="CK19342" s="4"/>
    </row>
    <row r="19343" spans="86:89">
      <c r="CH19343" s="5"/>
      <c r="CK19343" s="4"/>
    </row>
    <row r="19344" spans="86:89">
      <c r="CH19344" s="5"/>
      <c r="CK19344" s="4"/>
    </row>
    <row r="19345" spans="86:89">
      <c r="CH19345" s="5"/>
      <c r="CK19345" s="4"/>
    </row>
    <row r="19346" spans="86:89">
      <c r="CH19346" s="5"/>
      <c r="CK19346" s="4"/>
    </row>
    <row r="19347" spans="86:89">
      <c r="CH19347" s="5"/>
      <c r="CK19347" s="4"/>
    </row>
    <row r="19348" spans="86:89">
      <c r="CH19348" s="5"/>
      <c r="CK19348" s="4"/>
    </row>
    <row r="19349" spans="86:89">
      <c r="CH19349" s="5"/>
      <c r="CK19349" s="4"/>
    </row>
    <row r="19350" spans="86:89">
      <c r="CH19350" s="5"/>
      <c r="CK19350" s="4"/>
    </row>
    <row r="19351" spans="86:89">
      <c r="CH19351" s="5"/>
      <c r="CK19351" s="4"/>
    </row>
    <row r="19352" spans="86:89">
      <c r="CH19352" s="5"/>
      <c r="CK19352" s="4"/>
    </row>
    <row r="19353" spans="86:89">
      <c r="CH19353" s="5"/>
      <c r="CK19353" s="4"/>
    </row>
    <row r="19354" spans="86:89">
      <c r="CH19354" s="5"/>
      <c r="CK19354" s="4"/>
    </row>
    <row r="19355" spans="86:89">
      <c r="CH19355" s="5"/>
      <c r="CK19355" s="4"/>
    </row>
    <row r="19356" spans="86:89">
      <c r="CH19356" s="5"/>
      <c r="CK19356" s="4"/>
    </row>
    <row r="19357" spans="86:89">
      <c r="CH19357" s="5"/>
      <c r="CK19357" s="4"/>
    </row>
    <row r="19358" spans="86:89">
      <c r="CH19358" s="5"/>
      <c r="CK19358" s="4"/>
    </row>
    <row r="19359" spans="86:89">
      <c r="CH19359" s="5"/>
      <c r="CK19359" s="4"/>
    </row>
    <row r="19360" spans="86:89">
      <c r="CH19360" s="5"/>
      <c r="CK19360" s="4"/>
    </row>
    <row r="19361" spans="86:89">
      <c r="CH19361" s="5"/>
      <c r="CK19361" s="4"/>
    </row>
    <row r="19362" spans="86:89">
      <c r="CH19362" s="5"/>
      <c r="CK19362" s="4"/>
    </row>
    <row r="19363" spans="86:89">
      <c r="CH19363" s="5"/>
      <c r="CK19363" s="4"/>
    </row>
    <row r="19364" spans="86:89">
      <c r="CH19364" s="5"/>
      <c r="CK19364" s="4"/>
    </row>
    <row r="19365" spans="86:89">
      <c r="CH19365" s="5"/>
      <c r="CK19365" s="4"/>
    </row>
    <row r="19366" spans="86:89">
      <c r="CH19366" s="5"/>
      <c r="CK19366" s="4"/>
    </row>
    <row r="19367" spans="86:89">
      <c r="CH19367" s="5"/>
      <c r="CK19367" s="4"/>
    </row>
    <row r="19368" spans="86:89">
      <c r="CH19368" s="5"/>
      <c r="CK19368" s="4"/>
    </row>
    <row r="19369" spans="86:89">
      <c r="CH19369" s="5"/>
      <c r="CK19369" s="4"/>
    </row>
    <row r="19370" spans="86:89">
      <c r="CH19370" s="5"/>
      <c r="CK19370" s="4"/>
    </row>
    <row r="19371" spans="86:89">
      <c r="CH19371" s="5"/>
      <c r="CK19371" s="4"/>
    </row>
    <row r="19372" spans="86:89">
      <c r="CH19372" s="5"/>
      <c r="CK19372" s="4"/>
    </row>
    <row r="19373" spans="86:89">
      <c r="CH19373" s="5"/>
      <c r="CK19373" s="4"/>
    </row>
    <row r="19374" spans="86:89">
      <c r="CH19374" s="5"/>
      <c r="CK19374" s="4"/>
    </row>
    <row r="19375" spans="86:89">
      <c r="CH19375" s="5"/>
      <c r="CK19375" s="4"/>
    </row>
    <row r="19376" spans="86:89">
      <c r="CH19376" s="5"/>
      <c r="CK19376" s="4"/>
    </row>
    <row r="19377" spans="86:89">
      <c r="CH19377" s="5"/>
      <c r="CK19377" s="4"/>
    </row>
    <row r="19378" spans="86:89">
      <c r="CH19378" s="5"/>
      <c r="CK19378" s="4"/>
    </row>
    <row r="19379" spans="86:89">
      <c r="CH19379" s="5"/>
      <c r="CK19379" s="4"/>
    </row>
    <row r="19380" spans="86:89">
      <c r="CH19380" s="5"/>
      <c r="CK19380" s="4"/>
    </row>
    <row r="19381" spans="86:89">
      <c r="CH19381" s="5"/>
      <c r="CK19381" s="4"/>
    </row>
    <row r="19382" spans="86:89">
      <c r="CH19382" s="5"/>
      <c r="CK19382" s="4"/>
    </row>
    <row r="19383" spans="86:89">
      <c r="CH19383" s="5"/>
      <c r="CK19383" s="4"/>
    </row>
    <row r="19384" spans="86:89">
      <c r="CH19384" s="5"/>
      <c r="CK19384" s="4"/>
    </row>
    <row r="19385" spans="86:89">
      <c r="CH19385" s="5"/>
      <c r="CK19385" s="4"/>
    </row>
    <row r="19386" spans="86:89">
      <c r="CH19386" s="5"/>
      <c r="CK19386" s="4"/>
    </row>
    <row r="19387" spans="86:89">
      <c r="CH19387" s="5"/>
      <c r="CK19387" s="4"/>
    </row>
    <row r="19388" spans="86:89">
      <c r="CH19388" s="5"/>
      <c r="CK19388" s="4"/>
    </row>
    <row r="19389" spans="86:89">
      <c r="CH19389" s="5"/>
      <c r="CK19389" s="4"/>
    </row>
    <row r="19390" spans="86:89">
      <c r="CH19390" s="5"/>
      <c r="CK19390" s="4"/>
    </row>
    <row r="19391" spans="86:89">
      <c r="CH19391" s="5"/>
      <c r="CK19391" s="4"/>
    </row>
    <row r="19392" spans="86:89">
      <c r="CH19392" s="5"/>
      <c r="CK19392" s="4"/>
    </row>
    <row r="19393" spans="86:89">
      <c r="CH19393" s="5"/>
      <c r="CK19393" s="4"/>
    </row>
    <row r="19394" spans="86:89">
      <c r="CH19394" s="5"/>
      <c r="CK19394" s="4"/>
    </row>
    <row r="19395" spans="86:89">
      <c r="CH19395" s="5"/>
      <c r="CK19395" s="4"/>
    </row>
    <row r="19396" spans="86:89">
      <c r="CH19396" s="5"/>
      <c r="CK19396" s="4"/>
    </row>
    <row r="19397" spans="86:89">
      <c r="CH19397" s="5"/>
      <c r="CK19397" s="4"/>
    </row>
    <row r="19398" spans="86:89">
      <c r="CH19398" s="5"/>
      <c r="CK19398" s="4"/>
    </row>
    <row r="19399" spans="86:89">
      <c r="CH19399" s="5"/>
      <c r="CK19399" s="4"/>
    </row>
    <row r="19400" spans="86:89">
      <c r="CH19400" s="5"/>
      <c r="CK19400" s="4"/>
    </row>
    <row r="19401" spans="86:89">
      <c r="CH19401" s="5"/>
      <c r="CK19401" s="4"/>
    </row>
    <row r="19402" spans="86:89">
      <c r="CH19402" s="5"/>
      <c r="CK19402" s="4"/>
    </row>
    <row r="19403" spans="86:89">
      <c r="CH19403" s="5"/>
      <c r="CK19403" s="4"/>
    </row>
    <row r="19404" spans="86:89">
      <c r="CH19404" s="5"/>
      <c r="CK19404" s="4"/>
    </row>
    <row r="19405" spans="86:89">
      <c r="CH19405" s="5"/>
      <c r="CK19405" s="4"/>
    </row>
    <row r="19406" spans="86:89">
      <c r="CH19406" s="5"/>
      <c r="CK19406" s="4"/>
    </row>
    <row r="19407" spans="86:89">
      <c r="CH19407" s="5"/>
      <c r="CK19407" s="4"/>
    </row>
    <row r="19408" spans="86:89">
      <c r="CH19408" s="5"/>
      <c r="CK19408" s="4"/>
    </row>
    <row r="19409" spans="86:89">
      <c r="CH19409" s="5"/>
      <c r="CK19409" s="4"/>
    </row>
    <row r="19410" spans="86:89">
      <c r="CH19410" s="5"/>
      <c r="CK19410" s="4"/>
    </row>
    <row r="19411" spans="86:89">
      <c r="CH19411" s="5"/>
      <c r="CK19411" s="4"/>
    </row>
    <row r="19412" spans="86:89">
      <c r="CH19412" s="5"/>
      <c r="CK19412" s="4"/>
    </row>
    <row r="19413" spans="86:89">
      <c r="CH19413" s="5"/>
      <c r="CK19413" s="4"/>
    </row>
    <row r="19414" spans="86:89">
      <c r="CH19414" s="5"/>
      <c r="CK19414" s="4"/>
    </row>
    <row r="19415" spans="86:89">
      <c r="CH19415" s="5"/>
      <c r="CK19415" s="4"/>
    </row>
    <row r="19416" spans="86:89">
      <c r="CH19416" s="5"/>
      <c r="CK19416" s="4"/>
    </row>
    <row r="19417" spans="86:89">
      <c r="CH19417" s="5"/>
      <c r="CK19417" s="4"/>
    </row>
    <row r="19418" spans="86:89">
      <c r="CH19418" s="5"/>
      <c r="CK19418" s="4"/>
    </row>
    <row r="19419" spans="86:89">
      <c r="CH19419" s="5"/>
      <c r="CK19419" s="4"/>
    </row>
    <row r="19420" spans="86:89">
      <c r="CH19420" s="5"/>
      <c r="CK19420" s="4"/>
    </row>
    <row r="19421" spans="86:89">
      <c r="CH19421" s="5"/>
      <c r="CK19421" s="4"/>
    </row>
    <row r="19422" spans="86:89">
      <c r="CH19422" s="5"/>
      <c r="CK19422" s="4"/>
    </row>
    <row r="19423" spans="86:89">
      <c r="CH19423" s="5"/>
      <c r="CK19423" s="4"/>
    </row>
    <row r="19424" spans="86:89">
      <c r="CH19424" s="5"/>
      <c r="CK19424" s="4"/>
    </row>
    <row r="19425" spans="86:89">
      <c r="CH19425" s="5"/>
      <c r="CK19425" s="4"/>
    </row>
    <row r="19426" spans="86:89">
      <c r="CH19426" s="5"/>
      <c r="CK19426" s="4"/>
    </row>
    <row r="19427" spans="86:89">
      <c r="CH19427" s="5"/>
      <c r="CK19427" s="4"/>
    </row>
    <row r="19428" spans="86:89">
      <c r="CH19428" s="5"/>
      <c r="CK19428" s="4"/>
    </row>
    <row r="19429" spans="86:89">
      <c r="CH19429" s="5"/>
      <c r="CK19429" s="4"/>
    </row>
    <row r="19430" spans="86:89">
      <c r="CH19430" s="5"/>
      <c r="CK19430" s="4"/>
    </row>
    <row r="19431" spans="86:89">
      <c r="CH19431" s="5"/>
      <c r="CK19431" s="4"/>
    </row>
    <row r="19432" spans="86:89">
      <c r="CH19432" s="5"/>
      <c r="CK19432" s="4"/>
    </row>
    <row r="19433" spans="86:89">
      <c r="CH19433" s="5"/>
      <c r="CK19433" s="4"/>
    </row>
    <row r="19434" spans="86:89">
      <c r="CH19434" s="5"/>
      <c r="CK19434" s="4"/>
    </row>
    <row r="19435" spans="86:89">
      <c r="CH19435" s="5"/>
      <c r="CK19435" s="4"/>
    </row>
    <row r="19436" spans="86:89">
      <c r="CH19436" s="5"/>
      <c r="CK19436" s="4"/>
    </row>
    <row r="19437" spans="86:89">
      <c r="CH19437" s="5"/>
      <c r="CK19437" s="4"/>
    </row>
    <row r="19438" spans="86:89">
      <c r="CH19438" s="5"/>
      <c r="CK19438" s="4"/>
    </row>
    <row r="19439" spans="86:89">
      <c r="CH19439" s="5"/>
      <c r="CK19439" s="4"/>
    </row>
    <row r="19440" spans="86:89">
      <c r="CH19440" s="5"/>
      <c r="CK19440" s="4"/>
    </row>
    <row r="19441" spans="86:89">
      <c r="CH19441" s="5"/>
      <c r="CK19441" s="4"/>
    </row>
    <row r="19442" spans="86:89">
      <c r="CH19442" s="5"/>
      <c r="CK19442" s="4"/>
    </row>
    <row r="19443" spans="86:89">
      <c r="CH19443" s="5"/>
      <c r="CK19443" s="4"/>
    </row>
    <row r="19444" spans="86:89">
      <c r="CH19444" s="5"/>
      <c r="CK19444" s="4"/>
    </row>
    <row r="19445" spans="86:89">
      <c r="CH19445" s="5"/>
      <c r="CK19445" s="4"/>
    </row>
    <row r="19446" spans="86:89">
      <c r="CH19446" s="5"/>
      <c r="CK19446" s="4"/>
    </row>
    <row r="19447" spans="86:89">
      <c r="CH19447" s="5"/>
      <c r="CK19447" s="4"/>
    </row>
    <row r="19448" spans="86:89">
      <c r="CH19448" s="5"/>
      <c r="CK19448" s="4"/>
    </row>
    <row r="19449" spans="86:89">
      <c r="CH19449" s="5"/>
      <c r="CK19449" s="4"/>
    </row>
    <row r="19450" spans="86:89">
      <c r="CH19450" s="5"/>
      <c r="CK19450" s="4"/>
    </row>
    <row r="19451" spans="86:89">
      <c r="CH19451" s="5"/>
      <c r="CK19451" s="4"/>
    </row>
    <row r="19452" spans="86:89">
      <c r="CH19452" s="5"/>
      <c r="CK19452" s="4"/>
    </row>
    <row r="19453" spans="86:89">
      <c r="CH19453" s="5"/>
      <c r="CK19453" s="4"/>
    </row>
    <row r="19454" spans="86:89">
      <c r="CH19454" s="5"/>
      <c r="CK19454" s="4"/>
    </row>
    <row r="19455" spans="86:89">
      <c r="CH19455" s="5"/>
      <c r="CK19455" s="4"/>
    </row>
    <row r="19456" spans="86:89">
      <c r="CH19456" s="5"/>
      <c r="CK19456" s="4"/>
    </row>
    <row r="19457" spans="86:89">
      <c r="CH19457" s="5"/>
      <c r="CK19457" s="4"/>
    </row>
    <row r="19458" spans="86:89">
      <c r="CH19458" s="5"/>
      <c r="CK19458" s="4"/>
    </row>
    <row r="19459" spans="86:89">
      <c r="CH19459" s="5"/>
      <c r="CK19459" s="4"/>
    </row>
    <row r="19460" spans="86:89">
      <c r="CH19460" s="5"/>
      <c r="CK19460" s="4"/>
    </row>
    <row r="19461" spans="86:89">
      <c r="CH19461" s="5"/>
      <c r="CK19461" s="4"/>
    </row>
    <row r="19462" spans="86:89">
      <c r="CH19462" s="5"/>
      <c r="CK19462" s="4"/>
    </row>
    <row r="19463" spans="86:89">
      <c r="CH19463" s="5"/>
      <c r="CK19463" s="4"/>
    </row>
    <row r="19464" spans="86:89">
      <c r="CH19464" s="5"/>
      <c r="CK19464" s="4"/>
    </row>
    <row r="19465" spans="86:89">
      <c r="CH19465" s="5"/>
      <c r="CK19465" s="4"/>
    </row>
    <row r="19466" spans="86:89">
      <c r="CH19466" s="5"/>
      <c r="CK19466" s="4"/>
    </row>
    <row r="19467" spans="86:89">
      <c r="CH19467" s="5"/>
      <c r="CK19467" s="4"/>
    </row>
    <row r="19468" spans="86:89">
      <c r="CH19468" s="5"/>
      <c r="CK19468" s="4"/>
    </row>
    <row r="19469" spans="86:89">
      <c r="CH19469" s="5"/>
      <c r="CK19469" s="4"/>
    </row>
    <row r="19470" spans="86:89">
      <c r="CH19470" s="5"/>
      <c r="CK19470" s="4"/>
    </row>
    <row r="19471" spans="86:89">
      <c r="CH19471" s="5"/>
      <c r="CK19471" s="4"/>
    </row>
    <row r="19472" spans="86:89">
      <c r="CH19472" s="5"/>
      <c r="CK19472" s="4"/>
    </row>
    <row r="19473" spans="86:89">
      <c r="CH19473" s="5"/>
      <c r="CK19473" s="4"/>
    </row>
    <row r="19474" spans="86:89">
      <c r="CH19474" s="5"/>
      <c r="CK19474" s="4"/>
    </row>
    <row r="19475" spans="86:89">
      <c r="CH19475" s="5"/>
      <c r="CK19475" s="4"/>
    </row>
    <row r="19476" spans="86:89">
      <c r="CH19476" s="5"/>
      <c r="CK19476" s="4"/>
    </row>
    <row r="19477" spans="86:89">
      <c r="CH19477" s="5"/>
      <c r="CK19477" s="4"/>
    </row>
    <row r="19478" spans="86:89">
      <c r="CH19478" s="5"/>
      <c r="CK19478" s="4"/>
    </row>
    <row r="19479" spans="86:89">
      <c r="CH19479" s="5"/>
      <c r="CK19479" s="4"/>
    </row>
    <row r="19480" spans="86:89">
      <c r="CH19480" s="5"/>
      <c r="CK19480" s="4"/>
    </row>
    <row r="19481" spans="86:89">
      <c r="CH19481" s="5"/>
      <c r="CK19481" s="4"/>
    </row>
    <row r="19482" spans="86:89">
      <c r="CH19482" s="5"/>
      <c r="CK19482" s="4"/>
    </row>
    <row r="19483" spans="86:89">
      <c r="CH19483" s="5"/>
      <c r="CK19483" s="4"/>
    </row>
    <row r="19484" spans="86:89">
      <c r="CH19484" s="5"/>
      <c r="CK19484" s="4"/>
    </row>
    <row r="19485" spans="86:89">
      <c r="CH19485" s="5"/>
      <c r="CK19485" s="4"/>
    </row>
    <row r="19486" spans="86:89">
      <c r="CH19486" s="5"/>
      <c r="CK19486" s="4"/>
    </row>
    <row r="19487" spans="86:89">
      <c r="CH19487" s="5"/>
      <c r="CK19487" s="4"/>
    </row>
    <row r="19488" spans="86:89">
      <c r="CH19488" s="5"/>
      <c r="CK19488" s="4"/>
    </row>
    <row r="19489" spans="86:89">
      <c r="CH19489" s="5"/>
      <c r="CK19489" s="4"/>
    </row>
    <row r="19490" spans="86:89">
      <c r="CH19490" s="5"/>
      <c r="CK19490" s="4"/>
    </row>
    <row r="19491" spans="86:89">
      <c r="CH19491" s="5"/>
      <c r="CK19491" s="4"/>
    </row>
    <row r="19492" spans="86:89">
      <c r="CH19492" s="5"/>
      <c r="CK19492" s="4"/>
    </row>
    <row r="19493" spans="86:89">
      <c r="CH19493" s="5"/>
      <c r="CK19493" s="4"/>
    </row>
    <row r="19494" spans="86:89">
      <c r="CH19494" s="5"/>
      <c r="CK19494" s="4"/>
    </row>
    <row r="19495" spans="86:89">
      <c r="CH19495" s="5"/>
      <c r="CK19495" s="4"/>
    </row>
    <row r="19496" spans="86:89">
      <c r="CH19496" s="5"/>
      <c r="CK19496" s="4"/>
    </row>
    <row r="19497" spans="86:89">
      <c r="CH19497" s="5"/>
      <c r="CK19497" s="4"/>
    </row>
    <row r="19498" spans="86:89">
      <c r="CH19498" s="5"/>
      <c r="CK19498" s="4"/>
    </row>
    <row r="19499" spans="86:89">
      <c r="CH19499" s="5"/>
      <c r="CK19499" s="4"/>
    </row>
    <row r="19500" spans="86:89">
      <c r="CH19500" s="5"/>
      <c r="CK19500" s="4"/>
    </row>
    <row r="19501" spans="86:89">
      <c r="CH19501" s="5"/>
      <c r="CK19501" s="4"/>
    </row>
    <row r="19502" spans="86:89">
      <c r="CH19502" s="5"/>
      <c r="CK19502" s="4"/>
    </row>
    <row r="19503" spans="86:89">
      <c r="CH19503" s="5"/>
      <c r="CK19503" s="4"/>
    </row>
    <row r="19504" spans="86:89">
      <c r="CH19504" s="5"/>
      <c r="CK19504" s="4"/>
    </row>
    <row r="19505" spans="86:89">
      <c r="CH19505" s="5"/>
      <c r="CK19505" s="4"/>
    </row>
    <row r="19506" spans="86:89">
      <c r="CH19506" s="5"/>
      <c r="CK19506" s="4"/>
    </row>
    <row r="19507" spans="86:89">
      <c r="CH19507" s="5"/>
      <c r="CK19507" s="4"/>
    </row>
    <row r="19508" spans="86:89">
      <c r="CH19508" s="5"/>
      <c r="CK19508" s="4"/>
    </row>
    <row r="19509" spans="86:89">
      <c r="CH19509" s="5"/>
      <c r="CK19509" s="4"/>
    </row>
    <row r="19510" spans="86:89">
      <c r="CH19510" s="5"/>
      <c r="CK19510" s="4"/>
    </row>
    <row r="19511" spans="86:89">
      <c r="CH19511" s="5"/>
      <c r="CK19511" s="4"/>
    </row>
    <row r="19512" spans="86:89">
      <c r="CH19512" s="5"/>
      <c r="CK19512" s="4"/>
    </row>
    <row r="19513" spans="86:89">
      <c r="CH19513" s="5"/>
      <c r="CK19513" s="4"/>
    </row>
    <row r="19514" spans="86:89">
      <c r="CH19514" s="5"/>
      <c r="CK19514" s="4"/>
    </row>
    <row r="19515" spans="86:89">
      <c r="CH19515" s="5"/>
      <c r="CK19515" s="4"/>
    </row>
    <row r="19516" spans="86:89">
      <c r="CH19516" s="5"/>
      <c r="CK19516" s="4"/>
    </row>
    <row r="19517" spans="86:89">
      <c r="CH19517" s="5"/>
      <c r="CK19517" s="4"/>
    </row>
    <row r="19518" spans="86:89">
      <c r="CH19518" s="5"/>
      <c r="CK19518" s="4"/>
    </row>
    <row r="19519" spans="86:89">
      <c r="CH19519" s="5"/>
      <c r="CK19519" s="4"/>
    </row>
    <row r="19520" spans="86:89">
      <c r="CH19520" s="5"/>
      <c r="CK19520" s="4"/>
    </row>
    <row r="19521" spans="86:89">
      <c r="CH19521" s="5"/>
      <c r="CK19521" s="4"/>
    </row>
    <row r="19522" spans="86:89">
      <c r="CH19522" s="5"/>
      <c r="CK19522" s="4"/>
    </row>
    <row r="19523" spans="86:89">
      <c r="CH19523" s="5"/>
      <c r="CK19523" s="4"/>
    </row>
    <row r="19524" spans="86:89">
      <c r="CH19524" s="5"/>
      <c r="CK19524" s="4"/>
    </row>
    <row r="19525" spans="86:89">
      <c r="CH19525" s="5"/>
      <c r="CK19525" s="4"/>
    </row>
    <row r="19526" spans="86:89">
      <c r="CH19526" s="5"/>
      <c r="CK19526" s="4"/>
    </row>
    <row r="19527" spans="86:89">
      <c r="CH19527" s="5"/>
      <c r="CK19527" s="4"/>
    </row>
    <row r="19528" spans="86:89">
      <c r="CH19528" s="5"/>
      <c r="CK19528" s="4"/>
    </row>
    <row r="19529" spans="86:89">
      <c r="CH19529" s="5"/>
      <c r="CK19529" s="4"/>
    </row>
    <row r="19530" spans="86:89">
      <c r="CH19530" s="5"/>
      <c r="CK19530" s="4"/>
    </row>
    <row r="19531" spans="86:89">
      <c r="CH19531" s="5"/>
      <c r="CK19531" s="4"/>
    </row>
    <row r="19532" spans="86:89">
      <c r="CH19532" s="5"/>
      <c r="CK19532" s="4"/>
    </row>
    <row r="19533" spans="86:89">
      <c r="CH19533" s="5"/>
      <c r="CK19533" s="4"/>
    </row>
    <row r="19534" spans="86:89">
      <c r="CH19534" s="5"/>
      <c r="CK19534" s="4"/>
    </row>
    <row r="19535" spans="86:89">
      <c r="CH19535" s="5"/>
      <c r="CK19535" s="4"/>
    </row>
    <row r="19536" spans="86:89">
      <c r="CH19536" s="5"/>
      <c r="CK19536" s="4"/>
    </row>
    <row r="19537" spans="86:89">
      <c r="CH19537" s="5"/>
      <c r="CK19537" s="4"/>
    </row>
    <row r="19538" spans="86:89">
      <c r="CH19538" s="5"/>
      <c r="CK19538" s="4"/>
    </row>
    <row r="19539" spans="86:89">
      <c r="CH19539" s="5"/>
      <c r="CK19539" s="4"/>
    </row>
    <row r="19540" spans="86:89">
      <c r="CH19540" s="5"/>
      <c r="CK19540" s="4"/>
    </row>
    <row r="19541" spans="86:89">
      <c r="CH19541" s="5"/>
      <c r="CK19541" s="4"/>
    </row>
    <row r="19542" spans="86:89">
      <c r="CH19542" s="5"/>
      <c r="CK19542" s="4"/>
    </row>
    <row r="19543" spans="86:89">
      <c r="CH19543" s="5"/>
      <c r="CK19543" s="4"/>
    </row>
    <row r="19544" spans="86:89">
      <c r="CH19544" s="5"/>
      <c r="CK19544" s="4"/>
    </row>
    <row r="19545" spans="86:89">
      <c r="CH19545" s="5"/>
      <c r="CK19545" s="4"/>
    </row>
    <row r="19546" spans="86:89">
      <c r="CH19546" s="5"/>
      <c r="CK19546" s="4"/>
    </row>
    <row r="19547" spans="86:89">
      <c r="CH19547" s="5"/>
      <c r="CK19547" s="4"/>
    </row>
    <row r="19548" spans="86:89">
      <c r="CH19548" s="5"/>
      <c r="CK19548" s="4"/>
    </row>
    <row r="19549" spans="86:89">
      <c r="CH19549" s="5"/>
      <c r="CK19549" s="4"/>
    </row>
    <row r="19550" spans="86:89">
      <c r="CH19550" s="5"/>
      <c r="CK19550" s="4"/>
    </row>
    <row r="19551" spans="86:89">
      <c r="CH19551" s="5"/>
      <c r="CK19551" s="4"/>
    </row>
    <row r="19552" spans="86:89">
      <c r="CH19552" s="5"/>
      <c r="CK19552" s="4"/>
    </row>
    <row r="19553" spans="86:89">
      <c r="CH19553" s="5"/>
      <c r="CK19553" s="4"/>
    </row>
    <row r="19554" spans="86:89">
      <c r="CH19554" s="5"/>
      <c r="CK19554" s="4"/>
    </row>
    <row r="19555" spans="86:89">
      <c r="CH19555" s="5"/>
      <c r="CK19555" s="4"/>
    </row>
    <row r="19556" spans="86:89">
      <c r="CH19556" s="5"/>
      <c r="CK19556" s="4"/>
    </row>
    <row r="19557" spans="86:89">
      <c r="CH19557" s="5"/>
      <c r="CK19557" s="4"/>
    </row>
    <row r="19558" spans="86:89">
      <c r="CH19558" s="5"/>
      <c r="CK19558" s="4"/>
    </row>
    <row r="19559" spans="86:89">
      <c r="CH19559" s="5"/>
      <c r="CK19559" s="4"/>
    </row>
    <row r="19560" spans="86:89">
      <c r="CH19560" s="5"/>
      <c r="CK19560" s="4"/>
    </row>
    <row r="19561" spans="86:89">
      <c r="CH19561" s="5"/>
      <c r="CK19561" s="4"/>
    </row>
    <row r="19562" spans="86:89">
      <c r="CH19562" s="5"/>
      <c r="CK19562" s="4"/>
    </row>
    <row r="19563" spans="86:89">
      <c r="CH19563" s="5"/>
      <c r="CK19563" s="4"/>
    </row>
    <row r="19564" spans="86:89">
      <c r="CH19564" s="5"/>
      <c r="CK19564" s="4"/>
    </row>
    <row r="19565" spans="86:89">
      <c r="CH19565" s="5"/>
      <c r="CK19565" s="4"/>
    </row>
    <row r="19566" spans="86:89">
      <c r="CH19566" s="5"/>
      <c r="CK19566" s="4"/>
    </row>
    <row r="19567" spans="86:89">
      <c r="CH19567" s="5"/>
      <c r="CK19567" s="4"/>
    </row>
    <row r="19568" spans="86:89">
      <c r="CH19568" s="5"/>
      <c r="CK19568" s="4"/>
    </row>
    <row r="19569" spans="86:89">
      <c r="CH19569" s="5"/>
      <c r="CK19569" s="4"/>
    </row>
    <row r="19570" spans="86:89">
      <c r="CH19570" s="5"/>
      <c r="CK19570" s="4"/>
    </row>
    <row r="19571" spans="86:89">
      <c r="CH19571" s="5"/>
      <c r="CK19571" s="4"/>
    </row>
    <row r="19572" spans="86:89">
      <c r="CH19572" s="5"/>
      <c r="CK19572" s="4"/>
    </row>
    <row r="19573" spans="86:89">
      <c r="CH19573" s="5"/>
      <c r="CK19573" s="4"/>
    </row>
    <row r="19574" spans="86:89">
      <c r="CH19574" s="5"/>
      <c r="CK19574" s="4"/>
    </row>
    <row r="19575" spans="86:89">
      <c r="CH19575" s="5"/>
      <c r="CK19575" s="4"/>
    </row>
    <row r="19576" spans="86:89">
      <c r="CH19576" s="5"/>
      <c r="CK19576" s="4"/>
    </row>
    <row r="19577" spans="86:89">
      <c r="CH19577" s="5"/>
      <c r="CK19577" s="4"/>
    </row>
    <row r="19578" spans="86:89">
      <c r="CH19578" s="5"/>
      <c r="CK19578" s="4"/>
    </row>
    <row r="19579" spans="86:89">
      <c r="CH19579" s="5"/>
      <c r="CK19579" s="4"/>
    </row>
    <row r="19580" spans="86:89">
      <c r="CH19580" s="5"/>
      <c r="CK19580" s="4"/>
    </row>
    <row r="19581" spans="86:89">
      <c r="CH19581" s="5"/>
      <c r="CK19581" s="4"/>
    </row>
    <row r="19582" spans="86:89">
      <c r="CH19582" s="5"/>
      <c r="CK19582" s="4"/>
    </row>
    <row r="19583" spans="86:89">
      <c r="CH19583" s="5"/>
      <c r="CK19583" s="4"/>
    </row>
    <row r="19584" spans="86:89">
      <c r="CH19584" s="5"/>
      <c r="CK19584" s="4"/>
    </row>
    <row r="19585" spans="86:89">
      <c r="CH19585" s="5"/>
      <c r="CK19585" s="4"/>
    </row>
    <row r="19586" spans="86:89">
      <c r="CH19586" s="5"/>
      <c r="CK19586" s="4"/>
    </row>
    <row r="19587" spans="86:89">
      <c r="CH19587" s="5"/>
      <c r="CK19587" s="4"/>
    </row>
    <row r="19588" spans="86:89">
      <c r="CH19588" s="5"/>
      <c r="CK19588" s="4"/>
    </row>
    <row r="19589" spans="86:89">
      <c r="CH19589" s="5"/>
      <c r="CK19589" s="4"/>
    </row>
    <row r="19590" spans="86:89">
      <c r="CH19590" s="5"/>
      <c r="CK19590" s="4"/>
    </row>
    <row r="19591" spans="86:89">
      <c r="CH19591" s="5"/>
      <c r="CK19591" s="4"/>
    </row>
    <row r="19592" spans="86:89">
      <c r="CH19592" s="5"/>
      <c r="CK19592" s="4"/>
    </row>
    <row r="19593" spans="86:89">
      <c r="CH19593" s="5"/>
      <c r="CK19593" s="4"/>
    </row>
    <row r="19594" spans="86:89">
      <c r="CH19594" s="5"/>
      <c r="CK19594" s="4"/>
    </row>
    <row r="19595" spans="86:89">
      <c r="CH19595" s="5"/>
      <c r="CK19595" s="4"/>
    </row>
    <row r="19596" spans="86:89">
      <c r="CH19596" s="5"/>
      <c r="CK19596" s="4"/>
    </row>
    <row r="19597" spans="86:89">
      <c r="CH19597" s="5"/>
      <c r="CK19597" s="4"/>
    </row>
    <row r="19598" spans="86:89">
      <c r="CH19598" s="5"/>
      <c r="CK19598" s="4"/>
    </row>
    <row r="19599" spans="86:89">
      <c r="CH19599" s="5"/>
      <c r="CK19599" s="4"/>
    </row>
    <row r="19600" spans="86:89">
      <c r="CH19600" s="5"/>
      <c r="CK19600" s="4"/>
    </row>
    <row r="19601" spans="86:89">
      <c r="CH19601" s="5"/>
      <c r="CK19601" s="4"/>
    </row>
    <row r="19602" spans="86:89">
      <c r="CH19602" s="5"/>
      <c r="CK19602" s="4"/>
    </row>
    <row r="19603" spans="86:89">
      <c r="CH19603" s="5"/>
      <c r="CK19603" s="4"/>
    </row>
    <row r="19604" spans="86:89">
      <c r="CH19604" s="5"/>
      <c r="CK19604" s="4"/>
    </row>
    <row r="19605" spans="86:89">
      <c r="CH19605" s="5"/>
      <c r="CK19605" s="4"/>
    </row>
    <row r="19606" spans="86:89">
      <c r="CH19606" s="5"/>
      <c r="CK19606" s="4"/>
    </row>
    <row r="19607" spans="86:89">
      <c r="CH19607" s="5"/>
      <c r="CK19607" s="4"/>
    </row>
    <row r="19608" spans="86:89">
      <c r="CH19608" s="5"/>
      <c r="CK19608" s="4"/>
    </row>
    <row r="19609" spans="86:89">
      <c r="CH19609" s="5"/>
      <c r="CK19609" s="4"/>
    </row>
    <row r="19610" spans="86:89">
      <c r="CH19610" s="5"/>
      <c r="CK19610" s="4"/>
    </row>
    <row r="19611" spans="86:89">
      <c r="CH19611" s="5"/>
      <c r="CK19611" s="4"/>
    </row>
    <row r="19612" spans="86:89">
      <c r="CH19612" s="5"/>
      <c r="CK19612" s="4"/>
    </row>
    <row r="19613" spans="86:89">
      <c r="CH19613" s="5"/>
      <c r="CK19613" s="4"/>
    </row>
    <row r="19614" spans="86:89">
      <c r="CH19614" s="5"/>
      <c r="CK19614" s="4"/>
    </row>
    <row r="19615" spans="86:89">
      <c r="CH19615" s="5"/>
      <c r="CK19615" s="4"/>
    </row>
    <row r="19616" spans="86:89">
      <c r="CH19616" s="5"/>
      <c r="CK19616" s="4"/>
    </row>
    <row r="19617" spans="86:89">
      <c r="CH19617" s="5"/>
      <c r="CK19617" s="4"/>
    </row>
    <row r="19618" spans="86:89">
      <c r="CH19618" s="5"/>
      <c r="CK19618" s="4"/>
    </row>
    <row r="19619" spans="86:89">
      <c r="CH19619" s="5"/>
      <c r="CK19619" s="4"/>
    </row>
    <row r="19620" spans="86:89">
      <c r="CH19620" s="5"/>
      <c r="CK19620" s="4"/>
    </row>
    <row r="19621" spans="86:89">
      <c r="CH19621" s="5"/>
      <c r="CK19621" s="4"/>
    </row>
    <row r="19622" spans="86:89">
      <c r="CH19622" s="5"/>
      <c r="CK19622" s="4"/>
    </row>
    <row r="19623" spans="86:89">
      <c r="CH19623" s="5"/>
      <c r="CK19623" s="4"/>
    </row>
    <row r="19624" spans="86:89">
      <c r="CH19624" s="5"/>
      <c r="CK19624" s="4"/>
    </row>
    <row r="19625" spans="86:89">
      <c r="CH19625" s="5"/>
      <c r="CK19625" s="4"/>
    </row>
    <row r="19626" spans="86:89">
      <c r="CH19626" s="5"/>
      <c r="CK19626" s="4"/>
    </row>
    <row r="19627" spans="86:89">
      <c r="CH19627" s="5"/>
      <c r="CK19627" s="4"/>
    </row>
    <row r="19628" spans="86:89">
      <c r="CH19628" s="5"/>
      <c r="CK19628" s="4"/>
    </row>
    <row r="19629" spans="86:89">
      <c r="CH19629" s="5"/>
      <c r="CK19629" s="4"/>
    </row>
    <row r="19630" spans="86:89">
      <c r="CH19630" s="5"/>
      <c r="CK19630" s="4"/>
    </row>
    <row r="19631" spans="86:89">
      <c r="CH19631" s="5"/>
      <c r="CK19631" s="4"/>
    </row>
    <row r="19632" spans="86:89">
      <c r="CH19632" s="5"/>
      <c r="CK19632" s="4"/>
    </row>
    <row r="19633" spans="86:89">
      <c r="CH19633" s="5"/>
      <c r="CK19633" s="4"/>
    </row>
    <row r="19634" spans="86:89">
      <c r="CH19634" s="5"/>
      <c r="CK19634" s="4"/>
    </row>
    <row r="19635" spans="86:89">
      <c r="CH19635" s="5"/>
      <c r="CK19635" s="4"/>
    </row>
    <row r="19636" spans="86:89">
      <c r="CH19636" s="5"/>
      <c r="CK19636" s="4"/>
    </row>
    <row r="19637" spans="86:89">
      <c r="CH19637" s="5"/>
      <c r="CK19637" s="4"/>
    </row>
    <row r="19638" spans="86:89">
      <c r="CH19638" s="5"/>
      <c r="CK19638" s="4"/>
    </row>
    <row r="19639" spans="86:89">
      <c r="CH19639" s="5"/>
      <c r="CK19639" s="4"/>
    </row>
    <row r="19640" spans="86:89">
      <c r="CH19640" s="5"/>
      <c r="CK19640" s="4"/>
    </row>
    <row r="19641" spans="86:89">
      <c r="CH19641" s="5"/>
      <c r="CK19641" s="4"/>
    </row>
    <row r="19642" spans="86:89">
      <c r="CH19642" s="5"/>
      <c r="CK19642" s="4"/>
    </row>
    <row r="19643" spans="86:89">
      <c r="CH19643" s="5"/>
      <c r="CK19643" s="4"/>
    </row>
    <row r="19644" spans="86:89">
      <c r="CH19644" s="5"/>
      <c r="CK19644" s="4"/>
    </row>
    <row r="19645" spans="86:89">
      <c r="CH19645" s="5"/>
      <c r="CK19645" s="4"/>
    </row>
    <row r="19646" spans="86:89">
      <c r="CH19646" s="5"/>
      <c r="CK19646" s="4"/>
    </row>
    <row r="19647" spans="86:89">
      <c r="CH19647" s="5"/>
      <c r="CK19647" s="4"/>
    </row>
    <row r="19648" spans="86:89">
      <c r="CH19648" s="5"/>
      <c r="CK19648" s="4"/>
    </row>
    <row r="19649" spans="86:89">
      <c r="CH19649" s="5"/>
      <c r="CK19649" s="4"/>
    </row>
    <row r="19650" spans="86:89">
      <c r="CH19650" s="5"/>
      <c r="CK19650" s="4"/>
    </row>
    <row r="19651" spans="86:89">
      <c r="CH19651" s="5"/>
      <c r="CK19651" s="4"/>
    </row>
    <row r="19652" spans="86:89">
      <c r="CH19652" s="5"/>
      <c r="CK19652" s="4"/>
    </row>
    <row r="19653" spans="86:89">
      <c r="CH19653" s="5"/>
      <c r="CK19653" s="4"/>
    </row>
    <row r="19654" spans="86:89">
      <c r="CH19654" s="5"/>
      <c r="CK19654" s="4"/>
    </row>
    <row r="19655" spans="86:89">
      <c r="CH19655" s="5"/>
      <c r="CK19655" s="4"/>
    </row>
    <row r="19656" spans="86:89">
      <c r="CH19656" s="5"/>
      <c r="CK19656" s="4"/>
    </row>
    <row r="19657" spans="86:89">
      <c r="CH19657" s="5"/>
      <c r="CK19657" s="4"/>
    </row>
    <row r="19658" spans="86:89">
      <c r="CH19658" s="5"/>
      <c r="CK19658" s="4"/>
    </row>
    <row r="19659" spans="86:89">
      <c r="CH19659" s="5"/>
      <c r="CK19659" s="4"/>
    </row>
    <row r="19660" spans="86:89">
      <c r="CH19660" s="5"/>
      <c r="CK19660" s="4"/>
    </row>
    <row r="19661" spans="86:89">
      <c r="CH19661" s="5"/>
      <c r="CK19661" s="4"/>
    </row>
    <row r="19662" spans="86:89">
      <c r="CH19662" s="5"/>
      <c r="CK19662" s="4"/>
    </row>
    <row r="19663" spans="86:89">
      <c r="CH19663" s="5"/>
      <c r="CK19663" s="4"/>
    </row>
    <row r="19664" spans="86:89">
      <c r="CH19664" s="5"/>
      <c r="CK19664" s="4"/>
    </row>
    <row r="19665" spans="86:89">
      <c r="CH19665" s="5"/>
      <c r="CK19665" s="4"/>
    </row>
    <row r="19666" spans="86:89">
      <c r="CH19666" s="5"/>
      <c r="CK19666" s="4"/>
    </row>
    <row r="19667" spans="86:89">
      <c r="CH19667" s="5"/>
      <c r="CK19667" s="4"/>
    </row>
    <row r="19668" spans="86:89">
      <c r="CH19668" s="5"/>
      <c r="CK19668" s="4"/>
    </row>
    <row r="19669" spans="86:89">
      <c r="CH19669" s="5"/>
      <c r="CK19669" s="4"/>
    </row>
    <row r="19670" spans="86:89">
      <c r="CH19670" s="5"/>
      <c r="CK19670" s="4"/>
    </row>
    <row r="19671" spans="86:89">
      <c r="CH19671" s="5"/>
      <c r="CK19671" s="4"/>
    </row>
    <row r="19672" spans="86:89">
      <c r="CH19672" s="5"/>
      <c r="CK19672" s="4"/>
    </row>
    <row r="19673" spans="86:89">
      <c r="CH19673" s="5"/>
      <c r="CK19673" s="4"/>
    </row>
    <row r="19674" spans="86:89">
      <c r="CH19674" s="5"/>
      <c r="CK19674" s="4"/>
    </row>
    <row r="19675" spans="86:89">
      <c r="CH19675" s="5"/>
      <c r="CK19675" s="4"/>
    </row>
    <row r="19676" spans="86:89">
      <c r="CH19676" s="5"/>
      <c r="CK19676" s="4"/>
    </row>
    <row r="19677" spans="86:89">
      <c r="CH19677" s="5"/>
      <c r="CK19677" s="4"/>
    </row>
    <row r="19678" spans="86:89">
      <c r="CH19678" s="5"/>
      <c r="CK19678" s="4"/>
    </row>
    <row r="19679" spans="86:89">
      <c r="CH19679" s="5"/>
      <c r="CK19679" s="4"/>
    </row>
    <row r="19680" spans="86:89">
      <c r="CH19680" s="5"/>
      <c r="CK19680" s="4"/>
    </row>
    <row r="19681" spans="86:89">
      <c r="CH19681" s="5"/>
      <c r="CK19681" s="4"/>
    </row>
    <row r="19682" spans="86:89">
      <c r="CH19682" s="5"/>
      <c r="CK19682" s="4"/>
    </row>
    <row r="19683" spans="86:89">
      <c r="CH19683" s="5"/>
      <c r="CK19683" s="4"/>
    </row>
    <row r="19684" spans="86:89">
      <c r="CH19684" s="5"/>
      <c r="CK19684" s="4"/>
    </row>
    <row r="19685" spans="86:89">
      <c r="CH19685" s="5"/>
      <c r="CK19685" s="4"/>
    </row>
    <row r="19686" spans="86:89">
      <c r="CH19686" s="5"/>
      <c r="CK19686" s="4"/>
    </row>
    <row r="19687" spans="86:89">
      <c r="CH19687" s="5"/>
      <c r="CK19687" s="4"/>
    </row>
    <row r="19688" spans="86:89">
      <c r="CH19688" s="5"/>
      <c r="CK19688" s="4"/>
    </row>
    <row r="19689" spans="86:89">
      <c r="CH19689" s="5"/>
      <c r="CK19689" s="4"/>
    </row>
    <row r="19690" spans="86:89">
      <c r="CH19690" s="5"/>
      <c r="CK19690" s="4"/>
    </row>
    <row r="19691" spans="86:89">
      <c r="CH19691" s="5"/>
      <c r="CK19691" s="4"/>
    </row>
    <row r="19692" spans="86:89">
      <c r="CH19692" s="5"/>
      <c r="CK19692" s="4"/>
    </row>
    <row r="19693" spans="86:89">
      <c r="CH19693" s="5"/>
      <c r="CK19693" s="4"/>
    </row>
    <row r="19694" spans="86:89">
      <c r="CH19694" s="5"/>
      <c r="CK19694" s="4"/>
    </row>
    <row r="19695" spans="86:89">
      <c r="CH19695" s="5"/>
      <c r="CK19695" s="4"/>
    </row>
    <row r="19696" spans="86:89">
      <c r="CH19696" s="5"/>
      <c r="CK19696" s="4"/>
    </row>
    <row r="19697" spans="86:89">
      <c r="CH19697" s="5"/>
      <c r="CK19697" s="4"/>
    </row>
    <row r="19698" spans="86:89">
      <c r="CH19698" s="5"/>
      <c r="CK19698" s="4"/>
    </row>
    <row r="19699" spans="86:89">
      <c r="CH19699" s="5"/>
      <c r="CK19699" s="4"/>
    </row>
    <row r="19700" spans="86:89">
      <c r="CH19700" s="5"/>
      <c r="CK19700" s="4"/>
    </row>
    <row r="19701" spans="86:89">
      <c r="CH19701" s="5"/>
      <c r="CK19701" s="4"/>
    </row>
    <row r="19702" spans="86:89">
      <c r="CH19702" s="5"/>
      <c r="CK19702" s="4"/>
    </row>
    <row r="19703" spans="86:89">
      <c r="CH19703" s="5"/>
      <c r="CK19703" s="4"/>
    </row>
    <row r="19704" spans="86:89">
      <c r="CH19704" s="5"/>
      <c r="CK19704" s="4"/>
    </row>
    <row r="19705" spans="86:89">
      <c r="CH19705" s="5"/>
      <c r="CK19705" s="4"/>
    </row>
    <row r="19706" spans="86:89">
      <c r="CH19706" s="5"/>
      <c r="CK19706" s="4"/>
    </row>
    <row r="19707" spans="86:89">
      <c r="CH19707" s="5"/>
      <c r="CK19707" s="4"/>
    </row>
    <row r="19708" spans="86:89">
      <c r="CH19708" s="5"/>
      <c r="CK19708" s="4"/>
    </row>
    <row r="19709" spans="86:89">
      <c r="CH19709" s="5"/>
      <c r="CK19709" s="4"/>
    </row>
    <row r="19710" spans="86:89">
      <c r="CH19710" s="5"/>
      <c r="CK19710" s="4"/>
    </row>
    <row r="19711" spans="86:89">
      <c r="CH19711" s="5"/>
      <c r="CK19711" s="4"/>
    </row>
    <row r="19712" spans="86:89">
      <c r="CH19712" s="5"/>
      <c r="CK19712" s="4"/>
    </row>
    <row r="19713" spans="86:89">
      <c r="CH19713" s="5"/>
      <c r="CK19713" s="4"/>
    </row>
    <row r="19714" spans="86:89">
      <c r="CH19714" s="5"/>
      <c r="CK19714" s="4"/>
    </row>
    <row r="19715" spans="86:89">
      <c r="CH19715" s="5"/>
      <c r="CK19715" s="4"/>
    </row>
    <row r="19716" spans="86:89">
      <c r="CH19716" s="5"/>
      <c r="CK19716" s="4"/>
    </row>
    <row r="19717" spans="86:89">
      <c r="CH19717" s="5"/>
      <c r="CK19717" s="4"/>
    </row>
    <row r="19718" spans="86:89">
      <c r="CH19718" s="5"/>
      <c r="CK19718" s="4"/>
    </row>
    <row r="19719" spans="86:89">
      <c r="CH19719" s="5"/>
      <c r="CK19719" s="4"/>
    </row>
    <row r="19720" spans="86:89">
      <c r="CH19720" s="5"/>
      <c r="CK19720" s="4"/>
    </row>
    <row r="19721" spans="86:89">
      <c r="CH19721" s="5"/>
      <c r="CK19721" s="4"/>
    </row>
    <row r="19722" spans="86:89">
      <c r="CH19722" s="5"/>
      <c r="CK19722" s="4"/>
    </row>
    <row r="19723" spans="86:89">
      <c r="CH19723" s="5"/>
      <c r="CK19723" s="4"/>
    </row>
    <row r="19724" spans="86:89">
      <c r="CH19724" s="5"/>
      <c r="CK19724" s="4"/>
    </row>
    <row r="19725" spans="86:89">
      <c r="CH19725" s="5"/>
      <c r="CK19725" s="4"/>
    </row>
    <row r="19726" spans="86:89">
      <c r="CH19726" s="5"/>
      <c r="CK19726" s="4"/>
    </row>
    <row r="19727" spans="86:89">
      <c r="CH19727" s="5"/>
      <c r="CK19727" s="4"/>
    </row>
    <row r="19728" spans="86:89">
      <c r="CH19728" s="5"/>
      <c r="CK19728" s="4"/>
    </row>
    <row r="19729" spans="86:89">
      <c r="CH19729" s="5"/>
      <c r="CK19729" s="4"/>
    </row>
    <row r="19730" spans="86:89">
      <c r="CH19730" s="5"/>
      <c r="CK19730" s="4"/>
    </row>
    <row r="19731" spans="86:89">
      <c r="CH19731" s="5"/>
      <c r="CK19731" s="4"/>
    </row>
    <row r="19732" spans="86:89">
      <c r="CH19732" s="5"/>
      <c r="CK19732" s="4"/>
    </row>
    <row r="19733" spans="86:89">
      <c r="CH19733" s="5"/>
      <c r="CK19733" s="4"/>
    </row>
    <row r="19734" spans="86:89">
      <c r="CH19734" s="5"/>
      <c r="CK19734" s="4"/>
    </row>
    <row r="19735" spans="86:89">
      <c r="CH19735" s="5"/>
      <c r="CK19735" s="4"/>
    </row>
    <row r="19736" spans="86:89">
      <c r="CH19736" s="5"/>
      <c r="CK19736" s="4"/>
    </row>
    <row r="19737" spans="86:89">
      <c r="CH19737" s="5"/>
      <c r="CK19737" s="4"/>
    </row>
    <row r="19738" spans="86:89">
      <c r="CH19738" s="5"/>
      <c r="CK19738" s="4"/>
    </row>
    <row r="19739" spans="86:89">
      <c r="CH19739" s="5"/>
      <c r="CK19739" s="4"/>
    </row>
    <row r="19740" spans="86:89">
      <c r="CH19740" s="5"/>
      <c r="CK19740" s="4"/>
    </row>
    <row r="19741" spans="86:89">
      <c r="CH19741" s="5"/>
      <c r="CK19741" s="4"/>
    </row>
    <row r="19742" spans="86:89">
      <c r="CH19742" s="5"/>
      <c r="CK19742" s="4"/>
    </row>
    <row r="19743" spans="86:89">
      <c r="CH19743" s="5"/>
      <c r="CK19743" s="4"/>
    </row>
    <row r="19744" spans="86:89">
      <c r="CH19744" s="5"/>
      <c r="CK19744" s="4"/>
    </row>
    <row r="19745" spans="86:89">
      <c r="CH19745" s="5"/>
      <c r="CK19745" s="4"/>
    </row>
    <row r="19746" spans="86:89">
      <c r="CH19746" s="5"/>
      <c r="CK19746" s="4"/>
    </row>
    <row r="19747" spans="86:89">
      <c r="CH19747" s="5"/>
      <c r="CK19747" s="4"/>
    </row>
    <row r="19748" spans="86:89">
      <c r="CH19748" s="5"/>
      <c r="CK19748" s="4"/>
    </row>
    <row r="19749" spans="86:89">
      <c r="CH19749" s="5"/>
      <c r="CK19749" s="4"/>
    </row>
    <row r="19750" spans="86:89">
      <c r="CH19750" s="5"/>
      <c r="CK19750" s="4"/>
    </row>
    <row r="19751" spans="86:89">
      <c r="CH19751" s="5"/>
      <c r="CK19751" s="4"/>
    </row>
    <row r="19752" spans="86:89">
      <c r="CH19752" s="5"/>
      <c r="CK19752" s="4"/>
    </row>
    <row r="19753" spans="86:89">
      <c r="CH19753" s="5"/>
      <c r="CK19753" s="4"/>
    </row>
    <row r="19754" spans="86:89">
      <c r="CH19754" s="5"/>
      <c r="CK19754" s="4"/>
    </row>
    <row r="19755" spans="86:89">
      <c r="CH19755" s="5"/>
      <c r="CK19755" s="4"/>
    </row>
    <row r="19756" spans="86:89">
      <c r="CH19756" s="5"/>
      <c r="CK19756" s="4"/>
    </row>
    <row r="19757" spans="86:89">
      <c r="CH19757" s="5"/>
      <c r="CK19757" s="4"/>
    </row>
    <row r="19758" spans="86:89">
      <c r="CH19758" s="5"/>
      <c r="CK19758" s="4"/>
    </row>
    <row r="19759" spans="86:89">
      <c r="CH19759" s="5"/>
      <c r="CK19759" s="4"/>
    </row>
    <row r="19760" spans="86:89">
      <c r="CH19760" s="5"/>
      <c r="CK19760" s="4"/>
    </row>
    <row r="19761" spans="86:89">
      <c r="CH19761" s="5"/>
      <c r="CK19761" s="4"/>
    </row>
    <row r="19762" spans="86:89">
      <c r="CH19762" s="5"/>
      <c r="CK19762" s="4"/>
    </row>
    <row r="19763" spans="86:89">
      <c r="CH19763" s="5"/>
      <c r="CK19763" s="4"/>
    </row>
    <row r="19764" spans="86:89">
      <c r="CH19764" s="5"/>
      <c r="CK19764" s="4"/>
    </row>
    <row r="19765" spans="86:89">
      <c r="CH19765" s="5"/>
      <c r="CK19765" s="4"/>
    </row>
    <row r="19766" spans="86:89">
      <c r="CH19766" s="5"/>
      <c r="CK19766" s="4"/>
    </row>
    <row r="19767" spans="86:89">
      <c r="CH19767" s="5"/>
      <c r="CK19767" s="4"/>
    </row>
    <row r="19768" spans="86:89">
      <c r="CH19768" s="5"/>
      <c r="CK19768" s="4"/>
    </row>
    <row r="19769" spans="86:89">
      <c r="CH19769" s="5"/>
      <c r="CK19769" s="4"/>
    </row>
    <row r="19770" spans="86:89">
      <c r="CH19770" s="5"/>
      <c r="CK19770" s="4"/>
    </row>
    <row r="19771" spans="86:89">
      <c r="CH19771" s="5"/>
      <c r="CK19771" s="4"/>
    </row>
    <row r="19772" spans="86:89">
      <c r="CH19772" s="5"/>
      <c r="CK19772" s="4"/>
    </row>
    <row r="19773" spans="86:89">
      <c r="CH19773" s="5"/>
      <c r="CK19773" s="4"/>
    </row>
    <row r="19774" spans="86:89">
      <c r="CH19774" s="5"/>
      <c r="CK19774" s="4"/>
    </row>
    <row r="19775" spans="86:89">
      <c r="CH19775" s="5"/>
      <c r="CK19775" s="4"/>
    </row>
    <row r="19776" spans="86:89">
      <c r="CH19776" s="5"/>
      <c r="CK19776" s="4"/>
    </row>
    <row r="19777" spans="86:89">
      <c r="CH19777" s="5"/>
      <c r="CK19777" s="4"/>
    </row>
    <row r="19778" spans="86:89">
      <c r="CH19778" s="5"/>
      <c r="CK19778" s="4"/>
    </row>
    <row r="19779" spans="86:89">
      <c r="CH19779" s="5"/>
      <c r="CK19779" s="4"/>
    </row>
    <row r="19780" spans="86:89">
      <c r="CH19780" s="5"/>
      <c r="CK19780" s="4"/>
    </row>
    <row r="19781" spans="86:89">
      <c r="CH19781" s="5"/>
      <c r="CK19781" s="4"/>
    </row>
    <row r="19782" spans="86:89">
      <c r="CH19782" s="5"/>
      <c r="CK19782" s="4"/>
    </row>
    <row r="19783" spans="86:89">
      <c r="CH19783" s="5"/>
      <c r="CK19783" s="4"/>
    </row>
    <row r="19784" spans="86:89">
      <c r="CH19784" s="5"/>
      <c r="CK19784" s="4"/>
    </row>
    <row r="19785" spans="86:89">
      <c r="CH19785" s="5"/>
      <c r="CK19785" s="4"/>
    </row>
    <row r="19786" spans="86:89">
      <c r="CH19786" s="5"/>
      <c r="CK19786" s="4"/>
    </row>
    <row r="19787" spans="86:89">
      <c r="CH19787" s="5"/>
      <c r="CK19787" s="4"/>
    </row>
    <row r="19788" spans="86:89">
      <c r="CH19788" s="5"/>
      <c r="CK19788" s="4"/>
    </row>
    <row r="19789" spans="86:89">
      <c r="CH19789" s="5"/>
      <c r="CK19789" s="4"/>
    </row>
    <row r="19790" spans="86:89">
      <c r="CH19790" s="5"/>
      <c r="CK19790" s="4"/>
    </row>
    <row r="19791" spans="86:89">
      <c r="CH19791" s="5"/>
      <c r="CK19791" s="4"/>
    </row>
    <row r="19792" spans="86:89">
      <c r="CH19792" s="5"/>
      <c r="CK19792" s="4"/>
    </row>
    <row r="19793" spans="86:89">
      <c r="CH19793" s="5"/>
      <c r="CK19793" s="4"/>
    </row>
    <row r="19794" spans="86:89">
      <c r="CH19794" s="5"/>
      <c r="CK19794" s="4"/>
    </row>
    <row r="19795" spans="86:89">
      <c r="CH19795" s="5"/>
      <c r="CK19795" s="4"/>
    </row>
    <row r="19796" spans="86:89">
      <c r="CH19796" s="5"/>
      <c r="CK19796" s="4"/>
    </row>
    <row r="19797" spans="86:89">
      <c r="CH19797" s="5"/>
      <c r="CK19797" s="4"/>
    </row>
    <row r="19798" spans="86:89">
      <c r="CH19798" s="5"/>
      <c r="CK19798" s="4"/>
    </row>
    <row r="19799" spans="86:89">
      <c r="CH19799" s="5"/>
      <c r="CK19799" s="4"/>
    </row>
    <row r="19800" spans="86:89">
      <c r="CH19800" s="5"/>
      <c r="CK19800" s="4"/>
    </row>
    <row r="19801" spans="86:89">
      <c r="CH19801" s="5"/>
      <c r="CK19801" s="4"/>
    </row>
    <row r="19802" spans="86:89">
      <c r="CH19802" s="5"/>
      <c r="CK19802" s="4"/>
    </row>
    <row r="19803" spans="86:89">
      <c r="CH19803" s="5"/>
      <c r="CK19803" s="4"/>
    </row>
    <row r="19804" spans="86:89">
      <c r="CH19804" s="5"/>
      <c r="CK19804" s="4"/>
    </row>
    <row r="19805" spans="86:89">
      <c r="CH19805" s="5"/>
      <c r="CK19805" s="4"/>
    </row>
    <row r="19806" spans="86:89">
      <c r="CH19806" s="5"/>
      <c r="CK19806" s="4"/>
    </row>
    <row r="19807" spans="86:89">
      <c r="CH19807" s="5"/>
      <c r="CK19807" s="4"/>
    </row>
    <row r="19808" spans="86:89">
      <c r="CH19808" s="5"/>
      <c r="CK19808" s="4"/>
    </row>
    <row r="19809" spans="86:89">
      <c r="CH19809" s="5"/>
      <c r="CK19809" s="4"/>
    </row>
    <row r="19810" spans="86:89">
      <c r="CH19810" s="5"/>
      <c r="CK19810" s="4"/>
    </row>
    <row r="19811" spans="86:89">
      <c r="CH19811" s="5"/>
      <c r="CK19811" s="4"/>
    </row>
    <row r="19812" spans="86:89">
      <c r="CH19812" s="5"/>
      <c r="CK19812" s="4"/>
    </row>
    <row r="19813" spans="86:89">
      <c r="CH19813" s="5"/>
      <c r="CK19813" s="4"/>
    </row>
    <row r="19814" spans="86:89">
      <c r="CH19814" s="5"/>
      <c r="CK19814" s="4"/>
    </row>
    <row r="19815" spans="86:89">
      <c r="CH19815" s="5"/>
      <c r="CK19815" s="4"/>
    </row>
    <row r="19816" spans="86:89">
      <c r="CH19816" s="5"/>
      <c r="CK19816" s="4"/>
    </row>
    <row r="19817" spans="86:89">
      <c r="CH19817" s="5"/>
      <c r="CK19817" s="4"/>
    </row>
    <row r="19818" spans="86:89">
      <c r="CH19818" s="5"/>
      <c r="CK19818" s="4"/>
    </row>
    <row r="19819" spans="86:89">
      <c r="CH19819" s="5"/>
      <c r="CK19819" s="4"/>
    </row>
    <row r="19820" spans="86:89">
      <c r="CH19820" s="5"/>
      <c r="CK19820" s="4"/>
    </row>
    <row r="19821" spans="86:89">
      <c r="CH19821" s="5"/>
      <c r="CK19821" s="4"/>
    </row>
    <row r="19822" spans="86:89">
      <c r="CH19822" s="5"/>
      <c r="CK19822" s="4"/>
    </row>
    <row r="19823" spans="86:89">
      <c r="CH19823" s="5"/>
      <c r="CK19823" s="4"/>
    </row>
    <row r="19824" spans="86:89">
      <c r="CH19824" s="5"/>
      <c r="CK19824" s="4"/>
    </row>
    <row r="19825" spans="86:89">
      <c r="CH19825" s="5"/>
      <c r="CK19825" s="4"/>
    </row>
    <row r="19826" spans="86:89">
      <c r="CH19826" s="5"/>
      <c r="CK19826" s="4"/>
    </row>
    <row r="19827" spans="86:89">
      <c r="CH19827" s="5"/>
      <c r="CK19827" s="4"/>
    </row>
    <row r="19828" spans="86:89">
      <c r="CH19828" s="5"/>
      <c r="CK19828" s="4"/>
    </row>
    <row r="19829" spans="86:89">
      <c r="CH19829" s="5"/>
      <c r="CK19829" s="4"/>
    </row>
    <row r="19830" spans="86:89">
      <c r="CH19830" s="5"/>
      <c r="CK19830" s="4"/>
    </row>
    <row r="19831" spans="86:89">
      <c r="CH19831" s="5"/>
      <c r="CK19831" s="4"/>
    </row>
    <row r="19832" spans="86:89">
      <c r="CH19832" s="5"/>
      <c r="CK19832" s="4"/>
    </row>
    <row r="19833" spans="86:89">
      <c r="CH19833" s="5"/>
      <c r="CK19833" s="4"/>
    </row>
    <row r="19834" spans="86:89">
      <c r="CH19834" s="5"/>
      <c r="CK19834" s="4"/>
    </row>
    <row r="19835" spans="86:89">
      <c r="CH19835" s="5"/>
      <c r="CK19835" s="4"/>
    </row>
    <row r="19836" spans="86:89">
      <c r="CH19836" s="5"/>
      <c r="CK19836" s="4"/>
    </row>
    <row r="19837" spans="86:89">
      <c r="CH19837" s="5"/>
      <c r="CK19837" s="4"/>
    </row>
    <row r="19838" spans="86:89">
      <c r="CH19838" s="5"/>
      <c r="CK19838" s="4"/>
    </row>
    <row r="19839" spans="86:89">
      <c r="CH19839" s="5"/>
      <c r="CK19839" s="4"/>
    </row>
    <row r="19840" spans="86:89">
      <c r="CH19840" s="5"/>
      <c r="CK19840" s="4"/>
    </row>
    <row r="19841" spans="86:89">
      <c r="CH19841" s="5"/>
      <c r="CK19841" s="4"/>
    </row>
    <row r="19842" spans="86:89">
      <c r="CH19842" s="5"/>
      <c r="CK19842" s="4"/>
    </row>
    <row r="19843" spans="86:89">
      <c r="CH19843" s="5"/>
      <c r="CK19843" s="4"/>
    </row>
    <row r="19844" spans="86:89">
      <c r="CH19844" s="5"/>
      <c r="CK19844" s="4"/>
    </row>
    <row r="19845" spans="86:89">
      <c r="CH19845" s="5"/>
      <c r="CK19845" s="4"/>
    </row>
    <row r="19846" spans="86:89">
      <c r="CH19846" s="5"/>
      <c r="CK19846" s="4"/>
    </row>
    <row r="19847" spans="86:89">
      <c r="CH19847" s="5"/>
      <c r="CK19847" s="4"/>
    </row>
    <row r="19848" spans="86:89">
      <c r="CH19848" s="5"/>
      <c r="CK19848" s="4"/>
    </row>
    <row r="19849" spans="86:89">
      <c r="CH19849" s="5"/>
      <c r="CK19849" s="4"/>
    </row>
    <row r="19850" spans="86:89">
      <c r="CH19850" s="5"/>
      <c r="CK19850" s="4"/>
    </row>
    <row r="19851" spans="86:89">
      <c r="CH19851" s="5"/>
      <c r="CK19851" s="4"/>
    </row>
    <row r="19852" spans="86:89">
      <c r="CH19852" s="5"/>
      <c r="CK19852" s="4"/>
    </row>
    <row r="19853" spans="86:89">
      <c r="CH19853" s="5"/>
      <c r="CK19853" s="4"/>
    </row>
    <row r="19854" spans="86:89">
      <c r="CH19854" s="5"/>
      <c r="CK19854" s="4"/>
    </row>
    <row r="19855" spans="86:89">
      <c r="CH19855" s="5"/>
      <c r="CK19855" s="4"/>
    </row>
    <row r="19856" spans="86:89">
      <c r="CH19856" s="5"/>
      <c r="CK19856" s="4"/>
    </row>
    <row r="19857" spans="86:89">
      <c r="CH19857" s="5"/>
      <c r="CK19857" s="4"/>
    </row>
    <row r="19858" spans="86:89">
      <c r="CH19858" s="5"/>
      <c r="CK19858" s="4"/>
    </row>
    <row r="19859" spans="86:89">
      <c r="CH19859" s="5"/>
      <c r="CK19859" s="4"/>
    </row>
    <row r="19860" spans="86:89">
      <c r="CH19860" s="5"/>
      <c r="CK19860" s="4"/>
    </row>
    <row r="19861" spans="86:89">
      <c r="CH19861" s="5"/>
      <c r="CK19861" s="4"/>
    </row>
    <row r="19862" spans="86:89">
      <c r="CH19862" s="5"/>
      <c r="CK19862" s="4"/>
    </row>
    <row r="19863" spans="86:89">
      <c r="CH19863" s="5"/>
      <c r="CK19863" s="4"/>
    </row>
    <row r="19864" spans="86:89">
      <c r="CH19864" s="5"/>
      <c r="CK19864" s="4"/>
    </row>
    <row r="19865" spans="86:89">
      <c r="CH19865" s="5"/>
      <c r="CK19865" s="4"/>
    </row>
    <row r="19866" spans="86:89">
      <c r="CH19866" s="5"/>
      <c r="CK19866" s="4"/>
    </row>
    <row r="19867" spans="86:89">
      <c r="CH19867" s="5"/>
      <c r="CK19867" s="4"/>
    </row>
    <row r="19868" spans="86:89">
      <c r="CH19868" s="5"/>
      <c r="CK19868" s="4"/>
    </row>
    <row r="19869" spans="86:89">
      <c r="CH19869" s="5"/>
      <c r="CK19869" s="4"/>
    </row>
    <row r="19870" spans="86:89">
      <c r="CH19870" s="5"/>
      <c r="CK19870" s="4"/>
    </row>
    <row r="19871" spans="86:89">
      <c r="CH19871" s="5"/>
      <c r="CK19871" s="4"/>
    </row>
    <row r="19872" spans="86:89">
      <c r="CH19872" s="5"/>
      <c r="CK19872" s="4"/>
    </row>
    <row r="19873" spans="86:89">
      <c r="CH19873" s="5"/>
      <c r="CK19873" s="4"/>
    </row>
    <row r="19874" spans="86:89">
      <c r="CH19874" s="5"/>
      <c r="CK19874" s="4"/>
    </row>
    <row r="19875" spans="86:89">
      <c r="CH19875" s="5"/>
      <c r="CK19875" s="4"/>
    </row>
    <row r="19876" spans="86:89">
      <c r="CH19876" s="5"/>
      <c r="CK19876" s="4"/>
    </row>
    <row r="19877" spans="86:89">
      <c r="CH19877" s="5"/>
      <c r="CK19877" s="4"/>
    </row>
    <row r="19878" spans="86:89">
      <c r="CH19878" s="5"/>
      <c r="CK19878" s="4"/>
    </row>
    <row r="19879" spans="86:89">
      <c r="CH19879" s="5"/>
      <c r="CK19879" s="4"/>
    </row>
    <row r="19880" spans="86:89">
      <c r="CH19880" s="5"/>
      <c r="CK19880" s="4"/>
    </row>
    <row r="19881" spans="86:89">
      <c r="CH19881" s="5"/>
      <c r="CK19881" s="4"/>
    </row>
    <row r="19882" spans="86:89">
      <c r="CH19882" s="5"/>
      <c r="CK19882" s="4"/>
    </row>
    <row r="19883" spans="86:89">
      <c r="CH19883" s="5"/>
      <c r="CK19883" s="4"/>
    </row>
    <row r="19884" spans="86:89">
      <c r="CH19884" s="5"/>
      <c r="CK19884" s="4"/>
    </row>
    <row r="19885" spans="86:89">
      <c r="CH19885" s="5"/>
      <c r="CK19885" s="4"/>
    </row>
    <row r="19886" spans="86:89">
      <c r="CH19886" s="5"/>
      <c r="CK19886" s="4"/>
    </row>
    <row r="19887" spans="86:89">
      <c r="CH19887" s="5"/>
      <c r="CK19887" s="4"/>
    </row>
    <row r="19888" spans="86:89">
      <c r="CH19888" s="5"/>
      <c r="CK19888" s="4"/>
    </row>
    <row r="19889" spans="86:89">
      <c r="CH19889" s="5"/>
      <c r="CK19889" s="4"/>
    </row>
    <row r="19890" spans="86:89">
      <c r="CH19890" s="5"/>
      <c r="CK19890" s="4"/>
    </row>
    <row r="19891" spans="86:89">
      <c r="CH19891" s="5"/>
      <c r="CK19891" s="4"/>
    </row>
    <row r="19892" spans="86:89">
      <c r="CH19892" s="5"/>
      <c r="CK19892" s="4"/>
    </row>
    <row r="19893" spans="86:89">
      <c r="CH19893" s="5"/>
      <c r="CK19893" s="4"/>
    </row>
    <row r="19894" spans="86:89">
      <c r="CH19894" s="5"/>
      <c r="CK19894" s="4"/>
    </row>
    <row r="19895" spans="86:89">
      <c r="CH19895" s="5"/>
      <c r="CK19895" s="4"/>
    </row>
    <row r="19896" spans="86:89">
      <c r="CH19896" s="5"/>
      <c r="CK19896" s="4"/>
    </row>
    <row r="19897" spans="86:89">
      <c r="CH19897" s="5"/>
      <c r="CK19897" s="4"/>
    </row>
    <row r="19898" spans="86:89">
      <c r="CH19898" s="5"/>
      <c r="CK19898" s="4"/>
    </row>
    <row r="19899" spans="86:89">
      <c r="CH19899" s="5"/>
      <c r="CK19899" s="4"/>
    </row>
    <row r="19900" spans="86:89">
      <c r="CH19900" s="5"/>
      <c r="CK19900" s="4"/>
    </row>
    <row r="19901" spans="86:89">
      <c r="CH19901" s="5"/>
      <c r="CK19901" s="4"/>
    </row>
    <row r="19902" spans="86:89">
      <c r="CH19902" s="5"/>
      <c r="CK19902" s="4"/>
    </row>
    <row r="19903" spans="86:89">
      <c r="CH19903" s="5"/>
      <c r="CK19903" s="4"/>
    </row>
    <row r="19904" spans="86:89">
      <c r="CH19904" s="5"/>
      <c r="CK19904" s="4"/>
    </row>
    <row r="19905" spans="86:89">
      <c r="CH19905" s="5"/>
      <c r="CK19905" s="4"/>
    </row>
    <row r="19906" spans="86:89">
      <c r="CH19906" s="5"/>
      <c r="CK19906" s="4"/>
    </row>
    <row r="19907" spans="86:89">
      <c r="CH19907" s="5"/>
      <c r="CK19907" s="4"/>
    </row>
    <row r="19908" spans="86:89">
      <c r="CH19908" s="5"/>
      <c r="CK19908" s="4"/>
    </row>
    <row r="19909" spans="86:89">
      <c r="CH19909" s="5"/>
      <c r="CK19909" s="4"/>
    </row>
    <row r="19910" spans="86:89">
      <c r="CH19910" s="5"/>
      <c r="CK19910" s="4"/>
    </row>
    <row r="19911" spans="86:89">
      <c r="CH19911" s="5"/>
      <c r="CK19911" s="4"/>
    </row>
    <row r="19912" spans="86:89">
      <c r="CH19912" s="5"/>
      <c r="CK19912" s="4"/>
    </row>
    <row r="19913" spans="86:89">
      <c r="CH19913" s="5"/>
      <c r="CK19913" s="4"/>
    </row>
    <row r="19914" spans="86:89">
      <c r="CH19914" s="5"/>
      <c r="CK19914" s="4"/>
    </row>
    <row r="19915" spans="86:89">
      <c r="CH19915" s="5"/>
      <c r="CK19915" s="4"/>
    </row>
    <row r="19916" spans="86:89">
      <c r="CH19916" s="5"/>
      <c r="CK19916" s="4"/>
    </row>
    <row r="19917" spans="86:89">
      <c r="CH19917" s="5"/>
      <c r="CK19917" s="4"/>
    </row>
    <row r="19918" spans="86:89">
      <c r="CH19918" s="5"/>
      <c r="CK19918" s="4"/>
    </row>
    <row r="19919" spans="86:89">
      <c r="CH19919" s="5"/>
      <c r="CK19919" s="4"/>
    </row>
    <row r="19920" spans="86:89">
      <c r="CH19920" s="5"/>
      <c r="CK19920" s="4"/>
    </row>
    <row r="19921" spans="86:89">
      <c r="CH19921" s="5"/>
      <c r="CK19921" s="4"/>
    </row>
    <row r="19922" spans="86:89">
      <c r="CH19922" s="5"/>
      <c r="CK19922" s="4"/>
    </row>
    <row r="19923" spans="86:89">
      <c r="CH19923" s="5"/>
      <c r="CK19923" s="4"/>
    </row>
    <row r="19924" spans="86:89">
      <c r="CH19924" s="5"/>
      <c r="CK19924" s="4"/>
    </row>
    <row r="19925" spans="86:89">
      <c r="CH19925" s="5"/>
      <c r="CK19925" s="4"/>
    </row>
    <row r="19926" spans="86:89">
      <c r="CH19926" s="5"/>
      <c r="CK19926" s="4"/>
    </row>
    <row r="19927" spans="86:89">
      <c r="CH19927" s="5"/>
      <c r="CK19927" s="4"/>
    </row>
    <row r="19928" spans="86:89">
      <c r="CH19928" s="5"/>
      <c r="CK19928" s="4"/>
    </row>
    <row r="19929" spans="86:89">
      <c r="CH19929" s="5"/>
      <c r="CK19929" s="4"/>
    </row>
    <row r="19930" spans="86:89">
      <c r="CH19930" s="5"/>
      <c r="CK19930" s="4"/>
    </row>
    <row r="19931" spans="86:89">
      <c r="CH19931" s="5"/>
      <c r="CK19931" s="4"/>
    </row>
    <row r="19932" spans="86:89">
      <c r="CH19932" s="5"/>
      <c r="CK19932" s="4"/>
    </row>
    <row r="19933" spans="86:89">
      <c r="CH19933" s="5"/>
      <c r="CK19933" s="4"/>
    </row>
    <row r="19934" spans="86:89">
      <c r="CH19934" s="5"/>
      <c r="CK19934" s="4"/>
    </row>
    <row r="19935" spans="86:89">
      <c r="CH19935" s="5"/>
      <c r="CK19935" s="4"/>
    </row>
    <row r="19936" spans="86:89">
      <c r="CH19936" s="5"/>
      <c r="CK19936" s="4"/>
    </row>
    <row r="19937" spans="86:89">
      <c r="CH19937" s="5"/>
      <c r="CK19937" s="4"/>
    </row>
    <row r="19938" spans="86:89">
      <c r="CH19938" s="5"/>
      <c r="CK19938" s="4"/>
    </row>
    <row r="19939" spans="86:89">
      <c r="CH19939" s="5"/>
      <c r="CK19939" s="4"/>
    </row>
    <row r="19940" spans="86:89">
      <c r="CH19940" s="5"/>
      <c r="CK19940" s="4"/>
    </row>
    <row r="19941" spans="86:89">
      <c r="CH19941" s="5"/>
      <c r="CK19941" s="4"/>
    </row>
    <row r="19942" spans="86:89">
      <c r="CH19942" s="5"/>
      <c r="CK19942" s="4"/>
    </row>
    <row r="19943" spans="86:89">
      <c r="CH19943" s="5"/>
      <c r="CK19943" s="4"/>
    </row>
    <row r="19944" spans="86:89">
      <c r="CH19944" s="5"/>
      <c r="CK19944" s="4"/>
    </row>
    <row r="19945" spans="86:89">
      <c r="CH19945" s="5"/>
      <c r="CK19945" s="4"/>
    </row>
    <row r="19946" spans="86:89">
      <c r="CH19946" s="5"/>
      <c r="CK19946" s="4"/>
    </row>
    <row r="19947" spans="86:89">
      <c r="CH19947" s="5"/>
      <c r="CK19947" s="4"/>
    </row>
    <row r="19948" spans="86:89">
      <c r="CH19948" s="5"/>
      <c r="CK19948" s="4"/>
    </row>
    <row r="19949" spans="86:89">
      <c r="CH19949" s="5"/>
      <c r="CK19949" s="4"/>
    </row>
    <row r="19950" spans="86:89">
      <c r="CH19950" s="5"/>
      <c r="CK19950" s="4"/>
    </row>
    <row r="19951" spans="86:89">
      <c r="CH19951" s="5"/>
      <c r="CK19951" s="4"/>
    </row>
    <row r="19952" spans="86:89">
      <c r="CH19952" s="5"/>
      <c r="CK19952" s="4"/>
    </row>
    <row r="19953" spans="86:89">
      <c r="CH19953" s="5"/>
      <c r="CK19953" s="4"/>
    </row>
    <row r="19954" spans="86:89">
      <c r="CH19954" s="5"/>
      <c r="CK19954" s="4"/>
    </row>
    <row r="19955" spans="86:89">
      <c r="CH19955" s="5"/>
      <c r="CK19955" s="4"/>
    </row>
    <row r="19956" spans="86:89">
      <c r="CH19956" s="5"/>
      <c r="CK19956" s="4"/>
    </row>
    <row r="19957" spans="86:89">
      <c r="CH19957" s="5"/>
      <c r="CK19957" s="4"/>
    </row>
    <row r="19958" spans="86:89">
      <c r="CH19958" s="5"/>
      <c r="CK19958" s="4"/>
    </row>
    <row r="19959" spans="86:89">
      <c r="CH19959" s="5"/>
      <c r="CK19959" s="4"/>
    </row>
    <row r="19960" spans="86:89">
      <c r="CH19960" s="5"/>
      <c r="CK19960" s="4"/>
    </row>
    <row r="19961" spans="86:89">
      <c r="CH19961" s="5"/>
      <c r="CK19961" s="4"/>
    </row>
    <row r="19962" spans="86:89">
      <c r="CH19962" s="5"/>
      <c r="CK19962" s="4"/>
    </row>
    <row r="19963" spans="86:89">
      <c r="CH19963" s="5"/>
      <c r="CK19963" s="4"/>
    </row>
    <row r="19964" spans="86:89">
      <c r="CH19964" s="5"/>
      <c r="CK19964" s="4"/>
    </row>
    <row r="19965" spans="86:89">
      <c r="CH19965" s="5"/>
      <c r="CK19965" s="4"/>
    </row>
    <row r="19966" spans="86:89">
      <c r="CH19966" s="5"/>
      <c r="CK19966" s="4"/>
    </row>
    <row r="19967" spans="86:89">
      <c r="CH19967" s="5"/>
      <c r="CK19967" s="4"/>
    </row>
    <row r="19968" spans="86:89">
      <c r="CH19968" s="5"/>
      <c r="CK19968" s="4"/>
    </row>
    <row r="19969" spans="86:89">
      <c r="CH19969" s="5"/>
      <c r="CK19969" s="4"/>
    </row>
    <row r="19970" spans="86:89">
      <c r="CH19970" s="5"/>
      <c r="CK19970" s="4"/>
    </row>
    <row r="19971" spans="86:89">
      <c r="CH19971" s="5"/>
      <c r="CK19971" s="4"/>
    </row>
    <row r="19972" spans="86:89">
      <c r="CH19972" s="5"/>
      <c r="CK19972" s="4"/>
    </row>
    <row r="19973" spans="86:89">
      <c r="CH19973" s="5"/>
      <c r="CK19973" s="4"/>
    </row>
    <row r="19974" spans="86:89">
      <c r="CH19974" s="5"/>
      <c r="CK19974" s="4"/>
    </row>
    <row r="19975" spans="86:89">
      <c r="CH19975" s="5"/>
      <c r="CK19975" s="4"/>
    </row>
    <row r="19976" spans="86:89">
      <c r="CH19976" s="5"/>
      <c r="CK19976" s="4"/>
    </row>
    <row r="19977" spans="86:89">
      <c r="CH19977" s="5"/>
      <c r="CK19977" s="4"/>
    </row>
    <row r="19978" spans="86:89">
      <c r="CH19978" s="5"/>
      <c r="CK19978" s="4"/>
    </row>
    <row r="19979" spans="86:89">
      <c r="CH19979" s="5"/>
      <c r="CK19979" s="4"/>
    </row>
    <row r="19980" spans="86:89">
      <c r="CH19980" s="5"/>
      <c r="CK19980" s="4"/>
    </row>
    <row r="19981" spans="86:89">
      <c r="CH19981" s="5"/>
      <c r="CK19981" s="4"/>
    </row>
    <row r="19982" spans="86:89">
      <c r="CH19982" s="5"/>
      <c r="CK19982" s="4"/>
    </row>
    <row r="19983" spans="86:89">
      <c r="CH19983" s="5"/>
      <c r="CK19983" s="4"/>
    </row>
    <row r="19984" spans="86:89">
      <c r="CH19984" s="5"/>
      <c r="CK19984" s="4"/>
    </row>
    <row r="19985" spans="86:89">
      <c r="CH19985" s="5"/>
      <c r="CK19985" s="4"/>
    </row>
    <row r="19986" spans="86:89">
      <c r="CH19986" s="5"/>
      <c r="CK19986" s="4"/>
    </row>
    <row r="19987" spans="86:89">
      <c r="CH19987" s="5"/>
      <c r="CK19987" s="4"/>
    </row>
    <row r="19988" spans="86:89">
      <c r="CH19988" s="5"/>
      <c r="CK19988" s="4"/>
    </row>
    <row r="19989" spans="86:89">
      <c r="CH19989" s="5"/>
      <c r="CK19989" s="4"/>
    </row>
    <row r="19990" spans="86:89">
      <c r="CH19990" s="5"/>
      <c r="CK19990" s="4"/>
    </row>
    <row r="19991" spans="86:89">
      <c r="CH19991" s="5"/>
      <c r="CK19991" s="4"/>
    </row>
    <row r="19992" spans="86:89">
      <c r="CH19992" s="5"/>
      <c r="CK19992" s="4"/>
    </row>
    <row r="19993" spans="86:89">
      <c r="CH19993" s="5"/>
      <c r="CK19993" s="4"/>
    </row>
    <row r="19994" spans="86:89">
      <c r="CH19994" s="5"/>
      <c r="CK19994" s="4"/>
    </row>
    <row r="19995" spans="86:89">
      <c r="CH19995" s="5"/>
      <c r="CK19995" s="4"/>
    </row>
    <row r="19996" spans="86:89">
      <c r="CH19996" s="5"/>
      <c r="CK19996" s="4"/>
    </row>
    <row r="19997" spans="86:89">
      <c r="CH19997" s="5"/>
      <c r="CK19997" s="4"/>
    </row>
    <row r="19998" spans="86:89">
      <c r="CH19998" s="5"/>
      <c r="CK19998" s="4"/>
    </row>
    <row r="19999" spans="86:89">
      <c r="CH19999" s="5"/>
      <c r="CK19999" s="4"/>
    </row>
    <row r="20000" spans="86:89">
      <c r="CH20000" s="5"/>
      <c r="CK20000" s="4"/>
    </row>
    <row r="20001" spans="86:89">
      <c r="CH20001" s="5"/>
      <c r="CK20001" s="4"/>
    </row>
    <row r="20002" spans="86:89">
      <c r="CH20002" s="5"/>
      <c r="CK20002" s="4"/>
    </row>
    <row r="20003" spans="86:89">
      <c r="CH20003" s="5"/>
      <c r="CK20003" s="4"/>
    </row>
    <row r="20004" spans="86:89">
      <c r="CH20004" s="5"/>
      <c r="CK20004" s="4"/>
    </row>
    <row r="20005" spans="86:89">
      <c r="CH20005" s="5"/>
      <c r="CK20005" s="4"/>
    </row>
    <row r="20006" spans="86:89">
      <c r="CH20006" s="5"/>
      <c r="CK20006" s="4"/>
    </row>
    <row r="20007" spans="86:89">
      <c r="CH20007" s="5"/>
      <c r="CK20007" s="4"/>
    </row>
    <row r="20008" spans="86:89">
      <c r="CH20008" s="5"/>
      <c r="CK20008" s="4"/>
    </row>
    <row r="20009" spans="86:89">
      <c r="CH20009" s="5"/>
      <c r="CK20009" s="4"/>
    </row>
    <row r="20010" spans="86:89">
      <c r="CH20010" s="5"/>
      <c r="CK20010" s="4"/>
    </row>
    <row r="20011" spans="86:89">
      <c r="CH20011" s="5"/>
      <c r="CK20011" s="4"/>
    </row>
    <row r="20012" spans="86:89">
      <c r="CH20012" s="5"/>
      <c r="CK20012" s="4"/>
    </row>
    <row r="20013" spans="86:89">
      <c r="CH20013" s="5"/>
      <c r="CK20013" s="4"/>
    </row>
    <row r="20014" spans="86:89">
      <c r="CH20014" s="5"/>
      <c r="CK20014" s="4"/>
    </row>
    <row r="20015" spans="86:89">
      <c r="CH20015" s="5"/>
      <c r="CK20015" s="4"/>
    </row>
    <row r="20016" spans="86:89">
      <c r="CH20016" s="5"/>
      <c r="CK20016" s="4"/>
    </row>
    <row r="20017" spans="86:89">
      <c r="CH20017" s="5"/>
      <c r="CK20017" s="4"/>
    </row>
    <row r="20018" spans="86:89">
      <c r="CH20018" s="5"/>
      <c r="CK20018" s="4"/>
    </row>
    <row r="20019" spans="86:89">
      <c r="CH20019" s="5"/>
      <c r="CK20019" s="4"/>
    </row>
    <row r="20020" spans="86:89">
      <c r="CH20020" s="5"/>
      <c r="CK20020" s="4"/>
    </row>
    <row r="20021" spans="86:89">
      <c r="CH20021" s="5"/>
      <c r="CK20021" s="4"/>
    </row>
    <row r="20022" spans="86:89">
      <c r="CH20022" s="5"/>
      <c r="CK20022" s="4"/>
    </row>
    <row r="20023" spans="86:89">
      <c r="CH20023" s="5"/>
      <c r="CK20023" s="4"/>
    </row>
    <row r="20024" spans="86:89">
      <c r="CH20024" s="5"/>
      <c r="CK20024" s="4"/>
    </row>
    <row r="20025" spans="86:89">
      <c r="CH20025" s="5"/>
      <c r="CK20025" s="4"/>
    </row>
    <row r="20026" spans="86:89">
      <c r="CH20026" s="5"/>
      <c r="CK20026" s="4"/>
    </row>
    <row r="20027" spans="86:89">
      <c r="CH20027" s="5"/>
      <c r="CK20027" s="4"/>
    </row>
    <row r="20028" spans="86:89">
      <c r="CH20028" s="5"/>
      <c r="CK20028" s="4"/>
    </row>
    <row r="20029" spans="86:89">
      <c r="CH20029" s="5"/>
      <c r="CK20029" s="4"/>
    </row>
    <row r="20030" spans="86:89">
      <c r="CH20030" s="5"/>
      <c r="CK20030" s="4"/>
    </row>
    <row r="20031" spans="86:89">
      <c r="CH20031" s="5"/>
      <c r="CK20031" s="4"/>
    </row>
    <row r="20032" spans="86:89">
      <c r="CH20032" s="5"/>
      <c r="CK20032" s="4"/>
    </row>
    <row r="20033" spans="86:89">
      <c r="CH20033" s="5"/>
      <c r="CK20033" s="4"/>
    </row>
    <row r="20034" spans="86:89">
      <c r="CH20034" s="5"/>
      <c r="CK20034" s="4"/>
    </row>
    <row r="20035" spans="86:89">
      <c r="CH20035" s="5"/>
      <c r="CK20035" s="4"/>
    </row>
    <row r="20036" spans="86:89">
      <c r="CH20036" s="5"/>
      <c r="CK20036" s="4"/>
    </row>
    <row r="20037" spans="86:89">
      <c r="CH20037" s="5"/>
      <c r="CK20037" s="4"/>
    </row>
    <row r="20038" spans="86:89">
      <c r="CH20038" s="5"/>
      <c r="CK20038" s="4"/>
    </row>
    <row r="20039" spans="86:89">
      <c r="CH20039" s="5"/>
      <c r="CK20039" s="4"/>
    </row>
    <row r="20040" spans="86:89">
      <c r="CH20040" s="5"/>
      <c r="CK20040" s="4"/>
    </row>
    <row r="20041" spans="86:89">
      <c r="CH20041" s="5"/>
      <c r="CK20041" s="4"/>
    </row>
    <row r="20042" spans="86:89">
      <c r="CH20042" s="5"/>
      <c r="CK20042" s="4"/>
    </row>
    <row r="20043" spans="86:89">
      <c r="CH20043" s="5"/>
      <c r="CK20043" s="4"/>
    </row>
    <row r="20044" spans="86:89">
      <c r="CH20044" s="5"/>
      <c r="CK20044" s="4"/>
    </row>
    <row r="20045" spans="86:89">
      <c r="CH20045" s="5"/>
      <c r="CK20045" s="4"/>
    </row>
    <row r="20046" spans="86:89">
      <c r="CH20046" s="5"/>
      <c r="CK20046" s="4"/>
    </row>
    <row r="20047" spans="86:89">
      <c r="CH20047" s="5"/>
      <c r="CK20047" s="4"/>
    </row>
    <row r="20048" spans="86:89">
      <c r="CH20048" s="5"/>
      <c r="CK20048" s="4"/>
    </row>
    <row r="20049" spans="86:89">
      <c r="CH20049" s="5"/>
      <c r="CK20049" s="4"/>
    </row>
    <row r="20050" spans="86:89">
      <c r="CH20050" s="5"/>
      <c r="CK20050" s="4"/>
    </row>
    <row r="20051" spans="86:89">
      <c r="CH20051" s="5"/>
      <c r="CK20051" s="4"/>
    </row>
    <row r="20052" spans="86:89">
      <c r="CH20052" s="5"/>
      <c r="CK20052" s="4"/>
    </row>
    <row r="20053" spans="86:89">
      <c r="CH20053" s="5"/>
      <c r="CK20053" s="4"/>
    </row>
    <row r="20054" spans="86:89">
      <c r="CH20054" s="5"/>
      <c r="CK20054" s="4"/>
    </row>
    <row r="20055" spans="86:89">
      <c r="CH20055" s="5"/>
      <c r="CK20055" s="4"/>
    </row>
    <row r="20056" spans="86:89">
      <c r="CH20056" s="5"/>
      <c r="CK20056" s="4"/>
    </row>
    <row r="20057" spans="86:89">
      <c r="CH20057" s="5"/>
      <c r="CK20057" s="4"/>
    </row>
    <row r="20058" spans="86:89">
      <c r="CH20058" s="5"/>
      <c r="CK20058" s="4"/>
    </row>
    <row r="20059" spans="86:89">
      <c r="CH20059" s="5"/>
      <c r="CK20059" s="4"/>
    </row>
    <row r="20060" spans="86:89">
      <c r="CH20060" s="5"/>
      <c r="CK20060" s="4"/>
    </row>
    <row r="20061" spans="86:89">
      <c r="CH20061" s="5"/>
      <c r="CK20061" s="4"/>
    </row>
    <row r="20062" spans="86:89">
      <c r="CH20062" s="5"/>
      <c r="CK20062" s="4"/>
    </row>
    <row r="20063" spans="86:89">
      <c r="CH20063" s="5"/>
      <c r="CK20063" s="4"/>
    </row>
    <row r="20064" spans="86:89">
      <c r="CH20064" s="5"/>
      <c r="CK20064" s="4"/>
    </row>
    <row r="20065" spans="86:89">
      <c r="CH20065" s="5"/>
      <c r="CK20065" s="4"/>
    </row>
    <row r="20066" spans="86:89">
      <c r="CH20066" s="5"/>
      <c r="CK20066" s="4"/>
    </row>
    <row r="20067" spans="86:89">
      <c r="CH20067" s="5"/>
      <c r="CK20067" s="4"/>
    </row>
    <row r="20068" spans="86:89">
      <c r="CH20068" s="5"/>
      <c r="CK20068" s="4"/>
    </row>
    <row r="20069" spans="86:89">
      <c r="CH20069" s="5"/>
      <c r="CK20069" s="4"/>
    </row>
    <row r="20070" spans="86:89">
      <c r="CH20070" s="5"/>
      <c r="CK20070" s="4"/>
    </row>
    <row r="20071" spans="86:89">
      <c r="CH20071" s="5"/>
      <c r="CK20071" s="4"/>
    </row>
    <row r="20072" spans="86:89">
      <c r="CH20072" s="5"/>
      <c r="CK20072" s="4"/>
    </row>
    <row r="20073" spans="86:89">
      <c r="CH20073" s="5"/>
      <c r="CK20073" s="4"/>
    </row>
    <row r="20074" spans="86:89">
      <c r="CH20074" s="5"/>
      <c r="CK20074" s="4"/>
    </row>
    <row r="20075" spans="86:89">
      <c r="CH20075" s="5"/>
      <c r="CK20075" s="4"/>
    </row>
    <row r="20076" spans="86:89">
      <c r="CH20076" s="5"/>
      <c r="CK20076" s="4"/>
    </row>
    <row r="20077" spans="86:89">
      <c r="CH20077" s="5"/>
      <c r="CK20077" s="4"/>
    </row>
    <row r="20078" spans="86:89">
      <c r="CH20078" s="5"/>
      <c r="CK20078" s="4"/>
    </row>
    <row r="20079" spans="86:89">
      <c r="CH20079" s="5"/>
      <c r="CK20079" s="4"/>
    </row>
    <row r="20080" spans="86:89">
      <c r="CH20080" s="5"/>
      <c r="CK20080" s="4"/>
    </row>
    <row r="20081" spans="86:89">
      <c r="CH20081" s="5"/>
      <c r="CK20081" s="4"/>
    </row>
    <row r="20082" spans="86:89">
      <c r="CH20082" s="5"/>
      <c r="CK20082" s="4"/>
    </row>
    <row r="20083" spans="86:89">
      <c r="CH20083" s="5"/>
      <c r="CK20083" s="4"/>
    </row>
    <row r="20084" spans="86:89">
      <c r="CH20084" s="5"/>
      <c r="CK20084" s="4"/>
    </row>
    <row r="20085" spans="86:89">
      <c r="CH20085" s="5"/>
      <c r="CK20085" s="4"/>
    </row>
    <row r="20086" spans="86:89">
      <c r="CH20086" s="5"/>
      <c r="CK20086" s="4"/>
    </row>
    <row r="20087" spans="86:89">
      <c r="CH20087" s="5"/>
      <c r="CK20087" s="4"/>
    </row>
    <row r="20088" spans="86:89">
      <c r="CH20088" s="5"/>
      <c r="CK20088" s="4"/>
    </row>
    <row r="20089" spans="86:89">
      <c r="CH20089" s="5"/>
      <c r="CK20089" s="4"/>
    </row>
    <row r="20090" spans="86:89">
      <c r="CH20090" s="5"/>
      <c r="CK20090" s="4"/>
    </row>
    <row r="20091" spans="86:89">
      <c r="CH20091" s="5"/>
      <c r="CK20091" s="4"/>
    </row>
    <row r="20092" spans="86:89">
      <c r="CH20092" s="5"/>
      <c r="CK20092" s="4"/>
    </row>
    <row r="20093" spans="86:89">
      <c r="CH20093" s="5"/>
      <c r="CK20093" s="4"/>
    </row>
    <row r="20094" spans="86:89">
      <c r="CH20094" s="5"/>
      <c r="CK20094" s="4"/>
    </row>
    <row r="20095" spans="86:89">
      <c r="CH20095" s="5"/>
      <c r="CK20095" s="4"/>
    </row>
    <row r="20096" spans="86:89">
      <c r="CH20096" s="5"/>
      <c r="CK20096" s="4"/>
    </row>
    <row r="20097" spans="86:89">
      <c r="CH20097" s="5"/>
      <c r="CK20097" s="4"/>
    </row>
    <row r="20098" spans="86:89">
      <c r="CH20098" s="5"/>
      <c r="CK20098" s="4"/>
    </row>
    <row r="20099" spans="86:89">
      <c r="CH20099" s="5"/>
      <c r="CK20099" s="4"/>
    </row>
    <row r="20100" spans="86:89">
      <c r="CH20100" s="5"/>
      <c r="CK20100" s="4"/>
    </row>
    <row r="20101" spans="86:89">
      <c r="CH20101" s="5"/>
      <c r="CK20101" s="4"/>
    </row>
    <row r="20102" spans="86:89">
      <c r="CH20102" s="5"/>
      <c r="CK20102" s="4"/>
    </row>
    <row r="20103" spans="86:89">
      <c r="CH20103" s="5"/>
      <c r="CK20103" s="4"/>
    </row>
    <row r="20104" spans="86:89">
      <c r="CH20104" s="5"/>
      <c r="CK20104" s="4"/>
    </row>
    <row r="20105" spans="86:89">
      <c r="CH20105" s="5"/>
      <c r="CK20105" s="4"/>
    </row>
    <row r="20106" spans="86:89">
      <c r="CH20106" s="5"/>
      <c r="CK20106" s="4"/>
    </row>
    <row r="20107" spans="86:89">
      <c r="CH20107" s="5"/>
      <c r="CK20107" s="4"/>
    </row>
    <row r="20108" spans="86:89">
      <c r="CH20108" s="5"/>
      <c r="CK20108" s="4"/>
    </row>
    <row r="20109" spans="86:89">
      <c r="CH20109" s="5"/>
      <c r="CK20109" s="4"/>
    </row>
    <row r="20110" spans="86:89">
      <c r="CH20110" s="5"/>
      <c r="CK20110" s="4"/>
    </row>
    <row r="20111" spans="86:89">
      <c r="CH20111" s="5"/>
      <c r="CK20111" s="4"/>
    </row>
    <row r="20112" spans="86:89">
      <c r="CH20112" s="5"/>
      <c r="CK20112" s="4"/>
    </row>
    <row r="20113" spans="86:89">
      <c r="CH20113" s="5"/>
      <c r="CK20113" s="4"/>
    </row>
    <row r="20114" spans="86:89">
      <c r="CH20114" s="5"/>
      <c r="CK20114" s="4"/>
    </row>
    <row r="20115" spans="86:89">
      <c r="CH20115" s="5"/>
      <c r="CK20115" s="4"/>
    </row>
    <row r="20116" spans="86:89">
      <c r="CH20116" s="5"/>
      <c r="CK20116" s="4"/>
    </row>
    <row r="20117" spans="86:89">
      <c r="CH20117" s="5"/>
      <c r="CK20117" s="4"/>
    </row>
    <row r="20118" spans="86:89">
      <c r="CH20118" s="5"/>
      <c r="CK20118" s="4"/>
    </row>
    <row r="20119" spans="86:89">
      <c r="CH20119" s="5"/>
      <c r="CK20119" s="4"/>
    </row>
    <row r="20120" spans="86:89">
      <c r="CH20120" s="5"/>
      <c r="CK20120" s="4"/>
    </row>
    <row r="20121" spans="86:89">
      <c r="CH20121" s="5"/>
      <c r="CK20121" s="4"/>
    </row>
    <row r="20122" spans="86:89">
      <c r="CH20122" s="5"/>
      <c r="CK20122" s="4"/>
    </row>
    <row r="20123" spans="86:89">
      <c r="CH20123" s="5"/>
      <c r="CK20123" s="4"/>
    </row>
    <row r="20124" spans="86:89">
      <c r="CH20124" s="5"/>
      <c r="CK20124" s="4"/>
    </row>
    <row r="20125" spans="86:89">
      <c r="CH20125" s="5"/>
      <c r="CK20125" s="4"/>
    </row>
    <row r="20126" spans="86:89">
      <c r="CH20126" s="5"/>
      <c r="CK20126" s="4"/>
    </row>
    <row r="20127" spans="86:89">
      <c r="CH20127" s="5"/>
      <c r="CK20127" s="4"/>
    </row>
    <row r="20128" spans="86:89">
      <c r="CH20128" s="5"/>
      <c r="CK20128" s="4"/>
    </row>
    <row r="20129" spans="86:89">
      <c r="CH20129" s="5"/>
      <c r="CK20129" s="4"/>
    </row>
    <row r="20130" spans="86:89">
      <c r="CH20130" s="5"/>
      <c r="CK20130" s="4"/>
    </row>
    <row r="20131" spans="86:89">
      <c r="CH20131" s="5"/>
      <c r="CK20131" s="4"/>
    </row>
    <row r="20132" spans="86:89">
      <c r="CH20132" s="5"/>
      <c r="CK20132" s="4"/>
    </row>
    <row r="20133" spans="86:89">
      <c r="CH20133" s="5"/>
      <c r="CK20133" s="4"/>
    </row>
    <row r="20134" spans="86:89">
      <c r="CH20134" s="5"/>
      <c r="CK20134" s="4"/>
    </row>
    <row r="20135" spans="86:89">
      <c r="CH20135" s="5"/>
      <c r="CK20135" s="4"/>
    </row>
    <row r="20136" spans="86:89">
      <c r="CH20136" s="5"/>
      <c r="CK20136" s="4"/>
    </row>
    <row r="20137" spans="86:89">
      <c r="CH20137" s="5"/>
      <c r="CK20137" s="4"/>
    </row>
    <row r="20138" spans="86:89">
      <c r="CH20138" s="5"/>
      <c r="CK20138" s="4"/>
    </row>
    <row r="20139" spans="86:89">
      <c r="CH20139" s="5"/>
      <c r="CK20139" s="4"/>
    </row>
    <row r="20140" spans="86:89">
      <c r="CH20140" s="5"/>
      <c r="CK20140" s="4"/>
    </row>
    <row r="20141" spans="86:89">
      <c r="CH20141" s="5"/>
      <c r="CK20141" s="4"/>
    </row>
    <row r="20142" spans="86:89">
      <c r="CH20142" s="5"/>
      <c r="CK20142" s="4"/>
    </row>
    <row r="20143" spans="86:89">
      <c r="CH20143" s="5"/>
      <c r="CK20143" s="4"/>
    </row>
    <row r="20144" spans="86:89">
      <c r="CH20144" s="5"/>
      <c r="CK20144" s="4"/>
    </row>
    <row r="20145" spans="86:89">
      <c r="CH20145" s="5"/>
      <c r="CK20145" s="4"/>
    </row>
    <row r="20146" spans="86:89">
      <c r="CH20146" s="5"/>
      <c r="CK20146" s="4"/>
    </row>
    <row r="20147" spans="86:89">
      <c r="CH20147" s="5"/>
      <c r="CK20147" s="4"/>
    </row>
    <row r="20148" spans="86:89">
      <c r="CH20148" s="5"/>
      <c r="CK20148" s="4"/>
    </row>
    <row r="20149" spans="86:89">
      <c r="CH20149" s="5"/>
      <c r="CK20149" s="4"/>
    </row>
    <row r="20150" spans="86:89">
      <c r="CH20150" s="5"/>
      <c r="CK20150" s="4"/>
    </row>
    <row r="20151" spans="86:89">
      <c r="CH20151" s="5"/>
      <c r="CK20151" s="4"/>
    </row>
    <row r="20152" spans="86:89">
      <c r="CH20152" s="5"/>
      <c r="CK20152" s="4"/>
    </row>
    <row r="20153" spans="86:89">
      <c r="CH20153" s="5"/>
      <c r="CK20153" s="4"/>
    </row>
    <row r="20154" spans="86:89">
      <c r="CH20154" s="5"/>
      <c r="CK20154" s="4"/>
    </row>
    <row r="20155" spans="86:89">
      <c r="CH20155" s="5"/>
      <c r="CK20155" s="4"/>
    </row>
    <row r="20156" spans="86:89">
      <c r="CH20156" s="5"/>
      <c r="CK20156" s="4"/>
    </row>
    <row r="20157" spans="86:89">
      <c r="CH20157" s="5"/>
      <c r="CK20157" s="4"/>
    </row>
    <row r="20158" spans="86:89">
      <c r="CH20158" s="5"/>
      <c r="CK20158" s="4"/>
    </row>
    <row r="20159" spans="86:89">
      <c r="CH20159" s="5"/>
      <c r="CK20159" s="4"/>
    </row>
    <row r="20160" spans="86:89">
      <c r="CH20160" s="5"/>
      <c r="CK20160" s="4"/>
    </row>
    <row r="20161" spans="86:89">
      <c r="CH20161" s="5"/>
      <c r="CK20161" s="4"/>
    </row>
    <row r="20162" spans="86:89">
      <c r="CH20162" s="5"/>
      <c r="CK20162" s="4"/>
    </row>
    <row r="20163" spans="86:89">
      <c r="CH20163" s="5"/>
      <c r="CK20163" s="4"/>
    </row>
    <row r="20164" spans="86:89">
      <c r="CH20164" s="5"/>
      <c r="CK20164" s="4"/>
    </row>
    <row r="20165" spans="86:89">
      <c r="CH20165" s="5"/>
      <c r="CK20165" s="4"/>
    </row>
    <row r="20166" spans="86:89">
      <c r="CH20166" s="5"/>
      <c r="CK20166" s="4"/>
    </row>
    <row r="20167" spans="86:89">
      <c r="CH20167" s="5"/>
      <c r="CK20167" s="4"/>
    </row>
    <row r="20168" spans="86:89">
      <c r="CH20168" s="5"/>
      <c r="CK20168" s="4"/>
    </row>
    <row r="20169" spans="86:89">
      <c r="CH20169" s="5"/>
      <c r="CK20169" s="4"/>
    </row>
    <row r="20170" spans="86:89">
      <c r="CH20170" s="5"/>
      <c r="CK20170" s="4"/>
    </row>
    <row r="20171" spans="86:89">
      <c r="CH20171" s="5"/>
      <c r="CK20171" s="4"/>
    </row>
    <row r="20172" spans="86:89">
      <c r="CH20172" s="5"/>
      <c r="CK20172" s="4"/>
    </row>
    <row r="20173" spans="86:89">
      <c r="CH20173" s="5"/>
      <c r="CK20173" s="4"/>
    </row>
    <row r="20174" spans="86:89">
      <c r="CH20174" s="5"/>
      <c r="CK20174" s="4"/>
    </row>
    <row r="20175" spans="86:89">
      <c r="CH20175" s="5"/>
      <c r="CK20175" s="4"/>
    </row>
    <row r="20176" spans="86:89">
      <c r="CH20176" s="5"/>
      <c r="CK20176" s="4"/>
    </row>
    <row r="20177" spans="86:89">
      <c r="CH20177" s="5"/>
      <c r="CK20177" s="4"/>
    </row>
    <row r="20178" spans="86:89">
      <c r="CH20178" s="5"/>
      <c r="CK20178" s="4"/>
    </row>
    <row r="20179" spans="86:89">
      <c r="CH20179" s="5"/>
      <c r="CK20179" s="4"/>
    </row>
    <row r="20180" spans="86:89">
      <c r="CH20180" s="5"/>
      <c r="CK20180" s="4"/>
    </row>
    <row r="20181" spans="86:89">
      <c r="CH20181" s="5"/>
      <c r="CK20181" s="4"/>
    </row>
    <row r="20182" spans="86:89">
      <c r="CH20182" s="5"/>
      <c r="CK20182" s="4"/>
    </row>
    <row r="20183" spans="86:89">
      <c r="CH20183" s="5"/>
      <c r="CK20183" s="4"/>
    </row>
    <row r="20184" spans="86:89">
      <c r="CH20184" s="5"/>
      <c r="CK20184" s="4"/>
    </row>
    <row r="20185" spans="86:89">
      <c r="CH20185" s="5"/>
      <c r="CK20185" s="4"/>
    </row>
    <row r="20186" spans="86:89">
      <c r="CH20186" s="5"/>
      <c r="CK20186" s="4"/>
    </row>
    <row r="20187" spans="86:89">
      <c r="CH20187" s="5"/>
      <c r="CK20187" s="4"/>
    </row>
    <row r="20188" spans="86:89">
      <c r="CH20188" s="5"/>
      <c r="CK20188" s="4"/>
    </row>
    <row r="20189" spans="86:89">
      <c r="CH20189" s="5"/>
      <c r="CK20189" s="4"/>
    </row>
    <row r="20190" spans="86:89">
      <c r="CH20190" s="5"/>
      <c r="CK20190" s="4"/>
    </row>
    <row r="20191" spans="86:89">
      <c r="CH20191" s="5"/>
      <c r="CK20191" s="4"/>
    </row>
    <row r="20192" spans="86:89">
      <c r="CH20192" s="5"/>
      <c r="CK20192" s="4"/>
    </row>
    <row r="20193" spans="86:89">
      <c r="CH20193" s="5"/>
      <c r="CK20193" s="4"/>
    </row>
    <row r="20194" spans="86:89">
      <c r="CH20194" s="5"/>
      <c r="CK20194" s="4"/>
    </row>
    <row r="20195" spans="86:89">
      <c r="CH20195" s="5"/>
      <c r="CK20195" s="4"/>
    </row>
    <row r="20196" spans="86:89">
      <c r="CH20196" s="5"/>
      <c r="CK20196" s="4"/>
    </row>
    <row r="20197" spans="86:89">
      <c r="CH20197" s="5"/>
      <c r="CK20197" s="4"/>
    </row>
    <row r="20198" spans="86:89">
      <c r="CH20198" s="5"/>
      <c r="CK20198" s="4"/>
    </row>
    <row r="20199" spans="86:89">
      <c r="CH20199" s="5"/>
      <c r="CK20199" s="4"/>
    </row>
    <row r="20200" spans="86:89">
      <c r="CH20200" s="5"/>
      <c r="CK20200" s="4"/>
    </row>
    <row r="20201" spans="86:89">
      <c r="CH20201" s="5"/>
      <c r="CK20201" s="4"/>
    </row>
    <row r="20202" spans="86:89">
      <c r="CH20202" s="5"/>
      <c r="CK20202" s="4"/>
    </row>
    <row r="20203" spans="86:89">
      <c r="CH20203" s="5"/>
      <c r="CK20203" s="4"/>
    </row>
    <row r="20204" spans="86:89">
      <c r="CH20204" s="5"/>
      <c r="CK20204" s="4"/>
    </row>
    <row r="20205" spans="86:89">
      <c r="CH20205" s="5"/>
      <c r="CK20205" s="4"/>
    </row>
    <row r="20206" spans="86:89">
      <c r="CH20206" s="5"/>
      <c r="CK20206" s="4"/>
    </row>
    <row r="20207" spans="86:89">
      <c r="CH20207" s="5"/>
      <c r="CK20207" s="4"/>
    </row>
    <row r="20208" spans="86:89">
      <c r="CH20208" s="5"/>
      <c r="CK20208" s="4"/>
    </row>
    <row r="20209" spans="86:89">
      <c r="CH20209" s="5"/>
      <c r="CK20209" s="4"/>
    </row>
    <row r="20210" spans="86:89">
      <c r="CH20210" s="5"/>
      <c r="CK20210" s="4"/>
    </row>
    <row r="20211" spans="86:89">
      <c r="CH20211" s="5"/>
      <c r="CK20211" s="4"/>
    </row>
    <row r="20212" spans="86:89">
      <c r="CH20212" s="5"/>
      <c r="CK20212" s="4"/>
    </row>
    <row r="20213" spans="86:89">
      <c r="CH20213" s="5"/>
      <c r="CK20213" s="4"/>
    </row>
    <row r="20214" spans="86:89">
      <c r="CH20214" s="5"/>
      <c r="CK20214" s="4"/>
    </row>
    <row r="20215" spans="86:89">
      <c r="CH20215" s="5"/>
      <c r="CK20215" s="4"/>
    </row>
    <row r="20216" spans="86:89">
      <c r="CH20216" s="5"/>
      <c r="CK20216" s="4"/>
    </row>
    <row r="20217" spans="86:89">
      <c r="CH20217" s="5"/>
      <c r="CK20217" s="4"/>
    </row>
    <row r="20218" spans="86:89">
      <c r="CH20218" s="5"/>
      <c r="CK20218" s="4"/>
    </row>
    <row r="20219" spans="86:89">
      <c r="CH20219" s="5"/>
      <c r="CK20219" s="4"/>
    </row>
    <row r="20220" spans="86:89">
      <c r="CH20220" s="5"/>
      <c r="CK20220" s="4"/>
    </row>
    <row r="20221" spans="86:89">
      <c r="CH20221" s="5"/>
      <c r="CK20221" s="4"/>
    </row>
    <row r="20222" spans="86:89">
      <c r="CH20222" s="5"/>
      <c r="CK20222" s="4"/>
    </row>
    <row r="20223" spans="86:89">
      <c r="CH20223" s="5"/>
      <c r="CK20223" s="4"/>
    </row>
    <row r="20224" spans="86:89">
      <c r="CH20224" s="5"/>
      <c r="CK20224" s="4"/>
    </row>
    <row r="20225" spans="86:89">
      <c r="CH20225" s="5"/>
      <c r="CK20225" s="4"/>
    </row>
    <row r="20226" spans="86:89">
      <c r="CH20226" s="5"/>
      <c r="CK20226" s="4"/>
    </row>
    <row r="20227" spans="86:89">
      <c r="CH20227" s="5"/>
      <c r="CK20227" s="4"/>
    </row>
    <row r="20228" spans="86:89">
      <c r="CH20228" s="5"/>
      <c r="CK20228" s="4"/>
    </row>
    <row r="20229" spans="86:89">
      <c r="CH20229" s="5"/>
      <c r="CK20229" s="4"/>
    </row>
    <row r="20230" spans="86:89">
      <c r="CH20230" s="5"/>
      <c r="CK20230" s="4"/>
    </row>
    <row r="20231" spans="86:89">
      <c r="CH20231" s="5"/>
      <c r="CK20231" s="4"/>
    </row>
    <row r="20232" spans="86:89">
      <c r="CH20232" s="5"/>
      <c r="CK20232" s="4"/>
    </row>
    <row r="20233" spans="86:89">
      <c r="CH20233" s="5"/>
      <c r="CK20233" s="4"/>
    </row>
    <row r="20234" spans="86:89">
      <c r="CH20234" s="5"/>
      <c r="CK20234" s="4"/>
    </row>
    <row r="20235" spans="86:89">
      <c r="CH20235" s="5"/>
      <c r="CK20235" s="4"/>
    </row>
    <row r="20236" spans="86:89">
      <c r="CH20236" s="5"/>
      <c r="CK20236" s="4"/>
    </row>
    <row r="20237" spans="86:89">
      <c r="CH20237" s="5"/>
      <c r="CK20237" s="4"/>
    </row>
    <row r="20238" spans="86:89">
      <c r="CH20238" s="5"/>
      <c r="CK20238" s="4"/>
    </row>
    <row r="20239" spans="86:89">
      <c r="CH20239" s="5"/>
      <c r="CK20239" s="4"/>
    </row>
    <row r="20240" spans="86:89">
      <c r="CH20240" s="5"/>
      <c r="CK20240" s="4"/>
    </row>
    <row r="20241" spans="86:89">
      <c r="CH20241" s="5"/>
      <c r="CK20241" s="4"/>
    </row>
    <row r="20242" spans="86:89">
      <c r="CH20242" s="5"/>
      <c r="CK20242" s="4"/>
    </row>
    <row r="20243" spans="86:89">
      <c r="CH20243" s="5"/>
      <c r="CK20243" s="4"/>
    </row>
    <row r="20244" spans="86:89">
      <c r="CH20244" s="5"/>
      <c r="CK20244" s="4"/>
    </row>
    <row r="20245" spans="86:89">
      <c r="CH20245" s="5"/>
      <c r="CK20245" s="4"/>
    </row>
    <row r="20246" spans="86:89">
      <c r="CH20246" s="5"/>
      <c r="CK20246" s="4"/>
    </row>
    <row r="20247" spans="86:89">
      <c r="CH20247" s="5"/>
      <c r="CK20247" s="4"/>
    </row>
    <row r="20248" spans="86:89">
      <c r="CH20248" s="5"/>
      <c r="CK20248" s="4"/>
    </row>
    <row r="20249" spans="86:89">
      <c r="CH20249" s="5"/>
      <c r="CK20249" s="4"/>
    </row>
    <row r="20250" spans="86:89">
      <c r="CH20250" s="5"/>
      <c r="CK20250" s="4"/>
    </row>
    <row r="20251" spans="86:89">
      <c r="CH20251" s="5"/>
      <c r="CK20251" s="4"/>
    </row>
    <row r="20252" spans="86:89">
      <c r="CH20252" s="5"/>
      <c r="CK20252" s="4"/>
    </row>
    <row r="20253" spans="86:89">
      <c r="CH20253" s="5"/>
      <c r="CK20253" s="4"/>
    </row>
    <row r="20254" spans="86:89">
      <c r="CH20254" s="5"/>
      <c r="CK20254" s="4"/>
    </row>
    <row r="20255" spans="86:89">
      <c r="CH20255" s="5"/>
      <c r="CK20255" s="4"/>
    </row>
    <row r="20256" spans="86:89">
      <c r="CH20256" s="5"/>
      <c r="CK20256" s="4"/>
    </row>
    <row r="20257" spans="86:89">
      <c r="CH20257" s="5"/>
      <c r="CK20257" s="4"/>
    </row>
    <row r="20258" spans="86:89">
      <c r="CH20258" s="5"/>
      <c r="CK20258" s="4"/>
    </row>
    <row r="20259" spans="86:89">
      <c r="CH20259" s="5"/>
      <c r="CK20259" s="4"/>
    </row>
    <row r="20260" spans="86:89">
      <c r="CH20260" s="5"/>
      <c r="CK20260" s="4"/>
    </row>
    <row r="20261" spans="86:89">
      <c r="CH20261" s="5"/>
      <c r="CK20261" s="4"/>
    </row>
    <row r="20262" spans="86:89">
      <c r="CH20262" s="5"/>
      <c r="CK20262" s="4"/>
    </row>
    <row r="20263" spans="86:89">
      <c r="CH20263" s="5"/>
      <c r="CK20263" s="4"/>
    </row>
    <row r="20264" spans="86:89">
      <c r="CH20264" s="5"/>
      <c r="CK20264" s="4"/>
    </row>
    <row r="20265" spans="86:89">
      <c r="CH20265" s="5"/>
      <c r="CK20265" s="4"/>
    </row>
    <row r="20266" spans="86:89">
      <c r="CH20266" s="5"/>
      <c r="CK20266" s="4"/>
    </row>
    <row r="20267" spans="86:89">
      <c r="CH20267" s="5"/>
      <c r="CK20267" s="4"/>
    </row>
    <row r="20268" spans="86:89">
      <c r="CH20268" s="5"/>
      <c r="CK20268" s="4"/>
    </row>
    <row r="20269" spans="86:89">
      <c r="CH20269" s="5"/>
      <c r="CK20269" s="4"/>
    </row>
    <row r="20270" spans="86:89">
      <c r="CH20270" s="5"/>
      <c r="CK20270" s="4"/>
    </row>
    <row r="20271" spans="86:89">
      <c r="CH20271" s="5"/>
      <c r="CK20271" s="4"/>
    </row>
    <row r="20272" spans="86:89">
      <c r="CH20272" s="5"/>
      <c r="CK20272" s="4"/>
    </row>
    <row r="20273" spans="86:89">
      <c r="CH20273" s="5"/>
      <c r="CK20273" s="4"/>
    </row>
    <row r="20274" spans="86:89">
      <c r="CH20274" s="5"/>
      <c r="CK20274" s="4"/>
    </row>
    <row r="20275" spans="86:89">
      <c r="CH20275" s="5"/>
      <c r="CK20275" s="4"/>
    </row>
    <row r="20276" spans="86:89">
      <c r="CH20276" s="5"/>
      <c r="CK20276" s="4"/>
    </row>
    <row r="20277" spans="86:89">
      <c r="CH20277" s="5"/>
      <c r="CK20277" s="4"/>
    </row>
    <row r="20278" spans="86:89">
      <c r="CH20278" s="5"/>
      <c r="CK20278" s="4"/>
    </row>
    <row r="20279" spans="86:89">
      <c r="CH20279" s="5"/>
      <c r="CK20279" s="4"/>
    </row>
    <row r="20280" spans="86:89">
      <c r="CH20280" s="5"/>
      <c r="CK20280" s="4"/>
    </row>
    <row r="20281" spans="86:89">
      <c r="CH20281" s="5"/>
      <c r="CK20281" s="4"/>
    </row>
    <row r="20282" spans="86:89">
      <c r="CH20282" s="5"/>
      <c r="CK20282" s="4"/>
    </row>
    <row r="20283" spans="86:89">
      <c r="CH20283" s="5"/>
      <c r="CK20283" s="4"/>
    </row>
    <row r="20284" spans="86:89">
      <c r="CH20284" s="5"/>
      <c r="CK20284" s="4"/>
    </row>
    <row r="20285" spans="86:89">
      <c r="CH20285" s="5"/>
      <c r="CK20285" s="4"/>
    </row>
    <row r="20286" spans="86:89">
      <c r="CH20286" s="5"/>
      <c r="CK20286" s="4"/>
    </row>
    <row r="20287" spans="86:89">
      <c r="CH20287" s="5"/>
      <c r="CK20287" s="4"/>
    </row>
    <row r="20288" spans="86:89">
      <c r="CH20288" s="5"/>
      <c r="CK20288" s="4"/>
    </row>
    <row r="20289" spans="86:89">
      <c r="CH20289" s="5"/>
      <c r="CK20289" s="4"/>
    </row>
    <row r="20290" spans="86:89">
      <c r="CH20290" s="5"/>
      <c r="CK20290" s="4"/>
    </row>
    <row r="20291" spans="86:89">
      <c r="CH20291" s="5"/>
      <c r="CK20291" s="4"/>
    </row>
    <row r="20292" spans="86:89">
      <c r="CH20292" s="5"/>
      <c r="CK20292" s="4"/>
    </row>
    <row r="20293" spans="86:89">
      <c r="CH20293" s="5"/>
      <c r="CK20293" s="4"/>
    </row>
    <row r="20294" spans="86:89">
      <c r="CH20294" s="5"/>
      <c r="CK20294" s="4"/>
    </row>
    <row r="20295" spans="86:89">
      <c r="CH20295" s="5"/>
      <c r="CK20295" s="4"/>
    </row>
    <row r="20296" spans="86:89">
      <c r="CH20296" s="5"/>
      <c r="CK20296" s="4"/>
    </row>
    <row r="20297" spans="86:89">
      <c r="CH20297" s="5"/>
      <c r="CK20297" s="4"/>
    </row>
    <row r="20298" spans="86:89">
      <c r="CH20298" s="5"/>
      <c r="CK20298" s="4"/>
    </row>
    <row r="20299" spans="86:89">
      <c r="CH20299" s="5"/>
      <c r="CK20299" s="4"/>
    </row>
    <row r="20300" spans="86:89">
      <c r="CH20300" s="5"/>
      <c r="CK20300" s="4"/>
    </row>
    <row r="20301" spans="86:89">
      <c r="CH20301" s="5"/>
      <c r="CK20301" s="4"/>
    </row>
    <row r="20302" spans="86:89">
      <c r="CH20302" s="5"/>
      <c r="CK20302" s="4"/>
    </row>
    <row r="20303" spans="86:89">
      <c r="CH20303" s="5"/>
      <c r="CK20303" s="4"/>
    </row>
    <row r="20304" spans="86:89">
      <c r="CH20304" s="5"/>
      <c r="CK20304" s="4"/>
    </row>
    <row r="20305" spans="86:89">
      <c r="CH20305" s="5"/>
      <c r="CK20305" s="4"/>
    </row>
    <row r="20306" spans="86:89">
      <c r="CH20306" s="5"/>
      <c r="CK20306" s="4"/>
    </row>
    <row r="20307" spans="86:89">
      <c r="CH20307" s="5"/>
      <c r="CK20307" s="4"/>
    </row>
    <row r="20308" spans="86:89">
      <c r="CH20308" s="5"/>
      <c r="CK20308" s="4"/>
    </row>
    <row r="20309" spans="86:89">
      <c r="CH20309" s="5"/>
      <c r="CK20309" s="4"/>
    </row>
    <row r="20310" spans="86:89">
      <c r="CH20310" s="5"/>
      <c r="CK20310" s="4"/>
    </row>
    <row r="20311" spans="86:89">
      <c r="CH20311" s="5"/>
      <c r="CK20311" s="4"/>
    </row>
    <row r="20312" spans="86:89">
      <c r="CH20312" s="5"/>
      <c r="CK20312" s="4"/>
    </row>
    <row r="20313" spans="86:89">
      <c r="CH20313" s="5"/>
      <c r="CK20313" s="4"/>
    </row>
    <row r="20314" spans="86:89">
      <c r="CH20314" s="5"/>
      <c r="CK20314" s="4"/>
    </row>
    <row r="20315" spans="86:89">
      <c r="CH20315" s="5"/>
      <c r="CK20315" s="4"/>
    </row>
    <row r="20316" spans="86:89">
      <c r="CH20316" s="5"/>
      <c r="CK20316" s="4"/>
    </row>
    <row r="20317" spans="86:89">
      <c r="CH20317" s="5"/>
      <c r="CK20317" s="4"/>
    </row>
    <row r="20318" spans="86:89">
      <c r="CH20318" s="5"/>
      <c r="CK20318" s="4"/>
    </row>
    <row r="20319" spans="86:89">
      <c r="CH20319" s="5"/>
      <c r="CK20319" s="4"/>
    </row>
    <row r="20320" spans="86:89">
      <c r="CH20320" s="5"/>
      <c r="CK20320" s="4"/>
    </row>
    <row r="20321" spans="86:89">
      <c r="CH20321" s="5"/>
      <c r="CK20321" s="4"/>
    </row>
    <row r="20322" spans="86:89">
      <c r="CH20322" s="5"/>
      <c r="CK20322" s="4"/>
    </row>
    <row r="20323" spans="86:89">
      <c r="CH20323" s="5"/>
      <c r="CK20323" s="4"/>
    </row>
    <row r="20324" spans="86:89">
      <c r="CH20324" s="5"/>
      <c r="CK20324" s="4"/>
    </row>
    <row r="20325" spans="86:89">
      <c r="CH20325" s="5"/>
      <c r="CK20325" s="4"/>
    </row>
    <row r="20326" spans="86:89">
      <c r="CH20326" s="5"/>
      <c r="CK20326" s="4"/>
    </row>
    <row r="20327" spans="86:89">
      <c r="CH20327" s="5"/>
      <c r="CK20327" s="4"/>
    </row>
    <row r="20328" spans="86:89">
      <c r="CH20328" s="5"/>
      <c r="CK20328" s="4"/>
    </row>
    <row r="20329" spans="86:89">
      <c r="CH20329" s="5"/>
      <c r="CK20329" s="4"/>
    </row>
    <row r="20330" spans="86:89">
      <c r="CH20330" s="5"/>
      <c r="CK20330" s="4"/>
    </row>
    <row r="20331" spans="86:89">
      <c r="CH20331" s="5"/>
      <c r="CK20331" s="4"/>
    </row>
    <row r="20332" spans="86:89">
      <c r="CH20332" s="5"/>
      <c r="CK20332" s="4"/>
    </row>
    <row r="20333" spans="86:89">
      <c r="CH20333" s="5"/>
      <c r="CK20333" s="4"/>
    </row>
    <row r="20334" spans="86:89">
      <c r="CH20334" s="5"/>
      <c r="CK20334" s="4"/>
    </row>
    <row r="20335" spans="86:89">
      <c r="CH20335" s="5"/>
      <c r="CK20335" s="4"/>
    </row>
    <row r="20336" spans="86:89">
      <c r="CH20336" s="5"/>
      <c r="CK20336" s="4"/>
    </row>
    <row r="20337" spans="86:89">
      <c r="CH20337" s="5"/>
      <c r="CK20337" s="4"/>
    </row>
    <row r="20338" spans="86:89">
      <c r="CH20338" s="5"/>
      <c r="CK20338" s="4"/>
    </row>
    <row r="20339" spans="86:89">
      <c r="CH20339" s="5"/>
      <c r="CK20339" s="4"/>
    </row>
    <row r="20340" spans="86:89">
      <c r="CH20340" s="5"/>
      <c r="CK20340" s="4"/>
    </row>
    <row r="20341" spans="86:89">
      <c r="CH20341" s="5"/>
      <c r="CK20341" s="4"/>
    </row>
    <row r="20342" spans="86:89">
      <c r="CH20342" s="5"/>
      <c r="CK20342" s="4"/>
    </row>
    <row r="20343" spans="86:89">
      <c r="CH20343" s="5"/>
      <c r="CK20343" s="4"/>
    </row>
    <row r="20344" spans="86:89">
      <c r="CH20344" s="5"/>
      <c r="CK20344" s="4"/>
    </row>
    <row r="20345" spans="86:89">
      <c r="CH20345" s="5"/>
      <c r="CK20345" s="4"/>
    </row>
    <row r="20346" spans="86:89">
      <c r="CH20346" s="5"/>
      <c r="CK20346" s="4"/>
    </row>
    <row r="20347" spans="86:89">
      <c r="CH20347" s="5"/>
      <c r="CK20347" s="4"/>
    </row>
    <row r="20348" spans="86:89">
      <c r="CH20348" s="5"/>
      <c r="CK20348" s="4"/>
    </row>
    <row r="20349" spans="86:89">
      <c r="CH20349" s="5"/>
      <c r="CK20349" s="4"/>
    </row>
    <row r="20350" spans="86:89">
      <c r="CH20350" s="5"/>
      <c r="CK20350" s="4"/>
    </row>
    <row r="20351" spans="86:89">
      <c r="CH20351" s="5"/>
      <c r="CK20351" s="4"/>
    </row>
    <row r="20352" spans="86:89">
      <c r="CH20352" s="5"/>
      <c r="CK20352" s="4"/>
    </row>
    <row r="20353" spans="86:89">
      <c r="CH20353" s="5"/>
      <c r="CK20353" s="4"/>
    </row>
    <row r="20354" spans="86:89">
      <c r="CH20354" s="5"/>
      <c r="CK20354" s="4"/>
    </row>
    <row r="20355" spans="86:89">
      <c r="CH20355" s="5"/>
      <c r="CK20355" s="4"/>
    </row>
    <row r="20356" spans="86:89">
      <c r="CH20356" s="5"/>
      <c r="CK20356" s="4"/>
    </row>
    <row r="20357" spans="86:89">
      <c r="CH20357" s="5"/>
      <c r="CK20357" s="4"/>
    </row>
    <row r="20358" spans="86:89">
      <c r="CH20358" s="5"/>
      <c r="CK20358" s="4"/>
    </row>
    <row r="20359" spans="86:89">
      <c r="CH20359" s="5"/>
      <c r="CK20359" s="4"/>
    </row>
    <row r="20360" spans="86:89">
      <c r="CH20360" s="5"/>
      <c r="CK20360" s="4"/>
    </row>
    <row r="20361" spans="86:89">
      <c r="CH20361" s="5"/>
      <c r="CK20361" s="4"/>
    </row>
    <row r="20362" spans="86:89">
      <c r="CH20362" s="5"/>
      <c r="CK20362" s="4"/>
    </row>
    <row r="20363" spans="86:89">
      <c r="CH20363" s="5"/>
      <c r="CK20363" s="4"/>
    </row>
    <row r="20364" spans="86:89">
      <c r="CH20364" s="5"/>
      <c r="CK20364" s="4"/>
    </row>
    <row r="20365" spans="86:89">
      <c r="CH20365" s="5"/>
      <c r="CK20365" s="4"/>
    </row>
    <row r="20366" spans="86:89">
      <c r="CH20366" s="5"/>
      <c r="CK20366" s="4"/>
    </row>
    <row r="20367" spans="86:89">
      <c r="CH20367" s="5"/>
      <c r="CK20367" s="4"/>
    </row>
    <row r="20368" spans="86:89">
      <c r="CH20368" s="5"/>
      <c r="CK20368" s="4"/>
    </row>
    <row r="20369" spans="86:89">
      <c r="CH20369" s="5"/>
      <c r="CK20369" s="4"/>
    </row>
    <row r="20370" spans="86:89">
      <c r="CH20370" s="5"/>
      <c r="CK20370" s="4"/>
    </row>
    <row r="20371" spans="86:89">
      <c r="CH20371" s="5"/>
      <c r="CK20371" s="4"/>
    </row>
    <row r="20372" spans="86:89">
      <c r="CH20372" s="5"/>
      <c r="CK20372" s="4"/>
    </row>
    <row r="20373" spans="86:89">
      <c r="CH20373" s="5"/>
      <c r="CK20373" s="4"/>
    </row>
    <row r="20374" spans="86:89">
      <c r="CH20374" s="5"/>
      <c r="CK20374" s="4"/>
    </row>
    <row r="20375" spans="86:89">
      <c r="CH20375" s="5"/>
      <c r="CK20375" s="4"/>
    </row>
    <row r="20376" spans="86:89">
      <c r="CH20376" s="5"/>
      <c r="CK20376" s="4"/>
    </row>
    <row r="20377" spans="86:89">
      <c r="CH20377" s="5"/>
      <c r="CK20377" s="4"/>
    </row>
    <row r="20378" spans="86:89">
      <c r="CH20378" s="5"/>
      <c r="CK20378" s="4"/>
    </row>
    <row r="20379" spans="86:89">
      <c r="CH20379" s="5"/>
      <c r="CK20379" s="4"/>
    </row>
    <row r="20380" spans="86:89">
      <c r="CH20380" s="5"/>
      <c r="CK20380" s="4"/>
    </row>
    <row r="20381" spans="86:89">
      <c r="CH20381" s="5"/>
      <c r="CK20381" s="4"/>
    </row>
    <row r="20382" spans="86:89">
      <c r="CH20382" s="5"/>
      <c r="CK20382" s="4"/>
    </row>
    <row r="20383" spans="86:89">
      <c r="CH20383" s="5"/>
      <c r="CK20383" s="4"/>
    </row>
    <row r="20384" spans="86:89">
      <c r="CH20384" s="5"/>
      <c r="CK20384" s="4"/>
    </row>
    <row r="20385" spans="86:89">
      <c r="CH20385" s="5"/>
      <c r="CK20385" s="4"/>
    </row>
    <row r="20386" spans="86:89">
      <c r="CH20386" s="5"/>
      <c r="CK20386" s="4"/>
    </row>
    <row r="20387" spans="86:89">
      <c r="CH20387" s="5"/>
      <c r="CK20387" s="4"/>
    </row>
    <row r="20388" spans="86:89">
      <c r="CH20388" s="5"/>
      <c r="CK20388" s="4"/>
    </row>
    <row r="20389" spans="86:89">
      <c r="CH20389" s="5"/>
      <c r="CK20389" s="4"/>
    </row>
    <row r="20390" spans="86:89">
      <c r="CH20390" s="5"/>
      <c r="CK20390" s="4"/>
    </row>
    <row r="20391" spans="86:89">
      <c r="CH20391" s="5"/>
      <c r="CK20391" s="4"/>
    </row>
    <row r="20392" spans="86:89">
      <c r="CH20392" s="5"/>
      <c r="CK20392" s="4"/>
    </row>
    <row r="20393" spans="86:89">
      <c r="CH20393" s="5"/>
      <c r="CK20393" s="4"/>
    </row>
    <row r="20394" spans="86:89">
      <c r="CH20394" s="5"/>
      <c r="CK20394" s="4"/>
    </row>
    <row r="20395" spans="86:89">
      <c r="CH20395" s="5"/>
      <c r="CK20395" s="4"/>
    </row>
    <row r="20396" spans="86:89">
      <c r="CH20396" s="5"/>
      <c r="CK20396" s="4"/>
    </row>
    <row r="20397" spans="86:89">
      <c r="CH20397" s="5"/>
      <c r="CK20397" s="4"/>
    </row>
    <row r="20398" spans="86:89">
      <c r="CH20398" s="5"/>
      <c r="CK20398" s="4"/>
    </row>
    <row r="20399" spans="86:89">
      <c r="CH20399" s="5"/>
      <c r="CK20399" s="4"/>
    </row>
    <row r="20400" spans="86:89">
      <c r="CH20400" s="5"/>
      <c r="CK20400" s="4"/>
    </row>
    <row r="20401" spans="86:89">
      <c r="CH20401" s="5"/>
      <c r="CK20401" s="4"/>
    </row>
    <row r="20402" spans="86:89">
      <c r="CH20402" s="5"/>
      <c r="CK20402" s="4"/>
    </row>
    <row r="20403" spans="86:89">
      <c r="CH20403" s="5"/>
      <c r="CK20403" s="4"/>
    </row>
    <row r="20404" spans="86:89">
      <c r="CH20404" s="5"/>
      <c r="CK20404" s="4"/>
    </row>
    <row r="20405" spans="86:89">
      <c r="CH20405" s="5"/>
      <c r="CK20405" s="4"/>
    </row>
    <row r="20406" spans="86:89">
      <c r="CH20406" s="5"/>
      <c r="CK20406" s="4"/>
    </row>
    <row r="20407" spans="86:89">
      <c r="CH20407" s="5"/>
      <c r="CK20407" s="4"/>
    </row>
    <row r="20408" spans="86:89">
      <c r="CH20408" s="5"/>
      <c r="CK20408" s="4"/>
    </row>
    <row r="20409" spans="86:89">
      <c r="CH20409" s="5"/>
      <c r="CK20409" s="4"/>
    </row>
    <row r="20410" spans="86:89">
      <c r="CH20410" s="5"/>
      <c r="CK20410" s="4"/>
    </row>
    <row r="20411" spans="86:89">
      <c r="CH20411" s="5"/>
      <c r="CK20411" s="4"/>
    </row>
    <row r="20412" spans="86:89">
      <c r="CH20412" s="5"/>
      <c r="CK20412" s="4"/>
    </row>
    <row r="20413" spans="86:89">
      <c r="CH20413" s="5"/>
      <c r="CK20413" s="4"/>
    </row>
    <row r="20414" spans="86:89">
      <c r="CH20414" s="5"/>
      <c r="CK20414" s="4"/>
    </row>
    <row r="20415" spans="86:89">
      <c r="CH20415" s="5"/>
      <c r="CK20415" s="4"/>
    </row>
    <row r="20416" spans="86:89">
      <c r="CH20416" s="5"/>
      <c r="CK20416" s="4"/>
    </row>
    <row r="20417" spans="86:89">
      <c r="CH20417" s="5"/>
      <c r="CK20417" s="4"/>
    </row>
    <row r="20418" spans="86:89">
      <c r="CH20418" s="5"/>
      <c r="CK20418" s="4"/>
    </row>
    <row r="20419" spans="86:89">
      <c r="CH20419" s="5"/>
      <c r="CK20419" s="4"/>
    </row>
    <row r="20420" spans="86:89">
      <c r="CH20420" s="5"/>
      <c r="CK20420" s="4"/>
    </row>
    <row r="20421" spans="86:89">
      <c r="CH20421" s="5"/>
      <c r="CK20421" s="4"/>
    </row>
    <row r="20422" spans="86:89">
      <c r="CH20422" s="5"/>
      <c r="CK20422" s="4"/>
    </row>
    <row r="20423" spans="86:89">
      <c r="CH20423" s="5"/>
      <c r="CK20423" s="4"/>
    </row>
    <row r="20424" spans="86:89">
      <c r="CH20424" s="5"/>
      <c r="CK20424" s="4"/>
    </row>
    <row r="20425" spans="86:89">
      <c r="CH20425" s="5"/>
      <c r="CK20425" s="4"/>
    </row>
    <row r="20426" spans="86:89">
      <c r="CH20426" s="5"/>
      <c r="CK20426" s="4"/>
    </row>
    <row r="20427" spans="86:89">
      <c r="CH20427" s="5"/>
      <c r="CK20427" s="4"/>
    </row>
    <row r="20428" spans="86:89">
      <c r="CH20428" s="5"/>
      <c r="CK20428" s="4"/>
    </row>
    <row r="20429" spans="86:89">
      <c r="CH20429" s="5"/>
      <c r="CK20429" s="4"/>
    </row>
    <row r="20430" spans="86:89">
      <c r="CH20430" s="5"/>
      <c r="CK20430" s="4"/>
    </row>
    <row r="20431" spans="86:89">
      <c r="CH20431" s="5"/>
      <c r="CK20431" s="4"/>
    </row>
    <row r="20432" spans="86:89">
      <c r="CH20432" s="5"/>
      <c r="CK20432" s="4"/>
    </row>
    <row r="20433" spans="86:89">
      <c r="CH20433" s="5"/>
      <c r="CK20433" s="4"/>
    </row>
    <row r="20434" spans="86:89">
      <c r="CH20434" s="5"/>
      <c r="CK20434" s="4"/>
    </row>
    <row r="20435" spans="86:89">
      <c r="CH20435" s="5"/>
      <c r="CK20435" s="4"/>
    </row>
    <row r="20436" spans="86:89">
      <c r="CH20436" s="5"/>
      <c r="CK20436" s="4"/>
    </row>
    <row r="20437" spans="86:89">
      <c r="CH20437" s="5"/>
      <c r="CK20437" s="4"/>
    </row>
    <row r="20438" spans="86:89">
      <c r="CH20438" s="5"/>
      <c r="CK20438" s="4"/>
    </row>
    <row r="20439" spans="86:89">
      <c r="CH20439" s="5"/>
      <c r="CK20439" s="4"/>
    </row>
    <row r="20440" spans="86:89">
      <c r="CH20440" s="5"/>
      <c r="CK20440" s="4"/>
    </row>
    <row r="20441" spans="86:89">
      <c r="CH20441" s="5"/>
      <c r="CK20441" s="4"/>
    </row>
    <row r="20442" spans="86:89">
      <c r="CH20442" s="5"/>
      <c r="CK20442" s="4"/>
    </row>
    <row r="20443" spans="86:89">
      <c r="CH20443" s="5"/>
      <c r="CK20443" s="4"/>
    </row>
    <row r="20444" spans="86:89">
      <c r="CH20444" s="5"/>
      <c r="CK20444" s="4"/>
    </row>
    <row r="20445" spans="86:89">
      <c r="CH20445" s="5"/>
      <c r="CK20445" s="4"/>
    </row>
    <row r="20446" spans="86:89">
      <c r="CH20446" s="5"/>
      <c r="CK20446" s="4"/>
    </row>
    <row r="20447" spans="86:89">
      <c r="CH20447" s="5"/>
      <c r="CK20447" s="4"/>
    </row>
    <row r="20448" spans="86:89">
      <c r="CH20448" s="5"/>
      <c r="CK20448" s="4"/>
    </row>
    <row r="20449" spans="86:89">
      <c r="CH20449" s="5"/>
      <c r="CK20449" s="4"/>
    </row>
    <row r="20450" spans="86:89">
      <c r="CH20450" s="5"/>
      <c r="CK20450" s="4"/>
    </row>
    <row r="20451" spans="86:89">
      <c r="CH20451" s="5"/>
      <c r="CK20451" s="4"/>
    </row>
    <row r="20452" spans="86:89">
      <c r="CH20452" s="5"/>
      <c r="CK20452" s="4"/>
    </row>
    <row r="20453" spans="86:89">
      <c r="CH20453" s="5"/>
      <c r="CK20453" s="4"/>
    </row>
    <row r="20454" spans="86:89">
      <c r="CH20454" s="5"/>
      <c r="CK20454" s="4"/>
    </row>
    <row r="20455" spans="86:89">
      <c r="CH20455" s="5"/>
      <c r="CK20455" s="4"/>
    </row>
    <row r="20456" spans="86:89">
      <c r="CH20456" s="5"/>
      <c r="CK20456" s="4"/>
    </row>
    <row r="20457" spans="86:89">
      <c r="CH20457" s="5"/>
      <c r="CK20457" s="4"/>
    </row>
    <row r="20458" spans="86:89">
      <c r="CH20458" s="5"/>
      <c r="CK20458" s="4"/>
    </row>
    <row r="20459" spans="86:89">
      <c r="CH20459" s="5"/>
      <c r="CK20459" s="4"/>
    </row>
    <row r="20460" spans="86:89">
      <c r="CH20460" s="5"/>
      <c r="CK20460" s="4"/>
    </row>
    <row r="20461" spans="86:89">
      <c r="CH20461" s="5"/>
      <c r="CK20461" s="4"/>
    </row>
    <row r="20462" spans="86:89">
      <c r="CH20462" s="5"/>
      <c r="CK20462" s="4"/>
    </row>
    <row r="20463" spans="86:89">
      <c r="CH20463" s="5"/>
      <c r="CK20463" s="4"/>
    </row>
    <row r="20464" spans="86:89">
      <c r="CH20464" s="5"/>
      <c r="CK20464" s="4"/>
    </row>
    <row r="20465" spans="86:89">
      <c r="CH20465" s="5"/>
      <c r="CK20465" s="4"/>
    </row>
    <row r="20466" spans="86:89">
      <c r="CH20466" s="5"/>
      <c r="CK20466" s="4"/>
    </row>
    <row r="20467" spans="86:89">
      <c r="CH20467" s="5"/>
      <c r="CK20467" s="4"/>
    </row>
    <row r="20468" spans="86:89">
      <c r="CH20468" s="5"/>
      <c r="CK20468" s="4"/>
    </row>
    <row r="20469" spans="86:89">
      <c r="CH20469" s="5"/>
      <c r="CK20469" s="4"/>
    </row>
    <row r="20470" spans="86:89">
      <c r="CH20470" s="5"/>
      <c r="CK20470" s="4"/>
    </row>
    <row r="20471" spans="86:89">
      <c r="CH20471" s="5"/>
      <c r="CK20471" s="4"/>
    </row>
    <row r="20472" spans="86:89">
      <c r="CH20472" s="5"/>
      <c r="CK20472" s="4"/>
    </row>
    <row r="20473" spans="86:89">
      <c r="CH20473" s="5"/>
      <c r="CK20473" s="4"/>
    </row>
    <row r="20474" spans="86:89">
      <c r="CH20474" s="5"/>
      <c r="CK20474" s="4"/>
    </row>
    <row r="20475" spans="86:89">
      <c r="CH20475" s="5"/>
      <c r="CK20475" s="4"/>
    </row>
    <row r="20476" spans="86:89">
      <c r="CH20476" s="5"/>
      <c r="CK20476" s="4"/>
    </row>
    <row r="20477" spans="86:89">
      <c r="CH20477" s="5"/>
      <c r="CK20477" s="4"/>
    </row>
    <row r="20478" spans="86:89">
      <c r="CH20478" s="5"/>
      <c r="CK20478" s="4"/>
    </row>
    <row r="20479" spans="86:89">
      <c r="CH20479" s="5"/>
      <c r="CK20479" s="4"/>
    </row>
    <row r="20480" spans="86:89">
      <c r="CH20480" s="5"/>
      <c r="CK20480" s="4"/>
    </row>
    <row r="20481" spans="86:89">
      <c r="CH20481" s="5"/>
      <c r="CK20481" s="4"/>
    </row>
    <row r="20482" spans="86:89">
      <c r="CH20482" s="5"/>
      <c r="CK20482" s="4"/>
    </row>
    <row r="20483" spans="86:89">
      <c r="CH20483" s="5"/>
      <c r="CK20483" s="4"/>
    </row>
    <row r="20484" spans="86:89">
      <c r="CH20484" s="5"/>
      <c r="CK20484" s="4"/>
    </row>
    <row r="20485" spans="86:89">
      <c r="CH20485" s="5"/>
      <c r="CK20485" s="4"/>
    </row>
    <row r="20486" spans="86:89">
      <c r="CH20486" s="5"/>
      <c r="CK20486" s="4"/>
    </row>
    <row r="20487" spans="86:89">
      <c r="CH20487" s="5"/>
      <c r="CK20487" s="4"/>
    </row>
    <row r="20488" spans="86:89">
      <c r="CH20488" s="5"/>
      <c r="CK20488" s="4"/>
    </row>
    <row r="20489" spans="86:89">
      <c r="CH20489" s="5"/>
      <c r="CK20489" s="4"/>
    </row>
    <row r="20490" spans="86:89">
      <c r="CH20490" s="5"/>
      <c r="CK20490" s="4"/>
    </row>
    <row r="20491" spans="86:89">
      <c r="CH20491" s="5"/>
      <c r="CK20491" s="4"/>
    </row>
    <row r="20492" spans="86:89">
      <c r="CH20492" s="5"/>
      <c r="CK20492" s="4"/>
    </row>
    <row r="20493" spans="86:89">
      <c r="CH20493" s="5"/>
      <c r="CK20493" s="4"/>
    </row>
    <row r="20494" spans="86:89">
      <c r="CH20494" s="5"/>
      <c r="CK20494" s="4"/>
    </row>
    <row r="20495" spans="86:89">
      <c r="CH20495" s="5"/>
      <c r="CK20495" s="4"/>
    </row>
    <row r="20496" spans="86:89">
      <c r="CH20496" s="5"/>
      <c r="CK20496" s="4"/>
    </row>
    <row r="20497" spans="86:89">
      <c r="CH20497" s="5"/>
      <c r="CK20497" s="4"/>
    </row>
    <row r="20498" spans="86:89">
      <c r="CH20498" s="5"/>
      <c r="CK20498" s="4"/>
    </row>
    <row r="20499" spans="86:89">
      <c r="CH20499" s="5"/>
      <c r="CK20499" s="4"/>
    </row>
    <row r="20500" spans="86:89">
      <c r="CH20500" s="5"/>
      <c r="CK20500" s="4"/>
    </row>
    <row r="20501" spans="86:89">
      <c r="CH20501" s="5"/>
      <c r="CK20501" s="4"/>
    </row>
    <row r="20502" spans="86:89">
      <c r="CH20502" s="5"/>
      <c r="CK20502" s="4"/>
    </row>
    <row r="20503" spans="86:89">
      <c r="CH20503" s="5"/>
      <c r="CK20503" s="4"/>
    </row>
    <row r="20504" spans="86:89">
      <c r="CH20504" s="5"/>
      <c r="CK20504" s="4"/>
    </row>
    <row r="20505" spans="86:89">
      <c r="CH20505" s="5"/>
      <c r="CK20505" s="4"/>
    </row>
    <row r="20506" spans="86:89">
      <c r="CH20506" s="5"/>
      <c r="CK20506" s="4"/>
    </row>
    <row r="20507" spans="86:89">
      <c r="CH20507" s="5"/>
      <c r="CK20507" s="4"/>
    </row>
    <row r="20508" spans="86:89">
      <c r="CH20508" s="5"/>
      <c r="CK20508" s="4"/>
    </row>
    <row r="20509" spans="86:89">
      <c r="CH20509" s="5"/>
      <c r="CK20509" s="4"/>
    </row>
    <row r="20510" spans="86:89">
      <c r="CH20510" s="5"/>
      <c r="CK20510" s="4"/>
    </row>
    <row r="20511" spans="86:89">
      <c r="CH20511" s="5"/>
      <c r="CK20511" s="4"/>
    </row>
    <row r="20512" spans="86:89">
      <c r="CH20512" s="5"/>
      <c r="CK20512" s="4"/>
    </row>
    <row r="20513" spans="86:89">
      <c r="CH20513" s="5"/>
      <c r="CK20513" s="4"/>
    </row>
    <row r="20514" spans="86:89">
      <c r="CH20514" s="5"/>
      <c r="CK20514" s="4"/>
    </row>
    <row r="20515" spans="86:89">
      <c r="CH20515" s="5"/>
      <c r="CK20515" s="4"/>
    </row>
    <row r="20516" spans="86:89">
      <c r="CH20516" s="5"/>
      <c r="CK20516" s="4"/>
    </row>
    <row r="20517" spans="86:89">
      <c r="CH20517" s="5"/>
      <c r="CK20517" s="4"/>
    </row>
    <row r="20518" spans="86:89">
      <c r="CH20518" s="5"/>
      <c r="CK20518" s="4"/>
    </row>
    <row r="20519" spans="86:89">
      <c r="CH20519" s="5"/>
      <c r="CK20519" s="4"/>
    </row>
    <row r="20520" spans="86:89">
      <c r="CH20520" s="5"/>
      <c r="CK20520" s="4"/>
    </row>
    <row r="20521" spans="86:89">
      <c r="CH20521" s="5"/>
      <c r="CK20521" s="4"/>
    </row>
    <row r="20522" spans="86:89">
      <c r="CH20522" s="5"/>
      <c r="CK20522" s="4"/>
    </row>
    <row r="20523" spans="86:89">
      <c r="CH20523" s="5"/>
      <c r="CK20523" s="4"/>
    </row>
    <row r="20524" spans="86:89">
      <c r="CH20524" s="5"/>
      <c r="CK20524" s="4"/>
    </row>
    <row r="20525" spans="86:89">
      <c r="CH20525" s="5"/>
      <c r="CK20525" s="4"/>
    </row>
    <row r="20526" spans="86:89">
      <c r="CH20526" s="5"/>
      <c r="CK20526" s="4"/>
    </row>
    <row r="20527" spans="86:89">
      <c r="CH20527" s="5"/>
      <c r="CK20527" s="4"/>
    </row>
    <row r="20528" spans="86:89">
      <c r="CH20528" s="5"/>
      <c r="CK20528" s="4"/>
    </row>
    <row r="20529" spans="86:89">
      <c r="CH20529" s="5"/>
      <c r="CK20529" s="4"/>
    </row>
    <row r="20530" spans="86:89">
      <c r="CH20530" s="5"/>
      <c r="CK20530" s="4"/>
    </row>
    <row r="20531" spans="86:89">
      <c r="CH20531" s="5"/>
      <c r="CK20531" s="4"/>
    </row>
    <row r="20532" spans="86:89">
      <c r="CH20532" s="5"/>
      <c r="CK20532" s="4"/>
    </row>
    <row r="20533" spans="86:89">
      <c r="CH20533" s="5"/>
      <c r="CK20533" s="4"/>
    </row>
    <row r="20534" spans="86:89">
      <c r="CH20534" s="5"/>
      <c r="CK20534" s="4"/>
    </row>
    <row r="20535" spans="86:89">
      <c r="CH20535" s="5"/>
      <c r="CK20535" s="4"/>
    </row>
    <row r="20536" spans="86:89">
      <c r="CH20536" s="5"/>
      <c r="CK20536" s="4"/>
    </row>
    <row r="20537" spans="86:89">
      <c r="CH20537" s="5"/>
      <c r="CK20537" s="4"/>
    </row>
    <row r="20538" spans="86:89">
      <c r="CH20538" s="5"/>
      <c r="CK20538" s="4"/>
    </row>
    <row r="20539" spans="86:89">
      <c r="CH20539" s="5"/>
      <c r="CK20539" s="4"/>
    </row>
    <row r="20540" spans="86:89">
      <c r="CH20540" s="5"/>
      <c r="CK20540" s="4"/>
    </row>
    <row r="20541" spans="86:89">
      <c r="CH20541" s="5"/>
      <c r="CK20541" s="4"/>
    </row>
    <row r="20542" spans="86:89">
      <c r="CH20542" s="5"/>
      <c r="CK20542" s="4"/>
    </row>
    <row r="20543" spans="86:89">
      <c r="CH20543" s="5"/>
      <c r="CK20543" s="4"/>
    </row>
    <row r="20544" spans="86:89">
      <c r="CH20544" s="5"/>
      <c r="CK20544" s="4"/>
    </row>
    <row r="20545" spans="86:89">
      <c r="CH20545" s="5"/>
      <c r="CK20545" s="4"/>
    </row>
    <row r="20546" spans="86:89">
      <c r="CH20546" s="5"/>
      <c r="CK20546" s="4"/>
    </row>
    <row r="20547" spans="86:89">
      <c r="CH20547" s="5"/>
      <c r="CK20547" s="4"/>
    </row>
    <row r="20548" spans="86:89">
      <c r="CH20548" s="5"/>
      <c r="CK20548" s="4"/>
    </row>
    <row r="20549" spans="86:89">
      <c r="CH20549" s="5"/>
      <c r="CK20549" s="4"/>
    </row>
    <row r="20550" spans="86:89">
      <c r="CH20550" s="5"/>
      <c r="CK20550" s="4"/>
    </row>
    <row r="20551" spans="86:89">
      <c r="CH20551" s="5"/>
      <c r="CK20551" s="4"/>
    </row>
    <row r="20552" spans="86:89">
      <c r="CH20552" s="5"/>
      <c r="CK20552" s="4"/>
    </row>
    <row r="20553" spans="86:89">
      <c r="CH20553" s="5"/>
      <c r="CK20553" s="4"/>
    </row>
    <row r="20554" spans="86:89">
      <c r="CH20554" s="5"/>
      <c r="CK20554" s="4"/>
    </row>
    <row r="20555" spans="86:89">
      <c r="CH20555" s="5"/>
      <c r="CK20555" s="4"/>
    </row>
    <row r="20556" spans="86:89">
      <c r="CH20556" s="5"/>
      <c r="CK20556" s="4"/>
    </row>
    <row r="20557" spans="86:89">
      <c r="CH20557" s="5"/>
      <c r="CK20557" s="4"/>
    </row>
    <row r="20558" spans="86:89">
      <c r="CH20558" s="5"/>
      <c r="CK20558" s="4"/>
    </row>
    <row r="20559" spans="86:89">
      <c r="CH20559" s="5"/>
      <c r="CK20559" s="4"/>
    </row>
    <row r="20560" spans="86:89">
      <c r="CH20560" s="5"/>
      <c r="CK20560" s="4"/>
    </row>
    <row r="20561" spans="86:89">
      <c r="CH20561" s="5"/>
      <c r="CK20561" s="4"/>
    </row>
    <row r="20562" spans="86:89">
      <c r="CH20562" s="5"/>
      <c r="CK20562" s="4"/>
    </row>
    <row r="20563" spans="86:89">
      <c r="CH20563" s="5"/>
      <c r="CK20563" s="4"/>
    </row>
    <row r="20564" spans="86:89">
      <c r="CH20564" s="5"/>
      <c r="CK20564" s="4"/>
    </row>
    <row r="20565" spans="86:89">
      <c r="CH20565" s="5"/>
      <c r="CK20565" s="4"/>
    </row>
    <row r="20566" spans="86:89">
      <c r="CH20566" s="5"/>
      <c r="CK20566" s="4"/>
    </row>
    <row r="20567" spans="86:89">
      <c r="CH20567" s="5"/>
      <c r="CK20567" s="4"/>
    </row>
    <row r="20568" spans="86:89">
      <c r="CH20568" s="5"/>
      <c r="CK20568" s="4"/>
    </row>
    <row r="20569" spans="86:89">
      <c r="CH20569" s="5"/>
      <c r="CK20569" s="4"/>
    </row>
    <row r="20570" spans="86:89">
      <c r="CH20570" s="5"/>
      <c r="CK20570" s="4"/>
    </row>
    <row r="20571" spans="86:89">
      <c r="CH20571" s="5"/>
      <c r="CK20571" s="4"/>
    </row>
    <row r="20572" spans="86:89">
      <c r="CH20572" s="5"/>
      <c r="CK20572" s="4"/>
    </row>
    <row r="20573" spans="86:89">
      <c r="CH20573" s="5"/>
      <c r="CK20573" s="4"/>
    </row>
    <row r="20574" spans="86:89">
      <c r="CH20574" s="5"/>
      <c r="CK20574" s="4"/>
    </row>
    <row r="20575" spans="86:89">
      <c r="CH20575" s="5"/>
      <c r="CK20575" s="4"/>
    </row>
    <row r="20576" spans="86:89">
      <c r="CH20576" s="5"/>
      <c r="CK20576" s="4"/>
    </row>
    <row r="20577" spans="86:89">
      <c r="CH20577" s="5"/>
      <c r="CK20577" s="4"/>
    </row>
    <row r="20578" spans="86:89">
      <c r="CH20578" s="5"/>
      <c r="CK20578" s="4"/>
    </row>
    <row r="20579" spans="86:89">
      <c r="CH20579" s="5"/>
      <c r="CK20579" s="4"/>
    </row>
    <row r="20580" spans="86:89">
      <c r="CH20580" s="5"/>
      <c r="CK20580" s="4"/>
    </row>
    <row r="20581" spans="86:89">
      <c r="CH20581" s="5"/>
      <c r="CK20581" s="4"/>
    </row>
    <row r="20582" spans="86:89">
      <c r="CH20582" s="5"/>
      <c r="CK20582" s="4"/>
    </row>
    <row r="20583" spans="86:89">
      <c r="CH20583" s="5"/>
      <c r="CK20583" s="4"/>
    </row>
    <row r="20584" spans="86:89">
      <c r="CH20584" s="5"/>
      <c r="CK20584" s="4"/>
    </row>
    <row r="20585" spans="86:89">
      <c r="CH20585" s="5"/>
      <c r="CK20585" s="4"/>
    </row>
    <row r="20586" spans="86:89">
      <c r="CH20586" s="5"/>
      <c r="CK20586" s="4"/>
    </row>
    <row r="20587" spans="86:89">
      <c r="CH20587" s="5"/>
      <c r="CK20587" s="4"/>
    </row>
    <row r="20588" spans="86:89">
      <c r="CH20588" s="5"/>
      <c r="CK20588" s="4"/>
    </row>
    <row r="20589" spans="86:89">
      <c r="CH20589" s="5"/>
      <c r="CK20589" s="4"/>
    </row>
    <row r="20590" spans="86:89">
      <c r="CH20590" s="5"/>
      <c r="CK20590" s="4"/>
    </row>
    <row r="20591" spans="86:89">
      <c r="CH20591" s="5"/>
      <c r="CK20591" s="4"/>
    </row>
    <row r="20592" spans="86:89">
      <c r="CH20592" s="5"/>
      <c r="CK20592" s="4"/>
    </row>
    <row r="20593" spans="86:89">
      <c r="CH20593" s="5"/>
      <c r="CK20593" s="4"/>
    </row>
    <row r="20594" spans="86:89">
      <c r="CH20594" s="5"/>
      <c r="CK20594" s="4"/>
    </row>
    <row r="20595" spans="86:89">
      <c r="CH20595" s="5"/>
      <c r="CK20595" s="4"/>
    </row>
    <row r="20596" spans="86:89">
      <c r="CH20596" s="5"/>
      <c r="CK20596" s="4"/>
    </row>
    <row r="20597" spans="86:89">
      <c r="CH20597" s="5"/>
      <c r="CK20597" s="4"/>
    </row>
    <row r="20598" spans="86:89">
      <c r="CH20598" s="5"/>
      <c r="CK20598" s="4"/>
    </row>
    <row r="20599" spans="86:89">
      <c r="CH20599" s="5"/>
      <c r="CK20599" s="4"/>
    </row>
    <row r="20600" spans="86:89">
      <c r="CH20600" s="5"/>
      <c r="CK20600" s="4"/>
    </row>
    <row r="20601" spans="86:89">
      <c r="CH20601" s="5"/>
      <c r="CK20601" s="4"/>
    </row>
    <row r="20602" spans="86:89">
      <c r="CH20602" s="5"/>
      <c r="CK20602" s="4"/>
    </row>
    <row r="20603" spans="86:89">
      <c r="CH20603" s="5"/>
      <c r="CK20603" s="4"/>
    </row>
    <row r="20604" spans="86:89">
      <c r="CH20604" s="5"/>
      <c r="CK20604" s="4"/>
    </row>
    <row r="20605" spans="86:89">
      <c r="CH20605" s="5"/>
      <c r="CK20605" s="4"/>
    </row>
    <row r="20606" spans="86:89">
      <c r="CH20606" s="5"/>
      <c r="CK20606" s="4"/>
    </row>
    <row r="20607" spans="86:89">
      <c r="CH20607" s="5"/>
      <c r="CK20607" s="4"/>
    </row>
    <row r="20608" spans="86:89">
      <c r="CH20608" s="5"/>
      <c r="CK20608" s="4"/>
    </row>
    <row r="20609" spans="86:89">
      <c r="CH20609" s="5"/>
      <c r="CK20609" s="4"/>
    </row>
    <row r="20610" spans="86:89">
      <c r="CH20610" s="5"/>
      <c r="CK20610" s="4"/>
    </row>
    <row r="20611" spans="86:89">
      <c r="CH20611" s="5"/>
      <c r="CK20611" s="4"/>
    </row>
    <row r="20612" spans="86:89">
      <c r="CH20612" s="5"/>
      <c r="CK20612" s="4"/>
    </row>
    <row r="20613" spans="86:89">
      <c r="CH20613" s="5"/>
      <c r="CK20613" s="4"/>
    </row>
    <row r="20614" spans="86:89">
      <c r="CH20614" s="5"/>
      <c r="CK20614" s="4"/>
    </row>
    <row r="20615" spans="86:89">
      <c r="CH20615" s="5"/>
      <c r="CK20615" s="4"/>
    </row>
    <row r="20616" spans="86:89">
      <c r="CH20616" s="5"/>
      <c r="CK20616" s="4"/>
    </row>
    <row r="20617" spans="86:89">
      <c r="CH20617" s="5"/>
      <c r="CK20617" s="4"/>
    </row>
    <row r="20618" spans="86:89">
      <c r="CH20618" s="5"/>
      <c r="CK20618" s="4"/>
    </row>
    <row r="20619" spans="86:89">
      <c r="CH20619" s="5"/>
      <c r="CK20619" s="4"/>
    </row>
    <row r="20620" spans="86:89">
      <c r="CH20620" s="5"/>
      <c r="CK20620" s="4"/>
    </row>
    <row r="20621" spans="86:89">
      <c r="CH20621" s="5"/>
      <c r="CK20621" s="4"/>
    </row>
    <row r="20622" spans="86:89">
      <c r="CH20622" s="5"/>
      <c r="CK20622" s="4"/>
    </row>
    <row r="20623" spans="86:89">
      <c r="CH20623" s="5"/>
      <c r="CK20623" s="4"/>
    </row>
    <row r="20624" spans="86:89">
      <c r="CH20624" s="5"/>
      <c r="CK20624" s="4"/>
    </row>
    <row r="20625" spans="86:89">
      <c r="CH20625" s="5"/>
      <c r="CK20625" s="4"/>
    </row>
    <row r="20626" spans="86:89">
      <c r="CH20626" s="5"/>
      <c r="CK20626" s="4"/>
    </row>
    <row r="20627" spans="86:89">
      <c r="CH20627" s="5"/>
      <c r="CK20627" s="4"/>
    </row>
    <row r="20628" spans="86:89">
      <c r="CH20628" s="5"/>
      <c r="CK20628" s="4"/>
    </row>
    <row r="20629" spans="86:89">
      <c r="CH20629" s="5"/>
      <c r="CK20629" s="4"/>
    </row>
    <row r="20630" spans="86:89">
      <c r="CH20630" s="5"/>
      <c r="CK20630" s="4"/>
    </row>
    <row r="20631" spans="86:89">
      <c r="CH20631" s="5"/>
      <c r="CK20631" s="4"/>
    </row>
    <row r="20632" spans="86:89">
      <c r="CH20632" s="5"/>
      <c r="CK20632" s="4"/>
    </row>
    <row r="20633" spans="86:89">
      <c r="CH20633" s="5"/>
      <c r="CK20633" s="4"/>
    </row>
    <row r="20634" spans="86:89">
      <c r="CH20634" s="5"/>
      <c r="CK20634" s="4"/>
    </row>
    <row r="20635" spans="86:89">
      <c r="CH20635" s="5"/>
      <c r="CK20635" s="4"/>
    </row>
    <row r="20636" spans="86:89">
      <c r="CH20636" s="5"/>
      <c r="CK20636" s="4"/>
    </row>
    <row r="20637" spans="86:89">
      <c r="CH20637" s="5"/>
      <c r="CK20637" s="4"/>
    </row>
    <row r="20638" spans="86:89">
      <c r="CH20638" s="5"/>
      <c r="CK20638" s="4"/>
    </row>
    <row r="20639" spans="86:89">
      <c r="CH20639" s="5"/>
      <c r="CK20639" s="4"/>
    </row>
    <row r="20640" spans="86:89">
      <c r="CH20640" s="5"/>
      <c r="CK20640" s="4"/>
    </row>
    <row r="20641" spans="86:89">
      <c r="CH20641" s="5"/>
      <c r="CK20641" s="4"/>
    </row>
    <row r="20642" spans="86:89">
      <c r="CH20642" s="5"/>
      <c r="CK20642" s="4"/>
    </row>
    <row r="20643" spans="86:89">
      <c r="CH20643" s="5"/>
      <c r="CK20643" s="4"/>
    </row>
    <row r="20644" spans="86:89">
      <c r="CH20644" s="5"/>
      <c r="CK20644" s="4"/>
    </row>
    <row r="20645" spans="86:89">
      <c r="CH20645" s="5"/>
      <c r="CK20645" s="4"/>
    </row>
    <row r="20646" spans="86:89">
      <c r="CH20646" s="5"/>
      <c r="CK20646" s="4"/>
    </row>
    <row r="20647" spans="86:89">
      <c r="CH20647" s="5"/>
      <c r="CK20647" s="4"/>
    </row>
    <row r="20648" spans="86:89">
      <c r="CH20648" s="5"/>
      <c r="CK20648" s="4"/>
    </row>
    <row r="20649" spans="86:89">
      <c r="CH20649" s="5"/>
      <c r="CK20649" s="4"/>
    </row>
    <row r="20650" spans="86:89">
      <c r="CH20650" s="5"/>
      <c r="CK20650" s="4"/>
    </row>
    <row r="20651" spans="86:89">
      <c r="CH20651" s="5"/>
      <c r="CK20651" s="4"/>
    </row>
    <row r="20652" spans="86:89">
      <c r="CH20652" s="5"/>
      <c r="CK20652" s="4"/>
    </row>
    <row r="20653" spans="86:89">
      <c r="CH20653" s="5"/>
      <c r="CK20653" s="4"/>
    </row>
    <row r="20654" spans="86:89">
      <c r="CH20654" s="5"/>
      <c r="CK20654" s="4"/>
    </row>
    <row r="20655" spans="86:89">
      <c r="CH20655" s="5"/>
      <c r="CK20655" s="4"/>
    </row>
    <row r="20656" spans="86:89">
      <c r="CH20656" s="5"/>
      <c r="CK20656" s="4"/>
    </row>
    <row r="20657" spans="86:89">
      <c r="CH20657" s="5"/>
      <c r="CK20657" s="4"/>
    </row>
    <row r="20658" spans="86:89">
      <c r="CH20658" s="5"/>
      <c r="CK20658" s="4"/>
    </row>
    <row r="20659" spans="86:89">
      <c r="CH20659" s="5"/>
      <c r="CK20659" s="4"/>
    </row>
    <row r="20660" spans="86:89">
      <c r="CH20660" s="5"/>
      <c r="CK20660" s="4"/>
    </row>
    <row r="20661" spans="86:89">
      <c r="CH20661" s="5"/>
      <c r="CK20661" s="4"/>
    </row>
    <row r="20662" spans="86:89">
      <c r="CH20662" s="5"/>
      <c r="CK20662" s="4"/>
    </row>
    <row r="20663" spans="86:89">
      <c r="CH20663" s="5"/>
      <c r="CK20663" s="4"/>
    </row>
    <row r="20664" spans="86:89">
      <c r="CH20664" s="5"/>
      <c r="CK20664" s="4"/>
    </row>
    <row r="20665" spans="86:89">
      <c r="CH20665" s="5"/>
      <c r="CK20665" s="4"/>
    </row>
    <row r="20666" spans="86:89">
      <c r="CH20666" s="5"/>
      <c r="CK20666" s="4"/>
    </row>
    <row r="20667" spans="86:89">
      <c r="CH20667" s="5"/>
      <c r="CK20667" s="4"/>
    </row>
    <row r="20668" spans="86:89">
      <c r="CH20668" s="5"/>
      <c r="CK20668" s="4"/>
    </row>
    <row r="20669" spans="86:89">
      <c r="CH20669" s="5"/>
      <c r="CK20669" s="4"/>
    </row>
    <row r="20670" spans="86:89">
      <c r="CH20670" s="5"/>
      <c r="CK20670" s="4"/>
    </row>
    <row r="20671" spans="86:89">
      <c r="CH20671" s="5"/>
      <c r="CK20671" s="4"/>
    </row>
    <row r="20672" spans="86:89">
      <c r="CH20672" s="5"/>
      <c r="CK20672" s="4"/>
    </row>
    <row r="20673" spans="86:89">
      <c r="CH20673" s="5"/>
      <c r="CK20673" s="4"/>
    </row>
    <row r="20674" spans="86:89">
      <c r="CH20674" s="5"/>
      <c r="CK20674" s="4"/>
    </row>
    <row r="20675" spans="86:89">
      <c r="CH20675" s="5"/>
      <c r="CK20675" s="4"/>
    </row>
    <row r="20676" spans="86:89">
      <c r="CH20676" s="5"/>
      <c r="CK20676" s="4"/>
    </row>
    <row r="20677" spans="86:89">
      <c r="CH20677" s="5"/>
      <c r="CK20677" s="4"/>
    </row>
    <row r="20678" spans="86:89">
      <c r="CH20678" s="5"/>
      <c r="CK20678" s="4"/>
    </row>
    <row r="20679" spans="86:89">
      <c r="CH20679" s="5"/>
      <c r="CK20679" s="4"/>
    </row>
    <row r="20680" spans="86:89">
      <c r="CH20680" s="5"/>
      <c r="CK20680" s="4"/>
    </row>
    <row r="20681" spans="86:89">
      <c r="CH20681" s="5"/>
      <c r="CK20681" s="4"/>
    </row>
    <row r="20682" spans="86:89">
      <c r="CH20682" s="5"/>
      <c r="CK20682" s="4"/>
    </row>
    <row r="20683" spans="86:89">
      <c r="CH20683" s="5"/>
      <c r="CK20683" s="4"/>
    </row>
    <row r="20684" spans="86:89">
      <c r="CH20684" s="5"/>
      <c r="CK20684" s="4"/>
    </row>
    <row r="20685" spans="86:89">
      <c r="CH20685" s="5"/>
      <c r="CK20685" s="4"/>
    </row>
    <row r="20686" spans="86:89">
      <c r="CH20686" s="5"/>
      <c r="CK20686" s="4"/>
    </row>
    <row r="20687" spans="86:89">
      <c r="CH20687" s="5"/>
      <c r="CK20687" s="4"/>
    </row>
    <row r="20688" spans="86:89">
      <c r="CH20688" s="5"/>
      <c r="CK20688" s="4"/>
    </row>
    <row r="20689" spans="86:89">
      <c r="CH20689" s="5"/>
      <c r="CK20689" s="4"/>
    </row>
    <row r="20690" spans="86:89">
      <c r="CH20690" s="5"/>
      <c r="CK20690" s="4"/>
    </row>
    <row r="20691" spans="86:89">
      <c r="CH20691" s="5"/>
      <c r="CK20691" s="4"/>
    </row>
    <row r="20692" spans="86:89">
      <c r="CH20692" s="5"/>
      <c r="CK20692" s="4"/>
    </row>
    <row r="20693" spans="86:89">
      <c r="CH20693" s="5"/>
      <c r="CK20693" s="4"/>
    </row>
    <row r="20694" spans="86:89">
      <c r="CH20694" s="5"/>
      <c r="CK20694" s="4"/>
    </row>
    <row r="20695" spans="86:89">
      <c r="CH20695" s="5"/>
      <c r="CK20695" s="4"/>
    </row>
    <row r="20696" spans="86:89">
      <c r="CH20696" s="5"/>
      <c r="CK20696" s="4"/>
    </row>
    <row r="20697" spans="86:89">
      <c r="CH20697" s="5"/>
      <c r="CK20697" s="4"/>
    </row>
    <row r="20698" spans="86:89">
      <c r="CH20698" s="5"/>
      <c r="CK20698" s="4"/>
    </row>
    <row r="20699" spans="86:89">
      <c r="CH20699" s="5"/>
      <c r="CK20699" s="4"/>
    </row>
    <row r="20700" spans="86:89">
      <c r="CH20700" s="5"/>
      <c r="CK20700" s="4"/>
    </row>
    <row r="20701" spans="86:89">
      <c r="CH20701" s="5"/>
      <c r="CK20701" s="4"/>
    </row>
    <row r="20702" spans="86:89">
      <c r="CH20702" s="5"/>
      <c r="CK20702" s="4"/>
    </row>
    <row r="20703" spans="86:89">
      <c r="CH20703" s="5"/>
      <c r="CK20703" s="4"/>
    </row>
    <row r="20704" spans="86:89">
      <c r="CH20704" s="5"/>
      <c r="CK20704" s="4"/>
    </row>
    <row r="20705" spans="86:89">
      <c r="CH20705" s="5"/>
      <c r="CK20705" s="4"/>
    </row>
    <row r="20706" spans="86:89">
      <c r="CH20706" s="5"/>
      <c r="CK20706" s="4"/>
    </row>
    <row r="20707" spans="86:89">
      <c r="CH20707" s="5"/>
      <c r="CK20707" s="4"/>
    </row>
    <row r="20708" spans="86:89">
      <c r="CH20708" s="5"/>
      <c r="CK20708" s="4"/>
    </row>
    <row r="20709" spans="86:89">
      <c r="CH20709" s="5"/>
      <c r="CK20709" s="4"/>
    </row>
    <row r="20710" spans="86:89">
      <c r="CH20710" s="5"/>
      <c r="CK20710" s="4"/>
    </row>
    <row r="20711" spans="86:89">
      <c r="CH20711" s="5"/>
      <c r="CK20711" s="4"/>
    </row>
    <row r="20712" spans="86:89">
      <c r="CH20712" s="5"/>
      <c r="CK20712" s="4"/>
    </row>
    <row r="20713" spans="86:89">
      <c r="CH20713" s="5"/>
      <c r="CK20713" s="4"/>
    </row>
    <row r="20714" spans="86:89">
      <c r="CH20714" s="5"/>
      <c r="CK20714" s="4"/>
    </row>
    <row r="20715" spans="86:89">
      <c r="CH20715" s="5"/>
      <c r="CK20715" s="4"/>
    </row>
    <row r="20716" spans="86:89">
      <c r="CH20716" s="5"/>
      <c r="CK20716" s="4"/>
    </row>
    <row r="20717" spans="86:89">
      <c r="CH20717" s="5"/>
      <c r="CK20717" s="4"/>
    </row>
    <row r="20718" spans="86:89">
      <c r="CH20718" s="5"/>
      <c r="CK20718" s="4"/>
    </row>
    <row r="20719" spans="86:89">
      <c r="CH20719" s="5"/>
      <c r="CK20719" s="4"/>
    </row>
    <row r="20720" spans="86:89">
      <c r="CH20720" s="5"/>
      <c r="CK20720" s="4"/>
    </row>
    <row r="20721" spans="86:89">
      <c r="CH20721" s="5"/>
      <c r="CK20721" s="4"/>
    </row>
    <row r="20722" spans="86:89">
      <c r="CH20722" s="5"/>
      <c r="CK20722" s="4"/>
    </row>
    <row r="20723" spans="86:89">
      <c r="CH20723" s="5"/>
      <c r="CK20723" s="4"/>
    </row>
    <row r="20724" spans="86:89">
      <c r="CH20724" s="5"/>
      <c r="CK20724" s="4"/>
    </row>
    <row r="20725" spans="86:89">
      <c r="CH20725" s="5"/>
      <c r="CK20725" s="4"/>
    </row>
    <row r="20726" spans="86:89">
      <c r="CH20726" s="5"/>
      <c r="CK20726" s="4"/>
    </row>
    <row r="20727" spans="86:89">
      <c r="CH20727" s="5"/>
      <c r="CK20727" s="4"/>
    </row>
    <row r="20728" spans="86:89">
      <c r="CH20728" s="5"/>
      <c r="CK20728" s="4"/>
    </row>
    <row r="20729" spans="86:89">
      <c r="CH20729" s="5"/>
      <c r="CK20729" s="4"/>
    </row>
    <row r="20730" spans="86:89">
      <c r="CH20730" s="5"/>
      <c r="CK20730" s="4"/>
    </row>
    <row r="20731" spans="86:89">
      <c r="CH20731" s="5"/>
      <c r="CK20731" s="4"/>
    </row>
    <row r="20732" spans="86:89">
      <c r="CH20732" s="5"/>
      <c r="CK20732" s="4"/>
    </row>
    <row r="20733" spans="86:89">
      <c r="CH20733" s="5"/>
      <c r="CK20733" s="4"/>
    </row>
    <row r="20734" spans="86:89">
      <c r="CH20734" s="5"/>
      <c r="CK20734" s="4"/>
    </row>
    <row r="20735" spans="86:89">
      <c r="CH20735" s="5"/>
      <c r="CK20735" s="4"/>
    </row>
    <row r="20736" spans="86:89">
      <c r="CH20736" s="5"/>
      <c r="CK20736" s="4"/>
    </row>
    <row r="20737" spans="86:89">
      <c r="CH20737" s="5"/>
      <c r="CK20737" s="4"/>
    </row>
    <row r="20738" spans="86:89">
      <c r="CH20738" s="5"/>
      <c r="CK20738" s="4"/>
    </row>
    <row r="20739" spans="86:89">
      <c r="CH20739" s="5"/>
      <c r="CK20739" s="4"/>
    </row>
    <row r="20740" spans="86:89">
      <c r="CH20740" s="5"/>
      <c r="CK20740" s="4"/>
    </row>
    <row r="20741" spans="86:89">
      <c r="CH20741" s="5"/>
      <c r="CK20741" s="4"/>
    </row>
    <row r="20742" spans="86:89">
      <c r="CH20742" s="5"/>
      <c r="CK20742" s="4"/>
    </row>
    <row r="20743" spans="86:89">
      <c r="CH20743" s="5"/>
      <c r="CK20743" s="4"/>
    </row>
    <row r="20744" spans="86:89">
      <c r="CH20744" s="5"/>
      <c r="CK20744" s="4"/>
    </row>
    <row r="20745" spans="86:89">
      <c r="CH20745" s="5"/>
      <c r="CK20745" s="4"/>
    </row>
    <row r="20746" spans="86:89">
      <c r="CH20746" s="5"/>
      <c r="CK20746" s="4"/>
    </row>
    <row r="20747" spans="86:89">
      <c r="CH20747" s="5"/>
      <c r="CK20747" s="4"/>
    </row>
    <row r="20748" spans="86:89">
      <c r="CH20748" s="5"/>
      <c r="CK20748" s="4"/>
    </row>
    <row r="20749" spans="86:89">
      <c r="CH20749" s="5"/>
      <c r="CK20749" s="4"/>
    </row>
    <row r="20750" spans="86:89">
      <c r="CH20750" s="5"/>
      <c r="CK20750" s="4"/>
    </row>
    <row r="20751" spans="86:89">
      <c r="CH20751" s="5"/>
      <c r="CK20751" s="4"/>
    </row>
    <row r="20752" spans="86:89">
      <c r="CH20752" s="5"/>
      <c r="CK20752" s="4"/>
    </row>
    <row r="20753" spans="86:89">
      <c r="CH20753" s="5"/>
      <c r="CK20753" s="4"/>
    </row>
    <row r="20754" spans="86:89">
      <c r="CH20754" s="5"/>
      <c r="CK20754" s="4"/>
    </row>
    <row r="20755" spans="86:89">
      <c r="CH20755" s="5"/>
      <c r="CK20755" s="4"/>
    </row>
    <row r="20756" spans="86:89">
      <c r="CH20756" s="5"/>
      <c r="CK20756" s="4"/>
    </row>
    <row r="20757" spans="86:89">
      <c r="CH20757" s="5"/>
      <c r="CK20757" s="4"/>
    </row>
    <row r="20758" spans="86:89">
      <c r="CH20758" s="5"/>
      <c r="CK20758" s="4"/>
    </row>
    <row r="20759" spans="86:89">
      <c r="CH20759" s="5"/>
      <c r="CK20759" s="4"/>
    </row>
    <row r="20760" spans="86:89">
      <c r="CH20760" s="5"/>
      <c r="CK20760" s="4"/>
    </row>
    <row r="20761" spans="86:89">
      <c r="CH20761" s="5"/>
      <c r="CK20761" s="4"/>
    </row>
    <row r="20762" spans="86:89">
      <c r="CH20762" s="5"/>
      <c r="CK20762" s="4"/>
    </row>
    <row r="20763" spans="86:89">
      <c r="CH20763" s="5"/>
      <c r="CK20763" s="4"/>
    </row>
    <row r="20764" spans="86:89">
      <c r="CH20764" s="5"/>
      <c r="CK20764" s="4"/>
    </row>
    <row r="20765" spans="86:89">
      <c r="CH20765" s="5"/>
      <c r="CK20765" s="4"/>
    </row>
    <row r="20766" spans="86:89">
      <c r="CH20766" s="5"/>
      <c r="CK20766" s="4"/>
    </row>
    <row r="20767" spans="86:89">
      <c r="CH20767" s="5"/>
      <c r="CK20767" s="4"/>
    </row>
    <row r="20768" spans="86:89">
      <c r="CH20768" s="5"/>
      <c r="CK20768" s="4"/>
    </row>
    <row r="20769" spans="86:89">
      <c r="CH20769" s="5"/>
      <c r="CK20769" s="4"/>
    </row>
    <row r="20770" spans="86:89">
      <c r="CH20770" s="5"/>
      <c r="CK20770" s="4"/>
    </row>
    <row r="20771" spans="86:89">
      <c r="CH20771" s="5"/>
      <c r="CK20771" s="4"/>
    </row>
    <row r="20772" spans="86:89">
      <c r="CH20772" s="5"/>
      <c r="CK20772" s="4"/>
    </row>
    <row r="20773" spans="86:89">
      <c r="CH20773" s="5"/>
      <c r="CK20773" s="4"/>
    </row>
    <row r="20774" spans="86:89">
      <c r="CH20774" s="5"/>
      <c r="CK20774" s="4"/>
    </row>
    <row r="20775" spans="86:89">
      <c r="CH20775" s="5"/>
      <c r="CK20775" s="4"/>
    </row>
    <row r="20776" spans="86:89">
      <c r="CH20776" s="5"/>
      <c r="CK20776" s="4"/>
    </row>
    <row r="20777" spans="86:89">
      <c r="CH20777" s="5"/>
      <c r="CK20777" s="4"/>
    </row>
    <row r="20778" spans="86:89">
      <c r="CH20778" s="5"/>
      <c r="CK20778" s="4"/>
    </row>
    <row r="20779" spans="86:89">
      <c r="CH20779" s="5"/>
      <c r="CK20779" s="4"/>
    </row>
    <row r="20780" spans="86:89">
      <c r="CH20780" s="5"/>
      <c r="CK20780" s="4"/>
    </row>
    <row r="20781" spans="86:89">
      <c r="CH20781" s="5"/>
      <c r="CK20781" s="4"/>
    </row>
    <row r="20782" spans="86:89">
      <c r="CH20782" s="5"/>
      <c r="CK20782" s="4"/>
    </row>
    <row r="20783" spans="86:89">
      <c r="CH20783" s="5"/>
      <c r="CK20783" s="4"/>
    </row>
    <row r="20784" spans="86:89">
      <c r="CH20784" s="5"/>
      <c r="CK20784" s="4"/>
    </row>
    <row r="20785" spans="86:89">
      <c r="CH20785" s="5"/>
      <c r="CK20785" s="4"/>
    </row>
    <row r="20786" spans="86:89">
      <c r="CH20786" s="5"/>
      <c r="CK20786" s="4"/>
    </row>
    <row r="20787" spans="86:89">
      <c r="CH20787" s="5"/>
      <c r="CK20787" s="4"/>
    </row>
    <row r="20788" spans="86:89">
      <c r="CH20788" s="5"/>
      <c r="CK20788" s="4"/>
    </row>
    <row r="20789" spans="86:89">
      <c r="CH20789" s="5"/>
      <c r="CK20789" s="4"/>
    </row>
    <row r="20790" spans="86:89">
      <c r="CH20790" s="5"/>
      <c r="CK20790" s="4"/>
    </row>
    <row r="20791" spans="86:89">
      <c r="CH20791" s="5"/>
      <c r="CK20791" s="4"/>
    </row>
    <row r="20792" spans="86:89">
      <c r="CH20792" s="5"/>
      <c r="CK20792" s="4"/>
    </row>
    <row r="20793" spans="86:89">
      <c r="CH20793" s="5"/>
      <c r="CK20793" s="4"/>
    </row>
    <row r="20794" spans="86:89">
      <c r="CH20794" s="5"/>
      <c r="CK20794" s="4"/>
    </row>
    <row r="20795" spans="86:89">
      <c r="CH20795" s="5"/>
      <c r="CK20795" s="4"/>
    </row>
    <row r="20796" spans="86:89">
      <c r="CH20796" s="5"/>
      <c r="CK20796" s="4"/>
    </row>
    <row r="20797" spans="86:89">
      <c r="CH20797" s="5"/>
      <c r="CK20797" s="4"/>
    </row>
    <row r="20798" spans="86:89">
      <c r="CH20798" s="5"/>
      <c r="CK20798" s="4"/>
    </row>
    <row r="20799" spans="86:89">
      <c r="CH20799" s="5"/>
      <c r="CK20799" s="4"/>
    </row>
    <row r="20800" spans="86:89">
      <c r="CH20800" s="5"/>
      <c r="CK20800" s="4"/>
    </row>
    <row r="20801" spans="86:89">
      <c r="CH20801" s="5"/>
      <c r="CK20801" s="4"/>
    </row>
    <row r="20802" spans="86:89">
      <c r="CH20802" s="5"/>
      <c r="CK20802" s="4"/>
    </row>
    <row r="20803" spans="86:89">
      <c r="CH20803" s="5"/>
      <c r="CK20803" s="4"/>
    </row>
    <row r="20804" spans="86:89">
      <c r="CH20804" s="5"/>
      <c r="CK20804" s="4"/>
    </row>
    <row r="20805" spans="86:89">
      <c r="CH20805" s="5"/>
      <c r="CK20805" s="4"/>
    </row>
    <row r="20806" spans="86:89">
      <c r="CH20806" s="5"/>
      <c r="CK20806" s="4"/>
    </row>
    <row r="20807" spans="86:89">
      <c r="CH20807" s="5"/>
      <c r="CK20807" s="4"/>
    </row>
    <row r="20808" spans="86:89">
      <c r="CH20808" s="5"/>
      <c r="CK20808" s="4"/>
    </row>
    <row r="20809" spans="86:89">
      <c r="CH20809" s="5"/>
      <c r="CK20809" s="4"/>
    </row>
    <row r="20810" spans="86:89">
      <c r="CH20810" s="5"/>
      <c r="CK20810" s="4"/>
    </row>
    <row r="20811" spans="86:89">
      <c r="CH20811" s="5"/>
      <c r="CK20811" s="4"/>
    </row>
    <row r="20812" spans="86:89">
      <c r="CH20812" s="5"/>
      <c r="CK20812" s="4"/>
    </row>
    <row r="20813" spans="86:89">
      <c r="CH20813" s="5"/>
      <c r="CK20813" s="4"/>
    </row>
    <row r="20814" spans="86:89">
      <c r="CH20814" s="5"/>
      <c r="CK20814" s="4"/>
    </row>
    <row r="20815" spans="86:89">
      <c r="CH20815" s="5"/>
      <c r="CK20815" s="4"/>
    </row>
    <row r="20816" spans="86:89">
      <c r="CH20816" s="5"/>
      <c r="CK20816" s="4"/>
    </row>
    <row r="20817" spans="86:89">
      <c r="CH20817" s="5"/>
      <c r="CK20817" s="4"/>
    </row>
    <row r="20818" spans="86:89">
      <c r="CH20818" s="5"/>
      <c r="CK20818" s="4"/>
    </row>
    <row r="20819" spans="86:89">
      <c r="CH20819" s="5"/>
      <c r="CK20819" s="4"/>
    </row>
    <row r="20820" spans="86:89">
      <c r="CH20820" s="5"/>
      <c r="CK20820" s="4"/>
    </row>
    <row r="20821" spans="86:89">
      <c r="CH20821" s="5"/>
      <c r="CK20821" s="4"/>
    </row>
    <row r="20822" spans="86:89">
      <c r="CH20822" s="5"/>
      <c r="CK20822" s="4"/>
    </row>
    <row r="20823" spans="86:89">
      <c r="CH20823" s="5"/>
      <c r="CK20823" s="4"/>
    </row>
    <row r="20824" spans="86:89">
      <c r="CH20824" s="5"/>
      <c r="CK20824" s="4"/>
    </row>
    <row r="20825" spans="86:89">
      <c r="CH20825" s="5"/>
      <c r="CK20825" s="4"/>
    </row>
    <row r="20826" spans="86:89">
      <c r="CH20826" s="5"/>
      <c r="CK20826" s="4"/>
    </row>
    <row r="20827" spans="86:89">
      <c r="CH20827" s="5"/>
      <c r="CK20827" s="4"/>
    </row>
    <row r="20828" spans="86:89">
      <c r="CH20828" s="5"/>
      <c r="CK20828" s="4"/>
    </row>
    <row r="20829" spans="86:89">
      <c r="CH20829" s="5"/>
      <c r="CK20829" s="4"/>
    </row>
    <row r="20830" spans="86:89">
      <c r="CH20830" s="5"/>
      <c r="CK20830" s="4"/>
    </row>
    <row r="20831" spans="86:89">
      <c r="CH20831" s="5"/>
      <c r="CK20831" s="4"/>
    </row>
    <row r="20832" spans="86:89">
      <c r="CH20832" s="5"/>
      <c r="CK20832" s="4"/>
    </row>
    <row r="20833" spans="86:89">
      <c r="CH20833" s="5"/>
      <c r="CK20833" s="4"/>
    </row>
    <row r="20834" spans="86:89">
      <c r="CH20834" s="5"/>
      <c r="CK20834" s="4"/>
    </row>
    <row r="20835" spans="86:89">
      <c r="CH20835" s="5"/>
      <c r="CK20835" s="4"/>
    </row>
    <row r="20836" spans="86:89">
      <c r="CH20836" s="5"/>
      <c r="CK20836" s="4"/>
    </row>
    <row r="20837" spans="86:89">
      <c r="CH20837" s="5"/>
      <c r="CK20837" s="4"/>
    </row>
    <row r="20838" spans="86:89">
      <c r="CH20838" s="5"/>
      <c r="CK20838" s="4"/>
    </row>
    <row r="20839" spans="86:89">
      <c r="CH20839" s="5"/>
      <c r="CK20839" s="4"/>
    </row>
    <row r="20840" spans="86:89">
      <c r="CH20840" s="5"/>
      <c r="CK20840" s="4"/>
    </row>
    <row r="20841" spans="86:89">
      <c r="CH20841" s="5"/>
      <c r="CK20841" s="4"/>
    </row>
    <row r="20842" spans="86:89">
      <c r="CH20842" s="5"/>
      <c r="CK20842" s="4"/>
    </row>
    <row r="20843" spans="86:89">
      <c r="CH20843" s="5"/>
      <c r="CK20843" s="4"/>
    </row>
    <row r="20844" spans="86:89">
      <c r="CH20844" s="5"/>
      <c r="CK20844" s="4"/>
    </row>
    <row r="20845" spans="86:89">
      <c r="CH20845" s="5"/>
      <c r="CK20845" s="4"/>
    </row>
    <row r="20846" spans="86:89">
      <c r="CH20846" s="5"/>
      <c r="CK20846" s="4"/>
    </row>
    <row r="20847" spans="86:89">
      <c r="CH20847" s="5"/>
      <c r="CK20847" s="4"/>
    </row>
    <row r="20848" spans="86:89">
      <c r="CH20848" s="5"/>
      <c r="CK20848" s="4"/>
    </row>
    <row r="20849" spans="86:89">
      <c r="CH20849" s="5"/>
      <c r="CK20849" s="4"/>
    </row>
    <row r="20850" spans="86:89">
      <c r="CH20850" s="5"/>
      <c r="CK20850" s="4"/>
    </row>
    <row r="20851" spans="86:89">
      <c r="CH20851" s="5"/>
      <c r="CK20851" s="4"/>
    </row>
    <row r="20852" spans="86:89">
      <c r="CH20852" s="5"/>
      <c r="CK20852" s="4"/>
    </row>
    <row r="20853" spans="86:89">
      <c r="CH20853" s="5"/>
      <c r="CK20853" s="4"/>
    </row>
    <row r="20854" spans="86:89">
      <c r="CH20854" s="5"/>
      <c r="CK20854" s="4"/>
    </row>
    <row r="20855" spans="86:89">
      <c r="CH20855" s="5"/>
      <c r="CK20855" s="4"/>
    </row>
    <row r="20856" spans="86:89">
      <c r="CH20856" s="5"/>
      <c r="CK20856" s="4"/>
    </row>
    <row r="20857" spans="86:89">
      <c r="CH20857" s="5"/>
      <c r="CK20857" s="4"/>
    </row>
    <row r="20858" spans="86:89">
      <c r="CH20858" s="5"/>
      <c r="CK20858" s="4"/>
    </row>
    <row r="20859" spans="86:89">
      <c r="CH20859" s="5"/>
      <c r="CK20859" s="4"/>
    </row>
    <row r="20860" spans="86:89">
      <c r="CH20860" s="5"/>
      <c r="CK20860" s="4"/>
    </row>
    <row r="20861" spans="86:89">
      <c r="CH20861" s="5"/>
      <c r="CK20861" s="4"/>
    </row>
    <row r="20862" spans="86:89">
      <c r="CH20862" s="5"/>
      <c r="CK20862" s="4"/>
    </row>
    <row r="20863" spans="86:89">
      <c r="CH20863" s="5"/>
      <c r="CK20863" s="4"/>
    </row>
    <row r="20864" spans="86:89">
      <c r="CH20864" s="5"/>
      <c r="CK20864" s="4"/>
    </row>
    <row r="20865" spans="86:89">
      <c r="CH20865" s="5"/>
      <c r="CK20865" s="4"/>
    </row>
    <row r="20866" spans="86:89">
      <c r="CH20866" s="5"/>
      <c r="CK20866" s="4"/>
    </row>
    <row r="20867" spans="86:89">
      <c r="CH20867" s="5"/>
      <c r="CK20867" s="4"/>
    </row>
    <row r="20868" spans="86:89">
      <c r="CH20868" s="5"/>
      <c r="CK20868" s="4"/>
    </row>
    <row r="20869" spans="86:89">
      <c r="CH20869" s="5"/>
      <c r="CK20869" s="4"/>
    </row>
    <row r="20870" spans="86:89">
      <c r="CH20870" s="5"/>
      <c r="CK20870" s="4"/>
    </row>
    <row r="20871" spans="86:89">
      <c r="CH20871" s="5"/>
      <c r="CK20871" s="4"/>
    </row>
    <row r="20872" spans="86:89">
      <c r="CH20872" s="5"/>
      <c r="CK20872" s="4"/>
    </row>
    <row r="20873" spans="86:89">
      <c r="CH20873" s="5"/>
      <c r="CK20873" s="4"/>
    </row>
    <row r="20874" spans="86:89">
      <c r="CH20874" s="5"/>
      <c r="CK20874" s="4"/>
    </row>
    <row r="20875" spans="86:89">
      <c r="CH20875" s="5"/>
      <c r="CK20875" s="4"/>
    </row>
    <row r="20876" spans="86:89">
      <c r="CH20876" s="5"/>
      <c r="CK20876" s="4"/>
    </row>
    <row r="20877" spans="86:89">
      <c r="CH20877" s="5"/>
      <c r="CK20877" s="4"/>
    </row>
    <row r="20878" spans="86:89">
      <c r="CH20878" s="5"/>
      <c r="CK20878" s="4"/>
    </row>
    <row r="20879" spans="86:89">
      <c r="CH20879" s="5"/>
      <c r="CK20879" s="4"/>
    </row>
    <row r="20880" spans="86:89">
      <c r="CH20880" s="5"/>
      <c r="CK20880" s="4"/>
    </row>
    <row r="20881" spans="86:89">
      <c r="CH20881" s="5"/>
      <c r="CK20881" s="4"/>
    </row>
    <row r="20882" spans="86:89">
      <c r="CH20882" s="5"/>
      <c r="CK20882" s="4"/>
    </row>
    <row r="20883" spans="86:89">
      <c r="CH20883" s="5"/>
      <c r="CK20883" s="4"/>
    </row>
    <row r="20884" spans="86:89">
      <c r="CH20884" s="5"/>
      <c r="CK20884" s="4"/>
    </row>
    <row r="20885" spans="86:89">
      <c r="CH20885" s="5"/>
      <c r="CK20885" s="4"/>
    </row>
    <row r="20886" spans="86:89">
      <c r="CH20886" s="5"/>
      <c r="CK20886" s="4"/>
    </row>
    <row r="20887" spans="86:89">
      <c r="CH20887" s="5"/>
      <c r="CK20887" s="4"/>
    </row>
    <row r="20888" spans="86:89">
      <c r="CH20888" s="5"/>
      <c r="CK20888" s="4"/>
    </row>
    <row r="20889" spans="86:89">
      <c r="CH20889" s="5"/>
      <c r="CK20889" s="4"/>
    </row>
    <row r="20890" spans="86:89">
      <c r="CH20890" s="5"/>
      <c r="CK20890" s="4"/>
    </row>
    <row r="20891" spans="86:89">
      <c r="CH20891" s="5"/>
      <c r="CK20891" s="4"/>
    </row>
    <row r="20892" spans="86:89">
      <c r="CH20892" s="5"/>
      <c r="CK20892" s="4"/>
    </row>
    <row r="20893" spans="86:89">
      <c r="CH20893" s="5"/>
      <c r="CK20893" s="4"/>
    </row>
    <row r="20894" spans="86:89">
      <c r="CH20894" s="5"/>
      <c r="CK20894" s="4"/>
    </row>
    <row r="20895" spans="86:89">
      <c r="CH20895" s="5"/>
      <c r="CK20895" s="4"/>
    </row>
    <row r="20896" spans="86:89">
      <c r="CH20896" s="5"/>
      <c r="CK20896" s="4"/>
    </row>
    <row r="20897" spans="86:89">
      <c r="CH20897" s="5"/>
      <c r="CK20897" s="4"/>
    </row>
    <row r="20898" spans="86:89">
      <c r="CH20898" s="5"/>
      <c r="CK20898" s="4"/>
    </row>
    <row r="20899" spans="86:89">
      <c r="CH20899" s="5"/>
      <c r="CK20899" s="4"/>
    </row>
    <row r="20900" spans="86:89">
      <c r="CH20900" s="5"/>
      <c r="CK20900" s="4"/>
    </row>
    <row r="20901" spans="86:89">
      <c r="CH20901" s="5"/>
      <c r="CK20901" s="4"/>
    </row>
    <row r="20902" spans="86:89">
      <c r="CH20902" s="5"/>
      <c r="CK20902" s="4"/>
    </row>
    <row r="20903" spans="86:89">
      <c r="CH20903" s="5"/>
      <c r="CK20903" s="4"/>
    </row>
    <row r="20904" spans="86:89">
      <c r="CH20904" s="5"/>
      <c r="CK20904" s="4"/>
    </row>
    <row r="20905" spans="86:89">
      <c r="CH20905" s="5"/>
      <c r="CK20905" s="4"/>
    </row>
    <row r="20906" spans="86:89">
      <c r="CH20906" s="5"/>
      <c r="CK20906" s="4"/>
    </row>
    <row r="20907" spans="86:89">
      <c r="CH20907" s="5"/>
      <c r="CK20907" s="4"/>
    </row>
    <row r="20908" spans="86:89">
      <c r="CH20908" s="5"/>
      <c r="CK20908" s="4"/>
    </row>
    <row r="20909" spans="86:89">
      <c r="CH20909" s="5"/>
      <c r="CK20909" s="4"/>
    </row>
    <row r="20910" spans="86:89">
      <c r="CH20910" s="5"/>
      <c r="CK20910" s="4"/>
    </row>
    <row r="20911" spans="86:89">
      <c r="CH20911" s="5"/>
      <c r="CK20911" s="4"/>
    </row>
    <row r="20912" spans="86:89">
      <c r="CH20912" s="5"/>
      <c r="CK20912" s="4"/>
    </row>
    <row r="20913" spans="86:89">
      <c r="CH20913" s="5"/>
      <c r="CK20913" s="4"/>
    </row>
    <row r="20914" spans="86:89">
      <c r="CH20914" s="5"/>
      <c r="CK20914" s="4"/>
    </row>
    <row r="20915" spans="86:89">
      <c r="CH20915" s="5"/>
      <c r="CK20915" s="4"/>
    </row>
    <row r="20916" spans="86:89">
      <c r="CH20916" s="5"/>
      <c r="CK20916" s="4"/>
    </row>
    <row r="20917" spans="86:89">
      <c r="CH20917" s="5"/>
      <c r="CK20917" s="4"/>
    </row>
    <row r="20918" spans="86:89">
      <c r="CH20918" s="5"/>
      <c r="CK20918" s="4"/>
    </row>
    <row r="20919" spans="86:89">
      <c r="CH20919" s="5"/>
      <c r="CK20919" s="4"/>
    </row>
    <row r="20920" spans="86:89">
      <c r="CH20920" s="5"/>
      <c r="CK20920" s="4"/>
    </row>
    <row r="20921" spans="86:89">
      <c r="CH20921" s="5"/>
      <c r="CK20921" s="4"/>
    </row>
    <row r="20922" spans="86:89">
      <c r="CH20922" s="5"/>
      <c r="CK20922" s="4"/>
    </row>
    <row r="20923" spans="86:89">
      <c r="CH20923" s="5"/>
      <c r="CK20923" s="4"/>
    </row>
    <row r="20924" spans="86:89">
      <c r="CH20924" s="5"/>
      <c r="CK20924" s="4"/>
    </row>
    <row r="20925" spans="86:89">
      <c r="CH20925" s="5"/>
      <c r="CK20925" s="4"/>
    </row>
    <row r="20926" spans="86:89">
      <c r="CH20926" s="5"/>
      <c r="CK20926" s="4"/>
    </row>
    <row r="20927" spans="86:89">
      <c r="CH20927" s="5"/>
      <c r="CK20927" s="4"/>
    </row>
    <row r="20928" spans="86:89">
      <c r="CH20928" s="5"/>
      <c r="CK20928" s="4"/>
    </row>
    <row r="20929" spans="86:89">
      <c r="CH20929" s="5"/>
      <c r="CK20929" s="4"/>
    </row>
    <row r="20930" spans="86:89">
      <c r="CH20930" s="5"/>
      <c r="CK20930" s="4"/>
    </row>
    <row r="20931" spans="86:89">
      <c r="CH20931" s="5"/>
      <c r="CK20931" s="4"/>
    </row>
    <row r="20932" spans="86:89">
      <c r="CH20932" s="5"/>
      <c r="CK20932" s="4"/>
    </row>
    <row r="20933" spans="86:89">
      <c r="CH20933" s="5"/>
      <c r="CK20933" s="4"/>
    </row>
    <row r="20934" spans="86:89">
      <c r="CH20934" s="5"/>
      <c r="CK20934" s="4"/>
    </row>
    <row r="20935" spans="86:89">
      <c r="CH20935" s="5"/>
      <c r="CK20935" s="4"/>
    </row>
    <row r="20936" spans="86:89">
      <c r="CH20936" s="5"/>
      <c r="CK20936" s="4"/>
    </row>
    <row r="20937" spans="86:89">
      <c r="CH20937" s="5"/>
      <c r="CK20937" s="4"/>
    </row>
    <row r="20938" spans="86:89">
      <c r="CH20938" s="5"/>
      <c r="CK20938" s="4"/>
    </row>
    <row r="20939" spans="86:89">
      <c r="CH20939" s="5"/>
      <c r="CK20939" s="4"/>
    </row>
    <row r="20940" spans="86:89">
      <c r="CH20940" s="5"/>
      <c r="CK20940" s="4"/>
    </row>
    <row r="20941" spans="86:89">
      <c r="CH20941" s="5"/>
      <c r="CK20941" s="4"/>
    </row>
    <row r="20942" spans="86:89">
      <c r="CH20942" s="5"/>
      <c r="CK20942" s="4"/>
    </row>
    <row r="20943" spans="86:89">
      <c r="CH20943" s="5"/>
      <c r="CK20943" s="4"/>
    </row>
    <row r="20944" spans="86:89">
      <c r="CH20944" s="5"/>
      <c r="CK20944" s="4"/>
    </row>
    <row r="20945" spans="86:89">
      <c r="CH20945" s="5"/>
      <c r="CK20945" s="4"/>
    </row>
    <row r="20946" spans="86:89">
      <c r="CH20946" s="5"/>
      <c r="CK20946" s="4"/>
    </row>
    <row r="20947" spans="86:89">
      <c r="CH20947" s="5"/>
      <c r="CK20947" s="4"/>
    </row>
    <row r="20948" spans="86:89">
      <c r="CH20948" s="5"/>
      <c r="CK20948" s="4"/>
    </row>
    <row r="20949" spans="86:89">
      <c r="CH20949" s="5"/>
      <c r="CK20949" s="4"/>
    </row>
    <row r="20950" spans="86:89">
      <c r="CH20950" s="5"/>
      <c r="CK20950" s="4"/>
    </row>
    <row r="20951" spans="86:89">
      <c r="CH20951" s="5"/>
      <c r="CK20951" s="4"/>
    </row>
    <row r="20952" spans="86:89">
      <c r="CH20952" s="5"/>
      <c r="CK20952" s="4"/>
    </row>
    <row r="20953" spans="86:89">
      <c r="CH20953" s="5"/>
      <c r="CK20953" s="4"/>
    </row>
    <row r="20954" spans="86:89">
      <c r="CH20954" s="5"/>
      <c r="CK20954" s="4"/>
    </row>
    <row r="20955" spans="86:89">
      <c r="CH20955" s="5"/>
      <c r="CK20955" s="4"/>
    </row>
    <row r="20956" spans="86:89">
      <c r="CH20956" s="5"/>
      <c r="CK20956" s="4"/>
    </row>
    <row r="20957" spans="86:89">
      <c r="CH20957" s="5"/>
      <c r="CK20957" s="4"/>
    </row>
    <row r="20958" spans="86:89">
      <c r="CH20958" s="5"/>
      <c r="CK20958" s="4"/>
    </row>
    <row r="20959" spans="86:89">
      <c r="CH20959" s="5"/>
      <c r="CK20959" s="4"/>
    </row>
    <row r="20960" spans="86:89">
      <c r="CH20960" s="5"/>
      <c r="CK20960" s="4"/>
    </row>
    <row r="20961" spans="86:89">
      <c r="CH20961" s="5"/>
      <c r="CK20961" s="4"/>
    </row>
    <row r="20962" spans="86:89">
      <c r="CH20962" s="5"/>
      <c r="CK20962" s="4"/>
    </row>
    <row r="20963" spans="86:89">
      <c r="CH20963" s="5"/>
      <c r="CK20963" s="4"/>
    </row>
    <row r="20964" spans="86:89">
      <c r="CH20964" s="5"/>
      <c r="CK20964" s="4"/>
    </row>
    <row r="20965" spans="86:89">
      <c r="CH20965" s="5"/>
      <c r="CK20965" s="4"/>
    </row>
    <row r="20966" spans="86:89">
      <c r="CH20966" s="5"/>
      <c r="CK20966" s="4"/>
    </row>
    <row r="20967" spans="86:89">
      <c r="CH20967" s="5"/>
      <c r="CK20967" s="4"/>
    </row>
    <row r="20968" spans="86:89">
      <c r="CH20968" s="5"/>
      <c r="CK20968" s="4"/>
    </row>
    <row r="20969" spans="86:89">
      <c r="CH20969" s="5"/>
      <c r="CK20969" s="4"/>
    </row>
    <row r="20970" spans="86:89">
      <c r="CH20970" s="5"/>
      <c r="CK20970" s="4"/>
    </row>
    <row r="20971" spans="86:89">
      <c r="CH20971" s="5"/>
      <c r="CK20971" s="4"/>
    </row>
    <row r="20972" spans="86:89">
      <c r="CH20972" s="5"/>
      <c r="CK20972" s="4"/>
    </row>
    <row r="20973" spans="86:89">
      <c r="CH20973" s="5"/>
      <c r="CK20973" s="4"/>
    </row>
    <row r="20974" spans="86:89">
      <c r="CH20974" s="5"/>
      <c r="CK20974" s="4"/>
    </row>
    <row r="20975" spans="86:89">
      <c r="CH20975" s="5"/>
      <c r="CK20975" s="4"/>
    </row>
    <row r="20976" spans="86:89">
      <c r="CH20976" s="5"/>
      <c r="CK20976" s="4"/>
    </row>
    <row r="20977" spans="86:89">
      <c r="CH20977" s="5"/>
      <c r="CK20977" s="4"/>
    </row>
    <row r="20978" spans="86:89">
      <c r="CH20978" s="5"/>
      <c r="CK20978" s="4"/>
    </row>
    <row r="20979" spans="86:89">
      <c r="CH20979" s="5"/>
      <c r="CK20979" s="4"/>
    </row>
    <row r="20980" spans="86:89">
      <c r="CH20980" s="5"/>
      <c r="CK20980" s="4"/>
    </row>
    <row r="20981" spans="86:89">
      <c r="CH20981" s="5"/>
      <c r="CK20981" s="4"/>
    </row>
    <row r="20982" spans="86:89">
      <c r="CH20982" s="5"/>
      <c r="CK20982" s="4"/>
    </row>
    <row r="20983" spans="86:89">
      <c r="CH20983" s="5"/>
      <c r="CK20983" s="4"/>
    </row>
    <row r="20984" spans="86:89">
      <c r="CH20984" s="5"/>
      <c r="CK20984" s="4"/>
    </row>
    <row r="20985" spans="86:89">
      <c r="CH20985" s="5"/>
      <c r="CK20985" s="4"/>
    </row>
    <row r="20986" spans="86:89">
      <c r="CH20986" s="5"/>
      <c r="CK20986" s="4"/>
    </row>
    <row r="20987" spans="86:89">
      <c r="CH20987" s="5"/>
      <c r="CK20987" s="4"/>
    </row>
    <row r="20988" spans="86:89">
      <c r="CH20988" s="5"/>
      <c r="CK20988" s="4"/>
    </row>
    <row r="20989" spans="86:89">
      <c r="CH20989" s="5"/>
      <c r="CK20989" s="4"/>
    </row>
    <row r="20990" spans="86:89">
      <c r="CH20990" s="5"/>
      <c r="CK20990" s="4"/>
    </row>
    <row r="20991" spans="86:89">
      <c r="CH20991" s="5"/>
      <c r="CK20991" s="4"/>
    </row>
    <row r="20992" spans="86:89">
      <c r="CH20992" s="5"/>
      <c r="CK20992" s="4"/>
    </row>
    <row r="20993" spans="86:89">
      <c r="CH20993" s="5"/>
      <c r="CK20993" s="4"/>
    </row>
    <row r="20994" spans="86:89">
      <c r="CH20994" s="5"/>
      <c r="CK20994" s="4"/>
    </row>
    <row r="20995" spans="86:89">
      <c r="CH20995" s="5"/>
      <c r="CK20995" s="4"/>
    </row>
    <row r="20996" spans="86:89">
      <c r="CH20996" s="5"/>
      <c r="CK20996" s="4"/>
    </row>
    <row r="20997" spans="86:89">
      <c r="CH20997" s="5"/>
      <c r="CK20997" s="4"/>
    </row>
    <row r="20998" spans="86:89">
      <c r="CH20998" s="5"/>
      <c r="CK20998" s="4"/>
    </row>
    <row r="20999" spans="86:89">
      <c r="CH20999" s="5"/>
      <c r="CK20999" s="4"/>
    </row>
    <row r="21000" spans="86:89">
      <c r="CH21000" s="5"/>
      <c r="CK21000" s="4"/>
    </row>
    <row r="21001" spans="86:89">
      <c r="CH21001" s="5"/>
      <c r="CK21001" s="4"/>
    </row>
    <row r="21002" spans="86:89">
      <c r="CH21002" s="5"/>
      <c r="CK21002" s="4"/>
    </row>
    <row r="21003" spans="86:89">
      <c r="CH21003" s="5"/>
      <c r="CK21003" s="4"/>
    </row>
    <row r="21004" spans="86:89">
      <c r="CH21004" s="5"/>
      <c r="CK21004" s="4"/>
    </row>
    <row r="21005" spans="86:89">
      <c r="CH21005" s="5"/>
      <c r="CK21005" s="4"/>
    </row>
    <row r="21006" spans="86:89">
      <c r="CH21006" s="5"/>
      <c r="CK21006" s="4"/>
    </row>
    <row r="21007" spans="86:89">
      <c r="CH21007" s="5"/>
      <c r="CK21007" s="4"/>
    </row>
    <row r="21008" spans="86:89">
      <c r="CH21008" s="5"/>
      <c r="CK21008" s="4"/>
    </row>
    <row r="21009" spans="86:89">
      <c r="CH21009" s="5"/>
      <c r="CK21009" s="4"/>
    </row>
    <row r="21010" spans="86:89">
      <c r="CH21010" s="5"/>
      <c r="CK21010" s="4"/>
    </row>
    <row r="21011" spans="86:89">
      <c r="CH21011" s="5"/>
      <c r="CK21011" s="4"/>
    </row>
    <row r="21012" spans="86:89">
      <c r="CH21012" s="5"/>
      <c r="CK21012" s="4"/>
    </row>
    <row r="21013" spans="86:89">
      <c r="CH21013" s="5"/>
      <c r="CK21013" s="4"/>
    </row>
    <row r="21014" spans="86:89">
      <c r="CH21014" s="5"/>
      <c r="CK21014" s="4"/>
    </row>
    <row r="21015" spans="86:89">
      <c r="CH21015" s="5"/>
      <c r="CK21015" s="4"/>
    </row>
    <row r="21016" spans="86:89">
      <c r="CH21016" s="5"/>
      <c r="CK21016" s="4"/>
    </row>
    <row r="21017" spans="86:89">
      <c r="CH21017" s="5"/>
      <c r="CK21017" s="4"/>
    </row>
    <row r="21018" spans="86:89">
      <c r="CH21018" s="5"/>
      <c r="CK21018" s="4"/>
    </row>
    <row r="21019" spans="86:89">
      <c r="CH21019" s="5"/>
      <c r="CK21019" s="4"/>
    </row>
    <row r="21020" spans="86:89">
      <c r="CH21020" s="5"/>
      <c r="CK21020" s="4"/>
    </row>
    <row r="21021" spans="86:89">
      <c r="CH21021" s="5"/>
      <c r="CK21021" s="4"/>
    </row>
    <row r="21022" spans="86:89">
      <c r="CH21022" s="5"/>
      <c r="CK21022" s="4"/>
    </row>
    <row r="21023" spans="86:89">
      <c r="CH21023" s="5"/>
      <c r="CK21023" s="4"/>
    </row>
    <row r="21024" spans="86:89">
      <c r="CH21024" s="5"/>
      <c r="CK21024" s="4"/>
    </row>
    <row r="21025" spans="86:89">
      <c r="CH21025" s="5"/>
      <c r="CK21025" s="4"/>
    </row>
    <row r="21026" spans="86:89">
      <c r="CH21026" s="5"/>
      <c r="CK21026" s="4"/>
    </row>
    <row r="21027" spans="86:89">
      <c r="CH21027" s="5"/>
      <c r="CK21027" s="4"/>
    </row>
    <row r="21028" spans="86:89">
      <c r="CH21028" s="5"/>
      <c r="CK21028" s="4"/>
    </row>
    <row r="21029" spans="86:89">
      <c r="CH21029" s="5"/>
      <c r="CK21029" s="4"/>
    </row>
    <row r="21030" spans="86:89">
      <c r="CH21030" s="5"/>
      <c r="CK21030" s="4"/>
    </row>
    <row r="21031" spans="86:89">
      <c r="CH21031" s="5"/>
      <c r="CK21031" s="4"/>
    </row>
    <row r="21032" spans="86:89">
      <c r="CH21032" s="5"/>
      <c r="CK21032" s="4"/>
    </row>
    <row r="21033" spans="86:89">
      <c r="CH21033" s="5"/>
      <c r="CK21033" s="4"/>
    </row>
    <row r="21034" spans="86:89">
      <c r="CH21034" s="5"/>
      <c r="CK21034" s="4"/>
    </row>
    <row r="21035" spans="86:89">
      <c r="CH21035" s="5"/>
      <c r="CK21035" s="4"/>
    </row>
    <row r="21036" spans="86:89">
      <c r="CH21036" s="5"/>
      <c r="CK21036" s="4"/>
    </row>
    <row r="21037" spans="86:89">
      <c r="CH21037" s="5"/>
      <c r="CK21037" s="4"/>
    </row>
    <row r="21038" spans="86:89">
      <c r="CH21038" s="5"/>
      <c r="CK21038" s="4"/>
    </row>
    <row r="21039" spans="86:89">
      <c r="CH21039" s="5"/>
      <c r="CK21039" s="4"/>
    </row>
    <row r="21040" spans="86:89">
      <c r="CH21040" s="5"/>
      <c r="CK21040" s="4"/>
    </row>
    <row r="21041" spans="86:89">
      <c r="CH21041" s="5"/>
      <c r="CK21041" s="4"/>
    </row>
    <row r="21042" spans="86:89">
      <c r="CH21042" s="5"/>
      <c r="CK21042" s="4"/>
    </row>
    <row r="21043" spans="86:89">
      <c r="CH21043" s="5"/>
      <c r="CK21043" s="4"/>
    </row>
    <row r="21044" spans="86:89">
      <c r="CH21044" s="5"/>
      <c r="CK21044" s="4"/>
    </row>
    <row r="21045" spans="86:89">
      <c r="CH21045" s="5"/>
      <c r="CK21045" s="4"/>
    </row>
    <row r="21046" spans="86:89">
      <c r="CH21046" s="5"/>
      <c r="CK21046" s="4"/>
    </row>
    <row r="21047" spans="86:89">
      <c r="CH21047" s="5"/>
      <c r="CK21047" s="4"/>
    </row>
    <row r="21048" spans="86:89">
      <c r="CH21048" s="5"/>
      <c r="CK21048" s="4"/>
    </row>
    <row r="21049" spans="86:89">
      <c r="CH21049" s="5"/>
      <c r="CK21049" s="4"/>
    </row>
    <row r="21050" spans="86:89">
      <c r="CH21050" s="5"/>
      <c r="CK21050" s="4"/>
    </row>
    <row r="21051" spans="86:89">
      <c r="CH21051" s="5"/>
      <c r="CK21051" s="4"/>
    </row>
    <row r="21052" spans="86:89">
      <c r="CH21052" s="5"/>
      <c r="CK21052" s="4"/>
    </row>
    <row r="21053" spans="86:89">
      <c r="CH21053" s="5"/>
      <c r="CK21053" s="4"/>
    </row>
    <row r="21054" spans="86:89">
      <c r="CH21054" s="5"/>
      <c r="CK21054" s="4"/>
    </row>
    <row r="21055" spans="86:89">
      <c r="CH21055" s="5"/>
      <c r="CK21055" s="4"/>
    </row>
    <row r="21056" spans="86:89">
      <c r="CH21056" s="5"/>
      <c r="CK21056" s="4"/>
    </row>
    <row r="21057" spans="86:89">
      <c r="CH21057" s="5"/>
      <c r="CK21057" s="4"/>
    </row>
    <row r="21058" spans="86:89">
      <c r="CH21058" s="5"/>
      <c r="CK21058" s="4"/>
    </row>
    <row r="21059" spans="86:89">
      <c r="CH21059" s="5"/>
      <c r="CK21059" s="4"/>
    </row>
    <row r="21060" spans="86:89">
      <c r="CH21060" s="5"/>
      <c r="CK21060" s="4"/>
    </row>
    <row r="21061" spans="86:89">
      <c r="CH21061" s="5"/>
      <c r="CK21061" s="4"/>
    </row>
    <row r="21062" spans="86:89">
      <c r="CH21062" s="5"/>
      <c r="CK21062" s="4"/>
    </row>
    <row r="21063" spans="86:89">
      <c r="CH21063" s="5"/>
      <c r="CK21063" s="4"/>
    </row>
    <row r="21064" spans="86:89">
      <c r="CH21064" s="5"/>
      <c r="CK21064" s="4"/>
    </row>
    <row r="21065" spans="86:89">
      <c r="CH21065" s="5"/>
      <c r="CK21065" s="4"/>
    </row>
    <row r="21066" spans="86:89">
      <c r="CH21066" s="5"/>
      <c r="CK21066" s="4"/>
    </row>
    <row r="21067" spans="86:89">
      <c r="CH21067" s="5"/>
      <c r="CK21067" s="4"/>
    </row>
    <row r="21068" spans="86:89">
      <c r="CH21068" s="5"/>
      <c r="CK21068" s="4"/>
    </row>
    <row r="21069" spans="86:89">
      <c r="CH21069" s="5"/>
      <c r="CK21069" s="4"/>
    </row>
    <row r="21070" spans="86:89">
      <c r="CH21070" s="5"/>
      <c r="CK21070" s="4"/>
    </row>
    <row r="21071" spans="86:89">
      <c r="CH21071" s="5"/>
      <c r="CK21071" s="4"/>
    </row>
    <row r="21072" spans="86:89">
      <c r="CH21072" s="5"/>
      <c r="CK21072" s="4"/>
    </row>
    <row r="21073" spans="86:89">
      <c r="CH21073" s="5"/>
      <c r="CK21073" s="4"/>
    </row>
    <row r="21074" spans="86:89">
      <c r="CH21074" s="5"/>
      <c r="CK21074" s="4"/>
    </row>
    <row r="21075" spans="86:89">
      <c r="CH21075" s="5"/>
      <c r="CK21075" s="4"/>
    </row>
    <row r="21076" spans="86:89">
      <c r="CH21076" s="5"/>
      <c r="CK21076" s="4"/>
    </row>
    <row r="21077" spans="86:89">
      <c r="CH21077" s="5"/>
      <c r="CK21077" s="4"/>
    </row>
    <row r="21078" spans="86:89">
      <c r="CH21078" s="5"/>
      <c r="CK21078" s="4"/>
    </row>
    <row r="21079" spans="86:89">
      <c r="CH21079" s="5"/>
      <c r="CK21079" s="4"/>
    </row>
    <row r="21080" spans="86:89">
      <c r="CH21080" s="5"/>
      <c r="CK21080" s="4"/>
    </row>
    <row r="21081" spans="86:89">
      <c r="CH21081" s="5"/>
      <c r="CK21081" s="4"/>
    </row>
    <row r="21082" spans="86:89">
      <c r="CH21082" s="5"/>
      <c r="CK21082" s="4"/>
    </row>
    <row r="21083" spans="86:89">
      <c r="CH21083" s="5"/>
      <c r="CK21083" s="4"/>
    </row>
    <row r="21084" spans="86:89">
      <c r="CH21084" s="5"/>
      <c r="CK21084" s="4"/>
    </row>
    <row r="21085" spans="86:89">
      <c r="CH21085" s="5"/>
      <c r="CK21085" s="4"/>
    </row>
    <row r="21086" spans="86:89">
      <c r="CH21086" s="5"/>
      <c r="CK21086" s="4"/>
    </row>
    <row r="21087" spans="86:89">
      <c r="CH21087" s="5"/>
      <c r="CK21087" s="4"/>
    </row>
    <row r="21088" spans="86:89">
      <c r="CH21088" s="5"/>
      <c r="CK21088" s="4"/>
    </row>
    <row r="21089" spans="86:89">
      <c r="CH21089" s="5"/>
      <c r="CK21089" s="4"/>
    </row>
    <row r="21090" spans="86:89">
      <c r="CH21090" s="5"/>
      <c r="CK21090" s="4"/>
    </row>
    <row r="21091" spans="86:89">
      <c r="CH21091" s="5"/>
      <c r="CK21091" s="4"/>
    </row>
    <row r="21092" spans="86:89">
      <c r="CH21092" s="5"/>
      <c r="CK21092" s="4"/>
    </row>
    <row r="21093" spans="86:89">
      <c r="CH21093" s="5"/>
      <c r="CK21093" s="4"/>
    </row>
    <row r="21094" spans="86:89">
      <c r="CH21094" s="5"/>
      <c r="CK21094" s="4"/>
    </row>
    <row r="21095" spans="86:89">
      <c r="CH21095" s="5"/>
      <c r="CK21095" s="4"/>
    </row>
    <row r="21096" spans="86:89">
      <c r="CH21096" s="5"/>
      <c r="CK21096" s="4"/>
    </row>
    <row r="21097" spans="86:89">
      <c r="CH21097" s="5"/>
      <c r="CK21097" s="4"/>
    </row>
    <row r="21098" spans="86:89">
      <c r="CH21098" s="5"/>
      <c r="CK21098" s="4"/>
    </row>
    <row r="21099" spans="86:89">
      <c r="CH21099" s="5"/>
      <c r="CK21099" s="4"/>
    </row>
    <row r="21100" spans="86:89">
      <c r="CH21100" s="5"/>
      <c r="CK21100" s="4"/>
    </row>
    <row r="21101" spans="86:89">
      <c r="CH21101" s="5"/>
      <c r="CK21101" s="4"/>
    </row>
    <row r="21102" spans="86:89">
      <c r="CH21102" s="5"/>
      <c r="CK21102" s="4"/>
    </row>
    <row r="21103" spans="86:89">
      <c r="CH21103" s="5"/>
      <c r="CK21103" s="4"/>
    </row>
    <row r="21104" spans="86:89">
      <c r="CH21104" s="5"/>
      <c r="CK21104" s="4"/>
    </row>
    <row r="21105" spans="86:89">
      <c r="CH21105" s="5"/>
      <c r="CK21105" s="4"/>
    </row>
    <row r="21106" spans="86:89">
      <c r="CH21106" s="5"/>
      <c r="CK21106" s="4"/>
    </row>
    <row r="21107" spans="86:89">
      <c r="CH21107" s="5"/>
      <c r="CK21107" s="4"/>
    </row>
    <row r="21108" spans="86:89">
      <c r="CH21108" s="5"/>
      <c r="CK21108" s="4"/>
    </row>
    <row r="21109" spans="86:89">
      <c r="CH21109" s="5"/>
      <c r="CK21109" s="4"/>
    </row>
    <row r="21110" spans="86:89">
      <c r="CH21110" s="5"/>
      <c r="CK21110" s="4"/>
    </row>
    <row r="21111" spans="86:89">
      <c r="CH21111" s="5"/>
      <c r="CK21111" s="4"/>
    </row>
    <row r="21112" spans="86:89">
      <c r="CH21112" s="5"/>
      <c r="CK21112" s="4"/>
    </row>
    <row r="21113" spans="86:89">
      <c r="CH21113" s="5"/>
      <c r="CK21113" s="4"/>
    </row>
    <row r="21114" spans="86:89">
      <c r="CH21114" s="5"/>
      <c r="CK21114" s="4"/>
    </row>
    <row r="21115" spans="86:89">
      <c r="CH21115" s="5"/>
      <c r="CK21115" s="4"/>
    </row>
    <row r="21116" spans="86:89">
      <c r="CH21116" s="5"/>
      <c r="CK21116" s="4"/>
    </row>
    <row r="21117" spans="86:89">
      <c r="CH21117" s="5"/>
      <c r="CK21117" s="4"/>
    </row>
    <row r="21118" spans="86:89">
      <c r="CH21118" s="5"/>
      <c r="CK21118" s="4"/>
    </row>
    <row r="21119" spans="86:89">
      <c r="CH21119" s="5"/>
      <c r="CK21119" s="4"/>
    </row>
    <row r="21120" spans="86:89">
      <c r="CH21120" s="5"/>
      <c r="CK21120" s="4"/>
    </row>
    <row r="21121" spans="86:89">
      <c r="CH21121" s="5"/>
      <c r="CK21121" s="4"/>
    </row>
    <row r="21122" spans="86:89">
      <c r="CH21122" s="5"/>
      <c r="CK21122" s="4"/>
    </row>
    <row r="21123" spans="86:89">
      <c r="CH21123" s="5"/>
      <c r="CK21123" s="4"/>
    </row>
    <row r="21124" spans="86:89">
      <c r="CH21124" s="5"/>
      <c r="CK21124" s="4"/>
    </row>
    <row r="21125" spans="86:89">
      <c r="CH21125" s="5"/>
      <c r="CK21125" s="4"/>
    </row>
    <row r="21126" spans="86:89">
      <c r="CH21126" s="5"/>
      <c r="CK21126" s="4"/>
    </row>
    <row r="21127" spans="86:89">
      <c r="CH21127" s="5"/>
      <c r="CK21127" s="4"/>
    </row>
    <row r="21128" spans="86:89">
      <c r="CH21128" s="5"/>
      <c r="CK21128" s="4"/>
    </row>
    <row r="21129" spans="86:89">
      <c r="CH21129" s="5"/>
      <c r="CK21129" s="4"/>
    </row>
    <row r="21130" spans="86:89">
      <c r="CH21130" s="5"/>
      <c r="CK21130" s="4"/>
    </row>
    <row r="21131" spans="86:89">
      <c r="CH21131" s="5"/>
      <c r="CK21131" s="4"/>
    </row>
    <row r="21132" spans="86:89">
      <c r="CH21132" s="5"/>
      <c r="CK21132" s="4"/>
    </row>
    <row r="21133" spans="86:89">
      <c r="CH21133" s="5"/>
      <c r="CK21133" s="4"/>
    </row>
    <row r="21134" spans="86:89">
      <c r="CH21134" s="5"/>
      <c r="CK21134" s="4"/>
    </row>
    <row r="21135" spans="86:89">
      <c r="CH21135" s="5"/>
      <c r="CK21135" s="4"/>
    </row>
    <row r="21136" spans="86:89">
      <c r="CH21136" s="5"/>
      <c r="CK21136" s="4"/>
    </row>
    <row r="21137" spans="86:89">
      <c r="CH21137" s="5"/>
      <c r="CK21137" s="4"/>
    </row>
    <row r="21138" spans="86:89">
      <c r="CH21138" s="5"/>
      <c r="CK21138" s="4"/>
    </row>
    <row r="21139" spans="86:89">
      <c r="CH21139" s="5"/>
      <c r="CK21139" s="4"/>
    </row>
    <row r="21140" spans="86:89">
      <c r="CH21140" s="5"/>
      <c r="CK21140" s="4"/>
    </row>
    <row r="21141" spans="86:89">
      <c r="CH21141" s="5"/>
      <c r="CK21141" s="4"/>
    </row>
    <row r="21142" spans="86:89">
      <c r="CH21142" s="5"/>
      <c r="CK21142" s="4"/>
    </row>
    <row r="21143" spans="86:89">
      <c r="CH21143" s="5"/>
      <c r="CK21143" s="4"/>
    </row>
    <row r="21144" spans="86:89">
      <c r="CH21144" s="5"/>
      <c r="CK21144" s="4"/>
    </row>
    <row r="21145" spans="86:89">
      <c r="CH21145" s="5"/>
      <c r="CK21145" s="4"/>
    </row>
    <row r="21146" spans="86:89">
      <c r="CH21146" s="5"/>
      <c r="CK21146" s="4"/>
    </row>
    <row r="21147" spans="86:89">
      <c r="CH21147" s="5"/>
      <c r="CK21147" s="4"/>
    </row>
    <row r="21148" spans="86:89">
      <c r="CH21148" s="5"/>
      <c r="CK21148" s="4"/>
    </row>
    <row r="21149" spans="86:89">
      <c r="CH21149" s="5"/>
      <c r="CK21149" s="4"/>
    </row>
    <row r="21150" spans="86:89">
      <c r="CH21150" s="5"/>
      <c r="CK21150" s="4"/>
    </row>
    <row r="21151" spans="86:89">
      <c r="CH21151" s="5"/>
      <c r="CK21151" s="4"/>
    </row>
    <row r="21152" spans="86:89">
      <c r="CH21152" s="5"/>
      <c r="CK21152" s="4"/>
    </row>
    <row r="21153" spans="86:89">
      <c r="CH21153" s="5"/>
      <c r="CK21153" s="4"/>
    </row>
    <row r="21154" spans="86:89">
      <c r="CH21154" s="5"/>
      <c r="CK21154" s="4"/>
    </row>
    <row r="21155" spans="86:89">
      <c r="CH21155" s="5"/>
      <c r="CK21155" s="4"/>
    </row>
    <row r="21156" spans="86:89">
      <c r="CH21156" s="5"/>
      <c r="CK21156" s="4"/>
    </row>
    <row r="21157" spans="86:89">
      <c r="CH21157" s="5"/>
      <c r="CK21157" s="4"/>
    </row>
    <row r="21158" spans="86:89">
      <c r="CH21158" s="5"/>
      <c r="CK21158" s="4"/>
    </row>
    <row r="21159" spans="86:89">
      <c r="CH21159" s="5"/>
      <c r="CK21159" s="4"/>
    </row>
    <row r="21160" spans="86:89">
      <c r="CH21160" s="5"/>
      <c r="CK21160" s="4"/>
    </row>
    <row r="21161" spans="86:89">
      <c r="CH21161" s="5"/>
      <c r="CK21161" s="4"/>
    </row>
    <row r="21162" spans="86:89">
      <c r="CH21162" s="5"/>
      <c r="CK21162" s="4"/>
    </row>
    <row r="21163" spans="86:89">
      <c r="CH21163" s="5"/>
      <c r="CK21163" s="4"/>
    </row>
    <row r="21164" spans="86:89">
      <c r="CH21164" s="5"/>
      <c r="CK21164" s="4"/>
    </row>
    <row r="21165" spans="86:89">
      <c r="CH21165" s="5"/>
      <c r="CK21165" s="4"/>
    </row>
    <row r="21166" spans="86:89">
      <c r="CH21166" s="5"/>
      <c r="CK21166" s="4"/>
    </row>
    <row r="21167" spans="86:89">
      <c r="CH21167" s="5"/>
      <c r="CK21167" s="4"/>
    </row>
    <row r="21168" spans="86:89">
      <c r="CH21168" s="5"/>
      <c r="CK21168" s="4"/>
    </row>
    <row r="21169" spans="86:89">
      <c r="CH21169" s="5"/>
      <c r="CK21169" s="4"/>
    </row>
    <row r="21170" spans="86:89">
      <c r="CH21170" s="5"/>
      <c r="CK21170" s="4"/>
    </row>
    <row r="21171" spans="86:89">
      <c r="CH21171" s="5"/>
      <c r="CK21171" s="4"/>
    </row>
    <row r="21172" spans="86:89">
      <c r="CH21172" s="5"/>
      <c r="CK21172" s="4"/>
    </row>
    <row r="21173" spans="86:89">
      <c r="CH21173" s="5"/>
      <c r="CK21173" s="4"/>
    </row>
    <row r="21174" spans="86:89">
      <c r="CH21174" s="5"/>
      <c r="CK21174" s="4"/>
    </row>
    <row r="21175" spans="86:89">
      <c r="CH21175" s="5"/>
      <c r="CK21175" s="4"/>
    </row>
    <row r="21176" spans="86:89">
      <c r="CH21176" s="5"/>
      <c r="CK21176" s="4"/>
    </row>
    <row r="21177" spans="86:89">
      <c r="CH21177" s="5"/>
      <c r="CK21177" s="4"/>
    </row>
    <row r="21178" spans="86:89">
      <c r="CH21178" s="5"/>
      <c r="CK21178" s="4"/>
    </row>
    <row r="21179" spans="86:89">
      <c r="CH21179" s="5"/>
      <c r="CK21179" s="4"/>
    </row>
    <row r="21180" spans="86:89">
      <c r="CH21180" s="5"/>
      <c r="CK21180" s="4"/>
    </row>
    <row r="21181" spans="86:89">
      <c r="CH21181" s="5"/>
      <c r="CK21181" s="4"/>
    </row>
    <row r="21182" spans="86:89">
      <c r="CH21182" s="5"/>
      <c r="CK21182" s="4"/>
    </row>
    <row r="21183" spans="86:89">
      <c r="CH21183" s="5"/>
      <c r="CK21183" s="4"/>
    </row>
    <row r="21184" spans="86:89">
      <c r="CH21184" s="5"/>
      <c r="CK21184" s="4"/>
    </row>
    <row r="21185" spans="86:89">
      <c r="CH21185" s="5"/>
      <c r="CK21185" s="4"/>
    </row>
    <row r="21186" spans="86:89">
      <c r="CH21186" s="5"/>
      <c r="CK21186" s="4"/>
    </row>
    <row r="21187" spans="86:89">
      <c r="CH21187" s="5"/>
      <c r="CK21187" s="4"/>
    </row>
    <row r="21188" spans="86:89">
      <c r="CH21188" s="5"/>
      <c r="CK21188" s="4"/>
    </row>
    <row r="21189" spans="86:89">
      <c r="CH21189" s="5"/>
      <c r="CK21189" s="4"/>
    </row>
    <row r="21190" spans="86:89">
      <c r="CH21190" s="5"/>
      <c r="CK21190" s="4"/>
    </row>
    <row r="21191" spans="86:89">
      <c r="CH21191" s="5"/>
      <c r="CK21191" s="4"/>
    </row>
    <row r="21192" spans="86:89">
      <c r="CH21192" s="5"/>
      <c r="CK21192" s="4"/>
    </row>
    <row r="21193" spans="86:89">
      <c r="CH21193" s="5"/>
      <c r="CK21193" s="4"/>
    </row>
    <row r="21194" spans="86:89">
      <c r="CH21194" s="5"/>
      <c r="CK21194" s="4"/>
    </row>
    <row r="21195" spans="86:89">
      <c r="CH21195" s="5"/>
      <c r="CK21195" s="4"/>
    </row>
    <row r="21196" spans="86:89">
      <c r="CH21196" s="5"/>
      <c r="CK21196" s="4"/>
    </row>
    <row r="21197" spans="86:89">
      <c r="CH21197" s="5"/>
      <c r="CK21197" s="4"/>
    </row>
    <row r="21198" spans="86:89">
      <c r="CH21198" s="5"/>
      <c r="CK21198" s="4"/>
    </row>
    <row r="21199" spans="86:89">
      <c r="CH21199" s="5"/>
      <c r="CK21199" s="4"/>
    </row>
    <row r="21200" spans="86:89">
      <c r="CH21200" s="5"/>
      <c r="CK21200" s="4"/>
    </row>
    <row r="21201" spans="86:89">
      <c r="CH21201" s="5"/>
      <c r="CK21201" s="4"/>
    </row>
    <row r="21202" spans="86:89">
      <c r="CH21202" s="5"/>
      <c r="CK21202" s="4"/>
    </row>
    <row r="21203" spans="86:89">
      <c r="CH21203" s="5"/>
      <c r="CK21203" s="4"/>
    </row>
    <row r="21204" spans="86:89">
      <c r="CH21204" s="5"/>
      <c r="CK21204" s="4"/>
    </row>
    <row r="21205" spans="86:89">
      <c r="CH21205" s="5"/>
      <c r="CK21205" s="4"/>
    </row>
    <row r="21206" spans="86:89">
      <c r="CH21206" s="5"/>
      <c r="CK21206" s="4"/>
    </row>
    <row r="21207" spans="86:89">
      <c r="CH21207" s="5"/>
      <c r="CK21207" s="4"/>
    </row>
    <row r="21208" spans="86:89">
      <c r="CH21208" s="5"/>
      <c r="CK21208" s="4"/>
    </row>
    <row r="21209" spans="86:89">
      <c r="CH21209" s="5"/>
      <c r="CK21209" s="4"/>
    </row>
    <row r="21210" spans="86:89">
      <c r="CH21210" s="5"/>
      <c r="CK21210" s="4"/>
    </row>
    <row r="21211" spans="86:89">
      <c r="CH21211" s="5"/>
      <c r="CK21211" s="4"/>
    </row>
    <row r="21212" spans="86:89">
      <c r="CH21212" s="5"/>
      <c r="CK21212" s="4"/>
    </row>
    <row r="21213" spans="86:89">
      <c r="CH21213" s="5"/>
      <c r="CK21213" s="4"/>
    </row>
    <row r="21214" spans="86:89">
      <c r="CH21214" s="5"/>
      <c r="CK21214" s="4"/>
    </row>
    <row r="21215" spans="86:89">
      <c r="CH21215" s="5"/>
      <c r="CK21215" s="4"/>
    </row>
    <row r="21216" spans="86:89">
      <c r="CH21216" s="5"/>
      <c r="CK21216" s="4"/>
    </row>
    <row r="21217" spans="86:89">
      <c r="CH21217" s="5"/>
      <c r="CK21217" s="4"/>
    </row>
    <row r="21218" spans="86:89">
      <c r="CH21218" s="5"/>
      <c r="CK21218" s="4"/>
    </row>
    <row r="21219" spans="86:89">
      <c r="CH21219" s="5"/>
      <c r="CK21219" s="4"/>
    </row>
    <row r="21220" spans="86:89">
      <c r="CH21220" s="5"/>
      <c r="CK21220" s="4"/>
    </row>
    <row r="21221" spans="86:89">
      <c r="CH21221" s="5"/>
      <c r="CK21221" s="4"/>
    </row>
    <row r="21222" spans="86:89">
      <c r="CH21222" s="5"/>
      <c r="CK21222" s="4"/>
    </row>
    <row r="21223" spans="86:89">
      <c r="CH21223" s="5"/>
      <c r="CK21223" s="4"/>
    </row>
    <row r="21224" spans="86:89">
      <c r="CH21224" s="5"/>
      <c r="CK21224" s="4"/>
    </row>
    <row r="21225" spans="86:89">
      <c r="CH21225" s="5"/>
      <c r="CK21225" s="4"/>
    </row>
    <row r="21226" spans="86:89">
      <c r="CH21226" s="5"/>
      <c r="CK21226" s="4"/>
    </row>
    <row r="21227" spans="86:89">
      <c r="CH21227" s="5"/>
      <c r="CK21227" s="4"/>
    </row>
    <row r="21228" spans="86:89">
      <c r="CH21228" s="5"/>
      <c r="CK21228" s="4"/>
    </row>
    <row r="21229" spans="86:89">
      <c r="CH21229" s="5"/>
      <c r="CK21229" s="4"/>
    </row>
    <row r="21230" spans="86:89">
      <c r="CH21230" s="5"/>
      <c r="CK21230" s="4"/>
    </row>
    <row r="21231" spans="86:89">
      <c r="CH21231" s="5"/>
      <c r="CK21231" s="4"/>
    </row>
    <row r="21232" spans="86:89">
      <c r="CH21232" s="5"/>
      <c r="CK21232" s="4"/>
    </row>
    <row r="21233" spans="86:89">
      <c r="CH21233" s="5"/>
      <c r="CK21233" s="4"/>
    </row>
    <row r="21234" spans="86:89">
      <c r="CH21234" s="5"/>
      <c r="CK21234" s="4"/>
    </row>
    <row r="21235" spans="86:89">
      <c r="CH21235" s="5"/>
      <c r="CK21235" s="4"/>
    </row>
    <row r="21236" spans="86:89">
      <c r="CH21236" s="5"/>
      <c r="CK21236" s="4"/>
    </row>
    <row r="21237" spans="86:89">
      <c r="CH21237" s="5"/>
      <c r="CK21237" s="4"/>
    </row>
    <row r="21238" spans="86:89">
      <c r="CH21238" s="5"/>
      <c r="CK21238" s="4"/>
    </row>
    <row r="21239" spans="86:89">
      <c r="CH21239" s="5"/>
      <c r="CK21239" s="4"/>
    </row>
    <row r="21240" spans="86:89">
      <c r="CH21240" s="5"/>
      <c r="CK21240" s="4"/>
    </row>
    <row r="21241" spans="86:89">
      <c r="CH21241" s="5"/>
      <c r="CK21241" s="4"/>
    </row>
    <row r="21242" spans="86:89">
      <c r="CH21242" s="5"/>
      <c r="CK21242" s="4"/>
    </row>
    <row r="21243" spans="86:89">
      <c r="CH21243" s="5"/>
      <c r="CK21243" s="4"/>
    </row>
    <row r="21244" spans="86:89">
      <c r="CH21244" s="5"/>
      <c r="CK21244" s="4"/>
    </row>
    <row r="21245" spans="86:89">
      <c r="CH21245" s="5"/>
      <c r="CK21245" s="4"/>
    </row>
    <row r="21246" spans="86:89">
      <c r="CH21246" s="5"/>
      <c r="CK21246" s="4"/>
    </row>
    <row r="21247" spans="86:89">
      <c r="CH21247" s="5"/>
      <c r="CK21247" s="4"/>
    </row>
    <row r="21248" spans="86:89">
      <c r="CH21248" s="5"/>
      <c r="CK21248" s="4"/>
    </row>
    <row r="21249" spans="86:89">
      <c r="CH21249" s="5"/>
      <c r="CK21249" s="4"/>
    </row>
    <row r="21250" spans="86:89">
      <c r="CH21250" s="5"/>
      <c r="CK21250" s="4"/>
    </row>
    <row r="21251" spans="86:89">
      <c r="CH21251" s="5"/>
      <c r="CK21251" s="4"/>
    </row>
    <row r="21252" spans="86:89">
      <c r="CH21252" s="5"/>
      <c r="CK21252" s="4"/>
    </row>
    <row r="21253" spans="86:89">
      <c r="CH21253" s="5"/>
      <c r="CK21253" s="4"/>
    </row>
    <row r="21254" spans="86:89">
      <c r="CH21254" s="5"/>
      <c r="CK21254" s="4"/>
    </row>
    <row r="21255" spans="86:89">
      <c r="CH21255" s="5"/>
      <c r="CK21255" s="4"/>
    </row>
    <row r="21256" spans="86:89">
      <c r="CH21256" s="5"/>
      <c r="CK21256" s="4"/>
    </row>
    <row r="21257" spans="86:89">
      <c r="CH21257" s="5"/>
      <c r="CK21257" s="4"/>
    </row>
    <row r="21258" spans="86:89">
      <c r="CH21258" s="5"/>
      <c r="CK21258" s="4"/>
    </row>
    <row r="21259" spans="86:89">
      <c r="CH21259" s="5"/>
      <c r="CK21259" s="4"/>
    </row>
    <row r="21260" spans="86:89">
      <c r="CH21260" s="5"/>
      <c r="CK21260" s="4"/>
    </row>
    <row r="21261" spans="86:89">
      <c r="CH21261" s="5"/>
      <c r="CK21261" s="4"/>
    </row>
    <row r="21262" spans="86:89">
      <c r="CH21262" s="5"/>
      <c r="CK21262" s="4"/>
    </row>
    <row r="21263" spans="86:89">
      <c r="CH21263" s="5"/>
      <c r="CK21263" s="4"/>
    </row>
    <row r="21264" spans="86:89">
      <c r="CH21264" s="5"/>
      <c r="CK21264" s="4"/>
    </row>
    <row r="21265" spans="86:89">
      <c r="CH21265" s="5"/>
      <c r="CK21265" s="4"/>
    </row>
    <row r="21266" spans="86:89">
      <c r="CH21266" s="5"/>
      <c r="CK21266" s="4"/>
    </row>
    <row r="21267" spans="86:89">
      <c r="CH21267" s="5"/>
      <c r="CK21267" s="4"/>
    </row>
    <row r="21268" spans="86:89">
      <c r="CH21268" s="5"/>
      <c r="CK21268" s="4"/>
    </row>
    <row r="21269" spans="86:89">
      <c r="CH21269" s="5"/>
      <c r="CK21269" s="4"/>
    </row>
    <row r="21270" spans="86:89">
      <c r="CH21270" s="5"/>
      <c r="CK21270" s="4"/>
    </row>
    <row r="21271" spans="86:89">
      <c r="CH21271" s="5"/>
      <c r="CK21271" s="4"/>
    </row>
    <row r="21272" spans="86:89">
      <c r="CH21272" s="5"/>
      <c r="CK21272" s="4"/>
    </row>
    <row r="21273" spans="86:89">
      <c r="CH21273" s="5"/>
      <c r="CK21273" s="4"/>
    </row>
    <row r="21274" spans="86:89">
      <c r="CH21274" s="5"/>
      <c r="CK21274" s="4"/>
    </row>
    <row r="21275" spans="86:89">
      <c r="CH21275" s="5"/>
      <c r="CK21275" s="4"/>
    </row>
    <row r="21276" spans="86:89">
      <c r="CH21276" s="5"/>
      <c r="CK21276" s="4"/>
    </row>
    <row r="21277" spans="86:89">
      <c r="CH21277" s="5"/>
      <c r="CK21277" s="4"/>
    </row>
    <row r="21278" spans="86:89">
      <c r="CH21278" s="5"/>
      <c r="CK21278" s="4"/>
    </row>
    <row r="21279" spans="86:89">
      <c r="CH21279" s="5"/>
      <c r="CK21279" s="4"/>
    </row>
    <row r="21280" spans="86:89">
      <c r="CH21280" s="5"/>
      <c r="CK21280" s="4"/>
    </row>
    <row r="21281" spans="86:89">
      <c r="CH21281" s="5"/>
      <c r="CK21281" s="4"/>
    </row>
    <row r="21282" spans="86:89">
      <c r="CH21282" s="5"/>
      <c r="CK21282" s="4"/>
    </row>
    <row r="21283" spans="86:89">
      <c r="CH21283" s="5"/>
      <c r="CK21283" s="4"/>
    </row>
    <row r="21284" spans="86:89">
      <c r="CH21284" s="5"/>
      <c r="CK21284" s="4"/>
    </row>
    <row r="21285" spans="86:89">
      <c r="CH21285" s="5"/>
      <c r="CK21285" s="4"/>
    </row>
    <row r="21286" spans="86:89">
      <c r="CH21286" s="5"/>
      <c r="CK21286" s="4"/>
    </row>
    <row r="21287" spans="86:89">
      <c r="CH21287" s="5"/>
      <c r="CK21287" s="4"/>
    </row>
    <row r="21288" spans="86:89">
      <c r="CH21288" s="5"/>
      <c r="CK21288" s="4"/>
    </row>
    <row r="21289" spans="86:89">
      <c r="CH21289" s="5"/>
      <c r="CK21289" s="4"/>
    </row>
    <row r="21290" spans="86:89">
      <c r="CH21290" s="5"/>
      <c r="CK21290" s="4"/>
    </row>
    <row r="21291" spans="86:89">
      <c r="CH21291" s="5"/>
      <c r="CK21291" s="4"/>
    </row>
    <row r="21292" spans="86:89">
      <c r="CH21292" s="5"/>
      <c r="CK21292" s="4"/>
    </row>
    <row r="21293" spans="86:89">
      <c r="CH21293" s="5"/>
      <c r="CK21293" s="4"/>
    </row>
    <row r="21294" spans="86:89">
      <c r="CH21294" s="5"/>
      <c r="CK21294" s="4"/>
    </row>
    <row r="21295" spans="86:89">
      <c r="CH21295" s="5"/>
      <c r="CK21295" s="4"/>
    </row>
    <row r="21296" spans="86:89">
      <c r="CH21296" s="5"/>
      <c r="CK21296" s="4"/>
    </row>
    <row r="21297" spans="86:89">
      <c r="CH21297" s="5"/>
      <c r="CK21297" s="4"/>
    </row>
    <row r="21298" spans="86:89">
      <c r="CH21298" s="5"/>
      <c r="CK21298" s="4"/>
    </row>
    <row r="21299" spans="86:89">
      <c r="CH21299" s="5"/>
      <c r="CK21299" s="4"/>
    </row>
    <row r="21300" spans="86:89">
      <c r="CH21300" s="5"/>
      <c r="CK21300" s="4"/>
    </row>
    <row r="21301" spans="86:89">
      <c r="CH21301" s="5"/>
      <c r="CK21301" s="4"/>
    </row>
    <row r="21302" spans="86:89">
      <c r="CH21302" s="5"/>
      <c r="CK21302" s="4"/>
    </row>
    <row r="21303" spans="86:89">
      <c r="CH21303" s="5"/>
      <c r="CK21303" s="4"/>
    </row>
    <row r="21304" spans="86:89">
      <c r="CH21304" s="5"/>
      <c r="CK21304" s="4"/>
    </row>
    <row r="21305" spans="86:89">
      <c r="CH21305" s="5"/>
      <c r="CK21305" s="4"/>
    </row>
    <row r="21306" spans="86:89">
      <c r="CH21306" s="5"/>
      <c r="CK21306" s="4"/>
    </row>
    <row r="21307" spans="86:89">
      <c r="CH21307" s="5"/>
      <c r="CK21307" s="4"/>
    </row>
    <row r="21308" spans="86:89">
      <c r="CH21308" s="5"/>
      <c r="CK21308" s="4"/>
    </row>
    <row r="21309" spans="86:89">
      <c r="CH21309" s="5"/>
      <c r="CK21309" s="4"/>
    </row>
    <row r="21310" spans="86:89">
      <c r="CH21310" s="5"/>
      <c r="CK21310" s="4"/>
    </row>
    <row r="21311" spans="86:89">
      <c r="CH21311" s="5"/>
      <c r="CK21311" s="4"/>
    </row>
    <row r="21312" spans="86:89">
      <c r="CH21312" s="5"/>
      <c r="CK21312" s="4"/>
    </row>
    <row r="21313" spans="86:89">
      <c r="CH21313" s="5"/>
      <c r="CK21313" s="4"/>
    </row>
    <row r="21314" spans="86:89">
      <c r="CH21314" s="5"/>
      <c r="CK21314" s="4"/>
    </row>
    <row r="21315" spans="86:89">
      <c r="CH21315" s="5"/>
      <c r="CK21315" s="4"/>
    </row>
    <row r="21316" spans="86:89">
      <c r="CH21316" s="5"/>
      <c r="CK21316" s="4"/>
    </row>
    <row r="21317" spans="86:89">
      <c r="CH21317" s="5"/>
      <c r="CK21317" s="4"/>
    </row>
    <row r="21318" spans="86:89">
      <c r="CH21318" s="5"/>
      <c r="CK21318" s="4"/>
    </row>
    <row r="21319" spans="86:89">
      <c r="CH21319" s="5"/>
      <c r="CK21319" s="4"/>
    </row>
    <row r="21320" spans="86:89">
      <c r="CH21320" s="5"/>
      <c r="CK21320" s="4"/>
    </row>
    <row r="21321" spans="86:89">
      <c r="CH21321" s="5"/>
      <c r="CK21321" s="4"/>
    </row>
    <row r="21322" spans="86:89">
      <c r="CH21322" s="5"/>
      <c r="CK21322" s="4"/>
    </row>
    <row r="21323" spans="86:89">
      <c r="CH21323" s="5"/>
      <c r="CK21323" s="4"/>
    </row>
    <row r="21324" spans="86:89">
      <c r="CH21324" s="5"/>
      <c r="CK21324" s="4"/>
    </row>
    <row r="21325" spans="86:89">
      <c r="CH21325" s="5"/>
      <c r="CK21325" s="4"/>
    </row>
    <row r="21326" spans="86:89">
      <c r="CH21326" s="5"/>
      <c r="CK21326" s="4"/>
    </row>
    <row r="21327" spans="86:89">
      <c r="CH21327" s="5"/>
      <c r="CK21327" s="4"/>
    </row>
    <row r="21328" spans="86:89">
      <c r="CH21328" s="5"/>
      <c r="CK21328" s="4"/>
    </row>
    <row r="21329" spans="86:89">
      <c r="CH21329" s="5"/>
      <c r="CK21329" s="4"/>
    </row>
    <row r="21330" spans="86:89">
      <c r="CH21330" s="5"/>
      <c r="CK21330" s="4"/>
    </row>
    <row r="21331" spans="86:89">
      <c r="CH21331" s="5"/>
      <c r="CK21331" s="4"/>
    </row>
    <row r="21332" spans="86:89">
      <c r="CH21332" s="5"/>
      <c r="CK21332" s="4"/>
    </row>
    <row r="21333" spans="86:89">
      <c r="CH21333" s="5"/>
      <c r="CK21333" s="4"/>
    </row>
    <row r="21334" spans="86:89">
      <c r="CH21334" s="5"/>
      <c r="CK21334" s="4"/>
    </row>
    <row r="21335" spans="86:89">
      <c r="CH21335" s="5"/>
      <c r="CK21335" s="4"/>
    </row>
    <row r="21336" spans="86:89">
      <c r="CH21336" s="5"/>
      <c r="CK21336" s="4"/>
    </row>
    <row r="21337" spans="86:89">
      <c r="CH21337" s="5"/>
      <c r="CK21337" s="4"/>
    </row>
    <row r="21338" spans="86:89">
      <c r="CH21338" s="5"/>
      <c r="CK21338" s="4"/>
    </row>
    <row r="21339" spans="86:89">
      <c r="CH21339" s="5"/>
      <c r="CK21339" s="4"/>
    </row>
    <row r="21340" spans="86:89">
      <c r="CH21340" s="5"/>
      <c r="CK21340" s="4"/>
    </row>
    <row r="21341" spans="86:89">
      <c r="CH21341" s="5"/>
      <c r="CK21341" s="4"/>
    </row>
    <row r="21342" spans="86:89">
      <c r="CH21342" s="5"/>
      <c r="CK21342" s="4"/>
    </row>
    <row r="21343" spans="86:89">
      <c r="CH21343" s="5"/>
      <c r="CK21343" s="4"/>
    </row>
    <row r="21344" spans="86:89">
      <c r="CH21344" s="5"/>
      <c r="CK21344" s="4"/>
    </row>
    <row r="21345" spans="86:89">
      <c r="CH21345" s="5"/>
      <c r="CK21345" s="4"/>
    </row>
    <row r="21346" spans="86:89">
      <c r="CH21346" s="5"/>
      <c r="CK21346" s="4"/>
    </row>
    <row r="21347" spans="86:89">
      <c r="CH21347" s="5"/>
      <c r="CK21347" s="4"/>
    </row>
    <row r="21348" spans="86:89">
      <c r="CH21348" s="5"/>
      <c r="CK21348" s="4"/>
    </row>
    <row r="21349" spans="86:89">
      <c r="CH21349" s="5"/>
      <c r="CK21349" s="4"/>
    </row>
    <row r="21350" spans="86:89">
      <c r="CH21350" s="5"/>
      <c r="CK21350" s="4"/>
    </row>
    <row r="21351" spans="86:89">
      <c r="CH21351" s="5"/>
      <c r="CK21351" s="4"/>
    </row>
    <row r="21352" spans="86:89">
      <c r="CH21352" s="5"/>
      <c r="CK21352" s="4"/>
    </row>
    <row r="21353" spans="86:89">
      <c r="CH21353" s="5"/>
      <c r="CK21353" s="4"/>
    </row>
    <row r="21354" spans="86:89">
      <c r="CH21354" s="5"/>
      <c r="CK21354" s="4"/>
    </row>
    <row r="21355" spans="86:89">
      <c r="CH21355" s="5"/>
      <c r="CK21355" s="4"/>
    </row>
    <row r="21356" spans="86:89">
      <c r="CH21356" s="5"/>
      <c r="CK21356" s="4"/>
    </row>
    <row r="21357" spans="86:89">
      <c r="CH21357" s="5"/>
      <c r="CK21357" s="4"/>
    </row>
    <row r="21358" spans="86:89">
      <c r="CH21358" s="5"/>
      <c r="CK21358" s="4"/>
    </row>
    <row r="21359" spans="86:89">
      <c r="CH21359" s="5"/>
      <c r="CK21359" s="4"/>
    </row>
    <row r="21360" spans="86:89">
      <c r="CH21360" s="5"/>
      <c r="CK21360" s="4"/>
    </row>
    <row r="21361" spans="86:89">
      <c r="CH21361" s="5"/>
      <c r="CK21361" s="4"/>
    </row>
    <row r="21362" spans="86:89">
      <c r="CH21362" s="5"/>
      <c r="CK21362" s="4"/>
    </row>
    <row r="21363" spans="86:89">
      <c r="CH21363" s="5"/>
      <c r="CK21363" s="4"/>
    </row>
    <row r="21364" spans="86:89">
      <c r="CH21364" s="5"/>
      <c r="CK21364" s="4"/>
    </row>
    <row r="21365" spans="86:89">
      <c r="CH21365" s="5"/>
      <c r="CK21365" s="4"/>
    </row>
    <row r="21366" spans="86:89">
      <c r="CH21366" s="5"/>
      <c r="CK21366" s="4"/>
    </row>
    <row r="21367" spans="86:89">
      <c r="CH21367" s="5"/>
      <c r="CK21367" s="4"/>
    </row>
    <row r="21368" spans="86:89">
      <c r="CH21368" s="5"/>
      <c r="CK21368" s="4"/>
    </row>
    <row r="21369" spans="86:89">
      <c r="CH21369" s="5"/>
      <c r="CK21369" s="4"/>
    </row>
    <row r="21370" spans="86:89">
      <c r="CH21370" s="5"/>
      <c r="CK21370" s="4"/>
    </row>
    <row r="21371" spans="86:89">
      <c r="CH21371" s="5"/>
      <c r="CK21371" s="4"/>
    </row>
    <row r="21372" spans="86:89">
      <c r="CH21372" s="5"/>
      <c r="CK21372" s="4"/>
    </row>
    <row r="21373" spans="86:89">
      <c r="CH21373" s="5"/>
      <c r="CK21373" s="4"/>
    </row>
    <row r="21374" spans="86:89">
      <c r="CH21374" s="5"/>
      <c r="CK21374" s="4"/>
    </row>
    <row r="21375" spans="86:89">
      <c r="CH21375" s="5"/>
      <c r="CK21375" s="4"/>
    </row>
    <row r="21376" spans="86:89">
      <c r="CH21376" s="5"/>
      <c r="CK21376" s="4"/>
    </row>
    <row r="21377" spans="86:89">
      <c r="CH21377" s="5"/>
      <c r="CK21377" s="4"/>
    </row>
    <row r="21378" spans="86:89">
      <c r="CH21378" s="5"/>
      <c r="CK21378" s="4"/>
    </row>
    <row r="21379" spans="86:89">
      <c r="CH21379" s="5"/>
      <c r="CK21379" s="4"/>
    </row>
    <row r="21380" spans="86:89">
      <c r="CH21380" s="5"/>
      <c r="CK21380" s="4"/>
    </row>
    <row r="21381" spans="86:89">
      <c r="CH21381" s="5"/>
      <c r="CK21381" s="4"/>
    </row>
    <row r="21382" spans="86:89">
      <c r="CH21382" s="5"/>
      <c r="CK21382" s="4"/>
    </row>
    <row r="21383" spans="86:89">
      <c r="CH21383" s="5"/>
      <c r="CK21383" s="4"/>
    </row>
    <row r="21384" spans="86:89">
      <c r="CH21384" s="5"/>
      <c r="CK21384" s="4"/>
    </row>
    <row r="21385" spans="86:89">
      <c r="CH21385" s="5"/>
      <c r="CK21385" s="4"/>
    </row>
    <row r="21386" spans="86:89">
      <c r="CH21386" s="5"/>
      <c r="CK21386" s="4"/>
    </row>
    <row r="21387" spans="86:89">
      <c r="CH21387" s="5"/>
      <c r="CK21387" s="4"/>
    </row>
    <row r="21388" spans="86:89">
      <c r="CH21388" s="5"/>
      <c r="CK21388" s="4"/>
    </row>
    <row r="21389" spans="86:89">
      <c r="CH21389" s="5"/>
      <c r="CK21389" s="4"/>
    </row>
    <row r="21390" spans="86:89">
      <c r="CH21390" s="5"/>
      <c r="CK21390" s="4"/>
    </row>
    <row r="21391" spans="86:89">
      <c r="CH21391" s="5"/>
      <c r="CK21391" s="4"/>
    </row>
    <row r="21392" spans="86:89">
      <c r="CH21392" s="5"/>
      <c r="CK21392" s="4"/>
    </row>
    <row r="21393" spans="86:89">
      <c r="CH21393" s="5"/>
      <c r="CK21393" s="4"/>
    </row>
    <row r="21394" spans="86:89">
      <c r="CH21394" s="5"/>
      <c r="CK21394" s="4"/>
    </row>
    <row r="21395" spans="86:89">
      <c r="CH21395" s="5"/>
      <c r="CK21395" s="4"/>
    </row>
    <row r="21396" spans="86:89">
      <c r="CH21396" s="5"/>
      <c r="CK21396" s="4"/>
    </row>
    <row r="21397" spans="86:89">
      <c r="CH21397" s="5"/>
      <c r="CK21397" s="4"/>
    </row>
    <row r="21398" spans="86:89">
      <c r="CH21398" s="5"/>
      <c r="CK21398" s="4"/>
    </row>
    <row r="21399" spans="86:89">
      <c r="CH21399" s="5"/>
      <c r="CK21399" s="4"/>
    </row>
    <row r="21400" spans="86:89">
      <c r="CH21400" s="5"/>
      <c r="CK21400" s="4"/>
    </row>
    <row r="21401" spans="86:89">
      <c r="CH21401" s="5"/>
      <c r="CK21401" s="4"/>
    </row>
    <row r="21402" spans="86:89">
      <c r="CH21402" s="5"/>
      <c r="CK21402" s="4"/>
    </row>
    <row r="21403" spans="86:89">
      <c r="CH21403" s="5"/>
      <c r="CK21403" s="4"/>
    </row>
    <row r="21404" spans="86:89">
      <c r="CH21404" s="5"/>
      <c r="CK21404" s="4"/>
    </row>
    <row r="21405" spans="86:89">
      <c r="CH21405" s="5"/>
      <c r="CK21405" s="4"/>
    </row>
    <row r="21406" spans="86:89">
      <c r="CH21406" s="5"/>
      <c r="CK21406" s="4"/>
    </row>
    <row r="21407" spans="86:89">
      <c r="CH21407" s="5"/>
      <c r="CK21407" s="4"/>
    </row>
    <row r="21408" spans="86:89">
      <c r="CH21408" s="5"/>
      <c r="CK21408" s="4"/>
    </row>
    <row r="21409" spans="86:89">
      <c r="CH21409" s="5"/>
      <c r="CK21409" s="4"/>
    </row>
    <row r="21410" spans="86:89">
      <c r="CH21410" s="5"/>
      <c r="CK21410" s="4"/>
    </row>
    <row r="21411" spans="86:89">
      <c r="CH21411" s="5"/>
      <c r="CK21411" s="4"/>
    </row>
    <row r="21412" spans="86:89">
      <c r="CH21412" s="5"/>
      <c r="CK21412" s="4"/>
    </row>
    <row r="21413" spans="86:89">
      <c r="CH21413" s="5"/>
      <c r="CK21413" s="4"/>
    </row>
    <row r="21414" spans="86:89">
      <c r="CH21414" s="5"/>
      <c r="CK21414" s="4"/>
    </row>
    <row r="21415" spans="86:89">
      <c r="CH21415" s="5"/>
      <c r="CK21415" s="4"/>
    </row>
    <row r="21416" spans="86:89">
      <c r="CH21416" s="5"/>
      <c r="CK21416" s="4"/>
    </row>
    <row r="21417" spans="86:89">
      <c r="CH21417" s="5"/>
      <c r="CK21417" s="4"/>
    </row>
    <row r="21418" spans="86:89">
      <c r="CH21418" s="5"/>
      <c r="CK21418" s="4"/>
    </row>
    <row r="21419" spans="86:89">
      <c r="CH21419" s="5"/>
      <c r="CK21419" s="4"/>
    </row>
    <row r="21420" spans="86:89">
      <c r="CH21420" s="5"/>
      <c r="CK21420" s="4"/>
    </row>
    <row r="21421" spans="86:89">
      <c r="CH21421" s="5"/>
      <c r="CK21421" s="4"/>
    </row>
    <row r="21422" spans="86:89">
      <c r="CH21422" s="5"/>
      <c r="CK21422" s="4"/>
    </row>
    <row r="21423" spans="86:89">
      <c r="CH21423" s="5"/>
      <c r="CK21423" s="4"/>
    </row>
    <row r="21424" spans="86:89">
      <c r="CH21424" s="5"/>
      <c r="CK21424" s="4"/>
    </row>
    <row r="21425" spans="86:89">
      <c r="CH21425" s="5"/>
      <c r="CK21425" s="4"/>
    </row>
    <row r="21426" spans="86:89">
      <c r="CH21426" s="5"/>
      <c r="CK21426" s="4"/>
    </row>
    <row r="21427" spans="86:89">
      <c r="CH21427" s="5"/>
      <c r="CK21427" s="4"/>
    </row>
    <row r="21428" spans="86:89">
      <c r="CH21428" s="5"/>
      <c r="CK21428" s="4"/>
    </row>
    <row r="21429" spans="86:89">
      <c r="CH21429" s="5"/>
      <c r="CK21429" s="4"/>
    </row>
    <row r="21430" spans="86:89">
      <c r="CH21430" s="5"/>
      <c r="CK21430" s="4"/>
    </row>
    <row r="21431" spans="86:89">
      <c r="CH21431" s="5"/>
      <c r="CK21431" s="4"/>
    </row>
    <row r="21432" spans="86:89">
      <c r="CH21432" s="5"/>
      <c r="CK21432" s="4"/>
    </row>
    <row r="21433" spans="86:89">
      <c r="CH21433" s="5"/>
      <c r="CK21433" s="4"/>
    </row>
    <row r="21434" spans="86:89">
      <c r="CH21434" s="5"/>
      <c r="CK21434" s="4"/>
    </row>
    <row r="21435" spans="86:89">
      <c r="CH21435" s="5"/>
      <c r="CK21435" s="4"/>
    </row>
    <row r="21436" spans="86:89">
      <c r="CH21436" s="5"/>
      <c r="CK21436" s="4"/>
    </row>
    <row r="21437" spans="86:89">
      <c r="CH21437" s="5"/>
      <c r="CK21437" s="4"/>
    </row>
    <row r="21438" spans="86:89">
      <c r="CH21438" s="5"/>
      <c r="CK21438" s="4"/>
    </row>
    <row r="21439" spans="86:89">
      <c r="CH21439" s="5"/>
      <c r="CK21439" s="4"/>
    </row>
    <row r="21440" spans="86:89">
      <c r="CH21440" s="5"/>
      <c r="CK21440" s="4"/>
    </row>
    <row r="21441" spans="86:89">
      <c r="CH21441" s="5"/>
      <c r="CK21441" s="4"/>
    </row>
    <row r="21442" spans="86:89">
      <c r="CH21442" s="5"/>
      <c r="CK21442" s="4"/>
    </row>
    <row r="21443" spans="86:89">
      <c r="CH21443" s="5"/>
      <c r="CK21443" s="4"/>
    </row>
    <row r="21444" spans="86:89">
      <c r="CH21444" s="5"/>
      <c r="CK21444" s="4"/>
    </row>
    <row r="21445" spans="86:89">
      <c r="CH21445" s="5"/>
      <c r="CK21445" s="4"/>
    </row>
    <row r="21446" spans="86:89">
      <c r="CH21446" s="5"/>
      <c r="CK21446" s="4"/>
    </row>
    <row r="21447" spans="86:89">
      <c r="CH21447" s="5"/>
      <c r="CK21447" s="4"/>
    </row>
    <row r="21448" spans="86:89">
      <c r="CH21448" s="5"/>
      <c r="CK21448" s="4"/>
    </row>
    <row r="21449" spans="86:89">
      <c r="CH21449" s="5"/>
      <c r="CK21449" s="4"/>
    </row>
    <row r="21450" spans="86:89">
      <c r="CH21450" s="5"/>
      <c r="CK21450" s="4"/>
    </row>
    <row r="21451" spans="86:89">
      <c r="CH21451" s="5"/>
      <c r="CK21451" s="4"/>
    </row>
    <row r="21452" spans="86:89">
      <c r="CH21452" s="5"/>
      <c r="CK21452" s="4"/>
    </row>
    <row r="21453" spans="86:89">
      <c r="CH21453" s="5"/>
      <c r="CK21453" s="4"/>
    </row>
    <row r="21454" spans="86:89">
      <c r="CH21454" s="5"/>
      <c r="CK21454" s="4"/>
    </row>
    <row r="21455" spans="86:89">
      <c r="CH21455" s="5"/>
      <c r="CK21455" s="4"/>
    </row>
    <row r="21456" spans="86:89">
      <c r="CH21456" s="5"/>
      <c r="CK21456" s="4"/>
    </row>
    <row r="21457" spans="86:89">
      <c r="CH21457" s="5"/>
      <c r="CK21457" s="4"/>
    </row>
    <row r="21458" spans="86:89">
      <c r="CH21458" s="5"/>
      <c r="CK21458" s="4"/>
    </row>
    <row r="21459" spans="86:89">
      <c r="CH21459" s="5"/>
      <c r="CK21459" s="4"/>
    </row>
    <row r="21460" spans="86:89">
      <c r="CH21460" s="5"/>
      <c r="CK21460" s="4"/>
    </row>
    <row r="21461" spans="86:89">
      <c r="CH21461" s="5"/>
      <c r="CK21461" s="4"/>
    </row>
    <row r="21462" spans="86:89">
      <c r="CH21462" s="5"/>
      <c r="CK21462" s="4"/>
    </row>
    <row r="21463" spans="86:89">
      <c r="CH21463" s="5"/>
      <c r="CK21463" s="4"/>
    </row>
    <row r="21464" spans="86:89">
      <c r="CH21464" s="5"/>
      <c r="CK21464" s="4"/>
    </row>
    <row r="21465" spans="86:89">
      <c r="CH21465" s="5"/>
      <c r="CK21465" s="4"/>
    </row>
    <row r="21466" spans="86:89">
      <c r="CH21466" s="5"/>
      <c r="CK21466" s="4"/>
    </row>
    <row r="21467" spans="86:89">
      <c r="CH21467" s="5"/>
      <c r="CK21467" s="4"/>
    </row>
    <row r="21468" spans="86:89">
      <c r="CH21468" s="5"/>
      <c r="CK21468" s="4"/>
    </row>
    <row r="21469" spans="86:89">
      <c r="CH21469" s="5"/>
      <c r="CK21469" s="4"/>
    </row>
    <row r="21470" spans="86:89">
      <c r="CH21470" s="5"/>
      <c r="CK21470" s="4"/>
    </row>
    <row r="21471" spans="86:89">
      <c r="CH21471" s="5"/>
      <c r="CK21471" s="4"/>
    </row>
    <row r="21472" spans="86:89">
      <c r="CH21472" s="5"/>
      <c r="CK21472" s="4"/>
    </row>
    <row r="21473" spans="86:89">
      <c r="CH21473" s="5"/>
      <c r="CK21473" s="4"/>
    </row>
    <row r="21474" spans="86:89">
      <c r="CH21474" s="5"/>
      <c r="CK21474" s="4"/>
    </row>
    <row r="21475" spans="86:89">
      <c r="CH21475" s="5"/>
      <c r="CK21475" s="4"/>
    </row>
    <row r="21476" spans="86:89">
      <c r="CH21476" s="5"/>
      <c r="CK21476" s="4"/>
    </row>
    <row r="21477" spans="86:89">
      <c r="CH21477" s="5"/>
      <c r="CK21477" s="4"/>
    </row>
    <row r="21478" spans="86:89">
      <c r="CH21478" s="5"/>
      <c r="CK21478" s="4"/>
    </row>
    <row r="21479" spans="86:89">
      <c r="CH21479" s="5"/>
      <c r="CK21479" s="4"/>
    </row>
    <row r="21480" spans="86:89">
      <c r="CH21480" s="5"/>
      <c r="CK21480" s="4"/>
    </row>
    <row r="21481" spans="86:89">
      <c r="CH21481" s="5"/>
      <c r="CK21481" s="4"/>
    </row>
    <row r="21482" spans="86:89">
      <c r="CH21482" s="5"/>
      <c r="CK21482" s="4"/>
    </row>
    <row r="21483" spans="86:89">
      <c r="CH21483" s="5"/>
      <c r="CK21483" s="4"/>
    </row>
    <row r="21484" spans="86:89">
      <c r="CH21484" s="5"/>
      <c r="CK21484" s="4"/>
    </row>
    <row r="21485" spans="86:89">
      <c r="CH21485" s="5"/>
      <c r="CK21485" s="4"/>
    </row>
    <row r="21486" spans="86:89">
      <c r="CH21486" s="5"/>
      <c r="CK21486" s="4"/>
    </row>
    <row r="21487" spans="86:89">
      <c r="CH21487" s="5"/>
      <c r="CK21487" s="4"/>
    </row>
    <row r="21488" spans="86:89">
      <c r="CH21488" s="5"/>
      <c r="CK21488" s="4"/>
    </row>
    <row r="21489" spans="86:89">
      <c r="CH21489" s="5"/>
      <c r="CK21489" s="4"/>
    </row>
    <row r="21490" spans="86:89">
      <c r="CH21490" s="5"/>
      <c r="CK21490" s="4"/>
    </row>
    <row r="21491" spans="86:89">
      <c r="CH21491" s="5"/>
      <c r="CK21491" s="4"/>
    </row>
    <row r="21492" spans="86:89">
      <c r="CH21492" s="5"/>
      <c r="CK21492" s="4"/>
    </row>
    <row r="21493" spans="86:89">
      <c r="CH21493" s="5"/>
      <c r="CK21493" s="4"/>
    </row>
    <row r="21494" spans="86:89">
      <c r="CH21494" s="5"/>
      <c r="CK21494" s="4"/>
    </row>
    <row r="21495" spans="86:89">
      <c r="CH21495" s="5"/>
      <c r="CK21495" s="4"/>
    </row>
    <row r="21496" spans="86:89">
      <c r="CH21496" s="5"/>
      <c r="CK21496" s="4"/>
    </row>
    <row r="21497" spans="86:89">
      <c r="CH21497" s="5"/>
      <c r="CK21497" s="4"/>
    </row>
    <row r="21498" spans="86:89">
      <c r="CH21498" s="5"/>
      <c r="CK21498" s="4"/>
    </row>
    <row r="21499" spans="86:89">
      <c r="CH21499" s="5"/>
      <c r="CK21499" s="4"/>
    </row>
    <row r="21500" spans="86:89">
      <c r="CH21500" s="5"/>
      <c r="CK21500" s="4"/>
    </row>
    <row r="21501" spans="86:89">
      <c r="CH21501" s="5"/>
      <c r="CK21501" s="4"/>
    </row>
    <row r="21502" spans="86:89">
      <c r="CH21502" s="5"/>
      <c r="CK21502" s="4"/>
    </row>
    <row r="21503" spans="86:89">
      <c r="CH21503" s="5"/>
      <c r="CK21503" s="4"/>
    </row>
    <row r="21504" spans="86:89">
      <c r="CH21504" s="5"/>
      <c r="CK21504" s="4"/>
    </row>
    <row r="21505" spans="86:89">
      <c r="CH21505" s="5"/>
      <c r="CK21505" s="4"/>
    </row>
    <row r="21506" spans="86:89">
      <c r="CH21506" s="5"/>
      <c r="CK21506" s="4"/>
    </row>
    <row r="21507" spans="86:89">
      <c r="CH21507" s="5"/>
      <c r="CK21507" s="4"/>
    </row>
    <row r="21508" spans="86:89">
      <c r="CH21508" s="5"/>
      <c r="CK21508" s="4"/>
    </row>
    <row r="21509" spans="86:89">
      <c r="CH21509" s="5"/>
      <c r="CK21509" s="4"/>
    </row>
    <row r="21510" spans="86:89">
      <c r="CH21510" s="5"/>
      <c r="CK21510" s="4"/>
    </row>
    <row r="21511" spans="86:89">
      <c r="CH21511" s="5"/>
      <c r="CK21511" s="4"/>
    </row>
    <row r="21512" spans="86:89">
      <c r="CH21512" s="5"/>
      <c r="CK21512" s="4"/>
    </row>
    <row r="21513" spans="86:89">
      <c r="CH21513" s="5"/>
      <c r="CK21513" s="4"/>
    </row>
    <row r="21514" spans="86:89">
      <c r="CH21514" s="5"/>
      <c r="CK21514" s="4"/>
    </row>
    <row r="21515" spans="86:89">
      <c r="CH21515" s="5"/>
      <c r="CK21515" s="4"/>
    </row>
    <row r="21516" spans="86:89">
      <c r="CH21516" s="5"/>
      <c r="CK21516" s="4"/>
    </row>
    <row r="21517" spans="86:89">
      <c r="CH21517" s="5"/>
      <c r="CK21517" s="4"/>
    </row>
    <row r="21518" spans="86:89">
      <c r="CH21518" s="5"/>
      <c r="CK21518" s="4"/>
    </row>
    <row r="21519" spans="86:89">
      <c r="CH21519" s="5"/>
      <c r="CK21519" s="4"/>
    </row>
    <row r="21520" spans="86:89">
      <c r="CH21520" s="5"/>
      <c r="CK21520" s="4"/>
    </row>
    <row r="21521" spans="86:89">
      <c r="CH21521" s="5"/>
      <c r="CK21521" s="4"/>
    </row>
    <row r="21522" spans="86:89">
      <c r="CH21522" s="5"/>
      <c r="CK21522" s="4"/>
    </row>
    <row r="21523" spans="86:89">
      <c r="CH21523" s="5"/>
      <c r="CK21523" s="4"/>
    </row>
    <row r="21524" spans="86:89">
      <c r="CH21524" s="5"/>
      <c r="CK21524" s="4"/>
    </row>
    <row r="21525" spans="86:89">
      <c r="CH21525" s="5"/>
      <c r="CK21525" s="4"/>
    </row>
    <row r="21526" spans="86:89">
      <c r="CH21526" s="5"/>
      <c r="CK21526" s="4"/>
    </row>
    <row r="21527" spans="86:89">
      <c r="CH21527" s="5"/>
      <c r="CK21527" s="4"/>
    </row>
    <row r="21528" spans="86:89">
      <c r="CH21528" s="5"/>
      <c r="CK21528" s="4"/>
    </row>
    <row r="21529" spans="86:89">
      <c r="CH21529" s="5"/>
      <c r="CK21529" s="4"/>
    </row>
    <row r="21530" spans="86:89">
      <c r="CH21530" s="5"/>
      <c r="CK21530" s="4"/>
    </row>
    <row r="21531" spans="86:89">
      <c r="CH21531" s="5"/>
      <c r="CK21531" s="4"/>
    </row>
    <row r="21532" spans="86:89">
      <c r="CH21532" s="5"/>
      <c r="CK21532" s="4"/>
    </row>
    <row r="21533" spans="86:89">
      <c r="CH21533" s="5"/>
      <c r="CK21533" s="4"/>
    </row>
    <row r="21534" spans="86:89">
      <c r="CH21534" s="5"/>
      <c r="CK21534" s="4"/>
    </row>
    <row r="21535" spans="86:89">
      <c r="CH21535" s="5"/>
      <c r="CK21535" s="4"/>
    </row>
    <row r="21536" spans="86:89">
      <c r="CH21536" s="5"/>
      <c r="CK21536" s="4"/>
    </row>
    <row r="21537" spans="86:89">
      <c r="CH21537" s="5"/>
      <c r="CK21537" s="4"/>
    </row>
    <row r="21538" spans="86:89">
      <c r="CH21538" s="5"/>
      <c r="CK21538" s="4"/>
    </row>
    <row r="21539" spans="86:89">
      <c r="CH21539" s="5"/>
      <c r="CK21539" s="4"/>
    </row>
    <row r="21540" spans="86:89">
      <c r="CH21540" s="5"/>
      <c r="CK21540" s="4"/>
    </row>
    <row r="21541" spans="86:89">
      <c r="CH21541" s="5"/>
      <c r="CK21541" s="4"/>
    </row>
    <row r="21542" spans="86:89">
      <c r="CH21542" s="5"/>
      <c r="CK21542" s="4"/>
    </row>
    <row r="21543" spans="86:89">
      <c r="CH21543" s="5"/>
      <c r="CK21543" s="4"/>
    </row>
    <row r="21544" spans="86:89">
      <c r="CH21544" s="5"/>
      <c r="CK21544" s="4"/>
    </row>
    <row r="21545" spans="86:89">
      <c r="CH21545" s="5"/>
      <c r="CK21545" s="4"/>
    </row>
    <row r="21546" spans="86:89">
      <c r="CH21546" s="5"/>
      <c r="CK21546" s="4"/>
    </row>
    <row r="21547" spans="86:89">
      <c r="CH21547" s="5"/>
      <c r="CK21547" s="4"/>
    </row>
    <row r="21548" spans="86:89">
      <c r="CH21548" s="5"/>
      <c r="CK21548" s="4"/>
    </row>
    <row r="21549" spans="86:89">
      <c r="CH21549" s="5"/>
      <c r="CK21549" s="4"/>
    </row>
    <row r="21550" spans="86:89">
      <c r="CH21550" s="5"/>
      <c r="CK21550" s="4"/>
    </row>
    <row r="21551" spans="86:89">
      <c r="CH21551" s="5"/>
      <c r="CK21551" s="4"/>
    </row>
    <row r="21552" spans="86:89">
      <c r="CH21552" s="5"/>
      <c r="CK21552" s="4"/>
    </row>
    <row r="21553" spans="86:89">
      <c r="CH21553" s="5"/>
      <c r="CK21553" s="4"/>
    </row>
    <row r="21554" spans="86:89">
      <c r="CH21554" s="5"/>
      <c r="CK21554" s="4"/>
    </row>
    <row r="21555" spans="86:89">
      <c r="CH21555" s="5"/>
      <c r="CK21555" s="4"/>
    </row>
    <row r="21556" spans="86:89">
      <c r="CH21556" s="5"/>
      <c r="CK21556" s="4"/>
    </row>
    <row r="21557" spans="86:89">
      <c r="CH21557" s="5"/>
      <c r="CK21557" s="4"/>
    </row>
    <row r="21558" spans="86:89">
      <c r="CH21558" s="5"/>
      <c r="CK21558" s="4"/>
    </row>
    <row r="21559" spans="86:89">
      <c r="CH21559" s="5"/>
      <c r="CK21559" s="4"/>
    </row>
    <row r="21560" spans="86:89">
      <c r="CH21560" s="5"/>
      <c r="CK21560" s="4"/>
    </row>
    <row r="21561" spans="86:89">
      <c r="CH21561" s="5"/>
      <c r="CK21561" s="4"/>
    </row>
    <row r="21562" spans="86:89">
      <c r="CH21562" s="5"/>
      <c r="CK21562" s="4"/>
    </row>
    <row r="21563" spans="86:89">
      <c r="CH21563" s="5"/>
      <c r="CK21563" s="4"/>
    </row>
    <row r="21564" spans="86:89">
      <c r="CH21564" s="5"/>
      <c r="CK21564" s="4"/>
    </row>
    <row r="21565" spans="86:89">
      <c r="CH21565" s="5"/>
      <c r="CK21565" s="4"/>
    </row>
    <row r="21566" spans="86:89">
      <c r="CH21566" s="5"/>
      <c r="CK21566" s="4"/>
    </row>
    <row r="21567" spans="86:89">
      <c r="CH21567" s="5"/>
      <c r="CK21567" s="4"/>
    </row>
    <row r="21568" spans="86:89">
      <c r="CH21568" s="5"/>
      <c r="CK21568" s="4"/>
    </row>
    <row r="21569" spans="86:89">
      <c r="CH21569" s="5"/>
      <c r="CK21569" s="4"/>
    </row>
    <row r="21570" spans="86:89">
      <c r="CH21570" s="5"/>
      <c r="CK21570" s="4"/>
    </row>
    <row r="21571" spans="86:89">
      <c r="CH21571" s="5"/>
      <c r="CK21571" s="4"/>
    </row>
    <row r="21572" spans="86:89">
      <c r="CH21572" s="5"/>
      <c r="CK21572" s="4"/>
    </row>
    <row r="21573" spans="86:89">
      <c r="CH21573" s="5"/>
      <c r="CK21573" s="4"/>
    </row>
    <row r="21574" spans="86:89">
      <c r="CH21574" s="5"/>
      <c r="CK21574" s="4"/>
    </row>
    <row r="21575" spans="86:89">
      <c r="CH21575" s="5"/>
      <c r="CK21575" s="4"/>
    </row>
    <row r="21576" spans="86:89">
      <c r="CH21576" s="5"/>
      <c r="CK21576" s="4"/>
    </row>
    <row r="21577" spans="86:89">
      <c r="CH21577" s="5"/>
      <c r="CK21577" s="4"/>
    </row>
    <row r="21578" spans="86:89">
      <c r="CH21578" s="5"/>
      <c r="CK21578" s="4"/>
    </row>
    <row r="21579" spans="86:89">
      <c r="CH21579" s="5"/>
      <c r="CK21579" s="4"/>
    </row>
    <row r="21580" spans="86:89">
      <c r="CH21580" s="5"/>
      <c r="CK21580" s="4"/>
    </row>
    <row r="21581" spans="86:89">
      <c r="CH21581" s="5"/>
      <c r="CK21581" s="4"/>
    </row>
    <row r="21582" spans="86:89">
      <c r="CH21582" s="5"/>
      <c r="CK21582" s="4"/>
    </row>
    <row r="21583" spans="86:89">
      <c r="CH21583" s="5"/>
      <c r="CK21583" s="4"/>
    </row>
    <row r="21584" spans="86:89">
      <c r="CH21584" s="5"/>
      <c r="CK21584" s="4"/>
    </row>
    <row r="21585" spans="86:89">
      <c r="CH21585" s="5"/>
      <c r="CK21585" s="4"/>
    </row>
    <row r="21586" spans="86:89">
      <c r="CH21586" s="5"/>
      <c r="CK21586" s="4"/>
    </row>
    <row r="21587" spans="86:89">
      <c r="CH21587" s="5"/>
      <c r="CK21587" s="4"/>
    </row>
    <row r="21588" spans="86:89">
      <c r="CH21588" s="5"/>
      <c r="CK21588" s="4"/>
    </row>
    <row r="21589" spans="86:89">
      <c r="CH21589" s="5"/>
      <c r="CK21589" s="4"/>
    </row>
    <row r="21590" spans="86:89">
      <c r="CH21590" s="5"/>
      <c r="CK21590" s="4"/>
    </row>
    <row r="21591" spans="86:89">
      <c r="CH21591" s="5"/>
      <c r="CK21591" s="4"/>
    </row>
    <row r="21592" spans="86:89">
      <c r="CH21592" s="5"/>
      <c r="CK21592" s="4"/>
    </row>
    <row r="21593" spans="86:89">
      <c r="CH21593" s="5"/>
      <c r="CK21593" s="4"/>
    </row>
    <row r="21594" spans="86:89">
      <c r="CH21594" s="5"/>
      <c r="CK21594" s="4"/>
    </row>
    <row r="21595" spans="86:89">
      <c r="CH21595" s="5"/>
      <c r="CK21595" s="4"/>
    </row>
    <row r="21596" spans="86:89">
      <c r="CH21596" s="5"/>
      <c r="CK21596" s="4"/>
    </row>
    <row r="21597" spans="86:89">
      <c r="CH21597" s="5"/>
      <c r="CK21597" s="4"/>
    </row>
    <row r="21598" spans="86:89">
      <c r="CH21598" s="5"/>
      <c r="CK21598" s="4"/>
    </row>
    <row r="21599" spans="86:89">
      <c r="CH21599" s="5"/>
      <c r="CK21599" s="4"/>
    </row>
    <row r="21600" spans="86:89">
      <c r="CH21600" s="5"/>
      <c r="CK21600" s="4"/>
    </row>
    <row r="21601" spans="86:89">
      <c r="CH21601" s="5"/>
      <c r="CK21601" s="4"/>
    </row>
    <row r="21602" spans="86:89">
      <c r="CH21602" s="5"/>
      <c r="CK21602" s="4"/>
    </row>
    <row r="21603" spans="86:89">
      <c r="CH21603" s="5"/>
      <c r="CK21603" s="4"/>
    </row>
    <row r="21604" spans="86:89">
      <c r="CH21604" s="5"/>
      <c r="CK21604" s="4"/>
    </row>
    <row r="21605" spans="86:89">
      <c r="CH21605" s="5"/>
      <c r="CK21605" s="4"/>
    </row>
    <row r="21606" spans="86:89">
      <c r="CH21606" s="5"/>
      <c r="CK21606" s="4"/>
    </row>
    <row r="21607" spans="86:89">
      <c r="CH21607" s="5"/>
      <c r="CK21607" s="4"/>
    </row>
    <row r="21608" spans="86:89">
      <c r="CH21608" s="5"/>
      <c r="CK21608" s="4"/>
    </row>
    <row r="21609" spans="86:89">
      <c r="CH21609" s="5"/>
      <c r="CK21609" s="4"/>
    </row>
    <row r="21610" spans="86:89">
      <c r="CH21610" s="5"/>
      <c r="CK21610" s="4"/>
    </row>
    <row r="21611" spans="86:89">
      <c r="CH21611" s="5"/>
      <c r="CK21611" s="4"/>
    </row>
    <row r="21612" spans="86:89">
      <c r="CH21612" s="5"/>
      <c r="CK21612" s="4"/>
    </row>
    <row r="21613" spans="86:89">
      <c r="CH21613" s="5"/>
      <c r="CK21613" s="4"/>
    </row>
    <row r="21614" spans="86:89">
      <c r="CH21614" s="5"/>
      <c r="CK21614" s="4"/>
    </row>
    <row r="21615" spans="86:89">
      <c r="CH21615" s="5"/>
      <c r="CK21615" s="4"/>
    </row>
    <row r="21616" spans="86:89">
      <c r="CH21616" s="5"/>
      <c r="CK21616" s="4"/>
    </row>
    <row r="21617" spans="86:89">
      <c r="CH21617" s="5"/>
      <c r="CK21617" s="4"/>
    </row>
    <row r="21618" spans="86:89">
      <c r="CH21618" s="5"/>
      <c r="CK21618" s="4"/>
    </row>
    <row r="21619" spans="86:89">
      <c r="CH21619" s="5"/>
      <c r="CK21619" s="4"/>
    </row>
    <row r="21620" spans="86:89">
      <c r="CH21620" s="5"/>
      <c r="CK21620" s="4"/>
    </row>
    <row r="21621" spans="86:89">
      <c r="CH21621" s="5"/>
      <c r="CK21621" s="4"/>
    </row>
    <row r="21622" spans="86:89">
      <c r="CH21622" s="5"/>
      <c r="CK21622" s="4"/>
    </row>
    <row r="21623" spans="86:89">
      <c r="CH21623" s="5"/>
      <c r="CK21623" s="4"/>
    </row>
    <row r="21624" spans="86:89">
      <c r="CH21624" s="5"/>
      <c r="CK21624" s="4"/>
    </row>
    <row r="21625" spans="86:89">
      <c r="CH21625" s="5"/>
      <c r="CK21625" s="4"/>
    </row>
    <row r="21626" spans="86:89">
      <c r="CH21626" s="5"/>
      <c r="CK21626" s="4"/>
    </row>
    <row r="21627" spans="86:89">
      <c r="CH21627" s="5"/>
      <c r="CK21627" s="4"/>
    </row>
    <row r="21628" spans="86:89">
      <c r="CH21628" s="5"/>
      <c r="CK21628" s="4"/>
    </row>
    <row r="21629" spans="86:89">
      <c r="CH21629" s="5"/>
      <c r="CK21629" s="4"/>
    </row>
    <row r="21630" spans="86:89">
      <c r="CH21630" s="5"/>
      <c r="CK21630" s="4"/>
    </row>
    <row r="21631" spans="86:89">
      <c r="CH21631" s="5"/>
      <c r="CK21631" s="4"/>
    </row>
    <row r="21632" spans="86:89">
      <c r="CH21632" s="5"/>
      <c r="CK21632" s="4"/>
    </row>
    <row r="21633" spans="86:89">
      <c r="CH21633" s="5"/>
      <c r="CK21633" s="4"/>
    </row>
    <row r="21634" spans="86:89">
      <c r="CH21634" s="5"/>
      <c r="CK21634" s="4"/>
    </row>
    <row r="21635" spans="86:89">
      <c r="CH21635" s="5"/>
      <c r="CK21635" s="4"/>
    </row>
    <row r="21636" spans="86:89">
      <c r="CH21636" s="5"/>
      <c r="CK21636" s="4"/>
    </row>
    <row r="21637" spans="86:89">
      <c r="CH21637" s="5"/>
      <c r="CK21637" s="4"/>
    </row>
    <row r="21638" spans="86:89">
      <c r="CH21638" s="5"/>
      <c r="CK21638" s="4"/>
    </row>
    <row r="21639" spans="86:89">
      <c r="CH21639" s="5"/>
      <c r="CK21639" s="4"/>
    </row>
    <row r="21640" spans="86:89">
      <c r="CH21640" s="5"/>
      <c r="CK21640" s="4"/>
    </row>
    <row r="21641" spans="86:89">
      <c r="CH21641" s="5"/>
      <c r="CK21641" s="4"/>
    </row>
    <row r="21642" spans="86:89">
      <c r="CH21642" s="5"/>
      <c r="CK21642" s="4"/>
    </row>
    <row r="21643" spans="86:89">
      <c r="CH21643" s="5"/>
      <c r="CK21643" s="4"/>
    </row>
    <row r="21644" spans="86:89">
      <c r="CH21644" s="5"/>
      <c r="CK21644" s="4"/>
    </row>
    <row r="21645" spans="86:89">
      <c r="CH21645" s="5"/>
      <c r="CK21645" s="4"/>
    </row>
    <row r="21646" spans="86:89">
      <c r="CH21646" s="5"/>
      <c r="CK21646" s="4"/>
    </row>
    <row r="21647" spans="86:89">
      <c r="CH21647" s="5"/>
      <c r="CK21647" s="4"/>
    </row>
    <row r="21648" spans="86:89">
      <c r="CH21648" s="5"/>
      <c r="CK21648" s="4"/>
    </row>
    <row r="21649" spans="86:89">
      <c r="CH21649" s="5"/>
      <c r="CK21649" s="4"/>
    </row>
    <row r="21650" spans="86:89">
      <c r="CH21650" s="5"/>
      <c r="CK21650" s="4"/>
    </row>
    <row r="21651" spans="86:89">
      <c r="CH21651" s="5"/>
      <c r="CK21651" s="4"/>
    </row>
    <row r="21652" spans="86:89">
      <c r="CH21652" s="5"/>
      <c r="CK21652" s="4"/>
    </row>
    <row r="21653" spans="86:89">
      <c r="CH21653" s="5"/>
      <c r="CK21653" s="4"/>
    </row>
    <row r="21654" spans="86:89">
      <c r="CH21654" s="5"/>
      <c r="CK21654" s="4"/>
    </row>
    <row r="21655" spans="86:89">
      <c r="CH21655" s="5"/>
      <c r="CK21655" s="4"/>
    </row>
    <row r="21656" spans="86:89">
      <c r="CH21656" s="5"/>
      <c r="CK21656" s="4"/>
    </row>
    <row r="21657" spans="86:89">
      <c r="CH21657" s="5"/>
      <c r="CK21657" s="4"/>
    </row>
    <row r="21658" spans="86:89">
      <c r="CH21658" s="5"/>
      <c r="CK21658" s="4"/>
    </row>
    <row r="21659" spans="86:89">
      <c r="CH21659" s="5"/>
      <c r="CK21659" s="4"/>
    </row>
    <row r="21660" spans="86:89">
      <c r="CH21660" s="5"/>
      <c r="CK21660" s="4"/>
    </row>
    <row r="21661" spans="86:89">
      <c r="CH21661" s="5"/>
      <c r="CK21661" s="4"/>
    </row>
    <row r="21662" spans="86:89">
      <c r="CH21662" s="5"/>
      <c r="CK21662" s="4"/>
    </row>
    <row r="21663" spans="86:89">
      <c r="CH21663" s="5"/>
      <c r="CK21663" s="4"/>
    </row>
    <row r="21664" spans="86:89">
      <c r="CH21664" s="5"/>
      <c r="CK21664" s="4"/>
    </row>
    <row r="21665" spans="86:89">
      <c r="CH21665" s="5"/>
      <c r="CK21665" s="4"/>
    </row>
    <row r="21666" spans="86:89">
      <c r="CH21666" s="5"/>
      <c r="CK21666" s="4"/>
    </row>
    <row r="21667" spans="86:89">
      <c r="CH21667" s="5"/>
      <c r="CK21667" s="4"/>
    </row>
    <row r="21668" spans="86:89">
      <c r="CH21668" s="5"/>
      <c r="CK21668" s="4"/>
    </row>
    <row r="21669" spans="86:89">
      <c r="CH21669" s="5"/>
      <c r="CK21669" s="4"/>
    </row>
    <row r="21670" spans="86:89">
      <c r="CH21670" s="5"/>
      <c r="CK21670" s="4"/>
    </row>
    <row r="21671" spans="86:89">
      <c r="CH21671" s="5"/>
      <c r="CK21671" s="4"/>
    </row>
    <row r="21672" spans="86:89">
      <c r="CH21672" s="5"/>
      <c r="CK21672" s="4"/>
    </row>
    <row r="21673" spans="86:89">
      <c r="CH21673" s="5"/>
      <c r="CK21673" s="4"/>
    </row>
    <row r="21674" spans="86:89">
      <c r="CH21674" s="5"/>
      <c r="CK21674" s="4"/>
    </row>
    <row r="21675" spans="86:89">
      <c r="CH21675" s="5"/>
      <c r="CK21675" s="4"/>
    </row>
    <row r="21676" spans="86:89">
      <c r="CH21676" s="5"/>
      <c r="CK21676" s="4"/>
    </row>
    <row r="21677" spans="86:89">
      <c r="CH21677" s="5"/>
      <c r="CK21677" s="4"/>
    </row>
    <row r="21678" spans="86:89">
      <c r="CH21678" s="5"/>
      <c r="CK21678" s="4"/>
    </row>
    <row r="21679" spans="86:89">
      <c r="CH21679" s="5"/>
      <c r="CK21679" s="4"/>
    </row>
    <row r="21680" spans="86:89">
      <c r="CH21680" s="5"/>
      <c r="CK21680" s="4"/>
    </row>
    <row r="21681" spans="86:89">
      <c r="CH21681" s="5"/>
      <c r="CK21681" s="4"/>
    </row>
    <row r="21682" spans="86:89">
      <c r="CH21682" s="5"/>
      <c r="CK21682" s="4"/>
    </row>
    <row r="21683" spans="86:89">
      <c r="CH21683" s="5"/>
      <c r="CK21683" s="4"/>
    </row>
    <row r="21684" spans="86:89">
      <c r="CH21684" s="5"/>
      <c r="CK21684" s="4"/>
    </row>
    <row r="21685" spans="86:89">
      <c r="CH21685" s="5"/>
      <c r="CK21685" s="4"/>
    </row>
    <row r="21686" spans="86:89">
      <c r="CH21686" s="5"/>
      <c r="CK21686" s="4"/>
    </row>
    <row r="21687" spans="86:89">
      <c r="CH21687" s="5"/>
      <c r="CK21687" s="4"/>
    </row>
    <row r="21688" spans="86:89">
      <c r="CH21688" s="5"/>
      <c r="CK21688" s="4"/>
    </row>
    <row r="21689" spans="86:89">
      <c r="CH21689" s="5"/>
      <c r="CK21689" s="4"/>
    </row>
    <row r="21690" spans="86:89">
      <c r="CH21690" s="5"/>
      <c r="CK21690" s="4"/>
    </row>
    <row r="21691" spans="86:89">
      <c r="CH21691" s="5"/>
      <c r="CK21691" s="4"/>
    </row>
    <row r="21692" spans="86:89">
      <c r="CH21692" s="5"/>
      <c r="CK21692" s="4"/>
    </row>
    <row r="21693" spans="86:89">
      <c r="CH21693" s="5"/>
      <c r="CK21693" s="4"/>
    </row>
    <row r="21694" spans="86:89">
      <c r="CH21694" s="5"/>
      <c r="CK21694" s="4"/>
    </row>
    <row r="21695" spans="86:89">
      <c r="CH21695" s="5"/>
      <c r="CK21695" s="4"/>
    </row>
    <row r="21696" spans="86:89">
      <c r="CH21696" s="5"/>
      <c r="CK21696" s="4"/>
    </row>
    <row r="21697" spans="86:89">
      <c r="CH21697" s="5"/>
      <c r="CK21697" s="4"/>
    </row>
    <row r="21698" spans="86:89">
      <c r="CH21698" s="5"/>
      <c r="CK21698" s="4"/>
    </row>
    <row r="21699" spans="86:89">
      <c r="CH21699" s="5"/>
      <c r="CK21699" s="4"/>
    </row>
    <row r="21700" spans="86:89">
      <c r="CH21700" s="5"/>
      <c r="CK21700" s="4"/>
    </row>
    <row r="21701" spans="86:89">
      <c r="CH21701" s="5"/>
      <c r="CK21701" s="4"/>
    </row>
    <row r="21702" spans="86:89">
      <c r="CH21702" s="5"/>
      <c r="CK21702" s="4"/>
    </row>
    <row r="21703" spans="86:89">
      <c r="CH21703" s="5"/>
      <c r="CK21703" s="4"/>
    </row>
    <row r="21704" spans="86:89">
      <c r="CH21704" s="5"/>
      <c r="CK21704" s="4"/>
    </row>
    <row r="21705" spans="86:89">
      <c r="CH21705" s="5"/>
      <c r="CK21705" s="4"/>
    </row>
    <row r="21706" spans="86:89">
      <c r="CH21706" s="5"/>
      <c r="CK21706" s="4"/>
    </row>
    <row r="21707" spans="86:89">
      <c r="CH21707" s="5"/>
      <c r="CK21707" s="4"/>
    </row>
    <row r="21708" spans="86:89">
      <c r="CH21708" s="5"/>
      <c r="CK21708" s="4"/>
    </row>
    <row r="21709" spans="86:89">
      <c r="CH21709" s="5"/>
      <c r="CK21709" s="4"/>
    </row>
    <row r="21710" spans="86:89">
      <c r="CH21710" s="5"/>
      <c r="CK21710" s="4"/>
    </row>
    <row r="21711" spans="86:89">
      <c r="CH21711" s="5"/>
      <c r="CK21711" s="4"/>
    </row>
    <row r="21712" spans="86:89">
      <c r="CH21712" s="5"/>
      <c r="CK21712" s="4"/>
    </row>
    <row r="21713" spans="86:89">
      <c r="CH21713" s="5"/>
      <c r="CK21713" s="4"/>
    </row>
    <row r="21714" spans="86:89">
      <c r="CH21714" s="5"/>
      <c r="CK21714" s="4"/>
    </row>
    <row r="21715" spans="86:89">
      <c r="CH21715" s="5"/>
      <c r="CK21715" s="4"/>
    </row>
    <row r="21716" spans="86:89">
      <c r="CH21716" s="5"/>
      <c r="CK21716" s="4"/>
    </row>
    <row r="21717" spans="86:89">
      <c r="CH21717" s="5"/>
      <c r="CK21717" s="4"/>
    </row>
    <row r="21718" spans="86:89">
      <c r="CH21718" s="5"/>
      <c r="CK21718" s="4"/>
    </row>
    <row r="21719" spans="86:89">
      <c r="CH21719" s="5"/>
      <c r="CK21719" s="4"/>
    </row>
    <row r="21720" spans="86:89">
      <c r="CH21720" s="5"/>
      <c r="CK21720" s="4"/>
    </row>
    <row r="21721" spans="86:89">
      <c r="CH21721" s="5"/>
      <c r="CK21721" s="4"/>
    </row>
    <row r="21722" spans="86:89">
      <c r="CH21722" s="5"/>
      <c r="CK21722" s="4"/>
    </row>
    <row r="21723" spans="86:89">
      <c r="CH21723" s="5"/>
      <c r="CK21723" s="4"/>
    </row>
    <row r="21724" spans="86:89">
      <c r="CH21724" s="5"/>
      <c r="CK21724" s="4"/>
    </row>
    <row r="21725" spans="86:89">
      <c r="CH21725" s="5"/>
      <c r="CK21725" s="4"/>
    </row>
    <row r="21726" spans="86:89">
      <c r="CH21726" s="5"/>
      <c r="CK21726" s="4"/>
    </row>
    <row r="21727" spans="86:89">
      <c r="CH21727" s="5"/>
      <c r="CK21727" s="4"/>
    </row>
    <row r="21728" spans="86:89">
      <c r="CH21728" s="5"/>
      <c r="CK21728" s="4"/>
    </row>
    <row r="21729" spans="86:89">
      <c r="CH21729" s="5"/>
      <c r="CK21729" s="4"/>
    </row>
    <row r="21730" spans="86:89">
      <c r="CH21730" s="5"/>
      <c r="CK21730" s="4"/>
    </row>
    <row r="21731" spans="86:89">
      <c r="CH21731" s="5"/>
      <c r="CK21731" s="4"/>
    </row>
    <row r="21732" spans="86:89">
      <c r="CH21732" s="5"/>
      <c r="CK21732" s="4"/>
    </row>
    <row r="21733" spans="86:89">
      <c r="CH21733" s="5"/>
      <c r="CK21733" s="4"/>
    </row>
    <row r="21734" spans="86:89">
      <c r="CH21734" s="5"/>
      <c r="CK21734" s="4"/>
    </row>
    <row r="21735" spans="86:89">
      <c r="CH21735" s="5"/>
      <c r="CK21735" s="4"/>
    </row>
    <row r="21736" spans="86:89">
      <c r="CH21736" s="5"/>
      <c r="CK21736" s="4"/>
    </row>
    <row r="21737" spans="86:89">
      <c r="CH21737" s="5"/>
      <c r="CK21737" s="4"/>
    </row>
    <row r="21738" spans="86:89">
      <c r="CH21738" s="5"/>
      <c r="CK21738" s="4"/>
    </row>
    <row r="21739" spans="86:89">
      <c r="CH21739" s="5"/>
      <c r="CK21739" s="4"/>
    </row>
    <row r="21740" spans="86:89">
      <c r="CH21740" s="5"/>
      <c r="CK21740" s="4"/>
    </row>
    <row r="21741" spans="86:89">
      <c r="CH21741" s="5"/>
      <c r="CK21741" s="4"/>
    </row>
    <row r="21742" spans="86:89">
      <c r="CH21742" s="5"/>
      <c r="CK21742" s="4"/>
    </row>
    <row r="21743" spans="86:89">
      <c r="CH21743" s="5"/>
      <c r="CK21743" s="4"/>
    </row>
    <row r="21744" spans="86:89">
      <c r="CH21744" s="5"/>
      <c r="CK21744" s="4"/>
    </row>
    <row r="21745" spans="86:89">
      <c r="CH21745" s="5"/>
      <c r="CK21745" s="4"/>
    </row>
    <row r="21746" spans="86:89">
      <c r="CH21746" s="5"/>
      <c r="CK21746" s="4"/>
    </row>
    <row r="21747" spans="86:89">
      <c r="CH21747" s="5"/>
      <c r="CK21747" s="4"/>
    </row>
    <row r="21748" spans="86:89">
      <c r="CH21748" s="5"/>
      <c r="CK21748" s="4"/>
    </row>
    <row r="21749" spans="86:89">
      <c r="CH21749" s="5"/>
      <c r="CK21749" s="4"/>
    </row>
    <row r="21750" spans="86:89">
      <c r="CH21750" s="5"/>
      <c r="CK21750" s="4"/>
    </row>
    <row r="21751" spans="86:89">
      <c r="CH21751" s="5"/>
      <c r="CK21751" s="4"/>
    </row>
    <row r="21752" spans="86:89">
      <c r="CH21752" s="5"/>
      <c r="CK21752" s="4"/>
    </row>
    <row r="21753" spans="86:89">
      <c r="CH21753" s="5"/>
      <c r="CK21753" s="4"/>
    </row>
    <row r="21754" spans="86:89">
      <c r="CH21754" s="5"/>
      <c r="CK21754" s="4"/>
    </row>
    <row r="21755" spans="86:89">
      <c r="CH21755" s="5"/>
      <c r="CK21755" s="4"/>
    </row>
    <row r="21756" spans="86:89">
      <c r="CH21756" s="5"/>
      <c r="CK21756" s="4"/>
    </row>
    <row r="21757" spans="86:89">
      <c r="CH21757" s="5"/>
      <c r="CK21757" s="4"/>
    </row>
    <row r="21758" spans="86:89">
      <c r="CH21758" s="5"/>
      <c r="CK21758" s="4"/>
    </row>
    <row r="21759" spans="86:89">
      <c r="CH21759" s="5"/>
      <c r="CK21759" s="4"/>
    </row>
    <row r="21760" spans="86:89">
      <c r="CH21760" s="5"/>
      <c r="CK21760" s="4"/>
    </row>
    <row r="21761" spans="86:89">
      <c r="CH21761" s="5"/>
      <c r="CK21761" s="4"/>
    </row>
    <row r="21762" spans="86:89">
      <c r="CH21762" s="5"/>
      <c r="CK21762" s="4"/>
    </row>
    <row r="21763" spans="86:89">
      <c r="CH21763" s="5"/>
      <c r="CK21763" s="4"/>
    </row>
    <row r="21764" spans="86:89">
      <c r="CH21764" s="5"/>
      <c r="CK21764" s="4"/>
    </row>
    <row r="21765" spans="86:89">
      <c r="CH21765" s="5"/>
      <c r="CK21765" s="4"/>
    </row>
    <row r="21766" spans="86:89">
      <c r="CH21766" s="5"/>
      <c r="CK21766" s="4"/>
    </row>
    <row r="21767" spans="86:89">
      <c r="CH21767" s="5"/>
      <c r="CK21767" s="4"/>
    </row>
    <row r="21768" spans="86:89">
      <c r="CH21768" s="5"/>
      <c r="CK21768" s="4"/>
    </row>
    <row r="21769" spans="86:89">
      <c r="CH21769" s="5"/>
      <c r="CK21769" s="4"/>
    </row>
    <row r="21770" spans="86:89">
      <c r="CH21770" s="5"/>
      <c r="CK21770" s="4"/>
    </row>
    <row r="21771" spans="86:89">
      <c r="CH21771" s="5"/>
      <c r="CK21771" s="4"/>
    </row>
    <row r="21772" spans="86:89">
      <c r="CH21772" s="5"/>
      <c r="CK21772" s="4"/>
    </row>
    <row r="21773" spans="86:89">
      <c r="CH21773" s="5"/>
      <c r="CK21773" s="4"/>
    </row>
    <row r="21774" spans="86:89">
      <c r="CH21774" s="5"/>
      <c r="CK21774" s="4"/>
    </row>
    <row r="21775" spans="86:89">
      <c r="CH21775" s="5"/>
      <c r="CK21775" s="4"/>
    </row>
    <row r="21776" spans="86:89">
      <c r="CH21776" s="5"/>
      <c r="CK21776" s="4"/>
    </row>
    <row r="21777" spans="86:89">
      <c r="CH21777" s="5"/>
      <c r="CK21777" s="4"/>
    </row>
    <row r="21778" spans="86:89">
      <c r="CH21778" s="5"/>
      <c r="CK21778" s="4"/>
    </row>
    <row r="21779" spans="86:89">
      <c r="CH21779" s="5"/>
      <c r="CK21779" s="4"/>
    </row>
    <row r="21780" spans="86:89">
      <c r="CH21780" s="5"/>
      <c r="CK21780" s="4"/>
    </row>
    <row r="21781" spans="86:89">
      <c r="CH21781" s="5"/>
      <c r="CK21781" s="4"/>
    </row>
    <row r="21782" spans="86:89">
      <c r="CH21782" s="5"/>
      <c r="CK21782" s="4"/>
    </row>
    <row r="21783" spans="86:89">
      <c r="CH21783" s="5"/>
      <c r="CK21783" s="4"/>
    </row>
    <row r="21784" spans="86:89">
      <c r="CH21784" s="5"/>
      <c r="CK21784" s="4"/>
    </row>
    <row r="21785" spans="86:89">
      <c r="CH21785" s="5"/>
      <c r="CK21785" s="4"/>
    </row>
    <row r="21786" spans="86:89">
      <c r="CH21786" s="5"/>
      <c r="CK21786" s="4"/>
    </row>
    <row r="21787" spans="86:89">
      <c r="CH21787" s="5"/>
      <c r="CK21787" s="4"/>
    </row>
    <row r="21788" spans="86:89">
      <c r="CH21788" s="5"/>
      <c r="CK21788" s="4"/>
    </row>
    <row r="21789" spans="86:89">
      <c r="CH21789" s="5"/>
      <c r="CK21789" s="4"/>
    </row>
    <row r="21790" spans="86:89">
      <c r="CH21790" s="5"/>
      <c r="CK21790" s="4"/>
    </row>
    <row r="21791" spans="86:89">
      <c r="CH21791" s="5"/>
      <c r="CK21791" s="4"/>
    </row>
    <row r="21792" spans="86:89">
      <c r="CH21792" s="5"/>
      <c r="CK21792" s="4"/>
    </row>
    <row r="21793" spans="86:89">
      <c r="CH21793" s="5"/>
      <c r="CK21793" s="4"/>
    </row>
    <row r="21794" spans="86:89">
      <c r="CH21794" s="5"/>
      <c r="CK21794" s="4"/>
    </row>
    <row r="21795" spans="86:89">
      <c r="CH21795" s="5"/>
      <c r="CK21795" s="4"/>
    </row>
    <row r="21796" spans="86:89">
      <c r="CH21796" s="5"/>
      <c r="CK21796" s="4"/>
    </row>
    <row r="21797" spans="86:89">
      <c r="CH21797" s="5"/>
      <c r="CK21797" s="4"/>
    </row>
    <row r="21798" spans="86:89">
      <c r="CH21798" s="5"/>
      <c r="CK21798" s="4"/>
    </row>
    <row r="21799" spans="86:89">
      <c r="CH21799" s="5"/>
      <c r="CK21799" s="4"/>
    </row>
    <row r="21800" spans="86:89">
      <c r="CH21800" s="5"/>
      <c r="CK21800" s="4"/>
    </row>
    <row r="21801" spans="86:89">
      <c r="CH21801" s="5"/>
      <c r="CK21801" s="4"/>
    </row>
    <row r="21802" spans="86:89">
      <c r="CH21802" s="5"/>
      <c r="CK21802" s="4"/>
    </row>
    <row r="21803" spans="86:89">
      <c r="CH21803" s="5"/>
      <c r="CK21803" s="4"/>
    </row>
    <row r="21804" spans="86:89">
      <c r="CH21804" s="5"/>
      <c r="CK21804" s="4"/>
    </row>
    <row r="21805" spans="86:89">
      <c r="CH21805" s="5"/>
      <c r="CK21805" s="4"/>
    </row>
    <row r="21806" spans="86:89">
      <c r="CH21806" s="5"/>
      <c r="CK21806" s="4"/>
    </row>
    <row r="21807" spans="86:89">
      <c r="CH21807" s="5"/>
      <c r="CK21807" s="4"/>
    </row>
    <row r="21808" spans="86:89">
      <c r="CH21808" s="5"/>
      <c r="CK21808" s="4"/>
    </row>
    <row r="21809" spans="86:89">
      <c r="CH21809" s="5"/>
      <c r="CK21809" s="4"/>
    </row>
    <row r="21810" spans="86:89">
      <c r="CH21810" s="5"/>
      <c r="CK21810" s="4"/>
    </row>
    <row r="21811" spans="86:89">
      <c r="CH21811" s="5"/>
      <c r="CK21811" s="4"/>
    </row>
    <row r="21812" spans="86:89">
      <c r="CH21812" s="5"/>
      <c r="CK21812" s="4"/>
    </row>
    <row r="21813" spans="86:89">
      <c r="CH21813" s="5"/>
      <c r="CK21813" s="4"/>
    </row>
    <row r="21814" spans="86:89">
      <c r="CH21814" s="5"/>
      <c r="CK21814" s="4"/>
    </row>
    <row r="21815" spans="86:89">
      <c r="CH21815" s="5"/>
      <c r="CK21815" s="4"/>
    </row>
    <row r="21816" spans="86:89">
      <c r="CH21816" s="5"/>
      <c r="CK21816" s="4"/>
    </row>
    <row r="21817" spans="86:89">
      <c r="CH21817" s="5"/>
      <c r="CK21817" s="4"/>
    </row>
    <row r="21818" spans="86:89">
      <c r="CH21818" s="5"/>
      <c r="CK21818" s="4"/>
    </row>
    <row r="21819" spans="86:89">
      <c r="CH21819" s="5"/>
      <c r="CK21819" s="4"/>
    </row>
    <row r="21820" spans="86:89">
      <c r="CH21820" s="5"/>
      <c r="CK21820" s="4"/>
    </row>
    <row r="21821" spans="86:89">
      <c r="CH21821" s="5"/>
      <c r="CK21821" s="4"/>
    </row>
    <row r="21822" spans="86:89">
      <c r="CH21822" s="5"/>
      <c r="CK21822" s="4"/>
    </row>
    <row r="21823" spans="86:89">
      <c r="CH21823" s="5"/>
      <c r="CK21823" s="4"/>
    </row>
    <row r="21824" spans="86:89">
      <c r="CH21824" s="5"/>
      <c r="CK21824" s="4"/>
    </row>
    <row r="21825" spans="86:89">
      <c r="CH21825" s="5"/>
      <c r="CK21825" s="4"/>
    </row>
    <row r="21826" spans="86:89">
      <c r="CH21826" s="5"/>
      <c r="CK21826" s="4"/>
    </row>
    <row r="21827" spans="86:89">
      <c r="CH21827" s="5"/>
      <c r="CK21827" s="4"/>
    </row>
    <row r="21828" spans="86:89">
      <c r="CH21828" s="5"/>
      <c r="CK21828" s="4"/>
    </row>
    <row r="21829" spans="86:89">
      <c r="CH21829" s="5"/>
      <c r="CK21829" s="4"/>
    </row>
    <row r="21830" spans="86:89">
      <c r="CH21830" s="5"/>
      <c r="CK21830" s="4"/>
    </row>
    <row r="21831" spans="86:89">
      <c r="CH21831" s="5"/>
      <c r="CK21831" s="4"/>
    </row>
    <row r="21832" spans="86:89">
      <c r="CH21832" s="5"/>
      <c r="CK21832" s="4"/>
    </row>
    <row r="21833" spans="86:89">
      <c r="CH21833" s="5"/>
      <c r="CK21833" s="4"/>
    </row>
    <row r="21834" spans="86:89">
      <c r="CH21834" s="5"/>
      <c r="CK21834" s="4"/>
    </row>
    <row r="21835" spans="86:89">
      <c r="CH21835" s="5"/>
      <c r="CK21835" s="4"/>
    </row>
    <row r="21836" spans="86:89">
      <c r="CH21836" s="5"/>
      <c r="CK21836" s="4"/>
    </row>
    <row r="21837" spans="86:89">
      <c r="CH21837" s="5"/>
      <c r="CK21837" s="4"/>
    </row>
    <row r="21838" spans="86:89">
      <c r="CH21838" s="5"/>
      <c r="CK21838" s="4"/>
    </row>
    <row r="21839" spans="86:89">
      <c r="CH21839" s="5"/>
      <c r="CK21839" s="4"/>
    </row>
    <row r="21840" spans="86:89">
      <c r="CH21840" s="5"/>
      <c r="CK21840" s="4"/>
    </row>
    <row r="21841" spans="86:89">
      <c r="CH21841" s="5"/>
      <c r="CK21841" s="4"/>
    </row>
    <row r="21842" spans="86:89">
      <c r="CH21842" s="5"/>
      <c r="CK21842" s="4"/>
    </row>
    <row r="21843" spans="86:89">
      <c r="CH21843" s="5"/>
      <c r="CK21843" s="4"/>
    </row>
    <row r="21844" spans="86:89">
      <c r="CH21844" s="5"/>
      <c r="CK21844" s="4"/>
    </row>
    <row r="21845" spans="86:89">
      <c r="CH21845" s="5"/>
      <c r="CK21845" s="4"/>
    </row>
    <row r="21846" spans="86:89">
      <c r="CH21846" s="5"/>
      <c r="CK21846" s="4"/>
    </row>
    <row r="21847" spans="86:89">
      <c r="CH21847" s="5"/>
      <c r="CK21847" s="4"/>
    </row>
    <row r="21848" spans="86:89">
      <c r="CH21848" s="5"/>
      <c r="CK21848" s="4"/>
    </row>
    <row r="21849" spans="86:89">
      <c r="CH21849" s="5"/>
      <c r="CK21849" s="4"/>
    </row>
    <row r="21850" spans="86:89">
      <c r="CH21850" s="5"/>
      <c r="CK21850" s="4"/>
    </row>
    <row r="21851" spans="86:89">
      <c r="CH21851" s="5"/>
      <c r="CK21851" s="4"/>
    </row>
    <row r="21852" spans="86:89">
      <c r="CH21852" s="5"/>
      <c r="CK21852" s="4"/>
    </row>
    <row r="21853" spans="86:89">
      <c r="CH21853" s="5"/>
      <c r="CK21853" s="4"/>
    </row>
    <row r="21854" spans="86:89">
      <c r="CH21854" s="5"/>
      <c r="CK21854" s="4"/>
    </row>
    <row r="21855" spans="86:89">
      <c r="CH21855" s="5"/>
      <c r="CK21855" s="4"/>
    </row>
    <row r="21856" spans="86:89">
      <c r="CH21856" s="5"/>
      <c r="CK21856" s="4"/>
    </row>
    <row r="21857" spans="86:89">
      <c r="CH21857" s="5"/>
      <c r="CK21857" s="4"/>
    </row>
    <row r="21858" spans="86:89">
      <c r="CH21858" s="5"/>
      <c r="CK21858" s="4"/>
    </row>
    <row r="21859" spans="86:89">
      <c r="CH21859" s="5"/>
      <c r="CK21859" s="4"/>
    </row>
    <row r="21860" spans="86:89">
      <c r="CH21860" s="5"/>
      <c r="CK21860" s="4"/>
    </row>
    <row r="21861" spans="86:89">
      <c r="CH21861" s="5"/>
      <c r="CK21861" s="4"/>
    </row>
    <row r="21862" spans="86:89">
      <c r="CH21862" s="5"/>
      <c r="CK21862" s="4"/>
    </row>
    <row r="21863" spans="86:89">
      <c r="CH21863" s="5"/>
      <c r="CK21863" s="4"/>
    </row>
    <row r="21864" spans="86:89">
      <c r="CH21864" s="5"/>
      <c r="CK21864" s="4"/>
    </row>
    <row r="21865" spans="86:89">
      <c r="CH21865" s="5"/>
      <c r="CK21865" s="4"/>
    </row>
    <row r="21866" spans="86:89">
      <c r="CH21866" s="5"/>
      <c r="CK21866" s="4"/>
    </row>
    <row r="21867" spans="86:89">
      <c r="CH21867" s="5"/>
      <c r="CK21867" s="4"/>
    </row>
    <row r="21868" spans="86:89">
      <c r="CH21868" s="5"/>
      <c r="CK21868" s="4"/>
    </row>
    <row r="21869" spans="86:89">
      <c r="CH21869" s="5"/>
      <c r="CK21869" s="4"/>
    </row>
    <row r="21870" spans="86:89">
      <c r="CH21870" s="5"/>
      <c r="CK21870" s="4"/>
    </row>
    <row r="21871" spans="86:89">
      <c r="CH21871" s="5"/>
      <c r="CK21871" s="4"/>
    </row>
    <row r="21872" spans="86:89">
      <c r="CH21872" s="5"/>
      <c r="CK21872" s="4"/>
    </row>
    <row r="21873" spans="86:89">
      <c r="CH21873" s="5"/>
      <c r="CK21873" s="4"/>
    </row>
    <row r="21874" spans="86:89">
      <c r="CH21874" s="5"/>
      <c r="CK21874" s="4"/>
    </row>
    <row r="21875" spans="86:89">
      <c r="CH21875" s="5"/>
      <c r="CK21875" s="4"/>
    </row>
    <row r="21876" spans="86:89">
      <c r="CH21876" s="5"/>
      <c r="CK21876" s="4"/>
    </row>
    <row r="21877" spans="86:89">
      <c r="CH21877" s="5"/>
      <c r="CK21877" s="4"/>
    </row>
    <row r="21878" spans="86:89">
      <c r="CH21878" s="5"/>
      <c r="CK21878" s="4"/>
    </row>
    <row r="21879" spans="86:89">
      <c r="CH21879" s="5"/>
      <c r="CK21879" s="4"/>
    </row>
    <row r="21880" spans="86:89">
      <c r="CH21880" s="5"/>
      <c r="CK21880" s="4"/>
    </row>
    <row r="21881" spans="86:89">
      <c r="CH21881" s="5"/>
      <c r="CK21881" s="4"/>
    </row>
    <row r="21882" spans="86:89">
      <c r="CH21882" s="5"/>
      <c r="CK21882" s="4"/>
    </row>
    <row r="21883" spans="86:89">
      <c r="CH21883" s="5"/>
      <c r="CK21883" s="4"/>
    </row>
    <row r="21884" spans="86:89">
      <c r="CH21884" s="5"/>
      <c r="CK21884" s="4"/>
    </row>
    <row r="21885" spans="86:89">
      <c r="CH21885" s="5"/>
      <c r="CK21885" s="4"/>
    </row>
    <row r="21886" spans="86:89">
      <c r="CH21886" s="5"/>
      <c r="CK21886" s="4"/>
    </row>
    <row r="21887" spans="86:89">
      <c r="CH21887" s="5"/>
      <c r="CK21887" s="4"/>
    </row>
    <row r="21888" spans="86:89">
      <c r="CH21888" s="5"/>
      <c r="CK21888" s="4"/>
    </row>
    <row r="21889" spans="86:89">
      <c r="CH21889" s="5"/>
      <c r="CK21889" s="4"/>
    </row>
    <row r="21890" spans="86:89">
      <c r="CH21890" s="5"/>
      <c r="CK21890" s="4"/>
    </row>
    <row r="21891" spans="86:89">
      <c r="CH21891" s="5"/>
      <c r="CK21891" s="4"/>
    </row>
    <row r="21892" spans="86:89">
      <c r="CH21892" s="5"/>
      <c r="CK21892" s="4"/>
    </row>
    <row r="21893" spans="86:89">
      <c r="CH21893" s="5"/>
      <c r="CK21893" s="4"/>
    </row>
    <row r="21894" spans="86:89">
      <c r="CH21894" s="5"/>
      <c r="CK21894" s="4"/>
    </row>
    <row r="21895" spans="86:89">
      <c r="CH21895" s="5"/>
      <c r="CK21895" s="4"/>
    </row>
    <row r="21896" spans="86:89">
      <c r="CH21896" s="5"/>
      <c r="CK21896" s="4"/>
    </row>
    <row r="21897" spans="86:89">
      <c r="CH21897" s="5"/>
      <c r="CK21897" s="4"/>
    </row>
    <row r="21898" spans="86:89">
      <c r="CH21898" s="5"/>
      <c r="CK21898" s="4"/>
    </row>
    <row r="21899" spans="86:89">
      <c r="CH21899" s="5"/>
      <c r="CK21899" s="4"/>
    </row>
    <row r="21900" spans="86:89">
      <c r="CH21900" s="5"/>
      <c r="CK21900" s="4"/>
    </row>
    <row r="21901" spans="86:89">
      <c r="CH21901" s="5"/>
      <c r="CK21901" s="4"/>
    </row>
    <row r="21902" spans="86:89">
      <c r="CH21902" s="5"/>
      <c r="CK21902" s="4"/>
    </row>
    <row r="21903" spans="86:89">
      <c r="CH21903" s="5"/>
      <c r="CK21903" s="4"/>
    </row>
    <row r="21904" spans="86:89">
      <c r="CH21904" s="5"/>
      <c r="CK21904" s="4"/>
    </row>
    <row r="21905" spans="86:89">
      <c r="CH21905" s="5"/>
      <c r="CK21905" s="4"/>
    </row>
    <row r="21906" spans="86:89">
      <c r="CH21906" s="5"/>
      <c r="CK21906" s="4"/>
    </row>
    <row r="21907" spans="86:89">
      <c r="CH21907" s="5"/>
      <c r="CK21907" s="4"/>
    </row>
    <row r="21908" spans="86:89">
      <c r="CH21908" s="5"/>
      <c r="CK21908" s="4"/>
    </row>
    <row r="21909" spans="86:89">
      <c r="CH21909" s="5"/>
      <c r="CK21909" s="4"/>
    </row>
    <row r="21910" spans="86:89">
      <c r="CH21910" s="5"/>
      <c r="CK21910" s="4"/>
    </row>
    <row r="21911" spans="86:89">
      <c r="CH21911" s="5"/>
      <c r="CK21911" s="4"/>
    </row>
    <row r="21912" spans="86:89">
      <c r="CH21912" s="5"/>
      <c r="CK21912" s="4"/>
    </row>
    <row r="21913" spans="86:89">
      <c r="CH21913" s="5"/>
      <c r="CK21913" s="4"/>
    </row>
    <row r="21914" spans="86:89">
      <c r="CH21914" s="5"/>
      <c r="CK21914" s="4"/>
    </row>
    <row r="21915" spans="86:89">
      <c r="CH21915" s="5"/>
      <c r="CK21915" s="4"/>
    </row>
    <row r="21916" spans="86:89">
      <c r="CH21916" s="5"/>
      <c r="CK21916" s="4"/>
    </row>
    <row r="21917" spans="86:89">
      <c r="CH21917" s="5"/>
      <c r="CK21917" s="4"/>
    </row>
    <row r="21918" spans="86:89">
      <c r="CH21918" s="5"/>
      <c r="CK21918" s="4"/>
    </row>
    <row r="21919" spans="86:89">
      <c r="CH21919" s="5"/>
      <c r="CK21919" s="4"/>
    </row>
    <row r="21920" spans="86:89">
      <c r="CH21920" s="5"/>
      <c r="CK21920" s="4"/>
    </row>
    <row r="21921" spans="86:89">
      <c r="CH21921" s="5"/>
      <c r="CK21921" s="4"/>
    </row>
    <row r="21922" spans="86:89">
      <c r="CH21922" s="5"/>
      <c r="CK21922" s="4"/>
    </row>
    <row r="21923" spans="86:89">
      <c r="CH21923" s="5"/>
      <c r="CK21923" s="4"/>
    </row>
    <row r="21924" spans="86:89">
      <c r="CH21924" s="5"/>
      <c r="CK21924" s="4"/>
    </row>
    <row r="21925" spans="86:89">
      <c r="CH21925" s="5"/>
      <c r="CK21925" s="4"/>
    </row>
    <row r="21926" spans="86:89">
      <c r="CH21926" s="5"/>
      <c r="CK21926" s="4"/>
    </row>
    <row r="21927" spans="86:89">
      <c r="CH21927" s="5"/>
      <c r="CK21927" s="4"/>
    </row>
    <row r="21928" spans="86:89">
      <c r="CH21928" s="5"/>
      <c r="CK21928" s="4"/>
    </row>
    <row r="21929" spans="86:89">
      <c r="CH21929" s="5"/>
      <c r="CK21929" s="4"/>
    </row>
    <row r="21930" spans="86:89">
      <c r="CH21930" s="5"/>
      <c r="CK21930" s="4"/>
    </row>
    <row r="21931" spans="86:89">
      <c r="CH21931" s="5"/>
      <c r="CK21931" s="4"/>
    </row>
    <row r="21932" spans="86:89">
      <c r="CH21932" s="5"/>
      <c r="CK21932" s="4"/>
    </row>
    <row r="21933" spans="86:89">
      <c r="CH21933" s="5"/>
      <c r="CK21933" s="4"/>
    </row>
    <row r="21934" spans="86:89">
      <c r="CH21934" s="5"/>
      <c r="CK21934" s="4"/>
    </row>
    <row r="21935" spans="86:89">
      <c r="CH21935" s="5"/>
      <c r="CK21935" s="4"/>
    </row>
    <row r="21936" spans="86:89">
      <c r="CH21936" s="5"/>
      <c r="CK21936" s="4"/>
    </row>
    <row r="21937" spans="86:89">
      <c r="CH21937" s="5"/>
      <c r="CK21937" s="4"/>
    </row>
    <row r="21938" spans="86:89">
      <c r="CH21938" s="5"/>
      <c r="CK21938" s="4"/>
    </row>
    <row r="21939" spans="86:89">
      <c r="CH21939" s="5"/>
      <c r="CK21939" s="4"/>
    </row>
    <row r="21940" spans="86:89">
      <c r="CH21940" s="5"/>
      <c r="CK21940" s="4"/>
    </row>
    <row r="21941" spans="86:89">
      <c r="CH21941" s="5"/>
      <c r="CK21941" s="4"/>
    </row>
    <row r="21942" spans="86:89">
      <c r="CH21942" s="5"/>
      <c r="CK21942" s="4"/>
    </row>
    <row r="21943" spans="86:89">
      <c r="CH21943" s="5"/>
      <c r="CK21943" s="4"/>
    </row>
    <row r="21944" spans="86:89">
      <c r="CH21944" s="5"/>
      <c r="CK21944" s="4"/>
    </row>
    <row r="21945" spans="86:89">
      <c r="CH21945" s="5"/>
      <c r="CK21945" s="4"/>
    </row>
    <row r="21946" spans="86:89">
      <c r="CH21946" s="5"/>
      <c r="CK21946" s="4"/>
    </row>
    <row r="21947" spans="86:89">
      <c r="CH21947" s="5"/>
      <c r="CK21947" s="4"/>
    </row>
    <row r="21948" spans="86:89">
      <c r="CH21948" s="5"/>
      <c r="CK21948" s="4"/>
    </row>
    <row r="21949" spans="86:89">
      <c r="CH21949" s="5"/>
      <c r="CK21949" s="4"/>
    </row>
    <row r="21950" spans="86:89">
      <c r="CH21950" s="5"/>
      <c r="CK21950" s="4"/>
    </row>
    <row r="21951" spans="86:89">
      <c r="CH21951" s="5"/>
      <c r="CK21951" s="4"/>
    </row>
    <row r="21952" spans="86:89">
      <c r="CH21952" s="5"/>
      <c r="CK21952" s="4"/>
    </row>
    <row r="21953" spans="86:89">
      <c r="CH21953" s="5"/>
      <c r="CK21953" s="4"/>
    </row>
    <row r="21954" spans="86:89">
      <c r="CH21954" s="5"/>
      <c r="CK21954" s="4"/>
    </row>
    <row r="21955" spans="86:89">
      <c r="CH21955" s="5"/>
      <c r="CK21955" s="4"/>
    </row>
    <row r="21956" spans="86:89">
      <c r="CH21956" s="5"/>
      <c r="CK21956" s="4"/>
    </row>
    <row r="21957" spans="86:89">
      <c r="CH21957" s="5"/>
      <c r="CK21957" s="4"/>
    </row>
    <row r="21958" spans="86:89">
      <c r="CH21958" s="5"/>
      <c r="CK21958" s="4"/>
    </row>
    <row r="21959" spans="86:89">
      <c r="CH21959" s="5"/>
      <c r="CK21959" s="4"/>
    </row>
    <row r="21960" spans="86:89">
      <c r="CH21960" s="5"/>
      <c r="CK21960" s="4"/>
    </row>
    <row r="21961" spans="86:89">
      <c r="CH21961" s="5"/>
      <c r="CK21961" s="4"/>
    </row>
    <row r="21962" spans="86:89">
      <c r="CH21962" s="5"/>
      <c r="CK21962" s="4"/>
    </row>
    <row r="21963" spans="86:89">
      <c r="CH21963" s="5"/>
      <c r="CK21963" s="4"/>
    </row>
    <row r="21964" spans="86:89">
      <c r="CH21964" s="5"/>
      <c r="CK21964" s="4"/>
    </row>
    <row r="21965" spans="86:89">
      <c r="CH21965" s="5"/>
      <c r="CK21965" s="4"/>
    </row>
    <row r="21966" spans="86:89">
      <c r="CH21966" s="5"/>
      <c r="CK21966" s="4"/>
    </row>
    <row r="21967" spans="86:89">
      <c r="CH21967" s="5"/>
      <c r="CK21967" s="4"/>
    </row>
    <row r="21968" spans="86:89">
      <c r="CH21968" s="5"/>
      <c r="CK21968" s="4"/>
    </row>
    <row r="21969" spans="86:89">
      <c r="CH21969" s="5"/>
      <c r="CK21969" s="4"/>
    </row>
    <row r="21970" spans="86:89">
      <c r="CH21970" s="5"/>
      <c r="CK21970" s="4"/>
    </row>
    <row r="21971" spans="86:89">
      <c r="CH21971" s="5"/>
      <c r="CK21971" s="4"/>
    </row>
    <row r="21972" spans="86:89">
      <c r="CH21972" s="5"/>
      <c r="CK21972" s="4"/>
    </row>
    <row r="21973" spans="86:89">
      <c r="CH21973" s="5"/>
      <c r="CK21973" s="4"/>
    </row>
    <row r="21974" spans="86:89">
      <c r="CH21974" s="5"/>
      <c r="CK21974" s="4"/>
    </row>
    <row r="21975" spans="86:89">
      <c r="CH21975" s="5"/>
      <c r="CK21975" s="4"/>
    </row>
    <row r="21976" spans="86:89">
      <c r="CH21976" s="5"/>
      <c r="CK21976" s="4"/>
    </row>
    <row r="21977" spans="86:89">
      <c r="CH21977" s="5"/>
      <c r="CK21977" s="4"/>
    </row>
    <row r="21978" spans="86:89">
      <c r="CH21978" s="5"/>
      <c r="CK21978" s="4"/>
    </row>
    <row r="21979" spans="86:89">
      <c r="CH21979" s="5"/>
      <c r="CK21979" s="4"/>
    </row>
    <row r="21980" spans="86:89">
      <c r="CH21980" s="5"/>
      <c r="CK21980" s="4"/>
    </row>
    <row r="21981" spans="86:89">
      <c r="CH21981" s="5"/>
      <c r="CK21981" s="4"/>
    </row>
    <row r="21982" spans="86:89">
      <c r="CH21982" s="5"/>
      <c r="CK21982" s="4"/>
    </row>
    <row r="21983" spans="86:89">
      <c r="CH21983" s="5"/>
      <c r="CK21983" s="4"/>
    </row>
    <row r="21984" spans="86:89">
      <c r="CH21984" s="5"/>
      <c r="CK21984" s="4"/>
    </row>
    <row r="21985" spans="86:89">
      <c r="CH21985" s="5"/>
      <c r="CK21985" s="4"/>
    </row>
    <row r="21986" spans="86:89">
      <c r="CH21986" s="5"/>
      <c r="CK21986" s="4"/>
    </row>
    <row r="21987" spans="86:89">
      <c r="CH21987" s="5"/>
      <c r="CK21987" s="4"/>
    </row>
    <row r="21988" spans="86:89">
      <c r="CH21988" s="5"/>
      <c r="CK21988" s="4"/>
    </row>
    <row r="21989" spans="86:89">
      <c r="CH21989" s="5"/>
      <c r="CK21989" s="4"/>
    </row>
    <row r="21990" spans="86:89">
      <c r="CH21990" s="5"/>
      <c r="CK21990" s="4"/>
    </row>
    <row r="21991" spans="86:89">
      <c r="CH21991" s="5"/>
      <c r="CK21991" s="4"/>
    </row>
    <row r="21992" spans="86:89">
      <c r="CH21992" s="5"/>
      <c r="CK21992" s="4"/>
    </row>
    <row r="21993" spans="86:89">
      <c r="CH21993" s="5"/>
      <c r="CK21993" s="4"/>
    </row>
    <row r="21994" spans="86:89">
      <c r="CH21994" s="5"/>
      <c r="CK21994" s="4"/>
    </row>
    <row r="21995" spans="86:89">
      <c r="CH21995" s="5"/>
      <c r="CK21995" s="4"/>
    </row>
    <row r="21996" spans="86:89">
      <c r="CH21996" s="5"/>
      <c r="CK21996" s="4"/>
    </row>
    <row r="21997" spans="86:89">
      <c r="CH21997" s="5"/>
      <c r="CK21997" s="4"/>
    </row>
    <row r="21998" spans="86:89">
      <c r="CH21998" s="5"/>
      <c r="CK21998" s="4"/>
    </row>
    <row r="21999" spans="86:89">
      <c r="CH21999" s="5"/>
      <c r="CK21999" s="4"/>
    </row>
    <row r="22000" spans="86:89">
      <c r="CH22000" s="5"/>
      <c r="CK22000" s="4"/>
    </row>
    <row r="22001" spans="86:89">
      <c r="CH22001" s="5"/>
      <c r="CK22001" s="4"/>
    </row>
    <row r="22002" spans="86:89">
      <c r="CH22002" s="5"/>
      <c r="CK22002" s="4"/>
    </row>
    <row r="22003" spans="86:89">
      <c r="CH22003" s="5"/>
      <c r="CK22003" s="4"/>
    </row>
    <row r="22004" spans="86:89">
      <c r="CH22004" s="5"/>
      <c r="CK22004" s="4"/>
    </row>
    <row r="22005" spans="86:89">
      <c r="CH22005" s="5"/>
      <c r="CK22005" s="4"/>
    </row>
    <row r="22006" spans="86:89">
      <c r="CH22006" s="5"/>
      <c r="CK22006" s="4"/>
    </row>
    <row r="22007" spans="86:89">
      <c r="CH22007" s="5"/>
      <c r="CK22007" s="4"/>
    </row>
    <row r="22008" spans="86:89">
      <c r="CH22008" s="5"/>
      <c r="CK22008" s="4"/>
    </row>
    <row r="22009" spans="86:89">
      <c r="CH22009" s="5"/>
      <c r="CK22009" s="4"/>
    </row>
    <row r="22010" spans="86:89">
      <c r="CH22010" s="5"/>
      <c r="CK22010" s="4"/>
    </row>
    <row r="22011" spans="86:89">
      <c r="CH22011" s="5"/>
      <c r="CK22011" s="4"/>
    </row>
    <row r="22012" spans="86:89">
      <c r="CH22012" s="5"/>
      <c r="CK22012" s="4"/>
    </row>
    <row r="22013" spans="86:89">
      <c r="CH22013" s="5"/>
      <c r="CK22013" s="4"/>
    </row>
    <row r="22014" spans="86:89">
      <c r="CH22014" s="5"/>
      <c r="CK22014" s="4"/>
    </row>
    <row r="22015" spans="86:89">
      <c r="CH22015" s="5"/>
      <c r="CK22015" s="4"/>
    </row>
    <row r="22016" spans="86:89">
      <c r="CH22016" s="5"/>
      <c r="CK22016" s="4"/>
    </row>
    <row r="22017" spans="86:89">
      <c r="CH22017" s="5"/>
      <c r="CK22017" s="4"/>
    </row>
    <row r="22018" spans="86:89">
      <c r="CH22018" s="5"/>
      <c r="CK22018" s="4"/>
    </row>
    <row r="22019" spans="86:89">
      <c r="CH22019" s="5"/>
      <c r="CK22019" s="4"/>
    </row>
    <row r="22020" spans="86:89">
      <c r="CH22020" s="5"/>
      <c r="CK22020" s="4"/>
    </row>
    <row r="22021" spans="86:89">
      <c r="CH22021" s="5"/>
      <c r="CK22021" s="4"/>
    </row>
    <row r="22022" spans="86:89">
      <c r="CH22022" s="5"/>
      <c r="CK22022" s="4"/>
    </row>
    <row r="22023" spans="86:89">
      <c r="CH22023" s="5"/>
      <c r="CK22023" s="4"/>
    </row>
    <row r="22024" spans="86:89">
      <c r="CH22024" s="5"/>
      <c r="CK22024" s="4"/>
    </row>
    <row r="22025" spans="86:89">
      <c r="CH22025" s="5"/>
      <c r="CK22025" s="4"/>
    </row>
    <row r="22026" spans="86:89">
      <c r="CH22026" s="5"/>
      <c r="CK22026" s="4"/>
    </row>
    <row r="22027" spans="86:89">
      <c r="CH22027" s="5"/>
      <c r="CK22027" s="4"/>
    </row>
    <row r="22028" spans="86:89">
      <c r="CH22028" s="5"/>
      <c r="CK22028" s="4"/>
    </row>
    <row r="22029" spans="86:89">
      <c r="CH22029" s="5"/>
      <c r="CK22029" s="4"/>
    </row>
    <row r="22030" spans="86:89">
      <c r="CH22030" s="5"/>
      <c r="CK22030" s="4"/>
    </row>
    <row r="22031" spans="86:89">
      <c r="CH22031" s="5"/>
      <c r="CK22031" s="4"/>
    </row>
    <row r="22032" spans="86:89">
      <c r="CH22032" s="5"/>
      <c r="CK22032" s="4"/>
    </row>
    <row r="22033" spans="86:89">
      <c r="CH22033" s="5"/>
      <c r="CK22033" s="4"/>
    </row>
    <row r="22034" spans="86:89">
      <c r="CH22034" s="5"/>
      <c r="CK22034" s="4"/>
    </row>
    <row r="22035" spans="86:89">
      <c r="CH22035" s="5"/>
      <c r="CK22035" s="4"/>
    </row>
    <row r="22036" spans="86:89">
      <c r="CH22036" s="5"/>
      <c r="CK22036" s="4"/>
    </row>
    <row r="22037" spans="86:89">
      <c r="CH22037" s="5"/>
      <c r="CK22037" s="4"/>
    </row>
    <row r="22038" spans="86:89">
      <c r="CH22038" s="5"/>
      <c r="CK22038" s="4"/>
    </row>
    <row r="22039" spans="86:89">
      <c r="CH22039" s="5"/>
      <c r="CK22039" s="4"/>
    </row>
    <row r="22040" spans="86:89">
      <c r="CH22040" s="5"/>
      <c r="CK22040" s="4"/>
    </row>
    <row r="22041" spans="86:89">
      <c r="CH22041" s="5"/>
      <c r="CK22041" s="4"/>
    </row>
    <row r="22042" spans="86:89">
      <c r="CH22042" s="5"/>
      <c r="CK22042" s="4"/>
    </row>
    <row r="22043" spans="86:89">
      <c r="CH22043" s="5"/>
      <c r="CK22043" s="4"/>
    </row>
    <row r="22044" spans="86:89">
      <c r="CH22044" s="5"/>
      <c r="CK22044" s="4"/>
    </row>
    <row r="22045" spans="86:89">
      <c r="CH22045" s="5"/>
      <c r="CK22045" s="4"/>
    </row>
    <row r="22046" spans="86:89">
      <c r="CH22046" s="5"/>
      <c r="CK22046" s="4"/>
    </row>
    <row r="22047" spans="86:89">
      <c r="CH22047" s="5"/>
      <c r="CK22047" s="4"/>
    </row>
    <row r="22048" spans="86:89">
      <c r="CH22048" s="5"/>
      <c r="CK22048" s="4"/>
    </row>
    <row r="22049" spans="86:89">
      <c r="CH22049" s="5"/>
      <c r="CK22049" s="4"/>
    </row>
    <row r="22050" spans="86:89">
      <c r="CH22050" s="5"/>
      <c r="CK22050" s="4"/>
    </row>
    <row r="22051" spans="86:89">
      <c r="CH22051" s="5"/>
      <c r="CK22051" s="4"/>
    </row>
    <row r="22052" spans="86:89">
      <c r="CH22052" s="5"/>
      <c r="CK22052" s="4"/>
    </row>
    <row r="22053" spans="86:89">
      <c r="CH22053" s="5"/>
      <c r="CK22053" s="4"/>
    </row>
    <row r="22054" spans="86:89">
      <c r="CH22054" s="5"/>
      <c r="CK22054" s="4"/>
    </row>
    <row r="22055" spans="86:89">
      <c r="CH22055" s="5"/>
      <c r="CK22055" s="4"/>
    </row>
    <row r="22056" spans="86:89">
      <c r="CH22056" s="5"/>
      <c r="CK22056" s="4"/>
    </row>
    <row r="22057" spans="86:89">
      <c r="CH22057" s="5"/>
      <c r="CK22057" s="4"/>
    </row>
    <row r="22058" spans="86:89">
      <c r="CH22058" s="5"/>
      <c r="CK22058" s="4"/>
    </row>
    <row r="22059" spans="86:89">
      <c r="CH22059" s="5"/>
      <c r="CK22059" s="4"/>
    </row>
    <row r="22060" spans="86:89">
      <c r="CH22060" s="5"/>
      <c r="CK22060" s="4"/>
    </row>
    <row r="22061" spans="86:89">
      <c r="CH22061" s="5"/>
      <c r="CK22061" s="4"/>
    </row>
    <row r="22062" spans="86:89">
      <c r="CH22062" s="5"/>
      <c r="CK22062" s="4"/>
    </row>
    <row r="22063" spans="86:89">
      <c r="CH22063" s="5"/>
      <c r="CK22063" s="4"/>
    </row>
    <row r="22064" spans="86:89">
      <c r="CH22064" s="5"/>
      <c r="CK22064" s="4"/>
    </row>
    <row r="22065" spans="86:89">
      <c r="CH22065" s="5"/>
      <c r="CK22065" s="4"/>
    </row>
    <row r="22066" spans="86:89">
      <c r="CH22066" s="5"/>
      <c r="CK22066" s="4"/>
    </row>
    <row r="22067" spans="86:89">
      <c r="CH22067" s="5"/>
      <c r="CK22067" s="4"/>
    </row>
    <row r="22068" spans="86:89">
      <c r="CH22068" s="5"/>
      <c r="CK22068" s="4"/>
    </row>
    <row r="22069" spans="86:89">
      <c r="CH22069" s="5"/>
      <c r="CK22069" s="4"/>
    </row>
    <row r="22070" spans="86:89">
      <c r="CH22070" s="5"/>
      <c r="CK22070" s="4"/>
    </row>
    <row r="22071" spans="86:89">
      <c r="CH22071" s="5"/>
      <c r="CK22071" s="4"/>
    </row>
    <row r="22072" spans="86:89">
      <c r="CH22072" s="5"/>
      <c r="CK22072" s="4"/>
    </row>
    <row r="22073" spans="86:89">
      <c r="CH22073" s="5"/>
      <c r="CK22073" s="4"/>
    </row>
    <row r="22074" spans="86:89">
      <c r="CH22074" s="5"/>
      <c r="CK22074" s="4"/>
    </row>
    <row r="22075" spans="86:89">
      <c r="CH22075" s="5"/>
      <c r="CK22075" s="4"/>
    </row>
    <row r="22076" spans="86:89">
      <c r="CH22076" s="5"/>
      <c r="CK22076" s="4"/>
    </row>
    <row r="22077" spans="86:89">
      <c r="CH22077" s="5"/>
      <c r="CK22077" s="4"/>
    </row>
    <row r="22078" spans="86:89">
      <c r="CH22078" s="5"/>
      <c r="CK22078" s="4"/>
    </row>
    <row r="22079" spans="86:89">
      <c r="CH22079" s="5"/>
      <c r="CK22079" s="4"/>
    </row>
    <row r="22080" spans="86:89">
      <c r="CH22080" s="5"/>
      <c r="CK22080" s="4"/>
    </row>
    <row r="22081" spans="86:89">
      <c r="CH22081" s="5"/>
      <c r="CK22081" s="4"/>
    </row>
    <row r="22082" spans="86:89">
      <c r="CH22082" s="5"/>
      <c r="CK22082" s="4"/>
    </row>
    <row r="22083" spans="86:89">
      <c r="CH22083" s="5"/>
      <c r="CK22083" s="4"/>
    </row>
    <row r="22084" spans="86:89">
      <c r="CH22084" s="5"/>
      <c r="CK22084" s="4"/>
    </row>
    <row r="22085" spans="86:89">
      <c r="CH22085" s="5"/>
      <c r="CK22085" s="4"/>
    </row>
    <row r="22086" spans="86:89">
      <c r="CH22086" s="5"/>
      <c r="CK22086" s="4"/>
    </row>
    <row r="22087" spans="86:89">
      <c r="CH22087" s="5"/>
      <c r="CK22087" s="4"/>
    </row>
    <row r="22088" spans="86:89">
      <c r="CH22088" s="5"/>
      <c r="CK22088" s="4"/>
    </row>
    <row r="22089" spans="86:89">
      <c r="CH22089" s="5"/>
      <c r="CK22089" s="4"/>
    </row>
    <row r="22090" spans="86:89">
      <c r="CH22090" s="5"/>
      <c r="CK22090" s="4"/>
    </row>
    <row r="22091" spans="86:89">
      <c r="CH22091" s="5"/>
      <c r="CK22091" s="4"/>
    </row>
    <row r="22092" spans="86:89">
      <c r="CH22092" s="5"/>
      <c r="CK22092" s="4"/>
    </row>
    <row r="22093" spans="86:89">
      <c r="CH22093" s="5"/>
      <c r="CK22093" s="4"/>
    </row>
    <row r="22094" spans="86:89">
      <c r="CH22094" s="5"/>
      <c r="CK22094" s="4"/>
    </row>
    <row r="22095" spans="86:89">
      <c r="CH22095" s="5"/>
      <c r="CK22095" s="4"/>
    </row>
    <row r="22096" spans="86:89">
      <c r="CH22096" s="5"/>
      <c r="CK22096" s="4"/>
    </row>
    <row r="22097" spans="86:89">
      <c r="CH22097" s="5"/>
      <c r="CK22097" s="4"/>
    </row>
    <row r="22098" spans="86:89">
      <c r="CH22098" s="5"/>
      <c r="CK22098" s="4"/>
    </row>
    <row r="22099" spans="86:89">
      <c r="CH22099" s="5"/>
      <c r="CK22099" s="4"/>
    </row>
    <row r="22100" spans="86:89">
      <c r="CH22100" s="5"/>
      <c r="CK22100" s="4"/>
    </row>
    <row r="22101" spans="86:89">
      <c r="CH22101" s="5"/>
      <c r="CK22101" s="4"/>
    </row>
    <row r="22102" spans="86:89">
      <c r="CH22102" s="5"/>
      <c r="CK22102" s="4"/>
    </row>
    <row r="22103" spans="86:89">
      <c r="CH22103" s="5"/>
      <c r="CK22103" s="4"/>
    </row>
    <row r="22104" spans="86:89">
      <c r="CH22104" s="5"/>
      <c r="CK22104" s="4"/>
    </row>
    <row r="22105" spans="86:89">
      <c r="CH22105" s="5"/>
      <c r="CK22105" s="4"/>
    </row>
    <row r="22106" spans="86:89">
      <c r="CH22106" s="5"/>
      <c r="CK22106" s="4"/>
    </row>
    <row r="22107" spans="86:89">
      <c r="CH22107" s="5"/>
      <c r="CK22107" s="4"/>
    </row>
    <row r="22108" spans="86:89">
      <c r="CH22108" s="5"/>
      <c r="CK22108" s="4"/>
    </row>
    <row r="22109" spans="86:89">
      <c r="CH22109" s="5"/>
      <c r="CK22109" s="4"/>
    </row>
    <row r="22110" spans="86:89">
      <c r="CH22110" s="5"/>
      <c r="CK22110" s="4"/>
    </row>
    <row r="22111" spans="86:89">
      <c r="CH22111" s="5"/>
      <c r="CK22111" s="4"/>
    </row>
    <row r="22112" spans="86:89">
      <c r="CH22112" s="5"/>
      <c r="CK22112" s="4"/>
    </row>
    <row r="22113" spans="86:89">
      <c r="CH22113" s="5"/>
      <c r="CK22113" s="4"/>
    </row>
    <row r="22114" spans="86:89">
      <c r="CH22114" s="5"/>
      <c r="CK22114" s="4"/>
    </row>
    <row r="22115" spans="86:89">
      <c r="CH22115" s="5"/>
      <c r="CK22115" s="4"/>
    </row>
    <row r="22116" spans="86:89">
      <c r="CH22116" s="5"/>
      <c r="CK22116" s="4"/>
    </row>
    <row r="22117" spans="86:89">
      <c r="CH22117" s="5"/>
      <c r="CK22117" s="4"/>
    </row>
    <row r="22118" spans="86:89">
      <c r="CH22118" s="5"/>
      <c r="CK22118" s="4"/>
    </row>
    <row r="22119" spans="86:89">
      <c r="CH22119" s="5"/>
      <c r="CK22119" s="4"/>
    </row>
    <row r="22120" spans="86:89">
      <c r="CH22120" s="5"/>
      <c r="CK22120" s="4"/>
    </row>
    <row r="22121" spans="86:89">
      <c r="CH22121" s="5"/>
      <c r="CK22121" s="4"/>
    </row>
    <row r="22122" spans="86:89">
      <c r="CH22122" s="5"/>
      <c r="CK22122" s="4"/>
    </row>
    <row r="22123" spans="86:89">
      <c r="CH22123" s="5"/>
      <c r="CK22123" s="4"/>
    </row>
    <row r="22124" spans="86:89">
      <c r="CH22124" s="5"/>
      <c r="CK22124" s="4"/>
    </row>
    <row r="22125" spans="86:89">
      <c r="CH22125" s="5"/>
      <c r="CK22125" s="4"/>
    </row>
    <row r="22126" spans="86:89">
      <c r="CH22126" s="5"/>
      <c r="CK22126" s="4"/>
    </row>
    <row r="22127" spans="86:89">
      <c r="CH22127" s="5"/>
      <c r="CK22127" s="4"/>
    </row>
    <row r="22128" spans="86:89">
      <c r="CH22128" s="5"/>
      <c r="CK22128" s="4"/>
    </row>
    <row r="22129" spans="86:89">
      <c r="CH22129" s="5"/>
      <c r="CK22129" s="4"/>
    </row>
    <row r="22130" spans="86:89">
      <c r="CH22130" s="5"/>
      <c r="CK22130" s="4"/>
    </row>
    <row r="22131" spans="86:89">
      <c r="CH22131" s="5"/>
      <c r="CK22131" s="4"/>
    </row>
    <row r="22132" spans="86:89">
      <c r="CH22132" s="5"/>
      <c r="CK22132" s="4"/>
    </row>
    <row r="22133" spans="86:89">
      <c r="CH22133" s="5"/>
      <c r="CK22133" s="4"/>
    </row>
    <row r="22134" spans="86:89">
      <c r="CH22134" s="5"/>
      <c r="CK22134" s="4"/>
    </row>
    <row r="22135" spans="86:89">
      <c r="CH22135" s="5"/>
      <c r="CK22135" s="4"/>
    </row>
    <row r="22136" spans="86:89">
      <c r="CH22136" s="5"/>
      <c r="CK22136" s="4"/>
    </row>
    <row r="22137" spans="86:89">
      <c r="CH22137" s="5"/>
      <c r="CK22137" s="4"/>
    </row>
    <row r="22138" spans="86:89">
      <c r="CH22138" s="5"/>
      <c r="CK22138" s="4"/>
    </row>
    <row r="22139" spans="86:89">
      <c r="CH22139" s="5"/>
      <c r="CK22139" s="4"/>
    </row>
    <row r="22140" spans="86:89">
      <c r="CH22140" s="5"/>
      <c r="CK22140" s="4"/>
    </row>
    <row r="22141" spans="86:89">
      <c r="CH22141" s="5"/>
      <c r="CK22141" s="4"/>
    </row>
    <row r="22142" spans="86:89">
      <c r="CH22142" s="5"/>
      <c r="CK22142" s="4"/>
    </row>
    <row r="22143" spans="86:89">
      <c r="CH22143" s="5"/>
      <c r="CK22143" s="4"/>
    </row>
    <row r="22144" spans="86:89">
      <c r="CH22144" s="5"/>
      <c r="CK22144" s="4"/>
    </row>
    <row r="22145" spans="86:89">
      <c r="CH22145" s="5"/>
      <c r="CK22145" s="4"/>
    </row>
    <row r="22146" spans="86:89">
      <c r="CH22146" s="5"/>
      <c r="CK22146" s="4"/>
    </row>
    <row r="22147" spans="86:89">
      <c r="CH22147" s="5"/>
      <c r="CK22147" s="4"/>
    </row>
    <row r="22148" spans="86:89">
      <c r="CH22148" s="5"/>
      <c r="CK22148" s="4"/>
    </row>
    <row r="22149" spans="86:89">
      <c r="CH22149" s="5"/>
      <c r="CK22149" s="4"/>
    </row>
    <row r="22150" spans="86:89">
      <c r="CH22150" s="5"/>
      <c r="CK22150" s="4"/>
    </row>
    <row r="22151" spans="86:89">
      <c r="CH22151" s="5"/>
      <c r="CK22151" s="4"/>
    </row>
    <row r="22152" spans="86:89">
      <c r="CH22152" s="5"/>
      <c r="CK22152" s="4"/>
    </row>
    <row r="22153" spans="86:89">
      <c r="CH22153" s="5"/>
      <c r="CK22153" s="4"/>
    </row>
    <row r="22154" spans="86:89">
      <c r="CH22154" s="5"/>
      <c r="CK22154" s="4"/>
    </row>
    <row r="22155" spans="86:89">
      <c r="CH22155" s="5"/>
      <c r="CK22155" s="4"/>
    </row>
    <row r="22156" spans="86:89">
      <c r="CH22156" s="5"/>
      <c r="CK22156" s="4"/>
    </row>
    <row r="22157" spans="86:89">
      <c r="CH22157" s="5"/>
      <c r="CK22157" s="4"/>
    </row>
    <row r="22158" spans="86:89">
      <c r="CH22158" s="5"/>
      <c r="CK22158" s="4"/>
    </row>
    <row r="22159" spans="86:89">
      <c r="CH22159" s="5"/>
      <c r="CK22159" s="4"/>
    </row>
    <row r="22160" spans="86:89">
      <c r="CH22160" s="5"/>
      <c r="CK22160" s="4"/>
    </row>
    <row r="22161" spans="86:89">
      <c r="CH22161" s="5"/>
      <c r="CK22161" s="4"/>
    </row>
    <row r="22162" spans="86:89">
      <c r="CH22162" s="5"/>
      <c r="CK22162" s="4"/>
    </row>
    <row r="22163" spans="86:89">
      <c r="CH22163" s="5"/>
      <c r="CK22163" s="4"/>
    </row>
    <row r="22164" spans="86:89">
      <c r="CH22164" s="5"/>
      <c r="CK22164" s="4"/>
    </row>
    <row r="22165" spans="86:89">
      <c r="CH22165" s="5"/>
      <c r="CK22165" s="4"/>
    </row>
    <row r="22166" spans="86:89">
      <c r="CH22166" s="5"/>
      <c r="CK22166" s="4"/>
    </row>
    <row r="22167" spans="86:89">
      <c r="CH22167" s="5"/>
      <c r="CK22167" s="4"/>
    </row>
    <row r="22168" spans="86:89">
      <c r="CH22168" s="5"/>
      <c r="CK22168" s="4"/>
    </row>
    <row r="22169" spans="86:89">
      <c r="CH22169" s="5"/>
      <c r="CK22169" s="4"/>
    </row>
    <row r="22170" spans="86:89">
      <c r="CH22170" s="5"/>
      <c r="CK22170" s="4"/>
    </row>
    <row r="22171" spans="86:89">
      <c r="CH22171" s="5"/>
      <c r="CK22171" s="4"/>
    </row>
    <row r="22172" spans="86:89">
      <c r="CH22172" s="5"/>
      <c r="CK22172" s="4"/>
    </row>
    <row r="22173" spans="86:89">
      <c r="CH22173" s="5"/>
      <c r="CK22173" s="4"/>
    </row>
    <row r="22174" spans="86:89">
      <c r="CH22174" s="5"/>
      <c r="CK22174" s="4"/>
    </row>
    <row r="22175" spans="86:89">
      <c r="CH22175" s="5"/>
      <c r="CK22175" s="4"/>
    </row>
    <row r="22176" spans="86:89">
      <c r="CH22176" s="5"/>
      <c r="CK22176" s="4"/>
    </row>
    <row r="22177" spans="86:89">
      <c r="CH22177" s="5"/>
      <c r="CK22177" s="4"/>
    </row>
    <row r="22178" spans="86:89">
      <c r="CH22178" s="5"/>
      <c r="CK22178" s="4"/>
    </row>
    <row r="22179" spans="86:89">
      <c r="CH22179" s="5"/>
      <c r="CK22179" s="4"/>
    </row>
    <row r="22180" spans="86:89">
      <c r="CH22180" s="5"/>
      <c r="CK22180" s="4"/>
    </row>
    <row r="22181" spans="86:89">
      <c r="CH22181" s="5"/>
      <c r="CK22181" s="4"/>
    </row>
    <row r="22182" spans="86:89">
      <c r="CH22182" s="5"/>
      <c r="CK22182" s="4"/>
    </row>
    <row r="22183" spans="86:89">
      <c r="CH22183" s="5"/>
      <c r="CK22183" s="4"/>
    </row>
    <row r="22184" spans="86:89">
      <c r="CH22184" s="5"/>
      <c r="CK22184" s="4"/>
    </row>
    <row r="22185" spans="86:89">
      <c r="CH22185" s="5"/>
      <c r="CK22185" s="4"/>
    </row>
    <row r="22186" spans="86:89">
      <c r="CH22186" s="5"/>
      <c r="CK22186" s="4"/>
    </row>
    <row r="22187" spans="86:89">
      <c r="CH22187" s="5"/>
      <c r="CK22187" s="4"/>
    </row>
    <row r="22188" spans="86:89">
      <c r="CH22188" s="5"/>
      <c r="CK22188" s="4"/>
    </row>
    <row r="22189" spans="86:89">
      <c r="CH22189" s="5"/>
      <c r="CK22189" s="4"/>
    </row>
    <row r="22190" spans="86:89">
      <c r="CH22190" s="5"/>
      <c r="CK22190" s="4"/>
    </row>
    <row r="22191" spans="86:89">
      <c r="CH22191" s="5"/>
      <c r="CK22191" s="4"/>
    </row>
    <row r="22192" spans="86:89">
      <c r="CH22192" s="5"/>
      <c r="CK22192" s="4"/>
    </row>
    <row r="22193" spans="86:89">
      <c r="CH22193" s="5"/>
      <c r="CK22193" s="4"/>
    </row>
    <row r="22194" spans="86:89">
      <c r="CH22194" s="5"/>
      <c r="CK22194" s="4"/>
    </row>
    <row r="22195" spans="86:89">
      <c r="CH22195" s="5"/>
      <c r="CK22195" s="4"/>
    </row>
    <row r="22196" spans="86:89">
      <c r="CH22196" s="5"/>
      <c r="CK22196" s="4"/>
    </row>
    <row r="22197" spans="86:89">
      <c r="CH22197" s="5"/>
      <c r="CK22197" s="4"/>
    </row>
    <row r="22198" spans="86:89">
      <c r="CH22198" s="5"/>
      <c r="CK22198" s="4"/>
    </row>
    <row r="22199" spans="86:89">
      <c r="CH22199" s="5"/>
      <c r="CK22199" s="4"/>
    </row>
    <row r="22200" spans="86:89">
      <c r="CH22200" s="5"/>
      <c r="CK22200" s="4"/>
    </row>
    <row r="22201" spans="86:89">
      <c r="CH22201" s="5"/>
      <c r="CK22201" s="4"/>
    </row>
    <row r="22202" spans="86:89">
      <c r="CH22202" s="5"/>
      <c r="CK22202" s="4"/>
    </row>
    <row r="22203" spans="86:89">
      <c r="CH22203" s="5"/>
      <c r="CK22203" s="4"/>
    </row>
    <row r="22204" spans="86:89">
      <c r="CH22204" s="5"/>
      <c r="CK22204" s="4"/>
    </row>
    <row r="22205" spans="86:89">
      <c r="CH22205" s="5"/>
      <c r="CK22205" s="4"/>
    </row>
    <row r="22206" spans="86:89">
      <c r="CH22206" s="5"/>
      <c r="CK22206" s="4"/>
    </row>
    <row r="22207" spans="86:89">
      <c r="CH22207" s="5"/>
      <c r="CK22207" s="4"/>
    </row>
    <row r="22208" spans="86:89">
      <c r="CH22208" s="5"/>
      <c r="CK22208" s="4"/>
    </row>
    <row r="22209" spans="86:89">
      <c r="CH22209" s="5"/>
      <c r="CK22209" s="4"/>
    </row>
    <row r="22210" spans="86:89">
      <c r="CH22210" s="5"/>
      <c r="CK22210" s="4"/>
    </row>
    <row r="22211" spans="86:89">
      <c r="CH22211" s="5"/>
      <c r="CK22211" s="4"/>
    </row>
    <row r="22212" spans="86:89">
      <c r="CH22212" s="5"/>
      <c r="CK22212" s="4"/>
    </row>
    <row r="22213" spans="86:89">
      <c r="CH22213" s="5"/>
      <c r="CK22213" s="4"/>
    </row>
    <row r="22214" spans="86:89">
      <c r="CH22214" s="5"/>
      <c r="CK22214" s="4"/>
    </row>
    <row r="22215" spans="86:89">
      <c r="CH22215" s="5"/>
      <c r="CK22215" s="4"/>
    </row>
    <row r="22216" spans="86:89">
      <c r="CH22216" s="5"/>
      <c r="CK22216" s="4"/>
    </row>
    <row r="22217" spans="86:89">
      <c r="CH22217" s="5"/>
      <c r="CK22217" s="4"/>
    </row>
    <row r="22218" spans="86:89">
      <c r="CH22218" s="5"/>
      <c r="CK22218" s="4"/>
    </row>
    <row r="22219" spans="86:89">
      <c r="CH22219" s="5"/>
      <c r="CK22219" s="4"/>
    </row>
    <row r="22220" spans="86:89">
      <c r="CH22220" s="5"/>
      <c r="CK22220" s="4"/>
    </row>
    <row r="22221" spans="86:89">
      <c r="CH22221" s="5"/>
      <c r="CK22221" s="4"/>
    </row>
    <row r="22222" spans="86:89">
      <c r="CH22222" s="5"/>
      <c r="CK22222" s="4"/>
    </row>
    <row r="22223" spans="86:89">
      <c r="CH22223" s="5"/>
      <c r="CK22223" s="4"/>
    </row>
    <row r="22224" spans="86:89">
      <c r="CH22224" s="5"/>
      <c r="CK22224" s="4"/>
    </row>
    <row r="22225" spans="86:89">
      <c r="CH22225" s="5"/>
      <c r="CK22225" s="4"/>
    </row>
    <row r="22226" spans="86:89">
      <c r="CH22226" s="5"/>
      <c r="CK22226" s="4"/>
    </row>
    <row r="22227" spans="86:89">
      <c r="CH22227" s="5"/>
      <c r="CK22227" s="4"/>
    </row>
    <row r="22228" spans="86:89">
      <c r="CH22228" s="5"/>
      <c r="CK22228" s="4"/>
    </row>
    <row r="22229" spans="86:89">
      <c r="CH22229" s="5"/>
      <c r="CK22229" s="4"/>
    </row>
    <row r="22230" spans="86:89">
      <c r="CH22230" s="5"/>
      <c r="CK22230" s="4"/>
    </row>
    <row r="22231" spans="86:89">
      <c r="CH22231" s="5"/>
      <c r="CK22231" s="4"/>
    </row>
    <row r="22232" spans="86:89">
      <c r="CH22232" s="5"/>
      <c r="CK22232" s="4"/>
    </row>
    <row r="22233" spans="86:89">
      <c r="CH22233" s="5"/>
      <c r="CK22233" s="4"/>
    </row>
    <row r="22234" spans="86:89">
      <c r="CH22234" s="5"/>
      <c r="CK22234" s="4"/>
    </row>
    <row r="22235" spans="86:89">
      <c r="CH22235" s="5"/>
      <c r="CK22235" s="4"/>
    </row>
    <row r="22236" spans="86:89">
      <c r="CH22236" s="5"/>
      <c r="CK22236" s="4"/>
    </row>
    <row r="22237" spans="86:89">
      <c r="CH22237" s="5"/>
      <c r="CK22237" s="4"/>
    </row>
    <row r="22238" spans="86:89">
      <c r="CH22238" s="5"/>
      <c r="CK22238" s="4"/>
    </row>
    <row r="22239" spans="86:89">
      <c r="CH22239" s="5"/>
      <c r="CK22239" s="4"/>
    </row>
    <row r="22240" spans="86:89">
      <c r="CH22240" s="5"/>
      <c r="CK22240" s="4"/>
    </row>
    <row r="22241" spans="86:89">
      <c r="CH22241" s="5"/>
      <c r="CK22241" s="4"/>
    </row>
    <row r="22242" spans="86:89">
      <c r="CH22242" s="5"/>
      <c r="CK22242" s="4"/>
    </row>
    <row r="22243" spans="86:89">
      <c r="CH22243" s="5"/>
      <c r="CK22243" s="4"/>
    </row>
    <row r="22244" spans="86:89">
      <c r="CH22244" s="5"/>
      <c r="CK22244" s="4"/>
    </row>
    <row r="22245" spans="86:89">
      <c r="CH22245" s="5"/>
      <c r="CK22245" s="4"/>
    </row>
    <row r="22246" spans="86:89">
      <c r="CH22246" s="5"/>
      <c r="CK22246" s="4"/>
    </row>
    <row r="22247" spans="86:89">
      <c r="CH22247" s="5"/>
      <c r="CK22247" s="4"/>
    </row>
    <row r="22248" spans="86:89">
      <c r="CH22248" s="5"/>
      <c r="CK22248" s="4"/>
    </row>
    <row r="22249" spans="86:89">
      <c r="CH22249" s="5"/>
      <c r="CK22249" s="4"/>
    </row>
    <row r="22250" spans="86:89">
      <c r="CH22250" s="5"/>
      <c r="CK22250" s="4"/>
    </row>
    <row r="22251" spans="86:89">
      <c r="CH22251" s="5"/>
      <c r="CK22251" s="4"/>
    </row>
    <row r="22252" spans="86:89">
      <c r="CH22252" s="5"/>
      <c r="CK22252" s="4"/>
    </row>
    <row r="22253" spans="86:89">
      <c r="CH22253" s="5"/>
      <c r="CK22253" s="4"/>
    </row>
    <row r="22254" spans="86:89">
      <c r="CH22254" s="5"/>
      <c r="CK22254" s="4"/>
    </row>
    <row r="22255" spans="86:89">
      <c r="CH22255" s="5"/>
      <c r="CK22255" s="4"/>
    </row>
    <row r="22256" spans="86:89">
      <c r="CH22256" s="5"/>
      <c r="CK22256" s="4"/>
    </row>
    <row r="22257" spans="86:89">
      <c r="CH22257" s="5"/>
      <c r="CK22257" s="4"/>
    </row>
    <row r="22258" spans="86:89">
      <c r="CH22258" s="5"/>
      <c r="CK22258" s="4"/>
    </row>
    <row r="22259" spans="86:89">
      <c r="CH22259" s="5"/>
      <c r="CK22259" s="4"/>
    </row>
    <row r="22260" spans="86:89">
      <c r="CH22260" s="5"/>
      <c r="CK22260" s="4"/>
    </row>
    <row r="22261" spans="86:89">
      <c r="CH22261" s="5"/>
      <c r="CK22261" s="4"/>
    </row>
    <row r="22262" spans="86:89">
      <c r="CH22262" s="5"/>
      <c r="CK22262" s="4"/>
    </row>
    <row r="22263" spans="86:89">
      <c r="CH22263" s="5"/>
      <c r="CK22263" s="4"/>
    </row>
    <row r="22264" spans="86:89">
      <c r="CH22264" s="5"/>
      <c r="CK22264" s="4"/>
    </row>
    <row r="22265" spans="86:89">
      <c r="CH22265" s="5"/>
      <c r="CK22265" s="4"/>
    </row>
    <row r="22266" spans="86:89">
      <c r="CH22266" s="5"/>
      <c r="CK22266" s="4"/>
    </row>
    <row r="22267" spans="86:89">
      <c r="CH22267" s="5"/>
      <c r="CK22267" s="4"/>
    </row>
    <row r="22268" spans="86:89">
      <c r="CH22268" s="5"/>
      <c r="CK22268" s="4"/>
    </row>
    <row r="22269" spans="86:89">
      <c r="CH22269" s="5"/>
      <c r="CK22269" s="4"/>
    </row>
    <row r="22270" spans="86:89">
      <c r="CH22270" s="5"/>
      <c r="CK22270" s="4"/>
    </row>
    <row r="22271" spans="86:89">
      <c r="CH22271" s="5"/>
      <c r="CK22271" s="4"/>
    </row>
    <row r="22272" spans="86:89">
      <c r="CH22272" s="5"/>
      <c r="CK22272" s="4"/>
    </row>
    <row r="22273" spans="86:89">
      <c r="CH22273" s="5"/>
      <c r="CK22273" s="4"/>
    </row>
    <row r="22274" spans="86:89">
      <c r="CH22274" s="5"/>
      <c r="CK22274" s="4"/>
    </row>
    <row r="22275" spans="86:89">
      <c r="CH22275" s="5"/>
      <c r="CK22275" s="4"/>
    </row>
    <row r="22276" spans="86:89">
      <c r="CH22276" s="5"/>
      <c r="CK22276" s="4"/>
    </row>
    <row r="22277" spans="86:89">
      <c r="CH22277" s="5"/>
      <c r="CK22277" s="4"/>
    </row>
    <row r="22278" spans="86:89">
      <c r="CH22278" s="5"/>
      <c r="CK22278" s="4"/>
    </row>
    <row r="22279" spans="86:89">
      <c r="CH22279" s="5"/>
      <c r="CK22279" s="4"/>
    </row>
    <row r="22280" spans="86:89">
      <c r="CH22280" s="5"/>
      <c r="CK22280" s="4"/>
    </row>
    <row r="22281" spans="86:89">
      <c r="CH22281" s="5"/>
      <c r="CK22281" s="4"/>
    </row>
    <row r="22282" spans="86:89">
      <c r="CH22282" s="5"/>
      <c r="CK22282" s="4"/>
    </row>
    <row r="22283" spans="86:89">
      <c r="CH22283" s="5"/>
      <c r="CK22283" s="4"/>
    </row>
    <row r="22284" spans="86:89">
      <c r="CH22284" s="5"/>
      <c r="CK22284" s="4"/>
    </row>
    <row r="22285" spans="86:89">
      <c r="CH22285" s="5"/>
      <c r="CK22285" s="4"/>
    </row>
    <row r="22286" spans="86:89">
      <c r="CH22286" s="5"/>
      <c r="CK22286" s="4"/>
    </row>
    <row r="22287" spans="86:89">
      <c r="CH22287" s="5"/>
      <c r="CK22287" s="4"/>
    </row>
    <row r="22288" spans="86:89">
      <c r="CH22288" s="5"/>
      <c r="CK22288" s="4"/>
    </row>
    <row r="22289" spans="86:89">
      <c r="CH22289" s="5"/>
      <c r="CK22289" s="4"/>
    </row>
    <row r="22290" spans="86:89">
      <c r="CH22290" s="5"/>
      <c r="CK22290" s="4"/>
    </row>
    <row r="22291" spans="86:89">
      <c r="CH22291" s="5"/>
      <c r="CK22291" s="4"/>
    </row>
    <row r="22292" spans="86:89">
      <c r="CH22292" s="5"/>
      <c r="CK22292" s="4"/>
    </row>
    <row r="22293" spans="86:89">
      <c r="CH22293" s="5"/>
      <c r="CK22293" s="4"/>
    </row>
    <row r="22294" spans="86:89">
      <c r="CH22294" s="5"/>
      <c r="CK22294" s="4"/>
    </row>
    <row r="22295" spans="86:89">
      <c r="CH22295" s="5"/>
      <c r="CK22295" s="4"/>
    </row>
    <row r="22296" spans="86:89">
      <c r="CH22296" s="5"/>
      <c r="CK22296" s="4"/>
    </row>
    <row r="22297" spans="86:89">
      <c r="CH22297" s="5"/>
      <c r="CK22297" s="4"/>
    </row>
    <row r="22298" spans="86:89">
      <c r="CH22298" s="5"/>
      <c r="CK22298" s="4"/>
    </row>
    <row r="22299" spans="86:89">
      <c r="CH22299" s="5"/>
      <c r="CK22299" s="4"/>
    </row>
    <row r="22300" spans="86:89">
      <c r="CH22300" s="5"/>
      <c r="CK22300" s="4"/>
    </row>
    <row r="22301" spans="86:89">
      <c r="CH22301" s="5"/>
      <c r="CK22301" s="4"/>
    </row>
    <row r="22302" spans="86:89">
      <c r="CH22302" s="5"/>
      <c r="CK22302" s="4"/>
    </row>
    <row r="22303" spans="86:89">
      <c r="CH22303" s="5"/>
      <c r="CK22303" s="4"/>
    </row>
    <row r="22304" spans="86:89">
      <c r="CH22304" s="5"/>
      <c r="CK22304" s="4"/>
    </row>
    <row r="22305" spans="86:89">
      <c r="CH22305" s="5"/>
      <c r="CK22305" s="4"/>
    </row>
    <row r="22306" spans="86:89">
      <c r="CH22306" s="5"/>
      <c r="CK22306" s="4"/>
    </row>
    <row r="22307" spans="86:89">
      <c r="CH22307" s="5"/>
      <c r="CK22307" s="4"/>
    </row>
    <row r="22308" spans="86:89">
      <c r="CH22308" s="5"/>
      <c r="CK22308" s="4"/>
    </row>
    <row r="22309" spans="86:89">
      <c r="CH22309" s="5"/>
      <c r="CK22309" s="4"/>
    </row>
    <row r="22310" spans="86:89">
      <c r="CH22310" s="5"/>
      <c r="CK22310" s="4"/>
    </row>
    <row r="22311" spans="86:89">
      <c r="CH22311" s="5"/>
      <c r="CK22311" s="4"/>
    </row>
    <row r="22312" spans="86:89">
      <c r="CH22312" s="5"/>
      <c r="CK22312" s="4"/>
    </row>
    <row r="22313" spans="86:89">
      <c r="CH22313" s="5"/>
      <c r="CK22313" s="4"/>
    </row>
    <row r="22314" spans="86:89">
      <c r="CH22314" s="5"/>
      <c r="CK22314" s="4"/>
    </row>
    <row r="22315" spans="86:89">
      <c r="CH22315" s="5"/>
      <c r="CK22315" s="4"/>
    </row>
    <row r="22316" spans="86:89">
      <c r="CH22316" s="5"/>
      <c r="CK22316" s="4"/>
    </row>
    <row r="22317" spans="86:89">
      <c r="CH22317" s="5"/>
      <c r="CK22317" s="4"/>
    </row>
    <row r="22318" spans="86:89">
      <c r="CH22318" s="5"/>
      <c r="CK22318" s="4"/>
    </row>
    <row r="22319" spans="86:89">
      <c r="CH22319" s="5"/>
      <c r="CK22319" s="4"/>
    </row>
    <row r="22320" spans="86:89">
      <c r="CH22320" s="5"/>
      <c r="CK22320" s="4"/>
    </row>
    <row r="22321" spans="86:89">
      <c r="CH22321" s="5"/>
      <c r="CK22321" s="4"/>
    </row>
    <row r="22322" spans="86:89">
      <c r="CH22322" s="5"/>
      <c r="CK22322" s="4"/>
    </row>
    <row r="22323" spans="86:89">
      <c r="CH22323" s="5"/>
      <c r="CK22323" s="4"/>
    </row>
    <row r="22324" spans="86:89">
      <c r="CH22324" s="5"/>
      <c r="CK22324" s="4"/>
    </row>
    <row r="22325" spans="86:89">
      <c r="CH22325" s="5"/>
      <c r="CK22325" s="4"/>
    </row>
    <row r="22326" spans="86:89">
      <c r="CH22326" s="5"/>
      <c r="CK22326" s="4"/>
    </row>
    <row r="22327" spans="86:89">
      <c r="CH22327" s="5"/>
      <c r="CK22327" s="4"/>
    </row>
    <row r="22328" spans="86:89">
      <c r="CH22328" s="5"/>
      <c r="CK22328" s="4"/>
    </row>
    <row r="22329" spans="86:89">
      <c r="CH22329" s="5"/>
      <c r="CK22329" s="4"/>
    </row>
    <row r="22330" spans="86:89">
      <c r="CH22330" s="5"/>
      <c r="CK22330" s="4"/>
    </row>
    <row r="22331" spans="86:89">
      <c r="CH22331" s="5"/>
      <c r="CK22331" s="4"/>
    </row>
    <row r="22332" spans="86:89">
      <c r="CH22332" s="5"/>
      <c r="CK22332" s="4"/>
    </row>
    <row r="22333" spans="86:89">
      <c r="CH22333" s="5"/>
      <c r="CK22333" s="4"/>
    </row>
    <row r="22334" spans="86:89">
      <c r="CH22334" s="5"/>
      <c r="CK22334" s="4"/>
    </row>
    <row r="22335" spans="86:89">
      <c r="CH22335" s="5"/>
      <c r="CK22335" s="4"/>
    </row>
    <row r="22336" spans="86:89">
      <c r="CH22336" s="5"/>
      <c r="CK22336" s="4"/>
    </row>
    <row r="22337" spans="86:89">
      <c r="CH22337" s="5"/>
      <c r="CK22337" s="4"/>
    </row>
    <row r="22338" spans="86:89">
      <c r="CH22338" s="5"/>
      <c r="CK22338" s="4"/>
    </row>
    <row r="22339" spans="86:89">
      <c r="CH22339" s="5"/>
      <c r="CK22339" s="4"/>
    </row>
    <row r="22340" spans="86:89">
      <c r="CH22340" s="5"/>
      <c r="CK22340" s="4"/>
    </row>
    <row r="22341" spans="86:89">
      <c r="CH22341" s="5"/>
      <c r="CK22341" s="4"/>
    </row>
    <row r="22342" spans="86:89">
      <c r="CH22342" s="5"/>
      <c r="CK22342" s="4"/>
    </row>
    <row r="22343" spans="86:89">
      <c r="CH22343" s="5"/>
      <c r="CK22343" s="4"/>
    </row>
    <row r="22344" spans="86:89">
      <c r="CH22344" s="5"/>
      <c r="CK22344" s="4"/>
    </row>
    <row r="22345" spans="86:89">
      <c r="CH22345" s="5"/>
      <c r="CK22345" s="4"/>
    </row>
    <row r="22346" spans="86:89">
      <c r="CH22346" s="5"/>
      <c r="CK22346" s="4"/>
    </row>
    <row r="22347" spans="86:89">
      <c r="CH22347" s="5"/>
      <c r="CK22347" s="4"/>
    </row>
    <row r="22348" spans="86:89">
      <c r="CH22348" s="5"/>
      <c r="CK22348" s="4"/>
    </row>
    <row r="22349" spans="86:89">
      <c r="CH22349" s="5"/>
      <c r="CK22349" s="4"/>
    </row>
    <row r="22350" spans="86:89">
      <c r="CH22350" s="5"/>
      <c r="CK22350" s="4"/>
    </row>
    <row r="22351" spans="86:89">
      <c r="CH22351" s="5"/>
      <c r="CK22351" s="4"/>
    </row>
    <row r="22352" spans="86:89">
      <c r="CH22352" s="5"/>
      <c r="CK22352" s="4"/>
    </row>
    <row r="22353" spans="86:89">
      <c r="CH22353" s="5"/>
      <c r="CK22353" s="4"/>
    </row>
    <row r="22354" spans="86:89">
      <c r="CH22354" s="5"/>
      <c r="CK22354" s="4"/>
    </row>
    <row r="22355" spans="86:89">
      <c r="CH22355" s="5"/>
      <c r="CK22355" s="4"/>
    </row>
    <row r="22356" spans="86:89">
      <c r="CH22356" s="5"/>
      <c r="CK22356" s="4"/>
    </row>
    <row r="22357" spans="86:89">
      <c r="CH22357" s="5"/>
      <c r="CK22357" s="4"/>
    </row>
    <row r="22358" spans="86:89">
      <c r="CH22358" s="5"/>
      <c r="CK22358" s="4"/>
    </row>
    <row r="22359" spans="86:89">
      <c r="CH22359" s="5"/>
      <c r="CK22359" s="4"/>
    </row>
    <row r="22360" spans="86:89">
      <c r="CH22360" s="5"/>
      <c r="CK22360" s="4"/>
    </row>
    <row r="22361" spans="86:89">
      <c r="CH22361" s="5"/>
      <c r="CK22361" s="4"/>
    </row>
    <row r="22362" spans="86:89">
      <c r="CH22362" s="5"/>
      <c r="CK22362" s="4"/>
    </row>
    <row r="22363" spans="86:89">
      <c r="CH22363" s="5"/>
      <c r="CK22363" s="4"/>
    </row>
    <row r="22364" spans="86:89">
      <c r="CH22364" s="5"/>
      <c r="CK22364" s="4"/>
    </row>
    <row r="22365" spans="86:89">
      <c r="CH22365" s="5"/>
      <c r="CK22365" s="4"/>
    </row>
    <row r="22366" spans="86:89">
      <c r="CH22366" s="5"/>
      <c r="CK22366" s="4"/>
    </row>
    <row r="22367" spans="86:89">
      <c r="CH22367" s="5"/>
      <c r="CK22367" s="4"/>
    </row>
    <row r="22368" spans="86:89">
      <c r="CH22368" s="5"/>
      <c r="CK22368" s="4"/>
    </row>
    <row r="22369" spans="86:89">
      <c r="CH22369" s="5"/>
      <c r="CK22369" s="4"/>
    </row>
    <row r="22370" spans="86:89">
      <c r="CH22370" s="5"/>
      <c r="CK22370" s="4"/>
    </row>
    <row r="22371" spans="86:89">
      <c r="CH22371" s="5"/>
      <c r="CK22371" s="4"/>
    </row>
    <row r="22372" spans="86:89">
      <c r="CH22372" s="5"/>
      <c r="CK22372" s="4"/>
    </row>
    <row r="22373" spans="86:89">
      <c r="CH22373" s="5"/>
      <c r="CK22373" s="4"/>
    </row>
    <row r="22374" spans="86:89">
      <c r="CH22374" s="5"/>
      <c r="CK22374" s="4"/>
    </row>
    <row r="22375" spans="86:89">
      <c r="CH22375" s="5"/>
      <c r="CK22375" s="4"/>
    </row>
    <row r="22376" spans="86:89">
      <c r="CH22376" s="5"/>
      <c r="CK22376" s="4"/>
    </row>
    <row r="22377" spans="86:89">
      <c r="CH22377" s="5"/>
      <c r="CK22377" s="4"/>
    </row>
    <row r="22378" spans="86:89">
      <c r="CH22378" s="5"/>
      <c r="CK22378" s="4"/>
    </row>
    <row r="22379" spans="86:89">
      <c r="CH22379" s="5"/>
      <c r="CK22379" s="4"/>
    </row>
    <row r="22380" spans="86:89">
      <c r="CH22380" s="5"/>
      <c r="CK22380" s="4"/>
    </row>
    <row r="22381" spans="86:89">
      <c r="CH22381" s="5"/>
      <c r="CK22381" s="4"/>
    </row>
    <row r="22382" spans="86:89">
      <c r="CH22382" s="5"/>
      <c r="CK22382" s="4"/>
    </row>
    <row r="22383" spans="86:89">
      <c r="CH22383" s="5"/>
      <c r="CK22383" s="4"/>
    </row>
    <row r="22384" spans="86:89">
      <c r="CH22384" s="5"/>
      <c r="CK22384" s="4"/>
    </row>
    <row r="22385" spans="86:89">
      <c r="CH22385" s="5"/>
      <c r="CK22385" s="4"/>
    </row>
    <row r="22386" spans="86:89">
      <c r="CH22386" s="5"/>
      <c r="CK22386" s="4"/>
    </row>
    <row r="22387" spans="86:89">
      <c r="CH22387" s="5"/>
      <c r="CK22387" s="4"/>
    </row>
    <row r="22388" spans="86:89">
      <c r="CH22388" s="5"/>
      <c r="CK22388" s="4"/>
    </row>
    <row r="22389" spans="86:89">
      <c r="CH22389" s="5"/>
      <c r="CK22389" s="4"/>
    </row>
    <row r="22390" spans="86:89">
      <c r="CH22390" s="5"/>
      <c r="CK22390" s="4"/>
    </row>
    <row r="22391" spans="86:89">
      <c r="CH22391" s="5"/>
      <c r="CK22391" s="4"/>
    </row>
    <row r="22392" spans="86:89">
      <c r="CH22392" s="5"/>
      <c r="CK22392" s="4"/>
    </row>
    <row r="22393" spans="86:89">
      <c r="CH22393" s="5"/>
      <c r="CK22393" s="4"/>
    </row>
    <row r="22394" spans="86:89">
      <c r="CH22394" s="5"/>
      <c r="CK22394" s="4"/>
    </row>
    <row r="22395" spans="86:89">
      <c r="CH22395" s="5"/>
      <c r="CK22395" s="4"/>
    </row>
    <row r="22396" spans="86:89">
      <c r="CH22396" s="5"/>
      <c r="CK22396" s="4"/>
    </row>
    <row r="22397" spans="86:89">
      <c r="CH22397" s="5"/>
      <c r="CK22397" s="4"/>
    </row>
    <row r="22398" spans="86:89">
      <c r="CH22398" s="5"/>
      <c r="CK22398" s="4"/>
    </row>
    <row r="22399" spans="86:89">
      <c r="CH22399" s="5"/>
      <c r="CK22399" s="4"/>
    </row>
    <row r="22400" spans="86:89">
      <c r="CH22400" s="5"/>
      <c r="CK22400" s="4"/>
    </row>
    <row r="22401" spans="86:89">
      <c r="CH22401" s="5"/>
      <c r="CK22401" s="4"/>
    </row>
    <row r="22402" spans="86:89">
      <c r="CH22402" s="5"/>
      <c r="CK22402" s="4"/>
    </row>
    <row r="22403" spans="86:89">
      <c r="CH22403" s="5"/>
      <c r="CK22403" s="4"/>
    </row>
    <row r="22404" spans="86:89">
      <c r="CH22404" s="5"/>
      <c r="CK22404" s="4"/>
    </row>
    <row r="22405" spans="86:89">
      <c r="CH22405" s="5"/>
      <c r="CK22405" s="4"/>
    </row>
    <row r="22406" spans="86:89">
      <c r="CH22406" s="5"/>
      <c r="CK22406" s="4"/>
    </row>
    <row r="22407" spans="86:89">
      <c r="CH22407" s="5"/>
      <c r="CK22407" s="4"/>
    </row>
    <row r="22408" spans="86:89">
      <c r="CH22408" s="5"/>
      <c r="CK22408" s="4"/>
    </row>
    <row r="22409" spans="86:89">
      <c r="CH22409" s="5"/>
      <c r="CK22409" s="4"/>
    </row>
    <row r="22410" spans="86:89">
      <c r="CH22410" s="5"/>
      <c r="CK22410" s="4"/>
    </row>
    <row r="22411" spans="86:89">
      <c r="CH22411" s="5"/>
      <c r="CK22411" s="4"/>
    </row>
    <row r="22412" spans="86:89">
      <c r="CH22412" s="5"/>
      <c r="CK22412" s="4"/>
    </row>
    <row r="22413" spans="86:89">
      <c r="CH22413" s="5"/>
      <c r="CK22413" s="4"/>
    </row>
    <row r="22414" spans="86:89">
      <c r="CH22414" s="5"/>
      <c r="CK22414" s="4"/>
    </row>
    <row r="22415" spans="86:89">
      <c r="CH22415" s="5"/>
      <c r="CK22415" s="4"/>
    </row>
    <row r="22416" spans="86:89">
      <c r="CH22416" s="5"/>
      <c r="CK22416" s="4"/>
    </row>
    <row r="22417" spans="86:89">
      <c r="CH22417" s="5"/>
      <c r="CK22417" s="4"/>
    </row>
    <row r="22418" spans="86:89">
      <c r="CH22418" s="5"/>
      <c r="CK22418" s="4"/>
    </row>
    <row r="22419" spans="86:89">
      <c r="CH22419" s="5"/>
      <c r="CK22419" s="4"/>
    </row>
    <row r="22420" spans="86:89">
      <c r="CH22420" s="5"/>
      <c r="CK22420" s="4"/>
    </row>
    <row r="22421" spans="86:89">
      <c r="CH22421" s="5"/>
      <c r="CK22421" s="4"/>
    </row>
    <row r="22422" spans="86:89">
      <c r="CH22422" s="5"/>
      <c r="CK22422" s="4"/>
    </row>
    <row r="22423" spans="86:89">
      <c r="CH22423" s="5"/>
      <c r="CK22423" s="4"/>
    </row>
    <row r="22424" spans="86:89">
      <c r="CH22424" s="5"/>
      <c r="CK22424" s="4"/>
    </row>
    <row r="22425" spans="86:89">
      <c r="CH22425" s="5"/>
      <c r="CK22425" s="4"/>
    </row>
    <row r="22426" spans="86:89">
      <c r="CH22426" s="5"/>
      <c r="CK22426" s="4"/>
    </row>
    <row r="22427" spans="86:89">
      <c r="CH22427" s="5"/>
      <c r="CK22427" s="4"/>
    </row>
    <row r="22428" spans="86:89">
      <c r="CH22428" s="5"/>
      <c r="CK22428" s="4"/>
    </row>
    <row r="22429" spans="86:89">
      <c r="CH22429" s="5"/>
      <c r="CK22429" s="4"/>
    </row>
    <row r="22430" spans="86:89">
      <c r="CH22430" s="5"/>
      <c r="CK22430" s="4"/>
    </row>
    <row r="22431" spans="86:89">
      <c r="CH22431" s="5"/>
      <c r="CK22431" s="4"/>
    </row>
    <row r="22432" spans="86:89">
      <c r="CH22432" s="5"/>
      <c r="CK22432" s="4"/>
    </row>
    <row r="22433" spans="86:89">
      <c r="CH22433" s="5"/>
      <c r="CK22433" s="4"/>
    </row>
    <row r="22434" spans="86:89">
      <c r="CH22434" s="5"/>
      <c r="CK22434" s="4"/>
    </row>
    <row r="22435" spans="86:89">
      <c r="CH22435" s="5"/>
      <c r="CK22435" s="4"/>
    </row>
    <row r="22436" spans="86:89">
      <c r="CH22436" s="5"/>
      <c r="CK22436" s="4"/>
    </row>
    <row r="22437" spans="86:89">
      <c r="CH22437" s="5"/>
      <c r="CK22437" s="4"/>
    </row>
    <row r="22438" spans="86:89">
      <c r="CH22438" s="5"/>
      <c r="CK22438" s="4"/>
    </row>
    <row r="22439" spans="86:89">
      <c r="CH22439" s="5"/>
      <c r="CK22439" s="4"/>
    </row>
    <row r="22440" spans="86:89">
      <c r="CH22440" s="5"/>
      <c r="CK22440" s="4"/>
    </row>
    <row r="22441" spans="86:89">
      <c r="CH22441" s="5"/>
      <c r="CK22441" s="4"/>
    </row>
    <row r="22442" spans="86:89">
      <c r="CH22442" s="5"/>
      <c r="CK22442" s="4"/>
    </row>
    <row r="22443" spans="86:89">
      <c r="CH22443" s="5"/>
      <c r="CK22443" s="4"/>
    </row>
    <row r="22444" spans="86:89">
      <c r="CH22444" s="5"/>
      <c r="CK22444" s="4"/>
    </row>
    <row r="22445" spans="86:89">
      <c r="CH22445" s="5"/>
      <c r="CK22445" s="4"/>
    </row>
    <row r="22446" spans="86:89">
      <c r="CH22446" s="5"/>
      <c r="CK22446" s="4"/>
    </row>
    <row r="22447" spans="86:89">
      <c r="CH22447" s="5"/>
      <c r="CK22447" s="4"/>
    </row>
    <row r="22448" spans="86:89">
      <c r="CH22448" s="5"/>
      <c r="CK22448" s="4"/>
    </row>
    <row r="22449" spans="86:89">
      <c r="CH22449" s="5"/>
      <c r="CK22449" s="4"/>
    </row>
    <row r="22450" spans="86:89">
      <c r="CH22450" s="5"/>
      <c r="CK22450" s="4"/>
    </row>
    <row r="22451" spans="86:89">
      <c r="CH22451" s="5"/>
      <c r="CK22451" s="4"/>
    </row>
    <row r="22452" spans="86:89">
      <c r="CH22452" s="5"/>
      <c r="CK22452" s="4"/>
    </row>
    <row r="22453" spans="86:89">
      <c r="CH22453" s="5"/>
      <c r="CK22453" s="4"/>
    </row>
    <row r="22454" spans="86:89">
      <c r="CH22454" s="5"/>
      <c r="CK22454" s="4"/>
    </row>
    <row r="22455" spans="86:89">
      <c r="CH22455" s="5"/>
      <c r="CK22455" s="4"/>
    </row>
    <row r="22456" spans="86:89">
      <c r="CH22456" s="5"/>
      <c r="CK22456" s="4"/>
    </row>
    <row r="22457" spans="86:89">
      <c r="CH22457" s="5"/>
      <c r="CK22457" s="4"/>
    </row>
    <row r="22458" spans="86:89">
      <c r="CH22458" s="5"/>
      <c r="CK22458" s="4"/>
    </row>
    <row r="22459" spans="86:89">
      <c r="CH22459" s="5"/>
      <c r="CK22459" s="4"/>
    </row>
    <row r="22460" spans="86:89">
      <c r="CH22460" s="5"/>
      <c r="CK22460" s="4"/>
    </row>
    <row r="22461" spans="86:89">
      <c r="CH22461" s="5"/>
      <c r="CK22461" s="4"/>
    </row>
    <row r="22462" spans="86:89">
      <c r="CH22462" s="5"/>
      <c r="CK22462" s="4"/>
    </row>
    <row r="22463" spans="86:89">
      <c r="CH22463" s="5"/>
      <c r="CK22463" s="4"/>
    </row>
    <row r="22464" spans="86:89">
      <c r="CH22464" s="5"/>
      <c r="CK22464" s="4"/>
    </row>
    <row r="22465" spans="86:89">
      <c r="CH22465" s="5"/>
      <c r="CK22465" s="4"/>
    </row>
    <row r="22466" spans="86:89">
      <c r="CH22466" s="5"/>
      <c r="CK22466" s="4"/>
    </row>
    <row r="22467" spans="86:89">
      <c r="CH22467" s="5"/>
      <c r="CK22467" s="4"/>
    </row>
    <row r="22468" spans="86:89">
      <c r="CH22468" s="5"/>
      <c r="CK22468" s="4"/>
    </row>
    <row r="22469" spans="86:89">
      <c r="CH22469" s="5"/>
      <c r="CK22469" s="4"/>
    </row>
    <row r="22470" spans="86:89">
      <c r="CH22470" s="5"/>
      <c r="CK22470" s="4"/>
    </row>
    <row r="22471" spans="86:89">
      <c r="CH22471" s="5"/>
      <c r="CK22471" s="4"/>
    </row>
    <row r="22472" spans="86:89">
      <c r="CH22472" s="5"/>
      <c r="CK22472" s="4"/>
    </row>
    <row r="22473" spans="86:89">
      <c r="CH22473" s="5"/>
      <c r="CK22473" s="4"/>
    </row>
    <row r="22474" spans="86:89">
      <c r="CH22474" s="5"/>
      <c r="CK22474" s="4"/>
    </row>
    <row r="22475" spans="86:89">
      <c r="CH22475" s="5"/>
      <c r="CK22475" s="4"/>
    </row>
    <row r="22476" spans="86:89">
      <c r="CH22476" s="5"/>
      <c r="CK22476" s="4"/>
    </row>
    <row r="22477" spans="86:89">
      <c r="CH22477" s="5"/>
      <c r="CK22477" s="4"/>
    </row>
    <row r="22478" spans="86:89">
      <c r="CH22478" s="5"/>
      <c r="CK22478" s="4"/>
    </row>
    <row r="22479" spans="86:89">
      <c r="CH22479" s="5"/>
      <c r="CK22479" s="4"/>
    </row>
    <row r="22480" spans="86:89">
      <c r="CH22480" s="5"/>
      <c r="CK22480" s="4"/>
    </row>
    <row r="22481" spans="86:89">
      <c r="CH22481" s="5"/>
      <c r="CK22481" s="4"/>
    </row>
    <row r="22482" spans="86:89">
      <c r="CH22482" s="5"/>
      <c r="CK22482" s="4"/>
    </row>
    <row r="22483" spans="86:89">
      <c r="CH22483" s="5"/>
      <c r="CK22483" s="4"/>
    </row>
    <row r="22484" spans="86:89">
      <c r="CH22484" s="5"/>
      <c r="CK22484" s="4"/>
    </row>
    <row r="22485" spans="86:89">
      <c r="CH22485" s="5"/>
      <c r="CK22485" s="4"/>
    </row>
    <row r="22486" spans="86:89">
      <c r="CH22486" s="5"/>
      <c r="CK22486" s="4"/>
    </row>
    <row r="22487" spans="86:89">
      <c r="CH22487" s="5"/>
      <c r="CK22487" s="4"/>
    </row>
    <row r="22488" spans="86:89">
      <c r="CH22488" s="5"/>
      <c r="CK22488" s="4"/>
    </row>
    <row r="22489" spans="86:89">
      <c r="CH22489" s="5"/>
      <c r="CK22489" s="4"/>
    </row>
    <row r="22490" spans="86:89">
      <c r="CH22490" s="5"/>
      <c r="CK22490" s="4"/>
    </row>
    <row r="22491" spans="86:89">
      <c r="CH22491" s="5"/>
      <c r="CK22491" s="4"/>
    </row>
    <row r="22492" spans="86:89">
      <c r="CH22492" s="5"/>
      <c r="CK22492" s="4"/>
    </row>
    <row r="22493" spans="86:89">
      <c r="CH22493" s="5"/>
      <c r="CK22493" s="4"/>
    </row>
    <row r="22494" spans="86:89">
      <c r="CH22494" s="5"/>
      <c r="CK22494" s="4"/>
    </row>
    <row r="22495" spans="86:89">
      <c r="CH22495" s="5"/>
      <c r="CK22495" s="4"/>
    </row>
    <row r="22496" spans="86:89">
      <c r="CH22496" s="5"/>
      <c r="CK22496" s="4"/>
    </row>
    <row r="22497" spans="86:89">
      <c r="CH22497" s="5"/>
      <c r="CK22497" s="4"/>
    </row>
    <row r="22498" spans="86:89">
      <c r="CH22498" s="5"/>
      <c r="CK22498" s="4"/>
    </row>
    <row r="22499" spans="86:89">
      <c r="CH22499" s="5"/>
      <c r="CK22499" s="4"/>
    </row>
    <row r="22500" spans="86:89">
      <c r="CH22500" s="5"/>
      <c r="CK22500" s="4"/>
    </row>
    <row r="22501" spans="86:89">
      <c r="CH22501" s="5"/>
      <c r="CK22501" s="4"/>
    </row>
    <row r="22502" spans="86:89">
      <c r="CH22502" s="5"/>
      <c r="CK22502" s="4"/>
    </row>
    <row r="22503" spans="86:89">
      <c r="CH22503" s="5"/>
      <c r="CK22503" s="4"/>
    </row>
    <row r="22504" spans="86:89">
      <c r="CH22504" s="5"/>
      <c r="CK22504" s="4"/>
    </row>
    <row r="22505" spans="86:89">
      <c r="CH22505" s="5"/>
      <c r="CK22505" s="4"/>
    </row>
    <row r="22506" spans="86:89">
      <c r="CH22506" s="5"/>
      <c r="CK22506" s="4"/>
    </row>
    <row r="22507" spans="86:89">
      <c r="CH22507" s="5"/>
      <c r="CK22507" s="4"/>
    </row>
    <row r="22508" spans="86:89">
      <c r="CH22508" s="5"/>
      <c r="CK22508" s="4"/>
    </row>
    <row r="22509" spans="86:89">
      <c r="CH22509" s="5"/>
      <c r="CK22509" s="4"/>
    </row>
    <row r="22510" spans="86:89">
      <c r="CH22510" s="5"/>
      <c r="CK22510" s="4"/>
    </row>
    <row r="22511" spans="86:89">
      <c r="CH22511" s="5"/>
      <c r="CK22511" s="4"/>
    </row>
    <row r="22512" spans="86:89">
      <c r="CH22512" s="5"/>
      <c r="CK22512" s="4"/>
    </row>
    <row r="22513" spans="86:89">
      <c r="CH22513" s="5"/>
      <c r="CK22513" s="4"/>
    </row>
    <row r="22514" spans="86:89">
      <c r="CH22514" s="5"/>
      <c r="CK22514" s="4"/>
    </row>
    <row r="22515" spans="86:89">
      <c r="CH22515" s="5"/>
      <c r="CK22515" s="4"/>
    </row>
    <row r="22516" spans="86:89">
      <c r="CH22516" s="5"/>
      <c r="CK22516" s="4"/>
    </row>
    <row r="22517" spans="86:89">
      <c r="CH22517" s="5"/>
      <c r="CK22517" s="4"/>
    </row>
    <row r="22518" spans="86:89">
      <c r="CH22518" s="5"/>
      <c r="CK22518" s="4"/>
    </row>
    <row r="22519" spans="86:89">
      <c r="CH22519" s="5"/>
      <c r="CK22519" s="4"/>
    </row>
    <row r="22520" spans="86:89">
      <c r="CH22520" s="5"/>
      <c r="CK22520" s="4"/>
    </row>
    <row r="22521" spans="86:89">
      <c r="CH22521" s="5"/>
      <c r="CK22521" s="4"/>
    </row>
    <row r="22522" spans="86:89">
      <c r="CH22522" s="5"/>
      <c r="CK22522" s="4"/>
    </row>
    <row r="22523" spans="86:89">
      <c r="CH22523" s="5"/>
      <c r="CK22523" s="4"/>
    </row>
    <row r="22524" spans="86:89">
      <c r="CH22524" s="5"/>
      <c r="CK22524" s="4"/>
    </row>
    <row r="22525" spans="86:89">
      <c r="CH22525" s="5"/>
      <c r="CK22525" s="4"/>
    </row>
    <row r="22526" spans="86:89">
      <c r="CH22526" s="5"/>
      <c r="CK22526" s="4"/>
    </row>
    <row r="22527" spans="86:89">
      <c r="CH22527" s="5"/>
      <c r="CK22527" s="4"/>
    </row>
    <row r="22528" spans="86:89">
      <c r="CH22528" s="5"/>
      <c r="CK22528" s="4"/>
    </row>
    <row r="22529" spans="86:89">
      <c r="CH22529" s="5"/>
      <c r="CK22529" s="4"/>
    </row>
    <row r="22530" spans="86:89">
      <c r="CH22530" s="5"/>
      <c r="CK22530" s="4"/>
    </row>
    <row r="22531" spans="86:89">
      <c r="CH22531" s="5"/>
      <c r="CK22531" s="4"/>
    </row>
    <row r="22532" spans="86:89">
      <c r="CH22532" s="5"/>
      <c r="CK22532" s="4"/>
    </row>
    <row r="22533" spans="86:89">
      <c r="CH22533" s="5"/>
      <c r="CK22533" s="4"/>
    </row>
    <row r="22534" spans="86:89">
      <c r="CH22534" s="5"/>
      <c r="CK22534" s="4"/>
    </row>
    <row r="22535" spans="86:89">
      <c r="CH22535" s="5"/>
      <c r="CK22535" s="4"/>
    </row>
    <row r="22536" spans="86:89">
      <c r="CH22536" s="5"/>
      <c r="CK22536" s="4"/>
    </row>
    <row r="22537" spans="86:89">
      <c r="CH22537" s="5"/>
      <c r="CK22537" s="4"/>
    </row>
    <row r="22538" spans="86:89">
      <c r="CH22538" s="5"/>
      <c r="CK22538" s="4"/>
    </row>
    <row r="22539" spans="86:89">
      <c r="CH22539" s="5"/>
      <c r="CK22539" s="4"/>
    </row>
    <row r="22540" spans="86:89">
      <c r="CH22540" s="5"/>
      <c r="CK22540" s="4"/>
    </row>
    <row r="22541" spans="86:89">
      <c r="CH22541" s="5"/>
      <c r="CK22541" s="4"/>
    </row>
    <row r="22542" spans="86:89">
      <c r="CH22542" s="5"/>
      <c r="CK22542" s="4"/>
    </row>
    <row r="22543" spans="86:89">
      <c r="CH22543" s="5"/>
      <c r="CK22543" s="4"/>
    </row>
    <row r="22544" spans="86:89">
      <c r="CH22544" s="5"/>
      <c r="CK22544" s="4"/>
    </row>
    <row r="22545" spans="86:89">
      <c r="CH22545" s="5"/>
      <c r="CK22545" s="4"/>
    </row>
    <row r="22546" spans="86:89">
      <c r="CH22546" s="5"/>
      <c r="CK22546" s="4"/>
    </row>
    <row r="22547" spans="86:89">
      <c r="CH22547" s="5"/>
      <c r="CK22547" s="4"/>
    </row>
    <row r="22548" spans="86:89">
      <c r="CH22548" s="5"/>
      <c r="CK22548" s="4"/>
    </row>
    <row r="22549" spans="86:89">
      <c r="CH22549" s="5"/>
      <c r="CK22549" s="4"/>
    </row>
    <row r="22550" spans="86:89">
      <c r="CH22550" s="5"/>
      <c r="CK22550" s="4"/>
    </row>
    <row r="22551" spans="86:89">
      <c r="CH22551" s="5"/>
      <c r="CK22551" s="4"/>
    </row>
    <row r="22552" spans="86:89">
      <c r="CH22552" s="5"/>
      <c r="CK22552" s="4"/>
    </row>
    <row r="22553" spans="86:89">
      <c r="CH22553" s="5"/>
      <c r="CK22553" s="4"/>
    </row>
    <row r="22554" spans="86:89">
      <c r="CH22554" s="5"/>
      <c r="CK22554" s="4"/>
    </row>
    <row r="22555" spans="86:89">
      <c r="CH22555" s="5"/>
      <c r="CK22555" s="4"/>
    </row>
    <row r="22556" spans="86:89">
      <c r="CH22556" s="5"/>
      <c r="CK22556" s="4"/>
    </row>
    <row r="22557" spans="86:89">
      <c r="CH22557" s="5"/>
      <c r="CK22557" s="4"/>
    </row>
    <row r="22558" spans="86:89">
      <c r="CH22558" s="5"/>
      <c r="CK22558" s="4"/>
    </row>
    <row r="22559" spans="86:89">
      <c r="CH22559" s="5"/>
      <c r="CK22559" s="4"/>
    </row>
    <row r="22560" spans="86:89">
      <c r="CH22560" s="5"/>
      <c r="CK22560" s="4"/>
    </row>
    <row r="22561" spans="86:89">
      <c r="CH22561" s="5"/>
      <c r="CK22561" s="4"/>
    </row>
    <row r="22562" spans="86:89">
      <c r="CH22562" s="5"/>
      <c r="CK22562" s="4"/>
    </row>
    <row r="22563" spans="86:89">
      <c r="CH22563" s="5"/>
      <c r="CK22563" s="4"/>
    </row>
    <row r="22564" spans="86:89">
      <c r="CH22564" s="5"/>
      <c r="CK22564" s="4"/>
    </row>
    <row r="22565" spans="86:89">
      <c r="CH22565" s="5"/>
      <c r="CK22565" s="4"/>
    </row>
    <row r="22566" spans="86:89">
      <c r="CH22566" s="5"/>
      <c r="CK22566" s="4"/>
    </row>
    <row r="22567" spans="86:89">
      <c r="CH22567" s="5"/>
      <c r="CK22567" s="4"/>
    </row>
    <row r="22568" spans="86:89">
      <c r="CH22568" s="5"/>
      <c r="CK22568" s="4"/>
    </row>
    <row r="22569" spans="86:89">
      <c r="CH22569" s="5"/>
      <c r="CK22569" s="4"/>
    </row>
    <row r="22570" spans="86:89">
      <c r="CH22570" s="5"/>
      <c r="CK22570" s="4"/>
    </row>
    <row r="22571" spans="86:89">
      <c r="CH22571" s="5"/>
      <c r="CK22571" s="4"/>
    </row>
    <row r="22572" spans="86:89">
      <c r="CH22572" s="5"/>
      <c r="CK22572" s="4"/>
    </row>
    <row r="22573" spans="86:89">
      <c r="CH22573" s="5"/>
      <c r="CK22573" s="4"/>
    </row>
    <row r="22574" spans="86:89">
      <c r="CH22574" s="5"/>
      <c r="CK22574" s="4"/>
    </row>
    <row r="22575" spans="86:89">
      <c r="CH22575" s="5"/>
      <c r="CK22575" s="4"/>
    </row>
    <row r="22576" spans="86:89">
      <c r="CH22576" s="5"/>
      <c r="CK22576" s="4"/>
    </row>
    <row r="22577" spans="86:89">
      <c r="CH22577" s="5"/>
      <c r="CK22577" s="4"/>
    </row>
    <row r="22578" spans="86:89">
      <c r="CH22578" s="5"/>
      <c r="CK22578" s="4"/>
    </row>
    <row r="22579" spans="86:89">
      <c r="CH22579" s="5"/>
      <c r="CK22579" s="4"/>
    </row>
    <row r="22580" spans="86:89">
      <c r="CH22580" s="5"/>
      <c r="CK22580" s="4"/>
    </row>
    <row r="22581" spans="86:89">
      <c r="CH22581" s="5"/>
      <c r="CK22581" s="4"/>
    </row>
    <row r="22582" spans="86:89">
      <c r="CH22582" s="5"/>
      <c r="CK22582" s="4"/>
    </row>
    <row r="22583" spans="86:89">
      <c r="CH22583" s="5"/>
      <c r="CK22583" s="4"/>
    </row>
    <row r="22584" spans="86:89">
      <c r="CH22584" s="5"/>
      <c r="CK22584" s="4"/>
    </row>
    <row r="22585" spans="86:89">
      <c r="CH22585" s="5"/>
      <c r="CK22585" s="4"/>
    </row>
    <row r="22586" spans="86:89">
      <c r="CH22586" s="5"/>
      <c r="CK22586" s="4"/>
    </row>
    <row r="22587" spans="86:89">
      <c r="CH22587" s="5"/>
      <c r="CK22587" s="4"/>
    </row>
    <row r="22588" spans="86:89">
      <c r="CH22588" s="5"/>
      <c r="CK22588" s="4"/>
    </row>
    <row r="22589" spans="86:89">
      <c r="CH22589" s="5"/>
      <c r="CK22589" s="4"/>
    </row>
    <row r="22590" spans="86:89">
      <c r="CH22590" s="5"/>
      <c r="CK22590" s="4"/>
    </row>
    <row r="22591" spans="86:89">
      <c r="CH22591" s="5"/>
      <c r="CK22591" s="4"/>
    </row>
    <row r="22592" spans="86:89">
      <c r="CH22592" s="5"/>
      <c r="CK22592" s="4"/>
    </row>
    <row r="22593" spans="86:89">
      <c r="CH22593" s="5"/>
      <c r="CK22593" s="4"/>
    </row>
    <row r="22594" spans="86:89">
      <c r="CH22594" s="5"/>
      <c r="CK22594" s="4"/>
    </row>
    <row r="22595" spans="86:89">
      <c r="CH22595" s="5"/>
      <c r="CK22595" s="4"/>
    </row>
    <row r="22596" spans="86:89">
      <c r="CH22596" s="5"/>
      <c r="CK22596" s="4"/>
    </row>
    <row r="22597" spans="86:89">
      <c r="CH22597" s="5"/>
      <c r="CK22597" s="4"/>
    </row>
    <row r="22598" spans="86:89">
      <c r="CH22598" s="5"/>
      <c r="CK22598" s="4"/>
    </row>
    <row r="22599" spans="86:89">
      <c r="CH22599" s="5"/>
      <c r="CK22599" s="4"/>
    </row>
    <row r="22600" spans="86:89">
      <c r="CH22600" s="5"/>
      <c r="CK22600" s="4"/>
    </row>
    <row r="22601" spans="86:89">
      <c r="CH22601" s="5"/>
      <c r="CK22601" s="4"/>
    </row>
    <row r="22602" spans="86:89">
      <c r="CH22602" s="5"/>
      <c r="CK22602" s="4"/>
    </row>
    <row r="22603" spans="86:89">
      <c r="CH22603" s="5"/>
      <c r="CK22603" s="4"/>
    </row>
    <row r="22604" spans="86:89">
      <c r="CH22604" s="5"/>
      <c r="CK22604" s="4"/>
    </row>
    <row r="22605" spans="86:89">
      <c r="CH22605" s="5"/>
      <c r="CK22605" s="4"/>
    </row>
    <row r="22606" spans="86:89">
      <c r="CH22606" s="5"/>
      <c r="CK22606" s="4"/>
    </row>
    <row r="22607" spans="86:89">
      <c r="CH22607" s="5"/>
      <c r="CK22607" s="4"/>
    </row>
    <row r="22608" spans="86:89">
      <c r="CH22608" s="5"/>
      <c r="CK22608" s="4"/>
    </row>
    <row r="22609" spans="86:89">
      <c r="CH22609" s="5"/>
      <c r="CK22609" s="4"/>
    </row>
    <row r="22610" spans="86:89">
      <c r="CH22610" s="5"/>
      <c r="CK22610" s="4"/>
    </row>
    <row r="22611" spans="86:89">
      <c r="CH22611" s="5"/>
      <c r="CK22611" s="4"/>
    </row>
    <row r="22612" spans="86:89">
      <c r="CH22612" s="5"/>
      <c r="CK22612" s="4"/>
    </row>
    <row r="22613" spans="86:89">
      <c r="CH22613" s="5"/>
      <c r="CK22613" s="4"/>
    </row>
    <row r="22614" spans="86:89">
      <c r="CH22614" s="5"/>
      <c r="CK22614" s="4"/>
    </row>
    <row r="22615" spans="86:89">
      <c r="CH22615" s="5"/>
      <c r="CK22615" s="4"/>
    </row>
    <row r="22616" spans="86:89">
      <c r="CH22616" s="5"/>
      <c r="CK22616" s="4"/>
    </row>
    <row r="22617" spans="86:89">
      <c r="CH22617" s="5"/>
      <c r="CK22617" s="4"/>
    </row>
    <row r="22618" spans="86:89">
      <c r="CH22618" s="5"/>
      <c r="CK22618" s="4"/>
    </row>
    <row r="22619" spans="86:89">
      <c r="CH22619" s="5"/>
      <c r="CK22619" s="4"/>
    </row>
    <row r="22620" spans="86:89">
      <c r="CH22620" s="5"/>
      <c r="CK22620" s="4"/>
    </row>
    <row r="22621" spans="86:89">
      <c r="CH22621" s="5"/>
      <c r="CK22621" s="4"/>
    </row>
    <row r="22622" spans="86:89">
      <c r="CH22622" s="5"/>
      <c r="CK22622" s="4"/>
    </row>
    <row r="22623" spans="86:89">
      <c r="CH22623" s="5"/>
      <c r="CK22623" s="4"/>
    </row>
    <row r="22624" spans="86:89">
      <c r="CH22624" s="5"/>
      <c r="CK22624" s="4"/>
    </row>
    <row r="22625" spans="86:89">
      <c r="CH22625" s="5"/>
      <c r="CK22625" s="4"/>
    </row>
    <row r="22626" spans="86:89">
      <c r="CH22626" s="5"/>
      <c r="CK22626" s="4"/>
    </row>
    <row r="22627" spans="86:89">
      <c r="CH22627" s="5"/>
      <c r="CK22627" s="4"/>
    </row>
    <row r="22628" spans="86:89">
      <c r="CH22628" s="5"/>
      <c r="CK22628" s="4"/>
    </row>
    <row r="22629" spans="86:89">
      <c r="CH22629" s="5"/>
      <c r="CK22629" s="4"/>
    </row>
    <row r="22630" spans="86:89">
      <c r="CH22630" s="5"/>
      <c r="CK22630" s="4"/>
    </row>
    <row r="22631" spans="86:89">
      <c r="CH22631" s="5"/>
      <c r="CK22631" s="4"/>
    </row>
    <row r="22632" spans="86:89">
      <c r="CH22632" s="5"/>
      <c r="CK22632" s="4"/>
    </row>
    <row r="22633" spans="86:89">
      <c r="CH22633" s="5"/>
      <c r="CK22633" s="4"/>
    </row>
    <row r="22634" spans="86:89">
      <c r="CH22634" s="5"/>
      <c r="CK22634" s="4"/>
    </row>
    <row r="22635" spans="86:89">
      <c r="CH22635" s="5"/>
      <c r="CK22635" s="4"/>
    </row>
    <row r="22636" spans="86:89">
      <c r="CH22636" s="5"/>
      <c r="CK22636" s="4"/>
    </row>
    <row r="22637" spans="86:89">
      <c r="CH22637" s="5"/>
      <c r="CK22637" s="4"/>
    </row>
    <row r="22638" spans="86:89">
      <c r="CH22638" s="5"/>
      <c r="CK22638" s="4"/>
    </row>
    <row r="22639" spans="86:89">
      <c r="CH22639" s="5"/>
      <c r="CK22639" s="4"/>
    </row>
    <row r="22640" spans="86:89">
      <c r="CH22640" s="5"/>
      <c r="CK22640" s="4"/>
    </row>
    <row r="22641" spans="86:89">
      <c r="CH22641" s="5"/>
      <c r="CK22641" s="4"/>
    </row>
    <row r="22642" spans="86:89">
      <c r="CH22642" s="5"/>
      <c r="CK22642" s="4"/>
    </row>
    <row r="22643" spans="86:89">
      <c r="CH22643" s="5"/>
      <c r="CK22643" s="4"/>
    </row>
    <row r="22644" spans="86:89">
      <c r="CH22644" s="5"/>
      <c r="CK22644" s="4"/>
    </row>
    <row r="22645" spans="86:89">
      <c r="CH22645" s="5"/>
      <c r="CK22645" s="4"/>
    </row>
    <row r="22646" spans="86:89">
      <c r="CH22646" s="5"/>
      <c r="CK22646" s="4"/>
    </row>
    <row r="22647" spans="86:89">
      <c r="CH22647" s="5"/>
      <c r="CK22647" s="4"/>
    </row>
    <row r="22648" spans="86:89">
      <c r="CH22648" s="5"/>
      <c r="CK22648" s="4"/>
    </row>
    <row r="22649" spans="86:89">
      <c r="CH22649" s="5"/>
      <c r="CK22649" s="4"/>
    </row>
    <row r="22650" spans="86:89">
      <c r="CH22650" s="5"/>
      <c r="CK22650" s="4"/>
    </row>
    <row r="22651" spans="86:89">
      <c r="CH22651" s="5"/>
      <c r="CK22651" s="4"/>
    </row>
    <row r="22652" spans="86:89">
      <c r="CH22652" s="5"/>
      <c r="CK22652" s="4"/>
    </row>
    <row r="22653" spans="86:89">
      <c r="CH22653" s="5"/>
      <c r="CK22653" s="4"/>
    </row>
    <row r="22654" spans="86:89">
      <c r="CH22654" s="5"/>
      <c r="CK22654" s="4"/>
    </row>
    <row r="22655" spans="86:89">
      <c r="CH22655" s="5"/>
      <c r="CK22655" s="4"/>
    </row>
    <row r="22656" spans="86:89">
      <c r="CH22656" s="5"/>
      <c r="CK22656" s="4"/>
    </row>
    <row r="22657" spans="86:89">
      <c r="CH22657" s="5"/>
      <c r="CK22657" s="4"/>
    </row>
    <row r="22658" spans="86:89">
      <c r="CH22658" s="5"/>
      <c r="CK22658" s="4"/>
    </row>
    <row r="22659" spans="86:89">
      <c r="CH22659" s="5"/>
      <c r="CK22659" s="4"/>
    </row>
    <row r="22660" spans="86:89">
      <c r="CH22660" s="5"/>
      <c r="CK22660" s="4"/>
    </row>
    <row r="22661" spans="86:89">
      <c r="CH22661" s="5"/>
      <c r="CK22661" s="4"/>
    </row>
    <row r="22662" spans="86:89">
      <c r="CH22662" s="5"/>
      <c r="CK22662" s="4"/>
    </row>
    <row r="22663" spans="86:89">
      <c r="CH22663" s="5"/>
      <c r="CK22663" s="4"/>
    </row>
    <row r="22664" spans="86:89">
      <c r="CH22664" s="5"/>
      <c r="CK22664" s="4"/>
    </row>
    <row r="22665" spans="86:89">
      <c r="CH22665" s="5"/>
      <c r="CK22665" s="4"/>
    </row>
    <row r="22666" spans="86:89">
      <c r="CH22666" s="5"/>
      <c r="CK22666" s="4"/>
    </row>
    <row r="22667" spans="86:89">
      <c r="CH22667" s="5"/>
      <c r="CK22667" s="4"/>
    </row>
    <row r="22668" spans="86:89">
      <c r="CH22668" s="5"/>
      <c r="CK22668" s="4"/>
    </row>
    <row r="22669" spans="86:89">
      <c r="CH22669" s="5"/>
      <c r="CK22669" s="4"/>
    </row>
    <row r="22670" spans="86:89">
      <c r="CH22670" s="5"/>
      <c r="CK22670" s="4"/>
    </row>
    <row r="22671" spans="86:89">
      <c r="CH22671" s="5"/>
      <c r="CK22671" s="4"/>
    </row>
    <row r="22672" spans="86:89">
      <c r="CH22672" s="5"/>
      <c r="CK22672" s="4"/>
    </row>
    <row r="22673" spans="86:89">
      <c r="CH22673" s="5"/>
      <c r="CK22673" s="4"/>
    </row>
    <row r="22674" spans="86:89">
      <c r="CH22674" s="5"/>
      <c r="CK22674" s="4"/>
    </row>
    <row r="22675" spans="86:89">
      <c r="CH22675" s="5"/>
      <c r="CK22675" s="4"/>
    </row>
    <row r="22676" spans="86:89">
      <c r="CH22676" s="5"/>
      <c r="CK22676" s="4"/>
    </row>
    <row r="22677" spans="86:89">
      <c r="CH22677" s="5"/>
      <c r="CK22677" s="4"/>
    </row>
    <row r="22678" spans="86:89">
      <c r="CH22678" s="5"/>
      <c r="CK22678" s="4"/>
    </row>
    <row r="22679" spans="86:89">
      <c r="CH22679" s="5"/>
      <c r="CK22679" s="4"/>
    </row>
    <row r="22680" spans="86:89">
      <c r="CH22680" s="5"/>
      <c r="CK22680" s="4"/>
    </row>
    <row r="22681" spans="86:89">
      <c r="CH22681" s="5"/>
      <c r="CK22681" s="4"/>
    </row>
    <row r="22682" spans="86:89">
      <c r="CH22682" s="5"/>
      <c r="CK22682" s="4"/>
    </row>
    <row r="22683" spans="86:89">
      <c r="CH22683" s="5"/>
      <c r="CK22683" s="4"/>
    </row>
    <row r="22684" spans="86:89">
      <c r="CH22684" s="5"/>
      <c r="CK22684" s="4"/>
    </row>
    <row r="22685" spans="86:89">
      <c r="CH22685" s="5"/>
      <c r="CK22685" s="4"/>
    </row>
    <row r="22686" spans="86:89">
      <c r="CH22686" s="5"/>
      <c r="CK22686" s="4"/>
    </row>
    <row r="22687" spans="86:89">
      <c r="CH22687" s="5"/>
      <c r="CK22687" s="4"/>
    </row>
    <row r="22688" spans="86:89">
      <c r="CH22688" s="5"/>
      <c r="CK22688" s="4"/>
    </row>
    <row r="22689" spans="86:89">
      <c r="CH22689" s="5"/>
      <c r="CK22689" s="4"/>
    </row>
    <row r="22690" spans="86:89">
      <c r="CH22690" s="5"/>
      <c r="CK22690" s="4"/>
    </row>
    <row r="22691" spans="86:89">
      <c r="CH22691" s="5"/>
      <c r="CK22691" s="4"/>
    </row>
    <row r="22692" spans="86:89">
      <c r="CH22692" s="5"/>
      <c r="CK22692" s="4"/>
    </row>
    <row r="22693" spans="86:89">
      <c r="CH22693" s="5"/>
      <c r="CK22693" s="4"/>
    </row>
    <row r="22694" spans="86:89">
      <c r="CH22694" s="5"/>
      <c r="CK22694" s="4"/>
    </row>
    <row r="22695" spans="86:89">
      <c r="CH22695" s="5"/>
      <c r="CK22695" s="4"/>
    </row>
    <row r="22696" spans="86:89">
      <c r="CH22696" s="5"/>
      <c r="CK22696" s="4"/>
    </row>
    <row r="22697" spans="86:89">
      <c r="CH22697" s="5"/>
      <c r="CK22697" s="4"/>
    </row>
    <row r="22698" spans="86:89">
      <c r="CH22698" s="5"/>
      <c r="CK22698" s="4"/>
    </row>
    <row r="22699" spans="86:89">
      <c r="CH22699" s="5"/>
      <c r="CK22699" s="4"/>
    </row>
    <row r="22700" spans="86:89">
      <c r="CH22700" s="5"/>
      <c r="CK22700" s="4"/>
    </row>
    <row r="22701" spans="86:89">
      <c r="CH22701" s="5"/>
      <c r="CK22701" s="4"/>
    </row>
    <row r="22702" spans="86:89">
      <c r="CH22702" s="5"/>
      <c r="CK22702" s="4"/>
    </row>
    <row r="22703" spans="86:89">
      <c r="CH22703" s="5"/>
      <c r="CK22703" s="4"/>
    </row>
    <row r="22704" spans="86:89">
      <c r="CH22704" s="5"/>
      <c r="CK22704" s="4"/>
    </row>
    <row r="22705" spans="86:89">
      <c r="CH22705" s="5"/>
      <c r="CK22705" s="4"/>
    </row>
    <row r="22706" spans="86:89">
      <c r="CH22706" s="5"/>
      <c r="CK22706" s="4"/>
    </row>
    <row r="22707" spans="86:89">
      <c r="CH22707" s="5"/>
      <c r="CK22707" s="4"/>
    </row>
    <row r="22708" spans="86:89">
      <c r="CH22708" s="5"/>
      <c r="CK22708" s="4"/>
    </row>
    <row r="22709" spans="86:89">
      <c r="CH22709" s="5"/>
      <c r="CK22709" s="4"/>
    </row>
    <row r="22710" spans="86:89">
      <c r="CH22710" s="5"/>
      <c r="CK22710" s="4"/>
    </row>
    <row r="22711" spans="86:89">
      <c r="CH22711" s="5"/>
      <c r="CK22711" s="4"/>
    </row>
    <row r="22712" spans="86:89">
      <c r="CH22712" s="5"/>
      <c r="CK22712" s="4"/>
    </row>
    <row r="22713" spans="86:89">
      <c r="CH22713" s="5"/>
      <c r="CK22713" s="4"/>
    </row>
    <row r="22714" spans="86:89">
      <c r="CH22714" s="5"/>
      <c r="CK22714" s="4"/>
    </row>
    <row r="22715" spans="86:89">
      <c r="CH22715" s="5"/>
      <c r="CK22715" s="4"/>
    </row>
    <row r="22716" spans="86:89">
      <c r="CH22716" s="5"/>
      <c r="CK22716" s="4"/>
    </row>
    <row r="22717" spans="86:89">
      <c r="CH22717" s="5"/>
      <c r="CK22717" s="4"/>
    </row>
    <row r="22718" spans="86:89">
      <c r="CH22718" s="5"/>
      <c r="CK22718" s="4"/>
    </row>
    <row r="22719" spans="86:89">
      <c r="CH22719" s="5"/>
      <c r="CK22719" s="4"/>
    </row>
    <row r="22720" spans="86:89">
      <c r="CH22720" s="5"/>
      <c r="CK22720" s="4"/>
    </row>
    <row r="22721" spans="86:89">
      <c r="CH22721" s="5"/>
      <c r="CK22721" s="4"/>
    </row>
    <row r="22722" spans="86:89">
      <c r="CH22722" s="5"/>
      <c r="CK22722" s="4"/>
    </row>
    <row r="22723" spans="86:89">
      <c r="CH22723" s="5"/>
      <c r="CK22723" s="4"/>
    </row>
    <row r="22724" spans="86:89">
      <c r="CH22724" s="5"/>
      <c r="CK22724" s="4"/>
    </row>
    <row r="22725" spans="86:89">
      <c r="CH22725" s="5"/>
      <c r="CK22725" s="4"/>
    </row>
    <row r="22726" spans="86:89">
      <c r="CH22726" s="5"/>
      <c r="CK22726" s="4"/>
    </row>
    <row r="22727" spans="86:89">
      <c r="CH22727" s="5"/>
      <c r="CK22727" s="4"/>
    </row>
    <row r="22728" spans="86:89">
      <c r="CH22728" s="5"/>
      <c r="CK22728" s="4"/>
    </row>
    <row r="22729" spans="86:89">
      <c r="CH22729" s="5"/>
      <c r="CK22729" s="4"/>
    </row>
    <row r="22730" spans="86:89">
      <c r="CH22730" s="5"/>
      <c r="CK22730" s="4"/>
    </row>
    <row r="22731" spans="86:89">
      <c r="CH22731" s="5"/>
      <c r="CK22731" s="4"/>
    </row>
    <row r="22732" spans="86:89">
      <c r="CH22732" s="5"/>
      <c r="CK22732" s="4"/>
    </row>
    <row r="22733" spans="86:89">
      <c r="CH22733" s="5"/>
      <c r="CK22733" s="4"/>
    </row>
    <row r="22734" spans="86:89">
      <c r="CH22734" s="5"/>
      <c r="CK22734" s="4"/>
    </row>
    <row r="22735" spans="86:89">
      <c r="CH22735" s="5"/>
      <c r="CK22735" s="4"/>
    </row>
    <row r="22736" spans="86:89">
      <c r="CH22736" s="5"/>
      <c r="CK22736" s="4"/>
    </row>
    <row r="22737" spans="86:89">
      <c r="CH22737" s="5"/>
      <c r="CK22737" s="4"/>
    </row>
    <row r="22738" spans="86:89">
      <c r="CH22738" s="5"/>
      <c r="CK22738" s="4"/>
    </row>
    <row r="22739" spans="86:89">
      <c r="CH22739" s="5"/>
      <c r="CK22739" s="4"/>
    </row>
    <row r="22740" spans="86:89">
      <c r="CH22740" s="5"/>
      <c r="CK22740" s="4"/>
    </row>
    <row r="22741" spans="86:89">
      <c r="CH22741" s="5"/>
      <c r="CK22741" s="4"/>
    </row>
    <row r="22742" spans="86:89">
      <c r="CH22742" s="5"/>
      <c r="CK22742" s="4"/>
    </row>
    <row r="22743" spans="86:89">
      <c r="CH22743" s="5"/>
      <c r="CK22743" s="4"/>
    </row>
    <row r="22744" spans="86:89">
      <c r="CH22744" s="5"/>
      <c r="CK22744" s="4"/>
    </row>
    <row r="22745" spans="86:89">
      <c r="CH22745" s="5"/>
      <c r="CK22745" s="4"/>
    </row>
    <row r="22746" spans="86:89">
      <c r="CH22746" s="5"/>
      <c r="CK22746" s="4"/>
    </row>
    <row r="22747" spans="86:89">
      <c r="CH22747" s="5"/>
      <c r="CK22747" s="4"/>
    </row>
    <row r="22748" spans="86:89">
      <c r="CH22748" s="5"/>
      <c r="CK22748" s="4"/>
    </row>
    <row r="22749" spans="86:89">
      <c r="CH22749" s="5"/>
      <c r="CK22749" s="4"/>
    </row>
    <row r="22750" spans="86:89">
      <c r="CH22750" s="5"/>
      <c r="CK22750" s="4"/>
    </row>
    <row r="22751" spans="86:89">
      <c r="CH22751" s="5"/>
      <c r="CK22751" s="4"/>
    </row>
    <row r="22752" spans="86:89">
      <c r="CH22752" s="5"/>
      <c r="CK22752" s="4"/>
    </row>
    <row r="22753" spans="86:89">
      <c r="CH22753" s="5"/>
      <c r="CK22753" s="4"/>
    </row>
    <row r="22754" spans="86:89">
      <c r="CH22754" s="5"/>
      <c r="CK22754" s="4"/>
    </row>
    <row r="22755" spans="86:89">
      <c r="CH22755" s="5"/>
      <c r="CK22755" s="4"/>
    </row>
    <row r="22756" spans="86:89">
      <c r="CH22756" s="5"/>
      <c r="CK22756" s="4"/>
    </row>
    <row r="22757" spans="86:89">
      <c r="CH22757" s="5"/>
      <c r="CK22757" s="4"/>
    </row>
    <row r="22758" spans="86:89">
      <c r="CH22758" s="5"/>
      <c r="CK22758" s="4"/>
    </row>
    <row r="22759" spans="86:89">
      <c r="CH22759" s="5"/>
      <c r="CK22759" s="4"/>
    </row>
    <row r="22760" spans="86:89">
      <c r="CH22760" s="5"/>
      <c r="CK22760" s="4"/>
    </row>
    <row r="22761" spans="86:89">
      <c r="CH22761" s="5"/>
      <c r="CK22761" s="4"/>
    </row>
    <row r="22762" spans="86:89">
      <c r="CH22762" s="5"/>
      <c r="CK22762" s="4"/>
    </row>
    <row r="22763" spans="86:89">
      <c r="CH22763" s="5"/>
      <c r="CK22763" s="4"/>
    </row>
    <row r="22764" spans="86:89">
      <c r="CH22764" s="5"/>
      <c r="CK22764" s="4"/>
    </row>
    <row r="22765" spans="86:89">
      <c r="CH22765" s="5"/>
      <c r="CK22765" s="4"/>
    </row>
    <row r="22766" spans="86:89">
      <c r="CH22766" s="5"/>
      <c r="CK22766" s="4"/>
    </row>
    <row r="22767" spans="86:89">
      <c r="CH22767" s="5"/>
      <c r="CK22767" s="4"/>
    </row>
    <row r="22768" spans="86:89">
      <c r="CH22768" s="5"/>
      <c r="CK22768" s="4"/>
    </row>
    <row r="22769" spans="86:89">
      <c r="CH22769" s="5"/>
      <c r="CK22769" s="4"/>
    </row>
    <row r="22770" spans="86:89">
      <c r="CH22770" s="5"/>
      <c r="CK22770" s="4"/>
    </row>
    <row r="22771" spans="86:89">
      <c r="CH22771" s="5"/>
      <c r="CK22771" s="4"/>
    </row>
    <row r="22772" spans="86:89">
      <c r="CH22772" s="5"/>
      <c r="CK22772" s="4"/>
    </row>
    <row r="22773" spans="86:89">
      <c r="CH22773" s="5"/>
      <c r="CK22773" s="4"/>
    </row>
    <row r="22774" spans="86:89">
      <c r="CH22774" s="5"/>
      <c r="CK22774" s="4"/>
    </row>
    <row r="22775" spans="86:89">
      <c r="CH22775" s="5"/>
      <c r="CK22775" s="4"/>
    </row>
    <row r="22776" spans="86:89">
      <c r="CH22776" s="5"/>
      <c r="CK22776" s="4"/>
    </row>
    <row r="22777" spans="86:89">
      <c r="CH22777" s="5"/>
      <c r="CK22777" s="4"/>
    </row>
    <row r="22778" spans="86:89">
      <c r="CH22778" s="5"/>
      <c r="CK22778" s="4"/>
    </row>
    <row r="22779" spans="86:89">
      <c r="CH22779" s="5"/>
      <c r="CK22779" s="4"/>
    </row>
    <row r="22780" spans="86:89">
      <c r="CH22780" s="5"/>
      <c r="CK22780" s="4"/>
    </row>
    <row r="22781" spans="86:89">
      <c r="CH22781" s="5"/>
      <c r="CK22781" s="4"/>
    </row>
    <row r="22782" spans="86:89">
      <c r="CH22782" s="5"/>
      <c r="CK22782" s="4"/>
    </row>
    <row r="22783" spans="86:89">
      <c r="CH22783" s="5"/>
      <c r="CK22783" s="4"/>
    </row>
    <row r="22784" spans="86:89">
      <c r="CH22784" s="5"/>
      <c r="CK22784" s="4"/>
    </row>
    <row r="22785" spans="86:89">
      <c r="CH22785" s="5"/>
      <c r="CK22785" s="4"/>
    </row>
    <row r="22786" spans="86:89">
      <c r="CH22786" s="5"/>
      <c r="CK22786" s="4"/>
    </row>
    <row r="22787" spans="86:89">
      <c r="CH22787" s="5"/>
      <c r="CK22787" s="4"/>
    </row>
    <row r="22788" spans="86:89">
      <c r="CH22788" s="5"/>
      <c r="CK22788" s="4"/>
    </row>
    <row r="22789" spans="86:89">
      <c r="CH22789" s="5"/>
      <c r="CK22789" s="4"/>
    </row>
    <row r="22790" spans="86:89">
      <c r="CH22790" s="5"/>
      <c r="CK22790" s="4"/>
    </row>
    <row r="22791" spans="86:89">
      <c r="CH22791" s="5"/>
      <c r="CK22791" s="4"/>
    </row>
    <row r="22792" spans="86:89">
      <c r="CH22792" s="5"/>
      <c r="CK22792" s="4"/>
    </row>
    <row r="22793" spans="86:89">
      <c r="CH22793" s="5"/>
      <c r="CK22793" s="4"/>
    </row>
    <row r="22794" spans="86:89">
      <c r="CH22794" s="5"/>
      <c r="CK22794" s="4"/>
    </row>
    <row r="22795" spans="86:89">
      <c r="CH22795" s="5"/>
      <c r="CK22795" s="4"/>
    </row>
    <row r="22796" spans="86:89">
      <c r="CH22796" s="5"/>
      <c r="CK22796" s="4"/>
    </row>
    <row r="22797" spans="86:89">
      <c r="CH22797" s="5"/>
      <c r="CK22797" s="4"/>
    </row>
    <row r="22798" spans="86:89">
      <c r="CH22798" s="5"/>
      <c r="CK22798" s="4"/>
    </row>
    <row r="22799" spans="86:89">
      <c r="CH22799" s="5"/>
      <c r="CK22799" s="4"/>
    </row>
    <row r="22800" spans="86:89">
      <c r="CH22800" s="5"/>
      <c r="CK22800" s="4"/>
    </row>
    <row r="22801" spans="86:89">
      <c r="CH22801" s="5"/>
      <c r="CK22801" s="4"/>
    </row>
    <row r="22802" spans="86:89">
      <c r="CH22802" s="5"/>
      <c r="CK22802" s="4"/>
    </row>
    <row r="22803" spans="86:89">
      <c r="CH22803" s="5"/>
      <c r="CK22803" s="4"/>
    </row>
    <row r="22804" spans="86:89">
      <c r="CH22804" s="5"/>
      <c r="CK22804" s="4"/>
    </row>
    <row r="22805" spans="86:89">
      <c r="CH22805" s="5"/>
      <c r="CK22805" s="4"/>
    </row>
    <row r="22806" spans="86:89">
      <c r="CH22806" s="5"/>
      <c r="CK22806" s="4"/>
    </row>
    <row r="22807" spans="86:89">
      <c r="CH22807" s="5"/>
      <c r="CK22807" s="4"/>
    </row>
    <row r="22808" spans="86:89">
      <c r="CH22808" s="5"/>
      <c r="CK22808" s="4"/>
    </row>
    <row r="22809" spans="86:89">
      <c r="CH22809" s="5"/>
      <c r="CK22809" s="4"/>
    </row>
    <row r="22810" spans="86:89">
      <c r="CH22810" s="5"/>
      <c r="CK22810" s="4"/>
    </row>
    <row r="22811" spans="86:89">
      <c r="CH22811" s="5"/>
      <c r="CK22811" s="4"/>
    </row>
    <row r="22812" spans="86:89">
      <c r="CH22812" s="5"/>
      <c r="CK22812" s="4"/>
    </row>
    <row r="22813" spans="86:89">
      <c r="CH22813" s="5"/>
      <c r="CK22813" s="4"/>
    </row>
    <row r="22814" spans="86:89">
      <c r="CH22814" s="5"/>
      <c r="CK22814" s="4"/>
    </row>
    <row r="22815" spans="86:89">
      <c r="CH22815" s="5"/>
      <c r="CK22815" s="4"/>
    </row>
    <row r="22816" spans="86:89">
      <c r="CH22816" s="5"/>
      <c r="CK22816" s="4"/>
    </row>
    <row r="22817" spans="86:89">
      <c r="CH22817" s="5"/>
      <c r="CK22817" s="4"/>
    </row>
    <row r="22818" spans="86:89">
      <c r="CH22818" s="5"/>
      <c r="CK22818" s="4"/>
    </row>
    <row r="22819" spans="86:89">
      <c r="CH22819" s="5"/>
      <c r="CK22819" s="4"/>
    </row>
    <row r="22820" spans="86:89">
      <c r="CH22820" s="5"/>
      <c r="CK22820" s="4"/>
    </row>
    <row r="22821" spans="86:89">
      <c r="CH22821" s="5"/>
      <c r="CK22821" s="4"/>
    </row>
    <row r="22822" spans="86:89">
      <c r="CH22822" s="5"/>
      <c r="CK22822" s="4"/>
    </row>
    <row r="22823" spans="86:89">
      <c r="CH22823" s="5"/>
      <c r="CK22823" s="4"/>
    </row>
    <row r="22824" spans="86:89">
      <c r="CH22824" s="5"/>
      <c r="CK22824" s="4"/>
    </row>
    <row r="22825" spans="86:89">
      <c r="CH22825" s="5"/>
      <c r="CK22825" s="4"/>
    </row>
    <row r="22826" spans="86:89">
      <c r="CH22826" s="5"/>
      <c r="CK22826" s="4"/>
    </row>
    <row r="22827" spans="86:89">
      <c r="CH22827" s="5"/>
      <c r="CK22827" s="4"/>
    </row>
    <row r="22828" spans="86:89">
      <c r="CH22828" s="5"/>
      <c r="CK22828" s="4"/>
    </row>
    <row r="22829" spans="86:89">
      <c r="CH22829" s="5"/>
      <c r="CK22829" s="4"/>
    </row>
    <row r="22830" spans="86:89">
      <c r="CH22830" s="5"/>
      <c r="CK22830" s="4"/>
    </row>
    <row r="22831" spans="86:89">
      <c r="CH22831" s="5"/>
      <c r="CK22831" s="4"/>
    </row>
    <row r="22832" spans="86:89">
      <c r="CH22832" s="5"/>
      <c r="CK22832" s="4"/>
    </row>
    <row r="22833" spans="86:89">
      <c r="CH22833" s="5"/>
      <c r="CK22833" s="4"/>
    </row>
    <row r="22834" spans="86:89">
      <c r="CH22834" s="5"/>
      <c r="CK22834" s="4"/>
    </row>
    <row r="22835" spans="86:89">
      <c r="CH22835" s="5"/>
      <c r="CK22835" s="4"/>
    </row>
    <row r="22836" spans="86:89">
      <c r="CH22836" s="5"/>
      <c r="CK22836" s="4"/>
    </row>
    <row r="22837" spans="86:89">
      <c r="CH22837" s="5"/>
      <c r="CK22837" s="4"/>
    </row>
    <row r="22838" spans="86:89">
      <c r="CH22838" s="5"/>
      <c r="CK22838" s="4"/>
    </row>
    <row r="22839" spans="86:89">
      <c r="CH22839" s="5"/>
      <c r="CK22839" s="4"/>
    </row>
    <row r="22840" spans="86:89">
      <c r="CH22840" s="5"/>
      <c r="CK22840" s="4"/>
    </row>
    <row r="22841" spans="86:89">
      <c r="CH22841" s="5"/>
      <c r="CK22841" s="4"/>
    </row>
    <row r="22842" spans="86:89">
      <c r="CH22842" s="5"/>
      <c r="CK22842" s="4"/>
    </row>
    <row r="22843" spans="86:89">
      <c r="CH22843" s="5"/>
      <c r="CK22843" s="4"/>
    </row>
    <row r="22844" spans="86:89">
      <c r="CH22844" s="5"/>
      <c r="CK22844" s="4"/>
    </row>
    <row r="22845" spans="86:89">
      <c r="CH22845" s="5"/>
      <c r="CK22845" s="4"/>
    </row>
    <row r="22846" spans="86:89">
      <c r="CH22846" s="5"/>
      <c r="CK22846" s="4"/>
    </row>
    <row r="22847" spans="86:89">
      <c r="CH22847" s="5"/>
      <c r="CK22847" s="4"/>
    </row>
    <row r="22848" spans="86:89">
      <c r="CH22848" s="5"/>
      <c r="CK22848" s="4"/>
    </row>
    <row r="22849" spans="86:89">
      <c r="CH22849" s="5"/>
      <c r="CK22849" s="4"/>
    </row>
    <row r="22850" spans="86:89">
      <c r="CH22850" s="5"/>
      <c r="CK22850" s="4"/>
    </row>
    <row r="22851" spans="86:89">
      <c r="CH22851" s="5"/>
      <c r="CK22851" s="4"/>
    </row>
    <row r="22852" spans="86:89">
      <c r="CH22852" s="5"/>
      <c r="CK22852" s="4"/>
    </row>
    <row r="22853" spans="86:89">
      <c r="CH22853" s="5"/>
      <c r="CK22853" s="4"/>
    </row>
    <row r="22854" spans="86:89">
      <c r="CH22854" s="5"/>
      <c r="CK22854" s="4"/>
    </row>
    <row r="22855" spans="86:89">
      <c r="CH22855" s="5"/>
      <c r="CK22855" s="4"/>
    </row>
    <row r="22856" spans="86:89">
      <c r="CH22856" s="5"/>
      <c r="CK22856" s="4"/>
    </row>
    <row r="22857" spans="86:89">
      <c r="CH22857" s="5"/>
      <c r="CK22857" s="4"/>
    </row>
    <row r="22858" spans="86:89">
      <c r="CH22858" s="5"/>
      <c r="CK22858" s="4"/>
    </row>
    <row r="22859" spans="86:89">
      <c r="CH22859" s="5"/>
      <c r="CK22859" s="4"/>
    </row>
    <row r="22860" spans="86:89">
      <c r="CH22860" s="5"/>
      <c r="CK22860" s="4"/>
    </row>
    <row r="22861" spans="86:89">
      <c r="CH22861" s="5"/>
      <c r="CK22861" s="4"/>
    </row>
    <row r="22862" spans="86:89">
      <c r="CH22862" s="5"/>
      <c r="CK22862" s="4"/>
    </row>
    <row r="22863" spans="86:89">
      <c r="CH22863" s="5"/>
      <c r="CK22863" s="4"/>
    </row>
    <row r="22864" spans="86:89">
      <c r="CH22864" s="5"/>
      <c r="CK22864" s="4"/>
    </row>
    <row r="22865" spans="86:89">
      <c r="CH22865" s="5"/>
      <c r="CK22865" s="4"/>
    </row>
    <row r="22866" spans="86:89">
      <c r="CH22866" s="5"/>
      <c r="CK22866" s="4"/>
    </row>
    <row r="22867" spans="86:89">
      <c r="CH22867" s="5"/>
      <c r="CK22867" s="4"/>
    </row>
    <row r="22868" spans="86:89">
      <c r="CH22868" s="5"/>
      <c r="CK22868" s="4"/>
    </row>
    <row r="22869" spans="86:89">
      <c r="CH22869" s="5"/>
      <c r="CK22869" s="4"/>
    </row>
    <row r="22870" spans="86:89">
      <c r="CH22870" s="5"/>
      <c r="CK22870" s="4"/>
    </row>
    <row r="22871" spans="86:89">
      <c r="CH22871" s="5"/>
      <c r="CK22871" s="4"/>
    </row>
    <row r="22872" spans="86:89">
      <c r="CH22872" s="5"/>
      <c r="CK22872" s="4"/>
    </row>
    <row r="22873" spans="86:89">
      <c r="CH22873" s="5"/>
      <c r="CK22873" s="4"/>
    </row>
    <row r="22874" spans="86:89">
      <c r="CH22874" s="5"/>
      <c r="CK22874" s="4"/>
    </row>
    <row r="22875" spans="86:89">
      <c r="CH22875" s="5"/>
      <c r="CK22875" s="4"/>
    </row>
    <row r="22876" spans="86:89">
      <c r="CH22876" s="5"/>
      <c r="CK22876" s="4"/>
    </row>
    <row r="22877" spans="86:89">
      <c r="CH22877" s="5"/>
      <c r="CK22877" s="4"/>
    </row>
    <row r="22878" spans="86:89">
      <c r="CH22878" s="5"/>
      <c r="CK22878" s="4"/>
    </row>
    <row r="22879" spans="86:89">
      <c r="CH22879" s="5"/>
      <c r="CK22879" s="4"/>
    </row>
    <row r="22880" spans="86:89">
      <c r="CH22880" s="5"/>
      <c r="CK22880" s="4"/>
    </row>
    <row r="22881" spans="86:89">
      <c r="CH22881" s="5"/>
      <c r="CK22881" s="4"/>
    </row>
    <row r="22882" spans="86:89">
      <c r="CH22882" s="5"/>
      <c r="CK22882" s="4"/>
    </row>
    <row r="22883" spans="86:89">
      <c r="CH22883" s="5"/>
      <c r="CK22883" s="4"/>
    </row>
    <row r="22884" spans="86:89">
      <c r="CH22884" s="5"/>
      <c r="CK22884" s="4"/>
    </row>
    <row r="22885" spans="86:89">
      <c r="CH22885" s="5"/>
      <c r="CK22885" s="4"/>
    </row>
    <row r="22886" spans="86:89">
      <c r="CH22886" s="5"/>
      <c r="CK22886" s="4"/>
    </row>
    <row r="22887" spans="86:89">
      <c r="CH22887" s="5"/>
      <c r="CK22887" s="4"/>
    </row>
    <row r="22888" spans="86:89">
      <c r="CH22888" s="5"/>
      <c r="CK22888" s="4"/>
    </row>
    <row r="22889" spans="86:89">
      <c r="CH22889" s="5"/>
      <c r="CK22889" s="4"/>
    </row>
    <row r="22890" spans="86:89">
      <c r="CH22890" s="5"/>
      <c r="CK22890" s="4"/>
    </row>
    <row r="22891" spans="86:89">
      <c r="CH22891" s="5"/>
      <c r="CK22891" s="4"/>
    </row>
    <row r="22892" spans="86:89">
      <c r="CH22892" s="5"/>
      <c r="CK22892" s="4"/>
    </row>
    <row r="22893" spans="86:89">
      <c r="CH22893" s="5"/>
      <c r="CK22893" s="4"/>
    </row>
    <row r="22894" spans="86:89">
      <c r="CH22894" s="5"/>
      <c r="CK22894" s="4"/>
    </row>
    <row r="22895" spans="86:89">
      <c r="CH22895" s="5"/>
      <c r="CK22895" s="4"/>
    </row>
    <row r="22896" spans="86:89">
      <c r="CH22896" s="5"/>
      <c r="CK22896" s="4"/>
    </row>
    <row r="22897" spans="86:89">
      <c r="CH22897" s="5"/>
      <c r="CK22897" s="4"/>
    </row>
    <row r="22898" spans="86:89">
      <c r="CH22898" s="5"/>
      <c r="CK22898" s="4"/>
    </row>
    <row r="22899" spans="86:89">
      <c r="CH22899" s="5"/>
      <c r="CK22899" s="4"/>
    </row>
    <row r="22900" spans="86:89">
      <c r="CH22900" s="5"/>
      <c r="CK22900" s="4"/>
    </row>
    <row r="22901" spans="86:89">
      <c r="CH22901" s="5"/>
      <c r="CK22901" s="4"/>
    </row>
    <row r="22902" spans="86:89">
      <c r="CH22902" s="5"/>
      <c r="CK22902" s="4"/>
    </row>
    <row r="22903" spans="86:89">
      <c r="CH22903" s="5"/>
      <c r="CK22903" s="4"/>
    </row>
    <row r="22904" spans="86:89">
      <c r="CH22904" s="5"/>
      <c r="CK22904" s="4"/>
    </row>
    <row r="22905" spans="86:89">
      <c r="CH22905" s="5"/>
      <c r="CK22905" s="4"/>
    </row>
    <row r="22906" spans="86:89">
      <c r="CH22906" s="5"/>
      <c r="CK22906" s="4"/>
    </row>
    <row r="22907" spans="86:89">
      <c r="CH22907" s="5"/>
      <c r="CK22907" s="4"/>
    </row>
    <row r="22908" spans="86:89">
      <c r="CH22908" s="5"/>
      <c r="CK22908" s="4"/>
    </row>
    <row r="22909" spans="86:89">
      <c r="CH22909" s="5"/>
      <c r="CK22909" s="4"/>
    </row>
    <row r="22910" spans="86:89">
      <c r="CH22910" s="5"/>
      <c r="CK22910" s="4"/>
    </row>
    <row r="22911" spans="86:89">
      <c r="CH22911" s="5"/>
      <c r="CK22911" s="4"/>
    </row>
    <row r="22912" spans="86:89">
      <c r="CH22912" s="5"/>
      <c r="CK22912" s="4"/>
    </row>
    <row r="22913" spans="86:89">
      <c r="CH22913" s="5"/>
      <c r="CK22913" s="4"/>
    </row>
    <row r="22914" spans="86:89">
      <c r="CH22914" s="5"/>
      <c r="CK22914" s="4"/>
    </row>
    <row r="22915" spans="86:89">
      <c r="CH22915" s="5"/>
      <c r="CK22915" s="4"/>
    </row>
    <row r="22916" spans="86:89">
      <c r="CH22916" s="5"/>
      <c r="CK22916" s="4"/>
    </row>
    <row r="22917" spans="86:89">
      <c r="CH22917" s="5"/>
      <c r="CK22917" s="4"/>
    </row>
    <row r="22918" spans="86:89">
      <c r="CH22918" s="5"/>
      <c r="CK22918" s="4"/>
    </row>
    <row r="22919" spans="86:89">
      <c r="CH22919" s="5"/>
      <c r="CK22919" s="4"/>
    </row>
    <row r="22920" spans="86:89">
      <c r="CH22920" s="5"/>
      <c r="CK22920" s="4"/>
    </row>
    <row r="22921" spans="86:89">
      <c r="CH22921" s="5"/>
      <c r="CK22921" s="4"/>
    </row>
    <row r="22922" spans="86:89">
      <c r="CH22922" s="5"/>
      <c r="CK22922" s="4"/>
    </row>
    <row r="22923" spans="86:89">
      <c r="CH22923" s="5"/>
      <c r="CK22923" s="4"/>
    </row>
    <row r="22924" spans="86:89">
      <c r="CH22924" s="5"/>
      <c r="CK22924" s="4"/>
    </row>
    <row r="22925" spans="86:89">
      <c r="CH22925" s="5"/>
      <c r="CK22925" s="4"/>
    </row>
    <row r="22926" spans="86:89">
      <c r="CH22926" s="5"/>
      <c r="CK22926" s="4"/>
    </row>
    <row r="22927" spans="86:89">
      <c r="CH22927" s="5"/>
      <c r="CK22927" s="4"/>
    </row>
    <row r="22928" spans="86:89">
      <c r="CH22928" s="5"/>
      <c r="CK22928" s="4"/>
    </row>
    <row r="22929" spans="86:89">
      <c r="CH22929" s="5"/>
      <c r="CK22929" s="4"/>
    </row>
    <row r="22930" spans="86:89">
      <c r="CH22930" s="5"/>
      <c r="CK22930" s="4"/>
    </row>
    <row r="22931" spans="86:89">
      <c r="CH22931" s="5"/>
      <c r="CK22931" s="4"/>
    </row>
    <row r="22932" spans="86:89">
      <c r="CH22932" s="5"/>
      <c r="CK22932" s="4"/>
    </row>
    <row r="22933" spans="86:89">
      <c r="CH22933" s="5"/>
      <c r="CK22933" s="4"/>
    </row>
    <row r="22934" spans="86:89">
      <c r="CH22934" s="5"/>
      <c r="CK22934" s="4"/>
    </row>
    <row r="22935" spans="86:89">
      <c r="CH22935" s="5"/>
      <c r="CK22935" s="4"/>
    </row>
    <row r="22936" spans="86:89">
      <c r="CH22936" s="5"/>
      <c r="CK22936" s="4"/>
    </row>
    <row r="22937" spans="86:89">
      <c r="CH22937" s="5"/>
      <c r="CK22937" s="4"/>
    </row>
    <row r="22938" spans="86:89">
      <c r="CH22938" s="5"/>
      <c r="CK22938" s="4"/>
    </row>
    <row r="22939" spans="86:89">
      <c r="CH22939" s="5"/>
      <c r="CK22939" s="4"/>
    </row>
    <row r="22940" spans="86:89">
      <c r="CH22940" s="5"/>
      <c r="CK22940" s="4"/>
    </row>
    <row r="22941" spans="86:89">
      <c r="CH22941" s="5"/>
      <c r="CK22941" s="4"/>
    </row>
    <row r="22942" spans="86:89">
      <c r="CH22942" s="5"/>
      <c r="CK22942" s="4"/>
    </row>
    <row r="22943" spans="86:89">
      <c r="CH22943" s="5"/>
      <c r="CK22943" s="4"/>
    </row>
    <row r="22944" spans="86:89">
      <c r="CH22944" s="5"/>
      <c r="CK22944" s="4"/>
    </row>
    <row r="22945" spans="86:89">
      <c r="CH22945" s="5"/>
      <c r="CK22945" s="4"/>
    </row>
    <row r="22946" spans="86:89">
      <c r="CH22946" s="5"/>
      <c r="CK22946" s="4"/>
    </row>
    <row r="22947" spans="86:89">
      <c r="CH22947" s="5"/>
      <c r="CK22947" s="4"/>
    </row>
    <row r="22948" spans="86:89">
      <c r="CH22948" s="5"/>
      <c r="CK22948" s="4"/>
    </row>
    <row r="22949" spans="86:89">
      <c r="CH22949" s="5"/>
      <c r="CK22949" s="4"/>
    </row>
    <row r="22950" spans="86:89">
      <c r="CH22950" s="5"/>
      <c r="CK22950" s="4"/>
    </row>
    <row r="22951" spans="86:89">
      <c r="CH22951" s="5"/>
      <c r="CK22951" s="4"/>
    </row>
    <row r="22952" spans="86:89">
      <c r="CH22952" s="5"/>
      <c r="CK22952" s="4"/>
    </row>
    <row r="22953" spans="86:89">
      <c r="CH22953" s="5"/>
      <c r="CK22953" s="4"/>
    </row>
    <row r="22954" spans="86:89">
      <c r="CH22954" s="5"/>
      <c r="CK22954" s="4"/>
    </row>
    <row r="22955" spans="86:89">
      <c r="CH22955" s="5"/>
      <c r="CK22955" s="4"/>
    </row>
    <row r="22956" spans="86:89">
      <c r="CH22956" s="5"/>
      <c r="CK22956" s="4"/>
    </row>
    <row r="22957" spans="86:89">
      <c r="CH22957" s="5"/>
      <c r="CK22957" s="4"/>
    </row>
    <row r="22958" spans="86:89">
      <c r="CH22958" s="5"/>
      <c r="CK22958" s="4"/>
    </row>
    <row r="22959" spans="86:89">
      <c r="CH22959" s="5"/>
      <c r="CK22959" s="4"/>
    </row>
    <row r="22960" spans="86:89">
      <c r="CH22960" s="5"/>
      <c r="CK22960" s="4"/>
    </row>
    <row r="22961" spans="86:89">
      <c r="CH22961" s="5"/>
      <c r="CK22961" s="4"/>
    </row>
    <row r="22962" spans="86:89">
      <c r="CH22962" s="5"/>
      <c r="CK22962" s="4"/>
    </row>
    <row r="22963" spans="86:89">
      <c r="CH22963" s="5"/>
      <c r="CK22963" s="4"/>
    </row>
    <row r="22964" spans="86:89">
      <c r="CH22964" s="5"/>
      <c r="CK22964" s="4"/>
    </row>
    <row r="22965" spans="86:89">
      <c r="CH22965" s="5"/>
      <c r="CK22965" s="4"/>
    </row>
    <row r="22966" spans="86:89">
      <c r="CH22966" s="5"/>
      <c r="CK22966" s="4"/>
    </row>
    <row r="22967" spans="86:89">
      <c r="CH22967" s="5"/>
      <c r="CK22967" s="4"/>
    </row>
    <row r="22968" spans="86:89">
      <c r="CH22968" s="5"/>
      <c r="CK22968" s="4"/>
    </row>
    <row r="22969" spans="86:89">
      <c r="CH22969" s="5"/>
      <c r="CK22969" s="4"/>
    </row>
    <row r="22970" spans="86:89">
      <c r="CH22970" s="5"/>
      <c r="CK22970" s="4"/>
    </row>
    <row r="22971" spans="86:89">
      <c r="CH22971" s="5"/>
      <c r="CK22971" s="4"/>
    </row>
    <row r="22972" spans="86:89">
      <c r="CH22972" s="5"/>
      <c r="CK22972" s="4"/>
    </row>
    <row r="22973" spans="86:89">
      <c r="CH22973" s="5"/>
      <c r="CK22973" s="4"/>
    </row>
    <row r="22974" spans="86:89">
      <c r="CH22974" s="5"/>
      <c r="CK22974" s="4"/>
    </row>
    <row r="22975" spans="86:89">
      <c r="CH22975" s="5"/>
      <c r="CK22975" s="4"/>
    </row>
    <row r="22976" spans="86:89">
      <c r="CH22976" s="5"/>
      <c r="CK22976" s="4"/>
    </row>
    <row r="22977" spans="86:89">
      <c r="CH22977" s="5"/>
      <c r="CK22977" s="4"/>
    </row>
    <row r="22978" spans="86:89">
      <c r="CH22978" s="5"/>
      <c r="CK22978" s="4"/>
    </row>
    <row r="22979" spans="86:89">
      <c r="CH22979" s="5"/>
      <c r="CK22979" s="4"/>
    </row>
    <row r="22980" spans="86:89">
      <c r="CH22980" s="5"/>
      <c r="CK22980" s="4"/>
    </row>
    <row r="22981" spans="86:89">
      <c r="CH22981" s="5"/>
      <c r="CK22981" s="4"/>
    </row>
    <row r="22982" spans="86:89">
      <c r="CH22982" s="5"/>
      <c r="CK22982" s="4"/>
    </row>
    <row r="22983" spans="86:89">
      <c r="CH22983" s="5"/>
      <c r="CK22983" s="4"/>
    </row>
    <row r="22984" spans="86:89">
      <c r="CH22984" s="5"/>
      <c r="CK22984" s="4"/>
    </row>
    <row r="22985" spans="86:89">
      <c r="CH22985" s="5"/>
      <c r="CK22985" s="4"/>
    </row>
    <row r="22986" spans="86:89">
      <c r="CH22986" s="5"/>
      <c r="CK22986" s="4"/>
    </row>
    <row r="22987" spans="86:89">
      <c r="CH22987" s="5"/>
      <c r="CK22987" s="4"/>
    </row>
    <row r="22988" spans="86:89">
      <c r="CH22988" s="5"/>
      <c r="CK22988" s="4"/>
    </row>
    <row r="22989" spans="86:89">
      <c r="CH22989" s="5"/>
      <c r="CK22989" s="4"/>
    </row>
    <row r="22990" spans="86:89">
      <c r="CH22990" s="5"/>
      <c r="CK22990" s="4"/>
    </row>
    <row r="22991" spans="86:89">
      <c r="CH22991" s="5"/>
      <c r="CK22991" s="4"/>
    </row>
    <row r="22992" spans="86:89">
      <c r="CH22992" s="5"/>
      <c r="CK22992" s="4"/>
    </row>
    <row r="22993" spans="86:89">
      <c r="CH22993" s="5"/>
      <c r="CK22993" s="4"/>
    </row>
    <row r="22994" spans="86:89">
      <c r="CH22994" s="5"/>
      <c r="CK22994" s="4"/>
    </row>
    <row r="22995" spans="86:89">
      <c r="CH22995" s="5"/>
      <c r="CK22995" s="4"/>
    </row>
    <row r="22996" spans="86:89">
      <c r="CH22996" s="5"/>
      <c r="CK22996" s="4"/>
    </row>
    <row r="22997" spans="86:89">
      <c r="CH22997" s="5"/>
      <c r="CK22997" s="4"/>
    </row>
    <row r="22998" spans="86:89">
      <c r="CH22998" s="5"/>
      <c r="CK22998" s="4"/>
    </row>
    <row r="22999" spans="86:89">
      <c r="CH22999" s="5"/>
      <c r="CK22999" s="4"/>
    </row>
    <row r="23000" spans="86:89">
      <c r="CH23000" s="5"/>
      <c r="CK23000" s="4"/>
    </row>
    <row r="23001" spans="86:89">
      <c r="CH23001" s="5"/>
      <c r="CK23001" s="4"/>
    </row>
    <row r="23002" spans="86:89">
      <c r="CH23002" s="5"/>
      <c r="CK23002" s="4"/>
    </row>
    <row r="23003" spans="86:89">
      <c r="CH23003" s="5"/>
      <c r="CK23003" s="4"/>
    </row>
    <row r="23004" spans="86:89">
      <c r="CH23004" s="5"/>
      <c r="CK23004" s="4"/>
    </row>
    <row r="23005" spans="86:89">
      <c r="CH23005" s="5"/>
      <c r="CK23005" s="4"/>
    </row>
    <row r="23006" spans="86:89">
      <c r="CH23006" s="5"/>
      <c r="CK23006" s="4"/>
    </row>
    <row r="23007" spans="86:89">
      <c r="CH23007" s="5"/>
      <c r="CK23007" s="4"/>
    </row>
    <row r="23008" spans="86:89">
      <c r="CH23008" s="5"/>
      <c r="CK23008" s="4"/>
    </row>
    <row r="23009" spans="86:89">
      <c r="CH23009" s="5"/>
      <c r="CK23009" s="4"/>
    </row>
    <row r="23010" spans="86:89">
      <c r="CH23010" s="5"/>
      <c r="CK23010" s="4"/>
    </row>
    <row r="23011" spans="86:89">
      <c r="CH23011" s="5"/>
      <c r="CK23011" s="4"/>
    </row>
    <row r="23012" spans="86:89">
      <c r="CH23012" s="5"/>
      <c r="CK23012" s="4"/>
    </row>
    <row r="23013" spans="86:89">
      <c r="CH23013" s="5"/>
      <c r="CK23013" s="4"/>
    </row>
    <row r="23014" spans="86:89">
      <c r="CH23014" s="5"/>
      <c r="CK23014" s="4"/>
    </row>
    <row r="23015" spans="86:89">
      <c r="CH23015" s="5"/>
      <c r="CK23015" s="4"/>
    </row>
    <row r="23016" spans="86:89">
      <c r="CH23016" s="5"/>
      <c r="CK23016" s="4"/>
    </row>
    <row r="23017" spans="86:89">
      <c r="CH23017" s="5"/>
      <c r="CK23017" s="4"/>
    </row>
    <row r="23018" spans="86:89">
      <c r="CH23018" s="5"/>
      <c r="CK23018" s="4"/>
    </row>
    <row r="23019" spans="86:89">
      <c r="CH23019" s="5"/>
      <c r="CK23019" s="4"/>
    </row>
    <row r="23020" spans="86:89">
      <c r="CH23020" s="5"/>
      <c r="CK23020" s="4"/>
    </row>
    <row r="23021" spans="86:89">
      <c r="CH23021" s="5"/>
      <c r="CK23021" s="4"/>
    </row>
    <row r="23022" spans="86:89">
      <c r="CH23022" s="5"/>
      <c r="CK23022" s="4"/>
    </row>
    <row r="23023" spans="86:89">
      <c r="CH23023" s="5"/>
      <c r="CK23023" s="4"/>
    </row>
    <row r="23024" spans="86:89">
      <c r="CH23024" s="5"/>
      <c r="CK23024" s="4"/>
    </row>
    <row r="23025" spans="86:89">
      <c r="CH23025" s="5"/>
      <c r="CK23025" s="4"/>
    </row>
    <row r="23026" spans="86:89">
      <c r="CH23026" s="5"/>
      <c r="CK23026" s="4"/>
    </row>
    <row r="23027" spans="86:89">
      <c r="CH23027" s="5"/>
      <c r="CK23027" s="4"/>
    </row>
    <row r="23028" spans="86:89">
      <c r="CH23028" s="5"/>
      <c r="CK23028" s="4"/>
    </row>
    <row r="23029" spans="86:89">
      <c r="CH23029" s="5"/>
      <c r="CK23029" s="4"/>
    </row>
    <row r="23030" spans="86:89">
      <c r="CH23030" s="5"/>
      <c r="CK23030" s="4"/>
    </row>
    <row r="23031" spans="86:89">
      <c r="CH23031" s="5"/>
      <c r="CK23031" s="4"/>
    </row>
    <row r="23032" spans="86:89">
      <c r="CH23032" s="5"/>
      <c r="CK23032" s="4"/>
    </row>
    <row r="23033" spans="86:89">
      <c r="CH23033" s="5"/>
      <c r="CK23033" s="4"/>
    </row>
    <row r="23034" spans="86:89">
      <c r="CH23034" s="5"/>
      <c r="CK23034" s="4"/>
    </row>
    <row r="23035" spans="86:89">
      <c r="CH23035" s="5"/>
      <c r="CK23035" s="4"/>
    </row>
    <row r="23036" spans="86:89">
      <c r="CH23036" s="5"/>
      <c r="CK23036" s="4"/>
    </row>
    <row r="23037" spans="86:89">
      <c r="CH23037" s="5"/>
      <c r="CK23037" s="4"/>
    </row>
    <row r="23038" spans="86:89">
      <c r="CH23038" s="5"/>
      <c r="CK23038" s="4"/>
    </row>
    <row r="23039" spans="86:89">
      <c r="CH23039" s="5"/>
      <c r="CK23039" s="4"/>
    </row>
    <row r="23040" spans="86:89">
      <c r="CH23040" s="5"/>
      <c r="CK23040" s="4"/>
    </row>
    <row r="23041" spans="86:89">
      <c r="CH23041" s="5"/>
      <c r="CK23041" s="4"/>
    </row>
    <row r="23042" spans="86:89">
      <c r="CH23042" s="5"/>
      <c r="CK23042" s="4"/>
    </row>
    <row r="23043" spans="86:89">
      <c r="CH23043" s="5"/>
      <c r="CK23043" s="4"/>
    </row>
    <row r="23044" spans="86:89">
      <c r="CH23044" s="5"/>
      <c r="CK23044" s="4"/>
    </row>
    <row r="23045" spans="86:89">
      <c r="CH23045" s="5"/>
      <c r="CK23045" s="4"/>
    </row>
    <row r="23046" spans="86:89">
      <c r="CH23046" s="5"/>
      <c r="CK23046" s="4"/>
    </row>
    <row r="23047" spans="86:89">
      <c r="CH23047" s="5"/>
      <c r="CK23047" s="4"/>
    </row>
    <row r="23048" spans="86:89">
      <c r="CH23048" s="5"/>
      <c r="CK23048" s="4"/>
    </row>
    <row r="23049" spans="86:89">
      <c r="CH23049" s="5"/>
      <c r="CK23049" s="4"/>
    </row>
    <row r="23050" spans="86:89">
      <c r="CH23050" s="5"/>
      <c r="CK23050" s="4"/>
    </row>
    <row r="23051" spans="86:89">
      <c r="CH23051" s="5"/>
      <c r="CK23051" s="4"/>
    </row>
    <row r="23052" spans="86:89">
      <c r="CH23052" s="5"/>
      <c r="CK23052" s="4"/>
    </row>
    <row r="23053" spans="86:89">
      <c r="CH23053" s="5"/>
      <c r="CK23053" s="4"/>
    </row>
    <row r="23054" spans="86:89">
      <c r="CH23054" s="5"/>
      <c r="CK23054" s="4"/>
    </row>
    <row r="23055" spans="86:89">
      <c r="CH23055" s="5"/>
      <c r="CK23055" s="4"/>
    </row>
    <row r="23056" spans="86:89">
      <c r="CH23056" s="5"/>
      <c r="CK23056" s="4"/>
    </row>
    <row r="23057" spans="86:89">
      <c r="CH23057" s="5"/>
      <c r="CK23057" s="4"/>
    </row>
    <row r="23058" spans="86:89">
      <c r="CH23058" s="5"/>
      <c r="CK23058" s="4"/>
    </row>
    <row r="23059" spans="86:89">
      <c r="CH23059" s="5"/>
      <c r="CK23059" s="4"/>
    </row>
    <row r="23060" spans="86:89">
      <c r="CH23060" s="5"/>
      <c r="CK23060" s="4"/>
    </row>
    <row r="23061" spans="86:89">
      <c r="CH23061" s="5"/>
      <c r="CK23061" s="4"/>
    </row>
    <row r="23062" spans="86:89">
      <c r="CH23062" s="5"/>
      <c r="CK23062" s="4"/>
    </row>
    <row r="23063" spans="86:89">
      <c r="CH23063" s="5"/>
      <c r="CK23063" s="4"/>
    </row>
    <row r="23064" spans="86:89">
      <c r="CH23064" s="5"/>
      <c r="CK23064" s="4"/>
    </row>
    <row r="23065" spans="86:89">
      <c r="CH23065" s="5"/>
      <c r="CK23065" s="4"/>
    </row>
    <row r="23066" spans="86:89">
      <c r="CH23066" s="5"/>
      <c r="CK23066" s="4"/>
    </row>
    <row r="23067" spans="86:89">
      <c r="CH23067" s="5"/>
      <c r="CK23067" s="4"/>
    </row>
    <row r="23068" spans="86:89">
      <c r="CH23068" s="5"/>
      <c r="CK23068" s="4"/>
    </row>
    <row r="23069" spans="86:89">
      <c r="CH23069" s="5"/>
      <c r="CK23069" s="4"/>
    </row>
    <row r="23070" spans="86:89">
      <c r="CH23070" s="5"/>
      <c r="CK23070" s="4"/>
    </row>
    <row r="23071" spans="86:89">
      <c r="CH23071" s="5"/>
      <c r="CK23071" s="4"/>
    </row>
    <row r="23072" spans="86:89">
      <c r="CH23072" s="5"/>
      <c r="CK23072" s="4"/>
    </row>
    <row r="23073" spans="86:89">
      <c r="CH23073" s="5"/>
      <c r="CK23073" s="4"/>
    </row>
    <row r="23074" spans="86:89">
      <c r="CH23074" s="5"/>
      <c r="CK23074" s="4"/>
    </row>
    <row r="23075" spans="86:89">
      <c r="CH23075" s="5"/>
      <c r="CK23075" s="4"/>
    </row>
    <row r="23076" spans="86:89">
      <c r="CH23076" s="5"/>
      <c r="CK23076" s="4"/>
    </row>
    <row r="23077" spans="86:89">
      <c r="CH23077" s="5"/>
      <c r="CK23077" s="4"/>
    </row>
    <row r="23078" spans="86:89">
      <c r="CH23078" s="5"/>
      <c r="CK23078" s="4"/>
    </row>
    <row r="23079" spans="86:89">
      <c r="CH23079" s="5"/>
      <c r="CK23079" s="4"/>
    </row>
    <row r="23080" spans="86:89">
      <c r="CH23080" s="5"/>
      <c r="CK23080" s="4"/>
    </row>
    <row r="23081" spans="86:89">
      <c r="CH23081" s="5"/>
      <c r="CK23081" s="4"/>
    </row>
    <row r="23082" spans="86:89">
      <c r="CH23082" s="5"/>
      <c r="CK23082" s="4"/>
    </row>
    <row r="23083" spans="86:89">
      <c r="CH23083" s="5"/>
      <c r="CK23083" s="4"/>
    </row>
    <row r="23084" spans="86:89">
      <c r="CH23084" s="5"/>
      <c r="CK23084" s="4"/>
    </row>
    <row r="23085" spans="86:89">
      <c r="CH23085" s="5"/>
      <c r="CK23085" s="4"/>
    </row>
    <row r="23086" spans="86:89">
      <c r="CH23086" s="5"/>
      <c r="CK23086" s="4"/>
    </row>
    <row r="23087" spans="86:89">
      <c r="CH23087" s="5"/>
      <c r="CK23087" s="4"/>
    </row>
    <row r="23088" spans="86:89">
      <c r="CH23088" s="5"/>
      <c r="CK23088" s="4"/>
    </row>
    <row r="23089" spans="86:89">
      <c r="CH23089" s="5"/>
      <c r="CK23089" s="4"/>
    </row>
    <row r="23090" spans="86:89">
      <c r="CH23090" s="5"/>
      <c r="CK23090" s="4"/>
    </row>
    <row r="23091" spans="86:89">
      <c r="CH23091" s="5"/>
      <c r="CK23091" s="4"/>
    </row>
    <row r="23092" spans="86:89">
      <c r="CH23092" s="5"/>
      <c r="CK23092" s="4"/>
    </row>
    <row r="23093" spans="86:89">
      <c r="CH23093" s="5"/>
      <c r="CK23093" s="4"/>
    </row>
    <row r="23094" spans="86:89">
      <c r="CH23094" s="5"/>
      <c r="CK23094" s="4"/>
    </row>
    <row r="23095" spans="86:89">
      <c r="CH23095" s="5"/>
      <c r="CK23095" s="4"/>
    </row>
    <row r="23096" spans="86:89">
      <c r="CH23096" s="5"/>
      <c r="CK23096" s="4"/>
    </row>
    <row r="23097" spans="86:89">
      <c r="CH23097" s="5"/>
      <c r="CK23097" s="4"/>
    </row>
    <row r="23098" spans="86:89">
      <c r="CH23098" s="5"/>
      <c r="CK23098" s="4"/>
    </row>
    <row r="23099" spans="86:89">
      <c r="CH23099" s="5"/>
      <c r="CK23099" s="4"/>
    </row>
    <row r="23100" spans="86:89">
      <c r="CH23100" s="5"/>
      <c r="CK23100" s="4"/>
    </row>
    <row r="23101" spans="86:89">
      <c r="CH23101" s="5"/>
      <c r="CK23101" s="4"/>
    </row>
    <row r="23102" spans="86:89">
      <c r="CH23102" s="5"/>
      <c r="CK23102" s="4"/>
    </row>
    <row r="23103" spans="86:89">
      <c r="CH23103" s="5"/>
      <c r="CK23103" s="4"/>
    </row>
    <row r="23104" spans="86:89">
      <c r="CH23104" s="5"/>
      <c r="CK23104" s="4"/>
    </row>
    <row r="23105" spans="86:89">
      <c r="CH23105" s="5"/>
      <c r="CK23105" s="4"/>
    </row>
    <row r="23106" spans="86:89">
      <c r="CH23106" s="5"/>
      <c r="CK23106" s="4"/>
    </row>
    <row r="23107" spans="86:89">
      <c r="CH23107" s="5"/>
      <c r="CK23107" s="4"/>
    </row>
    <row r="23108" spans="86:89">
      <c r="CH23108" s="5"/>
      <c r="CK23108" s="4"/>
    </row>
    <row r="23109" spans="86:89">
      <c r="CH23109" s="5"/>
      <c r="CK23109" s="4"/>
    </row>
    <row r="23110" spans="86:89">
      <c r="CH23110" s="5"/>
      <c r="CK23110" s="4"/>
    </row>
    <row r="23111" spans="86:89">
      <c r="CH23111" s="5"/>
      <c r="CK23111" s="4"/>
    </row>
    <row r="23112" spans="86:89">
      <c r="CH23112" s="5"/>
      <c r="CK23112" s="4"/>
    </row>
    <row r="23113" spans="86:89">
      <c r="CH23113" s="5"/>
      <c r="CK23113" s="4"/>
    </row>
    <row r="23114" spans="86:89">
      <c r="CH23114" s="5"/>
      <c r="CK23114" s="4"/>
    </row>
    <row r="23115" spans="86:89">
      <c r="CH23115" s="5"/>
      <c r="CK23115" s="4"/>
    </row>
    <row r="23116" spans="86:89">
      <c r="CH23116" s="5"/>
      <c r="CK23116" s="4"/>
    </row>
    <row r="23117" spans="86:89">
      <c r="CH23117" s="5"/>
      <c r="CK23117" s="4"/>
    </row>
    <row r="23118" spans="86:89">
      <c r="CH23118" s="5"/>
      <c r="CK23118" s="4"/>
    </row>
    <row r="23119" spans="86:89">
      <c r="CH23119" s="5"/>
      <c r="CK23119" s="4"/>
    </row>
    <row r="23120" spans="86:89">
      <c r="CH23120" s="5"/>
      <c r="CK23120" s="4"/>
    </row>
    <row r="23121" spans="86:89">
      <c r="CH23121" s="5"/>
      <c r="CK23121" s="4"/>
    </row>
    <row r="23122" spans="86:89">
      <c r="CH23122" s="5"/>
      <c r="CK23122" s="4"/>
    </row>
    <row r="23123" spans="86:89">
      <c r="CH23123" s="5"/>
      <c r="CK23123" s="4"/>
    </row>
    <row r="23124" spans="86:89">
      <c r="CH23124" s="5"/>
      <c r="CK23124" s="4"/>
    </row>
    <row r="23125" spans="86:89">
      <c r="CH23125" s="5"/>
      <c r="CK23125" s="4"/>
    </row>
    <row r="23126" spans="86:89">
      <c r="CH23126" s="5"/>
      <c r="CK23126" s="4"/>
    </row>
    <row r="23127" spans="86:89">
      <c r="CH23127" s="5"/>
      <c r="CK23127" s="4"/>
    </row>
    <row r="23128" spans="86:89">
      <c r="CH23128" s="5"/>
      <c r="CK23128" s="4"/>
    </row>
    <row r="23129" spans="86:89">
      <c r="CH23129" s="5"/>
      <c r="CK23129" s="4"/>
    </row>
    <row r="23130" spans="86:89">
      <c r="CH23130" s="5"/>
      <c r="CK23130" s="4"/>
    </row>
    <row r="23131" spans="86:89">
      <c r="CH23131" s="5"/>
      <c r="CK23131" s="4"/>
    </row>
    <row r="23132" spans="86:89">
      <c r="CH23132" s="5"/>
      <c r="CK23132" s="4"/>
    </row>
    <row r="23133" spans="86:89">
      <c r="CH23133" s="5"/>
      <c r="CK23133" s="4"/>
    </row>
    <row r="23134" spans="86:89">
      <c r="CH23134" s="5"/>
      <c r="CK23134" s="4"/>
    </row>
    <row r="23135" spans="86:89">
      <c r="CH23135" s="5"/>
      <c r="CK23135" s="4"/>
    </row>
    <row r="23136" spans="86:89">
      <c r="CH23136" s="5"/>
      <c r="CK23136" s="4"/>
    </row>
    <row r="23137" spans="86:89">
      <c r="CH23137" s="5"/>
      <c r="CK23137" s="4"/>
    </row>
    <row r="23138" spans="86:89">
      <c r="CH23138" s="5"/>
      <c r="CK23138" s="4"/>
    </row>
    <row r="23139" spans="86:89">
      <c r="CH23139" s="5"/>
      <c r="CK23139" s="4"/>
    </row>
    <row r="23140" spans="86:89">
      <c r="CH23140" s="5"/>
      <c r="CK23140" s="4"/>
    </row>
    <row r="23141" spans="86:89">
      <c r="CH23141" s="5"/>
      <c r="CK23141" s="4"/>
    </row>
    <row r="23142" spans="86:89">
      <c r="CH23142" s="5"/>
      <c r="CK23142" s="4"/>
    </row>
    <row r="23143" spans="86:89">
      <c r="CH23143" s="5"/>
      <c r="CK23143" s="4"/>
    </row>
    <row r="23144" spans="86:89">
      <c r="CH23144" s="5"/>
      <c r="CK23144" s="4"/>
    </row>
    <row r="23145" spans="86:89">
      <c r="CH23145" s="5"/>
      <c r="CK23145" s="4"/>
    </row>
    <row r="23146" spans="86:89">
      <c r="CH23146" s="5"/>
      <c r="CK23146" s="4"/>
    </row>
    <row r="23147" spans="86:89">
      <c r="CH23147" s="5"/>
      <c r="CK23147" s="4"/>
    </row>
    <row r="23148" spans="86:89">
      <c r="CH23148" s="5"/>
      <c r="CK23148" s="4"/>
    </row>
    <row r="23149" spans="86:89">
      <c r="CH23149" s="5"/>
      <c r="CK23149" s="4"/>
    </row>
    <row r="23150" spans="86:89">
      <c r="CH23150" s="5"/>
      <c r="CK23150" s="4"/>
    </row>
    <row r="23151" spans="86:89">
      <c r="CH23151" s="5"/>
      <c r="CK23151" s="4"/>
    </row>
    <row r="23152" spans="86:89">
      <c r="CH23152" s="5"/>
      <c r="CK23152" s="4"/>
    </row>
    <row r="23153" spans="86:89">
      <c r="CH23153" s="5"/>
      <c r="CK23153" s="4"/>
    </row>
    <row r="23154" spans="86:89">
      <c r="CH23154" s="5"/>
      <c r="CK23154" s="4"/>
    </row>
    <row r="23155" spans="86:89">
      <c r="CH23155" s="5"/>
      <c r="CK23155" s="4"/>
    </row>
    <row r="23156" spans="86:89">
      <c r="CH23156" s="5"/>
      <c r="CK23156" s="4"/>
    </row>
    <row r="23157" spans="86:89">
      <c r="CH23157" s="5"/>
      <c r="CK23157" s="4"/>
    </row>
    <row r="23158" spans="86:89">
      <c r="CH23158" s="5"/>
      <c r="CK23158" s="4"/>
    </row>
    <row r="23159" spans="86:89">
      <c r="CH23159" s="5"/>
      <c r="CK23159" s="4"/>
    </row>
    <row r="23160" spans="86:89">
      <c r="CH23160" s="5"/>
      <c r="CK23160" s="4"/>
    </row>
    <row r="23161" spans="86:89">
      <c r="CH23161" s="5"/>
      <c r="CK23161" s="4"/>
    </row>
    <row r="23162" spans="86:89">
      <c r="CH23162" s="5"/>
      <c r="CK23162" s="4"/>
    </row>
    <row r="23163" spans="86:89">
      <c r="CH23163" s="5"/>
      <c r="CK23163" s="4"/>
    </row>
    <row r="23164" spans="86:89">
      <c r="CH23164" s="5"/>
      <c r="CK23164" s="4"/>
    </row>
    <row r="23165" spans="86:89">
      <c r="CH23165" s="5"/>
      <c r="CK23165" s="4"/>
    </row>
    <row r="23166" spans="86:89">
      <c r="CH23166" s="5"/>
      <c r="CK23166" s="4"/>
    </row>
    <row r="23167" spans="86:89">
      <c r="CH23167" s="5"/>
      <c r="CK23167" s="4"/>
    </row>
    <row r="23168" spans="86:89">
      <c r="CH23168" s="5"/>
      <c r="CK23168" s="4"/>
    </row>
    <row r="23169" spans="86:89">
      <c r="CH23169" s="5"/>
      <c r="CK23169" s="4"/>
    </row>
    <row r="23170" spans="86:89">
      <c r="CH23170" s="5"/>
      <c r="CK23170" s="4"/>
    </row>
    <row r="23171" spans="86:89">
      <c r="CH23171" s="5"/>
      <c r="CK23171" s="4"/>
    </row>
    <row r="23172" spans="86:89">
      <c r="CH23172" s="5"/>
      <c r="CK23172" s="4"/>
    </row>
    <row r="23173" spans="86:89">
      <c r="CH23173" s="5"/>
      <c r="CK23173" s="4"/>
    </row>
    <row r="23174" spans="86:89">
      <c r="CH23174" s="5"/>
      <c r="CK23174" s="4"/>
    </row>
    <row r="23175" spans="86:89">
      <c r="CH23175" s="5"/>
      <c r="CK23175" s="4"/>
    </row>
    <row r="23176" spans="86:89">
      <c r="CH23176" s="5"/>
      <c r="CK23176" s="4"/>
    </row>
    <row r="23177" spans="86:89">
      <c r="CH23177" s="5"/>
      <c r="CK23177" s="4"/>
    </row>
    <row r="23178" spans="86:89">
      <c r="CH23178" s="5"/>
      <c r="CK23178" s="4"/>
    </row>
    <row r="23179" spans="86:89">
      <c r="CH23179" s="5"/>
      <c r="CK23179" s="4"/>
    </row>
    <row r="23180" spans="86:89">
      <c r="CH23180" s="5"/>
      <c r="CK23180" s="4"/>
    </row>
    <row r="23181" spans="86:89">
      <c r="CH23181" s="5"/>
      <c r="CK23181" s="4"/>
    </row>
    <row r="23182" spans="86:89">
      <c r="CH23182" s="5"/>
      <c r="CK23182" s="4"/>
    </row>
    <row r="23183" spans="86:89">
      <c r="CH23183" s="5"/>
      <c r="CK23183" s="4"/>
    </row>
    <row r="23184" spans="86:89">
      <c r="CH23184" s="5"/>
      <c r="CK23184" s="4"/>
    </row>
    <row r="23185" spans="86:89">
      <c r="CH23185" s="5"/>
      <c r="CK23185" s="4"/>
    </row>
    <row r="23186" spans="86:89">
      <c r="CH23186" s="5"/>
      <c r="CK23186" s="4"/>
    </row>
    <row r="23187" spans="86:89">
      <c r="CH23187" s="5"/>
      <c r="CK23187" s="4"/>
    </row>
    <row r="23188" spans="86:89">
      <c r="CH23188" s="5"/>
      <c r="CK23188" s="4"/>
    </row>
    <row r="23189" spans="86:89">
      <c r="CH23189" s="5"/>
      <c r="CK23189" s="4"/>
    </row>
    <row r="23190" spans="86:89">
      <c r="CH23190" s="5"/>
      <c r="CK23190" s="4"/>
    </row>
    <row r="23191" spans="86:89">
      <c r="CH23191" s="5"/>
      <c r="CK23191" s="4"/>
    </row>
    <row r="23192" spans="86:89">
      <c r="CH23192" s="5"/>
      <c r="CK23192" s="4"/>
    </row>
    <row r="23193" spans="86:89">
      <c r="CH23193" s="5"/>
      <c r="CK23193" s="4"/>
    </row>
    <row r="23194" spans="86:89">
      <c r="CH23194" s="5"/>
      <c r="CK23194" s="4"/>
    </row>
    <row r="23195" spans="86:89">
      <c r="CH23195" s="5"/>
      <c r="CK23195" s="4"/>
    </row>
    <row r="23196" spans="86:89">
      <c r="CH23196" s="5"/>
      <c r="CK23196" s="4"/>
    </row>
    <row r="23197" spans="86:89">
      <c r="CH23197" s="5"/>
      <c r="CK23197" s="4"/>
    </row>
    <row r="23198" spans="86:89">
      <c r="CH23198" s="5"/>
      <c r="CK23198" s="4"/>
    </row>
    <row r="23199" spans="86:89">
      <c r="CH23199" s="5"/>
      <c r="CK23199" s="4"/>
    </row>
    <row r="23200" spans="86:89">
      <c r="CH23200" s="5"/>
      <c r="CK23200" s="4"/>
    </row>
    <row r="23201" spans="86:89">
      <c r="CH23201" s="5"/>
      <c r="CK23201" s="4"/>
    </row>
    <row r="23202" spans="86:89">
      <c r="CH23202" s="5"/>
      <c r="CK23202" s="4"/>
    </row>
    <row r="23203" spans="86:89">
      <c r="CH23203" s="5"/>
      <c r="CK23203" s="4"/>
    </row>
    <row r="23204" spans="86:89">
      <c r="CH23204" s="5"/>
      <c r="CK23204" s="4"/>
    </row>
    <row r="23205" spans="86:89">
      <c r="CH23205" s="5"/>
      <c r="CK23205" s="4"/>
    </row>
    <row r="23206" spans="86:89">
      <c r="CH23206" s="5"/>
      <c r="CK23206" s="4"/>
    </row>
    <row r="23207" spans="86:89">
      <c r="CH23207" s="5"/>
      <c r="CK23207" s="4"/>
    </row>
    <row r="23208" spans="86:89">
      <c r="CH23208" s="5"/>
      <c r="CK23208" s="4"/>
    </row>
    <row r="23209" spans="86:89">
      <c r="CH23209" s="5"/>
      <c r="CK23209" s="4"/>
    </row>
    <row r="23210" spans="86:89">
      <c r="CH23210" s="5"/>
      <c r="CK23210" s="4"/>
    </row>
    <row r="23211" spans="86:89">
      <c r="CH23211" s="5"/>
      <c r="CK23211" s="4"/>
    </row>
    <row r="23212" spans="86:89">
      <c r="CH23212" s="5"/>
      <c r="CK23212" s="4"/>
    </row>
    <row r="23213" spans="86:89">
      <c r="CH23213" s="5"/>
      <c r="CK23213" s="4"/>
    </row>
    <row r="23214" spans="86:89">
      <c r="CH23214" s="5"/>
      <c r="CK23214" s="4"/>
    </row>
    <row r="23215" spans="86:89">
      <c r="CH23215" s="5"/>
      <c r="CK23215" s="4"/>
    </row>
    <row r="23216" spans="86:89">
      <c r="CH23216" s="5"/>
      <c r="CK23216" s="4"/>
    </row>
    <row r="23217" spans="86:89">
      <c r="CH23217" s="5"/>
      <c r="CK23217" s="4"/>
    </row>
    <row r="23218" spans="86:89">
      <c r="CH23218" s="5"/>
      <c r="CK23218" s="4"/>
    </row>
    <row r="23219" spans="86:89">
      <c r="CH23219" s="5"/>
      <c r="CK23219" s="4"/>
    </row>
    <row r="23220" spans="86:89">
      <c r="CH23220" s="5"/>
      <c r="CK23220" s="4"/>
    </row>
    <row r="23221" spans="86:89">
      <c r="CH23221" s="5"/>
      <c r="CK23221" s="4"/>
    </row>
    <row r="23222" spans="86:89">
      <c r="CH23222" s="5"/>
      <c r="CK23222" s="4"/>
    </row>
    <row r="23223" spans="86:89">
      <c r="CH23223" s="5"/>
      <c r="CK23223" s="4"/>
    </row>
    <row r="23224" spans="86:89">
      <c r="CH23224" s="5"/>
      <c r="CK23224" s="4"/>
    </row>
    <row r="23225" spans="86:89">
      <c r="CH23225" s="5"/>
      <c r="CK23225" s="4"/>
    </row>
    <row r="23226" spans="86:89">
      <c r="CH23226" s="5"/>
      <c r="CK23226" s="4"/>
    </row>
    <row r="23227" spans="86:89">
      <c r="CH23227" s="5"/>
      <c r="CK23227" s="4"/>
    </row>
    <row r="23228" spans="86:89">
      <c r="CH23228" s="5"/>
      <c r="CK23228" s="4"/>
    </row>
    <row r="23229" spans="86:89">
      <c r="CH23229" s="5"/>
      <c r="CK23229" s="4"/>
    </row>
    <row r="23230" spans="86:89">
      <c r="CH23230" s="5"/>
      <c r="CK23230" s="4"/>
    </row>
    <row r="23231" spans="86:89">
      <c r="CH23231" s="5"/>
      <c r="CK23231" s="4"/>
    </row>
    <row r="23232" spans="86:89">
      <c r="CH23232" s="5"/>
      <c r="CK23232" s="4"/>
    </row>
    <row r="23233" spans="86:89">
      <c r="CH23233" s="5"/>
      <c r="CK23233" s="4"/>
    </row>
    <row r="23234" spans="86:89">
      <c r="CH23234" s="5"/>
      <c r="CK23234" s="4"/>
    </row>
    <row r="23235" spans="86:89">
      <c r="CH23235" s="5"/>
      <c r="CK23235" s="4"/>
    </row>
    <row r="23236" spans="86:89">
      <c r="CH23236" s="5"/>
      <c r="CK23236" s="4"/>
    </row>
    <row r="23237" spans="86:89">
      <c r="CH23237" s="5"/>
      <c r="CK23237" s="4"/>
    </row>
    <row r="23238" spans="86:89">
      <c r="CH23238" s="5"/>
      <c r="CK23238" s="4"/>
    </row>
    <row r="23239" spans="86:89">
      <c r="CH23239" s="5"/>
      <c r="CK23239" s="4"/>
    </row>
    <row r="23240" spans="86:89">
      <c r="CH23240" s="5"/>
      <c r="CK23240" s="4"/>
    </row>
    <row r="23241" spans="86:89">
      <c r="CH23241" s="5"/>
      <c r="CK23241" s="4"/>
    </row>
    <row r="23242" spans="86:89">
      <c r="CH23242" s="5"/>
      <c r="CK23242" s="4"/>
    </row>
    <row r="23243" spans="86:89">
      <c r="CH23243" s="5"/>
      <c r="CK23243" s="4"/>
    </row>
    <row r="23244" spans="86:89">
      <c r="CH23244" s="5"/>
      <c r="CK23244" s="4"/>
    </row>
    <row r="23245" spans="86:89">
      <c r="CH23245" s="5"/>
      <c r="CK23245" s="4"/>
    </row>
    <row r="23246" spans="86:89">
      <c r="CH23246" s="5"/>
      <c r="CK23246" s="4"/>
    </row>
    <row r="23247" spans="86:89">
      <c r="CH23247" s="5"/>
      <c r="CK23247" s="4"/>
    </row>
    <row r="23248" spans="86:89">
      <c r="CH23248" s="5"/>
      <c r="CK23248" s="4"/>
    </row>
    <row r="23249" spans="86:89">
      <c r="CH23249" s="5"/>
      <c r="CK23249" s="4"/>
    </row>
    <row r="23250" spans="86:89">
      <c r="CH23250" s="5"/>
      <c r="CK23250" s="4"/>
    </row>
    <row r="23251" spans="86:89">
      <c r="CH23251" s="5"/>
      <c r="CK23251" s="4"/>
    </row>
    <row r="23252" spans="86:89">
      <c r="CH23252" s="5"/>
      <c r="CK23252" s="4"/>
    </row>
    <row r="23253" spans="86:89">
      <c r="CH23253" s="5"/>
      <c r="CK23253" s="4"/>
    </row>
    <row r="23254" spans="86:89">
      <c r="CH23254" s="5"/>
      <c r="CK23254" s="4"/>
    </row>
    <row r="23255" spans="86:89">
      <c r="CH23255" s="5"/>
      <c r="CK23255" s="4"/>
    </row>
    <row r="23256" spans="86:89">
      <c r="CH23256" s="5"/>
      <c r="CK23256" s="4"/>
    </row>
    <row r="23257" spans="86:89">
      <c r="CH23257" s="5"/>
      <c r="CK23257" s="4"/>
    </row>
    <row r="23258" spans="86:89">
      <c r="CH23258" s="5"/>
      <c r="CK23258" s="4"/>
    </row>
    <row r="23259" spans="86:89">
      <c r="CH23259" s="5"/>
      <c r="CK23259" s="4"/>
    </row>
    <row r="23260" spans="86:89">
      <c r="CH23260" s="5"/>
      <c r="CK23260" s="4"/>
    </row>
    <row r="23261" spans="86:89">
      <c r="CH23261" s="5"/>
      <c r="CK23261" s="4"/>
    </row>
    <row r="23262" spans="86:89">
      <c r="CH23262" s="5"/>
      <c r="CK23262" s="4"/>
    </row>
    <row r="23263" spans="86:89">
      <c r="CH23263" s="5"/>
      <c r="CK23263" s="4"/>
    </row>
    <row r="23264" spans="86:89">
      <c r="CH23264" s="5"/>
      <c r="CK23264" s="4"/>
    </row>
    <row r="23265" spans="86:89">
      <c r="CH23265" s="5"/>
      <c r="CK23265" s="4"/>
    </row>
    <row r="23266" spans="86:89">
      <c r="CH23266" s="5"/>
      <c r="CK23266" s="4"/>
    </row>
    <row r="23267" spans="86:89">
      <c r="CH23267" s="5"/>
      <c r="CK23267" s="4"/>
    </row>
    <row r="23268" spans="86:89">
      <c r="CH23268" s="5"/>
      <c r="CK23268" s="4"/>
    </row>
    <row r="23269" spans="86:89">
      <c r="CH23269" s="5"/>
      <c r="CK23269" s="4"/>
    </row>
    <row r="23270" spans="86:89">
      <c r="CH23270" s="5"/>
      <c r="CK23270" s="4"/>
    </row>
    <row r="23271" spans="86:89">
      <c r="CH23271" s="5"/>
      <c r="CK23271" s="4"/>
    </row>
    <row r="23272" spans="86:89">
      <c r="CH23272" s="5"/>
      <c r="CK23272" s="4"/>
    </row>
    <row r="23273" spans="86:89">
      <c r="CH23273" s="5"/>
      <c r="CK23273" s="4"/>
    </row>
    <row r="23274" spans="86:89">
      <c r="CH23274" s="5"/>
      <c r="CK23274" s="4"/>
    </row>
    <row r="23275" spans="86:89">
      <c r="CH23275" s="5"/>
      <c r="CK23275" s="4"/>
    </row>
    <row r="23276" spans="86:89">
      <c r="CH23276" s="5"/>
      <c r="CK23276" s="4"/>
    </row>
    <row r="23277" spans="86:89">
      <c r="CH23277" s="5"/>
      <c r="CK23277" s="4"/>
    </row>
    <row r="23278" spans="86:89">
      <c r="CH23278" s="5"/>
      <c r="CK23278" s="4"/>
    </row>
    <row r="23279" spans="86:89">
      <c r="CH23279" s="5"/>
      <c r="CK23279" s="4"/>
    </row>
    <row r="23280" spans="86:89">
      <c r="CH23280" s="5"/>
      <c r="CK23280" s="4"/>
    </row>
    <row r="23281" spans="86:89">
      <c r="CH23281" s="5"/>
      <c r="CK23281" s="4"/>
    </row>
    <row r="23282" spans="86:89">
      <c r="CH23282" s="5"/>
      <c r="CK23282" s="4"/>
    </row>
    <row r="23283" spans="86:89">
      <c r="CH23283" s="5"/>
      <c r="CK23283" s="4"/>
    </row>
    <row r="23284" spans="86:89">
      <c r="CH23284" s="5"/>
      <c r="CK23284" s="4"/>
    </row>
    <row r="23285" spans="86:89">
      <c r="CH23285" s="5"/>
      <c r="CK23285" s="4"/>
    </row>
    <row r="23286" spans="86:89">
      <c r="CH23286" s="5"/>
      <c r="CK23286" s="4"/>
    </row>
    <row r="23287" spans="86:89">
      <c r="CH23287" s="5"/>
      <c r="CK23287" s="4"/>
    </row>
    <row r="23288" spans="86:89">
      <c r="CH23288" s="5"/>
      <c r="CK23288" s="4"/>
    </row>
    <row r="23289" spans="86:89">
      <c r="CH23289" s="5"/>
      <c r="CK23289" s="4"/>
    </row>
    <row r="23290" spans="86:89">
      <c r="CH23290" s="5"/>
      <c r="CK23290" s="4"/>
    </row>
    <row r="23291" spans="86:89">
      <c r="CH23291" s="5"/>
      <c r="CK23291" s="4"/>
    </row>
    <row r="23292" spans="86:89">
      <c r="CH23292" s="5"/>
      <c r="CK23292" s="4"/>
    </row>
    <row r="23293" spans="86:89">
      <c r="CH23293" s="5"/>
      <c r="CK23293" s="4"/>
    </row>
    <row r="23294" spans="86:89">
      <c r="CH23294" s="5"/>
      <c r="CK23294" s="4"/>
    </row>
    <row r="23295" spans="86:89">
      <c r="CH23295" s="5"/>
      <c r="CK23295" s="4"/>
    </row>
    <row r="23296" spans="86:89">
      <c r="CH23296" s="5"/>
      <c r="CK23296" s="4"/>
    </row>
    <row r="23297" spans="86:89">
      <c r="CH23297" s="5"/>
      <c r="CK23297" s="4"/>
    </row>
    <row r="23298" spans="86:89">
      <c r="CH23298" s="5"/>
      <c r="CK23298" s="4"/>
    </row>
    <row r="23299" spans="86:89">
      <c r="CH23299" s="5"/>
      <c r="CK23299" s="4"/>
    </row>
    <row r="23300" spans="86:89">
      <c r="CH23300" s="5"/>
      <c r="CK23300" s="4"/>
    </row>
    <row r="23301" spans="86:89">
      <c r="CH23301" s="5"/>
      <c r="CK23301" s="4"/>
    </row>
    <row r="23302" spans="86:89">
      <c r="CH23302" s="5"/>
      <c r="CK23302" s="4"/>
    </row>
    <row r="23303" spans="86:89">
      <c r="CH23303" s="5"/>
      <c r="CK23303" s="4"/>
    </row>
    <row r="23304" spans="86:89">
      <c r="CH23304" s="5"/>
      <c r="CK23304" s="4"/>
    </row>
    <row r="23305" spans="86:89">
      <c r="CH23305" s="5"/>
      <c r="CK23305" s="4"/>
    </row>
    <row r="23306" spans="86:89">
      <c r="CH23306" s="5"/>
      <c r="CK23306" s="4"/>
    </row>
    <row r="23307" spans="86:89">
      <c r="CH23307" s="5"/>
      <c r="CK23307" s="4"/>
    </row>
    <row r="23308" spans="86:89">
      <c r="CH23308" s="5"/>
      <c r="CK23308" s="4"/>
    </row>
    <row r="23309" spans="86:89">
      <c r="CH23309" s="5"/>
      <c r="CK23309" s="4"/>
    </row>
    <row r="23310" spans="86:89">
      <c r="CH23310" s="5"/>
      <c r="CK23310" s="4"/>
    </row>
    <row r="23311" spans="86:89">
      <c r="CH23311" s="5"/>
      <c r="CK23311" s="4"/>
    </row>
    <row r="23312" spans="86:89">
      <c r="CH23312" s="5"/>
      <c r="CK23312" s="4"/>
    </row>
    <row r="23313" spans="86:89">
      <c r="CH23313" s="5"/>
      <c r="CK23313" s="4"/>
    </row>
    <row r="23314" spans="86:89">
      <c r="CH23314" s="5"/>
      <c r="CK23314" s="4"/>
    </row>
    <row r="23315" spans="86:89">
      <c r="CH23315" s="5"/>
      <c r="CK23315" s="4"/>
    </row>
    <row r="23316" spans="86:89">
      <c r="CH23316" s="5"/>
      <c r="CK23316" s="4"/>
    </row>
    <row r="23317" spans="86:89">
      <c r="CH23317" s="5"/>
      <c r="CK23317" s="4"/>
    </row>
    <row r="23318" spans="86:89">
      <c r="CH23318" s="5"/>
      <c r="CK23318" s="4"/>
    </row>
    <row r="23319" spans="86:89">
      <c r="CH23319" s="5"/>
      <c r="CK23319" s="4"/>
    </row>
    <row r="23320" spans="86:89">
      <c r="CH23320" s="5"/>
      <c r="CK23320" s="4"/>
    </row>
    <row r="23321" spans="86:89">
      <c r="CH23321" s="5"/>
      <c r="CK23321" s="4"/>
    </row>
    <row r="23322" spans="86:89">
      <c r="CH23322" s="5"/>
      <c r="CK23322" s="4"/>
    </row>
    <row r="23323" spans="86:89">
      <c r="CH23323" s="5"/>
      <c r="CK23323" s="4"/>
    </row>
    <row r="23324" spans="86:89">
      <c r="CH23324" s="5"/>
      <c r="CK23324" s="4"/>
    </row>
    <row r="23325" spans="86:89">
      <c r="CH23325" s="5"/>
      <c r="CK23325" s="4"/>
    </row>
    <row r="23326" spans="86:89">
      <c r="CH23326" s="5"/>
      <c r="CK23326" s="4"/>
    </row>
    <row r="23327" spans="86:89">
      <c r="CH23327" s="5"/>
      <c r="CK23327" s="4"/>
    </row>
    <row r="23328" spans="86:89">
      <c r="CH23328" s="5"/>
      <c r="CK23328" s="4"/>
    </row>
    <row r="23329" spans="86:89">
      <c r="CH23329" s="5"/>
      <c r="CK23329" s="4"/>
    </row>
    <row r="23330" spans="86:89">
      <c r="CH23330" s="5"/>
      <c r="CK23330" s="4"/>
    </row>
    <row r="23331" spans="86:89">
      <c r="CH23331" s="5"/>
      <c r="CK23331" s="4"/>
    </row>
    <row r="23332" spans="86:89">
      <c r="CH23332" s="5"/>
      <c r="CK23332" s="4"/>
    </row>
    <row r="23333" spans="86:89">
      <c r="CH23333" s="5"/>
      <c r="CK23333" s="4"/>
    </row>
    <row r="23334" spans="86:89">
      <c r="CH23334" s="5"/>
      <c r="CK23334" s="4"/>
    </row>
    <row r="23335" spans="86:89">
      <c r="CH23335" s="5"/>
      <c r="CK23335" s="4"/>
    </row>
    <row r="23336" spans="86:89">
      <c r="CH23336" s="5"/>
      <c r="CK23336" s="4"/>
    </row>
    <row r="23337" spans="86:89">
      <c r="CH23337" s="5"/>
      <c r="CK23337" s="4"/>
    </row>
    <row r="23338" spans="86:89">
      <c r="CH23338" s="5"/>
      <c r="CK23338" s="4"/>
    </row>
    <row r="23339" spans="86:89">
      <c r="CH23339" s="5"/>
      <c r="CK23339" s="4"/>
    </row>
    <row r="23340" spans="86:89">
      <c r="CH23340" s="5"/>
      <c r="CK23340" s="4"/>
    </row>
    <row r="23341" spans="86:89">
      <c r="CH23341" s="5"/>
      <c r="CK23341" s="4"/>
    </row>
    <row r="23342" spans="86:89">
      <c r="CH23342" s="5"/>
      <c r="CK23342" s="4"/>
    </row>
    <row r="23343" spans="86:89">
      <c r="CH23343" s="5"/>
      <c r="CK23343" s="4"/>
    </row>
    <row r="23344" spans="86:89">
      <c r="CH23344" s="5"/>
      <c r="CK23344" s="4"/>
    </row>
    <row r="23345" spans="86:89">
      <c r="CH23345" s="5"/>
      <c r="CK23345" s="4"/>
    </row>
    <row r="23346" spans="86:89">
      <c r="CH23346" s="5"/>
      <c r="CK23346" s="4"/>
    </row>
    <row r="23347" spans="86:89">
      <c r="CH23347" s="5"/>
      <c r="CK23347" s="4"/>
    </row>
    <row r="23348" spans="86:89">
      <c r="CH23348" s="5"/>
      <c r="CK23348" s="4"/>
    </row>
    <row r="23349" spans="86:89">
      <c r="CH23349" s="5"/>
      <c r="CK23349" s="4"/>
    </row>
    <row r="23350" spans="86:89">
      <c r="CH23350" s="5"/>
      <c r="CK23350" s="4"/>
    </row>
    <row r="23351" spans="86:89">
      <c r="CH23351" s="5"/>
      <c r="CK23351" s="4"/>
    </row>
    <row r="23352" spans="86:89">
      <c r="CH23352" s="5"/>
      <c r="CK23352" s="4"/>
    </row>
    <row r="23353" spans="86:89">
      <c r="CH23353" s="5"/>
      <c r="CK23353" s="4"/>
    </row>
    <row r="23354" spans="86:89">
      <c r="CH23354" s="5"/>
      <c r="CK23354" s="4"/>
    </row>
    <row r="23355" spans="86:89">
      <c r="CH23355" s="5"/>
      <c r="CK23355" s="4"/>
    </row>
    <row r="23356" spans="86:89">
      <c r="CH23356" s="5"/>
      <c r="CK23356" s="4"/>
    </row>
    <row r="23357" spans="86:89">
      <c r="CH23357" s="5"/>
      <c r="CK23357" s="4"/>
    </row>
    <row r="23358" spans="86:89">
      <c r="CH23358" s="5"/>
      <c r="CK23358" s="4"/>
    </row>
    <row r="23359" spans="86:89">
      <c r="CH23359" s="5"/>
      <c r="CK23359" s="4"/>
    </row>
    <row r="23360" spans="86:89">
      <c r="CH23360" s="5"/>
      <c r="CK23360" s="4"/>
    </row>
    <row r="23361" spans="86:89">
      <c r="CH23361" s="5"/>
      <c r="CK23361" s="4"/>
    </row>
    <row r="23362" spans="86:89">
      <c r="CH23362" s="5"/>
      <c r="CK23362" s="4"/>
    </row>
    <row r="23363" spans="86:89">
      <c r="CH23363" s="5"/>
      <c r="CK23363" s="4"/>
    </row>
    <row r="23364" spans="86:89">
      <c r="CH23364" s="5"/>
      <c r="CK23364" s="4"/>
    </row>
    <row r="23365" spans="86:89">
      <c r="CH23365" s="5"/>
      <c r="CK23365" s="4"/>
    </row>
    <row r="23366" spans="86:89">
      <c r="CH23366" s="5"/>
      <c r="CK23366" s="4"/>
    </row>
    <row r="23367" spans="86:89">
      <c r="CH23367" s="5"/>
      <c r="CK23367" s="4"/>
    </row>
    <row r="23368" spans="86:89">
      <c r="CH23368" s="5"/>
      <c r="CK23368" s="4"/>
    </row>
    <row r="23369" spans="86:89">
      <c r="CH23369" s="5"/>
      <c r="CK23369" s="4"/>
    </row>
    <row r="23370" spans="86:89">
      <c r="CH23370" s="5"/>
      <c r="CK23370" s="4"/>
    </row>
    <row r="23371" spans="86:89">
      <c r="CH23371" s="5"/>
      <c r="CK23371" s="4"/>
    </row>
    <row r="23372" spans="86:89">
      <c r="CH23372" s="5"/>
      <c r="CK23372" s="4"/>
    </row>
    <row r="23373" spans="86:89">
      <c r="CH23373" s="5"/>
      <c r="CK23373" s="4"/>
    </row>
    <row r="23374" spans="86:89">
      <c r="CH23374" s="5"/>
      <c r="CK23374" s="4"/>
    </row>
    <row r="23375" spans="86:89">
      <c r="CH23375" s="5"/>
      <c r="CK23375" s="4"/>
    </row>
    <row r="23376" spans="86:89">
      <c r="CH23376" s="5"/>
      <c r="CK23376" s="4"/>
    </row>
    <row r="23377" spans="86:89">
      <c r="CH23377" s="5"/>
      <c r="CK23377" s="4"/>
    </row>
    <row r="23378" spans="86:89">
      <c r="CH23378" s="5"/>
      <c r="CK23378" s="4"/>
    </row>
    <row r="23379" spans="86:89">
      <c r="CH23379" s="5"/>
      <c r="CK23379" s="4"/>
    </row>
    <row r="23380" spans="86:89">
      <c r="CH23380" s="5"/>
      <c r="CK23380" s="4"/>
    </row>
    <row r="23381" spans="86:89">
      <c r="CH23381" s="5"/>
      <c r="CK23381" s="4"/>
    </row>
    <row r="23382" spans="86:89">
      <c r="CH23382" s="5"/>
      <c r="CK23382" s="4"/>
    </row>
    <row r="23383" spans="86:89">
      <c r="CH23383" s="5"/>
      <c r="CK23383" s="4"/>
    </row>
    <row r="23384" spans="86:89">
      <c r="CH23384" s="5"/>
      <c r="CK23384" s="4"/>
    </row>
    <row r="23385" spans="86:89">
      <c r="CH23385" s="5"/>
      <c r="CK23385" s="4"/>
    </row>
    <row r="23386" spans="86:89">
      <c r="CH23386" s="5"/>
      <c r="CK23386" s="4"/>
    </row>
    <row r="23387" spans="86:89">
      <c r="CH23387" s="5"/>
      <c r="CK23387" s="4"/>
    </row>
    <row r="23388" spans="86:89">
      <c r="CH23388" s="5"/>
      <c r="CK23388" s="4"/>
    </row>
    <row r="23389" spans="86:89">
      <c r="CH23389" s="5"/>
      <c r="CK23389" s="4"/>
    </row>
    <row r="23390" spans="86:89">
      <c r="CH23390" s="5"/>
      <c r="CK23390" s="4"/>
    </row>
    <row r="23391" spans="86:89">
      <c r="CH23391" s="5"/>
      <c r="CK23391" s="4"/>
    </row>
    <row r="23392" spans="86:89">
      <c r="CH23392" s="5"/>
      <c r="CK23392" s="4"/>
    </row>
    <row r="23393" spans="86:89">
      <c r="CH23393" s="5"/>
      <c r="CK23393" s="4"/>
    </row>
    <row r="23394" spans="86:89">
      <c r="CH23394" s="5"/>
      <c r="CK23394" s="4"/>
    </row>
    <row r="23395" spans="86:89">
      <c r="CH23395" s="5"/>
      <c r="CK23395" s="4"/>
    </row>
    <row r="23396" spans="86:89">
      <c r="CH23396" s="5"/>
      <c r="CK23396" s="4"/>
    </row>
    <row r="23397" spans="86:89">
      <c r="CH23397" s="5"/>
      <c r="CK23397" s="4"/>
    </row>
    <row r="23398" spans="86:89">
      <c r="CH23398" s="5"/>
      <c r="CK23398" s="4"/>
    </row>
    <row r="23399" spans="86:89">
      <c r="CH23399" s="5"/>
      <c r="CK23399" s="4"/>
    </row>
    <row r="23400" spans="86:89">
      <c r="CH23400" s="5"/>
      <c r="CK23400" s="4"/>
    </row>
    <row r="23401" spans="86:89">
      <c r="CH23401" s="5"/>
      <c r="CK23401" s="4"/>
    </row>
    <row r="23402" spans="86:89">
      <c r="CH23402" s="5"/>
      <c r="CK23402" s="4"/>
    </row>
    <row r="23403" spans="86:89">
      <c r="CH23403" s="5"/>
      <c r="CK23403" s="4"/>
    </row>
    <row r="23404" spans="86:89">
      <c r="CH23404" s="5"/>
      <c r="CK23404" s="4"/>
    </row>
    <row r="23405" spans="86:89">
      <c r="CH23405" s="5"/>
      <c r="CK23405" s="4"/>
    </row>
    <row r="23406" spans="86:89">
      <c r="CH23406" s="5"/>
      <c r="CK23406" s="4"/>
    </row>
    <row r="23407" spans="86:89">
      <c r="CH23407" s="5"/>
      <c r="CK23407" s="4"/>
    </row>
    <row r="23408" spans="86:89">
      <c r="CH23408" s="5"/>
      <c r="CK23408" s="4"/>
    </row>
    <row r="23409" spans="86:89">
      <c r="CH23409" s="5"/>
      <c r="CK23409" s="4"/>
    </row>
    <row r="23410" spans="86:89">
      <c r="CH23410" s="5"/>
      <c r="CK23410" s="4"/>
    </row>
    <row r="23411" spans="86:89">
      <c r="CH23411" s="5"/>
      <c r="CK23411" s="4"/>
    </row>
    <row r="23412" spans="86:89">
      <c r="CH23412" s="5"/>
      <c r="CK23412" s="4"/>
    </row>
    <row r="23413" spans="86:89">
      <c r="CH23413" s="5"/>
      <c r="CK23413" s="4"/>
    </row>
    <row r="23414" spans="86:89">
      <c r="CH23414" s="5"/>
      <c r="CK23414" s="4"/>
    </row>
    <row r="23415" spans="86:89">
      <c r="CH23415" s="5"/>
      <c r="CK23415" s="4"/>
    </row>
    <row r="23416" spans="86:89">
      <c r="CH23416" s="5"/>
      <c r="CK23416" s="4"/>
    </row>
    <row r="23417" spans="86:89">
      <c r="CH23417" s="5"/>
      <c r="CK23417" s="4"/>
    </row>
    <row r="23418" spans="86:89">
      <c r="CH23418" s="5"/>
      <c r="CK23418" s="4"/>
    </row>
    <row r="23419" spans="86:89">
      <c r="CH23419" s="5"/>
      <c r="CK23419" s="4"/>
    </row>
    <row r="23420" spans="86:89">
      <c r="CH23420" s="5"/>
      <c r="CK23420" s="4"/>
    </row>
    <row r="23421" spans="86:89">
      <c r="CH23421" s="5"/>
      <c r="CK23421" s="4"/>
    </row>
    <row r="23422" spans="86:89">
      <c r="CH23422" s="5"/>
      <c r="CK23422" s="4"/>
    </row>
    <row r="23423" spans="86:89">
      <c r="CH23423" s="5"/>
      <c r="CK23423" s="4"/>
    </row>
    <row r="23424" spans="86:89">
      <c r="CH23424" s="5"/>
      <c r="CK23424" s="4"/>
    </row>
    <row r="23425" spans="86:89">
      <c r="CH23425" s="5"/>
      <c r="CK23425" s="4"/>
    </row>
    <row r="23426" spans="86:89">
      <c r="CH23426" s="5"/>
      <c r="CK23426" s="4"/>
    </row>
    <row r="23427" spans="86:89">
      <c r="CH23427" s="5"/>
      <c r="CK23427" s="4"/>
    </row>
    <row r="23428" spans="86:89">
      <c r="CH23428" s="5"/>
      <c r="CK23428" s="4"/>
    </row>
    <row r="23429" spans="86:89">
      <c r="CH23429" s="5"/>
      <c r="CK23429" s="4"/>
    </row>
    <row r="23430" spans="86:89">
      <c r="CH23430" s="5"/>
      <c r="CK23430" s="4"/>
    </row>
    <row r="23431" spans="86:89">
      <c r="CH23431" s="5"/>
      <c r="CK23431" s="4"/>
    </row>
    <row r="23432" spans="86:89">
      <c r="CH23432" s="5"/>
      <c r="CK23432" s="4"/>
    </row>
    <row r="23433" spans="86:89">
      <c r="CH23433" s="5"/>
      <c r="CK23433" s="4"/>
    </row>
    <row r="23434" spans="86:89">
      <c r="CH23434" s="5"/>
      <c r="CK23434" s="4"/>
    </row>
    <row r="23435" spans="86:89">
      <c r="CH23435" s="5"/>
      <c r="CK23435" s="4"/>
    </row>
    <row r="23436" spans="86:89">
      <c r="CH23436" s="5"/>
      <c r="CK23436" s="4"/>
    </row>
    <row r="23437" spans="86:89">
      <c r="CH23437" s="5"/>
      <c r="CK23437" s="4"/>
    </row>
    <row r="23438" spans="86:89">
      <c r="CH23438" s="5"/>
      <c r="CK23438" s="4"/>
    </row>
    <row r="23439" spans="86:89">
      <c r="CH23439" s="5"/>
      <c r="CK23439" s="4"/>
    </row>
    <row r="23440" spans="86:89">
      <c r="CH23440" s="5"/>
      <c r="CK23440" s="4"/>
    </row>
    <row r="23441" spans="86:89">
      <c r="CH23441" s="5"/>
      <c r="CK23441" s="4"/>
    </row>
    <row r="23442" spans="86:89">
      <c r="CH23442" s="5"/>
      <c r="CK23442" s="4"/>
    </row>
    <row r="23443" spans="86:89">
      <c r="CH23443" s="5"/>
      <c r="CK23443" s="4"/>
    </row>
    <row r="23444" spans="86:89">
      <c r="CH23444" s="5"/>
      <c r="CK23444" s="4"/>
    </row>
    <row r="23445" spans="86:89">
      <c r="CH23445" s="5"/>
      <c r="CK23445" s="4"/>
    </row>
    <row r="23446" spans="86:89">
      <c r="CH23446" s="5"/>
      <c r="CK23446" s="4"/>
    </row>
    <row r="23447" spans="86:89">
      <c r="CH23447" s="5"/>
      <c r="CK23447" s="4"/>
    </row>
    <row r="23448" spans="86:89">
      <c r="CH23448" s="5"/>
      <c r="CK23448" s="4"/>
    </row>
    <row r="23449" spans="86:89">
      <c r="CH23449" s="5"/>
      <c r="CK23449" s="4"/>
    </row>
    <row r="23450" spans="86:89">
      <c r="CH23450" s="5"/>
      <c r="CK23450" s="4"/>
    </row>
    <row r="23451" spans="86:89">
      <c r="CH23451" s="5"/>
      <c r="CK23451" s="4"/>
    </row>
    <row r="23452" spans="86:89">
      <c r="CH23452" s="5"/>
      <c r="CK23452" s="4"/>
    </row>
    <row r="23453" spans="86:89">
      <c r="CH23453" s="5"/>
      <c r="CK23453" s="4"/>
    </row>
    <row r="23454" spans="86:89">
      <c r="CH23454" s="5"/>
      <c r="CK23454" s="4"/>
    </row>
    <row r="23455" spans="86:89">
      <c r="CH23455" s="5"/>
      <c r="CK23455" s="4"/>
    </row>
    <row r="23456" spans="86:89">
      <c r="CH23456" s="5"/>
      <c r="CK23456" s="4"/>
    </row>
    <row r="23457" spans="86:89">
      <c r="CH23457" s="5"/>
      <c r="CK23457" s="4"/>
    </row>
    <row r="23458" spans="86:89">
      <c r="CH23458" s="5"/>
      <c r="CK23458" s="4"/>
    </row>
    <row r="23459" spans="86:89">
      <c r="CH23459" s="5"/>
      <c r="CK23459" s="4"/>
    </row>
    <row r="23460" spans="86:89">
      <c r="CH23460" s="5"/>
      <c r="CK23460" s="4"/>
    </row>
    <row r="23461" spans="86:89">
      <c r="CH23461" s="5"/>
      <c r="CK23461" s="4"/>
    </row>
    <row r="23462" spans="86:89">
      <c r="CH23462" s="5"/>
      <c r="CK23462" s="4"/>
    </row>
    <row r="23463" spans="86:89">
      <c r="CH23463" s="5"/>
      <c r="CK23463" s="4"/>
    </row>
    <row r="23464" spans="86:89">
      <c r="CH23464" s="5"/>
      <c r="CK23464" s="4"/>
    </row>
    <row r="23465" spans="86:89">
      <c r="CH23465" s="5"/>
      <c r="CK23465" s="4"/>
    </row>
    <row r="23466" spans="86:89">
      <c r="CH23466" s="5"/>
      <c r="CK23466" s="4"/>
    </row>
    <row r="23467" spans="86:89">
      <c r="CH23467" s="5"/>
      <c r="CK23467" s="4"/>
    </row>
    <row r="23468" spans="86:89">
      <c r="CH23468" s="5"/>
      <c r="CK23468" s="4"/>
    </row>
    <row r="23469" spans="86:89">
      <c r="CH23469" s="5"/>
      <c r="CK23469" s="4"/>
    </row>
    <row r="23470" spans="86:89">
      <c r="CH23470" s="5"/>
      <c r="CK23470" s="4"/>
    </row>
    <row r="23471" spans="86:89">
      <c r="CH23471" s="5"/>
      <c r="CK23471" s="4"/>
    </row>
    <row r="23472" spans="86:89">
      <c r="CH23472" s="5"/>
      <c r="CK23472" s="4"/>
    </row>
    <row r="23473" spans="86:89">
      <c r="CH23473" s="5"/>
      <c r="CK23473" s="4"/>
    </row>
    <row r="23474" spans="86:89">
      <c r="CH23474" s="5"/>
      <c r="CK23474" s="4"/>
    </row>
    <row r="23475" spans="86:89">
      <c r="CH23475" s="5"/>
      <c r="CK23475" s="4"/>
    </row>
    <row r="23476" spans="86:89">
      <c r="CH23476" s="5"/>
      <c r="CK23476" s="4"/>
    </row>
    <row r="23477" spans="86:89">
      <c r="CH23477" s="5"/>
      <c r="CK23477" s="4"/>
    </row>
    <row r="23478" spans="86:89">
      <c r="CH23478" s="5"/>
      <c r="CK23478" s="4"/>
    </row>
    <row r="23479" spans="86:89">
      <c r="CH23479" s="5"/>
      <c r="CK23479" s="4"/>
    </row>
    <row r="23480" spans="86:89">
      <c r="CH23480" s="5"/>
      <c r="CK23480" s="4"/>
    </row>
    <row r="23481" spans="86:89">
      <c r="CH23481" s="5"/>
      <c r="CK23481" s="4"/>
    </row>
    <row r="23482" spans="86:89">
      <c r="CH23482" s="5"/>
      <c r="CK23482" s="4"/>
    </row>
    <row r="23483" spans="86:89">
      <c r="CH23483" s="5"/>
      <c r="CK23483" s="4"/>
    </row>
    <row r="23484" spans="86:89">
      <c r="CH23484" s="5"/>
      <c r="CK23484" s="4"/>
    </row>
    <row r="23485" spans="86:89">
      <c r="CH23485" s="5"/>
      <c r="CK23485" s="4"/>
    </row>
    <row r="23486" spans="86:89">
      <c r="CH23486" s="5"/>
      <c r="CK23486" s="4"/>
    </row>
    <row r="23487" spans="86:89">
      <c r="CH23487" s="5"/>
      <c r="CK23487" s="4"/>
    </row>
    <row r="23488" spans="86:89">
      <c r="CH23488" s="5"/>
      <c r="CK23488" s="4"/>
    </row>
    <row r="23489" spans="86:89">
      <c r="CH23489" s="5"/>
      <c r="CK23489" s="4"/>
    </row>
    <row r="23490" spans="86:89">
      <c r="CH23490" s="5"/>
      <c r="CK23490" s="4"/>
    </row>
    <row r="23491" spans="86:89">
      <c r="CH23491" s="5"/>
      <c r="CK23491" s="4"/>
    </row>
    <row r="23492" spans="86:89">
      <c r="CH23492" s="5"/>
      <c r="CK23492" s="4"/>
    </row>
    <row r="23493" spans="86:89">
      <c r="CH23493" s="5"/>
      <c r="CK23493" s="4"/>
    </row>
    <row r="23494" spans="86:89">
      <c r="CH23494" s="5"/>
      <c r="CK23494" s="4"/>
    </row>
    <row r="23495" spans="86:89">
      <c r="CH23495" s="5"/>
      <c r="CK23495" s="4"/>
    </row>
    <row r="23496" spans="86:89">
      <c r="CH23496" s="5"/>
      <c r="CK23496" s="4"/>
    </row>
    <row r="23497" spans="86:89">
      <c r="CH23497" s="5"/>
      <c r="CK23497" s="4"/>
    </row>
    <row r="23498" spans="86:89">
      <c r="CH23498" s="5"/>
      <c r="CK23498" s="4"/>
    </row>
    <row r="23499" spans="86:89">
      <c r="CH23499" s="5"/>
      <c r="CK23499" s="4"/>
    </row>
    <row r="23500" spans="86:89">
      <c r="CH23500" s="5"/>
      <c r="CK23500" s="4"/>
    </row>
    <row r="23501" spans="86:89">
      <c r="CH23501" s="5"/>
      <c r="CK23501" s="4"/>
    </row>
    <row r="23502" spans="86:89">
      <c r="CH23502" s="5"/>
      <c r="CK23502" s="4"/>
    </row>
    <row r="23503" spans="86:89">
      <c r="CH23503" s="5"/>
      <c r="CK23503" s="4"/>
    </row>
    <row r="23504" spans="86:89">
      <c r="CH23504" s="5"/>
      <c r="CK23504" s="4"/>
    </row>
    <row r="23505" spans="86:89">
      <c r="CH23505" s="5"/>
      <c r="CK23505" s="4"/>
    </row>
    <row r="23506" spans="86:89">
      <c r="CH23506" s="5"/>
      <c r="CK23506" s="4"/>
    </row>
    <row r="23507" spans="86:89">
      <c r="CH23507" s="5"/>
      <c r="CK23507" s="4"/>
    </row>
    <row r="23508" spans="86:89">
      <c r="CH23508" s="5"/>
      <c r="CK23508" s="4"/>
    </row>
    <row r="23509" spans="86:89">
      <c r="CH23509" s="5"/>
      <c r="CK23509" s="4"/>
    </row>
    <row r="23510" spans="86:89">
      <c r="CH23510" s="5"/>
      <c r="CK23510" s="4"/>
    </row>
    <row r="23511" spans="86:89">
      <c r="CH23511" s="5"/>
      <c r="CK23511" s="4"/>
    </row>
    <row r="23512" spans="86:89">
      <c r="CH23512" s="5"/>
      <c r="CK23512" s="4"/>
    </row>
    <row r="23513" spans="86:89">
      <c r="CH23513" s="5"/>
      <c r="CK23513" s="4"/>
    </row>
    <row r="23514" spans="86:89">
      <c r="CH23514" s="5"/>
      <c r="CK23514" s="4"/>
    </row>
    <row r="23515" spans="86:89">
      <c r="CH23515" s="5"/>
      <c r="CK23515" s="4"/>
    </row>
    <row r="23516" spans="86:89">
      <c r="CH23516" s="5"/>
      <c r="CK23516" s="4"/>
    </row>
    <row r="23517" spans="86:89">
      <c r="CH23517" s="5"/>
      <c r="CK23517" s="4"/>
    </row>
    <row r="23518" spans="86:89">
      <c r="CH23518" s="5"/>
      <c r="CK23518" s="4"/>
    </row>
    <row r="23519" spans="86:89">
      <c r="CH23519" s="5"/>
      <c r="CK23519" s="4"/>
    </row>
    <row r="23520" spans="86:89">
      <c r="CH23520" s="5"/>
      <c r="CK23520" s="4"/>
    </row>
    <row r="23521" spans="86:89">
      <c r="CH23521" s="5"/>
      <c r="CK23521" s="4"/>
    </row>
    <row r="23522" spans="86:89">
      <c r="CH23522" s="5"/>
      <c r="CK23522" s="4"/>
    </row>
    <row r="23523" spans="86:89">
      <c r="CH23523" s="5"/>
      <c r="CK23523" s="4"/>
    </row>
    <row r="23524" spans="86:89">
      <c r="CH23524" s="5"/>
      <c r="CK23524" s="4"/>
    </row>
    <row r="23525" spans="86:89">
      <c r="CH23525" s="5"/>
      <c r="CK23525" s="4"/>
    </row>
    <row r="23526" spans="86:89">
      <c r="CH23526" s="5"/>
      <c r="CK23526" s="4"/>
    </row>
    <row r="23527" spans="86:89">
      <c r="CH23527" s="5"/>
      <c r="CK23527" s="4"/>
    </row>
    <row r="23528" spans="86:89">
      <c r="CH23528" s="5"/>
      <c r="CK23528" s="4"/>
    </row>
    <row r="23529" spans="86:89">
      <c r="CH23529" s="5"/>
      <c r="CK23529" s="4"/>
    </row>
    <row r="23530" spans="86:89">
      <c r="CH23530" s="5"/>
      <c r="CK23530" s="4"/>
    </row>
    <row r="23531" spans="86:89">
      <c r="CH23531" s="5"/>
      <c r="CK23531" s="4"/>
    </row>
    <row r="23532" spans="86:89">
      <c r="CH23532" s="5"/>
      <c r="CK23532" s="4"/>
    </row>
    <row r="23533" spans="86:89">
      <c r="CH23533" s="5"/>
      <c r="CK23533" s="4"/>
    </row>
    <row r="23534" spans="86:89">
      <c r="CH23534" s="5"/>
      <c r="CK23534" s="4"/>
    </row>
    <row r="23535" spans="86:89">
      <c r="CH23535" s="5"/>
      <c r="CK23535" s="4"/>
    </row>
    <row r="23536" spans="86:89">
      <c r="CH23536" s="5"/>
      <c r="CK23536" s="4"/>
    </row>
    <row r="23537" spans="86:89">
      <c r="CH23537" s="5"/>
      <c r="CK23537" s="4"/>
    </row>
    <row r="23538" spans="86:89">
      <c r="CH23538" s="5"/>
      <c r="CK23538" s="4"/>
    </row>
    <row r="23539" spans="86:89">
      <c r="CH23539" s="5"/>
      <c r="CK23539" s="4"/>
    </row>
    <row r="23540" spans="86:89">
      <c r="CH23540" s="5"/>
      <c r="CK23540" s="4"/>
    </row>
    <row r="23541" spans="86:89">
      <c r="CH23541" s="5"/>
      <c r="CK23541" s="4"/>
    </row>
    <row r="23542" spans="86:89">
      <c r="CH23542" s="5"/>
      <c r="CK23542" s="4"/>
    </row>
    <row r="23543" spans="86:89">
      <c r="CH23543" s="5"/>
      <c r="CK23543" s="4"/>
    </row>
    <row r="23544" spans="86:89">
      <c r="CH23544" s="5"/>
      <c r="CK23544" s="4"/>
    </row>
    <row r="23545" spans="86:89">
      <c r="CH23545" s="5"/>
      <c r="CK23545" s="4"/>
    </row>
    <row r="23546" spans="86:89">
      <c r="CH23546" s="5"/>
      <c r="CK23546" s="4"/>
    </row>
    <row r="23547" spans="86:89">
      <c r="CH23547" s="5"/>
      <c r="CK23547" s="4"/>
    </row>
    <row r="23548" spans="86:89">
      <c r="CH23548" s="5"/>
      <c r="CK23548" s="4"/>
    </row>
    <row r="23549" spans="86:89">
      <c r="CH23549" s="5"/>
      <c r="CK23549" s="4"/>
    </row>
    <row r="23550" spans="86:89">
      <c r="CH23550" s="5"/>
      <c r="CK23550" s="4"/>
    </row>
    <row r="23551" spans="86:89">
      <c r="CH23551" s="5"/>
      <c r="CK23551" s="4"/>
    </row>
    <row r="23552" spans="86:89">
      <c r="CH23552" s="5"/>
      <c r="CK23552" s="4"/>
    </row>
    <row r="23553" spans="86:89">
      <c r="CH23553" s="5"/>
      <c r="CK23553" s="4"/>
    </row>
    <row r="23554" spans="86:89">
      <c r="CH23554" s="5"/>
      <c r="CK23554" s="4"/>
    </row>
    <row r="23555" spans="86:89">
      <c r="CH23555" s="5"/>
      <c r="CK23555" s="4"/>
    </row>
    <row r="23556" spans="86:89">
      <c r="CH23556" s="5"/>
      <c r="CK23556" s="4"/>
    </row>
    <row r="23557" spans="86:89">
      <c r="CH23557" s="5"/>
      <c r="CK23557" s="4"/>
    </row>
    <row r="23558" spans="86:89">
      <c r="CH23558" s="5"/>
      <c r="CK23558" s="4"/>
    </row>
    <row r="23559" spans="86:89">
      <c r="CH23559" s="5"/>
      <c r="CK23559" s="4"/>
    </row>
    <row r="23560" spans="86:89">
      <c r="CH23560" s="5"/>
      <c r="CK23560" s="4"/>
    </row>
    <row r="23561" spans="86:89">
      <c r="CH23561" s="5"/>
      <c r="CK23561" s="4"/>
    </row>
    <row r="23562" spans="86:89">
      <c r="CH23562" s="5"/>
      <c r="CK23562" s="4"/>
    </row>
    <row r="23563" spans="86:89">
      <c r="CH23563" s="5"/>
      <c r="CK23563" s="4"/>
    </row>
    <row r="23564" spans="86:89">
      <c r="CH23564" s="5"/>
      <c r="CK23564" s="4"/>
    </row>
    <row r="23565" spans="86:89">
      <c r="CH23565" s="5"/>
      <c r="CK23565" s="4"/>
    </row>
    <row r="23566" spans="86:89">
      <c r="CH23566" s="5"/>
      <c r="CK23566" s="4"/>
    </row>
    <row r="23567" spans="86:89">
      <c r="CH23567" s="5"/>
      <c r="CK23567" s="4"/>
    </row>
    <row r="23568" spans="86:89">
      <c r="CH23568" s="5"/>
      <c r="CK23568" s="4"/>
    </row>
    <row r="23569" spans="86:89">
      <c r="CH23569" s="5"/>
      <c r="CK23569" s="4"/>
    </row>
    <row r="23570" spans="86:89">
      <c r="CH23570" s="5"/>
      <c r="CK23570" s="4"/>
    </row>
    <row r="23571" spans="86:89">
      <c r="CH23571" s="5"/>
      <c r="CK23571" s="4"/>
    </row>
    <row r="23572" spans="86:89">
      <c r="CH23572" s="5"/>
      <c r="CK23572" s="4"/>
    </row>
    <row r="23573" spans="86:89">
      <c r="CH23573" s="5"/>
      <c r="CK23573" s="4"/>
    </row>
    <row r="23574" spans="86:89">
      <c r="CH23574" s="5"/>
      <c r="CK23574" s="4"/>
    </row>
    <row r="23575" spans="86:89">
      <c r="CH23575" s="5"/>
      <c r="CK23575" s="4"/>
    </row>
    <row r="23576" spans="86:89">
      <c r="CH23576" s="5"/>
      <c r="CK23576" s="4"/>
    </row>
    <row r="23577" spans="86:89">
      <c r="CH23577" s="5"/>
      <c r="CK23577" s="4"/>
    </row>
    <row r="23578" spans="86:89">
      <c r="CH23578" s="5"/>
      <c r="CK23578" s="4"/>
    </row>
    <row r="23579" spans="86:89">
      <c r="CH23579" s="5"/>
      <c r="CK23579" s="4"/>
    </row>
    <row r="23580" spans="86:89">
      <c r="CH23580" s="5"/>
      <c r="CK23580" s="4"/>
    </row>
    <row r="23581" spans="86:89">
      <c r="CH23581" s="5"/>
      <c r="CK23581" s="4"/>
    </row>
    <row r="23582" spans="86:89">
      <c r="CH23582" s="5"/>
      <c r="CK23582" s="4"/>
    </row>
    <row r="23583" spans="86:89">
      <c r="CH23583" s="5"/>
      <c r="CK23583" s="4"/>
    </row>
    <row r="23584" spans="86:89">
      <c r="CH23584" s="5"/>
      <c r="CK23584" s="4"/>
    </row>
    <row r="23585" spans="86:89">
      <c r="CH23585" s="5"/>
      <c r="CK23585" s="4"/>
    </row>
    <row r="23586" spans="86:89">
      <c r="CH23586" s="5"/>
      <c r="CK23586" s="4"/>
    </row>
    <row r="23587" spans="86:89">
      <c r="CH23587" s="5"/>
      <c r="CK23587" s="4"/>
    </row>
    <row r="23588" spans="86:89">
      <c r="CH23588" s="5"/>
      <c r="CK23588" s="4"/>
    </row>
    <row r="23589" spans="86:89">
      <c r="CH23589" s="5"/>
      <c r="CK23589" s="4"/>
    </row>
    <row r="23590" spans="86:89">
      <c r="CH23590" s="5"/>
      <c r="CK23590" s="4"/>
    </row>
    <row r="23591" spans="86:89">
      <c r="CH23591" s="5"/>
      <c r="CK23591" s="4"/>
    </row>
    <row r="23592" spans="86:89">
      <c r="CH23592" s="5"/>
      <c r="CK23592" s="4"/>
    </row>
    <row r="23593" spans="86:89">
      <c r="CH23593" s="5"/>
      <c r="CK23593" s="4"/>
    </row>
    <row r="23594" spans="86:89">
      <c r="CH23594" s="5"/>
      <c r="CK23594" s="4"/>
    </row>
    <row r="23595" spans="86:89">
      <c r="CH23595" s="5"/>
      <c r="CK23595" s="4"/>
    </row>
    <row r="23596" spans="86:89">
      <c r="CH23596" s="5"/>
      <c r="CK23596" s="4"/>
    </row>
    <row r="23597" spans="86:89">
      <c r="CH23597" s="5"/>
      <c r="CK23597" s="4"/>
    </row>
    <row r="23598" spans="86:89">
      <c r="CH23598" s="5"/>
      <c r="CK23598" s="4"/>
    </row>
    <row r="23599" spans="86:89">
      <c r="CH23599" s="5"/>
      <c r="CK23599" s="4"/>
    </row>
    <row r="23600" spans="86:89">
      <c r="CH23600" s="5"/>
      <c r="CK23600" s="4"/>
    </row>
    <row r="23601" spans="86:89">
      <c r="CH23601" s="5"/>
      <c r="CK23601" s="4"/>
    </row>
    <row r="23602" spans="86:89">
      <c r="CH23602" s="5"/>
      <c r="CK23602" s="4"/>
    </row>
    <row r="23603" spans="86:89">
      <c r="CH23603" s="5"/>
      <c r="CK23603" s="4"/>
    </row>
    <row r="23604" spans="86:89">
      <c r="CH23604" s="5"/>
      <c r="CK23604" s="4"/>
    </row>
    <row r="23605" spans="86:89">
      <c r="CH23605" s="5"/>
      <c r="CK23605" s="4"/>
    </row>
    <row r="23606" spans="86:89">
      <c r="CH23606" s="5"/>
      <c r="CK23606" s="4"/>
    </row>
    <row r="23607" spans="86:89">
      <c r="CH23607" s="5"/>
      <c r="CK23607" s="4"/>
    </row>
    <row r="23608" spans="86:89">
      <c r="CH23608" s="5"/>
      <c r="CK23608" s="4"/>
    </row>
    <row r="23609" spans="86:89">
      <c r="CH23609" s="5"/>
      <c r="CK23609" s="4"/>
    </row>
    <row r="23610" spans="86:89">
      <c r="CH23610" s="5"/>
      <c r="CK23610" s="4"/>
    </row>
    <row r="23611" spans="86:89">
      <c r="CH23611" s="5"/>
      <c r="CK23611" s="4"/>
    </row>
    <row r="23612" spans="86:89">
      <c r="CH23612" s="5"/>
      <c r="CK23612" s="4"/>
    </row>
    <row r="23613" spans="86:89">
      <c r="CH23613" s="5"/>
      <c r="CK23613" s="4"/>
    </row>
    <row r="23614" spans="86:89">
      <c r="CH23614" s="5"/>
      <c r="CK23614" s="4"/>
    </row>
    <row r="23615" spans="86:89">
      <c r="CH23615" s="5"/>
      <c r="CK23615" s="4"/>
    </row>
    <row r="23616" spans="86:89">
      <c r="CH23616" s="5"/>
      <c r="CK23616" s="4"/>
    </row>
    <row r="23617" spans="86:89">
      <c r="CH23617" s="5"/>
      <c r="CK23617" s="4"/>
    </row>
    <row r="23618" spans="86:89">
      <c r="CH23618" s="5"/>
      <c r="CK23618" s="4"/>
    </row>
    <row r="23619" spans="86:89">
      <c r="CH23619" s="5"/>
      <c r="CK23619" s="4"/>
    </row>
    <row r="23620" spans="86:89">
      <c r="CH23620" s="5"/>
      <c r="CK23620" s="4"/>
    </row>
    <row r="23621" spans="86:89">
      <c r="CH23621" s="5"/>
      <c r="CK23621" s="4"/>
    </row>
    <row r="23622" spans="86:89">
      <c r="CH23622" s="5"/>
      <c r="CK23622" s="4"/>
    </row>
    <row r="23623" spans="86:89">
      <c r="CH23623" s="5"/>
      <c r="CK23623" s="4"/>
    </row>
    <row r="23624" spans="86:89">
      <c r="CH23624" s="5"/>
      <c r="CK23624" s="4"/>
    </row>
    <row r="23625" spans="86:89">
      <c r="CH23625" s="5"/>
      <c r="CK23625" s="4"/>
    </row>
    <row r="23626" spans="86:89">
      <c r="CH23626" s="5"/>
      <c r="CK23626" s="4"/>
    </row>
    <row r="23627" spans="86:89">
      <c r="CH23627" s="5"/>
      <c r="CK23627" s="4"/>
    </row>
    <row r="23628" spans="86:89">
      <c r="CH23628" s="5"/>
      <c r="CK23628" s="4"/>
    </row>
    <row r="23629" spans="86:89">
      <c r="CH23629" s="5"/>
      <c r="CK23629" s="4"/>
    </row>
    <row r="23630" spans="86:89">
      <c r="CH23630" s="5"/>
      <c r="CK23630" s="4"/>
    </row>
    <row r="23631" spans="86:89">
      <c r="CH23631" s="5"/>
      <c r="CK23631" s="4"/>
    </row>
    <row r="23632" spans="86:89">
      <c r="CH23632" s="5"/>
      <c r="CK23632" s="4"/>
    </row>
    <row r="23633" spans="86:89">
      <c r="CH23633" s="5"/>
      <c r="CK23633" s="4"/>
    </row>
    <row r="23634" spans="86:89">
      <c r="CH23634" s="5"/>
      <c r="CK23634" s="4"/>
    </row>
    <row r="23635" spans="86:89">
      <c r="CH23635" s="5"/>
      <c r="CK23635" s="4"/>
    </row>
    <row r="23636" spans="86:89">
      <c r="CH23636" s="5"/>
      <c r="CK23636" s="4"/>
    </row>
    <row r="23637" spans="86:89">
      <c r="CH23637" s="5"/>
      <c r="CK23637" s="4"/>
    </row>
    <row r="23638" spans="86:89">
      <c r="CH23638" s="5"/>
      <c r="CK23638" s="4"/>
    </row>
    <row r="23639" spans="86:89">
      <c r="CH23639" s="5"/>
      <c r="CK23639" s="4"/>
    </row>
    <row r="23640" spans="86:89">
      <c r="CH23640" s="5"/>
      <c r="CK23640" s="4"/>
    </row>
    <row r="23641" spans="86:89">
      <c r="CH23641" s="5"/>
      <c r="CK23641" s="4"/>
    </row>
    <row r="23642" spans="86:89">
      <c r="CH23642" s="5"/>
      <c r="CK23642" s="4"/>
    </row>
    <row r="23643" spans="86:89">
      <c r="CH23643" s="5"/>
      <c r="CK23643" s="4"/>
    </row>
    <row r="23644" spans="86:89">
      <c r="CH23644" s="5"/>
      <c r="CK23644" s="4"/>
    </row>
    <row r="23645" spans="86:89">
      <c r="CH23645" s="5"/>
      <c r="CK23645" s="4"/>
    </row>
    <row r="23646" spans="86:89">
      <c r="CH23646" s="5"/>
      <c r="CK23646" s="4"/>
    </row>
    <row r="23647" spans="86:89">
      <c r="CH23647" s="5"/>
      <c r="CK23647" s="4"/>
    </row>
    <row r="23648" spans="86:89">
      <c r="CH23648" s="5"/>
      <c r="CK23648" s="4"/>
    </row>
    <row r="23649" spans="86:89">
      <c r="CH23649" s="5"/>
      <c r="CK23649" s="4"/>
    </row>
    <row r="23650" spans="86:89">
      <c r="CH23650" s="5"/>
      <c r="CK23650" s="4"/>
    </row>
    <row r="23651" spans="86:89">
      <c r="CH23651" s="5"/>
      <c r="CK23651" s="4"/>
    </row>
    <row r="23652" spans="86:89">
      <c r="CH23652" s="5"/>
      <c r="CK23652" s="4"/>
    </row>
    <row r="23653" spans="86:89">
      <c r="CH23653" s="5"/>
      <c r="CK23653" s="4"/>
    </row>
    <row r="23654" spans="86:89">
      <c r="CH23654" s="5"/>
      <c r="CK23654" s="4"/>
    </row>
    <row r="23655" spans="86:89">
      <c r="CH23655" s="5"/>
      <c r="CK23655" s="4"/>
    </row>
    <row r="23656" spans="86:89">
      <c r="CH23656" s="5"/>
      <c r="CK23656" s="4"/>
    </row>
    <row r="23657" spans="86:89">
      <c r="CH23657" s="5"/>
      <c r="CK23657" s="4"/>
    </row>
    <row r="23658" spans="86:89">
      <c r="CH23658" s="5"/>
      <c r="CK23658" s="4"/>
    </row>
    <row r="23659" spans="86:89">
      <c r="CH23659" s="5"/>
      <c r="CK23659" s="4"/>
    </row>
    <row r="23660" spans="86:89">
      <c r="CH23660" s="5"/>
      <c r="CK23660" s="4"/>
    </row>
    <row r="23661" spans="86:89">
      <c r="CH23661" s="5"/>
      <c r="CK23661" s="4"/>
    </row>
    <row r="23662" spans="86:89">
      <c r="CH23662" s="5"/>
      <c r="CK23662" s="4"/>
    </row>
    <row r="23663" spans="86:89">
      <c r="CH23663" s="5"/>
      <c r="CK23663" s="4"/>
    </row>
    <row r="23664" spans="86:89">
      <c r="CH23664" s="5"/>
      <c r="CK23664" s="4"/>
    </row>
    <row r="23665" spans="86:89">
      <c r="CH23665" s="5"/>
      <c r="CK23665" s="4"/>
    </row>
    <row r="23666" spans="86:89">
      <c r="CH23666" s="5"/>
      <c r="CK23666" s="4"/>
    </row>
    <row r="23667" spans="86:89">
      <c r="CH23667" s="5"/>
      <c r="CK23667" s="4"/>
    </row>
    <row r="23668" spans="86:89">
      <c r="CH23668" s="5"/>
      <c r="CK23668" s="4"/>
    </row>
    <row r="23669" spans="86:89">
      <c r="CH23669" s="5"/>
      <c r="CK23669" s="4"/>
    </row>
    <row r="23670" spans="86:89">
      <c r="CH23670" s="5"/>
      <c r="CK23670" s="4"/>
    </row>
    <row r="23671" spans="86:89">
      <c r="CH23671" s="5"/>
      <c r="CK23671" s="4"/>
    </row>
    <row r="23672" spans="86:89">
      <c r="CH23672" s="5"/>
      <c r="CK23672" s="4"/>
    </row>
    <row r="23673" spans="86:89">
      <c r="CH23673" s="5"/>
      <c r="CK23673" s="4"/>
    </row>
    <row r="23674" spans="86:89">
      <c r="CH23674" s="5"/>
      <c r="CK23674" s="4"/>
    </row>
    <row r="23675" spans="86:89">
      <c r="CH23675" s="5"/>
      <c r="CK23675" s="4"/>
    </row>
    <row r="23676" spans="86:89">
      <c r="CH23676" s="5"/>
      <c r="CK23676" s="4"/>
    </row>
    <row r="23677" spans="86:89">
      <c r="CH23677" s="5"/>
      <c r="CK23677" s="4"/>
    </row>
    <row r="23678" spans="86:89">
      <c r="CH23678" s="5"/>
      <c r="CK23678" s="4"/>
    </row>
    <row r="23679" spans="86:89">
      <c r="CH23679" s="5"/>
      <c r="CK23679" s="4"/>
    </row>
    <row r="23680" spans="86:89">
      <c r="CH23680" s="5"/>
      <c r="CK23680" s="4"/>
    </row>
    <row r="23681" spans="86:89">
      <c r="CH23681" s="5"/>
      <c r="CK23681" s="4"/>
    </row>
    <row r="23682" spans="86:89">
      <c r="CH23682" s="5"/>
      <c r="CK23682" s="4"/>
    </row>
    <row r="23683" spans="86:89">
      <c r="CH23683" s="5"/>
      <c r="CK23683" s="4"/>
    </row>
    <row r="23684" spans="86:89">
      <c r="CH23684" s="5"/>
      <c r="CK23684" s="4"/>
    </row>
    <row r="23685" spans="86:89">
      <c r="CH23685" s="5"/>
      <c r="CK23685" s="4"/>
    </row>
    <row r="23686" spans="86:89">
      <c r="CH23686" s="5"/>
      <c r="CK23686" s="4"/>
    </row>
    <row r="23687" spans="86:89">
      <c r="CH23687" s="5"/>
      <c r="CK23687" s="4"/>
    </row>
    <row r="23688" spans="86:89">
      <c r="CH23688" s="5"/>
      <c r="CK23688" s="4"/>
    </row>
    <row r="23689" spans="86:89">
      <c r="CH23689" s="5"/>
      <c r="CK23689" s="4"/>
    </row>
    <row r="23690" spans="86:89">
      <c r="CH23690" s="5"/>
      <c r="CK23690" s="4"/>
    </row>
    <row r="23691" spans="86:89">
      <c r="CH23691" s="5"/>
      <c r="CK23691" s="4"/>
    </row>
    <row r="23692" spans="86:89">
      <c r="CH23692" s="5"/>
      <c r="CK23692" s="4"/>
    </row>
    <row r="23693" spans="86:89">
      <c r="CH23693" s="5"/>
      <c r="CK23693" s="4"/>
    </row>
    <row r="23694" spans="86:89">
      <c r="CH23694" s="5"/>
      <c r="CK23694" s="4"/>
    </row>
    <row r="23695" spans="86:89">
      <c r="CH23695" s="5"/>
      <c r="CK23695" s="4"/>
    </row>
    <row r="23696" spans="86:89">
      <c r="CH23696" s="5"/>
      <c r="CK23696" s="4"/>
    </row>
    <row r="23697" spans="86:89">
      <c r="CH23697" s="5"/>
      <c r="CK23697" s="4"/>
    </row>
    <row r="23698" spans="86:89">
      <c r="CH23698" s="5"/>
      <c r="CK23698" s="4"/>
    </row>
    <row r="23699" spans="86:89">
      <c r="CH23699" s="5"/>
      <c r="CK23699" s="4"/>
    </row>
    <row r="23700" spans="86:89">
      <c r="CH23700" s="5"/>
      <c r="CK23700" s="4"/>
    </row>
    <row r="23701" spans="86:89">
      <c r="CH23701" s="5"/>
      <c r="CK23701" s="4"/>
    </row>
    <row r="23702" spans="86:89">
      <c r="CH23702" s="5"/>
      <c r="CK23702" s="4"/>
    </row>
    <row r="23703" spans="86:89">
      <c r="CH23703" s="5"/>
      <c r="CK23703" s="4"/>
    </row>
    <row r="23704" spans="86:89">
      <c r="CH23704" s="5"/>
      <c r="CK23704" s="4"/>
    </row>
    <row r="23705" spans="86:89">
      <c r="CH23705" s="5"/>
      <c r="CK23705" s="4"/>
    </row>
    <row r="23706" spans="86:89">
      <c r="CH23706" s="5"/>
      <c r="CK23706" s="4"/>
    </row>
    <row r="23707" spans="86:89">
      <c r="CH23707" s="5"/>
      <c r="CK23707" s="4"/>
    </row>
    <row r="23708" spans="86:89">
      <c r="CH23708" s="5"/>
      <c r="CK23708" s="4"/>
    </row>
    <row r="23709" spans="86:89">
      <c r="CH23709" s="5"/>
      <c r="CK23709" s="4"/>
    </row>
    <row r="23710" spans="86:89">
      <c r="CH23710" s="5"/>
      <c r="CK23710" s="4"/>
    </row>
    <row r="23711" spans="86:89">
      <c r="CH23711" s="5"/>
      <c r="CK23711" s="4"/>
    </row>
    <row r="23712" spans="86:89">
      <c r="CH23712" s="5"/>
      <c r="CK23712" s="4"/>
    </row>
    <row r="23713" spans="86:89">
      <c r="CH23713" s="5"/>
      <c r="CK23713" s="4"/>
    </row>
    <row r="23714" spans="86:89">
      <c r="CH23714" s="5"/>
      <c r="CK23714" s="4"/>
    </row>
    <row r="23715" spans="86:89">
      <c r="CH23715" s="5"/>
      <c r="CK23715" s="4"/>
    </row>
    <row r="23716" spans="86:89">
      <c r="CH23716" s="5"/>
      <c r="CK23716" s="4"/>
    </row>
    <row r="23717" spans="86:89">
      <c r="CH23717" s="5"/>
      <c r="CK23717" s="4"/>
    </row>
    <row r="23718" spans="86:89">
      <c r="CH23718" s="5"/>
      <c r="CK23718" s="4"/>
    </row>
    <row r="23719" spans="86:89">
      <c r="CH23719" s="5"/>
      <c r="CK23719" s="4"/>
    </row>
    <row r="23720" spans="86:89">
      <c r="CH23720" s="5"/>
      <c r="CK23720" s="4"/>
    </row>
    <row r="23721" spans="86:89">
      <c r="CH23721" s="5"/>
      <c r="CK23721" s="4"/>
    </row>
    <row r="23722" spans="86:89">
      <c r="CH23722" s="5"/>
      <c r="CK23722" s="4"/>
    </row>
    <row r="23723" spans="86:89">
      <c r="CH23723" s="5"/>
      <c r="CK23723" s="4"/>
    </row>
    <row r="23724" spans="86:89">
      <c r="CH23724" s="5"/>
      <c r="CK23724" s="4"/>
    </row>
    <row r="23725" spans="86:89">
      <c r="CH23725" s="5"/>
      <c r="CK23725" s="4"/>
    </row>
    <row r="23726" spans="86:89">
      <c r="CH23726" s="5"/>
      <c r="CK23726" s="4"/>
    </row>
    <row r="23727" spans="86:89">
      <c r="CH23727" s="5"/>
      <c r="CK23727" s="4"/>
    </row>
    <row r="23728" spans="86:89">
      <c r="CH23728" s="5"/>
      <c r="CK23728" s="4"/>
    </row>
    <row r="23729" spans="86:89">
      <c r="CH23729" s="5"/>
      <c r="CK23729" s="4"/>
    </row>
    <row r="23730" spans="86:89">
      <c r="CH23730" s="5"/>
      <c r="CK23730" s="4"/>
    </row>
    <row r="23731" spans="86:89">
      <c r="CH23731" s="5"/>
      <c r="CK23731" s="4"/>
    </row>
    <row r="23732" spans="86:89">
      <c r="CH23732" s="5"/>
      <c r="CK23732" s="4"/>
    </row>
    <row r="23733" spans="86:89">
      <c r="CH23733" s="5"/>
      <c r="CK23733" s="4"/>
    </row>
    <row r="23734" spans="86:89">
      <c r="CH23734" s="5"/>
      <c r="CK23734" s="4"/>
    </row>
    <row r="23735" spans="86:89">
      <c r="CH23735" s="5"/>
      <c r="CK23735" s="4"/>
    </row>
    <row r="23736" spans="86:89">
      <c r="CH23736" s="5"/>
      <c r="CK23736" s="4"/>
    </row>
    <row r="23737" spans="86:89">
      <c r="CH23737" s="5"/>
      <c r="CK23737" s="4"/>
    </row>
    <row r="23738" spans="86:89">
      <c r="CH23738" s="5"/>
      <c r="CK23738" s="4"/>
    </row>
    <row r="23739" spans="86:89">
      <c r="CH23739" s="5"/>
      <c r="CK23739" s="4"/>
    </row>
    <row r="23740" spans="86:89">
      <c r="CH23740" s="5"/>
      <c r="CK23740" s="4"/>
    </row>
    <row r="23741" spans="86:89">
      <c r="CH23741" s="5"/>
      <c r="CK23741" s="4"/>
    </row>
    <row r="23742" spans="86:89">
      <c r="CH23742" s="5"/>
      <c r="CK23742" s="4"/>
    </row>
    <row r="23743" spans="86:89">
      <c r="CH23743" s="5"/>
      <c r="CK23743" s="4"/>
    </row>
    <row r="23744" spans="86:89">
      <c r="CH23744" s="5"/>
      <c r="CK23744" s="4"/>
    </row>
    <row r="23745" spans="86:89">
      <c r="CH23745" s="5"/>
      <c r="CK23745" s="4"/>
    </row>
    <row r="23746" spans="86:89">
      <c r="CH23746" s="5"/>
      <c r="CK23746" s="4"/>
    </row>
    <row r="23747" spans="86:89">
      <c r="CH23747" s="5"/>
      <c r="CK23747" s="4"/>
    </row>
    <row r="23748" spans="86:89">
      <c r="CH23748" s="5"/>
      <c r="CK23748" s="4"/>
    </row>
    <row r="23749" spans="86:89">
      <c r="CH23749" s="5"/>
      <c r="CK23749" s="4"/>
    </row>
    <row r="23750" spans="86:89">
      <c r="CH23750" s="5"/>
      <c r="CK23750" s="4"/>
    </row>
    <row r="23751" spans="86:89">
      <c r="CH23751" s="5"/>
      <c r="CK23751" s="4"/>
    </row>
    <row r="23752" spans="86:89">
      <c r="CH23752" s="5"/>
      <c r="CK23752" s="4"/>
    </row>
    <row r="23753" spans="86:89">
      <c r="CH23753" s="5"/>
      <c r="CK23753" s="4"/>
    </row>
    <row r="23754" spans="86:89">
      <c r="CH23754" s="5"/>
      <c r="CK23754" s="4"/>
    </row>
    <row r="23755" spans="86:89">
      <c r="CH23755" s="5"/>
      <c r="CK23755" s="4"/>
    </row>
    <row r="23756" spans="86:89">
      <c r="CH23756" s="5"/>
      <c r="CK23756" s="4"/>
    </row>
    <row r="23757" spans="86:89">
      <c r="CH23757" s="5"/>
      <c r="CK23757" s="4"/>
    </row>
    <row r="23758" spans="86:89">
      <c r="CH23758" s="5"/>
      <c r="CK23758" s="4"/>
    </row>
    <row r="23759" spans="86:89">
      <c r="CH23759" s="5"/>
      <c r="CK23759" s="4"/>
    </row>
    <row r="23760" spans="86:89">
      <c r="CH23760" s="5"/>
      <c r="CK23760" s="4"/>
    </row>
    <row r="23761" spans="86:89">
      <c r="CH23761" s="5"/>
      <c r="CK23761" s="4"/>
    </row>
    <row r="23762" spans="86:89">
      <c r="CH23762" s="5"/>
      <c r="CK23762" s="4"/>
    </row>
    <row r="23763" spans="86:89">
      <c r="CH23763" s="5"/>
      <c r="CK23763" s="4"/>
    </row>
    <row r="23764" spans="86:89">
      <c r="CH23764" s="5"/>
      <c r="CK23764" s="4"/>
    </row>
    <row r="23765" spans="86:89">
      <c r="CH23765" s="5"/>
      <c r="CK23765" s="4"/>
    </row>
    <row r="23766" spans="86:89">
      <c r="CH23766" s="5"/>
      <c r="CK23766" s="4"/>
    </row>
    <row r="23767" spans="86:89">
      <c r="CH23767" s="5"/>
      <c r="CK23767" s="4"/>
    </row>
    <row r="23768" spans="86:89">
      <c r="CH23768" s="5"/>
      <c r="CK23768" s="4"/>
    </row>
    <row r="23769" spans="86:89">
      <c r="CH23769" s="5"/>
      <c r="CK23769" s="4"/>
    </row>
    <row r="23770" spans="86:89">
      <c r="CH23770" s="5"/>
      <c r="CK23770" s="4"/>
    </row>
    <row r="23771" spans="86:89">
      <c r="CH23771" s="5"/>
      <c r="CK23771" s="4"/>
    </row>
    <row r="23772" spans="86:89">
      <c r="CH23772" s="5"/>
      <c r="CK23772" s="4"/>
    </row>
    <row r="23773" spans="86:89">
      <c r="CH23773" s="5"/>
      <c r="CK23773" s="4"/>
    </row>
    <row r="23774" spans="86:89">
      <c r="CH23774" s="5"/>
      <c r="CK23774" s="4"/>
    </row>
    <row r="23775" spans="86:89">
      <c r="CH23775" s="5"/>
      <c r="CK23775" s="4"/>
    </row>
    <row r="23776" spans="86:89">
      <c r="CH23776" s="5"/>
      <c r="CK23776" s="4"/>
    </row>
    <row r="23777" spans="86:89">
      <c r="CH23777" s="5"/>
      <c r="CK23777" s="4"/>
    </row>
    <row r="23778" spans="86:89">
      <c r="CH23778" s="5"/>
      <c r="CK23778" s="4"/>
    </row>
    <row r="23779" spans="86:89">
      <c r="CH23779" s="5"/>
      <c r="CK23779" s="4"/>
    </row>
    <row r="23780" spans="86:89">
      <c r="CH23780" s="5"/>
      <c r="CK23780" s="4"/>
    </row>
    <row r="23781" spans="86:89">
      <c r="CH23781" s="5"/>
      <c r="CK23781" s="4"/>
    </row>
    <row r="23782" spans="86:89">
      <c r="CH23782" s="5"/>
      <c r="CK23782" s="4"/>
    </row>
    <row r="23783" spans="86:89">
      <c r="CH23783" s="5"/>
      <c r="CK23783" s="4"/>
    </row>
    <row r="23784" spans="86:89">
      <c r="CH23784" s="5"/>
      <c r="CK23784" s="4"/>
    </row>
    <row r="23785" spans="86:89">
      <c r="CH23785" s="5"/>
      <c r="CK23785" s="4"/>
    </row>
    <row r="23786" spans="86:89">
      <c r="CH23786" s="5"/>
      <c r="CK23786" s="4"/>
    </row>
    <row r="23787" spans="86:89">
      <c r="CH23787" s="5"/>
      <c r="CK23787" s="4"/>
    </row>
    <row r="23788" spans="86:89">
      <c r="CH23788" s="5"/>
      <c r="CK23788" s="4"/>
    </row>
    <row r="23789" spans="86:89">
      <c r="CH23789" s="5"/>
      <c r="CK23789" s="4"/>
    </row>
    <row r="23790" spans="86:89">
      <c r="CH23790" s="5"/>
      <c r="CK23790" s="4"/>
    </row>
    <row r="23791" spans="86:89">
      <c r="CH23791" s="5"/>
      <c r="CK23791" s="4"/>
    </row>
    <row r="23792" spans="86:89">
      <c r="CH23792" s="5"/>
      <c r="CK23792" s="4"/>
    </row>
    <row r="23793" spans="86:89">
      <c r="CH23793" s="5"/>
      <c r="CK23793" s="4"/>
    </row>
    <row r="23794" spans="86:89">
      <c r="CH23794" s="5"/>
      <c r="CK23794" s="4"/>
    </row>
    <row r="23795" spans="86:89">
      <c r="CH23795" s="5"/>
      <c r="CK23795" s="4"/>
    </row>
    <row r="23796" spans="86:89">
      <c r="CH23796" s="5"/>
      <c r="CK23796" s="4"/>
    </row>
    <row r="23797" spans="86:89">
      <c r="CH23797" s="5"/>
      <c r="CK23797" s="4"/>
    </row>
    <row r="23798" spans="86:89">
      <c r="CH23798" s="5"/>
      <c r="CK23798" s="4"/>
    </row>
    <row r="23799" spans="86:89">
      <c r="CH23799" s="5"/>
      <c r="CK23799" s="4"/>
    </row>
    <row r="23800" spans="86:89">
      <c r="CH23800" s="5"/>
      <c r="CK23800" s="4"/>
    </row>
    <row r="23801" spans="86:89">
      <c r="CH23801" s="5"/>
      <c r="CK23801" s="4"/>
    </row>
    <row r="23802" spans="86:89">
      <c r="CH23802" s="5"/>
      <c r="CK23802" s="4"/>
    </row>
    <row r="23803" spans="86:89">
      <c r="CH23803" s="5"/>
      <c r="CK23803" s="4"/>
    </row>
    <row r="23804" spans="86:89">
      <c r="CH23804" s="5"/>
      <c r="CK23804" s="4"/>
    </row>
    <row r="23805" spans="86:89">
      <c r="CH23805" s="5"/>
      <c r="CK23805" s="4"/>
    </row>
    <row r="23806" spans="86:89">
      <c r="CH23806" s="5"/>
      <c r="CK23806" s="4"/>
    </row>
    <row r="23807" spans="86:89">
      <c r="CH23807" s="5"/>
      <c r="CK23807" s="4"/>
    </row>
    <row r="23808" spans="86:89">
      <c r="CH23808" s="5"/>
      <c r="CK23808" s="4"/>
    </row>
    <row r="23809" spans="86:89">
      <c r="CH23809" s="5"/>
      <c r="CK23809" s="4"/>
    </row>
    <row r="23810" spans="86:89">
      <c r="CH23810" s="5"/>
      <c r="CK23810" s="4"/>
    </row>
    <row r="23811" spans="86:89">
      <c r="CH23811" s="5"/>
      <c r="CK23811" s="4"/>
    </row>
    <row r="23812" spans="86:89">
      <c r="CH23812" s="5"/>
      <c r="CK23812" s="4"/>
    </row>
    <row r="23813" spans="86:89">
      <c r="CH23813" s="5"/>
      <c r="CK23813" s="4"/>
    </row>
    <row r="23814" spans="86:89">
      <c r="CH23814" s="5"/>
      <c r="CK23814" s="4"/>
    </row>
    <row r="23815" spans="86:89">
      <c r="CH23815" s="5"/>
      <c r="CK23815" s="4"/>
    </row>
    <row r="23816" spans="86:89">
      <c r="CH23816" s="5"/>
      <c r="CK23816" s="4"/>
    </row>
    <row r="23817" spans="86:89">
      <c r="CH23817" s="5"/>
      <c r="CK23817" s="4"/>
    </row>
    <row r="23818" spans="86:89">
      <c r="CH23818" s="5"/>
      <c r="CK23818" s="4"/>
    </row>
    <row r="23819" spans="86:89">
      <c r="CH23819" s="5"/>
      <c r="CK23819" s="4"/>
    </row>
    <row r="23820" spans="86:89">
      <c r="CH23820" s="5"/>
      <c r="CK23820" s="4"/>
    </row>
    <row r="23821" spans="86:89">
      <c r="CH23821" s="5"/>
      <c r="CK23821" s="4"/>
    </row>
    <row r="23822" spans="86:89">
      <c r="CH23822" s="5"/>
      <c r="CK23822" s="4"/>
    </row>
    <row r="23823" spans="86:89">
      <c r="CH23823" s="5"/>
      <c r="CK23823" s="4"/>
    </row>
    <row r="23824" spans="86:89">
      <c r="CH23824" s="5"/>
      <c r="CK23824" s="4"/>
    </row>
    <row r="23825" spans="86:89">
      <c r="CH23825" s="5"/>
      <c r="CK23825" s="4"/>
    </row>
    <row r="23826" spans="86:89">
      <c r="CH23826" s="5"/>
      <c r="CK23826" s="4"/>
    </row>
    <row r="23827" spans="86:89">
      <c r="CH23827" s="5"/>
      <c r="CK23827" s="4"/>
    </row>
    <row r="23828" spans="86:89">
      <c r="CH23828" s="5"/>
      <c r="CK23828" s="4"/>
    </row>
    <row r="23829" spans="86:89">
      <c r="CH23829" s="5"/>
      <c r="CK23829" s="4"/>
    </row>
    <row r="23830" spans="86:89">
      <c r="CH23830" s="5"/>
      <c r="CK23830" s="4"/>
    </row>
    <row r="23831" spans="86:89">
      <c r="CH23831" s="5"/>
      <c r="CK23831" s="4"/>
    </row>
    <row r="23832" spans="86:89">
      <c r="CH23832" s="5"/>
      <c r="CK23832" s="4"/>
    </row>
    <row r="23833" spans="86:89">
      <c r="CH23833" s="5"/>
      <c r="CK23833" s="4"/>
    </row>
    <row r="23834" spans="86:89">
      <c r="CH23834" s="5"/>
      <c r="CK23834" s="4"/>
    </row>
    <row r="23835" spans="86:89">
      <c r="CH23835" s="5"/>
      <c r="CK23835" s="4"/>
    </row>
    <row r="23836" spans="86:89">
      <c r="CH23836" s="5"/>
      <c r="CK23836" s="4"/>
    </row>
    <row r="23837" spans="86:89">
      <c r="CH23837" s="5"/>
      <c r="CK23837" s="4"/>
    </row>
    <row r="23838" spans="86:89">
      <c r="CH23838" s="5"/>
      <c r="CK23838" s="4"/>
    </row>
    <row r="23839" spans="86:89">
      <c r="CH23839" s="5"/>
      <c r="CK23839" s="4"/>
    </row>
    <row r="23840" spans="86:89">
      <c r="CH23840" s="5"/>
      <c r="CK23840" s="4"/>
    </row>
    <row r="23841" spans="86:89">
      <c r="CH23841" s="5"/>
      <c r="CK23841" s="4"/>
    </row>
    <row r="23842" spans="86:89">
      <c r="CH23842" s="5"/>
      <c r="CK23842" s="4"/>
    </row>
    <row r="23843" spans="86:89">
      <c r="CH23843" s="5"/>
      <c r="CK23843" s="4"/>
    </row>
    <row r="23844" spans="86:89">
      <c r="CH23844" s="5"/>
      <c r="CK23844" s="4"/>
    </row>
    <row r="23845" spans="86:89">
      <c r="CH23845" s="5"/>
      <c r="CK23845" s="4"/>
    </row>
    <row r="23846" spans="86:89">
      <c r="CH23846" s="5"/>
      <c r="CK23846" s="4"/>
    </row>
    <row r="23847" spans="86:89">
      <c r="CH23847" s="5"/>
      <c r="CK23847" s="4"/>
    </row>
    <row r="23848" spans="86:89">
      <c r="CH23848" s="5"/>
      <c r="CK23848" s="4"/>
    </row>
    <row r="23849" spans="86:89">
      <c r="CH23849" s="5"/>
      <c r="CK23849" s="4"/>
    </row>
    <row r="23850" spans="86:89">
      <c r="CH23850" s="5"/>
      <c r="CK23850" s="4"/>
    </row>
    <row r="23851" spans="86:89">
      <c r="CH23851" s="5"/>
      <c r="CK23851" s="4"/>
    </row>
    <row r="23852" spans="86:89">
      <c r="CH23852" s="5"/>
      <c r="CK23852" s="4"/>
    </row>
    <row r="23853" spans="86:89">
      <c r="CH23853" s="5"/>
      <c r="CK23853" s="4"/>
    </row>
    <row r="23854" spans="86:89">
      <c r="CH23854" s="5"/>
      <c r="CK23854" s="4"/>
    </row>
    <row r="23855" spans="86:89">
      <c r="CH23855" s="5"/>
      <c r="CK23855" s="4"/>
    </row>
    <row r="23856" spans="86:89">
      <c r="CH23856" s="5"/>
      <c r="CK23856" s="4"/>
    </row>
    <row r="23857" spans="86:89">
      <c r="CH23857" s="5"/>
      <c r="CK23857" s="4"/>
    </row>
    <row r="23858" spans="86:89">
      <c r="CH23858" s="5"/>
      <c r="CK23858" s="4"/>
    </row>
    <row r="23859" spans="86:89">
      <c r="CH23859" s="5"/>
      <c r="CK23859" s="4"/>
    </row>
    <row r="23860" spans="86:89">
      <c r="CH23860" s="5"/>
      <c r="CK23860" s="4"/>
    </row>
    <row r="23861" spans="86:89">
      <c r="CH23861" s="5"/>
      <c r="CK23861" s="4"/>
    </row>
    <row r="23862" spans="86:89">
      <c r="CH23862" s="5"/>
      <c r="CK23862" s="4"/>
    </row>
    <row r="23863" spans="86:89">
      <c r="CH23863" s="5"/>
      <c r="CK23863" s="4"/>
    </row>
    <row r="23864" spans="86:89">
      <c r="CH23864" s="5"/>
      <c r="CK23864" s="4"/>
    </row>
    <row r="23865" spans="86:89">
      <c r="CH23865" s="5"/>
      <c r="CK23865" s="4"/>
    </row>
    <row r="23866" spans="86:89">
      <c r="CH23866" s="5"/>
      <c r="CK23866" s="4"/>
    </row>
    <row r="23867" spans="86:89">
      <c r="CH23867" s="5"/>
      <c r="CK23867" s="4"/>
    </row>
    <row r="23868" spans="86:89">
      <c r="CH23868" s="5"/>
      <c r="CK23868" s="4"/>
    </row>
    <row r="23869" spans="86:89">
      <c r="CH23869" s="5"/>
      <c r="CK23869" s="4"/>
    </row>
    <row r="23870" spans="86:89">
      <c r="CH23870" s="5"/>
      <c r="CK23870" s="4"/>
    </row>
    <row r="23871" spans="86:89">
      <c r="CH23871" s="5"/>
      <c r="CK23871" s="4"/>
    </row>
    <row r="23872" spans="86:89">
      <c r="CH23872" s="5"/>
      <c r="CK23872" s="4"/>
    </row>
    <row r="23873" spans="86:89">
      <c r="CH23873" s="5"/>
      <c r="CK23873" s="4"/>
    </row>
    <row r="23874" spans="86:89">
      <c r="CH23874" s="5"/>
      <c r="CK23874" s="4"/>
    </row>
    <row r="23875" spans="86:89">
      <c r="CH23875" s="5"/>
      <c r="CK23875" s="4"/>
    </row>
    <row r="23876" spans="86:89">
      <c r="CH23876" s="5"/>
      <c r="CK23876" s="4"/>
    </row>
    <row r="23877" spans="86:89">
      <c r="CH23877" s="5"/>
      <c r="CK23877" s="4"/>
    </row>
    <row r="23878" spans="86:89">
      <c r="CH23878" s="5"/>
      <c r="CK23878" s="4"/>
    </row>
    <row r="23879" spans="86:89">
      <c r="CH23879" s="5"/>
      <c r="CK23879" s="4"/>
    </row>
    <row r="23880" spans="86:89">
      <c r="CH23880" s="5"/>
      <c r="CK23880" s="4"/>
    </row>
    <row r="23881" spans="86:89">
      <c r="CH23881" s="5"/>
      <c r="CK23881" s="4"/>
    </row>
    <row r="23882" spans="86:89">
      <c r="CH23882" s="5"/>
      <c r="CK23882" s="4"/>
    </row>
    <row r="23883" spans="86:89">
      <c r="CH23883" s="5"/>
      <c r="CK23883" s="4"/>
    </row>
    <row r="23884" spans="86:89">
      <c r="CH23884" s="5"/>
      <c r="CK23884" s="4"/>
    </row>
    <row r="23885" spans="86:89">
      <c r="CH23885" s="5"/>
      <c r="CK23885" s="4"/>
    </row>
    <row r="23886" spans="86:89">
      <c r="CH23886" s="5"/>
      <c r="CK23886" s="4"/>
    </row>
    <row r="23887" spans="86:89">
      <c r="CH23887" s="5"/>
      <c r="CK23887" s="4"/>
    </row>
    <row r="23888" spans="86:89">
      <c r="CH23888" s="5"/>
      <c r="CK23888" s="4"/>
    </row>
    <row r="23889" spans="86:89">
      <c r="CH23889" s="5"/>
      <c r="CK23889" s="4"/>
    </row>
    <row r="23890" spans="86:89">
      <c r="CH23890" s="5"/>
      <c r="CK23890" s="4"/>
    </row>
    <row r="23891" spans="86:89">
      <c r="CH23891" s="5"/>
      <c r="CK23891" s="4"/>
    </row>
    <row r="23892" spans="86:89">
      <c r="CH23892" s="5"/>
      <c r="CK23892" s="4"/>
    </row>
    <row r="23893" spans="86:89">
      <c r="CH23893" s="5"/>
      <c r="CK23893" s="4"/>
    </row>
    <row r="23894" spans="86:89">
      <c r="CH23894" s="5"/>
      <c r="CK23894" s="4"/>
    </row>
    <row r="23895" spans="86:89">
      <c r="CH23895" s="5"/>
      <c r="CK23895" s="4"/>
    </row>
    <row r="23896" spans="86:89">
      <c r="CH23896" s="5"/>
      <c r="CK23896" s="4"/>
    </row>
    <row r="23897" spans="86:89">
      <c r="CH23897" s="5"/>
      <c r="CK23897" s="4"/>
    </row>
    <row r="23898" spans="86:89">
      <c r="CH23898" s="5"/>
      <c r="CK23898" s="4"/>
    </row>
    <row r="23899" spans="86:89">
      <c r="CH23899" s="5"/>
      <c r="CK23899" s="4"/>
    </row>
    <row r="23900" spans="86:89">
      <c r="CH23900" s="5"/>
      <c r="CK23900" s="4"/>
    </row>
    <row r="23901" spans="86:89">
      <c r="CH23901" s="5"/>
      <c r="CK23901" s="4"/>
    </row>
    <row r="23902" spans="86:89">
      <c r="CH23902" s="5"/>
      <c r="CK23902" s="4"/>
    </row>
    <row r="23903" spans="86:89">
      <c r="CH23903" s="5"/>
      <c r="CK23903" s="4"/>
    </row>
    <row r="23904" spans="86:89">
      <c r="CH23904" s="5"/>
      <c r="CK23904" s="4"/>
    </row>
    <row r="23905" spans="86:89">
      <c r="CH23905" s="5"/>
      <c r="CK23905" s="4"/>
    </row>
    <row r="23906" spans="86:89">
      <c r="CH23906" s="5"/>
      <c r="CK23906" s="4"/>
    </row>
    <row r="23907" spans="86:89">
      <c r="CH23907" s="5"/>
      <c r="CK23907" s="4"/>
    </row>
    <row r="23908" spans="86:89">
      <c r="CH23908" s="5"/>
      <c r="CK23908" s="4"/>
    </row>
    <row r="23909" spans="86:89">
      <c r="CH23909" s="5"/>
      <c r="CK23909" s="4"/>
    </row>
    <row r="23910" spans="86:89">
      <c r="CH23910" s="5"/>
      <c r="CK23910" s="4"/>
    </row>
    <row r="23911" spans="86:89">
      <c r="CH23911" s="5"/>
      <c r="CK23911" s="4"/>
    </row>
    <row r="23912" spans="86:89">
      <c r="CH23912" s="5"/>
      <c r="CK23912" s="4"/>
    </row>
    <row r="23913" spans="86:89">
      <c r="CH23913" s="5"/>
      <c r="CK23913" s="4"/>
    </row>
    <row r="23914" spans="86:89">
      <c r="CH23914" s="5"/>
      <c r="CK23914" s="4"/>
    </row>
    <row r="23915" spans="86:89">
      <c r="CH23915" s="5"/>
      <c r="CK23915" s="4"/>
    </row>
    <row r="23916" spans="86:89">
      <c r="CH23916" s="5"/>
      <c r="CK23916" s="4"/>
    </row>
    <row r="23917" spans="86:89">
      <c r="CH23917" s="5"/>
      <c r="CK23917" s="4"/>
    </row>
    <row r="23918" spans="86:89">
      <c r="CH23918" s="5"/>
      <c r="CK23918" s="4"/>
    </row>
    <row r="23919" spans="86:89">
      <c r="CH23919" s="5"/>
      <c r="CK23919" s="4"/>
    </row>
    <row r="23920" spans="86:89">
      <c r="CH23920" s="5"/>
      <c r="CK23920" s="4"/>
    </row>
    <row r="23921" spans="86:89">
      <c r="CH23921" s="5"/>
      <c r="CK23921" s="4"/>
    </row>
    <row r="23922" spans="86:89">
      <c r="CH23922" s="5"/>
      <c r="CK23922" s="4"/>
    </row>
    <row r="23923" spans="86:89">
      <c r="CH23923" s="5"/>
      <c r="CK23923" s="4"/>
    </row>
    <row r="23924" spans="86:89">
      <c r="CH23924" s="5"/>
      <c r="CK23924" s="4"/>
    </row>
    <row r="23925" spans="86:89">
      <c r="CH23925" s="5"/>
      <c r="CK23925" s="4"/>
    </row>
    <row r="23926" spans="86:89">
      <c r="CH23926" s="5"/>
      <c r="CK23926" s="4"/>
    </row>
    <row r="23927" spans="86:89">
      <c r="CH23927" s="5"/>
      <c r="CK23927" s="4"/>
    </row>
    <row r="23928" spans="86:89">
      <c r="CH23928" s="5"/>
      <c r="CK23928" s="4"/>
    </row>
    <row r="23929" spans="86:89">
      <c r="CH23929" s="5"/>
      <c r="CK23929" s="4"/>
    </row>
    <row r="23930" spans="86:89">
      <c r="CH23930" s="5"/>
      <c r="CK23930" s="4"/>
    </row>
    <row r="23931" spans="86:89">
      <c r="CH23931" s="5"/>
      <c r="CK23931" s="4"/>
    </row>
    <row r="23932" spans="86:89">
      <c r="CH23932" s="5"/>
      <c r="CK23932" s="4"/>
    </row>
    <row r="23933" spans="86:89">
      <c r="CH23933" s="5"/>
      <c r="CK23933" s="4"/>
    </row>
    <row r="23934" spans="86:89">
      <c r="CH23934" s="5"/>
      <c r="CK23934" s="4"/>
    </row>
    <row r="23935" spans="86:89">
      <c r="CH23935" s="5"/>
      <c r="CK23935" s="4"/>
    </row>
    <row r="23936" spans="86:89">
      <c r="CH23936" s="5"/>
      <c r="CK23936" s="4"/>
    </row>
    <row r="23937" spans="86:89">
      <c r="CH23937" s="5"/>
      <c r="CK23937" s="4"/>
    </row>
    <row r="23938" spans="86:89">
      <c r="CH23938" s="5"/>
      <c r="CK23938" s="4"/>
    </row>
    <row r="23939" spans="86:89">
      <c r="CH23939" s="5"/>
      <c r="CK23939" s="4"/>
    </row>
    <row r="23940" spans="86:89">
      <c r="CH23940" s="5"/>
      <c r="CK23940" s="4"/>
    </row>
    <row r="23941" spans="86:89">
      <c r="CH23941" s="5"/>
      <c r="CK23941" s="4"/>
    </row>
    <row r="23942" spans="86:89">
      <c r="CH23942" s="5"/>
      <c r="CK23942" s="4"/>
    </row>
    <row r="23943" spans="86:89">
      <c r="CH23943" s="5"/>
      <c r="CK23943" s="4"/>
    </row>
    <row r="23944" spans="86:89">
      <c r="CH23944" s="5"/>
      <c r="CK23944" s="4"/>
    </row>
    <row r="23945" spans="86:89">
      <c r="CH23945" s="5"/>
      <c r="CK23945" s="4"/>
    </row>
    <row r="23946" spans="86:89">
      <c r="CH23946" s="5"/>
      <c r="CK23946" s="4"/>
    </row>
    <row r="23947" spans="86:89">
      <c r="CH23947" s="5"/>
      <c r="CK23947" s="4"/>
    </row>
    <row r="23948" spans="86:89">
      <c r="CH23948" s="5"/>
      <c r="CK23948" s="4"/>
    </row>
    <row r="23949" spans="86:89">
      <c r="CH23949" s="5"/>
      <c r="CK23949" s="4"/>
    </row>
    <row r="23950" spans="86:89">
      <c r="CH23950" s="5"/>
      <c r="CK23950" s="4"/>
    </row>
    <row r="23951" spans="86:89">
      <c r="CH23951" s="5"/>
      <c r="CK23951" s="4"/>
    </row>
    <row r="23952" spans="86:89">
      <c r="CH23952" s="5"/>
      <c r="CK23952" s="4"/>
    </row>
    <row r="23953" spans="86:89">
      <c r="CH23953" s="5"/>
      <c r="CK23953" s="4"/>
    </row>
    <row r="23954" spans="86:89">
      <c r="CH23954" s="5"/>
      <c r="CK23954" s="4"/>
    </row>
    <row r="23955" spans="86:89">
      <c r="CH23955" s="5"/>
      <c r="CK23955" s="4"/>
    </row>
    <row r="23956" spans="86:89">
      <c r="CH23956" s="5"/>
      <c r="CK23956" s="4"/>
    </row>
    <row r="23957" spans="86:89">
      <c r="CH23957" s="5"/>
      <c r="CK23957" s="4"/>
    </row>
    <row r="23958" spans="86:89">
      <c r="CH23958" s="5"/>
      <c r="CK23958" s="4"/>
    </row>
    <row r="23959" spans="86:89">
      <c r="CH23959" s="5"/>
      <c r="CK23959" s="4"/>
    </row>
    <row r="23960" spans="86:89">
      <c r="CH23960" s="5"/>
      <c r="CK23960" s="4"/>
    </row>
    <row r="23961" spans="86:89">
      <c r="CH23961" s="5"/>
      <c r="CK23961" s="4"/>
    </row>
    <row r="23962" spans="86:89">
      <c r="CH23962" s="5"/>
      <c r="CK23962" s="4"/>
    </row>
    <row r="23963" spans="86:89">
      <c r="CH23963" s="5"/>
      <c r="CK23963" s="4"/>
    </row>
    <row r="23964" spans="86:89">
      <c r="CH23964" s="5"/>
      <c r="CK23964" s="4"/>
    </row>
    <row r="23965" spans="86:89">
      <c r="CH23965" s="5"/>
      <c r="CK23965" s="4"/>
    </row>
    <row r="23966" spans="86:89">
      <c r="CH23966" s="5"/>
      <c r="CK23966" s="4"/>
    </row>
    <row r="23967" spans="86:89">
      <c r="CH23967" s="5"/>
      <c r="CK23967" s="4"/>
    </row>
    <row r="23968" spans="86:89">
      <c r="CH23968" s="5"/>
      <c r="CK23968" s="4"/>
    </row>
    <row r="23969" spans="86:89">
      <c r="CH23969" s="5"/>
      <c r="CK23969" s="4"/>
    </row>
    <row r="23970" spans="86:89">
      <c r="CH23970" s="5"/>
      <c r="CK23970" s="4"/>
    </row>
    <row r="23971" spans="86:89">
      <c r="CH23971" s="5"/>
      <c r="CK23971" s="4"/>
    </row>
    <row r="23972" spans="86:89">
      <c r="CH23972" s="5"/>
      <c r="CK23972" s="4"/>
    </row>
    <row r="23973" spans="86:89">
      <c r="CH23973" s="5"/>
      <c r="CK23973" s="4"/>
    </row>
    <row r="23974" spans="86:89">
      <c r="CH23974" s="5"/>
      <c r="CK23974" s="4"/>
    </row>
    <row r="23975" spans="86:89">
      <c r="CH23975" s="5"/>
      <c r="CK23975" s="4"/>
    </row>
    <row r="23976" spans="86:89">
      <c r="CH23976" s="5"/>
      <c r="CK23976" s="4"/>
    </row>
    <row r="23977" spans="86:89">
      <c r="CH23977" s="5"/>
      <c r="CK23977" s="4"/>
    </row>
    <row r="23978" spans="86:89">
      <c r="CH23978" s="5"/>
      <c r="CK23978" s="4"/>
    </row>
    <row r="23979" spans="86:89">
      <c r="CH23979" s="5"/>
      <c r="CK23979" s="4"/>
    </row>
    <row r="23980" spans="86:89">
      <c r="CH23980" s="5"/>
      <c r="CK23980" s="4"/>
    </row>
    <row r="23981" spans="86:89">
      <c r="CH23981" s="5"/>
      <c r="CK23981" s="4"/>
    </row>
    <row r="23982" spans="86:89">
      <c r="CH23982" s="5"/>
      <c r="CK23982" s="4"/>
    </row>
    <row r="23983" spans="86:89">
      <c r="CH23983" s="5"/>
      <c r="CK23983" s="4"/>
    </row>
    <row r="23984" spans="86:89">
      <c r="CH23984" s="5"/>
      <c r="CK23984" s="4"/>
    </row>
    <row r="23985" spans="86:89">
      <c r="CH23985" s="5"/>
      <c r="CK23985" s="4"/>
    </row>
    <row r="23986" spans="86:89">
      <c r="CH23986" s="5"/>
      <c r="CK23986" s="4"/>
    </row>
    <row r="23987" spans="86:89">
      <c r="CH23987" s="5"/>
      <c r="CK23987" s="4"/>
    </row>
    <row r="23988" spans="86:89">
      <c r="CH23988" s="5"/>
      <c r="CK23988" s="4"/>
    </row>
    <row r="23989" spans="86:89">
      <c r="CH23989" s="5"/>
      <c r="CK23989" s="4"/>
    </row>
    <row r="23990" spans="86:89">
      <c r="CH23990" s="5"/>
      <c r="CK23990" s="4"/>
    </row>
    <row r="23991" spans="86:89">
      <c r="CH23991" s="5"/>
      <c r="CK23991" s="4"/>
    </row>
    <row r="23992" spans="86:89">
      <c r="CH23992" s="5"/>
      <c r="CK23992" s="4"/>
    </row>
    <row r="23993" spans="86:89">
      <c r="CH23993" s="5"/>
      <c r="CK23993" s="4"/>
    </row>
    <row r="23994" spans="86:89">
      <c r="CH23994" s="5"/>
      <c r="CK23994" s="4"/>
    </row>
    <row r="23995" spans="86:89">
      <c r="CH23995" s="5"/>
      <c r="CK23995" s="4"/>
    </row>
    <row r="23996" spans="86:89">
      <c r="CH23996" s="5"/>
      <c r="CK23996" s="4"/>
    </row>
    <row r="23997" spans="86:89">
      <c r="CH23997" s="5"/>
      <c r="CK23997" s="4"/>
    </row>
    <row r="23998" spans="86:89">
      <c r="CH23998" s="5"/>
      <c r="CK23998" s="4"/>
    </row>
    <row r="23999" spans="86:89">
      <c r="CH23999" s="5"/>
      <c r="CK23999" s="4"/>
    </row>
    <row r="24000" spans="86:89">
      <c r="CH24000" s="5"/>
      <c r="CK24000" s="4"/>
    </row>
    <row r="24001" spans="86:89">
      <c r="CH24001" s="5"/>
      <c r="CK24001" s="4"/>
    </row>
    <row r="24002" spans="86:89">
      <c r="CH24002" s="5"/>
      <c r="CK24002" s="4"/>
    </row>
    <row r="24003" spans="86:89">
      <c r="CH24003" s="5"/>
      <c r="CK24003" s="4"/>
    </row>
    <row r="24004" spans="86:89">
      <c r="CH24004" s="5"/>
      <c r="CK24004" s="4"/>
    </row>
    <row r="24005" spans="86:89">
      <c r="CH24005" s="5"/>
      <c r="CK24005" s="4"/>
    </row>
    <row r="24006" spans="86:89">
      <c r="CH24006" s="5"/>
      <c r="CK24006" s="4"/>
    </row>
    <row r="24007" spans="86:89">
      <c r="CH24007" s="5"/>
      <c r="CK24007" s="4"/>
    </row>
    <row r="24008" spans="86:89">
      <c r="CH24008" s="5"/>
      <c r="CK24008" s="4"/>
    </row>
    <row r="24009" spans="86:89">
      <c r="CH24009" s="5"/>
      <c r="CK24009" s="4"/>
    </row>
    <row r="24010" spans="86:89">
      <c r="CH24010" s="5"/>
      <c r="CK24010" s="4"/>
    </row>
    <row r="24011" spans="86:89">
      <c r="CH24011" s="5"/>
      <c r="CK24011" s="4"/>
    </row>
    <row r="24012" spans="86:89">
      <c r="CH24012" s="5"/>
      <c r="CK24012" s="4"/>
    </row>
    <row r="24013" spans="86:89">
      <c r="CH24013" s="5"/>
      <c r="CK24013" s="4"/>
    </row>
    <row r="24014" spans="86:89">
      <c r="CH24014" s="5"/>
      <c r="CK24014" s="4"/>
    </row>
    <row r="24015" spans="86:89">
      <c r="CH24015" s="5"/>
      <c r="CK24015" s="4"/>
    </row>
    <row r="24016" spans="86:89">
      <c r="CH24016" s="5"/>
      <c r="CK24016" s="4"/>
    </row>
    <row r="24017" spans="86:89">
      <c r="CH24017" s="5"/>
      <c r="CK24017" s="4"/>
    </row>
    <row r="24018" spans="86:89">
      <c r="CH24018" s="5"/>
      <c r="CK24018" s="4"/>
    </row>
    <row r="24019" spans="86:89">
      <c r="CH24019" s="5"/>
      <c r="CK24019" s="4"/>
    </row>
    <row r="24020" spans="86:89">
      <c r="CH24020" s="5"/>
      <c r="CK24020" s="4"/>
    </row>
    <row r="24021" spans="86:89">
      <c r="CH24021" s="5"/>
      <c r="CK24021" s="4"/>
    </row>
    <row r="24022" spans="86:89">
      <c r="CH24022" s="5"/>
      <c r="CK24022" s="4"/>
    </row>
    <row r="24023" spans="86:89">
      <c r="CH24023" s="5"/>
      <c r="CK24023" s="4"/>
    </row>
    <row r="24024" spans="86:89">
      <c r="CH24024" s="5"/>
      <c r="CK24024" s="4"/>
    </row>
    <row r="24025" spans="86:89">
      <c r="CH24025" s="5"/>
      <c r="CK24025" s="4"/>
    </row>
    <row r="24026" spans="86:89">
      <c r="CH24026" s="5"/>
      <c r="CK24026" s="4"/>
    </row>
    <row r="24027" spans="86:89">
      <c r="CH24027" s="5"/>
      <c r="CK24027" s="4"/>
    </row>
    <row r="24028" spans="86:89">
      <c r="CH24028" s="5"/>
      <c r="CK24028" s="4"/>
    </row>
    <row r="24029" spans="86:89">
      <c r="CH24029" s="5"/>
      <c r="CK24029" s="4"/>
    </row>
    <row r="24030" spans="86:89">
      <c r="CH24030" s="5"/>
      <c r="CK24030" s="4"/>
    </row>
    <row r="24031" spans="86:89">
      <c r="CH24031" s="5"/>
      <c r="CK24031" s="4"/>
    </row>
    <row r="24032" spans="86:89">
      <c r="CH24032" s="5"/>
      <c r="CK24032" s="4"/>
    </row>
    <row r="24033" spans="86:89">
      <c r="CH24033" s="5"/>
      <c r="CK24033" s="4"/>
    </row>
    <row r="24034" spans="86:89">
      <c r="CH24034" s="5"/>
      <c r="CK24034" s="4"/>
    </row>
    <row r="24035" spans="86:89">
      <c r="CH24035" s="5"/>
      <c r="CK24035" s="4"/>
    </row>
    <row r="24036" spans="86:89">
      <c r="CH24036" s="5"/>
      <c r="CK24036" s="4"/>
    </row>
    <row r="24037" spans="86:89">
      <c r="CH24037" s="5"/>
      <c r="CK24037" s="4"/>
    </row>
    <row r="24038" spans="86:89">
      <c r="CH24038" s="5"/>
      <c r="CK24038" s="4"/>
    </row>
    <row r="24039" spans="86:89">
      <c r="CH24039" s="5"/>
      <c r="CK24039" s="4"/>
    </row>
    <row r="24040" spans="86:89">
      <c r="CH24040" s="5"/>
      <c r="CK24040" s="4"/>
    </row>
    <row r="24041" spans="86:89">
      <c r="CH24041" s="5"/>
      <c r="CK24041" s="4"/>
    </row>
    <row r="24042" spans="86:89">
      <c r="CH24042" s="5"/>
      <c r="CK24042" s="4"/>
    </row>
    <row r="24043" spans="86:89">
      <c r="CH24043" s="5"/>
      <c r="CK24043" s="4"/>
    </row>
    <row r="24044" spans="86:89">
      <c r="CH24044" s="5"/>
      <c r="CK24044" s="4"/>
    </row>
    <row r="24045" spans="86:89">
      <c r="CH24045" s="5"/>
      <c r="CK24045" s="4"/>
    </row>
    <row r="24046" spans="86:89">
      <c r="CH24046" s="5"/>
      <c r="CK24046" s="4"/>
    </row>
    <row r="24047" spans="86:89">
      <c r="CH24047" s="5"/>
      <c r="CK24047" s="4"/>
    </row>
    <row r="24048" spans="86:89">
      <c r="CH24048" s="5"/>
      <c r="CK24048" s="4"/>
    </row>
    <row r="24049" spans="86:89">
      <c r="CH24049" s="5"/>
      <c r="CK24049" s="4"/>
    </row>
    <row r="24050" spans="86:89">
      <c r="CH24050" s="5"/>
      <c r="CK24050" s="4"/>
    </row>
    <row r="24051" spans="86:89">
      <c r="CH24051" s="5"/>
      <c r="CK24051" s="4"/>
    </row>
    <row r="24052" spans="86:89">
      <c r="CH24052" s="5"/>
      <c r="CK24052" s="4"/>
    </row>
    <row r="24053" spans="86:89">
      <c r="CH24053" s="5"/>
      <c r="CK24053" s="4"/>
    </row>
    <row r="24054" spans="86:89">
      <c r="CH24054" s="5"/>
      <c r="CK24054" s="4"/>
    </row>
    <row r="24055" spans="86:89">
      <c r="CH24055" s="5"/>
      <c r="CK24055" s="4"/>
    </row>
    <row r="24056" spans="86:89">
      <c r="CH24056" s="5"/>
      <c r="CK24056" s="4"/>
    </row>
    <row r="24057" spans="86:89">
      <c r="CH24057" s="5"/>
      <c r="CK24057" s="4"/>
    </row>
    <row r="24058" spans="86:89">
      <c r="CH24058" s="5"/>
      <c r="CK24058" s="4"/>
    </row>
    <row r="24059" spans="86:89">
      <c r="CH24059" s="5"/>
      <c r="CK24059" s="4"/>
    </row>
    <row r="24060" spans="86:89">
      <c r="CH24060" s="5"/>
      <c r="CK24060" s="4"/>
    </row>
    <row r="24061" spans="86:89">
      <c r="CH24061" s="5"/>
      <c r="CK24061" s="4"/>
    </row>
    <row r="24062" spans="86:89">
      <c r="CH24062" s="5"/>
      <c r="CK24062" s="4"/>
    </row>
    <row r="24063" spans="86:89">
      <c r="CH24063" s="5"/>
      <c r="CK24063" s="4"/>
    </row>
    <row r="24064" spans="86:89">
      <c r="CH24064" s="5"/>
      <c r="CK24064" s="4"/>
    </row>
    <row r="24065" spans="86:89">
      <c r="CH24065" s="5"/>
      <c r="CK24065" s="4"/>
    </row>
    <row r="24066" spans="86:89">
      <c r="CH24066" s="5"/>
      <c r="CK24066" s="4"/>
    </row>
    <row r="24067" spans="86:89">
      <c r="CH24067" s="5"/>
      <c r="CK24067" s="4"/>
    </row>
    <row r="24068" spans="86:89">
      <c r="CH24068" s="5"/>
      <c r="CK24068" s="4"/>
    </row>
    <row r="24069" spans="86:89">
      <c r="CH24069" s="5"/>
      <c r="CK24069" s="4"/>
    </row>
    <row r="24070" spans="86:89">
      <c r="CH24070" s="5"/>
      <c r="CK24070" s="4"/>
    </row>
    <row r="24071" spans="86:89">
      <c r="CH24071" s="5"/>
      <c r="CK24071" s="4"/>
    </row>
    <row r="24072" spans="86:89">
      <c r="CH24072" s="5"/>
      <c r="CK24072" s="4"/>
    </row>
    <row r="24073" spans="86:89">
      <c r="CH24073" s="5"/>
      <c r="CK24073" s="4"/>
    </row>
    <row r="24074" spans="86:89">
      <c r="CH24074" s="5"/>
      <c r="CK24074" s="4"/>
    </row>
    <row r="24075" spans="86:89">
      <c r="CH24075" s="5"/>
      <c r="CK24075" s="4"/>
    </row>
    <row r="24076" spans="86:89">
      <c r="CH24076" s="5"/>
      <c r="CK24076" s="4"/>
    </row>
    <row r="24077" spans="86:89">
      <c r="CH24077" s="5"/>
      <c r="CK24077" s="4"/>
    </row>
    <row r="24078" spans="86:89">
      <c r="CH24078" s="5"/>
      <c r="CK24078" s="4"/>
    </row>
    <row r="24079" spans="86:89">
      <c r="CH24079" s="5"/>
      <c r="CK24079" s="4"/>
    </row>
    <row r="24080" spans="86:89">
      <c r="CH24080" s="5"/>
      <c r="CK24080" s="4"/>
    </row>
    <row r="24081" spans="86:89">
      <c r="CH24081" s="5"/>
      <c r="CK24081" s="4"/>
    </row>
    <row r="24082" spans="86:89">
      <c r="CH24082" s="5"/>
      <c r="CK24082" s="4"/>
    </row>
    <row r="24083" spans="86:89">
      <c r="CH24083" s="5"/>
      <c r="CK24083" s="4"/>
    </row>
    <row r="24084" spans="86:89">
      <c r="CH24084" s="5"/>
      <c r="CK24084" s="4"/>
    </row>
    <row r="24085" spans="86:89">
      <c r="CH24085" s="5"/>
      <c r="CK24085" s="4"/>
    </row>
    <row r="24086" spans="86:89">
      <c r="CH24086" s="5"/>
      <c r="CK24086" s="4"/>
    </row>
    <row r="24087" spans="86:89">
      <c r="CH24087" s="5"/>
      <c r="CK24087" s="4"/>
    </row>
    <row r="24088" spans="86:89">
      <c r="CH24088" s="5"/>
      <c r="CK24088" s="4"/>
    </row>
    <row r="24089" spans="86:89">
      <c r="CH24089" s="5"/>
      <c r="CK24089" s="4"/>
    </row>
    <row r="24090" spans="86:89">
      <c r="CH24090" s="5"/>
      <c r="CK24090" s="4"/>
    </row>
    <row r="24091" spans="86:89">
      <c r="CH24091" s="5"/>
      <c r="CK24091" s="4"/>
    </row>
    <row r="24092" spans="86:89">
      <c r="CH24092" s="5"/>
      <c r="CK24092" s="4"/>
    </row>
    <row r="24093" spans="86:89">
      <c r="CH24093" s="5"/>
      <c r="CK24093" s="4"/>
    </row>
    <row r="24094" spans="86:89">
      <c r="CH24094" s="5"/>
      <c r="CK24094" s="4"/>
    </row>
    <row r="24095" spans="86:89">
      <c r="CH24095" s="5"/>
      <c r="CK24095" s="4"/>
    </row>
    <row r="24096" spans="86:89">
      <c r="CH24096" s="5"/>
      <c r="CK24096" s="4"/>
    </row>
    <row r="24097" spans="86:89">
      <c r="CH24097" s="5"/>
      <c r="CK24097" s="4"/>
    </row>
    <row r="24098" spans="86:89">
      <c r="CH24098" s="5"/>
      <c r="CK24098" s="4"/>
    </row>
    <row r="24099" spans="86:89">
      <c r="CH24099" s="5"/>
      <c r="CK24099" s="4"/>
    </row>
    <row r="24100" spans="86:89">
      <c r="CH24100" s="5"/>
      <c r="CK24100" s="4"/>
    </row>
    <row r="24101" spans="86:89">
      <c r="CH24101" s="5"/>
      <c r="CK24101" s="4"/>
    </row>
    <row r="24102" spans="86:89">
      <c r="CH24102" s="5"/>
      <c r="CK24102" s="4"/>
    </row>
    <row r="24103" spans="86:89">
      <c r="CH24103" s="5"/>
      <c r="CK24103" s="4"/>
    </row>
    <row r="24104" spans="86:89">
      <c r="CH24104" s="5"/>
      <c r="CK24104" s="4"/>
    </row>
    <row r="24105" spans="86:89">
      <c r="CH24105" s="5"/>
      <c r="CK24105" s="4"/>
    </row>
    <row r="24106" spans="86:89">
      <c r="CH24106" s="5"/>
      <c r="CK24106" s="4"/>
    </row>
    <row r="24107" spans="86:89">
      <c r="CH24107" s="5"/>
      <c r="CK24107" s="4"/>
    </row>
    <row r="24108" spans="86:89">
      <c r="CH24108" s="5"/>
      <c r="CK24108" s="4"/>
    </row>
    <row r="24109" spans="86:89">
      <c r="CH24109" s="5"/>
      <c r="CK24109" s="4"/>
    </row>
    <row r="24110" spans="86:89">
      <c r="CH24110" s="5"/>
      <c r="CK24110" s="4"/>
    </row>
    <row r="24111" spans="86:89">
      <c r="CH24111" s="5"/>
      <c r="CK24111" s="4"/>
    </row>
    <row r="24112" spans="86:89">
      <c r="CH24112" s="5"/>
      <c r="CK24112" s="4"/>
    </row>
    <row r="24113" spans="86:89">
      <c r="CH24113" s="5"/>
      <c r="CK24113" s="4"/>
    </row>
    <row r="24114" spans="86:89">
      <c r="CH24114" s="5"/>
      <c r="CK24114" s="4"/>
    </row>
    <row r="24115" spans="86:89">
      <c r="CH24115" s="5"/>
      <c r="CK24115" s="4"/>
    </row>
    <row r="24116" spans="86:89">
      <c r="CH24116" s="5"/>
      <c r="CK24116" s="4"/>
    </row>
    <row r="24117" spans="86:89">
      <c r="CH24117" s="5"/>
      <c r="CK24117" s="4"/>
    </row>
    <row r="24118" spans="86:89">
      <c r="CH24118" s="5"/>
      <c r="CK24118" s="4"/>
    </row>
    <row r="24119" spans="86:89">
      <c r="CH24119" s="5"/>
      <c r="CK24119" s="4"/>
    </row>
    <row r="24120" spans="86:89">
      <c r="CH24120" s="5"/>
      <c r="CK24120" s="4"/>
    </row>
    <row r="24121" spans="86:89">
      <c r="CH24121" s="5"/>
      <c r="CK24121" s="4"/>
    </row>
    <row r="24122" spans="86:89">
      <c r="CH24122" s="5"/>
      <c r="CK24122" s="4"/>
    </row>
    <row r="24123" spans="86:89">
      <c r="CH24123" s="5"/>
      <c r="CK24123" s="4"/>
    </row>
    <row r="24124" spans="86:89">
      <c r="CH24124" s="5"/>
      <c r="CK24124" s="4"/>
    </row>
    <row r="24125" spans="86:89">
      <c r="CH24125" s="5"/>
      <c r="CK24125" s="4"/>
    </row>
    <row r="24126" spans="86:89">
      <c r="CH24126" s="5"/>
      <c r="CK24126" s="4"/>
    </row>
    <row r="24127" spans="86:89">
      <c r="CH24127" s="5"/>
      <c r="CK24127" s="4"/>
    </row>
    <row r="24128" spans="86:89">
      <c r="CH24128" s="5"/>
      <c r="CK24128" s="4"/>
    </row>
    <row r="24129" spans="86:89">
      <c r="CH24129" s="5"/>
      <c r="CK24129" s="4"/>
    </row>
    <row r="24130" spans="86:89">
      <c r="CH24130" s="5"/>
      <c r="CK24130" s="4"/>
    </row>
    <row r="24131" spans="86:89">
      <c r="CH24131" s="5"/>
      <c r="CK24131" s="4"/>
    </row>
    <row r="24132" spans="86:89">
      <c r="CH24132" s="5"/>
      <c r="CK24132" s="4"/>
    </row>
    <row r="24133" spans="86:89">
      <c r="CH24133" s="5"/>
      <c r="CK24133" s="4"/>
    </row>
    <row r="24134" spans="86:89">
      <c r="CH24134" s="5"/>
      <c r="CK24134" s="4"/>
    </row>
    <row r="24135" spans="86:89">
      <c r="CH24135" s="5"/>
      <c r="CK24135" s="4"/>
    </row>
    <row r="24136" spans="86:89">
      <c r="CH24136" s="5"/>
      <c r="CK24136" s="4"/>
    </row>
    <row r="24137" spans="86:89">
      <c r="CH24137" s="5"/>
      <c r="CK24137" s="4"/>
    </row>
    <row r="24138" spans="86:89">
      <c r="CH24138" s="5"/>
      <c r="CK24138" s="4"/>
    </row>
    <row r="24139" spans="86:89">
      <c r="CH24139" s="5"/>
      <c r="CK24139" s="4"/>
    </row>
    <row r="24140" spans="86:89">
      <c r="CH24140" s="5"/>
      <c r="CK24140" s="4"/>
    </row>
    <row r="24141" spans="86:89">
      <c r="CH24141" s="5"/>
      <c r="CK24141" s="4"/>
    </row>
    <row r="24142" spans="86:89">
      <c r="CH24142" s="5"/>
      <c r="CK24142" s="4"/>
    </row>
    <row r="24143" spans="86:89">
      <c r="CH24143" s="5"/>
      <c r="CK24143" s="4"/>
    </row>
    <row r="24144" spans="86:89">
      <c r="CH24144" s="5"/>
      <c r="CK24144" s="4"/>
    </row>
    <row r="24145" spans="86:89">
      <c r="CH24145" s="5"/>
      <c r="CK24145" s="4"/>
    </row>
    <row r="24146" spans="86:89">
      <c r="CH24146" s="5"/>
      <c r="CK24146" s="4"/>
    </row>
    <row r="24147" spans="86:89">
      <c r="CH24147" s="5"/>
      <c r="CK24147" s="4"/>
    </row>
    <row r="24148" spans="86:89">
      <c r="CH24148" s="5"/>
      <c r="CK24148" s="4"/>
    </row>
    <row r="24149" spans="86:89">
      <c r="CH24149" s="5"/>
      <c r="CK24149" s="4"/>
    </row>
    <row r="24150" spans="86:89">
      <c r="CH24150" s="5"/>
      <c r="CK24150" s="4"/>
    </row>
    <row r="24151" spans="86:89">
      <c r="CH24151" s="5"/>
      <c r="CK24151" s="4"/>
    </row>
    <row r="24152" spans="86:89">
      <c r="CH24152" s="5"/>
      <c r="CK24152" s="4"/>
    </row>
    <row r="24153" spans="86:89">
      <c r="CH24153" s="5"/>
      <c r="CK24153" s="4"/>
    </row>
    <row r="24154" spans="86:89">
      <c r="CH24154" s="5"/>
      <c r="CK24154" s="4"/>
    </row>
    <row r="24155" spans="86:89">
      <c r="CH24155" s="5"/>
      <c r="CK24155" s="4"/>
    </row>
    <row r="24156" spans="86:89">
      <c r="CH24156" s="5"/>
      <c r="CK24156" s="4"/>
    </row>
    <row r="24157" spans="86:89">
      <c r="CH24157" s="5"/>
      <c r="CK24157" s="4"/>
    </row>
    <row r="24158" spans="86:89">
      <c r="CH24158" s="5"/>
      <c r="CK24158" s="4"/>
    </row>
    <row r="24159" spans="86:89">
      <c r="CH24159" s="5"/>
      <c r="CK24159" s="4"/>
    </row>
    <row r="24160" spans="86:89">
      <c r="CH24160" s="5"/>
      <c r="CK24160" s="4"/>
    </row>
    <row r="24161" spans="86:89">
      <c r="CH24161" s="5"/>
      <c r="CK24161" s="4"/>
    </row>
    <row r="24162" spans="86:89">
      <c r="CH24162" s="5"/>
      <c r="CK24162" s="4"/>
    </row>
    <row r="24163" spans="86:89">
      <c r="CH24163" s="5"/>
      <c r="CK24163" s="4"/>
    </row>
    <row r="24164" spans="86:89">
      <c r="CH24164" s="5"/>
      <c r="CK24164" s="4"/>
    </row>
    <row r="24165" spans="86:89">
      <c r="CH24165" s="5"/>
      <c r="CK24165" s="4"/>
    </row>
    <row r="24166" spans="86:89">
      <c r="CH24166" s="5"/>
      <c r="CK24166" s="4"/>
    </row>
    <row r="24167" spans="86:89">
      <c r="CH24167" s="5"/>
      <c r="CK24167" s="4"/>
    </row>
    <row r="24168" spans="86:89">
      <c r="CH24168" s="5"/>
      <c r="CK24168" s="4"/>
    </row>
    <row r="24169" spans="86:89">
      <c r="CH24169" s="5"/>
      <c r="CK24169" s="4"/>
    </row>
    <row r="24170" spans="86:89">
      <c r="CH24170" s="5"/>
      <c r="CK24170" s="4"/>
    </row>
    <row r="24171" spans="86:89">
      <c r="CH24171" s="5"/>
      <c r="CK24171" s="4"/>
    </row>
    <row r="24172" spans="86:89">
      <c r="CH24172" s="5"/>
      <c r="CK24172" s="4"/>
    </row>
    <row r="24173" spans="86:89">
      <c r="CH24173" s="5"/>
      <c r="CK24173" s="4"/>
    </row>
    <row r="24174" spans="86:89">
      <c r="CH24174" s="5"/>
      <c r="CK24174" s="4"/>
    </row>
    <row r="24175" spans="86:89">
      <c r="CH24175" s="5"/>
      <c r="CK24175" s="4"/>
    </row>
    <row r="24176" spans="86:89">
      <c r="CH24176" s="5"/>
      <c r="CK24176" s="4"/>
    </row>
    <row r="24177" spans="86:89">
      <c r="CH24177" s="5"/>
      <c r="CK24177" s="4"/>
    </row>
    <row r="24178" spans="86:89">
      <c r="CH24178" s="5"/>
      <c r="CK24178" s="4"/>
    </row>
    <row r="24179" spans="86:89">
      <c r="CH24179" s="5"/>
      <c r="CK24179" s="4"/>
    </row>
    <row r="24180" spans="86:89">
      <c r="CH24180" s="5"/>
      <c r="CK24180" s="4"/>
    </row>
    <row r="24181" spans="86:89">
      <c r="CH24181" s="5"/>
      <c r="CK24181" s="4"/>
    </row>
    <row r="24182" spans="86:89">
      <c r="CH24182" s="5"/>
      <c r="CK24182" s="4"/>
    </row>
    <row r="24183" spans="86:89">
      <c r="CH24183" s="5"/>
      <c r="CK24183" s="4"/>
    </row>
    <row r="24184" spans="86:89">
      <c r="CH24184" s="5"/>
      <c r="CK24184" s="4"/>
    </row>
    <row r="24185" spans="86:89">
      <c r="CH24185" s="5"/>
      <c r="CK24185" s="4"/>
    </row>
    <row r="24186" spans="86:89">
      <c r="CH24186" s="5"/>
      <c r="CK24186" s="4"/>
    </row>
    <row r="24187" spans="86:89">
      <c r="CH24187" s="5"/>
      <c r="CK24187" s="4"/>
    </row>
    <row r="24188" spans="86:89">
      <c r="CH24188" s="5"/>
      <c r="CK24188" s="4"/>
    </row>
    <row r="24189" spans="86:89">
      <c r="CH24189" s="5"/>
      <c r="CK24189" s="4"/>
    </row>
    <row r="24190" spans="86:89">
      <c r="CH24190" s="5"/>
      <c r="CK24190" s="4"/>
    </row>
    <row r="24191" spans="86:89">
      <c r="CH24191" s="5"/>
      <c r="CK24191" s="4"/>
    </row>
    <row r="24192" spans="86:89">
      <c r="CH24192" s="5"/>
      <c r="CK24192" s="4"/>
    </row>
    <row r="24193" spans="86:89">
      <c r="CH24193" s="5"/>
      <c r="CK24193" s="4"/>
    </row>
    <row r="24194" spans="86:89">
      <c r="CH24194" s="5"/>
      <c r="CK24194" s="4"/>
    </row>
    <row r="24195" spans="86:89">
      <c r="CH24195" s="5"/>
      <c r="CK24195" s="4"/>
    </row>
    <row r="24196" spans="86:89">
      <c r="CH24196" s="5"/>
      <c r="CK24196" s="4"/>
    </row>
    <row r="24197" spans="86:89">
      <c r="CH24197" s="5"/>
      <c r="CK24197" s="4"/>
    </row>
    <row r="24198" spans="86:89">
      <c r="CH24198" s="5"/>
      <c r="CK24198" s="4"/>
    </row>
    <row r="24199" spans="86:89">
      <c r="CH24199" s="5"/>
      <c r="CK24199" s="4"/>
    </row>
    <row r="24200" spans="86:89">
      <c r="CH24200" s="5"/>
      <c r="CK24200" s="4"/>
    </row>
    <row r="24201" spans="86:89">
      <c r="CH24201" s="5"/>
      <c r="CK24201" s="4"/>
    </row>
    <row r="24202" spans="86:89">
      <c r="CH24202" s="5"/>
      <c r="CK24202" s="4"/>
    </row>
    <row r="24203" spans="86:89">
      <c r="CH24203" s="5"/>
      <c r="CK24203" s="4"/>
    </row>
    <row r="24204" spans="86:89">
      <c r="CH24204" s="5"/>
      <c r="CK24204" s="4"/>
    </row>
    <row r="24205" spans="86:89">
      <c r="CH24205" s="5"/>
      <c r="CK24205" s="4"/>
    </row>
    <row r="24206" spans="86:89">
      <c r="CH24206" s="5"/>
      <c r="CK24206" s="4"/>
    </row>
    <row r="24207" spans="86:89">
      <c r="CH24207" s="5"/>
      <c r="CK24207" s="4"/>
    </row>
    <row r="24208" spans="86:89">
      <c r="CH24208" s="5"/>
      <c r="CK24208" s="4"/>
    </row>
    <row r="24209" spans="86:89">
      <c r="CH24209" s="5"/>
      <c r="CK24209" s="4"/>
    </row>
    <row r="24210" spans="86:89">
      <c r="CH24210" s="5"/>
      <c r="CK24210" s="4"/>
    </row>
    <row r="24211" spans="86:89">
      <c r="CH24211" s="5"/>
      <c r="CK24211" s="4"/>
    </row>
    <row r="24212" spans="86:89">
      <c r="CH24212" s="5"/>
      <c r="CK24212" s="4"/>
    </row>
    <row r="24213" spans="86:89">
      <c r="CH24213" s="5"/>
      <c r="CK24213" s="4"/>
    </row>
    <row r="24214" spans="86:89">
      <c r="CH24214" s="5"/>
      <c r="CK24214" s="4"/>
    </row>
    <row r="24215" spans="86:89">
      <c r="CH24215" s="5"/>
      <c r="CK24215" s="4"/>
    </row>
    <row r="24216" spans="86:89">
      <c r="CH24216" s="5"/>
      <c r="CK24216" s="4"/>
    </row>
    <row r="24217" spans="86:89">
      <c r="CH24217" s="5"/>
      <c r="CK24217" s="4"/>
    </row>
    <row r="24218" spans="86:89">
      <c r="CH24218" s="5"/>
      <c r="CK24218" s="4"/>
    </row>
    <row r="24219" spans="86:89">
      <c r="CH24219" s="5"/>
      <c r="CK24219" s="4"/>
    </row>
    <row r="24220" spans="86:89">
      <c r="CH24220" s="5"/>
      <c r="CK24220" s="4"/>
    </row>
    <row r="24221" spans="86:89">
      <c r="CH24221" s="5"/>
      <c r="CK24221" s="4"/>
    </row>
    <row r="24222" spans="86:89">
      <c r="CH24222" s="5"/>
      <c r="CK24222" s="4"/>
    </row>
    <row r="24223" spans="86:89">
      <c r="CH24223" s="5"/>
      <c r="CK24223" s="4"/>
    </row>
    <row r="24224" spans="86:89">
      <c r="CH24224" s="5"/>
      <c r="CK24224" s="4"/>
    </row>
    <row r="24225" spans="86:89">
      <c r="CH24225" s="5"/>
      <c r="CK24225" s="4"/>
    </row>
    <row r="24226" spans="86:89">
      <c r="CH24226" s="5"/>
      <c r="CK24226" s="4"/>
    </row>
    <row r="24227" spans="86:89">
      <c r="CH24227" s="5"/>
      <c r="CK24227" s="4"/>
    </row>
    <row r="24228" spans="86:89">
      <c r="CH24228" s="5"/>
      <c r="CK24228" s="4"/>
    </row>
    <row r="24229" spans="86:89">
      <c r="CH24229" s="5"/>
      <c r="CK24229" s="4"/>
    </row>
    <row r="24230" spans="86:89">
      <c r="CH24230" s="5"/>
      <c r="CK24230" s="4"/>
    </row>
    <row r="24231" spans="86:89">
      <c r="CH24231" s="5"/>
      <c r="CK24231" s="4"/>
    </row>
    <row r="24232" spans="86:89">
      <c r="CH24232" s="5"/>
      <c r="CK24232" s="4"/>
    </row>
    <row r="24233" spans="86:89">
      <c r="CH24233" s="5"/>
      <c r="CK24233" s="4"/>
    </row>
    <row r="24234" spans="86:89">
      <c r="CH24234" s="5"/>
      <c r="CK24234" s="4"/>
    </row>
    <row r="24235" spans="86:89">
      <c r="CH24235" s="5"/>
      <c r="CK24235" s="4"/>
    </row>
    <row r="24236" spans="86:89">
      <c r="CH24236" s="5"/>
      <c r="CK24236" s="4"/>
    </row>
    <row r="24237" spans="86:89">
      <c r="CH24237" s="5"/>
      <c r="CK24237" s="4"/>
    </row>
    <row r="24238" spans="86:89">
      <c r="CH24238" s="5"/>
      <c r="CK24238" s="4"/>
    </row>
    <row r="24239" spans="86:89">
      <c r="CH24239" s="5"/>
      <c r="CK24239" s="4"/>
    </row>
    <row r="24240" spans="86:89">
      <c r="CH24240" s="5"/>
      <c r="CK24240" s="4"/>
    </row>
    <row r="24241" spans="86:89">
      <c r="CH24241" s="5"/>
      <c r="CK24241" s="4"/>
    </row>
    <row r="24242" spans="86:89">
      <c r="CH24242" s="5"/>
      <c r="CK24242" s="4"/>
    </row>
    <row r="24243" spans="86:89">
      <c r="CH24243" s="5"/>
      <c r="CK24243" s="4"/>
    </row>
    <row r="24244" spans="86:89">
      <c r="CH24244" s="5"/>
      <c r="CK24244" s="4"/>
    </row>
    <row r="24245" spans="86:89">
      <c r="CH24245" s="5"/>
      <c r="CK24245" s="4"/>
    </row>
    <row r="24246" spans="86:89">
      <c r="CH24246" s="5"/>
      <c r="CK24246" s="4"/>
    </row>
    <row r="24247" spans="86:89">
      <c r="CH24247" s="5"/>
      <c r="CK24247" s="4"/>
    </row>
    <row r="24248" spans="86:89">
      <c r="CH24248" s="5"/>
      <c r="CK24248" s="4"/>
    </row>
    <row r="24249" spans="86:89">
      <c r="CH24249" s="5"/>
      <c r="CK24249" s="4"/>
    </row>
    <row r="24250" spans="86:89">
      <c r="CH24250" s="5"/>
      <c r="CK24250" s="4"/>
    </row>
    <row r="24251" spans="86:89">
      <c r="CH24251" s="5"/>
      <c r="CK24251" s="4"/>
    </row>
    <row r="24252" spans="86:89">
      <c r="CH24252" s="5"/>
      <c r="CK24252" s="4"/>
    </row>
    <row r="24253" spans="86:89">
      <c r="CH24253" s="5"/>
      <c r="CK24253" s="4"/>
    </row>
    <row r="24254" spans="86:89">
      <c r="CH24254" s="5"/>
      <c r="CK24254" s="4"/>
    </row>
    <row r="24255" spans="86:89">
      <c r="CH24255" s="5"/>
      <c r="CK24255" s="4"/>
    </row>
    <row r="24256" spans="86:89">
      <c r="CH24256" s="5"/>
      <c r="CK24256" s="4"/>
    </row>
    <row r="24257" spans="86:89">
      <c r="CH24257" s="5"/>
      <c r="CK24257" s="4"/>
    </row>
    <row r="24258" spans="86:89">
      <c r="CH24258" s="5"/>
      <c r="CK24258" s="4"/>
    </row>
    <row r="24259" spans="86:89">
      <c r="CH24259" s="5"/>
      <c r="CK24259" s="4"/>
    </row>
    <row r="24260" spans="86:89">
      <c r="CH24260" s="5"/>
      <c r="CK24260" s="4"/>
    </row>
    <row r="24261" spans="86:89">
      <c r="CH24261" s="5"/>
      <c r="CK24261" s="4"/>
    </row>
    <row r="24262" spans="86:89">
      <c r="CH24262" s="5"/>
      <c r="CK24262" s="4"/>
    </row>
    <row r="24263" spans="86:89">
      <c r="CH24263" s="5"/>
      <c r="CK24263" s="4"/>
    </row>
    <row r="24264" spans="86:89">
      <c r="CH24264" s="5"/>
      <c r="CK24264" s="4"/>
    </row>
    <row r="24265" spans="86:89">
      <c r="CH24265" s="5"/>
      <c r="CK24265" s="4"/>
    </row>
    <row r="24266" spans="86:89">
      <c r="CH24266" s="5"/>
      <c r="CK24266" s="4"/>
    </row>
    <row r="24267" spans="86:89">
      <c r="CH24267" s="5"/>
      <c r="CK24267" s="4"/>
    </row>
    <row r="24268" spans="86:89">
      <c r="CH24268" s="5"/>
      <c r="CK24268" s="4"/>
    </row>
    <row r="24269" spans="86:89">
      <c r="CH24269" s="5"/>
      <c r="CK24269" s="4"/>
    </row>
    <row r="24270" spans="86:89">
      <c r="CH24270" s="5"/>
      <c r="CK24270" s="4"/>
    </row>
    <row r="24271" spans="86:89">
      <c r="CH24271" s="5"/>
      <c r="CK24271" s="4"/>
    </row>
    <row r="24272" spans="86:89">
      <c r="CH24272" s="5"/>
      <c r="CK24272" s="4"/>
    </row>
    <row r="24273" spans="86:89">
      <c r="CH24273" s="5"/>
      <c r="CK24273" s="4"/>
    </row>
    <row r="24274" spans="86:89">
      <c r="CH24274" s="5"/>
      <c r="CK24274" s="4"/>
    </row>
    <row r="24275" spans="86:89">
      <c r="CH24275" s="5"/>
      <c r="CK24275" s="4"/>
    </row>
    <row r="24276" spans="86:89">
      <c r="CH24276" s="5"/>
      <c r="CK24276" s="4"/>
    </row>
    <row r="24277" spans="86:89">
      <c r="CH24277" s="5"/>
      <c r="CK24277" s="4"/>
    </row>
    <row r="24278" spans="86:89">
      <c r="CH24278" s="5"/>
      <c r="CK24278" s="4"/>
    </row>
    <row r="24279" spans="86:89">
      <c r="CH24279" s="5"/>
      <c r="CK24279" s="4"/>
    </row>
    <row r="24280" spans="86:89">
      <c r="CH24280" s="5"/>
      <c r="CK24280" s="4"/>
    </row>
    <row r="24281" spans="86:89">
      <c r="CH24281" s="5"/>
      <c r="CK24281" s="4"/>
    </row>
    <row r="24282" spans="86:89">
      <c r="CH24282" s="5"/>
      <c r="CK24282" s="4"/>
    </row>
    <row r="24283" spans="86:89">
      <c r="CH24283" s="5"/>
      <c r="CK24283" s="4"/>
    </row>
    <row r="24284" spans="86:89">
      <c r="CH24284" s="5"/>
      <c r="CK24284" s="4"/>
    </row>
    <row r="24285" spans="86:89">
      <c r="CH24285" s="5"/>
      <c r="CK24285" s="4"/>
    </row>
    <row r="24286" spans="86:89">
      <c r="CH24286" s="5"/>
      <c r="CK24286" s="4"/>
    </row>
    <row r="24287" spans="86:89">
      <c r="CH24287" s="5"/>
      <c r="CK24287" s="4"/>
    </row>
    <row r="24288" spans="86:89">
      <c r="CH24288" s="5"/>
      <c r="CK24288" s="4"/>
    </row>
    <row r="24289" spans="86:89">
      <c r="CH24289" s="5"/>
      <c r="CK24289" s="4"/>
    </row>
    <row r="24290" spans="86:89">
      <c r="CH24290" s="5"/>
      <c r="CK24290" s="4"/>
    </row>
    <row r="24291" spans="86:89">
      <c r="CH24291" s="5"/>
      <c r="CK24291" s="4"/>
    </row>
    <row r="24292" spans="86:89">
      <c r="CH24292" s="5"/>
      <c r="CK24292" s="4"/>
    </row>
    <row r="24293" spans="86:89">
      <c r="CH24293" s="5"/>
      <c r="CK24293" s="4"/>
    </row>
    <row r="24294" spans="86:89">
      <c r="CH24294" s="5"/>
      <c r="CK24294" s="4"/>
    </row>
    <row r="24295" spans="86:89">
      <c r="CH24295" s="5"/>
      <c r="CK24295" s="4"/>
    </row>
    <row r="24296" spans="86:89">
      <c r="CH24296" s="5"/>
      <c r="CK24296" s="4"/>
    </row>
    <row r="24297" spans="86:89">
      <c r="CH24297" s="5"/>
      <c r="CK24297" s="4"/>
    </row>
    <row r="24298" spans="86:89">
      <c r="CH24298" s="5"/>
      <c r="CK24298" s="4"/>
    </row>
    <row r="24299" spans="86:89">
      <c r="CH24299" s="5"/>
      <c r="CK24299" s="4"/>
    </row>
    <row r="24300" spans="86:89">
      <c r="CH24300" s="5"/>
      <c r="CK24300" s="4"/>
    </row>
    <row r="24301" spans="86:89">
      <c r="CH24301" s="5"/>
      <c r="CK24301" s="4"/>
    </row>
    <row r="24302" spans="86:89">
      <c r="CH24302" s="5"/>
      <c r="CK24302" s="4"/>
    </row>
    <row r="24303" spans="86:89">
      <c r="CH24303" s="5"/>
      <c r="CK24303" s="4"/>
    </row>
    <row r="24304" spans="86:89">
      <c r="CH24304" s="5"/>
      <c r="CK24304" s="4"/>
    </row>
    <row r="24305" spans="86:89">
      <c r="CH24305" s="5"/>
      <c r="CK24305" s="4"/>
    </row>
    <row r="24306" spans="86:89">
      <c r="CH24306" s="5"/>
      <c r="CK24306" s="4"/>
    </row>
    <row r="24307" spans="86:89">
      <c r="CH24307" s="5"/>
      <c r="CK24307" s="4"/>
    </row>
    <row r="24308" spans="86:89">
      <c r="CH24308" s="5"/>
      <c r="CK24308" s="4"/>
    </row>
    <row r="24309" spans="86:89">
      <c r="CH24309" s="5"/>
      <c r="CK24309" s="4"/>
    </row>
    <row r="24310" spans="86:89">
      <c r="CH24310" s="5"/>
      <c r="CK24310" s="4"/>
    </row>
    <row r="24311" spans="86:89">
      <c r="CH24311" s="5"/>
      <c r="CK24311" s="4"/>
    </row>
    <row r="24312" spans="86:89">
      <c r="CH24312" s="5"/>
      <c r="CK24312" s="4"/>
    </row>
    <row r="24313" spans="86:89">
      <c r="CH24313" s="5"/>
      <c r="CK24313" s="4"/>
    </row>
    <row r="24314" spans="86:89">
      <c r="CH24314" s="5"/>
      <c r="CK24314" s="4"/>
    </row>
    <row r="24315" spans="86:89">
      <c r="CH24315" s="5"/>
      <c r="CK24315" s="4"/>
    </row>
    <row r="24316" spans="86:89">
      <c r="CH24316" s="5"/>
      <c r="CK24316" s="4"/>
    </row>
    <row r="24317" spans="86:89">
      <c r="CH24317" s="5"/>
      <c r="CK24317" s="4"/>
    </row>
    <row r="24318" spans="86:89">
      <c r="CH24318" s="5"/>
      <c r="CK24318" s="4"/>
    </row>
    <row r="24319" spans="86:89">
      <c r="CH24319" s="5"/>
      <c r="CK24319" s="4"/>
    </row>
    <row r="24320" spans="86:89">
      <c r="CH24320" s="5"/>
      <c r="CK24320" s="4"/>
    </row>
    <row r="24321" spans="86:89">
      <c r="CH24321" s="5"/>
      <c r="CK24321" s="4"/>
    </row>
    <row r="24322" spans="86:89">
      <c r="CH24322" s="5"/>
      <c r="CK24322" s="4"/>
    </row>
    <row r="24323" spans="86:89">
      <c r="CH24323" s="5"/>
      <c r="CK24323" s="4"/>
    </row>
    <row r="24324" spans="86:89">
      <c r="CH24324" s="5"/>
      <c r="CK24324" s="4"/>
    </row>
    <row r="24325" spans="86:89">
      <c r="CH24325" s="5"/>
      <c r="CK24325" s="4"/>
    </row>
    <row r="24326" spans="86:89">
      <c r="CH24326" s="5"/>
      <c r="CK24326" s="4"/>
    </row>
    <row r="24327" spans="86:89">
      <c r="CH24327" s="5"/>
      <c r="CK24327" s="4"/>
    </row>
    <row r="24328" spans="86:89">
      <c r="CH24328" s="5"/>
      <c r="CK24328" s="4"/>
    </row>
    <row r="24329" spans="86:89">
      <c r="CH24329" s="5"/>
      <c r="CK24329" s="4"/>
    </row>
    <row r="24330" spans="86:89">
      <c r="CH24330" s="5"/>
      <c r="CK24330" s="4"/>
    </row>
    <row r="24331" spans="86:89">
      <c r="CH24331" s="5"/>
      <c r="CK24331" s="4"/>
    </row>
    <row r="24332" spans="86:89">
      <c r="CH24332" s="5"/>
      <c r="CK24332" s="4"/>
    </row>
    <row r="24333" spans="86:89">
      <c r="CH24333" s="5"/>
      <c r="CK24333" s="4"/>
    </row>
    <row r="24334" spans="86:89">
      <c r="CH24334" s="5"/>
      <c r="CK24334" s="4"/>
    </row>
    <row r="24335" spans="86:89">
      <c r="CH24335" s="5"/>
      <c r="CK24335" s="4"/>
    </row>
    <row r="24336" spans="86:89">
      <c r="CH24336" s="5"/>
      <c r="CK24336" s="4"/>
    </row>
    <row r="24337" spans="86:89">
      <c r="CH24337" s="5"/>
      <c r="CK24337" s="4"/>
    </row>
    <row r="24338" spans="86:89">
      <c r="CH24338" s="5"/>
      <c r="CK24338" s="4"/>
    </row>
    <row r="24339" spans="86:89">
      <c r="CH24339" s="5"/>
      <c r="CK24339" s="4"/>
    </row>
    <row r="24340" spans="86:89">
      <c r="CH24340" s="5"/>
      <c r="CK24340" s="4"/>
    </row>
    <row r="24341" spans="86:89">
      <c r="CH24341" s="5"/>
      <c r="CK24341" s="4"/>
    </row>
    <row r="24342" spans="86:89">
      <c r="CH24342" s="5"/>
      <c r="CK24342" s="4"/>
    </row>
    <row r="24343" spans="86:89">
      <c r="CH24343" s="5"/>
      <c r="CK24343" s="4"/>
    </row>
    <row r="24344" spans="86:89">
      <c r="CH24344" s="5"/>
      <c r="CK24344" s="4"/>
    </row>
    <row r="24345" spans="86:89">
      <c r="CH24345" s="5"/>
      <c r="CK24345" s="4"/>
    </row>
    <row r="24346" spans="86:89">
      <c r="CH24346" s="5"/>
      <c r="CK24346" s="4"/>
    </row>
    <row r="24347" spans="86:89">
      <c r="CH24347" s="5"/>
      <c r="CK24347" s="4"/>
    </row>
    <row r="24348" spans="86:89">
      <c r="CH24348" s="5"/>
      <c r="CK24348" s="4"/>
    </row>
    <row r="24349" spans="86:89">
      <c r="CH24349" s="5"/>
      <c r="CK24349" s="4"/>
    </row>
    <row r="24350" spans="86:89">
      <c r="CH24350" s="5"/>
      <c r="CK24350" s="4"/>
    </row>
    <row r="24351" spans="86:89">
      <c r="CH24351" s="5"/>
      <c r="CK24351" s="4"/>
    </row>
    <row r="24352" spans="86:89">
      <c r="CH24352" s="5"/>
      <c r="CK24352" s="4"/>
    </row>
    <row r="24353" spans="86:89">
      <c r="CH24353" s="5"/>
      <c r="CK24353" s="4"/>
    </row>
    <row r="24354" spans="86:89">
      <c r="CH24354" s="5"/>
      <c r="CK24354" s="4"/>
    </row>
    <row r="24355" spans="86:89">
      <c r="CH24355" s="5"/>
      <c r="CK24355" s="4"/>
    </row>
    <row r="24356" spans="86:89">
      <c r="CH24356" s="5"/>
      <c r="CK24356" s="4"/>
    </row>
    <row r="24357" spans="86:89">
      <c r="CH24357" s="5"/>
      <c r="CK24357" s="4"/>
    </row>
    <row r="24358" spans="86:89">
      <c r="CH24358" s="5"/>
      <c r="CK24358" s="4"/>
    </row>
    <row r="24359" spans="86:89">
      <c r="CH24359" s="5"/>
      <c r="CK24359" s="4"/>
    </row>
    <row r="24360" spans="86:89">
      <c r="CH24360" s="5"/>
      <c r="CK24360" s="4"/>
    </row>
    <row r="24361" spans="86:89">
      <c r="CH24361" s="5"/>
      <c r="CK24361" s="4"/>
    </row>
    <row r="24362" spans="86:89">
      <c r="CH24362" s="5"/>
      <c r="CK24362" s="4"/>
    </row>
    <row r="24363" spans="86:89">
      <c r="CH24363" s="5"/>
      <c r="CK24363" s="4"/>
    </row>
    <row r="24364" spans="86:89">
      <c r="CH24364" s="5"/>
      <c r="CK24364" s="4"/>
    </row>
    <row r="24365" spans="86:89">
      <c r="CH24365" s="5"/>
      <c r="CK24365" s="4"/>
    </row>
    <row r="24366" spans="86:89">
      <c r="CH24366" s="5"/>
      <c r="CK24366" s="4"/>
    </row>
    <row r="24367" spans="86:89">
      <c r="CH24367" s="5"/>
      <c r="CK24367" s="4"/>
    </row>
    <row r="24368" spans="86:89">
      <c r="CH24368" s="5"/>
      <c r="CK24368" s="4"/>
    </row>
    <row r="24369" spans="86:89">
      <c r="CH24369" s="5"/>
      <c r="CK24369" s="4"/>
    </row>
    <row r="24370" spans="86:89">
      <c r="CH24370" s="5"/>
      <c r="CK24370" s="4"/>
    </row>
    <row r="24371" spans="86:89">
      <c r="CH24371" s="5"/>
      <c r="CK24371" s="4"/>
    </row>
    <row r="24372" spans="86:89">
      <c r="CH24372" s="5"/>
      <c r="CK24372" s="4"/>
    </row>
    <row r="24373" spans="86:89">
      <c r="CH24373" s="5"/>
      <c r="CK24373" s="4"/>
    </row>
    <row r="24374" spans="86:89">
      <c r="CH24374" s="5"/>
      <c r="CK24374" s="4"/>
    </row>
    <row r="24375" spans="86:89">
      <c r="CH24375" s="5"/>
      <c r="CK24375" s="4"/>
    </row>
    <row r="24376" spans="86:89">
      <c r="CH24376" s="5"/>
      <c r="CK24376" s="4"/>
    </row>
    <row r="24377" spans="86:89">
      <c r="CH24377" s="5"/>
      <c r="CK24377" s="4"/>
    </row>
    <row r="24378" spans="86:89">
      <c r="CH24378" s="5"/>
      <c r="CK24378" s="4"/>
    </row>
    <row r="24379" spans="86:89">
      <c r="CH24379" s="5"/>
      <c r="CK24379" s="4"/>
    </row>
    <row r="24380" spans="86:89">
      <c r="CH24380" s="5"/>
      <c r="CK24380" s="4"/>
    </row>
    <row r="24381" spans="86:89">
      <c r="CH24381" s="5"/>
      <c r="CK24381" s="4"/>
    </row>
    <row r="24382" spans="86:89">
      <c r="CH24382" s="5"/>
      <c r="CK24382" s="4"/>
    </row>
    <row r="24383" spans="86:89">
      <c r="CH24383" s="5"/>
      <c r="CK24383" s="4"/>
    </row>
    <row r="24384" spans="86:89">
      <c r="CH24384" s="5"/>
      <c r="CK24384" s="4"/>
    </row>
    <row r="24385" spans="86:89">
      <c r="CH24385" s="5"/>
      <c r="CK24385" s="4"/>
    </row>
    <row r="24386" spans="86:89">
      <c r="CH24386" s="5"/>
      <c r="CK24386" s="4"/>
    </row>
    <row r="24387" spans="86:89">
      <c r="CH24387" s="5"/>
      <c r="CK24387" s="4"/>
    </row>
    <row r="24388" spans="86:89">
      <c r="CH24388" s="5"/>
      <c r="CK24388" s="4"/>
    </row>
    <row r="24389" spans="86:89">
      <c r="CH24389" s="5"/>
      <c r="CK24389" s="4"/>
    </row>
    <row r="24390" spans="86:89">
      <c r="CH24390" s="5"/>
      <c r="CK24390" s="4"/>
    </row>
    <row r="24391" spans="86:89">
      <c r="CH24391" s="5"/>
      <c r="CK24391" s="4"/>
    </row>
    <row r="24392" spans="86:89">
      <c r="CH24392" s="5"/>
      <c r="CK24392" s="4"/>
    </row>
    <row r="24393" spans="86:89">
      <c r="CH24393" s="5"/>
      <c r="CK24393" s="4"/>
    </row>
    <row r="24394" spans="86:89">
      <c r="CH24394" s="5"/>
      <c r="CK24394" s="4"/>
    </row>
    <row r="24395" spans="86:89">
      <c r="CH24395" s="5"/>
      <c r="CK24395" s="4"/>
    </row>
    <row r="24396" spans="86:89">
      <c r="CH24396" s="5"/>
      <c r="CK24396" s="4"/>
    </row>
    <row r="24397" spans="86:89">
      <c r="CH24397" s="5"/>
      <c r="CK24397" s="4"/>
    </row>
    <row r="24398" spans="86:89">
      <c r="CH24398" s="5"/>
      <c r="CK24398" s="4"/>
    </row>
    <row r="24399" spans="86:89">
      <c r="CH24399" s="5"/>
      <c r="CK24399" s="4"/>
    </row>
    <row r="24400" spans="86:89">
      <c r="CH24400" s="5"/>
      <c r="CK24400" s="4"/>
    </row>
    <row r="24401" spans="86:89">
      <c r="CH24401" s="5"/>
      <c r="CK24401" s="4"/>
    </row>
    <row r="24402" spans="86:89">
      <c r="CH24402" s="5"/>
      <c r="CK24402" s="4"/>
    </row>
    <row r="24403" spans="86:89">
      <c r="CH24403" s="5"/>
      <c r="CK24403" s="4"/>
    </row>
    <row r="24404" spans="86:89">
      <c r="CH24404" s="5"/>
      <c r="CK24404" s="4"/>
    </row>
    <row r="24405" spans="86:89">
      <c r="CH24405" s="5"/>
      <c r="CK24405" s="4"/>
    </row>
    <row r="24406" spans="86:89">
      <c r="CH24406" s="5"/>
      <c r="CK24406" s="4"/>
    </row>
    <row r="24407" spans="86:89">
      <c r="CH24407" s="5"/>
      <c r="CK24407" s="4"/>
    </row>
    <row r="24408" spans="86:89">
      <c r="CH24408" s="5"/>
      <c r="CK24408" s="4"/>
    </row>
    <row r="24409" spans="86:89">
      <c r="CH24409" s="5"/>
      <c r="CK24409" s="4"/>
    </row>
    <row r="24410" spans="86:89">
      <c r="CH24410" s="5"/>
      <c r="CK24410" s="4"/>
    </row>
    <row r="24411" spans="86:89">
      <c r="CH24411" s="5"/>
      <c r="CK24411" s="4"/>
    </row>
    <row r="24412" spans="86:89">
      <c r="CH24412" s="5"/>
      <c r="CK24412" s="4"/>
    </row>
    <row r="24413" spans="86:89">
      <c r="CH24413" s="5"/>
      <c r="CK24413" s="4"/>
    </row>
    <row r="24414" spans="86:89">
      <c r="CH24414" s="5"/>
      <c r="CK24414" s="4"/>
    </row>
    <row r="24415" spans="86:89">
      <c r="CH24415" s="5"/>
      <c r="CK24415" s="4"/>
    </row>
    <row r="24416" spans="86:89">
      <c r="CH24416" s="5"/>
      <c r="CK24416" s="4"/>
    </row>
    <row r="24417" spans="86:89">
      <c r="CH24417" s="5"/>
      <c r="CK24417" s="4"/>
    </row>
    <row r="24418" spans="86:89">
      <c r="CH24418" s="5"/>
      <c r="CK24418" s="4"/>
    </row>
    <row r="24419" spans="86:89">
      <c r="CH24419" s="5"/>
      <c r="CK24419" s="4"/>
    </row>
    <row r="24420" spans="86:89">
      <c r="CH24420" s="5"/>
      <c r="CK24420" s="4"/>
    </row>
    <row r="24421" spans="86:89">
      <c r="CH24421" s="5"/>
      <c r="CK24421" s="4"/>
    </row>
    <row r="24422" spans="86:89">
      <c r="CH24422" s="5"/>
      <c r="CK24422" s="4"/>
    </row>
    <row r="24423" spans="86:89">
      <c r="CH24423" s="5"/>
      <c r="CK24423" s="4"/>
    </row>
    <row r="24424" spans="86:89">
      <c r="CH24424" s="5"/>
      <c r="CK24424" s="4"/>
    </row>
    <row r="24425" spans="86:89">
      <c r="CH24425" s="5"/>
      <c r="CK24425" s="4"/>
    </row>
    <row r="24426" spans="86:89">
      <c r="CH24426" s="5"/>
      <c r="CK24426" s="4"/>
    </row>
    <row r="24427" spans="86:89">
      <c r="CH24427" s="5"/>
      <c r="CK24427" s="4"/>
    </row>
    <row r="24428" spans="86:89">
      <c r="CH24428" s="5"/>
      <c r="CK24428" s="4"/>
    </row>
    <row r="24429" spans="86:89">
      <c r="CH24429" s="5"/>
      <c r="CK24429" s="4"/>
    </row>
    <row r="24430" spans="86:89">
      <c r="CH24430" s="5"/>
      <c r="CK24430" s="4"/>
    </row>
    <row r="24431" spans="86:89">
      <c r="CH24431" s="5"/>
      <c r="CK24431" s="4"/>
    </row>
    <row r="24432" spans="86:89">
      <c r="CH24432" s="5"/>
      <c r="CK24432" s="4"/>
    </row>
    <row r="24433" spans="86:89">
      <c r="CH24433" s="5"/>
      <c r="CK24433" s="4"/>
    </row>
    <row r="24434" spans="86:89">
      <c r="CH24434" s="5"/>
      <c r="CK24434" s="4"/>
    </row>
    <row r="24435" spans="86:89">
      <c r="CH24435" s="5"/>
      <c r="CK24435" s="4"/>
    </row>
    <row r="24436" spans="86:89">
      <c r="CH24436" s="5"/>
      <c r="CK24436" s="4"/>
    </row>
    <row r="24437" spans="86:89">
      <c r="CH24437" s="5"/>
      <c r="CK24437" s="4"/>
    </row>
    <row r="24438" spans="86:89">
      <c r="CH24438" s="5"/>
      <c r="CK24438" s="4"/>
    </row>
    <row r="24439" spans="86:89">
      <c r="CH24439" s="5"/>
      <c r="CK24439" s="4"/>
    </row>
    <row r="24440" spans="86:89">
      <c r="CH24440" s="5"/>
      <c r="CK24440" s="4"/>
    </row>
    <row r="24441" spans="86:89">
      <c r="CH24441" s="5"/>
      <c r="CK24441" s="4"/>
    </row>
    <row r="24442" spans="86:89">
      <c r="CH24442" s="5"/>
      <c r="CK24442" s="4"/>
    </row>
    <row r="24443" spans="86:89">
      <c r="CH24443" s="5"/>
      <c r="CK24443" s="4"/>
    </row>
    <row r="24444" spans="86:89">
      <c r="CH24444" s="5"/>
      <c r="CK24444" s="4"/>
    </row>
    <row r="24445" spans="86:89">
      <c r="CH24445" s="5"/>
      <c r="CK24445" s="4"/>
    </row>
    <row r="24446" spans="86:89">
      <c r="CH24446" s="5"/>
      <c r="CK24446" s="4"/>
    </row>
    <row r="24447" spans="86:89">
      <c r="CH24447" s="5"/>
      <c r="CK24447" s="4"/>
    </row>
    <row r="24448" spans="86:89">
      <c r="CH24448" s="5"/>
      <c r="CK24448" s="4"/>
    </row>
    <row r="24449" spans="86:89">
      <c r="CH24449" s="5"/>
      <c r="CK24449" s="4"/>
    </row>
    <row r="24450" spans="86:89">
      <c r="CH24450" s="5"/>
      <c r="CK24450" s="4"/>
    </row>
    <row r="24451" spans="86:89">
      <c r="CH24451" s="5"/>
      <c r="CK24451" s="4"/>
    </row>
    <row r="24452" spans="86:89">
      <c r="CH24452" s="5"/>
      <c r="CK24452" s="4"/>
    </row>
    <row r="24453" spans="86:89">
      <c r="CH24453" s="5"/>
      <c r="CK24453" s="4"/>
    </row>
    <row r="24454" spans="86:89">
      <c r="CH24454" s="5"/>
      <c r="CK24454" s="4"/>
    </row>
    <row r="24455" spans="86:89">
      <c r="CH24455" s="5"/>
      <c r="CK24455" s="4"/>
    </row>
    <row r="24456" spans="86:89">
      <c r="CH24456" s="5"/>
      <c r="CK24456" s="4"/>
    </row>
    <row r="24457" spans="86:89">
      <c r="CH24457" s="5"/>
      <c r="CK24457" s="4"/>
    </row>
    <row r="24458" spans="86:89">
      <c r="CH24458" s="5"/>
      <c r="CK24458" s="4"/>
    </row>
    <row r="24459" spans="86:89">
      <c r="CH24459" s="5"/>
      <c r="CK24459" s="4"/>
    </row>
    <row r="24460" spans="86:89">
      <c r="CH24460" s="5"/>
      <c r="CK24460" s="4"/>
    </row>
    <row r="24461" spans="86:89">
      <c r="CH24461" s="5"/>
      <c r="CK24461" s="4"/>
    </row>
    <row r="24462" spans="86:89">
      <c r="CH24462" s="5"/>
      <c r="CK24462" s="4"/>
    </row>
    <row r="24463" spans="86:89">
      <c r="CH24463" s="5"/>
      <c r="CK24463" s="4"/>
    </row>
    <row r="24464" spans="86:89">
      <c r="CH24464" s="5"/>
      <c r="CK24464" s="4"/>
    </row>
    <row r="24465" spans="86:89">
      <c r="CH24465" s="5"/>
      <c r="CK24465" s="4"/>
    </row>
    <row r="24466" spans="86:89">
      <c r="CH24466" s="5"/>
      <c r="CK24466" s="4"/>
    </row>
    <row r="24467" spans="86:89">
      <c r="CH24467" s="5"/>
      <c r="CK24467" s="4"/>
    </row>
    <row r="24468" spans="86:89">
      <c r="CH24468" s="5"/>
      <c r="CK24468" s="4"/>
    </row>
    <row r="24469" spans="86:89">
      <c r="CH24469" s="5"/>
      <c r="CK24469" s="4"/>
    </row>
    <row r="24470" spans="86:89">
      <c r="CH24470" s="5"/>
      <c r="CK24470" s="4"/>
    </row>
    <row r="24471" spans="86:89">
      <c r="CH24471" s="5"/>
      <c r="CK24471" s="4"/>
    </row>
    <row r="24472" spans="86:89">
      <c r="CH24472" s="5"/>
      <c r="CK24472" s="4"/>
    </row>
    <row r="24473" spans="86:89">
      <c r="CH24473" s="5"/>
      <c r="CK24473" s="4"/>
    </row>
    <row r="24474" spans="86:89">
      <c r="CH24474" s="5"/>
      <c r="CK24474" s="4"/>
    </row>
    <row r="24475" spans="86:89">
      <c r="CH24475" s="5"/>
      <c r="CK24475" s="4"/>
    </row>
    <row r="24476" spans="86:89">
      <c r="CH24476" s="5"/>
      <c r="CK24476" s="4"/>
    </row>
    <row r="24477" spans="86:89">
      <c r="CH24477" s="5"/>
      <c r="CK24477" s="4"/>
    </row>
    <row r="24478" spans="86:89">
      <c r="CH24478" s="5"/>
      <c r="CK24478" s="4"/>
    </row>
    <row r="24479" spans="86:89">
      <c r="CH24479" s="5"/>
      <c r="CK24479" s="4"/>
    </row>
    <row r="24480" spans="86:89">
      <c r="CH24480" s="5"/>
      <c r="CK24480" s="4"/>
    </row>
    <row r="24481" spans="86:89">
      <c r="CH24481" s="5"/>
      <c r="CK24481" s="4"/>
    </row>
    <row r="24482" spans="86:89">
      <c r="CH24482" s="5"/>
      <c r="CK24482" s="4"/>
    </row>
    <row r="24483" spans="86:89">
      <c r="CH24483" s="5"/>
      <c r="CK24483" s="4"/>
    </row>
    <row r="24484" spans="86:89">
      <c r="CH24484" s="5"/>
      <c r="CK24484" s="4"/>
    </row>
    <row r="24485" spans="86:89">
      <c r="CH24485" s="5"/>
      <c r="CK24485" s="4"/>
    </row>
    <row r="24486" spans="86:89">
      <c r="CH24486" s="5"/>
      <c r="CK24486" s="4"/>
    </row>
    <row r="24487" spans="86:89">
      <c r="CH24487" s="5"/>
      <c r="CK24487" s="4"/>
    </row>
    <row r="24488" spans="86:89">
      <c r="CH24488" s="5"/>
      <c r="CK24488" s="4"/>
    </row>
    <row r="24489" spans="86:89">
      <c r="CH24489" s="5"/>
      <c r="CK24489" s="4"/>
    </row>
    <row r="24490" spans="86:89">
      <c r="CH24490" s="5"/>
      <c r="CK24490" s="4"/>
    </row>
    <row r="24491" spans="86:89">
      <c r="CH24491" s="5"/>
      <c r="CK24491" s="4"/>
    </row>
    <row r="24492" spans="86:89">
      <c r="CH24492" s="5"/>
      <c r="CK24492" s="4"/>
    </row>
    <row r="24493" spans="86:89">
      <c r="CH24493" s="5"/>
      <c r="CK24493" s="4"/>
    </row>
    <row r="24494" spans="86:89">
      <c r="CH24494" s="5"/>
      <c r="CK24494" s="4"/>
    </row>
    <row r="24495" spans="86:89">
      <c r="CH24495" s="5"/>
      <c r="CK24495" s="4"/>
    </row>
    <row r="24496" spans="86:89">
      <c r="CH24496" s="5"/>
      <c r="CK24496" s="4"/>
    </row>
    <row r="24497" spans="86:89">
      <c r="CH24497" s="5"/>
      <c r="CK24497" s="4"/>
    </row>
    <row r="24498" spans="86:89">
      <c r="CH24498" s="5"/>
      <c r="CK24498" s="4"/>
    </row>
    <row r="24499" spans="86:89">
      <c r="CH24499" s="5"/>
      <c r="CK24499" s="4"/>
    </row>
    <row r="24500" spans="86:89">
      <c r="CH24500" s="5"/>
      <c r="CK24500" s="4"/>
    </row>
    <row r="24501" spans="86:89">
      <c r="CH24501" s="5"/>
      <c r="CK24501" s="4"/>
    </row>
    <row r="24502" spans="86:89">
      <c r="CH24502" s="5"/>
      <c r="CK24502" s="4"/>
    </row>
    <row r="24503" spans="86:89">
      <c r="CH24503" s="5"/>
      <c r="CK24503" s="4"/>
    </row>
    <row r="24504" spans="86:89">
      <c r="CH24504" s="5"/>
      <c r="CK24504" s="4"/>
    </row>
    <row r="24505" spans="86:89">
      <c r="CH24505" s="5"/>
      <c r="CK24505" s="4"/>
    </row>
    <row r="24506" spans="86:89">
      <c r="CH24506" s="5"/>
      <c r="CK24506" s="4"/>
    </row>
    <row r="24507" spans="86:89">
      <c r="CH24507" s="5"/>
      <c r="CK24507" s="4"/>
    </row>
    <row r="24508" spans="86:89">
      <c r="CH24508" s="5"/>
      <c r="CK24508" s="4"/>
    </row>
    <row r="24509" spans="86:89">
      <c r="CH24509" s="5"/>
      <c r="CK24509" s="4"/>
    </row>
    <row r="24510" spans="86:89">
      <c r="CH24510" s="5"/>
      <c r="CK24510" s="4"/>
    </row>
    <row r="24511" spans="86:89">
      <c r="CH24511" s="5"/>
      <c r="CK24511" s="4"/>
    </row>
    <row r="24512" spans="86:89">
      <c r="CH24512" s="5"/>
      <c r="CK24512" s="4"/>
    </row>
    <row r="24513" spans="86:89">
      <c r="CH24513" s="5"/>
      <c r="CK24513" s="4"/>
    </row>
    <row r="24514" spans="86:89">
      <c r="CH24514" s="5"/>
      <c r="CK24514" s="4"/>
    </row>
    <row r="24515" spans="86:89">
      <c r="CH24515" s="5"/>
      <c r="CK24515" s="4"/>
    </row>
    <row r="24516" spans="86:89">
      <c r="CH24516" s="5"/>
      <c r="CK24516" s="4"/>
    </row>
    <row r="24517" spans="86:89">
      <c r="CH24517" s="5"/>
      <c r="CK24517" s="4"/>
    </row>
    <row r="24518" spans="86:89">
      <c r="CH24518" s="5"/>
      <c r="CK24518" s="4"/>
    </row>
    <row r="24519" spans="86:89">
      <c r="CH24519" s="5"/>
      <c r="CK24519" s="4"/>
    </row>
    <row r="24520" spans="86:89">
      <c r="CH24520" s="5"/>
      <c r="CK24520" s="4"/>
    </row>
    <row r="24521" spans="86:89">
      <c r="CH24521" s="5"/>
      <c r="CK24521" s="4"/>
    </row>
    <row r="24522" spans="86:89">
      <c r="CH24522" s="5"/>
      <c r="CK24522" s="4"/>
    </row>
    <row r="24523" spans="86:89">
      <c r="CH24523" s="5"/>
      <c r="CK24523" s="4"/>
    </row>
    <row r="24524" spans="86:89">
      <c r="CH24524" s="5"/>
      <c r="CK24524" s="4"/>
    </row>
    <row r="24525" spans="86:89">
      <c r="CH24525" s="5"/>
      <c r="CK24525" s="4"/>
    </row>
    <row r="24526" spans="86:89">
      <c r="CH24526" s="5"/>
      <c r="CK24526" s="4"/>
    </row>
    <row r="24527" spans="86:89">
      <c r="CH24527" s="5"/>
      <c r="CK24527" s="4"/>
    </row>
    <row r="24528" spans="86:89">
      <c r="CH24528" s="5"/>
      <c r="CK24528" s="4"/>
    </row>
    <row r="24529" spans="86:89">
      <c r="CH24529" s="5"/>
      <c r="CK24529" s="4"/>
    </row>
    <row r="24530" spans="86:89">
      <c r="CH24530" s="5"/>
      <c r="CK24530" s="4"/>
    </row>
    <row r="24531" spans="86:89">
      <c r="CH24531" s="5"/>
      <c r="CK24531" s="4"/>
    </row>
    <row r="24532" spans="86:89">
      <c r="CH24532" s="5"/>
      <c r="CK24532" s="4"/>
    </row>
    <row r="24533" spans="86:89">
      <c r="CH24533" s="5"/>
      <c r="CK24533" s="4"/>
    </row>
    <row r="24534" spans="86:89">
      <c r="CH24534" s="5"/>
      <c r="CK24534" s="4"/>
    </row>
    <row r="24535" spans="86:89">
      <c r="CH24535" s="5"/>
      <c r="CK24535" s="4"/>
    </row>
    <row r="24536" spans="86:89">
      <c r="CH24536" s="5"/>
      <c r="CK24536" s="4"/>
    </row>
    <row r="24537" spans="86:89">
      <c r="CH24537" s="5"/>
      <c r="CK24537" s="4"/>
    </row>
    <row r="24538" spans="86:89">
      <c r="CH24538" s="5"/>
      <c r="CK24538" s="4"/>
    </row>
    <row r="24539" spans="86:89">
      <c r="CH24539" s="5"/>
      <c r="CK24539" s="4"/>
    </row>
    <row r="24540" spans="86:89">
      <c r="CH24540" s="5"/>
      <c r="CK24540" s="4"/>
    </row>
    <row r="24541" spans="86:89">
      <c r="CH24541" s="5"/>
      <c r="CK24541" s="4"/>
    </row>
    <row r="24542" spans="86:89">
      <c r="CH24542" s="5"/>
      <c r="CK24542" s="4"/>
    </row>
    <row r="24543" spans="86:89">
      <c r="CH24543" s="5"/>
      <c r="CK24543" s="4"/>
    </row>
    <row r="24544" spans="86:89">
      <c r="CH24544" s="5"/>
      <c r="CK24544" s="4"/>
    </row>
    <row r="24545" spans="86:89">
      <c r="CH24545" s="5"/>
      <c r="CK24545" s="4"/>
    </row>
    <row r="24546" spans="86:89">
      <c r="CH24546" s="5"/>
      <c r="CK24546" s="4"/>
    </row>
    <row r="24547" spans="86:89">
      <c r="CH24547" s="5"/>
      <c r="CK24547" s="4"/>
    </row>
    <row r="24548" spans="86:89">
      <c r="CH24548" s="5"/>
      <c r="CK24548" s="4"/>
    </row>
    <row r="24549" spans="86:89">
      <c r="CH24549" s="5"/>
      <c r="CK24549" s="4"/>
    </row>
    <row r="24550" spans="86:89">
      <c r="CH24550" s="5"/>
      <c r="CK24550" s="4"/>
    </row>
    <row r="24551" spans="86:89">
      <c r="CH24551" s="5"/>
      <c r="CK24551" s="4"/>
    </row>
    <row r="24552" spans="86:89">
      <c r="CH24552" s="5"/>
      <c r="CK24552" s="4"/>
    </row>
    <row r="24553" spans="86:89">
      <c r="CH24553" s="5"/>
      <c r="CK24553" s="4"/>
    </row>
    <row r="24554" spans="86:89">
      <c r="CH24554" s="5"/>
      <c r="CK24554" s="4"/>
    </row>
    <row r="24555" spans="86:89">
      <c r="CH24555" s="5"/>
      <c r="CK24555" s="4"/>
    </row>
    <row r="24556" spans="86:89">
      <c r="CH24556" s="5"/>
      <c r="CK24556" s="4"/>
    </row>
    <row r="24557" spans="86:89">
      <c r="CH24557" s="5"/>
      <c r="CK24557" s="4"/>
    </row>
    <row r="24558" spans="86:89">
      <c r="CH24558" s="5"/>
      <c r="CK24558" s="4"/>
    </row>
    <row r="24559" spans="86:89">
      <c r="CH24559" s="5"/>
      <c r="CK24559" s="4"/>
    </row>
    <row r="24560" spans="86:89">
      <c r="CH24560" s="5"/>
      <c r="CK24560" s="4"/>
    </row>
    <row r="24561" spans="86:89">
      <c r="CH24561" s="5"/>
      <c r="CK24561" s="4"/>
    </row>
    <row r="24562" spans="86:89">
      <c r="CH24562" s="5"/>
      <c r="CK24562" s="4"/>
    </row>
    <row r="24563" spans="86:89">
      <c r="CH24563" s="5"/>
      <c r="CK24563" s="4"/>
    </row>
    <row r="24564" spans="86:89">
      <c r="CH24564" s="5"/>
      <c r="CK24564" s="4"/>
    </row>
    <row r="24565" spans="86:89">
      <c r="CH24565" s="5"/>
      <c r="CK24565" s="4"/>
    </row>
    <row r="24566" spans="86:89">
      <c r="CH24566" s="5"/>
      <c r="CK24566" s="4"/>
    </row>
    <row r="24567" spans="86:89">
      <c r="CH24567" s="5"/>
      <c r="CK24567" s="4"/>
    </row>
    <row r="24568" spans="86:89">
      <c r="CH24568" s="5"/>
      <c r="CK24568" s="4"/>
    </row>
    <row r="24569" spans="86:89">
      <c r="CH24569" s="5"/>
      <c r="CK24569" s="4"/>
    </row>
    <row r="24570" spans="86:89">
      <c r="CH24570" s="5"/>
      <c r="CK24570" s="4"/>
    </row>
    <row r="24571" spans="86:89">
      <c r="CH24571" s="5"/>
      <c r="CK24571" s="4"/>
    </row>
    <row r="24572" spans="86:89">
      <c r="CH24572" s="5"/>
      <c r="CK24572" s="4"/>
    </row>
    <row r="24573" spans="86:89">
      <c r="CH24573" s="5"/>
      <c r="CK24573" s="4"/>
    </row>
    <row r="24574" spans="86:89">
      <c r="CH24574" s="5"/>
      <c r="CK24574" s="4"/>
    </row>
    <row r="24575" spans="86:89">
      <c r="CH24575" s="5"/>
      <c r="CK24575" s="4"/>
    </row>
    <row r="24576" spans="86:89">
      <c r="CH24576" s="5"/>
      <c r="CK24576" s="4"/>
    </row>
    <row r="24577" spans="86:89">
      <c r="CH24577" s="5"/>
      <c r="CK24577" s="4"/>
    </row>
    <row r="24578" spans="86:89">
      <c r="CH24578" s="5"/>
      <c r="CK24578" s="4"/>
    </row>
    <row r="24579" spans="86:89">
      <c r="CH24579" s="5"/>
      <c r="CK24579" s="4"/>
    </row>
    <row r="24580" spans="86:89">
      <c r="CH24580" s="5"/>
      <c r="CK24580" s="4"/>
    </row>
    <row r="24581" spans="86:89">
      <c r="CH24581" s="5"/>
      <c r="CK24581" s="4"/>
    </row>
    <row r="24582" spans="86:89">
      <c r="CH24582" s="5"/>
      <c r="CK24582" s="4"/>
    </row>
    <row r="24583" spans="86:89">
      <c r="CH24583" s="5"/>
      <c r="CK24583" s="4"/>
    </row>
    <row r="24584" spans="86:89">
      <c r="CH24584" s="5"/>
      <c r="CK24584" s="4"/>
    </row>
    <row r="24585" spans="86:89">
      <c r="CH24585" s="5"/>
      <c r="CK24585" s="4"/>
    </row>
    <row r="24586" spans="86:89">
      <c r="CH24586" s="5"/>
      <c r="CK24586" s="4"/>
    </row>
    <row r="24587" spans="86:89">
      <c r="CH24587" s="5"/>
      <c r="CK24587" s="4"/>
    </row>
    <row r="24588" spans="86:89">
      <c r="CH24588" s="5"/>
      <c r="CK24588" s="4"/>
    </row>
    <row r="24589" spans="86:89">
      <c r="CH24589" s="5"/>
      <c r="CK24589" s="4"/>
    </row>
    <row r="24590" spans="86:89">
      <c r="CH24590" s="5"/>
      <c r="CK24590" s="4"/>
    </row>
    <row r="24591" spans="86:89">
      <c r="CH24591" s="5"/>
      <c r="CK24591" s="4"/>
    </row>
    <row r="24592" spans="86:89">
      <c r="CH24592" s="5"/>
      <c r="CK24592" s="4"/>
    </row>
    <row r="24593" spans="86:89">
      <c r="CH24593" s="5"/>
      <c r="CK24593" s="4"/>
    </row>
    <row r="24594" spans="86:89">
      <c r="CH24594" s="5"/>
      <c r="CK24594" s="4"/>
    </row>
    <row r="24595" spans="86:89">
      <c r="CH24595" s="5"/>
      <c r="CK24595" s="4"/>
    </row>
    <row r="24596" spans="86:89">
      <c r="CH24596" s="5"/>
      <c r="CK24596" s="4"/>
    </row>
    <row r="24597" spans="86:89">
      <c r="CH24597" s="5"/>
      <c r="CK24597" s="4"/>
    </row>
    <row r="24598" spans="86:89">
      <c r="CH24598" s="5"/>
      <c r="CK24598" s="4"/>
    </row>
    <row r="24599" spans="86:89">
      <c r="CH24599" s="5"/>
      <c r="CK24599" s="4"/>
    </row>
    <row r="24600" spans="86:89">
      <c r="CH24600" s="5"/>
      <c r="CK24600" s="4"/>
    </row>
    <row r="24601" spans="86:89">
      <c r="CH24601" s="5"/>
      <c r="CK24601" s="4"/>
    </row>
    <row r="24602" spans="86:89">
      <c r="CH24602" s="5"/>
      <c r="CK24602" s="4"/>
    </row>
    <row r="24603" spans="86:89">
      <c r="CH24603" s="5"/>
      <c r="CK24603" s="4"/>
    </row>
    <row r="24604" spans="86:89">
      <c r="CH24604" s="5"/>
      <c r="CK24604" s="4"/>
    </row>
    <row r="24605" spans="86:89">
      <c r="CH24605" s="5"/>
      <c r="CK24605" s="4"/>
    </row>
    <row r="24606" spans="86:89">
      <c r="CH24606" s="5"/>
      <c r="CK24606" s="4"/>
    </row>
    <row r="24607" spans="86:89">
      <c r="CH24607" s="5"/>
      <c r="CK24607" s="4"/>
    </row>
    <row r="24608" spans="86:89">
      <c r="CH24608" s="5"/>
      <c r="CK24608" s="4"/>
    </row>
    <row r="24609" spans="86:89">
      <c r="CH24609" s="5"/>
      <c r="CK24609" s="4"/>
    </row>
    <row r="24610" spans="86:89">
      <c r="CH24610" s="5"/>
      <c r="CK24610" s="4"/>
    </row>
    <row r="24611" spans="86:89">
      <c r="CH24611" s="5"/>
      <c r="CK24611" s="4"/>
    </row>
    <row r="24612" spans="86:89">
      <c r="CH24612" s="5"/>
      <c r="CK24612" s="4"/>
    </row>
    <row r="24613" spans="86:89">
      <c r="CH24613" s="5"/>
      <c r="CK24613" s="4"/>
    </row>
    <row r="24614" spans="86:89">
      <c r="CH24614" s="5"/>
      <c r="CK24614" s="4"/>
    </row>
    <row r="24615" spans="86:89">
      <c r="CH24615" s="5"/>
      <c r="CK24615" s="4"/>
    </row>
    <row r="24616" spans="86:89">
      <c r="CH24616" s="5"/>
      <c r="CK24616" s="4"/>
    </row>
    <row r="24617" spans="86:89">
      <c r="CH24617" s="5"/>
      <c r="CK24617" s="4"/>
    </row>
    <row r="24618" spans="86:89">
      <c r="CH24618" s="5"/>
      <c r="CK24618" s="4"/>
    </row>
    <row r="24619" spans="86:89">
      <c r="CH24619" s="5"/>
      <c r="CK24619" s="4"/>
    </row>
    <row r="24620" spans="86:89">
      <c r="CH24620" s="5"/>
      <c r="CK24620" s="4"/>
    </row>
    <row r="24621" spans="86:89">
      <c r="CH24621" s="5"/>
      <c r="CK24621" s="4"/>
    </row>
    <row r="24622" spans="86:89">
      <c r="CH24622" s="5"/>
      <c r="CK24622" s="4"/>
    </row>
    <row r="24623" spans="86:89">
      <c r="CH24623" s="5"/>
      <c r="CK24623" s="4"/>
    </row>
    <row r="24624" spans="86:89">
      <c r="CH24624" s="5"/>
      <c r="CK24624" s="4"/>
    </row>
    <row r="24625" spans="86:89">
      <c r="CH24625" s="5"/>
      <c r="CK24625" s="4"/>
    </row>
    <row r="24626" spans="86:89">
      <c r="CH24626" s="5"/>
      <c r="CK24626" s="4"/>
    </row>
    <row r="24627" spans="86:89">
      <c r="CH24627" s="5"/>
      <c r="CK24627" s="4"/>
    </row>
    <row r="24628" spans="86:89">
      <c r="CH24628" s="5"/>
      <c r="CK24628" s="4"/>
    </row>
    <row r="24629" spans="86:89">
      <c r="CH24629" s="5"/>
      <c r="CK24629" s="4"/>
    </row>
    <row r="24630" spans="86:89">
      <c r="CH24630" s="5"/>
      <c r="CK24630" s="4"/>
    </row>
    <row r="24631" spans="86:89">
      <c r="CH24631" s="5"/>
      <c r="CK24631" s="4"/>
    </row>
    <row r="24632" spans="86:89">
      <c r="CH24632" s="5"/>
      <c r="CK24632" s="4"/>
    </row>
    <row r="24633" spans="86:89">
      <c r="CH24633" s="5"/>
      <c r="CK24633" s="4"/>
    </row>
    <row r="24634" spans="86:89">
      <c r="CH24634" s="5"/>
      <c r="CK24634" s="4"/>
    </row>
    <row r="24635" spans="86:89">
      <c r="CH24635" s="5"/>
      <c r="CK24635" s="4"/>
    </row>
    <row r="24636" spans="86:89">
      <c r="CH24636" s="5"/>
      <c r="CK24636" s="4"/>
    </row>
    <row r="24637" spans="86:89">
      <c r="CH24637" s="5"/>
      <c r="CK24637" s="4"/>
    </row>
    <row r="24638" spans="86:89">
      <c r="CH24638" s="5"/>
      <c r="CK24638" s="4"/>
    </row>
    <row r="24639" spans="86:89">
      <c r="CH24639" s="5"/>
      <c r="CK24639" s="4"/>
    </row>
    <row r="24640" spans="86:89">
      <c r="CH24640" s="5"/>
      <c r="CK24640" s="4"/>
    </row>
    <row r="24641" spans="86:89">
      <c r="CH24641" s="5"/>
      <c r="CK24641" s="4"/>
    </row>
    <row r="24642" spans="86:89">
      <c r="CH24642" s="5"/>
      <c r="CK24642" s="4"/>
    </row>
    <row r="24643" spans="86:89">
      <c r="CH24643" s="5"/>
      <c r="CK24643" s="4"/>
    </row>
    <row r="24644" spans="86:89">
      <c r="CH24644" s="5"/>
      <c r="CK24644" s="4"/>
    </row>
    <row r="24645" spans="86:89">
      <c r="CH24645" s="5"/>
      <c r="CK24645" s="4"/>
    </row>
    <row r="24646" spans="86:89">
      <c r="CH24646" s="5"/>
      <c r="CK24646" s="4"/>
    </row>
    <row r="24647" spans="86:89">
      <c r="CH24647" s="5"/>
      <c r="CK24647" s="4"/>
    </row>
    <row r="24648" spans="86:89">
      <c r="CH24648" s="5"/>
      <c r="CK24648" s="4"/>
    </row>
    <row r="24649" spans="86:89">
      <c r="CH24649" s="5"/>
      <c r="CK24649" s="4"/>
    </row>
    <row r="24650" spans="86:89">
      <c r="CH24650" s="5"/>
      <c r="CK24650" s="4"/>
    </row>
    <row r="24651" spans="86:89">
      <c r="CH24651" s="5"/>
      <c r="CK24651" s="4"/>
    </row>
    <row r="24652" spans="86:89">
      <c r="CH24652" s="5"/>
      <c r="CK24652" s="4"/>
    </row>
    <row r="24653" spans="86:89">
      <c r="CH24653" s="5"/>
      <c r="CK24653" s="4"/>
    </row>
    <row r="24654" spans="86:89">
      <c r="CH24654" s="5"/>
      <c r="CK24654" s="4"/>
    </row>
    <row r="24655" spans="86:89">
      <c r="CH24655" s="5"/>
      <c r="CK24655" s="4"/>
    </row>
    <row r="24656" spans="86:89">
      <c r="CH24656" s="5"/>
      <c r="CK24656" s="4"/>
    </row>
    <row r="24657" spans="86:89">
      <c r="CH24657" s="5"/>
      <c r="CK24657" s="4"/>
    </row>
    <row r="24658" spans="86:89">
      <c r="CH24658" s="5"/>
      <c r="CK24658" s="4"/>
    </row>
    <row r="24659" spans="86:89">
      <c r="CH24659" s="5"/>
      <c r="CK24659" s="4"/>
    </row>
    <row r="24660" spans="86:89">
      <c r="CH24660" s="5"/>
      <c r="CK24660" s="4"/>
    </row>
    <row r="24661" spans="86:89">
      <c r="CH24661" s="5"/>
      <c r="CK24661" s="4"/>
    </row>
    <row r="24662" spans="86:89">
      <c r="CH24662" s="5"/>
      <c r="CK24662" s="4"/>
    </row>
    <row r="24663" spans="86:89">
      <c r="CH24663" s="5"/>
      <c r="CK24663" s="4"/>
    </row>
    <row r="24664" spans="86:89">
      <c r="CH24664" s="5"/>
      <c r="CK24664" s="4"/>
    </row>
    <row r="24665" spans="86:89">
      <c r="CH24665" s="5"/>
      <c r="CK24665" s="4"/>
    </row>
    <row r="24666" spans="86:89">
      <c r="CH24666" s="5"/>
      <c r="CK24666" s="4"/>
    </row>
    <row r="24667" spans="86:89">
      <c r="CH24667" s="5"/>
      <c r="CK24667" s="4"/>
    </row>
    <row r="24668" spans="86:89">
      <c r="CH24668" s="5"/>
      <c r="CK24668" s="4"/>
    </row>
    <row r="24669" spans="86:89">
      <c r="CH24669" s="5"/>
      <c r="CK24669" s="4"/>
    </row>
    <row r="24670" spans="86:89">
      <c r="CH24670" s="5"/>
      <c r="CK24670" s="4"/>
    </row>
    <row r="24671" spans="86:89">
      <c r="CH24671" s="5"/>
      <c r="CK24671" s="4"/>
    </row>
    <row r="24672" spans="86:89">
      <c r="CH24672" s="5"/>
      <c r="CK24672" s="4"/>
    </row>
    <row r="24673" spans="86:89">
      <c r="CH24673" s="5"/>
      <c r="CK24673" s="4"/>
    </row>
    <row r="24674" spans="86:89">
      <c r="CH24674" s="5"/>
      <c r="CK24674" s="4"/>
    </row>
    <row r="24675" spans="86:89">
      <c r="CH24675" s="5"/>
      <c r="CK24675" s="4"/>
    </row>
    <row r="24676" spans="86:89">
      <c r="CH24676" s="5"/>
      <c r="CK24676" s="4"/>
    </row>
    <row r="24677" spans="86:89">
      <c r="CH24677" s="5"/>
      <c r="CK24677" s="4"/>
    </row>
    <row r="24678" spans="86:89">
      <c r="CH24678" s="5"/>
      <c r="CK24678" s="4"/>
    </row>
    <row r="24679" spans="86:89">
      <c r="CH24679" s="5"/>
      <c r="CK24679" s="4"/>
    </row>
    <row r="24680" spans="86:89">
      <c r="CH24680" s="5"/>
      <c r="CK24680" s="4"/>
    </row>
    <row r="24681" spans="86:89">
      <c r="CH24681" s="5"/>
      <c r="CK24681" s="4"/>
    </row>
    <row r="24682" spans="86:89">
      <c r="CH24682" s="5"/>
      <c r="CK24682" s="4"/>
    </row>
    <row r="24683" spans="86:89">
      <c r="CH24683" s="5"/>
      <c r="CK24683" s="4"/>
    </row>
    <row r="24684" spans="86:89">
      <c r="CH24684" s="5"/>
      <c r="CK24684" s="4"/>
    </row>
    <row r="24685" spans="86:89">
      <c r="CH24685" s="5"/>
      <c r="CK24685" s="4"/>
    </row>
    <row r="24686" spans="86:89">
      <c r="CH24686" s="5"/>
      <c r="CK24686" s="4"/>
    </row>
    <row r="24687" spans="86:89">
      <c r="CH24687" s="5"/>
      <c r="CK24687" s="4"/>
    </row>
    <row r="24688" spans="86:89">
      <c r="CH24688" s="5"/>
      <c r="CK24688" s="4"/>
    </row>
    <row r="24689" spans="86:89">
      <c r="CH24689" s="5"/>
      <c r="CK24689" s="4"/>
    </row>
    <row r="24690" spans="86:89">
      <c r="CH24690" s="5"/>
      <c r="CK24690" s="4"/>
    </row>
    <row r="24691" spans="86:89">
      <c r="CH24691" s="5"/>
      <c r="CK24691" s="4"/>
    </row>
    <row r="24692" spans="86:89">
      <c r="CH24692" s="5"/>
      <c r="CK24692" s="4"/>
    </row>
    <row r="24693" spans="86:89">
      <c r="CH24693" s="5"/>
      <c r="CK24693" s="4"/>
    </row>
    <row r="24694" spans="86:89">
      <c r="CH24694" s="5"/>
      <c r="CK24694" s="4"/>
    </row>
    <row r="24695" spans="86:89">
      <c r="CH24695" s="5"/>
      <c r="CK24695" s="4"/>
    </row>
    <row r="24696" spans="86:89">
      <c r="CH24696" s="5"/>
      <c r="CK24696" s="4"/>
    </row>
    <row r="24697" spans="86:89">
      <c r="CH24697" s="5"/>
      <c r="CK24697" s="4"/>
    </row>
    <row r="24698" spans="86:89">
      <c r="CH24698" s="5"/>
      <c r="CK24698" s="4"/>
    </row>
    <row r="24699" spans="86:89">
      <c r="CH24699" s="5"/>
      <c r="CK24699" s="4"/>
    </row>
    <row r="24700" spans="86:89">
      <c r="CH24700" s="5"/>
      <c r="CK24700" s="4"/>
    </row>
    <row r="24701" spans="86:89">
      <c r="CH24701" s="5"/>
      <c r="CK24701" s="4"/>
    </row>
    <row r="24702" spans="86:89">
      <c r="CH24702" s="5"/>
      <c r="CK24702" s="4"/>
    </row>
    <row r="24703" spans="86:89">
      <c r="CH24703" s="5"/>
      <c r="CK24703" s="4"/>
    </row>
    <row r="24704" spans="86:89">
      <c r="CH24704" s="5"/>
      <c r="CK24704" s="4"/>
    </row>
    <row r="24705" spans="86:89">
      <c r="CH24705" s="5"/>
      <c r="CK24705" s="4"/>
    </row>
    <row r="24706" spans="86:89">
      <c r="CH24706" s="5"/>
      <c r="CK24706" s="4"/>
    </row>
    <row r="24707" spans="86:89">
      <c r="CH24707" s="5"/>
      <c r="CK24707" s="4"/>
    </row>
    <row r="24708" spans="86:89">
      <c r="CH24708" s="5"/>
      <c r="CK24708" s="4"/>
    </row>
    <row r="24709" spans="86:89">
      <c r="CH24709" s="5"/>
      <c r="CK24709" s="4"/>
    </row>
    <row r="24710" spans="86:89">
      <c r="CH24710" s="5"/>
      <c r="CK24710" s="4"/>
    </row>
    <row r="24711" spans="86:89">
      <c r="CH24711" s="5"/>
      <c r="CK24711" s="4"/>
    </row>
    <row r="24712" spans="86:89">
      <c r="CH24712" s="5"/>
      <c r="CK24712" s="4"/>
    </row>
    <row r="24713" spans="86:89">
      <c r="CH24713" s="5"/>
      <c r="CK24713" s="4"/>
    </row>
    <row r="24714" spans="86:89">
      <c r="CH24714" s="5"/>
      <c r="CK24714" s="4"/>
    </row>
    <row r="24715" spans="86:89">
      <c r="CH24715" s="5"/>
      <c r="CK24715" s="4"/>
    </row>
    <row r="24716" spans="86:89">
      <c r="CH24716" s="5"/>
      <c r="CK24716" s="4"/>
    </row>
    <row r="24717" spans="86:89">
      <c r="CH24717" s="5"/>
      <c r="CK24717" s="4"/>
    </row>
    <row r="24718" spans="86:89">
      <c r="CH24718" s="5"/>
      <c r="CK24718" s="4"/>
    </row>
    <row r="24719" spans="86:89">
      <c r="CH24719" s="5"/>
      <c r="CK24719" s="4"/>
    </row>
    <row r="24720" spans="86:89">
      <c r="CH24720" s="5"/>
      <c r="CK24720" s="4"/>
    </row>
    <row r="24721" spans="86:89">
      <c r="CH24721" s="5"/>
      <c r="CK24721" s="4"/>
    </row>
    <row r="24722" spans="86:89">
      <c r="CH24722" s="5"/>
      <c r="CK24722" s="4"/>
    </row>
    <row r="24723" spans="86:89">
      <c r="CH24723" s="5"/>
      <c r="CK24723" s="4"/>
    </row>
    <row r="24724" spans="86:89">
      <c r="CH24724" s="5"/>
      <c r="CK24724" s="4"/>
    </row>
    <row r="24725" spans="86:89">
      <c r="CH24725" s="5"/>
      <c r="CK24725" s="4"/>
    </row>
    <row r="24726" spans="86:89">
      <c r="CH24726" s="5"/>
      <c r="CK24726" s="4"/>
    </row>
    <row r="24727" spans="86:89">
      <c r="CH24727" s="5"/>
      <c r="CK24727" s="4"/>
    </row>
    <row r="24728" spans="86:89">
      <c r="CH24728" s="5"/>
      <c r="CK24728" s="4"/>
    </row>
    <row r="24729" spans="86:89">
      <c r="CH24729" s="5"/>
      <c r="CK24729" s="4"/>
    </row>
    <row r="24730" spans="86:89">
      <c r="CH24730" s="5"/>
      <c r="CK24730" s="4"/>
    </row>
    <row r="24731" spans="86:89">
      <c r="CH24731" s="5"/>
      <c r="CK24731" s="4"/>
    </row>
    <row r="24732" spans="86:89">
      <c r="CH24732" s="5"/>
      <c r="CK24732" s="4"/>
    </row>
    <row r="24733" spans="86:89">
      <c r="CH24733" s="5"/>
      <c r="CK24733" s="4"/>
    </row>
    <row r="24734" spans="86:89">
      <c r="CH24734" s="5"/>
      <c r="CK24734" s="4"/>
    </row>
    <row r="24735" spans="86:89">
      <c r="CH24735" s="5"/>
      <c r="CK24735" s="4"/>
    </row>
    <row r="24736" spans="86:89">
      <c r="CH24736" s="5"/>
      <c r="CK24736" s="4"/>
    </row>
    <row r="24737" spans="86:89">
      <c r="CH24737" s="5"/>
      <c r="CK24737" s="4"/>
    </row>
    <row r="24738" spans="86:89">
      <c r="CH24738" s="5"/>
      <c r="CK24738" s="4"/>
    </row>
    <row r="24739" spans="86:89">
      <c r="CH24739" s="5"/>
      <c r="CK24739" s="4"/>
    </row>
    <row r="24740" spans="86:89">
      <c r="CH24740" s="5"/>
      <c r="CK24740" s="4"/>
    </row>
    <row r="24741" spans="86:89">
      <c r="CH24741" s="5"/>
      <c r="CK24741" s="4"/>
    </row>
    <row r="24742" spans="86:89">
      <c r="CH24742" s="5"/>
      <c r="CK24742" s="4"/>
    </row>
    <row r="24743" spans="86:89">
      <c r="CH24743" s="5"/>
      <c r="CK24743" s="4"/>
    </row>
    <row r="24744" spans="86:89">
      <c r="CH24744" s="5"/>
      <c r="CK24744" s="4"/>
    </row>
    <row r="24745" spans="86:89">
      <c r="CH24745" s="5"/>
      <c r="CK24745" s="4"/>
    </row>
    <row r="24746" spans="86:89">
      <c r="CH24746" s="5"/>
      <c r="CK24746" s="4"/>
    </row>
    <row r="24747" spans="86:89">
      <c r="CH24747" s="5"/>
      <c r="CK24747" s="4"/>
    </row>
    <row r="24748" spans="86:89">
      <c r="CH24748" s="5"/>
      <c r="CK24748" s="4"/>
    </row>
    <row r="24749" spans="86:89">
      <c r="CH24749" s="5"/>
      <c r="CK24749" s="4"/>
    </row>
    <row r="24750" spans="86:89">
      <c r="CH24750" s="5"/>
      <c r="CK24750" s="4"/>
    </row>
    <row r="24751" spans="86:89">
      <c r="CH24751" s="5"/>
      <c r="CK24751" s="4"/>
    </row>
    <row r="24752" spans="86:89">
      <c r="CH24752" s="5"/>
      <c r="CK24752" s="4"/>
    </row>
    <row r="24753" spans="86:89">
      <c r="CH24753" s="5"/>
      <c r="CK24753" s="4"/>
    </row>
    <row r="24754" spans="86:89">
      <c r="CH24754" s="5"/>
      <c r="CK24754" s="4"/>
    </row>
    <row r="24755" spans="86:89">
      <c r="CH24755" s="5"/>
      <c r="CK24755" s="4"/>
    </row>
    <row r="24756" spans="86:89">
      <c r="CH24756" s="5"/>
      <c r="CK24756" s="4"/>
    </row>
    <row r="24757" spans="86:89">
      <c r="CH24757" s="5"/>
      <c r="CK24757" s="4"/>
    </row>
    <row r="24758" spans="86:89">
      <c r="CH24758" s="5"/>
      <c r="CK24758" s="4"/>
    </row>
    <row r="24759" spans="86:89">
      <c r="CH24759" s="5"/>
      <c r="CK24759" s="4"/>
    </row>
    <row r="24760" spans="86:89">
      <c r="CH24760" s="5"/>
      <c r="CK24760" s="4"/>
    </row>
    <row r="24761" spans="86:89">
      <c r="CH24761" s="5"/>
      <c r="CK24761" s="4"/>
    </row>
    <row r="24762" spans="86:89">
      <c r="CH24762" s="5"/>
      <c r="CK24762" s="4"/>
    </row>
    <row r="24763" spans="86:89">
      <c r="CH24763" s="5"/>
      <c r="CK24763" s="4"/>
    </row>
    <row r="24764" spans="86:89">
      <c r="CH24764" s="5"/>
      <c r="CK24764" s="4"/>
    </row>
    <row r="24765" spans="86:89">
      <c r="CH24765" s="5"/>
      <c r="CK24765" s="4"/>
    </row>
    <row r="24766" spans="86:89">
      <c r="CH24766" s="5"/>
      <c r="CK24766" s="4"/>
    </row>
    <row r="24767" spans="86:89">
      <c r="CH24767" s="5"/>
      <c r="CK24767" s="4"/>
    </row>
    <row r="24768" spans="86:89">
      <c r="CH24768" s="5"/>
      <c r="CK24768" s="4"/>
    </row>
    <row r="24769" spans="86:89">
      <c r="CH24769" s="5"/>
      <c r="CK24769" s="4"/>
    </row>
    <row r="24770" spans="86:89">
      <c r="CH24770" s="5"/>
      <c r="CK24770" s="4"/>
    </row>
    <row r="24771" spans="86:89">
      <c r="CH24771" s="5"/>
      <c r="CK24771" s="4"/>
    </row>
    <row r="24772" spans="86:89">
      <c r="CH24772" s="5"/>
      <c r="CK24772" s="4"/>
    </row>
    <row r="24773" spans="86:89">
      <c r="CH24773" s="5"/>
      <c r="CK24773" s="4"/>
    </row>
    <row r="24774" spans="86:89">
      <c r="CH24774" s="5"/>
      <c r="CK24774" s="4"/>
    </row>
    <row r="24775" spans="86:89">
      <c r="CH24775" s="5"/>
      <c r="CK24775" s="4"/>
    </row>
    <row r="24776" spans="86:89">
      <c r="CH24776" s="5"/>
      <c r="CK24776" s="4"/>
    </row>
    <row r="24777" spans="86:89">
      <c r="CH24777" s="5"/>
      <c r="CK24777" s="4"/>
    </row>
    <row r="24778" spans="86:89">
      <c r="CH24778" s="5"/>
      <c r="CK24778" s="4"/>
    </row>
    <row r="24779" spans="86:89">
      <c r="CH24779" s="5"/>
      <c r="CK24779" s="4"/>
    </row>
    <row r="24780" spans="86:89">
      <c r="CH24780" s="5"/>
      <c r="CK24780" s="4"/>
    </row>
    <row r="24781" spans="86:89">
      <c r="CH24781" s="5"/>
      <c r="CK24781" s="4"/>
    </row>
    <row r="24782" spans="86:89">
      <c r="CH24782" s="5"/>
      <c r="CK24782" s="4"/>
    </row>
    <row r="24783" spans="86:89">
      <c r="CH24783" s="5"/>
      <c r="CK24783" s="4"/>
    </row>
    <row r="24784" spans="86:89">
      <c r="CH24784" s="5"/>
      <c r="CK24784" s="4"/>
    </row>
    <row r="24785" spans="86:89">
      <c r="CH24785" s="5"/>
      <c r="CK24785" s="4"/>
    </row>
    <row r="24786" spans="86:89">
      <c r="CH24786" s="5"/>
      <c r="CK24786" s="4"/>
    </row>
    <row r="24787" spans="86:89">
      <c r="CH24787" s="5"/>
      <c r="CK24787" s="4"/>
    </row>
    <row r="24788" spans="86:89">
      <c r="CH24788" s="5"/>
      <c r="CK24788" s="4"/>
    </row>
    <row r="24789" spans="86:89">
      <c r="CH24789" s="5"/>
      <c r="CK24789" s="4"/>
    </row>
    <row r="24790" spans="86:89">
      <c r="CH24790" s="5"/>
      <c r="CK24790" s="4"/>
    </row>
    <row r="24791" spans="86:89">
      <c r="CH24791" s="5"/>
      <c r="CK24791" s="4"/>
    </row>
    <row r="24792" spans="86:89">
      <c r="CH24792" s="5"/>
      <c r="CK24792" s="4"/>
    </row>
    <row r="24793" spans="86:89">
      <c r="CH24793" s="5"/>
      <c r="CK24793" s="4"/>
    </row>
    <row r="24794" spans="86:89">
      <c r="CH24794" s="5"/>
      <c r="CK24794" s="4"/>
    </row>
    <row r="24795" spans="86:89">
      <c r="CH24795" s="5"/>
      <c r="CK24795" s="4"/>
    </row>
    <row r="24796" spans="86:89">
      <c r="CH24796" s="5"/>
      <c r="CK24796" s="4"/>
    </row>
    <row r="24797" spans="86:89">
      <c r="CH24797" s="5"/>
      <c r="CK24797" s="4"/>
    </row>
    <row r="24798" spans="86:89">
      <c r="CH24798" s="5"/>
      <c r="CK24798" s="4"/>
    </row>
    <row r="24799" spans="86:89">
      <c r="CH24799" s="5"/>
      <c r="CK24799" s="4"/>
    </row>
    <row r="24800" spans="86:89">
      <c r="CH24800" s="5"/>
      <c r="CK24800" s="4"/>
    </row>
    <row r="24801" spans="86:89">
      <c r="CH24801" s="5"/>
      <c r="CK24801" s="4"/>
    </row>
    <row r="24802" spans="86:89">
      <c r="CH24802" s="5"/>
      <c r="CK24802" s="4"/>
    </row>
    <row r="24803" spans="86:89">
      <c r="CH24803" s="5"/>
      <c r="CK24803" s="4"/>
    </row>
    <row r="24804" spans="86:89">
      <c r="CH24804" s="5"/>
      <c r="CK24804" s="4"/>
    </row>
    <row r="24805" spans="86:89">
      <c r="CH24805" s="5"/>
      <c r="CK24805" s="4"/>
    </row>
    <row r="24806" spans="86:89">
      <c r="CH24806" s="5"/>
      <c r="CK24806" s="4"/>
    </row>
    <row r="24807" spans="86:89">
      <c r="CH24807" s="5"/>
      <c r="CK24807" s="4"/>
    </row>
    <row r="24808" spans="86:89">
      <c r="CH24808" s="5"/>
      <c r="CK24808" s="4"/>
    </row>
    <row r="24809" spans="86:89">
      <c r="CH24809" s="5"/>
      <c r="CK24809" s="4"/>
    </row>
    <row r="24810" spans="86:89">
      <c r="CH24810" s="5"/>
      <c r="CK24810" s="4"/>
    </row>
    <row r="24811" spans="86:89">
      <c r="CH24811" s="5"/>
      <c r="CK24811" s="4"/>
    </row>
    <row r="24812" spans="86:89">
      <c r="CH24812" s="5"/>
      <c r="CK24812" s="4"/>
    </row>
    <row r="24813" spans="86:89">
      <c r="CH24813" s="5"/>
      <c r="CK24813" s="4"/>
    </row>
    <row r="24814" spans="86:89">
      <c r="CH24814" s="5"/>
      <c r="CK24814" s="4"/>
    </row>
    <row r="24815" spans="86:89">
      <c r="CH24815" s="5"/>
      <c r="CK24815" s="4"/>
    </row>
    <row r="24816" spans="86:89">
      <c r="CH24816" s="5"/>
      <c r="CK24816" s="4"/>
    </row>
    <row r="24817" spans="86:89">
      <c r="CH24817" s="5"/>
      <c r="CK24817" s="4"/>
    </row>
    <row r="24818" spans="86:89">
      <c r="CH24818" s="5"/>
      <c r="CK24818" s="4"/>
    </row>
    <row r="24819" spans="86:89">
      <c r="CH24819" s="5"/>
      <c r="CK24819" s="4"/>
    </row>
    <row r="24820" spans="86:89">
      <c r="CH24820" s="5"/>
      <c r="CK24820" s="4"/>
    </row>
    <row r="24821" spans="86:89">
      <c r="CH24821" s="5"/>
      <c r="CK24821" s="4"/>
    </row>
    <row r="24822" spans="86:89">
      <c r="CH24822" s="5"/>
      <c r="CK24822" s="4"/>
    </row>
    <row r="24823" spans="86:89">
      <c r="CH24823" s="5"/>
      <c r="CK24823" s="4"/>
    </row>
    <row r="24824" spans="86:89">
      <c r="CH24824" s="5"/>
      <c r="CK24824" s="4"/>
    </row>
    <row r="24825" spans="86:89">
      <c r="CH24825" s="5"/>
      <c r="CK24825" s="4"/>
    </row>
    <row r="24826" spans="86:89">
      <c r="CH24826" s="5"/>
      <c r="CK24826" s="4"/>
    </row>
    <row r="24827" spans="86:89">
      <c r="CH24827" s="5"/>
      <c r="CK24827" s="4"/>
    </row>
    <row r="24828" spans="86:89">
      <c r="CH24828" s="5"/>
      <c r="CK24828" s="4"/>
    </row>
    <row r="24829" spans="86:89">
      <c r="CH24829" s="5"/>
      <c r="CK24829" s="4"/>
    </row>
    <row r="24830" spans="86:89">
      <c r="CH24830" s="5"/>
      <c r="CK24830" s="4"/>
    </row>
    <row r="24831" spans="86:89">
      <c r="CH24831" s="5"/>
      <c r="CK24831" s="4"/>
    </row>
    <row r="24832" spans="86:89">
      <c r="CH24832" s="5"/>
      <c r="CK24832" s="4"/>
    </row>
    <row r="24833" spans="86:89">
      <c r="CH24833" s="5"/>
      <c r="CK24833" s="4"/>
    </row>
    <row r="24834" spans="86:89">
      <c r="CH24834" s="5"/>
      <c r="CK24834" s="4"/>
    </row>
    <row r="24835" spans="86:89">
      <c r="CH24835" s="5"/>
      <c r="CK24835" s="4"/>
    </row>
    <row r="24836" spans="86:89">
      <c r="CH24836" s="5"/>
      <c r="CK24836" s="4"/>
    </row>
    <row r="24837" spans="86:89">
      <c r="CH24837" s="5"/>
      <c r="CK24837" s="4"/>
    </row>
    <row r="24838" spans="86:89">
      <c r="CH24838" s="5"/>
      <c r="CK24838" s="4"/>
    </row>
    <row r="24839" spans="86:89">
      <c r="CH24839" s="5"/>
      <c r="CK24839" s="4"/>
    </row>
    <row r="24840" spans="86:89">
      <c r="CH24840" s="5"/>
      <c r="CK24840" s="4"/>
    </row>
    <row r="24841" spans="86:89">
      <c r="CH24841" s="5"/>
      <c r="CK24841" s="4"/>
    </row>
    <row r="24842" spans="86:89">
      <c r="CH24842" s="5"/>
      <c r="CK24842" s="4"/>
    </row>
    <row r="24843" spans="86:89">
      <c r="CH24843" s="5"/>
      <c r="CK24843" s="4"/>
    </row>
    <row r="24844" spans="86:89">
      <c r="CH24844" s="5"/>
      <c r="CK24844" s="4"/>
    </row>
    <row r="24845" spans="86:89">
      <c r="CH24845" s="5"/>
      <c r="CK24845" s="4"/>
    </row>
    <row r="24846" spans="86:89">
      <c r="CH24846" s="5"/>
      <c r="CK24846" s="4"/>
    </row>
    <row r="24847" spans="86:89">
      <c r="CH24847" s="5"/>
      <c r="CK24847" s="4"/>
    </row>
    <row r="24848" spans="86:89">
      <c r="CH24848" s="5"/>
      <c r="CK24848" s="4"/>
    </row>
    <row r="24849" spans="86:89">
      <c r="CH24849" s="5"/>
      <c r="CK24849" s="4"/>
    </row>
    <row r="24850" spans="86:89">
      <c r="CH24850" s="5"/>
      <c r="CK24850" s="4"/>
    </row>
    <row r="24851" spans="86:89">
      <c r="CH24851" s="5"/>
      <c r="CK24851" s="4"/>
    </row>
    <row r="24852" spans="86:89">
      <c r="CH24852" s="5"/>
      <c r="CK24852" s="4"/>
    </row>
    <row r="24853" spans="86:89">
      <c r="CH24853" s="5"/>
      <c r="CK24853" s="4"/>
    </row>
    <row r="24854" spans="86:89">
      <c r="CH24854" s="5"/>
      <c r="CK24854" s="4"/>
    </row>
    <row r="24855" spans="86:89">
      <c r="CH24855" s="5"/>
      <c r="CK24855" s="4"/>
    </row>
    <row r="24856" spans="86:89">
      <c r="CH24856" s="5"/>
      <c r="CK24856" s="4"/>
    </row>
    <row r="24857" spans="86:89">
      <c r="CH24857" s="5"/>
      <c r="CK24857" s="4"/>
    </row>
    <row r="24858" spans="86:89">
      <c r="CH24858" s="5"/>
      <c r="CK24858" s="4"/>
    </row>
    <row r="24859" spans="86:89">
      <c r="CH24859" s="5"/>
      <c r="CK24859" s="4"/>
    </row>
    <row r="24860" spans="86:89">
      <c r="CH24860" s="5"/>
      <c r="CK24860" s="4"/>
    </row>
    <row r="24861" spans="86:89">
      <c r="CH24861" s="5"/>
      <c r="CK24861" s="4"/>
    </row>
    <row r="24862" spans="86:89">
      <c r="CH24862" s="5"/>
      <c r="CK24862" s="4"/>
    </row>
    <row r="24863" spans="86:89">
      <c r="CH24863" s="5"/>
      <c r="CK24863" s="4"/>
    </row>
    <row r="24864" spans="86:89">
      <c r="CH24864" s="5"/>
      <c r="CK24864" s="4"/>
    </row>
    <row r="24865" spans="86:89">
      <c r="CH24865" s="5"/>
      <c r="CK24865" s="4"/>
    </row>
    <row r="24866" spans="86:89">
      <c r="CH24866" s="5"/>
      <c r="CK24866" s="4"/>
    </row>
    <row r="24867" spans="86:89">
      <c r="CH24867" s="5"/>
      <c r="CK24867" s="4"/>
    </row>
    <row r="24868" spans="86:89">
      <c r="CH24868" s="5"/>
      <c r="CK24868" s="4"/>
    </row>
    <row r="24869" spans="86:89">
      <c r="CH24869" s="5"/>
      <c r="CK24869" s="4"/>
    </row>
    <row r="24870" spans="86:89">
      <c r="CH24870" s="5"/>
      <c r="CK24870" s="4"/>
    </row>
    <row r="24871" spans="86:89">
      <c r="CH24871" s="5"/>
      <c r="CK24871" s="4"/>
    </row>
    <row r="24872" spans="86:89">
      <c r="CH24872" s="5"/>
      <c r="CK24872" s="4"/>
    </row>
    <row r="24873" spans="86:89">
      <c r="CH24873" s="5"/>
      <c r="CK24873" s="4"/>
    </row>
    <row r="24874" spans="86:89">
      <c r="CH24874" s="5"/>
      <c r="CK24874" s="4"/>
    </row>
    <row r="24875" spans="86:89">
      <c r="CH24875" s="5"/>
      <c r="CK24875" s="4"/>
    </row>
    <row r="24876" spans="86:89">
      <c r="CH24876" s="5"/>
      <c r="CK24876" s="4"/>
    </row>
    <row r="24877" spans="86:89">
      <c r="CH24877" s="5"/>
      <c r="CK24877" s="4"/>
    </row>
    <row r="24878" spans="86:89">
      <c r="CH24878" s="5"/>
      <c r="CK24878" s="4"/>
    </row>
    <row r="24879" spans="86:89">
      <c r="CH24879" s="5"/>
      <c r="CK24879" s="4"/>
    </row>
    <row r="24880" spans="86:89">
      <c r="CH24880" s="5"/>
      <c r="CK24880" s="4"/>
    </row>
    <row r="24881" spans="86:89">
      <c r="CH24881" s="5"/>
      <c r="CK24881" s="4"/>
    </row>
    <row r="24882" spans="86:89">
      <c r="CH24882" s="5"/>
      <c r="CK24882" s="4"/>
    </row>
    <row r="24883" spans="86:89">
      <c r="CH24883" s="5"/>
      <c r="CK24883" s="4"/>
    </row>
    <row r="24884" spans="86:89">
      <c r="CH24884" s="5"/>
      <c r="CK24884" s="4"/>
    </row>
    <row r="24885" spans="86:89">
      <c r="CH24885" s="5"/>
      <c r="CK24885" s="4"/>
    </row>
    <row r="24886" spans="86:89">
      <c r="CH24886" s="5"/>
      <c r="CK24886" s="4"/>
    </row>
    <row r="24887" spans="86:89">
      <c r="CH24887" s="5"/>
      <c r="CK24887" s="4"/>
    </row>
    <row r="24888" spans="86:89">
      <c r="CH24888" s="5"/>
      <c r="CK24888" s="4"/>
    </row>
    <row r="24889" spans="86:89">
      <c r="CH24889" s="5"/>
      <c r="CK24889" s="4"/>
    </row>
    <row r="24890" spans="86:89">
      <c r="CH24890" s="5"/>
      <c r="CK24890" s="4"/>
    </row>
    <row r="24891" spans="86:89">
      <c r="CH24891" s="5"/>
      <c r="CK24891" s="4"/>
    </row>
    <row r="24892" spans="86:89">
      <c r="CH24892" s="5"/>
      <c r="CK24892" s="4"/>
    </row>
    <row r="24893" spans="86:89">
      <c r="CH24893" s="5"/>
      <c r="CK24893" s="4"/>
    </row>
    <row r="24894" spans="86:89">
      <c r="CH24894" s="5"/>
      <c r="CK24894" s="4"/>
    </row>
    <row r="24895" spans="86:89">
      <c r="CH24895" s="5"/>
      <c r="CK24895" s="4"/>
    </row>
    <row r="24896" spans="86:89">
      <c r="CH24896" s="5"/>
      <c r="CK24896" s="4"/>
    </row>
    <row r="24897" spans="86:89">
      <c r="CH24897" s="5"/>
      <c r="CK24897" s="4"/>
    </row>
    <row r="24898" spans="86:89">
      <c r="CH24898" s="5"/>
      <c r="CK24898" s="4"/>
    </row>
    <row r="24899" spans="86:89">
      <c r="CH24899" s="5"/>
      <c r="CK24899" s="4"/>
    </row>
    <row r="24900" spans="86:89">
      <c r="CH24900" s="5"/>
      <c r="CK24900" s="4"/>
    </row>
    <row r="24901" spans="86:89">
      <c r="CH24901" s="5"/>
      <c r="CK24901" s="4"/>
    </row>
    <row r="24902" spans="86:89">
      <c r="CH24902" s="5"/>
      <c r="CK24902" s="4"/>
    </row>
    <row r="24903" spans="86:89">
      <c r="CH24903" s="5"/>
      <c r="CK24903" s="4"/>
    </row>
    <row r="24904" spans="86:89">
      <c r="CH24904" s="5"/>
      <c r="CK24904" s="4"/>
    </row>
    <row r="24905" spans="86:89">
      <c r="CH24905" s="5"/>
      <c r="CK24905" s="4"/>
    </row>
    <row r="24906" spans="86:89">
      <c r="CH24906" s="5"/>
      <c r="CK24906" s="4"/>
    </row>
    <row r="24907" spans="86:89">
      <c r="CH24907" s="5"/>
      <c r="CK24907" s="4"/>
    </row>
    <row r="24908" spans="86:89">
      <c r="CH24908" s="5"/>
      <c r="CK24908" s="4"/>
    </row>
    <row r="24909" spans="86:89">
      <c r="CH24909" s="5"/>
      <c r="CK24909" s="4"/>
    </row>
    <row r="24910" spans="86:89">
      <c r="CH24910" s="5"/>
      <c r="CK24910" s="4"/>
    </row>
    <row r="24911" spans="86:89">
      <c r="CH24911" s="5"/>
      <c r="CK24911" s="4"/>
    </row>
    <row r="24912" spans="86:89">
      <c r="CH24912" s="5"/>
      <c r="CK24912" s="4"/>
    </row>
    <row r="24913" spans="86:89">
      <c r="CH24913" s="5"/>
      <c r="CK24913" s="4"/>
    </row>
    <row r="24914" spans="86:89">
      <c r="CH24914" s="5"/>
      <c r="CK24914" s="4"/>
    </row>
    <row r="24915" spans="86:89">
      <c r="CH24915" s="5"/>
      <c r="CK24915" s="4"/>
    </row>
    <row r="24916" spans="86:89">
      <c r="CH24916" s="5"/>
      <c r="CK24916" s="4"/>
    </row>
    <row r="24917" spans="86:89">
      <c r="CH24917" s="5"/>
      <c r="CK24917" s="4"/>
    </row>
    <row r="24918" spans="86:89">
      <c r="CH24918" s="5"/>
      <c r="CK24918" s="4"/>
    </row>
    <row r="24919" spans="86:89">
      <c r="CH24919" s="5"/>
      <c r="CK24919" s="4"/>
    </row>
    <row r="24920" spans="86:89">
      <c r="CH24920" s="5"/>
      <c r="CK24920" s="4"/>
    </row>
    <row r="24921" spans="86:89">
      <c r="CH24921" s="5"/>
      <c r="CK24921" s="4"/>
    </row>
    <row r="24922" spans="86:89">
      <c r="CH24922" s="5"/>
      <c r="CK24922" s="4"/>
    </row>
    <row r="24923" spans="86:89">
      <c r="CH24923" s="5"/>
      <c r="CK24923" s="4"/>
    </row>
    <row r="24924" spans="86:89">
      <c r="CH24924" s="5"/>
      <c r="CK24924" s="4"/>
    </row>
    <row r="24925" spans="86:89">
      <c r="CH24925" s="5"/>
      <c r="CK24925" s="4"/>
    </row>
    <row r="24926" spans="86:89">
      <c r="CH24926" s="5"/>
      <c r="CK24926" s="4"/>
    </row>
    <row r="24927" spans="86:89">
      <c r="CH24927" s="5"/>
      <c r="CK24927" s="4"/>
    </row>
    <row r="24928" spans="86:89">
      <c r="CH24928" s="5"/>
      <c r="CK24928" s="4"/>
    </row>
    <row r="24929" spans="86:89">
      <c r="CH24929" s="5"/>
      <c r="CK24929" s="4"/>
    </row>
    <row r="24930" spans="86:89">
      <c r="CH24930" s="5"/>
      <c r="CK24930" s="4"/>
    </row>
    <row r="24931" spans="86:89">
      <c r="CH24931" s="5"/>
      <c r="CK24931" s="4"/>
    </row>
    <row r="24932" spans="86:89">
      <c r="CH24932" s="5"/>
      <c r="CK24932" s="4"/>
    </row>
    <row r="24933" spans="86:89">
      <c r="CH24933" s="5"/>
      <c r="CK24933" s="4"/>
    </row>
    <row r="24934" spans="86:89">
      <c r="CH24934" s="5"/>
      <c r="CK24934" s="4"/>
    </row>
    <row r="24935" spans="86:89">
      <c r="CH24935" s="5"/>
      <c r="CK24935" s="4"/>
    </row>
    <row r="24936" spans="86:89">
      <c r="CH24936" s="5"/>
      <c r="CK24936" s="4"/>
    </row>
    <row r="24937" spans="86:89">
      <c r="CH24937" s="5"/>
      <c r="CK24937" s="4"/>
    </row>
    <row r="24938" spans="86:89">
      <c r="CH24938" s="5"/>
      <c r="CK24938" s="4"/>
    </row>
    <row r="24939" spans="86:89">
      <c r="CH24939" s="5"/>
      <c r="CK24939" s="4"/>
    </row>
    <row r="24940" spans="86:89">
      <c r="CH24940" s="5"/>
      <c r="CK24940" s="4"/>
    </row>
    <row r="24941" spans="86:89">
      <c r="CH24941" s="5"/>
      <c r="CK24941" s="4"/>
    </row>
    <row r="24942" spans="86:89">
      <c r="CH24942" s="5"/>
      <c r="CK24942" s="4"/>
    </row>
    <row r="24943" spans="86:89">
      <c r="CH24943" s="5"/>
      <c r="CK24943" s="4"/>
    </row>
    <row r="24944" spans="86:89">
      <c r="CH24944" s="5"/>
      <c r="CK24944" s="4"/>
    </row>
    <row r="24945" spans="86:89">
      <c r="CH24945" s="5"/>
      <c r="CK24945" s="4"/>
    </row>
    <row r="24946" spans="86:89">
      <c r="CH24946" s="5"/>
      <c r="CK24946" s="4"/>
    </row>
    <row r="24947" spans="86:89">
      <c r="CH24947" s="5"/>
      <c r="CK24947" s="4"/>
    </row>
    <row r="24948" spans="86:89">
      <c r="CH24948" s="5"/>
      <c r="CK24948" s="4"/>
    </row>
    <row r="24949" spans="86:89">
      <c r="CH24949" s="5"/>
      <c r="CK24949" s="4"/>
    </row>
    <row r="24950" spans="86:89">
      <c r="CH24950" s="5"/>
      <c r="CK24950" s="4"/>
    </row>
    <row r="24951" spans="86:89">
      <c r="CH24951" s="5"/>
      <c r="CK24951" s="4"/>
    </row>
    <row r="24952" spans="86:89">
      <c r="CH24952" s="5"/>
      <c r="CK24952" s="4"/>
    </row>
    <row r="24953" spans="86:89">
      <c r="CH24953" s="5"/>
      <c r="CK24953" s="4"/>
    </row>
    <row r="24954" spans="86:89">
      <c r="CH24954" s="5"/>
      <c r="CK24954" s="4"/>
    </row>
    <row r="24955" spans="86:89">
      <c r="CH24955" s="5"/>
      <c r="CK24955" s="4"/>
    </row>
    <row r="24956" spans="86:89">
      <c r="CH24956" s="5"/>
      <c r="CK24956" s="4"/>
    </row>
    <row r="24957" spans="86:89">
      <c r="CH24957" s="5"/>
      <c r="CK24957" s="4"/>
    </row>
    <row r="24958" spans="86:89">
      <c r="CH24958" s="5"/>
      <c r="CK24958" s="4"/>
    </row>
    <row r="24959" spans="86:89">
      <c r="CH24959" s="5"/>
      <c r="CK24959" s="4"/>
    </row>
    <row r="24960" spans="86:89">
      <c r="CH24960" s="5"/>
      <c r="CK24960" s="4"/>
    </row>
    <row r="24961" spans="86:89">
      <c r="CH24961" s="5"/>
      <c r="CK24961" s="4"/>
    </row>
    <row r="24962" spans="86:89">
      <c r="CH24962" s="5"/>
      <c r="CK24962" s="4"/>
    </row>
    <row r="24963" spans="86:89">
      <c r="CH24963" s="5"/>
      <c r="CK24963" s="4"/>
    </row>
    <row r="24964" spans="86:89">
      <c r="CH24964" s="5"/>
      <c r="CK24964" s="4"/>
    </row>
    <row r="24965" spans="86:89">
      <c r="CH24965" s="5"/>
      <c r="CK24965" s="4"/>
    </row>
    <row r="24966" spans="86:89">
      <c r="CH24966" s="5"/>
      <c r="CK24966" s="4"/>
    </row>
    <row r="24967" spans="86:89">
      <c r="CH24967" s="5"/>
      <c r="CK24967" s="4"/>
    </row>
    <row r="24968" spans="86:89">
      <c r="CH24968" s="5"/>
      <c r="CK24968" s="4"/>
    </row>
    <row r="24969" spans="86:89">
      <c r="CH24969" s="5"/>
      <c r="CK24969" s="4"/>
    </row>
    <row r="24970" spans="86:89">
      <c r="CH24970" s="5"/>
      <c r="CK24970" s="4"/>
    </row>
    <row r="24971" spans="86:89">
      <c r="CH24971" s="5"/>
      <c r="CK24971" s="4"/>
    </row>
    <row r="24972" spans="86:89">
      <c r="CH24972" s="5"/>
      <c r="CK24972" s="4"/>
    </row>
    <row r="24973" spans="86:89">
      <c r="CH24973" s="5"/>
      <c r="CK24973" s="4"/>
    </row>
    <row r="24974" spans="86:89">
      <c r="CH24974" s="5"/>
      <c r="CK24974" s="4"/>
    </row>
    <row r="24975" spans="86:89">
      <c r="CH24975" s="5"/>
      <c r="CK24975" s="4"/>
    </row>
    <row r="24976" spans="86:89">
      <c r="CH24976" s="5"/>
      <c r="CK24976" s="4"/>
    </row>
    <row r="24977" spans="86:89">
      <c r="CH24977" s="5"/>
      <c r="CK24977" s="4"/>
    </row>
    <row r="24978" spans="86:89">
      <c r="CH24978" s="5"/>
      <c r="CK24978" s="4"/>
    </row>
    <row r="24979" spans="86:89">
      <c r="CH24979" s="5"/>
      <c r="CK24979" s="4"/>
    </row>
    <row r="24980" spans="86:89">
      <c r="CH24980" s="5"/>
      <c r="CK24980" s="4"/>
    </row>
    <row r="24981" spans="86:89">
      <c r="CH24981" s="5"/>
      <c r="CK24981" s="4"/>
    </row>
    <row r="24982" spans="86:89">
      <c r="CH24982" s="5"/>
      <c r="CK24982" s="4"/>
    </row>
    <row r="24983" spans="86:89">
      <c r="CH24983" s="5"/>
      <c r="CK24983" s="4"/>
    </row>
    <row r="24984" spans="86:89">
      <c r="CH24984" s="5"/>
      <c r="CK24984" s="4"/>
    </row>
    <row r="24985" spans="86:89">
      <c r="CH24985" s="5"/>
      <c r="CK24985" s="4"/>
    </row>
    <row r="24986" spans="86:89">
      <c r="CH24986" s="5"/>
      <c r="CK24986" s="4"/>
    </row>
    <row r="24987" spans="86:89">
      <c r="CH24987" s="5"/>
      <c r="CK24987" s="4"/>
    </row>
    <row r="24988" spans="86:89">
      <c r="CH24988" s="5"/>
      <c r="CK24988" s="4"/>
    </row>
    <row r="24989" spans="86:89">
      <c r="CH24989" s="5"/>
      <c r="CK24989" s="4"/>
    </row>
    <row r="24990" spans="86:89">
      <c r="CH24990" s="5"/>
      <c r="CK24990" s="4"/>
    </row>
    <row r="24991" spans="86:89">
      <c r="CH24991" s="5"/>
      <c r="CK24991" s="4"/>
    </row>
    <row r="24992" spans="86:89">
      <c r="CH24992" s="5"/>
      <c r="CK24992" s="4"/>
    </row>
    <row r="24993" spans="86:89">
      <c r="CH24993" s="5"/>
      <c r="CK24993" s="4"/>
    </row>
    <row r="24994" spans="86:89">
      <c r="CH24994" s="5"/>
      <c r="CK24994" s="4"/>
    </row>
    <row r="24995" spans="86:89">
      <c r="CH24995" s="5"/>
      <c r="CK24995" s="4"/>
    </row>
    <row r="24996" spans="86:89">
      <c r="CH24996" s="5"/>
      <c r="CK24996" s="4"/>
    </row>
    <row r="24997" spans="86:89">
      <c r="CH24997" s="5"/>
      <c r="CK24997" s="4"/>
    </row>
    <row r="24998" spans="86:89">
      <c r="CH24998" s="5"/>
      <c r="CK24998" s="4"/>
    </row>
    <row r="24999" spans="86:89">
      <c r="CH24999" s="5"/>
      <c r="CK24999" s="4"/>
    </row>
    <row r="25000" spans="86:89">
      <c r="CH25000" s="5"/>
      <c r="CK25000" s="4"/>
    </row>
    <row r="25001" spans="86:89">
      <c r="CH25001" s="5"/>
      <c r="CK25001" s="4"/>
    </row>
    <row r="25002" spans="86:89">
      <c r="CH25002" s="5"/>
      <c r="CK25002" s="4"/>
    </row>
    <row r="25003" spans="86:89">
      <c r="CH25003" s="5"/>
      <c r="CK25003" s="4"/>
    </row>
    <row r="25004" spans="86:89">
      <c r="CH25004" s="5"/>
      <c r="CK25004" s="4"/>
    </row>
    <row r="25005" spans="86:89">
      <c r="CH25005" s="5"/>
      <c r="CK25005" s="4"/>
    </row>
    <row r="25006" spans="86:89">
      <c r="CH25006" s="5"/>
      <c r="CK25006" s="4"/>
    </row>
    <row r="25007" spans="86:89">
      <c r="CH25007" s="5"/>
      <c r="CK25007" s="4"/>
    </row>
    <row r="25008" spans="86:89">
      <c r="CH25008" s="5"/>
      <c r="CK25008" s="4"/>
    </row>
    <row r="25009" spans="86:89">
      <c r="CH25009" s="5"/>
      <c r="CK25009" s="4"/>
    </row>
    <row r="25010" spans="86:89">
      <c r="CH25010" s="5"/>
      <c r="CK25010" s="4"/>
    </row>
    <row r="25011" spans="86:89">
      <c r="CH25011" s="5"/>
      <c r="CK25011" s="4"/>
    </row>
    <row r="25012" spans="86:89">
      <c r="CH25012" s="5"/>
      <c r="CK25012" s="4"/>
    </row>
    <row r="25013" spans="86:89">
      <c r="CH25013" s="5"/>
      <c r="CK25013" s="4"/>
    </row>
    <row r="25014" spans="86:89">
      <c r="CH25014" s="5"/>
      <c r="CK25014" s="4"/>
    </row>
    <row r="25015" spans="86:89">
      <c r="CH25015" s="5"/>
      <c r="CK25015" s="4"/>
    </row>
    <row r="25016" spans="86:89">
      <c r="CH25016" s="5"/>
      <c r="CK25016" s="4"/>
    </row>
    <row r="25017" spans="86:89">
      <c r="CH25017" s="5"/>
      <c r="CK25017" s="4"/>
    </row>
    <row r="25018" spans="86:89">
      <c r="CH25018" s="5"/>
      <c r="CK25018" s="4"/>
    </row>
    <row r="25019" spans="86:89">
      <c r="CH25019" s="5"/>
      <c r="CK25019" s="4"/>
    </row>
    <row r="25020" spans="86:89">
      <c r="CH25020" s="5"/>
      <c r="CK25020" s="4"/>
    </row>
    <row r="25021" spans="86:89">
      <c r="CH25021" s="5"/>
      <c r="CK25021" s="4"/>
    </row>
    <row r="25022" spans="86:89">
      <c r="CH25022" s="5"/>
      <c r="CK25022" s="4"/>
    </row>
    <row r="25023" spans="86:89">
      <c r="CH25023" s="5"/>
      <c r="CK25023" s="4"/>
    </row>
    <row r="25024" spans="86:89">
      <c r="CH25024" s="5"/>
      <c r="CK25024" s="4"/>
    </row>
    <row r="25025" spans="86:89">
      <c r="CH25025" s="5"/>
      <c r="CK25025" s="4"/>
    </row>
    <row r="25026" spans="86:89">
      <c r="CH25026" s="5"/>
      <c r="CK25026" s="4"/>
    </row>
    <row r="25027" spans="86:89">
      <c r="CH25027" s="5"/>
      <c r="CK25027" s="4"/>
    </row>
    <row r="25028" spans="86:89">
      <c r="CH25028" s="5"/>
      <c r="CK25028" s="4"/>
    </row>
    <row r="25029" spans="86:89">
      <c r="CH25029" s="5"/>
      <c r="CK25029" s="4"/>
    </row>
    <row r="25030" spans="86:89">
      <c r="CH25030" s="5"/>
      <c r="CK25030" s="4"/>
    </row>
    <row r="25031" spans="86:89">
      <c r="CH25031" s="5"/>
      <c r="CK25031" s="4"/>
    </row>
    <row r="25032" spans="86:89">
      <c r="CH25032" s="5"/>
      <c r="CK25032" s="4"/>
    </row>
    <row r="25033" spans="86:89">
      <c r="CH25033" s="5"/>
      <c r="CK25033" s="4"/>
    </row>
    <row r="25034" spans="86:89">
      <c r="CH25034" s="5"/>
      <c r="CK25034" s="4"/>
    </row>
    <row r="25035" spans="86:89">
      <c r="CH25035" s="5"/>
      <c r="CK25035" s="4"/>
    </row>
    <row r="25036" spans="86:89">
      <c r="CH25036" s="5"/>
      <c r="CK25036" s="4"/>
    </row>
    <row r="25037" spans="86:89">
      <c r="CH25037" s="5"/>
      <c r="CK25037" s="4"/>
    </row>
    <row r="25038" spans="86:89">
      <c r="CH25038" s="5"/>
      <c r="CK25038" s="4"/>
    </row>
    <row r="25039" spans="86:89">
      <c r="CH25039" s="5"/>
      <c r="CK25039" s="4"/>
    </row>
    <row r="25040" spans="86:89">
      <c r="CH25040" s="5"/>
      <c r="CK25040" s="4"/>
    </row>
    <row r="25041" spans="86:89">
      <c r="CH25041" s="5"/>
      <c r="CK25041" s="4"/>
    </row>
    <row r="25042" spans="86:89">
      <c r="CH25042" s="5"/>
      <c r="CK25042" s="4"/>
    </row>
    <row r="25043" spans="86:89">
      <c r="CH25043" s="5"/>
      <c r="CK25043" s="4"/>
    </row>
    <row r="25044" spans="86:89">
      <c r="CH25044" s="5"/>
      <c r="CK25044" s="4"/>
    </row>
    <row r="25045" spans="86:89">
      <c r="CH25045" s="5"/>
      <c r="CK25045" s="4"/>
    </row>
    <row r="25046" spans="86:89">
      <c r="CH25046" s="5"/>
      <c r="CK25046" s="4"/>
    </row>
    <row r="25047" spans="86:89">
      <c r="CH25047" s="5"/>
      <c r="CK25047" s="4"/>
    </row>
    <row r="25048" spans="86:89">
      <c r="CH25048" s="5"/>
      <c r="CK25048" s="4"/>
    </row>
    <row r="25049" spans="86:89">
      <c r="CH25049" s="5"/>
      <c r="CK25049" s="4"/>
    </row>
    <row r="25050" spans="86:89">
      <c r="CH25050" s="5"/>
      <c r="CK25050" s="4"/>
    </row>
    <row r="25051" spans="86:89">
      <c r="CH25051" s="5"/>
      <c r="CK25051" s="4"/>
    </row>
    <row r="25052" spans="86:89">
      <c r="CH25052" s="5"/>
      <c r="CK25052" s="4"/>
    </row>
    <row r="25053" spans="86:89">
      <c r="CH25053" s="5"/>
      <c r="CK25053" s="4"/>
    </row>
    <row r="25054" spans="86:89">
      <c r="CH25054" s="5"/>
      <c r="CK25054" s="4"/>
    </row>
    <row r="25055" spans="86:89">
      <c r="CH25055" s="5"/>
      <c r="CK25055" s="4"/>
    </row>
    <row r="25056" spans="86:89">
      <c r="CH25056" s="5"/>
      <c r="CK25056" s="4"/>
    </row>
    <row r="25057" spans="86:89">
      <c r="CH25057" s="5"/>
      <c r="CK25057" s="4"/>
    </row>
    <row r="25058" spans="86:89">
      <c r="CH25058" s="5"/>
      <c r="CK25058" s="4"/>
    </row>
    <row r="25059" spans="86:89">
      <c r="CH25059" s="5"/>
      <c r="CK25059" s="4"/>
    </row>
    <row r="25060" spans="86:89">
      <c r="CH25060" s="5"/>
      <c r="CK25060" s="4"/>
    </row>
    <row r="25061" spans="86:89">
      <c r="CH25061" s="5"/>
      <c r="CK25061" s="4"/>
    </row>
    <row r="25062" spans="86:89">
      <c r="CH25062" s="5"/>
      <c r="CK25062" s="4"/>
    </row>
    <row r="25063" spans="86:89">
      <c r="CH25063" s="5"/>
      <c r="CK25063" s="4"/>
    </row>
    <row r="25064" spans="86:89">
      <c r="CH25064" s="5"/>
      <c r="CK25064" s="4"/>
    </row>
    <row r="25065" spans="86:89">
      <c r="CH25065" s="5"/>
      <c r="CK25065" s="4"/>
    </row>
    <row r="25066" spans="86:89">
      <c r="CH25066" s="5"/>
      <c r="CK25066" s="4"/>
    </row>
    <row r="25067" spans="86:89">
      <c r="CH25067" s="5"/>
      <c r="CK25067" s="4"/>
    </row>
    <row r="25068" spans="86:89">
      <c r="CH25068" s="5"/>
      <c r="CK25068" s="4"/>
    </row>
    <row r="25069" spans="86:89">
      <c r="CH25069" s="5"/>
      <c r="CK25069" s="4"/>
    </row>
    <row r="25070" spans="86:89">
      <c r="CH25070" s="5"/>
      <c r="CK25070" s="4"/>
    </row>
    <row r="25071" spans="86:89">
      <c r="CH25071" s="5"/>
      <c r="CK25071" s="4"/>
    </row>
    <row r="25072" spans="86:89">
      <c r="CH25072" s="5"/>
      <c r="CK25072" s="4"/>
    </row>
    <row r="25073" spans="86:89">
      <c r="CH25073" s="5"/>
      <c r="CK25073" s="4"/>
    </row>
    <row r="25074" spans="86:89">
      <c r="CH25074" s="5"/>
      <c r="CK25074" s="4"/>
    </row>
    <row r="25075" spans="86:89">
      <c r="CH25075" s="5"/>
      <c r="CK25075" s="4"/>
    </row>
    <row r="25076" spans="86:89">
      <c r="CH25076" s="5"/>
      <c r="CK25076" s="4"/>
    </row>
    <row r="25077" spans="86:89">
      <c r="CH25077" s="5"/>
      <c r="CK25077" s="4"/>
    </row>
    <row r="25078" spans="86:89">
      <c r="CH25078" s="5"/>
      <c r="CK25078" s="4"/>
    </row>
    <row r="25079" spans="86:89">
      <c r="CH25079" s="5"/>
      <c r="CK25079" s="4"/>
    </row>
    <row r="25080" spans="86:89">
      <c r="CH25080" s="5"/>
      <c r="CK25080" s="4"/>
    </row>
    <row r="25081" spans="86:89">
      <c r="CH25081" s="5"/>
      <c r="CK25081" s="4"/>
    </row>
    <row r="25082" spans="86:89">
      <c r="CH25082" s="5"/>
      <c r="CK25082" s="4"/>
    </row>
    <row r="25083" spans="86:89">
      <c r="CH25083" s="5"/>
      <c r="CK25083" s="4"/>
    </row>
    <row r="25084" spans="86:89">
      <c r="CH25084" s="5"/>
      <c r="CK25084" s="4"/>
    </row>
    <row r="25085" spans="86:89">
      <c r="CH25085" s="5"/>
      <c r="CK25085" s="4"/>
    </row>
    <row r="25086" spans="86:89">
      <c r="CH25086" s="5"/>
      <c r="CK25086" s="4"/>
    </row>
    <row r="25087" spans="86:89">
      <c r="CH25087" s="5"/>
      <c r="CK25087" s="4"/>
    </row>
    <row r="25088" spans="86:89">
      <c r="CH25088" s="5"/>
      <c r="CK25088" s="4"/>
    </row>
    <row r="25089" spans="86:89">
      <c r="CH25089" s="5"/>
      <c r="CK25089" s="4"/>
    </row>
    <row r="25090" spans="86:89">
      <c r="CH25090" s="5"/>
      <c r="CK25090" s="4"/>
    </row>
    <row r="25091" spans="86:89">
      <c r="CH25091" s="5"/>
      <c r="CK25091" s="4"/>
    </row>
    <row r="25092" spans="86:89">
      <c r="CH25092" s="5"/>
      <c r="CK25092" s="4"/>
    </row>
    <row r="25093" spans="86:89">
      <c r="CH25093" s="5"/>
      <c r="CK25093" s="4"/>
    </row>
    <row r="25094" spans="86:89">
      <c r="CH25094" s="5"/>
      <c r="CK25094" s="4"/>
    </row>
    <row r="25095" spans="86:89">
      <c r="CH25095" s="5"/>
      <c r="CK25095" s="4"/>
    </row>
    <row r="25096" spans="86:89">
      <c r="CH25096" s="5"/>
      <c r="CK25096" s="4"/>
    </row>
    <row r="25097" spans="86:89">
      <c r="CH25097" s="5"/>
      <c r="CK25097" s="4"/>
    </row>
    <row r="25098" spans="86:89">
      <c r="CH25098" s="5"/>
      <c r="CK25098" s="4"/>
    </row>
    <row r="25099" spans="86:89">
      <c r="CH25099" s="5"/>
      <c r="CK25099" s="4"/>
    </row>
    <row r="25100" spans="86:89">
      <c r="CH25100" s="5"/>
      <c r="CK25100" s="4"/>
    </row>
    <row r="25101" spans="86:89">
      <c r="CH25101" s="5"/>
      <c r="CK25101" s="4"/>
    </row>
    <row r="25102" spans="86:89">
      <c r="CH25102" s="5"/>
      <c r="CK25102" s="4"/>
    </row>
    <row r="25103" spans="86:89">
      <c r="CH25103" s="5"/>
      <c r="CK25103" s="4"/>
    </row>
    <row r="25104" spans="86:89">
      <c r="CH25104" s="5"/>
      <c r="CK25104" s="4"/>
    </row>
    <row r="25105" spans="86:89">
      <c r="CH25105" s="5"/>
      <c r="CK25105" s="4"/>
    </row>
    <row r="25106" spans="86:89">
      <c r="CH25106" s="5"/>
      <c r="CK25106" s="4"/>
    </row>
    <row r="25107" spans="86:89">
      <c r="CH25107" s="5"/>
      <c r="CK25107" s="4"/>
    </row>
    <row r="25108" spans="86:89">
      <c r="CH25108" s="5"/>
      <c r="CK25108" s="4"/>
    </row>
    <row r="25109" spans="86:89">
      <c r="CH25109" s="5"/>
      <c r="CK25109" s="4"/>
    </row>
    <row r="25110" spans="86:89">
      <c r="CH25110" s="5"/>
      <c r="CK25110" s="4"/>
    </row>
    <row r="25111" spans="86:89">
      <c r="CH25111" s="5"/>
      <c r="CK25111" s="4"/>
    </row>
    <row r="25112" spans="86:89">
      <c r="CH25112" s="5"/>
      <c r="CK25112" s="4"/>
    </row>
    <row r="25113" spans="86:89">
      <c r="CH25113" s="5"/>
      <c r="CK25113" s="4"/>
    </row>
    <row r="25114" spans="86:89">
      <c r="CH25114" s="5"/>
      <c r="CK25114" s="4"/>
    </row>
    <row r="25115" spans="86:89">
      <c r="CH25115" s="5"/>
      <c r="CK25115" s="4"/>
    </row>
    <row r="25116" spans="86:89">
      <c r="CH25116" s="5"/>
      <c r="CK25116" s="4"/>
    </row>
    <row r="25117" spans="86:89">
      <c r="CH25117" s="5"/>
      <c r="CK25117" s="4"/>
    </row>
    <row r="25118" spans="86:89">
      <c r="CH25118" s="5"/>
      <c r="CK25118" s="4"/>
    </row>
    <row r="25119" spans="86:89">
      <c r="CH25119" s="5"/>
      <c r="CK25119" s="4"/>
    </row>
    <row r="25120" spans="86:89">
      <c r="CH25120" s="5"/>
      <c r="CK25120" s="4"/>
    </row>
    <row r="25121" spans="86:89">
      <c r="CH25121" s="5"/>
      <c r="CK25121" s="4"/>
    </row>
    <row r="25122" spans="86:89">
      <c r="CH25122" s="5"/>
      <c r="CK25122" s="4"/>
    </row>
    <row r="25123" spans="86:89">
      <c r="CH25123" s="5"/>
      <c r="CK25123" s="4"/>
    </row>
    <row r="25124" spans="86:89">
      <c r="CH25124" s="5"/>
      <c r="CK25124" s="4"/>
    </row>
    <row r="25125" spans="86:89">
      <c r="CH25125" s="5"/>
      <c r="CK25125" s="4"/>
    </row>
    <row r="25126" spans="86:89">
      <c r="CH25126" s="5"/>
      <c r="CK25126" s="4"/>
    </row>
    <row r="25127" spans="86:89">
      <c r="CH25127" s="5"/>
      <c r="CK25127" s="4"/>
    </row>
    <row r="25128" spans="86:89">
      <c r="CH25128" s="5"/>
      <c r="CK25128" s="4"/>
    </row>
    <row r="25129" spans="86:89">
      <c r="CH25129" s="5"/>
      <c r="CK25129" s="4"/>
    </row>
    <row r="25130" spans="86:89">
      <c r="CH25130" s="5"/>
      <c r="CK25130" s="4"/>
    </row>
    <row r="25131" spans="86:89">
      <c r="CH25131" s="5"/>
      <c r="CK25131" s="4"/>
    </row>
    <row r="25132" spans="86:89">
      <c r="CH25132" s="5"/>
      <c r="CK25132" s="4"/>
    </row>
    <row r="25133" spans="86:89">
      <c r="CH25133" s="5"/>
      <c r="CK25133" s="4"/>
    </row>
    <row r="25134" spans="86:89">
      <c r="CH25134" s="5"/>
      <c r="CK25134" s="4"/>
    </row>
    <row r="25135" spans="86:89">
      <c r="CH25135" s="5"/>
      <c r="CK25135" s="4"/>
    </row>
    <row r="25136" spans="86:89">
      <c r="CH25136" s="5"/>
      <c r="CK25136" s="4"/>
    </row>
    <row r="25137" spans="86:89">
      <c r="CH25137" s="5"/>
      <c r="CK25137" s="4"/>
    </row>
    <row r="25138" spans="86:89">
      <c r="CH25138" s="5"/>
      <c r="CK25138" s="4"/>
    </row>
    <row r="25139" spans="86:89">
      <c r="CH25139" s="5"/>
      <c r="CK25139" s="4"/>
    </row>
    <row r="25140" spans="86:89">
      <c r="CH25140" s="5"/>
      <c r="CK25140" s="4"/>
    </row>
    <row r="25141" spans="86:89">
      <c r="CH25141" s="5"/>
      <c r="CK25141" s="4"/>
    </row>
    <row r="25142" spans="86:89">
      <c r="CH25142" s="5"/>
      <c r="CK25142" s="4"/>
    </row>
    <row r="25143" spans="86:89">
      <c r="CH25143" s="5"/>
      <c r="CK25143" s="4"/>
    </row>
    <row r="25144" spans="86:89">
      <c r="CH25144" s="5"/>
      <c r="CK25144" s="4"/>
    </row>
    <row r="25145" spans="86:89">
      <c r="CH25145" s="5"/>
      <c r="CK25145" s="4"/>
    </row>
    <row r="25146" spans="86:89">
      <c r="CH25146" s="5"/>
      <c r="CK25146" s="4"/>
    </row>
    <row r="25147" spans="86:89">
      <c r="CH25147" s="5"/>
      <c r="CK25147" s="4"/>
    </row>
    <row r="25148" spans="86:89">
      <c r="CH25148" s="5"/>
      <c r="CK25148" s="4"/>
    </row>
    <row r="25149" spans="86:89">
      <c r="CH25149" s="5"/>
      <c r="CK25149" s="4"/>
    </row>
    <row r="25150" spans="86:89">
      <c r="CH25150" s="5"/>
      <c r="CK25150" s="4"/>
    </row>
    <row r="25151" spans="86:89">
      <c r="CH25151" s="5"/>
      <c r="CK25151" s="4"/>
    </row>
    <row r="25152" spans="86:89">
      <c r="CH25152" s="5"/>
      <c r="CK25152" s="4"/>
    </row>
    <row r="25153" spans="86:89">
      <c r="CH25153" s="5"/>
      <c r="CK25153" s="4"/>
    </row>
    <row r="25154" spans="86:89">
      <c r="CH25154" s="5"/>
      <c r="CK25154" s="4"/>
    </row>
    <row r="25155" spans="86:89">
      <c r="CH25155" s="5"/>
      <c r="CK25155" s="4"/>
    </row>
    <row r="25156" spans="86:89">
      <c r="CH25156" s="5"/>
      <c r="CK25156" s="4"/>
    </row>
    <row r="25157" spans="86:89">
      <c r="CH25157" s="5"/>
      <c r="CK25157" s="4"/>
    </row>
    <row r="25158" spans="86:89">
      <c r="CH25158" s="5"/>
      <c r="CK25158" s="4"/>
    </row>
    <row r="25159" spans="86:89">
      <c r="CH25159" s="5"/>
      <c r="CK25159" s="4"/>
    </row>
    <row r="25160" spans="86:89">
      <c r="CH25160" s="5"/>
      <c r="CK25160" s="4"/>
    </row>
    <row r="25161" spans="86:89">
      <c r="CH25161" s="5"/>
      <c r="CK25161" s="4"/>
    </row>
    <row r="25162" spans="86:89">
      <c r="CH25162" s="5"/>
      <c r="CK25162" s="4"/>
    </row>
    <row r="25163" spans="86:89">
      <c r="CH25163" s="5"/>
      <c r="CK25163" s="4"/>
    </row>
    <row r="25164" spans="86:89">
      <c r="CH25164" s="5"/>
      <c r="CK25164" s="4"/>
    </row>
    <row r="25165" spans="86:89">
      <c r="CH25165" s="5"/>
      <c r="CK25165" s="4"/>
    </row>
    <row r="25166" spans="86:89">
      <c r="CH25166" s="5"/>
      <c r="CK25166" s="4"/>
    </row>
    <row r="25167" spans="86:89">
      <c r="CH25167" s="5"/>
      <c r="CK25167" s="4"/>
    </row>
    <row r="25168" spans="86:89">
      <c r="CH25168" s="5"/>
      <c r="CK25168" s="4"/>
    </row>
    <row r="25169" spans="86:89">
      <c r="CH25169" s="5"/>
      <c r="CK25169" s="4"/>
    </row>
    <row r="25170" spans="86:89">
      <c r="CH25170" s="5"/>
      <c r="CK25170" s="4"/>
    </row>
    <row r="25171" spans="86:89">
      <c r="CH25171" s="5"/>
      <c r="CK25171" s="4"/>
    </row>
    <row r="25172" spans="86:89">
      <c r="CH25172" s="5"/>
      <c r="CK25172" s="4"/>
    </row>
    <row r="25173" spans="86:89">
      <c r="CH25173" s="5"/>
      <c r="CK25173" s="4"/>
    </row>
    <row r="25174" spans="86:89">
      <c r="CH25174" s="5"/>
      <c r="CK25174" s="4"/>
    </row>
    <row r="25175" spans="86:89">
      <c r="CH25175" s="5"/>
      <c r="CK25175" s="4"/>
    </row>
    <row r="25176" spans="86:89">
      <c r="CH25176" s="5"/>
      <c r="CK25176" s="4"/>
    </row>
    <row r="25177" spans="86:89">
      <c r="CH25177" s="5"/>
      <c r="CK25177" s="4"/>
    </row>
    <row r="25178" spans="86:89">
      <c r="CH25178" s="5"/>
      <c r="CK25178" s="4"/>
    </row>
    <row r="25179" spans="86:89">
      <c r="CH25179" s="5"/>
      <c r="CK25179" s="4"/>
    </row>
    <row r="25180" spans="86:89">
      <c r="CH25180" s="5"/>
      <c r="CK25180" s="4"/>
    </row>
    <row r="25181" spans="86:89">
      <c r="CH25181" s="5"/>
      <c r="CK25181" s="4"/>
    </row>
    <row r="25182" spans="86:89">
      <c r="CH25182" s="5"/>
      <c r="CK25182" s="4"/>
    </row>
    <row r="25183" spans="86:89">
      <c r="CH25183" s="5"/>
      <c r="CK25183" s="4"/>
    </row>
    <row r="25184" spans="86:89">
      <c r="CH25184" s="5"/>
      <c r="CK25184" s="4"/>
    </row>
    <row r="25185" spans="86:89">
      <c r="CH25185" s="5"/>
      <c r="CK25185" s="4"/>
    </row>
    <row r="25186" spans="86:89">
      <c r="CH25186" s="5"/>
      <c r="CK25186" s="4"/>
    </row>
    <row r="25187" spans="86:89">
      <c r="CH25187" s="5"/>
      <c r="CK25187" s="4"/>
    </row>
    <row r="25188" spans="86:89">
      <c r="CH25188" s="5"/>
      <c r="CK25188" s="4"/>
    </row>
    <row r="25189" spans="86:89">
      <c r="CH25189" s="5"/>
      <c r="CK25189" s="4"/>
    </row>
    <row r="25190" spans="86:89">
      <c r="CH25190" s="5"/>
      <c r="CK25190" s="4"/>
    </row>
    <row r="25191" spans="86:89">
      <c r="CH25191" s="5"/>
      <c r="CK25191" s="4"/>
    </row>
    <row r="25192" spans="86:89">
      <c r="CH25192" s="5"/>
      <c r="CK25192" s="4"/>
    </row>
    <row r="25193" spans="86:89">
      <c r="CH25193" s="5"/>
      <c r="CK25193" s="4"/>
    </row>
    <row r="25194" spans="86:89">
      <c r="CH25194" s="5"/>
      <c r="CK25194" s="4"/>
    </row>
    <row r="25195" spans="86:89">
      <c r="CH25195" s="5"/>
      <c r="CK25195" s="4"/>
    </row>
    <row r="25196" spans="86:89">
      <c r="CH25196" s="5"/>
      <c r="CK25196" s="4"/>
    </row>
    <row r="25197" spans="86:89">
      <c r="CH25197" s="5"/>
      <c r="CK25197" s="4"/>
    </row>
    <row r="25198" spans="86:89">
      <c r="CH25198" s="5"/>
      <c r="CK25198" s="4"/>
    </row>
    <row r="25199" spans="86:89">
      <c r="CH25199" s="5"/>
      <c r="CK25199" s="4"/>
    </row>
    <row r="25200" spans="86:89">
      <c r="CH25200" s="5"/>
      <c r="CK25200" s="4"/>
    </row>
    <row r="25201" spans="86:89">
      <c r="CH25201" s="5"/>
      <c r="CK25201" s="4"/>
    </row>
    <row r="25202" spans="86:89">
      <c r="CH25202" s="5"/>
      <c r="CK25202" s="4"/>
    </row>
    <row r="25203" spans="86:89">
      <c r="CH25203" s="5"/>
      <c r="CK25203" s="4"/>
    </row>
    <row r="25204" spans="86:89">
      <c r="CH25204" s="5"/>
      <c r="CK25204" s="4"/>
    </row>
    <row r="25205" spans="86:89">
      <c r="CH25205" s="5"/>
      <c r="CK25205" s="4"/>
    </row>
    <row r="25206" spans="86:89">
      <c r="CH25206" s="5"/>
      <c r="CK25206" s="4"/>
    </row>
    <row r="25207" spans="86:89">
      <c r="CH25207" s="5"/>
      <c r="CK25207" s="4"/>
    </row>
    <row r="25208" spans="86:89">
      <c r="CH25208" s="5"/>
      <c r="CK25208" s="4"/>
    </row>
    <row r="25209" spans="86:89">
      <c r="CH25209" s="5"/>
      <c r="CK25209" s="4"/>
    </row>
    <row r="25210" spans="86:89">
      <c r="CH25210" s="5"/>
      <c r="CK25210" s="4"/>
    </row>
    <row r="25211" spans="86:89">
      <c r="CH25211" s="5"/>
      <c r="CK25211" s="4"/>
    </row>
    <row r="25212" spans="86:89">
      <c r="CH25212" s="5"/>
      <c r="CK25212" s="4"/>
    </row>
    <row r="25213" spans="86:89">
      <c r="CH25213" s="5"/>
      <c r="CK25213" s="4"/>
    </row>
    <row r="25214" spans="86:89">
      <c r="CH25214" s="5"/>
      <c r="CK25214" s="4"/>
    </row>
    <row r="25215" spans="86:89">
      <c r="CH25215" s="5"/>
      <c r="CK25215" s="4"/>
    </row>
    <row r="25216" spans="86:89">
      <c r="CH25216" s="5"/>
      <c r="CK25216" s="4"/>
    </row>
    <row r="25217" spans="86:89">
      <c r="CH25217" s="5"/>
      <c r="CK25217" s="4"/>
    </row>
    <row r="25218" spans="86:89">
      <c r="CH25218" s="5"/>
      <c r="CK25218" s="4"/>
    </row>
    <row r="25219" spans="86:89">
      <c r="CH25219" s="5"/>
      <c r="CK25219" s="4"/>
    </row>
    <row r="25220" spans="86:89">
      <c r="CH25220" s="5"/>
      <c r="CK25220" s="4"/>
    </row>
    <row r="25221" spans="86:89">
      <c r="CH25221" s="5"/>
      <c r="CK25221" s="4"/>
    </row>
    <row r="25222" spans="86:89">
      <c r="CH25222" s="5"/>
      <c r="CK25222" s="4"/>
    </row>
    <row r="25223" spans="86:89">
      <c r="CH25223" s="5"/>
      <c r="CK25223" s="4"/>
    </row>
    <row r="25224" spans="86:89">
      <c r="CH25224" s="5"/>
      <c r="CK25224" s="4"/>
    </row>
    <row r="25225" spans="86:89">
      <c r="CH25225" s="5"/>
      <c r="CK25225" s="4"/>
    </row>
    <row r="25226" spans="86:89">
      <c r="CH25226" s="5"/>
      <c r="CK25226" s="4"/>
    </row>
    <row r="25227" spans="86:89">
      <c r="CH25227" s="5"/>
      <c r="CK25227" s="4"/>
    </row>
    <row r="25228" spans="86:89">
      <c r="CH25228" s="5"/>
      <c r="CK25228" s="4"/>
    </row>
    <row r="25229" spans="86:89">
      <c r="CH25229" s="5"/>
      <c r="CK25229" s="4"/>
    </row>
    <row r="25230" spans="86:89">
      <c r="CH25230" s="5"/>
      <c r="CK25230" s="4"/>
    </row>
    <row r="25231" spans="86:89">
      <c r="CH25231" s="5"/>
      <c r="CK25231" s="4"/>
    </row>
    <row r="25232" spans="86:89">
      <c r="CH25232" s="5"/>
      <c r="CK25232" s="4"/>
    </row>
    <row r="25233" spans="86:89">
      <c r="CH25233" s="5"/>
      <c r="CK25233" s="4"/>
    </row>
    <row r="25234" spans="86:89">
      <c r="CH25234" s="5"/>
      <c r="CK25234" s="4"/>
    </row>
    <row r="25235" spans="86:89">
      <c r="CH25235" s="5"/>
      <c r="CK25235" s="4"/>
    </row>
    <row r="25236" spans="86:89">
      <c r="CH25236" s="5"/>
      <c r="CK25236" s="4"/>
    </row>
    <row r="25237" spans="86:89">
      <c r="CH25237" s="5"/>
      <c r="CK25237" s="4"/>
    </row>
    <row r="25238" spans="86:89">
      <c r="CH25238" s="5"/>
      <c r="CK25238" s="4"/>
    </row>
    <row r="25239" spans="86:89">
      <c r="CH25239" s="5"/>
      <c r="CK25239" s="4"/>
    </row>
    <row r="25240" spans="86:89">
      <c r="CH25240" s="5"/>
      <c r="CK25240" s="4"/>
    </row>
    <row r="25241" spans="86:89">
      <c r="CH25241" s="5"/>
      <c r="CK25241" s="4"/>
    </row>
    <row r="25242" spans="86:89">
      <c r="CH25242" s="5"/>
      <c r="CK25242" s="4"/>
    </row>
    <row r="25243" spans="86:89">
      <c r="CH25243" s="5"/>
      <c r="CK25243" s="4"/>
    </row>
    <row r="25244" spans="86:89">
      <c r="CH25244" s="5"/>
      <c r="CK25244" s="4"/>
    </row>
    <row r="25245" spans="86:89">
      <c r="CH25245" s="5"/>
      <c r="CK25245" s="4"/>
    </row>
    <row r="25246" spans="86:89">
      <c r="CH25246" s="5"/>
      <c r="CK25246" s="4"/>
    </row>
    <row r="25247" spans="86:89">
      <c r="CH25247" s="5"/>
      <c r="CK25247" s="4"/>
    </row>
    <row r="25248" spans="86:89">
      <c r="CH25248" s="5"/>
      <c r="CK25248" s="4"/>
    </row>
    <row r="25249" spans="86:89">
      <c r="CH25249" s="5"/>
      <c r="CK25249" s="4"/>
    </row>
    <row r="25250" spans="86:89">
      <c r="CH25250" s="5"/>
      <c r="CK25250" s="4"/>
    </row>
    <row r="25251" spans="86:89">
      <c r="CH25251" s="5"/>
      <c r="CK25251" s="4"/>
    </row>
    <row r="25252" spans="86:89">
      <c r="CH25252" s="5"/>
      <c r="CK25252" s="4"/>
    </row>
    <row r="25253" spans="86:89">
      <c r="CH25253" s="5"/>
      <c r="CK25253" s="4"/>
    </row>
    <row r="25254" spans="86:89">
      <c r="CH25254" s="5"/>
      <c r="CK25254" s="4"/>
    </row>
    <row r="25255" spans="86:89">
      <c r="CH25255" s="5"/>
      <c r="CK25255" s="4"/>
    </row>
    <row r="25256" spans="86:89">
      <c r="CH25256" s="5"/>
      <c r="CK25256" s="4"/>
    </row>
    <row r="25257" spans="86:89">
      <c r="CH25257" s="5"/>
      <c r="CK25257" s="4"/>
    </row>
    <row r="25258" spans="86:89">
      <c r="CH25258" s="5"/>
      <c r="CK25258" s="4"/>
    </row>
    <row r="25259" spans="86:89">
      <c r="CH25259" s="5"/>
      <c r="CK25259" s="4"/>
    </row>
    <row r="25260" spans="86:89">
      <c r="CH25260" s="5"/>
      <c r="CK25260" s="4"/>
    </row>
    <row r="25261" spans="86:89">
      <c r="CH25261" s="5"/>
      <c r="CK25261" s="4"/>
    </row>
    <row r="25262" spans="86:89">
      <c r="CH25262" s="5"/>
      <c r="CK25262" s="4"/>
    </row>
    <row r="25263" spans="86:89">
      <c r="CH25263" s="5"/>
      <c r="CK25263" s="4"/>
    </row>
    <row r="25264" spans="86:89">
      <c r="CH25264" s="5"/>
      <c r="CK25264" s="4"/>
    </row>
    <row r="25265" spans="86:89">
      <c r="CH25265" s="5"/>
      <c r="CK25265" s="4"/>
    </row>
    <row r="25266" spans="86:89">
      <c r="CH25266" s="5"/>
      <c r="CK25266" s="4"/>
    </row>
    <row r="25267" spans="86:89">
      <c r="CH25267" s="5"/>
      <c r="CK25267" s="4"/>
    </row>
    <row r="25268" spans="86:89">
      <c r="CH25268" s="5"/>
      <c r="CK25268" s="4"/>
    </row>
    <row r="25269" spans="86:89">
      <c r="CH25269" s="5"/>
      <c r="CK25269" s="4"/>
    </row>
    <row r="25270" spans="86:89">
      <c r="CH25270" s="5"/>
      <c r="CK25270" s="4"/>
    </row>
    <row r="25271" spans="86:89">
      <c r="CH25271" s="5"/>
      <c r="CK25271" s="4"/>
    </row>
    <row r="25272" spans="86:89">
      <c r="CH25272" s="5"/>
      <c r="CK25272" s="4"/>
    </row>
    <row r="25273" spans="86:89">
      <c r="CH25273" s="5"/>
      <c r="CK25273" s="4"/>
    </row>
    <row r="25274" spans="86:89">
      <c r="CH25274" s="5"/>
      <c r="CK25274" s="4"/>
    </row>
    <row r="25275" spans="86:89">
      <c r="CH25275" s="5"/>
      <c r="CK25275" s="4"/>
    </row>
    <row r="25276" spans="86:89">
      <c r="CH25276" s="5"/>
      <c r="CK25276" s="4"/>
    </row>
    <row r="25277" spans="86:89">
      <c r="CH25277" s="5"/>
      <c r="CK25277" s="4"/>
    </row>
    <row r="25278" spans="86:89">
      <c r="CH25278" s="5"/>
      <c r="CK25278" s="4"/>
    </row>
    <row r="25279" spans="86:89">
      <c r="CH25279" s="5"/>
      <c r="CK25279" s="4"/>
    </row>
    <row r="25280" spans="86:89">
      <c r="CH25280" s="5"/>
      <c r="CK25280" s="4"/>
    </row>
    <row r="25281" spans="86:89">
      <c r="CH25281" s="5"/>
      <c r="CK25281" s="4"/>
    </row>
    <row r="25282" spans="86:89">
      <c r="CH25282" s="5"/>
      <c r="CK25282" s="4"/>
    </row>
    <row r="25283" spans="86:89">
      <c r="CH25283" s="5"/>
      <c r="CK25283" s="4"/>
    </row>
    <row r="25284" spans="86:89">
      <c r="CH25284" s="5"/>
      <c r="CK25284" s="4"/>
    </row>
    <row r="25285" spans="86:89">
      <c r="CH25285" s="5"/>
      <c r="CK25285" s="4"/>
    </row>
    <row r="25286" spans="86:89">
      <c r="CH25286" s="5"/>
      <c r="CK25286" s="4"/>
    </row>
    <row r="25287" spans="86:89">
      <c r="CH25287" s="5"/>
      <c r="CK25287" s="4"/>
    </row>
    <row r="25288" spans="86:89">
      <c r="CH25288" s="5"/>
      <c r="CK25288" s="4"/>
    </row>
    <row r="25289" spans="86:89">
      <c r="CH25289" s="5"/>
      <c r="CK25289" s="4"/>
    </row>
    <row r="25290" spans="86:89">
      <c r="CH25290" s="5"/>
      <c r="CK25290" s="4"/>
    </row>
    <row r="25291" spans="86:89">
      <c r="CH25291" s="5"/>
      <c r="CK25291" s="4"/>
    </row>
    <row r="25292" spans="86:89">
      <c r="CH25292" s="5"/>
      <c r="CK25292" s="4"/>
    </row>
    <row r="25293" spans="86:89">
      <c r="CH25293" s="5"/>
      <c r="CK25293" s="4"/>
    </row>
    <row r="25294" spans="86:89">
      <c r="CH25294" s="5"/>
      <c r="CK25294" s="4"/>
    </row>
    <row r="25295" spans="86:89">
      <c r="CH25295" s="5"/>
      <c r="CK25295" s="4"/>
    </row>
    <row r="25296" spans="86:89">
      <c r="CH25296" s="5"/>
      <c r="CK25296" s="4"/>
    </row>
    <row r="25297" spans="86:89">
      <c r="CH25297" s="5"/>
      <c r="CK25297" s="4"/>
    </row>
    <row r="25298" spans="86:89">
      <c r="CH25298" s="5"/>
      <c r="CK25298" s="4"/>
    </row>
    <row r="25299" spans="86:89">
      <c r="CH25299" s="5"/>
      <c r="CK25299" s="4"/>
    </row>
    <row r="25300" spans="86:89">
      <c r="CH25300" s="5"/>
      <c r="CK25300" s="4"/>
    </row>
    <row r="25301" spans="86:89">
      <c r="CH25301" s="5"/>
      <c r="CK25301" s="4"/>
    </row>
    <row r="25302" spans="86:89">
      <c r="CH25302" s="5"/>
      <c r="CK25302" s="4"/>
    </row>
    <row r="25303" spans="86:89">
      <c r="CH25303" s="5"/>
      <c r="CK25303" s="4"/>
    </row>
    <row r="25304" spans="86:89">
      <c r="CH25304" s="5"/>
      <c r="CK25304" s="4"/>
    </row>
    <row r="25305" spans="86:89">
      <c r="CH25305" s="5"/>
      <c r="CK25305" s="4"/>
    </row>
    <row r="25306" spans="86:89">
      <c r="CH25306" s="5"/>
      <c r="CK25306" s="4"/>
    </row>
    <row r="25307" spans="86:89">
      <c r="CH25307" s="5"/>
      <c r="CK25307" s="4"/>
    </row>
    <row r="25308" spans="86:89">
      <c r="CH25308" s="5"/>
      <c r="CK25308" s="4"/>
    </row>
    <row r="25309" spans="86:89">
      <c r="CH25309" s="5"/>
      <c r="CK25309" s="4"/>
    </row>
    <row r="25310" spans="86:89">
      <c r="CH25310" s="5"/>
      <c r="CK25310" s="4"/>
    </row>
    <row r="25311" spans="86:89">
      <c r="CH25311" s="5"/>
      <c r="CK25311" s="4"/>
    </row>
    <row r="25312" spans="86:89">
      <c r="CH25312" s="5"/>
      <c r="CK25312" s="4"/>
    </row>
    <row r="25313" spans="86:89">
      <c r="CH25313" s="5"/>
      <c r="CK25313" s="4"/>
    </row>
    <row r="25314" spans="86:89">
      <c r="CH25314" s="5"/>
      <c r="CK25314" s="4"/>
    </row>
    <row r="25315" spans="86:89">
      <c r="CH25315" s="5"/>
      <c r="CK25315" s="4"/>
    </row>
    <row r="25316" spans="86:89">
      <c r="CH25316" s="5"/>
      <c r="CK25316" s="4"/>
    </row>
    <row r="25317" spans="86:89">
      <c r="CH25317" s="5"/>
      <c r="CK25317" s="4"/>
    </row>
    <row r="25318" spans="86:89">
      <c r="CH25318" s="5"/>
      <c r="CK25318" s="4"/>
    </row>
    <row r="25319" spans="86:89">
      <c r="CH25319" s="5"/>
      <c r="CK25319" s="4"/>
    </row>
    <row r="25320" spans="86:89">
      <c r="CH25320" s="5"/>
      <c r="CK25320" s="4"/>
    </row>
    <row r="25321" spans="86:89">
      <c r="CH25321" s="5"/>
      <c r="CK25321" s="4"/>
    </row>
    <row r="25322" spans="86:89">
      <c r="CH25322" s="5"/>
      <c r="CK25322" s="4"/>
    </row>
    <row r="25323" spans="86:89">
      <c r="CH25323" s="5"/>
      <c r="CK25323" s="4"/>
    </row>
    <row r="25324" spans="86:89">
      <c r="CH25324" s="5"/>
      <c r="CK25324" s="4"/>
    </row>
    <row r="25325" spans="86:89">
      <c r="CH25325" s="5"/>
      <c r="CK25325" s="4"/>
    </row>
    <row r="25326" spans="86:89">
      <c r="CH25326" s="5"/>
      <c r="CK25326" s="4"/>
    </row>
    <row r="25327" spans="86:89">
      <c r="CH25327" s="5"/>
      <c r="CK25327" s="4"/>
    </row>
    <row r="25328" spans="86:89">
      <c r="CH25328" s="5"/>
      <c r="CK25328" s="4"/>
    </row>
    <row r="25329" spans="86:89">
      <c r="CH25329" s="5"/>
      <c r="CK25329" s="4"/>
    </row>
    <row r="25330" spans="86:89">
      <c r="CH25330" s="5"/>
      <c r="CK25330" s="4"/>
    </row>
    <row r="25331" spans="86:89">
      <c r="CH25331" s="5"/>
      <c r="CK25331" s="4"/>
    </row>
    <row r="25332" spans="86:89">
      <c r="CH25332" s="5"/>
      <c r="CK25332" s="4"/>
    </row>
    <row r="25333" spans="86:89">
      <c r="CH25333" s="5"/>
      <c r="CK25333" s="4"/>
    </row>
    <row r="25334" spans="86:89">
      <c r="CH25334" s="5"/>
      <c r="CK25334" s="4"/>
    </row>
    <row r="25335" spans="86:89">
      <c r="CH25335" s="5"/>
      <c r="CK25335" s="4"/>
    </row>
    <row r="25336" spans="86:89">
      <c r="CH25336" s="5"/>
      <c r="CK25336" s="4"/>
    </row>
    <row r="25337" spans="86:89">
      <c r="CH25337" s="5"/>
      <c r="CK25337" s="4"/>
    </row>
    <row r="25338" spans="86:89">
      <c r="CH25338" s="5"/>
      <c r="CK25338" s="4"/>
    </row>
    <row r="25339" spans="86:89">
      <c r="CH25339" s="5"/>
      <c r="CK25339" s="4"/>
    </row>
    <row r="25340" spans="86:89">
      <c r="CH25340" s="5"/>
      <c r="CK25340" s="4"/>
    </row>
    <row r="25341" spans="86:89">
      <c r="CH25341" s="5"/>
      <c r="CK25341" s="4"/>
    </row>
    <row r="25342" spans="86:89">
      <c r="CH25342" s="5"/>
      <c r="CK25342" s="4"/>
    </row>
    <row r="25343" spans="86:89">
      <c r="CH25343" s="5"/>
      <c r="CK25343" s="4"/>
    </row>
    <row r="25344" spans="86:89">
      <c r="CH25344" s="5"/>
      <c r="CK25344" s="4"/>
    </row>
    <row r="25345" spans="86:89">
      <c r="CH25345" s="5"/>
      <c r="CK25345" s="4"/>
    </row>
    <row r="25346" spans="86:89">
      <c r="CH25346" s="5"/>
      <c r="CK25346" s="4"/>
    </row>
    <row r="25347" spans="86:89">
      <c r="CH25347" s="5"/>
      <c r="CK25347" s="4"/>
    </row>
    <row r="25348" spans="86:89">
      <c r="CH25348" s="5"/>
      <c r="CK25348" s="4"/>
    </row>
    <row r="25349" spans="86:89">
      <c r="CH25349" s="5"/>
      <c r="CK25349" s="4"/>
    </row>
    <row r="25350" spans="86:89">
      <c r="CH25350" s="5"/>
      <c r="CK25350" s="4"/>
    </row>
    <row r="25351" spans="86:89">
      <c r="CH25351" s="5"/>
      <c r="CK25351" s="4"/>
    </row>
    <row r="25352" spans="86:89">
      <c r="CH25352" s="5"/>
      <c r="CK25352" s="4"/>
    </row>
    <row r="25353" spans="86:89">
      <c r="CH25353" s="5"/>
      <c r="CK25353" s="4"/>
    </row>
    <row r="25354" spans="86:89">
      <c r="CH25354" s="5"/>
      <c r="CK25354" s="4"/>
    </row>
    <row r="25355" spans="86:89">
      <c r="CH25355" s="5"/>
      <c r="CK25355" s="4"/>
    </row>
    <row r="25356" spans="86:89">
      <c r="CH25356" s="5"/>
      <c r="CK25356" s="4"/>
    </row>
    <row r="25357" spans="86:89">
      <c r="CH25357" s="5"/>
      <c r="CK25357" s="4"/>
    </row>
    <row r="25358" spans="86:89">
      <c r="CH25358" s="5"/>
      <c r="CK25358" s="4"/>
    </row>
    <row r="25359" spans="86:89">
      <c r="CH25359" s="5"/>
      <c r="CK25359" s="4"/>
    </row>
    <row r="25360" spans="86:89">
      <c r="CH25360" s="5"/>
      <c r="CK25360" s="4"/>
    </row>
    <row r="25361" spans="86:89">
      <c r="CH25361" s="5"/>
      <c r="CK25361" s="4"/>
    </row>
    <row r="25362" spans="86:89">
      <c r="CH25362" s="5"/>
      <c r="CK25362" s="4"/>
    </row>
    <row r="25363" spans="86:89">
      <c r="CH25363" s="5"/>
      <c r="CK25363" s="4"/>
    </row>
    <row r="25364" spans="86:89">
      <c r="CH25364" s="5"/>
      <c r="CK25364" s="4"/>
    </row>
    <row r="25365" spans="86:89">
      <c r="CH25365" s="5"/>
      <c r="CK25365" s="4"/>
    </row>
    <row r="25366" spans="86:89">
      <c r="CH25366" s="5"/>
      <c r="CK25366" s="4"/>
    </row>
    <row r="25367" spans="86:89">
      <c r="CH25367" s="5"/>
      <c r="CK25367" s="4"/>
    </row>
    <row r="25368" spans="86:89">
      <c r="CH25368" s="5"/>
      <c r="CK25368" s="4"/>
    </row>
    <row r="25369" spans="86:89">
      <c r="CH25369" s="5"/>
      <c r="CK25369" s="4"/>
    </row>
    <row r="25370" spans="86:89">
      <c r="CH25370" s="5"/>
      <c r="CK25370" s="4"/>
    </row>
    <row r="25371" spans="86:89">
      <c r="CH25371" s="5"/>
      <c r="CK25371" s="4"/>
    </row>
    <row r="25372" spans="86:89">
      <c r="CH25372" s="5"/>
      <c r="CK25372" s="4"/>
    </row>
    <row r="25373" spans="86:89">
      <c r="CH25373" s="5"/>
      <c r="CK25373" s="4"/>
    </row>
    <row r="25374" spans="86:89">
      <c r="CH25374" s="5"/>
      <c r="CK25374" s="4"/>
    </row>
    <row r="25375" spans="86:89">
      <c r="CH25375" s="5"/>
      <c r="CK25375" s="4"/>
    </row>
    <row r="25376" spans="86:89">
      <c r="CH25376" s="5"/>
      <c r="CK25376" s="4"/>
    </row>
    <row r="25377" spans="86:89">
      <c r="CH25377" s="5"/>
      <c r="CK25377" s="4"/>
    </row>
    <row r="25378" spans="86:89">
      <c r="CH25378" s="5"/>
      <c r="CK25378" s="4"/>
    </row>
    <row r="25379" spans="86:89">
      <c r="CH25379" s="5"/>
      <c r="CK25379" s="4"/>
    </row>
    <row r="25380" spans="86:89">
      <c r="CH25380" s="5"/>
      <c r="CK25380" s="4"/>
    </row>
    <row r="25381" spans="86:89">
      <c r="CH25381" s="5"/>
      <c r="CK25381" s="4"/>
    </row>
    <row r="25382" spans="86:89">
      <c r="CH25382" s="5"/>
      <c r="CK25382" s="4"/>
    </row>
    <row r="25383" spans="86:89">
      <c r="CH25383" s="5"/>
      <c r="CK25383" s="4"/>
    </row>
    <row r="25384" spans="86:89">
      <c r="CH25384" s="5"/>
      <c r="CK25384" s="4"/>
    </row>
    <row r="25385" spans="86:89">
      <c r="CH25385" s="5"/>
      <c r="CK25385" s="4"/>
    </row>
    <row r="25386" spans="86:89">
      <c r="CH25386" s="5"/>
      <c r="CK25386" s="4"/>
    </row>
    <row r="25387" spans="86:89">
      <c r="CH25387" s="5"/>
      <c r="CK25387" s="4"/>
    </row>
    <row r="25388" spans="86:89">
      <c r="CH25388" s="5"/>
      <c r="CK25388" s="4"/>
    </row>
    <row r="25389" spans="86:89">
      <c r="CH25389" s="5"/>
      <c r="CK25389" s="4"/>
    </row>
    <row r="25390" spans="86:89">
      <c r="CH25390" s="5"/>
      <c r="CK25390" s="4"/>
    </row>
    <row r="25391" spans="86:89">
      <c r="CH25391" s="5"/>
      <c r="CK25391" s="4"/>
    </row>
    <row r="25392" spans="86:89">
      <c r="CH25392" s="5"/>
      <c r="CK25392" s="4"/>
    </row>
    <row r="25393" spans="86:89">
      <c r="CH25393" s="5"/>
      <c r="CK25393" s="4"/>
    </row>
    <row r="25394" spans="86:89">
      <c r="CH25394" s="5"/>
      <c r="CK25394" s="4"/>
    </row>
    <row r="25395" spans="86:89">
      <c r="CH25395" s="5"/>
      <c r="CK25395" s="4"/>
    </row>
    <row r="25396" spans="86:89">
      <c r="CH25396" s="5"/>
      <c r="CK25396" s="4"/>
    </row>
    <row r="25397" spans="86:89">
      <c r="CH25397" s="5"/>
      <c r="CK25397" s="4"/>
    </row>
    <row r="25398" spans="86:89">
      <c r="CH25398" s="5"/>
      <c r="CK25398" s="4"/>
    </row>
    <row r="25399" spans="86:89">
      <c r="CH25399" s="5"/>
      <c r="CK25399" s="4"/>
    </row>
    <row r="25400" spans="86:89">
      <c r="CH25400" s="5"/>
      <c r="CK25400" s="4"/>
    </row>
    <row r="25401" spans="86:89">
      <c r="CH25401" s="5"/>
      <c r="CK25401" s="4"/>
    </row>
    <row r="25402" spans="86:89">
      <c r="CH25402" s="5"/>
      <c r="CK25402" s="4"/>
    </row>
    <row r="25403" spans="86:89">
      <c r="CH25403" s="5"/>
      <c r="CK25403" s="4"/>
    </row>
    <row r="25404" spans="86:89">
      <c r="CH25404" s="5"/>
      <c r="CK25404" s="4"/>
    </row>
    <row r="25405" spans="86:89">
      <c r="CH25405" s="5"/>
      <c r="CK25405" s="4"/>
    </row>
    <row r="25406" spans="86:89">
      <c r="CH25406" s="5"/>
      <c r="CK25406" s="4"/>
    </row>
    <row r="25407" spans="86:89">
      <c r="CH25407" s="5"/>
      <c r="CK25407" s="4"/>
    </row>
    <row r="25408" spans="86:89">
      <c r="CH25408" s="5"/>
      <c r="CK25408" s="4"/>
    </row>
    <row r="25409" spans="86:89">
      <c r="CH25409" s="5"/>
      <c r="CK25409" s="4"/>
    </row>
    <row r="25410" spans="86:89">
      <c r="CH25410" s="5"/>
      <c r="CK25410" s="4"/>
    </row>
    <row r="25411" spans="86:89">
      <c r="CH25411" s="5"/>
      <c r="CK25411" s="4"/>
    </row>
    <row r="25412" spans="86:89">
      <c r="CH25412" s="5"/>
      <c r="CK25412" s="4"/>
    </row>
    <row r="25413" spans="86:89">
      <c r="CH25413" s="5"/>
      <c r="CK25413" s="4"/>
    </row>
    <row r="25414" spans="86:89">
      <c r="CH25414" s="5"/>
      <c r="CK25414" s="4"/>
    </row>
    <row r="25415" spans="86:89">
      <c r="CH25415" s="5"/>
      <c r="CK25415" s="4"/>
    </row>
    <row r="25416" spans="86:89">
      <c r="CH25416" s="5"/>
      <c r="CK25416" s="4"/>
    </row>
    <row r="25417" spans="86:89">
      <c r="CH25417" s="5"/>
      <c r="CK25417" s="4"/>
    </row>
    <row r="25418" spans="86:89">
      <c r="CH25418" s="5"/>
      <c r="CK25418" s="4"/>
    </row>
    <row r="25419" spans="86:89">
      <c r="CH25419" s="5"/>
      <c r="CK25419" s="4"/>
    </row>
    <row r="25420" spans="86:89">
      <c r="CH25420" s="5"/>
      <c r="CK25420" s="4"/>
    </row>
    <row r="25421" spans="86:89">
      <c r="CH25421" s="5"/>
      <c r="CK25421" s="4"/>
    </row>
    <row r="25422" spans="86:89">
      <c r="CH25422" s="5"/>
      <c r="CK25422" s="4"/>
    </row>
    <row r="25423" spans="86:89">
      <c r="CH25423" s="5"/>
      <c r="CK25423" s="4"/>
    </row>
    <row r="25424" spans="86:89">
      <c r="CH25424" s="5"/>
      <c r="CK25424" s="4"/>
    </row>
    <row r="25425" spans="86:89">
      <c r="CH25425" s="5"/>
      <c r="CK25425" s="4"/>
    </row>
    <row r="25426" spans="86:89">
      <c r="CH25426" s="5"/>
      <c r="CK25426" s="4"/>
    </row>
    <row r="25427" spans="86:89">
      <c r="CH25427" s="5"/>
      <c r="CK25427" s="4"/>
    </row>
    <row r="25428" spans="86:89">
      <c r="CH25428" s="5"/>
      <c r="CK25428" s="4"/>
    </row>
    <row r="25429" spans="86:89">
      <c r="CH25429" s="5"/>
      <c r="CK25429" s="4"/>
    </row>
    <row r="25430" spans="86:89">
      <c r="CH25430" s="5"/>
      <c r="CK25430" s="4"/>
    </row>
    <row r="25431" spans="86:89">
      <c r="CH25431" s="5"/>
      <c r="CK25431" s="4"/>
    </row>
    <row r="25432" spans="86:89">
      <c r="CH25432" s="5"/>
      <c r="CK25432" s="4"/>
    </row>
    <row r="25433" spans="86:89">
      <c r="CH25433" s="5"/>
      <c r="CK25433" s="4"/>
    </row>
    <row r="25434" spans="86:89">
      <c r="CH25434" s="5"/>
      <c r="CK25434" s="4"/>
    </row>
    <row r="25435" spans="86:89">
      <c r="CH25435" s="5"/>
      <c r="CK25435" s="4"/>
    </row>
    <row r="25436" spans="86:89">
      <c r="CH25436" s="5"/>
      <c r="CK25436" s="4"/>
    </row>
    <row r="25437" spans="86:89">
      <c r="CH25437" s="5"/>
      <c r="CK25437" s="4"/>
    </row>
    <row r="25438" spans="86:89">
      <c r="CH25438" s="5"/>
      <c r="CK25438" s="4"/>
    </row>
    <row r="25439" spans="86:89">
      <c r="CH25439" s="5"/>
      <c r="CK25439" s="4"/>
    </row>
    <row r="25440" spans="86:89">
      <c r="CH25440" s="5"/>
      <c r="CK25440" s="4"/>
    </row>
    <row r="25441" spans="86:89">
      <c r="CH25441" s="5"/>
      <c r="CK25441" s="4"/>
    </row>
    <row r="25442" spans="86:89">
      <c r="CH25442" s="5"/>
      <c r="CK25442" s="4"/>
    </row>
    <row r="25443" spans="86:89">
      <c r="CH25443" s="5"/>
      <c r="CK25443" s="4"/>
    </row>
    <row r="25444" spans="86:89">
      <c r="CH25444" s="5"/>
      <c r="CK25444" s="4"/>
    </row>
    <row r="25445" spans="86:89">
      <c r="CH25445" s="5"/>
      <c r="CK25445" s="4"/>
    </row>
    <row r="25446" spans="86:89">
      <c r="CH25446" s="5"/>
      <c r="CK25446" s="4"/>
    </row>
    <row r="25447" spans="86:89">
      <c r="CH25447" s="5"/>
      <c r="CK25447" s="4"/>
    </row>
    <row r="25448" spans="86:89">
      <c r="CH25448" s="5"/>
      <c r="CK25448" s="4"/>
    </row>
    <row r="25449" spans="86:89">
      <c r="CH25449" s="5"/>
      <c r="CK25449" s="4"/>
    </row>
    <row r="25450" spans="86:89">
      <c r="CH25450" s="5"/>
      <c r="CK25450" s="4"/>
    </row>
    <row r="25451" spans="86:89">
      <c r="CH25451" s="5"/>
      <c r="CK25451" s="4"/>
    </row>
    <row r="25452" spans="86:89">
      <c r="CH25452" s="5"/>
      <c r="CK25452" s="4"/>
    </row>
    <row r="25453" spans="86:89">
      <c r="CH25453" s="5"/>
      <c r="CK25453" s="4"/>
    </row>
    <row r="25454" spans="86:89">
      <c r="CH25454" s="5"/>
      <c r="CK25454" s="4"/>
    </row>
    <row r="25455" spans="86:89">
      <c r="CH25455" s="5"/>
      <c r="CK25455" s="4"/>
    </row>
    <row r="25456" spans="86:89">
      <c r="CH25456" s="5"/>
      <c r="CK25456" s="4"/>
    </row>
    <row r="25457" spans="86:89">
      <c r="CH25457" s="5"/>
      <c r="CK25457" s="4"/>
    </row>
    <row r="25458" spans="86:89">
      <c r="CH25458" s="5"/>
      <c r="CK25458" s="4"/>
    </row>
    <row r="25459" spans="86:89">
      <c r="CH25459" s="5"/>
      <c r="CK25459" s="4"/>
    </row>
    <row r="25460" spans="86:89">
      <c r="CH25460" s="5"/>
      <c r="CK25460" s="4"/>
    </row>
    <row r="25461" spans="86:89">
      <c r="CH25461" s="5"/>
      <c r="CK25461" s="4"/>
    </row>
    <row r="25462" spans="86:89">
      <c r="CH25462" s="5"/>
      <c r="CK25462" s="4"/>
    </row>
    <row r="25463" spans="86:89">
      <c r="CH25463" s="5"/>
      <c r="CK25463" s="4"/>
    </row>
    <row r="25464" spans="86:89">
      <c r="CH25464" s="5"/>
      <c r="CK25464" s="4"/>
    </row>
    <row r="25465" spans="86:89">
      <c r="CH25465" s="5"/>
      <c r="CK25465" s="4"/>
    </row>
    <row r="25466" spans="86:89">
      <c r="CH25466" s="5"/>
      <c r="CK25466" s="4"/>
    </row>
    <row r="25467" spans="86:89">
      <c r="CH25467" s="5"/>
      <c r="CK25467" s="4"/>
    </row>
    <row r="25468" spans="86:89">
      <c r="CH25468" s="5"/>
      <c r="CK25468" s="4"/>
    </row>
    <row r="25469" spans="86:89">
      <c r="CH25469" s="5"/>
      <c r="CK25469" s="4"/>
    </row>
    <row r="25470" spans="86:89">
      <c r="CH25470" s="5"/>
      <c r="CK25470" s="4"/>
    </row>
    <row r="25471" spans="86:89">
      <c r="CH25471" s="5"/>
      <c r="CK25471" s="4"/>
    </row>
    <row r="25472" spans="86:89">
      <c r="CH25472" s="5"/>
      <c r="CK25472" s="4"/>
    </row>
    <row r="25473" spans="86:89">
      <c r="CH25473" s="5"/>
      <c r="CK25473" s="4"/>
    </row>
    <row r="25474" spans="86:89">
      <c r="CH25474" s="5"/>
      <c r="CK25474" s="4"/>
    </row>
    <row r="25475" spans="86:89">
      <c r="CH25475" s="5"/>
      <c r="CK25475" s="4"/>
    </row>
    <row r="25476" spans="86:89">
      <c r="CH25476" s="5"/>
      <c r="CK25476" s="4"/>
    </row>
    <row r="25477" spans="86:89">
      <c r="CH25477" s="5"/>
      <c r="CK25477" s="4"/>
    </row>
    <row r="25478" spans="86:89">
      <c r="CH25478" s="5"/>
      <c r="CK25478" s="4"/>
    </row>
    <row r="25479" spans="86:89">
      <c r="CH25479" s="5"/>
      <c r="CK25479" s="4"/>
    </row>
    <row r="25480" spans="86:89">
      <c r="CH25480" s="5"/>
      <c r="CK25480" s="4"/>
    </row>
    <row r="25481" spans="86:89">
      <c r="CH25481" s="5"/>
      <c r="CK25481" s="4"/>
    </row>
    <row r="25482" spans="86:89">
      <c r="CH25482" s="5"/>
      <c r="CK25482" s="4"/>
    </row>
    <row r="25483" spans="86:89">
      <c r="CH25483" s="5"/>
      <c r="CK25483" s="4"/>
    </row>
    <row r="25484" spans="86:89">
      <c r="CH25484" s="5"/>
      <c r="CK25484" s="4"/>
    </row>
    <row r="25485" spans="86:89">
      <c r="CH25485" s="5"/>
      <c r="CK25485" s="4"/>
    </row>
    <row r="25486" spans="86:89">
      <c r="CH25486" s="5"/>
      <c r="CK25486" s="4"/>
    </row>
    <row r="25487" spans="86:89">
      <c r="CH25487" s="5"/>
      <c r="CK25487" s="4"/>
    </row>
    <row r="25488" spans="86:89">
      <c r="CH25488" s="5"/>
      <c r="CK25488" s="4"/>
    </row>
    <row r="25489" spans="86:89">
      <c r="CH25489" s="5"/>
      <c r="CK25489" s="4"/>
    </row>
    <row r="25490" spans="86:89">
      <c r="CH25490" s="5"/>
      <c r="CK25490" s="4"/>
    </row>
    <row r="25491" spans="86:89">
      <c r="CH25491" s="5"/>
      <c r="CK25491" s="4"/>
    </row>
    <row r="25492" spans="86:89">
      <c r="CH25492" s="5"/>
      <c r="CK25492" s="4"/>
    </row>
    <row r="25493" spans="86:89">
      <c r="CH25493" s="5"/>
      <c r="CK25493" s="4"/>
    </row>
    <row r="25494" spans="86:89">
      <c r="CH25494" s="5"/>
      <c r="CK25494" s="4"/>
    </row>
    <row r="25495" spans="86:89">
      <c r="CH25495" s="5"/>
      <c r="CK25495" s="4"/>
    </row>
    <row r="25496" spans="86:89">
      <c r="CH25496" s="5"/>
      <c r="CK25496" s="4"/>
    </row>
    <row r="25497" spans="86:89">
      <c r="CH25497" s="5"/>
      <c r="CK25497" s="4"/>
    </row>
    <row r="25498" spans="86:89">
      <c r="CH25498" s="5"/>
      <c r="CK25498" s="4"/>
    </row>
    <row r="25499" spans="86:89">
      <c r="CH25499" s="5"/>
      <c r="CK25499" s="4"/>
    </row>
    <row r="25500" spans="86:89">
      <c r="CH25500" s="5"/>
      <c r="CK25500" s="4"/>
    </row>
    <row r="25501" spans="86:89">
      <c r="CH25501" s="5"/>
      <c r="CK25501" s="4"/>
    </row>
    <row r="25502" spans="86:89">
      <c r="CH25502" s="5"/>
      <c r="CK25502" s="4"/>
    </row>
    <row r="25503" spans="86:89">
      <c r="CH25503" s="5"/>
      <c r="CK25503" s="4"/>
    </row>
    <row r="25504" spans="86:89">
      <c r="CH25504" s="5"/>
      <c r="CK25504" s="4"/>
    </row>
    <row r="25505" spans="86:89">
      <c r="CH25505" s="5"/>
      <c r="CK25505" s="4"/>
    </row>
    <row r="25506" spans="86:89">
      <c r="CH25506" s="5"/>
      <c r="CK25506" s="4"/>
    </row>
    <row r="25507" spans="86:89">
      <c r="CH25507" s="5"/>
      <c r="CK25507" s="4"/>
    </row>
    <row r="25508" spans="86:89">
      <c r="CH25508" s="5"/>
      <c r="CK25508" s="4"/>
    </row>
    <row r="25509" spans="86:89">
      <c r="CH25509" s="5"/>
      <c r="CK25509" s="4"/>
    </row>
    <row r="25510" spans="86:89">
      <c r="CH25510" s="5"/>
      <c r="CK25510" s="4"/>
    </row>
    <row r="25511" spans="86:89">
      <c r="CH25511" s="5"/>
      <c r="CK25511" s="4"/>
    </row>
    <row r="25512" spans="86:89">
      <c r="CH25512" s="5"/>
      <c r="CK25512" s="4"/>
    </row>
    <row r="25513" spans="86:89">
      <c r="CH25513" s="5"/>
      <c r="CK25513" s="4"/>
    </row>
    <row r="25514" spans="86:89">
      <c r="CH25514" s="5"/>
      <c r="CK25514" s="4"/>
    </row>
    <row r="25515" spans="86:89">
      <c r="CH25515" s="5"/>
      <c r="CK25515" s="4"/>
    </row>
    <row r="25516" spans="86:89">
      <c r="CH25516" s="5"/>
      <c r="CK25516" s="4"/>
    </row>
    <row r="25517" spans="86:89">
      <c r="CH25517" s="5"/>
      <c r="CK25517" s="4"/>
    </row>
    <row r="25518" spans="86:89">
      <c r="CH25518" s="5"/>
      <c r="CK25518" s="4"/>
    </row>
    <row r="25519" spans="86:89">
      <c r="CH25519" s="5"/>
      <c r="CK25519" s="4"/>
    </row>
    <row r="25520" spans="86:89">
      <c r="CH25520" s="5"/>
      <c r="CK25520" s="4"/>
    </row>
    <row r="25521" spans="86:89">
      <c r="CH25521" s="5"/>
      <c r="CK25521" s="4"/>
    </row>
    <row r="25522" spans="86:89">
      <c r="CH25522" s="5"/>
      <c r="CK25522" s="4"/>
    </row>
    <row r="25523" spans="86:89">
      <c r="CH25523" s="5"/>
      <c r="CK25523" s="4"/>
    </row>
    <row r="25524" spans="86:89">
      <c r="CH25524" s="5"/>
      <c r="CK25524" s="4"/>
    </row>
    <row r="25525" spans="86:89">
      <c r="CH25525" s="5"/>
      <c r="CK25525" s="4"/>
    </row>
    <row r="25526" spans="86:89">
      <c r="CH25526" s="5"/>
      <c r="CK25526" s="4"/>
    </row>
    <row r="25527" spans="86:89">
      <c r="CH25527" s="5"/>
      <c r="CK25527" s="4"/>
    </row>
    <row r="25528" spans="86:89">
      <c r="CH25528" s="5"/>
      <c r="CK25528" s="4"/>
    </row>
    <row r="25529" spans="86:89">
      <c r="CH25529" s="5"/>
      <c r="CK25529" s="4"/>
    </row>
    <row r="25530" spans="86:89">
      <c r="CH25530" s="5"/>
      <c r="CK25530" s="4"/>
    </row>
    <row r="25531" spans="86:89">
      <c r="CH25531" s="5"/>
      <c r="CK25531" s="4"/>
    </row>
    <row r="25532" spans="86:89">
      <c r="CH25532" s="5"/>
      <c r="CK25532" s="4"/>
    </row>
    <row r="25533" spans="86:89">
      <c r="CH25533" s="5"/>
      <c r="CK25533" s="4"/>
    </row>
    <row r="25534" spans="86:89">
      <c r="CH25534" s="5"/>
      <c r="CK25534" s="4"/>
    </row>
    <row r="25535" spans="86:89">
      <c r="CH25535" s="5"/>
      <c r="CK25535" s="4"/>
    </row>
    <row r="25536" spans="86:89">
      <c r="CH25536" s="5"/>
      <c r="CK25536" s="4"/>
    </row>
    <row r="25537" spans="86:89">
      <c r="CH25537" s="5"/>
      <c r="CK25537" s="4"/>
    </row>
    <row r="25538" spans="86:89">
      <c r="CH25538" s="5"/>
      <c r="CK25538" s="4"/>
    </row>
    <row r="25539" spans="86:89">
      <c r="CH25539" s="5"/>
      <c r="CK25539" s="4"/>
    </row>
    <row r="25540" spans="86:89">
      <c r="CH25540" s="5"/>
      <c r="CK25540" s="4"/>
    </row>
    <row r="25541" spans="86:89">
      <c r="CH25541" s="5"/>
      <c r="CK25541" s="4"/>
    </row>
    <row r="25542" spans="86:89">
      <c r="CH25542" s="5"/>
      <c r="CK25542" s="4"/>
    </row>
    <row r="25543" spans="86:89">
      <c r="CH25543" s="5"/>
      <c r="CK25543" s="4"/>
    </row>
    <row r="25544" spans="86:89">
      <c r="CH25544" s="5"/>
      <c r="CK25544" s="4"/>
    </row>
    <row r="25545" spans="86:89">
      <c r="CH25545" s="5"/>
      <c r="CK25545" s="4"/>
    </row>
    <row r="25546" spans="86:89">
      <c r="CH25546" s="5"/>
      <c r="CK25546" s="4"/>
    </row>
    <row r="25547" spans="86:89">
      <c r="CH25547" s="5"/>
      <c r="CK25547" s="4"/>
    </row>
    <row r="25548" spans="86:89">
      <c r="CH25548" s="5"/>
      <c r="CK25548" s="4"/>
    </row>
    <row r="25549" spans="86:89">
      <c r="CH25549" s="5"/>
      <c r="CK25549" s="4"/>
    </row>
    <row r="25550" spans="86:89">
      <c r="CH25550" s="5"/>
      <c r="CK25550" s="4"/>
    </row>
    <row r="25551" spans="86:89">
      <c r="CH25551" s="5"/>
      <c r="CK25551" s="4"/>
    </row>
    <row r="25552" spans="86:89">
      <c r="CH25552" s="5"/>
      <c r="CK25552" s="4"/>
    </row>
    <row r="25553" spans="86:89">
      <c r="CH25553" s="5"/>
      <c r="CK25553" s="4"/>
    </row>
    <row r="25554" spans="86:89">
      <c r="CH25554" s="5"/>
      <c r="CK25554" s="4"/>
    </row>
    <row r="25555" spans="86:89">
      <c r="CH25555" s="5"/>
      <c r="CK25555" s="4"/>
    </row>
    <row r="25556" spans="86:89">
      <c r="CH25556" s="5"/>
      <c r="CK25556" s="4"/>
    </row>
    <row r="25557" spans="86:89">
      <c r="CH25557" s="5"/>
      <c r="CK25557" s="4"/>
    </row>
    <row r="25558" spans="86:89">
      <c r="CH25558" s="5"/>
      <c r="CK25558" s="4"/>
    </row>
    <row r="25559" spans="86:89">
      <c r="CH25559" s="5"/>
      <c r="CK25559" s="4"/>
    </row>
    <row r="25560" spans="86:89">
      <c r="CH25560" s="5"/>
      <c r="CK25560" s="4"/>
    </row>
    <row r="25561" spans="86:89">
      <c r="CH25561" s="5"/>
      <c r="CK25561" s="4"/>
    </row>
    <row r="25562" spans="86:89">
      <c r="CH25562" s="5"/>
      <c r="CK25562" s="4"/>
    </row>
    <row r="25563" spans="86:89">
      <c r="CH25563" s="5"/>
      <c r="CK25563" s="4"/>
    </row>
    <row r="25564" spans="86:89">
      <c r="CH25564" s="5"/>
      <c r="CK25564" s="4"/>
    </row>
    <row r="25565" spans="86:89">
      <c r="CH25565" s="5"/>
      <c r="CK25565" s="4"/>
    </row>
    <row r="25566" spans="86:89">
      <c r="CH25566" s="5"/>
      <c r="CK25566" s="4"/>
    </row>
    <row r="25567" spans="86:89">
      <c r="CH25567" s="5"/>
      <c r="CK25567" s="4"/>
    </row>
    <row r="25568" spans="86:89">
      <c r="CH25568" s="5"/>
      <c r="CK25568" s="4"/>
    </row>
    <row r="25569" spans="86:89">
      <c r="CH25569" s="5"/>
      <c r="CK25569" s="4"/>
    </row>
    <row r="25570" spans="86:89">
      <c r="CH25570" s="5"/>
      <c r="CK25570" s="4"/>
    </row>
    <row r="25571" spans="86:89">
      <c r="CH25571" s="5"/>
      <c r="CK25571" s="4"/>
    </row>
    <row r="25572" spans="86:89">
      <c r="CH25572" s="5"/>
      <c r="CK25572" s="4"/>
    </row>
    <row r="25573" spans="86:89">
      <c r="CH25573" s="5"/>
      <c r="CK25573" s="4"/>
    </row>
    <row r="25574" spans="86:89">
      <c r="CH25574" s="5"/>
      <c r="CK25574" s="4"/>
    </row>
    <row r="25575" spans="86:89">
      <c r="CH25575" s="5"/>
      <c r="CK25575" s="4"/>
    </row>
    <row r="25576" spans="86:89">
      <c r="CH25576" s="5"/>
      <c r="CK25576" s="4"/>
    </row>
    <row r="25577" spans="86:89">
      <c r="CH25577" s="5"/>
      <c r="CK25577" s="4"/>
    </row>
    <row r="25578" spans="86:89">
      <c r="CH25578" s="5"/>
      <c r="CK25578" s="4"/>
    </row>
    <row r="25579" spans="86:89">
      <c r="CH25579" s="5"/>
      <c r="CK25579" s="4"/>
    </row>
    <row r="25580" spans="86:89">
      <c r="CH25580" s="5"/>
      <c r="CK25580" s="4"/>
    </row>
    <row r="25581" spans="86:89">
      <c r="CH25581" s="5"/>
      <c r="CK25581" s="4"/>
    </row>
    <row r="25582" spans="86:89">
      <c r="CH25582" s="5"/>
      <c r="CK25582" s="4"/>
    </row>
    <row r="25583" spans="86:89">
      <c r="CH25583" s="5"/>
      <c r="CK25583" s="4"/>
    </row>
    <row r="25584" spans="86:89">
      <c r="CH25584" s="5"/>
      <c r="CK25584" s="4"/>
    </row>
    <row r="25585" spans="86:89">
      <c r="CH25585" s="5"/>
      <c r="CK25585" s="4"/>
    </row>
    <row r="25586" spans="86:89">
      <c r="CH25586" s="5"/>
      <c r="CK25586" s="4"/>
    </row>
    <row r="25587" spans="86:89">
      <c r="CH25587" s="5"/>
      <c r="CK25587" s="4"/>
    </row>
    <row r="25588" spans="86:89">
      <c r="CH25588" s="5"/>
      <c r="CK25588" s="4"/>
    </row>
    <row r="25589" spans="86:89">
      <c r="CH25589" s="5"/>
      <c r="CK25589" s="4"/>
    </row>
    <row r="25590" spans="86:89">
      <c r="CH25590" s="5"/>
      <c r="CK25590" s="4"/>
    </row>
    <row r="25591" spans="86:89">
      <c r="CH25591" s="5"/>
      <c r="CK25591" s="4"/>
    </row>
    <row r="25592" spans="86:89">
      <c r="CH25592" s="5"/>
      <c r="CK25592" s="4"/>
    </row>
    <row r="25593" spans="86:89">
      <c r="CH25593" s="5"/>
      <c r="CK25593" s="4"/>
    </row>
    <row r="25594" spans="86:89">
      <c r="CH25594" s="5"/>
      <c r="CK25594" s="4"/>
    </row>
    <row r="25595" spans="86:89">
      <c r="CH25595" s="5"/>
      <c r="CK25595" s="4"/>
    </row>
    <row r="25596" spans="86:89">
      <c r="CH25596" s="5"/>
      <c r="CK25596" s="4"/>
    </row>
    <row r="25597" spans="86:89">
      <c r="CH25597" s="5"/>
      <c r="CK25597" s="4"/>
    </row>
    <row r="25598" spans="86:89">
      <c r="CH25598" s="5"/>
      <c r="CK25598" s="4"/>
    </row>
    <row r="25599" spans="86:89">
      <c r="CH25599" s="5"/>
      <c r="CK25599" s="4"/>
    </row>
    <row r="25600" spans="86:89">
      <c r="CH25600" s="5"/>
      <c r="CK25600" s="4"/>
    </row>
    <row r="25601" spans="86:89">
      <c r="CH25601" s="5"/>
      <c r="CK25601" s="4"/>
    </row>
    <row r="25602" spans="86:89">
      <c r="CH25602" s="5"/>
      <c r="CK25602" s="4"/>
    </row>
    <row r="25603" spans="86:89">
      <c r="CH25603" s="5"/>
      <c r="CK25603" s="4"/>
    </row>
    <row r="25604" spans="86:89">
      <c r="CH25604" s="5"/>
      <c r="CK25604" s="4"/>
    </row>
    <row r="25605" spans="86:89">
      <c r="CH25605" s="5"/>
      <c r="CK25605" s="4"/>
    </row>
    <row r="25606" spans="86:89">
      <c r="CH25606" s="5"/>
      <c r="CK25606" s="4"/>
    </row>
    <row r="25607" spans="86:89">
      <c r="CH25607" s="5"/>
      <c r="CK25607" s="4"/>
    </row>
    <row r="25608" spans="86:89">
      <c r="CH25608" s="5"/>
      <c r="CK25608" s="4"/>
    </row>
    <row r="25609" spans="86:89">
      <c r="CH25609" s="5"/>
      <c r="CK25609" s="4"/>
    </row>
    <row r="25610" spans="86:89">
      <c r="CH25610" s="5"/>
      <c r="CK25610" s="4"/>
    </row>
    <row r="25611" spans="86:89">
      <c r="CH25611" s="5"/>
      <c r="CK25611" s="4"/>
    </row>
    <row r="25612" spans="86:89">
      <c r="CH25612" s="5"/>
      <c r="CK25612" s="4"/>
    </row>
    <row r="25613" spans="86:89">
      <c r="CH25613" s="5"/>
      <c r="CK25613" s="4"/>
    </row>
    <row r="25614" spans="86:89">
      <c r="CH25614" s="5"/>
      <c r="CK25614" s="4"/>
    </row>
    <row r="25615" spans="86:89">
      <c r="CH25615" s="5"/>
      <c r="CK25615" s="4"/>
    </row>
    <row r="25616" spans="86:89">
      <c r="CH25616" s="5"/>
      <c r="CK25616" s="4"/>
    </row>
    <row r="25617" spans="86:89">
      <c r="CH25617" s="5"/>
      <c r="CK25617" s="4"/>
    </row>
    <row r="25618" spans="86:89">
      <c r="CH25618" s="5"/>
      <c r="CK25618" s="4"/>
    </row>
    <row r="25619" spans="86:89">
      <c r="CH25619" s="5"/>
      <c r="CK25619" s="4"/>
    </row>
    <row r="25620" spans="86:89">
      <c r="CH25620" s="5"/>
      <c r="CK25620" s="4"/>
    </row>
    <row r="25621" spans="86:89">
      <c r="CH25621" s="5"/>
      <c r="CK25621" s="4"/>
    </row>
    <row r="25622" spans="86:89">
      <c r="CH25622" s="5"/>
      <c r="CK25622" s="4"/>
    </row>
    <row r="25623" spans="86:89">
      <c r="CH25623" s="5"/>
      <c r="CK25623" s="4"/>
    </row>
    <row r="25624" spans="86:89">
      <c r="CH25624" s="5"/>
      <c r="CK25624" s="4"/>
    </row>
    <row r="25625" spans="86:89">
      <c r="CH25625" s="5"/>
      <c r="CK25625" s="4"/>
    </row>
    <row r="25626" spans="86:89">
      <c r="CH25626" s="5"/>
      <c r="CK25626" s="4"/>
    </row>
    <row r="25627" spans="86:89">
      <c r="CH25627" s="5"/>
      <c r="CK25627" s="4"/>
    </row>
    <row r="25628" spans="86:89">
      <c r="CH25628" s="5"/>
      <c r="CK25628" s="4"/>
    </row>
    <row r="25629" spans="86:89">
      <c r="CH25629" s="5"/>
      <c r="CK25629" s="4"/>
    </row>
    <row r="25630" spans="86:89">
      <c r="CH25630" s="5"/>
      <c r="CK25630" s="4"/>
    </row>
    <row r="25631" spans="86:89">
      <c r="CH25631" s="5"/>
      <c r="CK25631" s="4"/>
    </row>
    <row r="25632" spans="86:89">
      <c r="CH25632" s="5"/>
      <c r="CK25632" s="4"/>
    </row>
    <row r="25633" spans="86:89">
      <c r="CH25633" s="5"/>
      <c r="CK25633" s="4"/>
    </row>
    <row r="25634" spans="86:89">
      <c r="CH25634" s="5"/>
      <c r="CK25634" s="4"/>
    </row>
    <row r="25635" spans="86:89">
      <c r="CH25635" s="5"/>
      <c r="CK25635" s="4"/>
    </row>
    <row r="25636" spans="86:89">
      <c r="CH25636" s="5"/>
      <c r="CK25636" s="4"/>
    </row>
    <row r="25637" spans="86:89">
      <c r="CH25637" s="5"/>
      <c r="CK25637" s="4"/>
    </row>
    <row r="25638" spans="86:89">
      <c r="CH25638" s="5"/>
      <c r="CK25638" s="4"/>
    </row>
    <row r="25639" spans="86:89">
      <c r="CH25639" s="5"/>
      <c r="CK25639" s="4"/>
    </row>
    <row r="25640" spans="86:89">
      <c r="CH25640" s="5"/>
      <c r="CK25640" s="4"/>
    </row>
    <row r="25641" spans="86:89">
      <c r="CH25641" s="5"/>
      <c r="CK25641" s="4"/>
    </row>
    <row r="25642" spans="86:89">
      <c r="CH25642" s="5"/>
      <c r="CK25642" s="4"/>
    </row>
    <row r="25643" spans="86:89">
      <c r="CH25643" s="5"/>
      <c r="CK25643" s="4"/>
    </row>
    <row r="25644" spans="86:89">
      <c r="CH25644" s="5"/>
      <c r="CK25644" s="4"/>
    </row>
    <row r="25645" spans="86:89">
      <c r="CH25645" s="5"/>
      <c r="CK25645" s="4"/>
    </row>
    <row r="25646" spans="86:89">
      <c r="CH25646" s="5"/>
      <c r="CK25646" s="4"/>
    </row>
    <row r="25647" spans="86:89">
      <c r="CH25647" s="5"/>
      <c r="CK25647" s="4"/>
    </row>
    <row r="25648" spans="86:89">
      <c r="CH25648" s="5"/>
      <c r="CK25648" s="4"/>
    </row>
    <row r="25649" spans="86:89">
      <c r="CH25649" s="5"/>
      <c r="CK25649" s="4"/>
    </row>
    <row r="25650" spans="86:89">
      <c r="CH25650" s="5"/>
      <c r="CK25650" s="4"/>
    </row>
    <row r="25651" spans="86:89">
      <c r="CH25651" s="5"/>
      <c r="CK25651" s="4"/>
    </row>
    <row r="25652" spans="86:89">
      <c r="CH25652" s="5"/>
      <c r="CK25652" s="4"/>
    </row>
    <row r="25653" spans="86:89">
      <c r="CH25653" s="5"/>
      <c r="CK25653" s="4"/>
    </row>
    <row r="25654" spans="86:89">
      <c r="CH25654" s="5"/>
      <c r="CK25654" s="4"/>
    </row>
    <row r="25655" spans="86:89">
      <c r="CH25655" s="5"/>
      <c r="CK25655" s="4"/>
    </row>
    <row r="25656" spans="86:89">
      <c r="CH25656" s="5"/>
      <c r="CK25656" s="4"/>
    </row>
    <row r="25657" spans="86:89">
      <c r="CH25657" s="5"/>
      <c r="CK25657" s="4"/>
    </row>
    <row r="25658" spans="86:89">
      <c r="CH25658" s="5"/>
      <c r="CK25658" s="4"/>
    </row>
    <row r="25659" spans="86:89">
      <c r="CH25659" s="5"/>
      <c r="CK25659" s="4"/>
    </row>
    <row r="25660" spans="86:89">
      <c r="CH25660" s="5"/>
      <c r="CK25660" s="4"/>
    </row>
    <row r="25661" spans="86:89">
      <c r="CH25661" s="5"/>
      <c r="CK25661" s="4"/>
    </row>
    <row r="25662" spans="86:89">
      <c r="CH25662" s="5"/>
      <c r="CK25662" s="4"/>
    </row>
    <row r="25663" spans="86:89">
      <c r="CH25663" s="5"/>
      <c r="CK25663" s="4"/>
    </row>
    <row r="25664" spans="86:89">
      <c r="CH25664" s="5"/>
      <c r="CK25664" s="4"/>
    </row>
    <row r="25665" spans="86:89">
      <c r="CH25665" s="5"/>
      <c r="CK25665" s="4"/>
    </row>
    <row r="25666" spans="86:89">
      <c r="CH25666" s="5"/>
      <c r="CK25666" s="4"/>
    </row>
    <row r="25667" spans="86:89">
      <c r="CH25667" s="5"/>
      <c r="CK25667" s="4"/>
    </row>
    <row r="25668" spans="86:89">
      <c r="CH25668" s="5"/>
      <c r="CK25668" s="4"/>
    </row>
    <row r="25669" spans="86:89">
      <c r="CH25669" s="5"/>
      <c r="CK25669" s="4"/>
    </row>
    <row r="25670" spans="86:89">
      <c r="CH25670" s="5"/>
      <c r="CK25670" s="4"/>
    </row>
    <row r="25671" spans="86:89">
      <c r="CH25671" s="5"/>
      <c r="CK25671" s="4"/>
    </row>
    <row r="25672" spans="86:89">
      <c r="CH25672" s="5"/>
      <c r="CK25672" s="4"/>
    </row>
    <row r="25673" spans="86:89">
      <c r="CH25673" s="5"/>
      <c r="CK25673" s="4"/>
    </row>
    <row r="25674" spans="86:89">
      <c r="CH25674" s="5"/>
      <c r="CK25674" s="4"/>
    </row>
    <row r="25675" spans="86:89">
      <c r="CH25675" s="5"/>
      <c r="CK25675" s="4"/>
    </row>
    <row r="25676" spans="86:89">
      <c r="CH25676" s="5"/>
      <c r="CK25676" s="4"/>
    </row>
    <row r="25677" spans="86:89">
      <c r="CH25677" s="5"/>
      <c r="CK25677" s="4"/>
    </row>
    <row r="25678" spans="86:89">
      <c r="CH25678" s="5"/>
      <c r="CK25678" s="4"/>
    </row>
    <row r="25679" spans="86:89">
      <c r="CH25679" s="5"/>
      <c r="CK25679" s="4"/>
    </row>
    <row r="25680" spans="86:89">
      <c r="CH25680" s="5"/>
      <c r="CK25680" s="4"/>
    </row>
    <row r="25681" spans="86:89">
      <c r="CH25681" s="5"/>
      <c r="CK25681" s="4"/>
    </row>
    <row r="25682" spans="86:89">
      <c r="CH25682" s="5"/>
      <c r="CK25682" s="4"/>
    </row>
    <row r="25683" spans="86:89">
      <c r="CH25683" s="5"/>
      <c r="CK25683" s="4"/>
    </row>
    <row r="25684" spans="86:89">
      <c r="CH25684" s="5"/>
      <c r="CK25684" s="4"/>
    </row>
    <row r="25685" spans="86:89">
      <c r="CH25685" s="5"/>
      <c r="CK25685" s="4"/>
    </row>
    <row r="25686" spans="86:89">
      <c r="CH25686" s="5"/>
      <c r="CK25686" s="4"/>
    </row>
    <row r="25687" spans="86:89">
      <c r="CH25687" s="5"/>
      <c r="CK25687" s="4"/>
    </row>
    <row r="25688" spans="86:89">
      <c r="CH25688" s="5"/>
      <c r="CK25688" s="4"/>
    </row>
    <row r="25689" spans="86:89">
      <c r="CH25689" s="5"/>
      <c r="CK25689" s="4"/>
    </row>
    <row r="25690" spans="86:89">
      <c r="CH25690" s="5"/>
      <c r="CK25690" s="4"/>
    </row>
    <row r="25691" spans="86:89">
      <c r="CH25691" s="5"/>
      <c r="CK25691" s="4"/>
    </row>
    <row r="25692" spans="86:89">
      <c r="CH25692" s="5"/>
      <c r="CK25692" s="4"/>
    </row>
    <row r="25693" spans="86:89">
      <c r="CH25693" s="5"/>
      <c r="CK25693" s="4"/>
    </row>
    <row r="25694" spans="86:89">
      <c r="CH25694" s="5"/>
      <c r="CK25694" s="4"/>
    </row>
    <row r="25695" spans="86:89">
      <c r="CH25695" s="5"/>
      <c r="CK25695" s="4"/>
    </row>
    <row r="25696" spans="86:89">
      <c r="CH25696" s="5"/>
      <c r="CK25696" s="4"/>
    </row>
    <row r="25697" spans="86:89">
      <c r="CH25697" s="5"/>
      <c r="CK25697" s="4"/>
    </row>
    <row r="25698" spans="86:89">
      <c r="CH25698" s="5"/>
      <c r="CK25698" s="4"/>
    </row>
    <row r="25699" spans="86:89">
      <c r="CH25699" s="5"/>
      <c r="CK25699" s="4"/>
    </row>
    <row r="25700" spans="86:89">
      <c r="CH25700" s="5"/>
      <c r="CK25700" s="4"/>
    </row>
    <row r="25701" spans="86:89">
      <c r="CH25701" s="5"/>
      <c r="CK25701" s="4"/>
    </row>
    <row r="25702" spans="86:89">
      <c r="CH25702" s="5"/>
      <c r="CK25702" s="4"/>
    </row>
    <row r="25703" spans="86:89">
      <c r="CH25703" s="5"/>
      <c r="CK25703" s="4"/>
    </row>
    <row r="25704" spans="86:89">
      <c r="CH25704" s="5"/>
      <c r="CK25704" s="4"/>
    </row>
    <row r="25705" spans="86:89">
      <c r="CH25705" s="5"/>
      <c r="CK25705" s="4"/>
    </row>
    <row r="25706" spans="86:89">
      <c r="CH25706" s="5"/>
      <c r="CK25706" s="4"/>
    </row>
    <row r="25707" spans="86:89">
      <c r="CH25707" s="5"/>
      <c r="CK25707" s="4"/>
    </row>
    <row r="25708" spans="86:89">
      <c r="CH25708" s="5"/>
      <c r="CK25708" s="4"/>
    </row>
    <row r="25709" spans="86:89">
      <c r="CH25709" s="5"/>
      <c r="CK25709" s="4"/>
    </row>
    <row r="25710" spans="86:89">
      <c r="CH25710" s="5"/>
      <c r="CK25710" s="4"/>
    </row>
    <row r="25711" spans="86:89">
      <c r="CH25711" s="5"/>
      <c r="CK25711" s="4"/>
    </row>
    <row r="25712" spans="86:89">
      <c r="CH25712" s="5"/>
      <c r="CK25712" s="4"/>
    </row>
    <row r="25713" spans="86:89">
      <c r="CH25713" s="5"/>
      <c r="CK25713" s="4"/>
    </row>
    <row r="25714" spans="86:89">
      <c r="CH25714" s="5"/>
      <c r="CK25714" s="4"/>
    </row>
    <row r="25715" spans="86:89">
      <c r="CH25715" s="5"/>
      <c r="CK25715" s="4"/>
    </row>
    <row r="25716" spans="86:89">
      <c r="CH25716" s="5"/>
      <c r="CK25716" s="4"/>
    </row>
    <row r="25717" spans="86:89">
      <c r="CH25717" s="5"/>
      <c r="CK25717" s="4"/>
    </row>
    <row r="25718" spans="86:89">
      <c r="CH25718" s="5"/>
      <c r="CK25718" s="4"/>
    </row>
    <row r="25719" spans="86:89">
      <c r="CH25719" s="5"/>
      <c r="CK25719" s="4"/>
    </row>
    <row r="25720" spans="86:89">
      <c r="CH25720" s="5"/>
      <c r="CK25720" s="4"/>
    </row>
    <row r="25721" spans="86:89">
      <c r="CH25721" s="5"/>
      <c r="CK25721" s="4"/>
    </row>
    <row r="25722" spans="86:89">
      <c r="CH25722" s="5"/>
      <c r="CK25722" s="4"/>
    </row>
    <row r="25723" spans="86:89">
      <c r="CH25723" s="5"/>
      <c r="CK25723" s="4"/>
    </row>
    <row r="25724" spans="86:89">
      <c r="CH25724" s="5"/>
      <c r="CK25724" s="4"/>
    </row>
    <row r="25725" spans="86:89">
      <c r="CH25725" s="5"/>
      <c r="CK25725" s="4"/>
    </row>
    <row r="25726" spans="86:89">
      <c r="CH25726" s="5"/>
      <c r="CK25726" s="4"/>
    </row>
    <row r="25727" spans="86:89">
      <c r="CH25727" s="5"/>
      <c r="CK25727" s="4"/>
    </row>
    <row r="25728" spans="86:89">
      <c r="CH25728" s="5"/>
      <c r="CK25728" s="4"/>
    </row>
    <row r="25729" spans="86:89">
      <c r="CH25729" s="5"/>
      <c r="CK25729" s="4"/>
    </row>
    <row r="25730" spans="86:89">
      <c r="CH25730" s="5"/>
      <c r="CK25730" s="4"/>
    </row>
    <row r="25731" spans="86:89">
      <c r="CH25731" s="5"/>
      <c r="CK25731" s="4"/>
    </row>
    <row r="25732" spans="86:89">
      <c r="CH25732" s="5"/>
      <c r="CK25732" s="4"/>
    </row>
    <row r="25733" spans="86:89">
      <c r="CH25733" s="5"/>
      <c r="CK25733" s="4"/>
    </row>
    <row r="25734" spans="86:89">
      <c r="CH25734" s="5"/>
      <c r="CK25734" s="4"/>
    </row>
    <row r="25735" spans="86:89">
      <c r="CH25735" s="5"/>
      <c r="CK25735" s="4"/>
    </row>
    <row r="25736" spans="86:89">
      <c r="CH25736" s="5"/>
      <c r="CK25736" s="4"/>
    </row>
    <row r="25737" spans="86:89">
      <c r="CH25737" s="5"/>
      <c r="CK25737" s="4"/>
    </row>
    <row r="25738" spans="86:89">
      <c r="CH25738" s="5"/>
      <c r="CK25738" s="4"/>
    </row>
    <row r="25739" spans="86:89">
      <c r="CH25739" s="5"/>
      <c r="CK25739" s="4"/>
    </row>
    <row r="25740" spans="86:89">
      <c r="CH25740" s="5"/>
      <c r="CK25740" s="4"/>
    </row>
    <row r="25741" spans="86:89">
      <c r="CH25741" s="5"/>
      <c r="CK25741" s="4"/>
    </row>
    <row r="25742" spans="86:89">
      <c r="CH25742" s="5"/>
      <c r="CK25742" s="4"/>
    </row>
    <row r="25743" spans="86:89">
      <c r="CH25743" s="5"/>
      <c r="CK25743" s="4"/>
    </row>
    <row r="25744" spans="86:89">
      <c r="CH25744" s="5"/>
      <c r="CK25744" s="4"/>
    </row>
    <row r="25745" spans="86:89">
      <c r="CH25745" s="5"/>
      <c r="CK25745" s="4"/>
    </row>
    <row r="25746" spans="86:89">
      <c r="CH25746" s="5"/>
      <c r="CK25746" s="4"/>
    </row>
    <row r="25747" spans="86:89">
      <c r="CH25747" s="5"/>
      <c r="CK25747" s="4"/>
    </row>
    <row r="25748" spans="86:89">
      <c r="CH25748" s="5"/>
      <c r="CK25748" s="4"/>
    </row>
    <row r="25749" spans="86:89">
      <c r="CH25749" s="5"/>
      <c r="CK25749" s="4"/>
    </row>
    <row r="25750" spans="86:89">
      <c r="CH25750" s="5"/>
      <c r="CK25750" s="4"/>
    </row>
    <row r="25751" spans="86:89">
      <c r="CH25751" s="5"/>
      <c r="CK25751" s="4"/>
    </row>
    <row r="25752" spans="86:89">
      <c r="CH25752" s="5"/>
      <c r="CK25752" s="4"/>
    </row>
    <row r="25753" spans="86:89">
      <c r="CH25753" s="5"/>
      <c r="CK25753" s="4"/>
    </row>
    <row r="25754" spans="86:89">
      <c r="CH25754" s="5"/>
      <c r="CK25754" s="4"/>
    </row>
    <row r="25755" spans="86:89">
      <c r="CH25755" s="5"/>
      <c r="CK25755" s="4"/>
    </row>
    <row r="25756" spans="86:89">
      <c r="CH25756" s="5"/>
      <c r="CK25756" s="4"/>
    </row>
    <row r="25757" spans="86:89">
      <c r="CH25757" s="5"/>
      <c r="CK25757" s="4"/>
    </row>
    <row r="25758" spans="86:89">
      <c r="CH25758" s="5"/>
      <c r="CK25758" s="4"/>
    </row>
    <row r="25759" spans="86:89">
      <c r="CH25759" s="5"/>
      <c r="CK25759" s="4"/>
    </row>
    <row r="25760" spans="86:89">
      <c r="CH25760" s="5"/>
      <c r="CK25760" s="4"/>
    </row>
    <row r="25761" spans="86:89">
      <c r="CH25761" s="5"/>
      <c r="CK25761" s="4"/>
    </row>
    <row r="25762" spans="86:89">
      <c r="CH25762" s="5"/>
      <c r="CK25762" s="4"/>
    </row>
    <row r="25763" spans="86:89">
      <c r="CH25763" s="5"/>
      <c r="CK25763" s="4"/>
    </row>
    <row r="25764" spans="86:89">
      <c r="CH25764" s="5"/>
      <c r="CK25764" s="4"/>
    </row>
    <row r="25765" spans="86:89">
      <c r="CH25765" s="5"/>
      <c r="CK25765" s="4"/>
    </row>
    <row r="25766" spans="86:89">
      <c r="CH25766" s="5"/>
      <c r="CK25766" s="4"/>
    </row>
    <row r="25767" spans="86:89">
      <c r="CH25767" s="5"/>
      <c r="CK25767" s="4"/>
    </row>
    <row r="25768" spans="86:89">
      <c r="CH25768" s="5"/>
      <c r="CK25768" s="4"/>
    </row>
    <row r="25769" spans="86:89">
      <c r="CH25769" s="5"/>
      <c r="CK25769" s="4"/>
    </row>
    <row r="25770" spans="86:89">
      <c r="CH25770" s="5"/>
      <c r="CK25770" s="4"/>
    </row>
    <row r="25771" spans="86:89">
      <c r="CH25771" s="5"/>
      <c r="CK25771" s="4"/>
    </row>
    <row r="25772" spans="86:89">
      <c r="CH25772" s="5"/>
      <c r="CK25772" s="4"/>
    </row>
    <row r="25773" spans="86:89">
      <c r="CH25773" s="5"/>
      <c r="CK25773" s="4"/>
    </row>
    <row r="25774" spans="86:89">
      <c r="CH25774" s="5"/>
      <c r="CK25774" s="4"/>
    </row>
    <row r="25775" spans="86:89">
      <c r="CH25775" s="5"/>
      <c r="CK25775" s="4"/>
    </row>
    <row r="25776" spans="86:89">
      <c r="CH25776" s="5"/>
      <c r="CK25776" s="4"/>
    </row>
    <row r="25777" spans="86:89">
      <c r="CH25777" s="5"/>
      <c r="CK25777" s="4"/>
    </row>
    <row r="25778" spans="86:89">
      <c r="CH25778" s="5"/>
      <c r="CK25778" s="4"/>
    </row>
    <row r="25779" spans="86:89">
      <c r="CH25779" s="5"/>
      <c r="CK25779" s="4"/>
    </row>
    <row r="25780" spans="86:89">
      <c r="CH25780" s="5"/>
      <c r="CK25780" s="4"/>
    </row>
    <row r="25781" spans="86:89">
      <c r="CH25781" s="5"/>
      <c r="CK25781" s="4"/>
    </row>
    <row r="25782" spans="86:89">
      <c r="CH25782" s="5"/>
      <c r="CK25782" s="4"/>
    </row>
    <row r="25783" spans="86:89">
      <c r="CH25783" s="5"/>
      <c r="CK25783" s="4"/>
    </row>
    <row r="25784" spans="86:89">
      <c r="CH25784" s="5"/>
      <c r="CK25784" s="4"/>
    </row>
    <row r="25785" spans="86:89">
      <c r="CH25785" s="5"/>
      <c r="CK25785" s="4"/>
    </row>
    <row r="25786" spans="86:89">
      <c r="CH25786" s="5"/>
      <c r="CK25786" s="4"/>
    </row>
    <row r="25787" spans="86:89">
      <c r="CH25787" s="5"/>
      <c r="CK25787" s="4"/>
    </row>
    <row r="25788" spans="86:89">
      <c r="CH25788" s="5"/>
      <c r="CK25788" s="4"/>
    </row>
    <row r="25789" spans="86:89">
      <c r="CH25789" s="5"/>
      <c r="CK25789" s="4"/>
    </row>
    <row r="25790" spans="86:89">
      <c r="CH25790" s="5"/>
      <c r="CK25790" s="4"/>
    </row>
    <row r="25791" spans="86:89">
      <c r="CH25791" s="5"/>
      <c r="CK25791" s="4"/>
    </row>
    <row r="25792" spans="86:89">
      <c r="CH25792" s="5"/>
      <c r="CK25792" s="4"/>
    </row>
    <row r="25793" spans="86:89">
      <c r="CH25793" s="5"/>
      <c r="CK25793" s="4"/>
    </row>
    <row r="25794" spans="86:89">
      <c r="CH25794" s="5"/>
      <c r="CK25794" s="4"/>
    </row>
    <row r="25795" spans="86:89">
      <c r="CH25795" s="5"/>
      <c r="CK25795" s="4"/>
    </row>
    <row r="25796" spans="86:89">
      <c r="CH25796" s="5"/>
      <c r="CK25796" s="4"/>
    </row>
    <row r="25797" spans="86:89">
      <c r="CH25797" s="5"/>
      <c r="CK25797" s="4"/>
    </row>
    <row r="25798" spans="86:89">
      <c r="CH25798" s="5"/>
      <c r="CK25798" s="4"/>
    </row>
    <row r="25799" spans="86:89">
      <c r="CH25799" s="5"/>
      <c r="CK25799" s="4"/>
    </row>
    <row r="25800" spans="86:89">
      <c r="CH25800" s="5"/>
      <c r="CK25800" s="4"/>
    </row>
    <row r="25801" spans="86:89">
      <c r="CH25801" s="5"/>
      <c r="CK25801" s="4"/>
    </row>
    <row r="25802" spans="86:89">
      <c r="CH25802" s="5"/>
      <c r="CK25802" s="4"/>
    </row>
    <row r="25803" spans="86:89">
      <c r="CH25803" s="5"/>
      <c r="CK25803" s="4"/>
    </row>
    <row r="25804" spans="86:89">
      <c r="CH25804" s="5"/>
      <c r="CK25804" s="4"/>
    </row>
    <row r="25805" spans="86:89">
      <c r="CH25805" s="5"/>
      <c r="CK25805" s="4"/>
    </row>
    <row r="25806" spans="86:89">
      <c r="CH25806" s="5"/>
      <c r="CK25806" s="4"/>
    </row>
    <row r="25807" spans="86:89">
      <c r="CH25807" s="5"/>
      <c r="CK25807" s="4"/>
    </row>
    <row r="25808" spans="86:89">
      <c r="CH25808" s="5"/>
      <c r="CK25808" s="4"/>
    </row>
    <row r="25809" spans="86:89">
      <c r="CH25809" s="5"/>
      <c r="CK25809" s="4"/>
    </row>
    <row r="25810" spans="86:89">
      <c r="CH25810" s="5"/>
      <c r="CK25810" s="4"/>
    </row>
    <row r="25811" spans="86:89">
      <c r="CH25811" s="5"/>
      <c r="CK25811" s="4"/>
    </row>
    <row r="25812" spans="86:89">
      <c r="CH25812" s="5"/>
      <c r="CK25812" s="4"/>
    </row>
    <row r="25813" spans="86:89">
      <c r="CH25813" s="5"/>
      <c r="CK25813" s="4"/>
    </row>
    <row r="25814" spans="86:89">
      <c r="CH25814" s="5"/>
      <c r="CK25814" s="4"/>
    </row>
    <row r="25815" spans="86:89">
      <c r="CH25815" s="5"/>
      <c r="CK25815" s="4"/>
    </row>
    <row r="25816" spans="86:89">
      <c r="CH25816" s="5"/>
      <c r="CK25816" s="4"/>
    </row>
    <row r="25817" spans="86:89">
      <c r="CH25817" s="5"/>
      <c r="CK25817" s="4"/>
    </row>
    <row r="25818" spans="86:89">
      <c r="CH25818" s="5"/>
      <c r="CK25818" s="4"/>
    </row>
    <row r="25819" spans="86:89">
      <c r="CH25819" s="5"/>
      <c r="CK25819" s="4"/>
    </row>
    <row r="25820" spans="86:89">
      <c r="CH25820" s="5"/>
      <c r="CK25820" s="4"/>
    </row>
    <row r="25821" spans="86:89">
      <c r="CH25821" s="5"/>
      <c r="CK25821" s="4"/>
    </row>
    <row r="25822" spans="86:89">
      <c r="CH25822" s="5"/>
      <c r="CK25822" s="4"/>
    </row>
    <row r="25823" spans="86:89">
      <c r="CH25823" s="5"/>
      <c r="CK25823" s="4"/>
    </row>
    <row r="25824" spans="86:89">
      <c r="CH25824" s="5"/>
      <c r="CK25824" s="4"/>
    </row>
    <row r="25825" spans="86:89">
      <c r="CH25825" s="5"/>
      <c r="CK25825" s="4"/>
    </row>
    <row r="25826" spans="86:89">
      <c r="CH25826" s="5"/>
      <c r="CK25826" s="4"/>
    </row>
    <row r="25827" spans="86:89">
      <c r="CH25827" s="5"/>
      <c r="CK25827" s="4"/>
    </row>
    <row r="25828" spans="86:89">
      <c r="CH25828" s="5"/>
      <c r="CK25828" s="4"/>
    </row>
    <row r="25829" spans="86:89">
      <c r="CH25829" s="5"/>
      <c r="CK25829" s="4"/>
    </row>
    <row r="25830" spans="86:89">
      <c r="CH25830" s="5"/>
      <c r="CK25830" s="4"/>
    </row>
    <row r="25831" spans="86:89">
      <c r="CH25831" s="5"/>
      <c r="CK25831" s="4"/>
    </row>
    <row r="25832" spans="86:89">
      <c r="CH25832" s="5"/>
      <c r="CK25832" s="4"/>
    </row>
    <row r="25833" spans="86:89">
      <c r="CH25833" s="5"/>
      <c r="CK25833" s="4"/>
    </row>
    <row r="25834" spans="86:89">
      <c r="CH25834" s="5"/>
      <c r="CK25834" s="4"/>
    </row>
    <row r="25835" spans="86:89">
      <c r="CH25835" s="5"/>
      <c r="CK25835" s="4"/>
    </row>
    <row r="25836" spans="86:89">
      <c r="CH25836" s="5"/>
      <c r="CK25836" s="4"/>
    </row>
    <row r="25837" spans="86:89">
      <c r="CH25837" s="5"/>
      <c r="CK25837" s="4"/>
    </row>
    <row r="25838" spans="86:89">
      <c r="CH25838" s="5"/>
      <c r="CK25838" s="4"/>
    </row>
    <row r="25839" spans="86:89">
      <c r="CH25839" s="5"/>
      <c r="CK25839" s="4"/>
    </row>
    <row r="25840" spans="86:89">
      <c r="CH25840" s="5"/>
      <c r="CK25840" s="4"/>
    </row>
    <row r="25841" spans="86:89">
      <c r="CH25841" s="5"/>
      <c r="CK25841" s="4"/>
    </row>
    <row r="25842" spans="86:89">
      <c r="CH25842" s="5"/>
      <c r="CK25842" s="4"/>
    </row>
    <row r="25843" spans="86:89">
      <c r="CH25843" s="5"/>
      <c r="CK25843" s="4"/>
    </row>
    <row r="25844" spans="86:89">
      <c r="CH25844" s="5"/>
      <c r="CK25844" s="4"/>
    </row>
    <row r="25845" spans="86:89">
      <c r="CH25845" s="5"/>
      <c r="CK25845" s="4"/>
    </row>
    <row r="25846" spans="86:89">
      <c r="CH25846" s="5"/>
      <c r="CK25846" s="4"/>
    </row>
    <row r="25847" spans="86:89">
      <c r="CH25847" s="5"/>
      <c r="CK25847" s="4"/>
    </row>
    <row r="25848" spans="86:89">
      <c r="CH25848" s="5"/>
      <c r="CK25848" s="4"/>
    </row>
    <row r="25849" spans="86:89">
      <c r="CH25849" s="5"/>
      <c r="CK25849" s="4"/>
    </row>
    <row r="25850" spans="86:89">
      <c r="CH25850" s="5"/>
      <c r="CK25850" s="4"/>
    </row>
    <row r="25851" spans="86:89">
      <c r="CH25851" s="5"/>
      <c r="CK25851" s="4"/>
    </row>
    <row r="25852" spans="86:89">
      <c r="CH25852" s="5"/>
      <c r="CK25852" s="4"/>
    </row>
    <row r="25853" spans="86:89">
      <c r="CH25853" s="5"/>
      <c r="CK25853" s="4"/>
    </row>
    <row r="25854" spans="86:89">
      <c r="CH25854" s="5"/>
      <c r="CK25854" s="4"/>
    </row>
    <row r="25855" spans="86:89">
      <c r="CH25855" s="5"/>
      <c r="CK25855" s="4"/>
    </row>
    <row r="25856" spans="86:89">
      <c r="CH25856" s="5"/>
      <c r="CK25856" s="4"/>
    </row>
    <row r="25857" spans="86:89">
      <c r="CH25857" s="5"/>
      <c r="CK25857" s="4"/>
    </row>
    <row r="25858" spans="86:89">
      <c r="CH25858" s="5"/>
      <c r="CK25858" s="4"/>
    </row>
    <row r="25859" spans="86:89">
      <c r="CH25859" s="5"/>
      <c r="CK25859" s="4"/>
    </row>
    <row r="25860" spans="86:89">
      <c r="CH25860" s="5"/>
      <c r="CK25860" s="4"/>
    </row>
    <row r="25861" spans="86:89">
      <c r="CH25861" s="5"/>
      <c r="CK25861" s="4"/>
    </row>
    <row r="25862" spans="86:89">
      <c r="CH25862" s="5"/>
      <c r="CK25862" s="4"/>
    </row>
    <row r="25863" spans="86:89">
      <c r="CH25863" s="5"/>
      <c r="CK25863" s="4"/>
    </row>
    <row r="25864" spans="86:89">
      <c r="CH25864" s="5"/>
      <c r="CK25864" s="4"/>
    </row>
    <row r="25865" spans="86:89">
      <c r="CH25865" s="5"/>
      <c r="CK25865" s="4"/>
    </row>
    <row r="25866" spans="86:89">
      <c r="CH25866" s="5"/>
      <c r="CK25866" s="4"/>
    </row>
    <row r="25867" spans="86:89">
      <c r="CH25867" s="5"/>
      <c r="CK25867" s="4"/>
    </row>
    <row r="25868" spans="86:89">
      <c r="CH25868" s="5"/>
      <c r="CK25868" s="4"/>
    </row>
    <row r="25869" spans="86:89">
      <c r="CH25869" s="5"/>
      <c r="CK25869" s="4"/>
    </row>
    <row r="25870" spans="86:89">
      <c r="CH25870" s="5"/>
      <c r="CK25870" s="4"/>
    </row>
    <row r="25871" spans="86:89">
      <c r="CH25871" s="5"/>
      <c r="CK25871" s="4"/>
    </row>
    <row r="25872" spans="86:89">
      <c r="CH25872" s="5"/>
      <c r="CK25872" s="4"/>
    </row>
    <row r="25873" spans="86:89">
      <c r="CH25873" s="5"/>
      <c r="CK25873" s="4"/>
    </row>
    <row r="25874" spans="86:89">
      <c r="CH25874" s="5"/>
      <c r="CK25874" s="4"/>
    </row>
    <row r="25875" spans="86:89">
      <c r="CH25875" s="5"/>
      <c r="CK25875" s="4"/>
    </row>
    <row r="25876" spans="86:89">
      <c r="CH25876" s="5"/>
      <c r="CK25876" s="4"/>
    </row>
    <row r="25877" spans="86:89">
      <c r="CH25877" s="5"/>
      <c r="CK25877" s="4"/>
    </row>
    <row r="25878" spans="86:89">
      <c r="CH25878" s="5"/>
      <c r="CK25878" s="4"/>
    </row>
    <row r="25879" spans="86:89">
      <c r="CH25879" s="5"/>
      <c r="CK25879" s="4"/>
    </row>
    <row r="25880" spans="86:89">
      <c r="CH25880" s="5"/>
      <c r="CK25880" s="4"/>
    </row>
    <row r="25881" spans="86:89">
      <c r="CH25881" s="5"/>
      <c r="CK25881" s="4"/>
    </row>
    <row r="25882" spans="86:89">
      <c r="CH25882" s="5"/>
      <c r="CK25882" s="4"/>
    </row>
    <row r="25883" spans="86:89">
      <c r="CH25883" s="5"/>
      <c r="CK25883" s="4"/>
    </row>
    <row r="25884" spans="86:89">
      <c r="CH25884" s="5"/>
      <c r="CK25884" s="4"/>
    </row>
    <row r="25885" spans="86:89">
      <c r="CH25885" s="5"/>
      <c r="CK25885" s="4"/>
    </row>
    <row r="25886" spans="86:89">
      <c r="CH25886" s="5"/>
      <c r="CK25886" s="4"/>
    </row>
    <row r="25887" spans="86:89">
      <c r="CH25887" s="5"/>
      <c r="CK25887" s="4"/>
    </row>
    <row r="25888" spans="86:89">
      <c r="CH25888" s="5"/>
      <c r="CK25888" s="4"/>
    </row>
    <row r="25889" spans="86:89">
      <c r="CH25889" s="5"/>
      <c r="CK25889" s="4"/>
    </row>
    <row r="25890" spans="86:89">
      <c r="CH25890" s="5"/>
      <c r="CK25890" s="4"/>
    </row>
    <row r="25891" spans="86:89">
      <c r="CH25891" s="5"/>
      <c r="CK25891" s="4"/>
    </row>
    <row r="25892" spans="86:89">
      <c r="CH25892" s="5"/>
      <c r="CK25892" s="4"/>
    </row>
    <row r="25893" spans="86:89">
      <c r="CH25893" s="5"/>
      <c r="CK25893" s="4"/>
    </row>
    <row r="25894" spans="86:89">
      <c r="CH25894" s="5"/>
      <c r="CK25894" s="4"/>
    </row>
    <row r="25895" spans="86:89">
      <c r="CH25895" s="5"/>
      <c r="CK25895" s="4"/>
    </row>
    <row r="25896" spans="86:89">
      <c r="CH25896" s="5"/>
      <c r="CK25896" s="4"/>
    </row>
    <row r="25897" spans="86:89">
      <c r="CH25897" s="5"/>
      <c r="CK25897" s="4"/>
    </row>
    <row r="25898" spans="86:89">
      <c r="CH25898" s="5"/>
      <c r="CK25898" s="4"/>
    </row>
    <row r="25899" spans="86:89">
      <c r="CH25899" s="5"/>
      <c r="CK25899" s="4"/>
    </row>
    <row r="25900" spans="86:89">
      <c r="CH25900" s="5"/>
      <c r="CK25900" s="4"/>
    </row>
    <row r="25901" spans="86:89">
      <c r="CH25901" s="5"/>
      <c r="CK25901" s="4"/>
    </row>
    <row r="25902" spans="86:89">
      <c r="CH25902" s="5"/>
      <c r="CK25902" s="4"/>
    </row>
    <row r="25903" spans="86:89">
      <c r="CH25903" s="5"/>
      <c r="CK25903" s="4"/>
    </row>
    <row r="25904" spans="86:89">
      <c r="CH25904" s="5"/>
      <c r="CK25904" s="4"/>
    </row>
    <row r="25905" spans="86:89">
      <c r="CH25905" s="5"/>
      <c r="CK25905" s="4"/>
    </row>
    <row r="25906" spans="86:89">
      <c r="CH25906" s="5"/>
      <c r="CK25906" s="4"/>
    </row>
    <row r="25907" spans="86:89">
      <c r="CH25907" s="5"/>
      <c r="CK25907" s="4"/>
    </row>
    <row r="25908" spans="86:89">
      <c r="CH25908" s="5"/>
      <c r="CK25908" s="4"/>
    </row>
    <row r="25909" spans="86:89">
      <c r="CH25909" s="5"/>
      <c r="CK25909" s="4"/>
    </row>
    <row r="25910" spans="86:89">
      <c r="CH25910" s="5"/>
      <c r="CK25910" s="4"/>
    </row>
    <row r="25911" spans="86:89">
      <c r="CH25911" s="5"/>
      <c r="CK25911" s="4"/>
    </row>
    <row r="25912" spans="86:89">
      <c r="CH25912" s="5"/>
      <c r="CK25912" s="4"/>
    </row>
    <row r="25913" spans="86:89">
      <c r="CH25913" s="5"/>
      <c r="CK25913" s="4"/>
    </row>
    <row r="25914" spans="86:89">
      <c r="CH25914" s="5"/>
      <c r="CK25914" s="4"/>
    </row>
    <row r="25915" spans="86:89">
      <c r="CH25915" s="5"/>
      <c r="CK25915" s="4"/>
    </row>
    <row r="25916" spans="86:89">
      <c r="CH25916" s="5"/>
      <c r="CK25916" s="4"/>
    </row>
    <row r="25917" spans="86:89">
      <c r="CH25917" s="5"/>
      <c r="CK25917" s="4"/>
    </row>
    <row r="25918" spans="86:89">
      <c r="CH25918" s="5"/>
      <c r="CK25918" s="4"/>
    </row>
    <row r="25919" spans="86:89">
      <c r="CH25919" s="5"/>
      <c r="CK25919" s="4"/>
    </row>
    <row r="25920" spans="86:89">
      <c r="CH25920" s="5"/>
      <c r="CK25920" s="4"/>
    </row>
    <row r="25921" spans="86:89">
      <c r="CH25921" s="5"/>
      <c r="CK25921" s="4"/>
    </row>
    <row r="25922" spans="86:89">
      <c r="CH25922" s="5"/>
      <c r="CK25922" s="4"/>
    </row>
    <row r="25923" spans="86:89">
      <c r="CH25923" s="5"/>
      <c r="CK25923" s="4"/>
    </row>
    <row r="25924" spans="86:89">
      <c r="CH25924" s="5"/>
      <c r="CK25924" s="4"/>
    </row>
    <row r="25925" spans="86:89">
      <c r="CH25925" s="5"/>
      <c r="CK25925" s="4"/>
    </row>
    <row r="25926" spans="86:89">
      <c r="CH25926" s="5"/>
      <c r="CK25926" s="4"/>
    </row>
    <row r="25927" spans="86:89">
      <c r="CH25927" s="5"/>
      <c r="CK25927" s="4"/>
    </row>
    <row r="25928" spans="86:89">
      <c r="CH25928" s="5"/>
      <c r="CK25928" s="4"/>
    </row>
    <row r="25929" spans="86:89">
      <c r="CH25929" s="5"/>
      <c r="CK25929" s="4"/>
    </row>
    <row r="25930" spans="86:89">
      <c r="CH25930" s="5"/>
      <c r="CK25930" s="4"/>
    </row>
    <row r="25931" spans="86:89">
      <c r="CH25931" s="5"/>
      <c r="CK25931" s="4"/>
    </row>
    <row r="25932" spans="86:89">
      <c r="CH25932" s="5"/>
      <c r="CK25932" s="4"/>
    </row>
    <row r="25933" spans="86:89">
      <c r="CH25933" s="5"/>
      <c r="CK25933" s="4"/>
    </row>
    <row r="25934" spans="86:89">
      <c r="CH25934" s="5"/>
      <c r="CK25934" s="4"/>
    </row>
    <row r="25935" spans="86:89">
      <c r="CH25935" s="5"/>
      <c r="CK25935" s="4"/>
    </row>
    <row r="25936" spans="86:89">
      <c r="CH25936" s="5"/>
      <c r="CK25936" s="4"/>
    </row>
    <row r="25937" spans="86:89">
      <c r="CH25937" s="5"/>
      <c r="CK25937" s="4"/>
    </row>
    <row r="25938" spans="86:89">
      <c r="CH25938" s="5"/>
      <c r="CK25938" s="4"/>
    </row>
    <row r="25939" spans="86:89">
      <c r="CH25939" s="5"/>
      <c r="CK25939" s="4"/>
    </row>
    <row r="25940" spans="86:89">
      <c r="CH25940" s="5"/>
      <c r="CK25940" s="4"/>
    </row>
    <row r="25941" spans="86:89">
      <c r="CH25941" s="5"/>
      <c r="CK25941" s="4"/>
    </row>
    <row r="25942" spans="86:89">
      <c r="CH25942" s="5"/>
      <c r="CK25942" s="4"/>
    </row>
    <row r="25943" spans="86:89">
      <c r="CH25943" s="5"/>
      <c r="CK25943" s="4"/>
    </row>
    <row r="25944" spans="86:89">
      <c r="CH25944" s="5"/>
      <c r="CK25944" s="4"/>
    </row>
    <row r="25945" spans="86:89">
      <c r="CH25945" s="5"/>
      <c r="CK25945" s="4"/>
    </row>
    <row r="25946" spans="86:89">
      <c r="CH25946" s="5"/>
      <c r="CK25946" s="4"/>
    </row>
    <row r="25947" spans="86:89">
      <c r="CH25947" s="5"/>
      <c r="CK25947" s="4"/>
    </row>
    <row r="25948" spans="86:89">
      <c r="CH25948" s="5"/>
      <c r="CK25948" s="4"/>
    </row>
    <row r="25949" spans="86:89">
      <c r="CH25949" s="5"/>
      <c r="CK25949" s="4"/>
    </row>
    <row r="25950" spans="86:89">
      <c r="CH25950" s="5"/>
      <c r="CK25950" s="4"/>
    </row>
    <row r="25951" spans="86:89">
      <c r="CH25951" s="5"/>
      <c r="CK25951" s="4"/>
    </row>
    <row r="25952" spans="86:89">
      <c r="CH25952" s="5"/>
      <c r="CK25952" s="4"/>
    </row>
    <row r="25953" spans="86:89">
      <c r="CH25953" s="5"/>
      <c r="CK25953" s="4"/>
    </row>
    <row r="25954" spans="86:89">
      <c r="CH25954" s="5"/>
      <c r="CK25954" s="4"/>
    </row>
    <row r="25955" spans="86:89">
      <c r="CH25955" s="5"/>
      <c r="CK25955" s="4"/>
    </row>
    <row r="25956" spans="86:89">
      <c r="CH25956" s="5"/>
      <c r="CK25956" s="4"/>
    </row>
    <row r="25957" spans="86:89">
      <c r="CH25957" s="5"/>
      <c r="CK25957" s="4"/>
    </row>
    <row r="25958" spans="86:89">
      <c r="CH25958" s="5"/>
      <c r="CK25958" s="4"/>
    </row>
    <row r="25959" spans="86:89">
      <c r="CH25959" s="5"/>
      <c r="CK25959" s="4"/>
    </row>
    <row r="25960" spans="86:89">
      <c r="CH25960" s="5"/>
      <c r="CK25960" s="4"/>
    </row>
    <row r="25961" spans="86:89">
      <c r="CH25961" s="5"/>
      <c r="CK25961" s="4"/>
    </row>
    <row r="25962" spans="86:89">
      <c r="CH25962" s="5"/>
      <c r="CK25962" s="4"/>
    </row>
    <row r="25963" spans="86:89">
      <c r="CH25963" s="5"/>
      <c r="CK25963" s="4"/>
    </row>
    <row r="25964" spans="86:89">
      <c r="CH25964" s="5"/>
      <c r="CK25964" s="4"/>
    </row>
    <row r="25965" spans="86:89">
      <c r="CH25965" s="5"/>
      <c r="CK25965" s="4"/>
    </row>
    <row r="25966" spans="86:89">
      <c r="CH25966" s="5"/>
      <c r="CK25966" s="4"/>
    </row>
    <row r="25967" spans="86:89">
      <c r="CH25967" s="5"/>
      <c r="CK25967" s="4"/>
    </row>
    <row r="25968" spans="86:89">
      <c r="CH25968" s="5"/>
      <c r="CK25968" s="4"/>
    </row>
    <row r="25969" spans="86:89">
      <c r="CH25969" s="5"/>
      <c r="CK25969" s="4"/>
    </row>
    <row r="25970" spans="86:89">
      <c r="CH25970" s="5"/>
      <c r="CK25970" s="4"/>
    </row>
    <row r="25971" spans="86:89">
      <c r="CH25971" s="5"/>
      <c r="CK25971" s="4"/>
    </row>
    <row r="25972" spans="86:89">
      <c r="CH25972" s="5"/>
      <c r="CK25972" s="4"/>
    </row>
    <row r="25973" spans="86:89">
      <c r="CH25973" s="5"/>
      <c r="CK25973" s="4"/>
    </row>
    <row r="25974" spans="86:89">
      <c r="CH25974" s="5"/>
      <c r="CK25974" s="4"/>
    </row>
    <row r="25975" spans="86:89">
      <c r="CH25975" s="5"/>
      <c r="CK25975" s="4"/>
    </row>
    <row r="25976" spans="86:89">
      <c r="CH25976" s="5"/>
      <c r="CK25976" s="4"/>
    </row>
    <row r="25977" spans="86:89">
      <c r="CH25977" s="5"/>
      <c r="CK25977" s="4"/>
    </row>
    <row r="25978" spans="86:89">
      <c r="CH25978" s="5"/>
      <c r="CK25978" s="4"/>
    </row>
    <row r="25979" spans="86:89">
      <c r="CH25979" s="5"/>
      <c r="CK25979" s="4"/>
    </row>
    <row r="25980" spans="86:89">
      <c r="CH25980" s="5"/>
      <c r="CK25980" s="4"/>
    </row>
    <row r="25981" spans="86:89">
      <c r="CH25981" s="5"/>
      <c r="CK25981" s="4"/>
    </row>
    <row r="25982" spans="86:89">
      <c r="CH25982" s="5"/>
      <c r="CK25982" s="4"/>
    </row>
    <row r="25983" spans="86:89">
      <c r="CH25983" s="5"/>
      <c r="CK25983" s="4"/>
    </row>
    <row r="25984" spans="86:89">
      <c r="CH25984" s="5"/>
      <c r="CK25984" s="4"/>
    </row>
    <row r="25985" spans="86:89">
      <c r="CH25985" s="5"/>
      <c r="CK25985" s="4"/>
    </row>
    <row r="25986" spans="86:89">
      <c r="CH25986" s="5"/>
      <c r="CK25986" s="4"/>
    </row>
    <row r="25987" spans="86:89">
      <c r="CH25987" s="5"/>
      <c r="CK25987" s="4"/>
    </row>
    <row r="25988" spans="86:89">
      <c r="CH25988" s="5"/>
      <c r="CK25988" s="4"/>
    </row>
    <row r="25989" spans="86:89">
      <c r="CH25989" s="5"/>
      <c r="CK25989" s="4"/>
    </row>
    <row r="25990" spans="86:89">
      <c r="CH25990" s="5"/>
      <c r="CK25990" s="4"/>
    </row>
    <row r="25991" spans="86:89">
      <c r="CH25991" s="5"/>
      <c r="CK25991" s="4"/>
    </row>
    <row r="25992" spans="86:89">
      <c r="CH25992" s="5"/>
      <c r="CK25992" s="4"/>
    </row>
    <row r="25993" spans="86:89">
      <c r="CH25993" s="5"/>
      <c r="CK25993" s="4"/>
    </row>
    <row r="25994" spans="86:89">
      <c r="CH25994" s="5"/>
      <c r="CK25994" s="4"/>
    </row>
    <row r="25995" spans="86:89">
      <c r="CH25995" s="5"/>
      <c r="CK25995" s="4"/>
    </row>
    <row r="25996" spans="86:89">
      <c r="CH25996" s="5"/>
      <c r="CK25996" s="4"/>
    </row>
    <row r="25997" spans="86:89">
      <c r="CH25997" s="5"/>
      <c r="CK25997" s="4"/>
    </row>
    <row r="25998" spans="86:89">
      <c r="CH25998" s="5"/>
      <c r="CK25998" s="4"/>
    </row>
    <row r="25999" spans="86:89">
      <c r="CH25999" s="5"/>
      <c r="CK25999" s="4"/>
    </row>
    <row r="26000" spans="86:89">
      <c r="CH26000" s="5"/>
      <c r="CK26000" s="4"/>
    </row>
    <row r="26001" spans="86:89">
      <c r="CH26001" s="5"/>
      <c r="CK26001" s="4"/>
    </row>
    <row r="26002" spans="86:89">
      <c r="CH26002" s="5"/>
      <c r="CK26002" s="4"/>
    </row>
    <row r="26003" spans="86:89">
      <c r="CH26003" s="5"/>
      <c r="CK26003" s="4"/>
    </row>
    <row r="26004" spans="86:89">
      <c r="CH26004" s="5"/>
      <c r="CK26004" s="4"/>
    </row>
    <row r="26005" spans="86:89">
      <c r="CH26005" s="5"/>
      <c r="CK26005" s="4"/>
    </row>
    <row r="26006" spans="86:89">
      <c r="CH26006" s="5"/>
      <c r="CK26006" s="4"/>
    </row>
    <row r="26007" spans="86:89">
      <c r="CH26007" s="5"/>
      <c r="CK26007" s="4"/>
    </row>
    <row r="26008" spans="86:89">
      <c r="CH26008" s="5"/>
      <c r="CK26008" s="4"/>
    </row>
    <row r="26009" spans="86:89">
      <c r="CH26009" s="5"/>
      <c r="CK26009" s="4"/>
    </row>
    <row r="26010" spans="86:89">
      <c r="CH26010" s="5"/>
      <c r="CK26010" s="4"/>
    </row>
    <row r="26011" spans="86:89">
      <c r="CH26011" s="5"/>
      <c r="CK26011" s="4"/>
    </row>
    <row r="26012" spans="86:89">
      <c r="CH26012" s="5"/>
      <c r="CK26012" s="4"/>
    </row>
    <row r="26013" spans="86:89">
      <c r="CH26013" s="5"/>
      <c r="CK26013" s="4"/>
    </row>
    <row r="26014" spans="86:89">
      <c r="CH26014" s="5"/>
      <c r="CK26014" s="4"/>
    </row>
    <row r="26015" spans="86:89">
      <c r="CH26015" s="5"/>
      <c r="CK26015" s="4"/>
    </row>
    <row r="26016" spans="86:89">
      <c r="CH26016" s="5"/>
      <c r="CK26016" s="4"/>
    </row>
    <row r="26017" spans="86:89">
      <c r="CH26017" s="5"/>
      <c r="CK26017" s="4"/>
    </row>
    <row r="26018" spans="86:89">
      <c r="CH26018" s="5"/>
      <c r="CK26018" s="4"/>
    </row>
    <row r="26019" spans="86:89">
      <c r="CH26019" s="5"/>
      <c r="CK26019" s="4"/>
    </row>
    <row r="26020" spans="86:89">
      <c r="CH26020" s="5"/>
      <c r="CK26020" s="4"/>
    </row>
    <row r="26021" spans="86:89">
      <c r="CH26021" s="5"/>
      <c r="CK26021" s="4"/>
    </row>
    <row r="26022" spans="86:89">
      <c r="CH26022" s="5"/>
      <c r="CK26022" s="4"/>
    </row>
    <row r="26023" spans="86:89">
      <c r="CH26023" s="5"/>
      <c r="CK26023" s="4"/>
    </row>
    <row r="26024" spans="86:89">
      <c r="CH26024" s="5"/>
      <c r="CK26024" s="4"/>
    </row>
    <row r="26025" spans="86:89">
      <c r="CH26025" s="5"/>
      <c r="CK26025" s="4"/>
    </row>
    <row r="26026" spans="86:89">
      <c r="CH26026" s="5"/>
      <c r="CK26026" s="4"/>
    </row>
    <row r="26027" spans="86:89">
      <c r="CH26027" s="5"/>
      <c r="CK26027" s="4"/>
    </row>
    <row r="26028" spans="86:89">
      <c r="CH26028" s="5"/>
      <c r="CK26028" s="4"/>
    </row>
    <row r="26029" spans="86:89">
      <c r="CH26029" s="5"/>
      <c r="CK26029" s="4"/>
    </row>
    <row r="26030" spans="86:89">
      <c r="CH26030" s="5"/>
      <c r="CK26030" s="4"/>
    </row>
    <row r="26031" spans="86:89">
      <c r="CH26031" s="5"/>
      <c r="CK26031" s="4"/>
    </row>
    <row r="26032" spans="86:89">
      <c r="CH26032" s="5"/>
      <c r="CK26032" s="4"/>
    </row>
    <row r="26033" spans="86:89">
      <c r="CH26033" s="5"/>
      <c r="CK26033" s="4"/>
    </row>
    <row r="26034" spans="86:89">
      <c r="CH26034" s="5"/>
      <c r="CK26034" s="4"/>
    </row>
    <row r="26035" spans="86:89">
      <c r="CH26035" s="5"/>
      <c r="CK26035" s="4"/>
    </row>
    <row r="26036" spans="86:89">
      <c r="CH26036" s="5"/>
      <c r="CK26036" s="4"/>
    </row>
    <row r="26037" spans="86:89">
      <c r="CH26037" s="5"/>
      <c r="CK26037" s="4"/>
    </row>
    <row r="26038" spans="86:89">
      <c r="CH26038" s="5"/>
      <c r="CK26038" s="4"/>
    </row>
    <row r="26039" spans="86:89">
      <c r="CH26039" s="5"/>
      <c r="CK26039" s="4"/>
    </row>
    <row r="26040" spans="86:89">
      <c r="CH26040" s="5"/>
      <c r="CK26040" s="4"/>
    </row>
    <row r="26041" spans="86:89">
      <c r="CH26041" s="5"/>
      <c r="CK26041" s="4"/>
    </row>
    <row r="26042" spans="86:89">
      <c r="CH26042" s="5"/>
      <c r="CK26042" s="4"/>
    </row>
    <row r="26043" spans="86:89">
      <c r="CH26043" s="5"/>
      <c r="CK26043" s="4"/>
    </row>
    <row r="26044" spans="86:89">
      <c r="CH26044" s="5"/>
      <c r="CK26044" s="4"/>
    </row>
    <row r="26045" spans="86:89">
      <c r="CH26045" s="5"/>
      <c r="CK26045" s="4"/>
    </row>
    <row r="26046" spans="86:89">
      <c r="CH26046" s="5"/>
      <c r="CK26046" s="4"/>
    </row>
    <row r="26047" spans="86:89">
      <c r="CH26047" s="5"/>
      <c r="CK26047" s="4"/>
    </row>
    <row r="26048" spans="86:89">
      <c r="CH26048" s="5"/>
      <c r="CK26048" s="4"/>
    </row>
    <row r="26049" spans="86:89">
      <c r="CH26049" s="5"/>
      <c r="CK26049" s="4"/>
    </row>
    <row r="26050" spans="86:89">
      <c r="CH26050" s="5"/>
      <c r="CK26050" s="4"/>
    </row>
    <row r="26051" spans="86:89">
      <c r="CH26051" s="5"/>
      <c r="CK26051" s="4"/>
    </row>
    <row r="26052" spans="86:89">
      <c r="CH26052" s="5"/>
      <c r="CK26052" s="4"/>
    </row>
    <row r="26053" spans="86:89">
      <c r="CH26053" s="5"/>
      <c r="CK26053" s="4"/>
    </row>
    <row r="26054" spans="86:89">
      <c r="CH26054" s="5"/>
      <c r="CK26054" s="4"/>
    </row>
    <row r="26055" spans="86:89">
      <c r="CH26055" s="5"/>
      <c r="CK26055" s="4"/>
    </row>
    <row r="26056" spans="86:89">
      <c r="CH26056" s="5"/>
      <c r="CK26056" s="4"/>
    </row>
    <row r="26057" spans="86:89">
      <c r="CH26057" s="5"/>
      <c r="CK26057" s="4"/>
    </row>
    <row r="26058" spans="86:89">
      <c r="CH26058" s="5"/>
      <c r="CK26058" s="4"/>
    </row>
    <row r="26059" spans="86:89">
      <c r="CH26059" s="5"/>
      <c r="CK26059" s="4"/>
    </row>
    <row r="26060" spans="86:89">
      <c r="CH26060" s="5"/>
      <c r="CK26060" s="4"/>
    </row>
    <row r="26061" spans="86:89">
      <c r="CH26061" s="5"/>
      <c r="CK26061" s="4"/>
    </row>
    <row r="26062" spans="86:89">
      <c r="CH26062" s="5"/>
      <c r="CK26062" s="4"/>
    </row>
    <row r="26063" spans="86:89">
      <c r="CH26063" s="5"/>
      <c r="CK26063" s="4"/>
    </row>
    <row r="26064" spans="86:89">
      <c r="CH26064" s="5"/>
      <c r="CK26064" s="4"/>
    </row>
    <row r="26065" spans="86:89">
      <c r="CH26065" s="5"/>
      <c r="CK26065" s="4"/>
    </row>
    <row r="26066" spans="86:89">
      <c r="CH26066" s="5"/>
      <c r="CK26066" s="4"/>
    </row>
    <row r="26067" spans="86:89">
      <c r="CH26067" s="5"/>
      <c r="CK26067" s="4"/>
    </row>
    <row r="26068" spans="86:89">
      <c r="CH26068" s="5"/>
      <c r="CK26068" s="4"/>
    </row>
    <row r="26069" spans="86:89">
      <c r="CH26069" s="5"/>
      <c r="CK26069" s="4"/>
    </row>
    <row r="26070" spans="86:89">
      <c r="CH26070" s="5"/>
      <c r="CK26070" s="4"/>
    </row>
    <row r="26071" spans="86:89">
      <c r="CH26071" s="5"/>
      <c r="CK26071" s="4"/>
    </row>
    <row r="26072" spans="86:89">
      <c r="CH26072" s="5"/>
      <c r="CK26072" s="4"/>
    </row>
    <row r="26073" spans="86:89">
      <c r="CH26073" s="5"/>
      <c r="CK26073" s="4"/>
    </row>
    <row r="26074" spans="86:89">
      <c r="CH26074" s="5"/>
      <c r="CK26074" s="4"/>
    </row>
    <row r="26075" spans="86:89">
      <c r="CH26075" s="5"/>
      <c r="CK26075" s="4"/>
    </row>
    <row r="26076" spans="86:89">
      <c r="CH26076" s="5"/>
      <c r="CK26076" s="4"/>
    </row>
    <row r="26077" spans="86:89">
      <c r="CH26077" s="5"/>
      <c r="CK26077" s="4"/>
    </row>
    <row r="26078" spans="86:89">
      <c r="CH26078" s="5"/>
      <c r="CK26078" s="4"/>
    </row>
    <row r="26079" spans="86:89">
      <c r="CH26079" s="5"/>
      <c r="CK26079" s="4"/>
    </row>
    <row r="26080" spans="86:89">
      <c r="CH26080" s="5"/>
      <c r="CK26080" s="4"/>
    </row>
    <row r="26081" spans="86:89">
      <c r="CH26081" s="5"/>
      <c r="CK26081" s="4"/>
    </row>
    <row r="26082" spans="86:89">
      <c r="CH26082" s="5"/>
      <c r="CK26082" s="4"/>
    </row>
    <row r="26083" spans="86:89">
      <c r="CH26083" s="5"/>
      <c r="CK26083" s="4"/>
    </row>
    <row r="26084" spans="86:89">
      <c r="CH26084" s="5"/>
      <c r="CK26084" s="4"/>
    </row>
    <row r="26085" spans="86:89">
      <c r="CH26085" s="5"/>
      <c r="CK26085" s="4"/>
    </row>
    <row r="26086" spans="86:89">
      <c r="CH26086" s="5"/>
      <c r="CK26086" s="4"/>
    </row>
    <row r="26087" spans="86:89">
      <c r="CH26087" s="5"/>
      <c r="CK26087" s="4"/>
    </row>
    <row r="26088" spans="86:89">
      <c r="CH26088" s="5"/>
      <c r="CK26088" s="4"/>
    </row>
    <row r="26089" spans="86:89">
      <c r="CH26089" s="5"/>
      <c r="CK26089" s="4"/>
    </row>
    <row r="26090" spans="86:89">
      <c r="CH26090" s="5"/>
      <c r="CK26090" s="4"/>
    </row>
    <row r="26091" spans="86:89">
      <c r="CH26091" s="5"/>
      <c r="CK26091" s="4"/>
    </row>
    <row r="26092" spans="86:89">
      <c r="CH26092" s="5"/>
      <c r="CK26092" s="4"/>
    </row>
    <row r="26093" spans="86:89">
      <c r="CH26093" s="5"/>
      <c r="CK26093" s="4"/>
    </row>
    <row r="26094" spans="86:89">
      <c r="CH26094" s="5"/>
      <c r="CK26094" s="4"/>
    </row>
    <row r="26095" spans="86:89">
      <c r="CH26095" s="5"/>
      <c r="CK26095" s="4"/>
    </row>
    <row r="26096" spans="86:89">
      <c r="CH26096" s="5"/>
      <c r="CK26096" s="4"/>
    </row>
    <row r="26097" spans="86:89">
      <c r="CH26097" s="5"/>
      <c r="CK26097" s="4"/>
    </row>
    <row r="26098" spans="86:89">
      <c r="CH26098" s="5"/>
      <c r="CK26098" s="4"/>
    </row>
    <row r="26099" spans="86:89">
      <c r="CH26099" s="5"/>
      <c r="CK26099" s="4"/>
    </row>
    <row r="26100" spans="86:89">
      <c r="CH26100" s="5"/>
      <c r="CK26100" s="4"/>
    </row>
    <row r="26101" spans="86:89">
      <c r="CH26101" s="5"/>
      <c r="CK26101" s="4"/>
    </row>
    <row r="26102" spans="86:89">
      <c r="CH26102" s="5"/>
      <c r="CK26102" s="4"/>
    </row>
    <row r="26103" spans="86:89">
      <c r="CH26103" s="5"/>
      <c r="CK26103" s="4"/>
    </row>
    <row r="26104" spans="86:89">
      <c r="CH26104" s="5"/>
      <c r="CK26104" s="4"/>
    </row>
    <row r="26105" spans="86:89">
      <c r="CH26105" s="5"/>
      <c r="CK26105" s="4"/>
    </row>
    <row r="26106" spans="86:89">
      <c r="CH26106" s="5"/>
      <c r="CK26106" s="4"/>
    </row>
    <row r="26107" spans="86:89">
      <c r="CH26107" s="5"/>
      <c r="CK26107" s="4"/>
    </row>
    <row r="26108" spans="86:89">
      <c r="CH26108" s="5"/>
      <c r="CK26108" s="4"/>
    </row>
    <row r="26109" spans="86:89">
      <c r="CH26109" s="5"/>
      <c r="CK26109" s="4"/>
    </row>
    <row r="26110" spans="86:89">
      <c r="CH26110" s="5"/>
      <c r="CK26110" s="4"/>
    </row>
    <row r="26111" spans="86:89">
      <c r="CH26111" s="5"/>
      <c r="CK26111" s="4"/>
    </row>
    <row r="26112" spans="86:89">
      <c r="CH26112" s="5"/>
      <c r="CK26112" s="4"/>
    </row>
    <row r="26113" spans="86:89">
      <c r="CH26113" s="5"/>
      <c r="CK26113" s="4"/>
    </row>
    <row r="26114" spans="86:89">
      <c r="CH26114" s="5"/>
      <c r="CK26114" s="4"/>
    </row>
    <row r="26115" spans="86:89">
      <c r="CH26115" s="5"/>
      <c r="CK26115" s="4"/>
    </row>
    <row r="26116" spans="86:89">
      <c r="CH26116" s="5"/>
      <c r="CK26116" s="4"/>
    </row>
    <row r="26117" spans="86:89">
      <c r="CH26117" s="5"/>
      <c r="CK26117" s="4"/>
    </row>
    <row r="26118" spans="86:89">
      <c r="CH26118" s="5"/>
      <c r="CK26118" s="4"/>
    </row>
    <row r="26119" spans="86:89">
      <c r="CH26119" s="5"/>
      <c r="CK26119" s="4"/>
    </row>
    <row r="26120" spans="86:89">
      <c r="CH26120" s="5"/>
      <c r="CK26120" s="4"/>
    </row>
    <row r="26121" spans="86:89">
      <c r="CH26121" s="5"/>
      <c r="CK26121" s="4"/>
    </row>
    <row r="26122" spans="86:89">
      <c r="CH26122" s="5"/>
      <c r="CK26122" s="4"/>
    </row>
    <row r="26123" spans="86:89">
      <c r="CH26123" s="5"/>
      <c r="CK26123" s="4"/>
    </row>
    <row r="26124" spans="86:89">
      <c r="CH26124" s="5"/>
      <c r="CK26124" s="4"/>
    </row>
    <row r="26125" spans="86:89">
      <c r="CH26125" s="5"/>
      <c r="CK26125" s="4"/>
    </row>
    <row r="26126" spans="86:89">
      <c r="CH26126" s="5"/>
      <c r="CK26126" s="4"/>
    </row>
    <row r="26127" spans="86:89">
      <c r="CH26127" s="5"/>
      <c r="CK26127" s="4"/>
    </row>
    <row r="26128" spans="86:89">
      <c r="CH26128" s="5"/>
      <c r="CK26128" s="4"/>
    </row>
    <row r="26129" spans="86:89">
      <c r="CH26129" s="5"/>
      <c r="CK26129" s="4"/>
    </row>
    <row r="26130" spans="86:89">
      <c r="CH26130" s="5"/>
      <c r="CK26130" s="4"/>
    </row>
    <row r="26131" spans="86:89">
      <c r="CH26131" s="5"/>
      <c r="CK26131" s="4"/>
    </row>
    <row r="26132" spans="86:89">
      <c r="CH26132" s="5"/>
      <c r="CK26132" s="4"/>
    </row>
    <row r="26133" spans="86:89">
      <c r="CH26133" s="5"/>
      <c r="CK26133" s="4"/>
    </row>
    <row r="26134" spans="86:89">
      <c r="CH26134" s="5"/>
      <c r="CK26134" s="4"/>
    </row>
    <row r="26135" spans="86:89">
      <c r="CH26135" s="5"/>
      <c r="CK26135" s="4"/>
    </row>
    <row r="26136" spans="86:89">
      <c r="CH26136" s="5"/>
      <c r="CK26136" s="4"/>
    </row>
    <row r="26137" spans="86:89">
      <c r="CH26137" s="5"/>
      <c r="CK26137" s="4"/>
    </row>
    <row r="26138" spans="86:89">
      <c r="CH26138" s="5"/>
      <c r="CK26138" s="4"/>
    </row>
    <row r="26139" spans="86:89">
      <c r="CH26139" s="5"/>
      <c r="CK26139" s="4"/>
    </row>
    <row r="26140" spans="86:89">
      <c r="CH26140" s="5"/>
      <c r="CK26140" s="4"/>
    </row>
    <row r="26141" spans="86:89">
      <c r="CH26141" s="5"/>
      <c r="CK26141" s="4"/>
    </row>
    <row r="26142" spans="86:89">
      <c r="CH26142" s="5"/>
      <c r="CK26142" s="4"/>
    </row>
    <row r="26143" spans="86:89">
      <c r="CH26143" s="5"/>
      <c r="CK26143" s="4"/>
    </row>
    <row r="26144" spans="86:89">
      <c r="CH26144" s="5"/>
      <c r="CK26144" s="4"/>
    </row>
    <row r="26145" spans="86:89">
      <c r="CH26145" s="5"/>
      <c r="CK26145" s="4"/>
    </row>
    <row r="26146" spans="86:89">
      <c r="CH26146" s="5"/>
      <c r="CK26146" s="4"/>
    </row>
    <row r="26147" spans="86:89">
      <c r="CH26147" s="5"/>
      <c r="CK26147" s="4"/>
    </row>
    <row r="26148" spans="86:89">
      <c r="CH26148" s="5"/>
      <c r="CK26148" s="4"/>
    </row>
    <row r="26149" spans="86:89">
      <c r="CH26149" s="5"/>
      <c r="CK26149" s="4"/>
    </row>
    <row r="26150" spans="86:89">
      <c r="CH26150" s="5"/>
      <c r="CK26150" s="4"/>
    </row>
    <row r="26151" spans="86:89">
      <c r="CH26151" s="5"/>
      <c r="CK26151" s="4"/>
    </row>
    <row r="26152" spans="86:89">
      <c r="CH26152" s="5"/>
      <c r="CK26152" s="4"/>
    </row>
    <row r="26153" spans="86:89">
      <c r="CH26153" s="5"/>
      <c r="CK26153" s="4"/>
    </row>
    <row r="26154" spans="86:89">
      <c r="CH26154" s="5"/>
      <c r="CK26154" s="4"/>
    </row>
    <row r="26155" spans="86:89">
      <c r="CH26155" s="5"/>
      <c r="CK26155" s="4"/>
    </row>
    <row r="26156" spans="86:89">
      <c r="CH26156" s="5"/>
      <c r="CK26156" s="4"/>
    </row>
    <row r="26157" spans="86:89">
      <c r="CH26157" s="5"/>
      <c r="CK26157" s="4"/>
    </row>
    <row r="26158" spans="86:89">
      <c r="CH26158" s="5"/>
      <c r="CK26158" s="4"/>
    </row>
    <row r="26159" spans="86:89">
      <c r="CH26159" s="5"/>
      <c r="CK26159" s="4"/>
    </row>
    <row r="26160" spans="86:89">
      <c r="CH26160" s="5"/>
      <c r="CK26160" s="4"/>
    </row>
    <row r="26161" spans="86:89">
      <c r="CH26161" s="5"/>
      <c r="CK26161" s="4"/>
    </row>
    <row r="26162" spans="86:89">
      <c r="CH26162" s="5"/>
      <c r="CK26162" s="4"/>
    </row>
    <row r="26163" spans="86:89">
      <c r="CH26163" s="5"/>
      <c r="CK26163" s="4"/>
    </row>
    <row r="26164" spans="86:89">
      <c r="CH26164" s="5"/>
      <c r="CK26164" s="4"/>
    </row>
    <row r="26165" spans="86:89">
      <c r="CH26165" s="5"/>
      <c r="CK26165" s="4"/>
    </row>
    <row r="26166" spans="86:89">
      <c r="CH26166" s="5"/>
      <c r="CK26166" s="4"/>
    </row>
    <row r="26167" spans="86:89">
      <c r="CH26167" s="5"/>
      <c r="CK26167" s="4"/>
    </row>
    <row r="26168" spans="86:89">
      <c r="CH26168" s="5"/>
      <c r="CK26168" s="4"/>
    </row>
    <row r="26169" spans="86:89">
      <c r="CH26169" s="5"/>
      <c r="CK26169" s="4"/>
    </row>
    <row r="26170" spans="86:89">
      <c r="CH26170" s="5"/>
      <c r="CK26170" s="4"/>
    </row>
    <row r="26171" spans="86:89">
      <c r="CH26171" s="5"/>
      <c r="CK26171" s="4"/>
    </row>
    <row r="26172" spans="86:89">
      <c r="CH26172" s="5"/>
      <c r="CK26172" s="4"/>
    </row>
    <row r="26173" spans="86:89">
      <c r="CH26173" s="5"/>
      <c r="CK26173" s="4"/>
    </row>
    <row r="26174" spans="86:89">
      <c r="CH26174" s="5"/>
      <c r="CK26174" s="4"/>
    </row>
    <row r="26175" spans="86:89">
      <c r="CH26175" s="5"/>
      <c r="CK26175" s="4"/>
    </row>
    <row r="26176" spans="86:89">
      <c r="CH26176" s="5"/>
      <c r="CK26176" s="4"/>
    </row>
    <row r="26177" spans="86:89">
      <c r="CH26177" s="5"/>
      <c r="CK26177" s="4"/>
    </row>
    <row r="26178" spans="86:89">
      <c r="CH26178" s="5"/>
      <c r="CK26178" s="4"/>
    </row>
    <row r="26179" spans="86:89">
      <c r="CH26179" s="5"/>
      <c r="CK26179" s="4"/>
    </row>
    <row r="26180" spans="86:89">
      <c r="CH26180" s="5"/>
      <c r="CK26180" s="4"/>
    </row>
    <row r="26181" spans="86:89">
      <c r="CH26181" s="5"/>
      <c r="CK26181" s="4"/>
    </row>
    <row r="26182" spans="86:89">
      <c r="CH26182" s="5"/>
      <c r="CK26182" s="4"/>
    </row>
    <row r="26183" spans="86:89">
      <c r="CH26183" s="5"/>
      <c r="CK26183" s="4"/>
    </row>
    <row r="26184" spans="86:89">
      <c r="CH26184" s="5"/>
      <c r="CK26184" s="4"/>
    </row>
    <row r="26185" spans="86:89">
      <c r="CH26185" s="5"/>
      <c r="CK26185" s="4"/>
    </row>
    <row r="26186" spans="86:89">
      <c r="CH26186" s="5"/>
      <c r="CK26186" s="4"/>
    </row>
    <row r="26187" spans="86:89">
      <c r="CH26187" s="5"/>
      <c r="CK26187" s="4"/>
    </row>
    <row r="26188" spans="86:89">
      <c r="CH26188" s="5"/>
      <c r="CK26188" s="4"/>
    </row>
    <row r="26189" spans="86:89">
      <c r="CH26189" s="5"/>
      <c r="CK26189" s="4"/>
    </row>
    <row r="26190" spans="86:89">
      <c r="CH26190" s="5"/>
      <c r="CK26190" s="4"/>
    </row>
    <row r="26191" spans="86:89">
      <c r="CH26191" s="5"/>
      <c r="CK26191" s="4"/>
    </row>
    <row r="26192" spans="86:89">
      <c r="CH26192" s="5"/>
      <c r="CK26192" s="4"/>
    </row>
    <row r="26193" spans="86:89">
      <c r="CH26193" s="5"/>
      <c r="CK26193" s="4"/>
    </row>
    <row r="26194" spans="86:89">
      <c r="CH26194" s="5"/>
      <c r="CK26194" s="4"/>
    </row>
    <row r="26195" spans="86:89">
      <c r="CH26195" s="5"/>
      <c r="CK26195" s="4"/>
    </row>
    <row r="26196" spans="86:89">
      <c r="CH26196" s="5"/>
      <c r="CK26196" s="4"/>
    </row>
    <row r="26197" spans="86:89">
      <c r="CH26197" s="5"/>
      <c r="CK26197" s="4"/>
    </row>
    <row r="26198" spans="86:89">
      <c r="CH26198" s="5"/>
      <c r="CK26198" s="4"/>
    </row>
    <row r="26199" spans="86:89">
      <c r="CH26199" s="5"/>
      <c r="CK26199" s="4"/>
    </row>
    <row r="26200" spans="86:89">
      <c r="CH26200" s="5"/>
      <c r="CK26200" s="4"/>
    </row>
    <row r="26201" spans="86:89">
      <c r="CH26201" s="5"/>
      <c r="CK26201" s="4"/>
    </row>
    <row r="26202" spans="86:89">
      <c r="CH26202" s="5"/>
      <c r="CK26202" s="4"/>
    </row>
    <row r="26203" spans="86:89">
      <c r="CH26203" s="5"/>
      <c r="CK26203" s="4"/>
    </row>
    <row r="26204" spans="86:89">
      <c r="CH26204" s="5"/>
      <c r="CK26204" s="4"/>
    </row>
    <row r="26205" spans="86:89">
      <c r="CH26205" s="5"/>
      <c r="CK26205" s="4"/>
    </row>
    <row r="26206" spans="86:89">
      <c r="CH26206" s="5"/>
      <c r="CK26206" s="4"/>
    </row>
    <row r="26207" spans="86:89">
      <c r="CH26207" s="5"/>
      <c r="CK26207" s="4"/>
    </row>
    <row r="26208" spans="86:89">
      <c r="CH26208" s="5"/>
      <c r="CK26208" s="4"/>
    </row>
    <row r="26209" spans="86:89">
      <c r="CH26209" s="5"/>
      <c r="CK26209" s="4"/>
    </row>
    <row r="26210" spans="86:89">
      <c r="CH26210" s="5"/>
      <c r="CK26210" s="4"/>
    </row>
    <row r="26211" spans="86:89">
      <c r="CH26211" s="5"/>
      <c r="CK26211" s="4"/>
    </row>
    <row r="26212" spans="86:89">
      <c r="CH26212" s="5"/>
      <c r="CK26212" s="4"/>
    </row>
    <row r="26213" spans="86:89">
      <c r="CH26213" s="5"/>
      <c r="CK26213" s="4"/>
    </row>
    <row r="26214" spans="86:89">
      <c r="CH26214" s="5"/>
      <c r="CK26214" s="4"/>
    </row>
    <row r="26215" spans="86:89">
      <c r="CH26215" s="5"/>
      <c r="CK26215" s="4"/>
    </row>
    <row r="26216" spans="86:89">
      <c r="CH26216" s="5"/>
      <c r="CK26216" s="4"/>
    </row>
    <row r="26217" spans="86:89">
      <c r="CH26217" s="5"/>
      <c r="CK26217" s="4"/>
    </row>
    <row r="26218" spans="86:89">
      <c r="CH26218" s="5"/>
      <c r="CK26218" s="4"/>
    </row>
    <row r="26219" spans="86:89">
      <c r="CH26219" s="5"/>
      <c r="CK26219" s="4"/>
    </row>
    <row r="26220" spans="86:89">
      <c r="CH26220" s="5"/>
      <c r="CK26220" s="4"/>
    </row>
    <row r="26221" spans="86:89">
      <c r="CH26221" s="5"/>
      <c r="CK26221" s="4"/>
    </row>
    <row r="26222" spans="86:89">
      <c r="CH26222" s="5"/>
      <c r="CK26222" s="4"/>
    </row>
    <row r="26223" spans="86:89">
      <c r="CH26223" s="5"/>
      <c r="CK26223" s="4"/>
    </row>
    <row r="26224" spans="86:89">
      <c r="CH26224" s="5"/>
      <c r="CK26224" s="4"/>
    </row>
    <row r="26225" spans="86:89">
      <c r="CH26225" s="5"/>
      <c r="CK26225" s="4"/>
    </row>
    <row r="26226" spans="86:89">
      <c r="CH26226" s="5"/>
      <c r="CK26226" s="4"/>
    </row>
    <row r="26227" spans="86:89">
      <c r="CH26227" s="5"/>
      <c r="CK26227" s="4"/>
    </row>
    <row r="26228" spans="86:89">
      <c r="CH26228" s="5"/>
      <c r="CK26228" s="4"/>
    </row>
    <row r="26229" spans="86:89">
      <c r="CH26229" s="5"/>
      <c r="CK26229" s="4"/>
    </row>
    <row r="26230" spans="86:89">
      <c r="CH26230" s="5"/>
      <c r="CK26230" s="4"/>
    </row>
    <row r="26231" spans="86:89">
      <c r="CH26231" s="5"/>
      <c r="CK26231" s="4"/>
    </row>
    <row r="26232" spans="86:89">
      <c r="CH26232" s="5"/>
      <c r="CK26232" s="4"/>
    </row>
    <row r="26233" spans="86:89">
      <c r="CH26233" s="5"/>
      <c r="CK26233" s="4"/>
    </row>
    <row r="26234" spans="86:89">
      <c r="CH26234" s="5"/>
      <c r="CK26234" s="4"/>
    </row>
    <row r="26235" spans="86:89">
      <c r="CH26235" s="5"/>
      <c r="CK26235" s="4"/>
    </row>
    <row r="26236" spans="86:89">
      <c r="CH26236" s="5"/>
      <c r="CK26236" s="4"/>
    </row>
    <row r="26237" spans="86:89">
      <c r="CH26237" s="5"/>
      <c r="CK26237" s="4"/>
    </row>
    <row r="26238" spans="86:89">
      <c r="CH26238" s="5"/>
      <c r="CK26238" s="4"/>
    </row>
    <row r="26239" spans="86:89">
      <c r="CH26239" s="5"/>
      <c r="CK26239" s="4"/>
    </row>
    <row r="26240" spans="86:89">
      <c r="CH26240" s="5"/>
      <c r="CK26240" s="4"/>
    </row>
    <row r="26241" spans="86:89">
      <c r="CH26241" s="5"/>
      <c r="CK26241" s="4"/>
    </row>
    <row r="26242" spans="86:89">
      <c r="CH26242" s="5"/>
      <c r="CK26242" s="4"/>
    </row>
    <row r="26243" spans="86:89">
      <c r="CH26243" s="5"/>
      <c r="CK26243" s="4"/>
    </row>
    <row r="26244" spans="86:89">
      <c r="CH26244" s="5"/>
      <c r="CK26244" s="4"/>
    </row>
    <row r="26245" spans="86:89">
      <c r="CH26245" s="5"/>
      <c r="CK26245" s="4"/>
    </row>
    <row r="26246" spans="86:89">
      <c r="CH26246" s="5"/>
      <c r="CK26246" s="4"/>
    </row>
    <row r="26247" spans="86:89">
      <c r="CH26247" s="5"/>
      <c r="CK26247" s="4"/>
    </row>
    <row r="26248" spans="86:89">
      <c r="CH26248" s="5"/>
      <c r="CK26248" s="4"/>
    </row>
    <row r="26249" spans="86:89">
      <c r="CH26249" s="5"/>
      <c r="CK26249" s="4"/>
    </row>
    <row r="26250" spans="86:89">
      <c r="CH26250" s="5"/>
      <c r="CK26250" s="4"/>
    </row>
    <row r="26251" spans="86:89">
      <c r="CH26251" s="5"/>
      <c r="CK26251" s="4"/>
    </row>
    <row r="26252" spans="86:89">
      <c r="CH26252" s="5"/>
      <c r="CK26252" s="4"/>
    </row>
    <row r="26253" spans="86:89">
      <c r="CH26253" s="5"/>
      <c r="CK26253" s="4"/>
    </row>
    <row r="26254" spans="86:89">
      <c r="CH26254" s="5"/>
      <c r="CK26254" s="4"/>
    </row>
    <row r="26255" spans="86:89">
      <c r="CH26255" s="5"/>
      <c r="CK26255" s="4"/>
    </row>
    <row r="26256" spans="86:89">
      <c r="CH26256" s="5"/>
      <c r="CK26256" s="4"/>
    </row>
    <row r="26257" spans="86:89">
      <c r="CH26257" s="5"/>
      <c r="CK26257" s="4"/>
    </row>
    <row r="26258" spans="86:89">
      <c r="CH26258" s="5"/>
      <c r="CK26258" s="4"/>
    </row>
    <row r="26259" spans="86:89">
      <c r="CH26259" s="5"/>
      <c r="CK26259" s="4"/>
    </row>
    <row r="26260" spans="86:89">
      <c r="CH26260" s="5"/>
      <c r="CK26260" s="4"/>
    </row>
    <row r="26261" spans="86:89">
      <c r="CH26261" s="5"/>
      <c r="CK26261" s="4"/>
    </row>
    <row r="26262" spans="86:89">
      <c r="CH26262" s="5"/>
      <c r="CK26262" s="4"/>
    </row>
    <row r="26263" spans="86:89">
      <c r="CH26263" s="5"/>
      <c r="CK26263" s="4"/>
    </row>
    <row r="26264" spans="86:89">
      <c r="CH26264" s="5"/>
      <c r="CK26264" s="4"/>
    </row>
    <row r="26265" spans="86:89">
      <c r="CH26265" s="5"/>
      <c r="CK26265" s="4"/>
    </row>
    <row r="26266" spans="86:89">
      <c r="CH26266" s="5"/>
      <c r="CK26266" s="4"/>
    </row>
    <row r="26267" spans="86:89">
      <c r="CH26267" s="5"/>
      <c r="CK26267" s="4"/>
    </row>
    <row r="26268" spans="86:89">
      <c r="CH26268" s="5"/>
      <c r="CK26268" s="4"/>
    </row>
    <row r="26269" spans="86:89">
      <c r="CH26269" s="5"/>
      <c r="CK26269" s="4"/>
    </row>
    <row r="26270" spans="86:89">
      <c r="CH26270" s="5"/>
      <c r="CK26270" s="4"/>
    </row>
    <row r="26271" spans="86:89">
      <c r="CH26271" s="5"/>
      <c r="CK26271" s="4"/>
    </row>
    <row r="26272" spans="86:89">
      <c r="CH26272" s="5"/>
      <c r="CK26272" s="4"/>
    </row>
    <row r="26273" spans="86:89">
      <c r="CH26273" s="5"/>
      <c r="CK26273" s="4"/>
    </row>
    <row r="26274" spans="86:89">
      <c r="CH26274" s="5"/>
      <c r="CK26274" s="4"/>
    </row>
    <row r="26275" spans="86:89">
      <c r="CH26275" s="5"/>
      <c r="CK26275" s="4"/>
    </row>
    <row r="26276" spans="86:89">
      <c r="CH26276" s="5"/>
      <c r="CK26276" s="4"/>
    </row>
    <row r="26277" spans="86:89">
      <c r="CH26277" s="5"/>
      <c r="CK26277" s="4"/>
    </row>
    <row r="26278" spans="86:89">
      <c r="CH26278" s="5"/>
      <c r="CK26278" s="4"/>
    </row>
    <row r="26279" spans="86:89">
      <c r="CH26279" s="5"/>
      <c r="CK26279" s="4"/>
    </row>
    <row r="26280" spans="86:89">
      <c r="CH26280" s="5"/>
      <c r="CK26280" s="4"/>
    </row>
    <row r="26281" spans="86:89">
      <c r="CH26281" s="5"/>
      <c r="CK26281" s="4"/>
    </row>
    <row r="26282" spans="86:89">
      <c r="CH26282" s="5"/>
      <c r="CK26282" s="4"/>
    </row>
    <row r="26283" spans="86:89">
      <c r="CH26283" s="5"/>
      <c r="CK26283" s="4"/>
    </row>
    <row r="26284" spans="86:89">
      <c r="CH26284" s="5"/>
      <c r="CK26284" s="4"/>
    </row>
    <row r="26285" spans="86:89">
      <c r="CH26285" s="5"/>
      <c r="CK26285" s="4"/>
    </row>
    <row r="26286" spans="86:89">
      <c r="CH26286" s="5"/>
      <c r="CK26286" s="4"/>
    </row>
    <row r="26287" spans="86:89">
      <c r="CH26287" s="5"/>
      <c r="CK26287" s="4"/>
    </row>
    <row r="26288" spans="86:89">
      <c r="CH26288" s="5"/>
      <c r="CK26288" s="4"/>
    </row>
    <row r="26289" spans="86:89">
      <c r="CH26289" s="5"/>
      <c r="CK26289" s="4"/>
    </row>
    <row r="26290" spans="86:89">
      <c r="CH26290" s="5"/>
      <c r="CK26290" s="4"/>
    </row>
    <row r="26291" spans="86:89">
      <c r="CH26291" s="5"/>
      <c r="CK26291" s="4"/>
    </row>
    <row r="26292" spans="86:89">
      <c r="CH26292" s="5"/>
      <c r="CK26292" s="4"/>
    </row>
    <row r="26293" spans="86:89">
      <c r="CH26293" s="5"/>
      <c r="CK26293" s="4"/>
    </row>
    <row r="26294" spans="86:89">
      <c r="CH26294" s="5"/>
      <c r="CK26294" s="4"/>
    </row>
    <row r="26295" spans="86:89">
      <c r="CH26295" s="5"/>
      <c r="CK26295" s="4"/>
    </row>
    <row r="26296" spans="86:89">
      <c r="CH26296" s="5"/>
      <c r="CK26296" s="4"/>
    </row>
    <row r="26297" spans="86:89">
      <c r="CH26297" s="5"/>
      <c r="CK26297" s="4"/>
    </row>
    <row r="26298" spans="86:89">
      <c r="CH26298" s="5"/>
      <c r="CK26298" s="4"/>
    </row>
    <row r="26299" spans="86:89">
      <c r="CH26299" s="5"/>
      <c r="CK26299" s="4"/>
    </row>
    <row r="26300" spans="86:89">
      <c r="CH26300" s="5"/>
      <c r="CK26300" s="4"/>
    </row>
    <row r="26301" spans="86:89">
      <c r="CH26301" s="5"/>
      <c r="CK26301" s="4"/>
    </row>
    <row r="26302" spans="86:89">
      <c r="CH26302" s="5"/>
      <c r="CK26302" s="4"/>
    </row>
    <row r="26303" spans="86:89">
      <c r="CH26303" s="5"/>
      <c r="CK26303" s="4"/>
    </row>
    <row r="26304" spans="86:89">
      <c r="CH26304" s="5"/>
      <c r="CK26304" s="4"/>
    </row>
    <row r="26305" spans="86:89">
      <c r="CH26305" s="5"/>
      <c r="CK26305" s="4"/>
    </row>
    <row r="26306" spans="86:89">
      <c r="CH26306" s="5"/>
      <c r="CK26306" s="4"/>
    </row>
    <row r="26307" spans="86:89">
      <c r="CH26307" s="5"/>
      <c r="CK26307" s="4"/>
    </row>
    <row r="26308" spans="86:89">
      <c r="CH26308" s="5"/>
      <c r="CK26308" s="4"/>
    </row>
    <row r="26309" spans="86:89">
      <c r="CH26309" s="5"/>
      <c r="CK26309" s="4"/>
    </row>
    <row r="26310" spans="86:89">
      <c r="CH26310" s="5"/>
      <c r="CK26310" s="4"/>
    </row>
    <row r="26311" spans="86:89">
      <c r="CH26311" s="5"/>
      <c r="CK26311" s="4"/>
    </row>
    <row r="26312" spans="86:89">
      <c r="CH26312" s="5"/>
      <c r="CK26312" s="4"/>
    </row>
    <row r="26313" spans="86:89">
      <c r="CH26313" s="5"/>
      <c r="CK26313" s="4"/>
    </row>
    <row r="26314" spans="86:89">
      <c r="CH26314" s="5"/>
      <c r="CK26314" s="4"/>
    </row>
    <row r="26315" spans="86:89">
      <c r="CH26315" s="5"/>
      <c r="CK26315" s="4"/>
    </row>
    <row r="26316" spans="86:89">
      <c r="CH26316" s="5"/>
      <c r="CK26316" s="4"/>
    </row>
    <row r="26317" spans="86:89">
      <c r="CH26317" s="5"/>
      <c r="CK26317" s="4"/>
    </row>
    <row r="26318" spans="86:89">
      <c r="CH26318" s="5"/>
      <c r="CK26318" s="4"/>
    </row>
    <row r="26319" spans="86:89">
      <c r="CH26319" s="5"/>
      <c r="CK26319" s="4"/>
    </row>
    <row r="26320" spans="86:89">
      <c r="CH26320" s="5"/>
      <c r="CK26320" s="4"/>
    </row>
    <row r="26321" spans="86:89">
      <c r="CH26321" s="5"/>
      <c r="CK26321" s="4"/>
    </row>
    <row r="26322" spans="86:89">
      <c r="CH26322" s="5"/>
      <c r="CK26322" s="4"/>
    </row>
    <row r="26323" spans="86:89">
      <c r="CH26323" s="5"/>
      <c r="CK26323" s="4"/>
    </row>
    <row r="26324" spans="86:89">
      <c r="CH26324" s="5"/>
      <c r="CK26324" s="4"/>
    </row>
    <row r="26325" spans="86:89">
      <c r="CH26325" s="5"/>
      <c r="CK26325" s="4"/>
    </row>
    <row r="26326" spans="86:89">
      <c r="CH26326" s="5"/>
      <c r="CK26326" s="4"/>
    </row>
    <row r="26327" spans="86:89">
      <c r="CH26327" s="5"/>
      <c r="CK26327" s="4"/>
    </row>
    <row r="26328" spans="86:89">
      <c r="CH26328" s="5"/>
      <c r="CK26328" s="4"/>
    </row>
    <row r="26329" spans="86:89">
      <c r="CH26329" s="5"/>
      <c r="CK26329" s="4"/>
    </row>
    <row r="26330" spans="86:89">
      <c r="CH26330" s="5"/>
      <c r="CK26330" s="4"/>
    </row>
    <row r="26331" spans="86:89">
      <c r="CH26331" s="5"/>
      <c r="CK26331" s="4"/>
    </row>
    <row r="26332" spans="86:89">
      <c r="CH26332" s="5"/>
      <c r="CK26332" s="4"/>
    </row>
    <row r="26333" spans="86:89">
      <c r="CH26333" s="5"/>
      <c r="CK26333" s="4"/>
    </row>
    <row r="26334" spans="86:89">
      <c r="CH26334" s="5"/>
      <c r="CK26334" s="4"/>
    </row>
    <row r="26335" spans="86:89">
      <c r="CH26335" s="5"/>
      <c r="CK26335" s="4"/>
    </row>
    <row r="26336" spans="86:89">
      <c r="CH26336" s="5"/>
      <c r="CK26336" s="4"/>
    </row>
    <row r="26337" spans="86:89">
      <c r="CH26337" s="5"/>
      <c r="CK26337" s="4"/>
    </row>
    <row r="26338" spans="86:89">
      <c r="CH26338" s="5"/>
      <c r="CK26338" s="4"/>
    </row>
    <row r="26339" spans="86:89">
      <c r="CH26339" s="5"/>
      <c r="CK26339" s="4"/>
    </row>
    <row r="26340" spans="86:89">
      <c r="CH26340" s="5"/>
      <c r="CK26340" s="4"/>
    </row>
    <row r="26341" spans="86:89">
      <c r="CH26341" s="5"/>
      <c r="CK26341" s="4"/>
    </row>
    <row r="26342" spans="86:89">
      <c r="CH26342" s="5"/>
      <c r="CK26342" s="4"/>
    </row>
    <row r="26343" spans="86:89">
      <c r="CH26343" s="5"/>
      <c r="CK26343" s="4"/>
    </row>
    <row r="26344" spans="86:89">
      <c r="CH26344" s="5"/>
      <c r="CK26344" s="4"/>
    </row>
    <row r="26345" spans="86:89">
      <c r="CH26345" s="5"/>
      <c r="CK26345" s="4"/>
    </row>
    <row r="26346" spans="86:89">
      <c r="CH26346" s="5"/>
      <c r="CK26346" s="4"/>
    </row>
    <row r="26347" spans="86:89">
      <c r="CH26347" s="5"/>
      <c r="CK26347" s="4"/>
    </row>
    <row r="26348" spans="86:89">
      <c r="CH26348" s="5"/>
      <c r="CK26348" s="4"/>
    </row>
    <row r="26349" spans="86:89">
      <c r="CH26349" s="5"/>
      <c r="CK26349" s="4"/>
    </row>
    <row r="26350" spans="86:89">
      <c r="CH26350" s="5"/>
      <c r="CK26350" s="4"/>
    </row>
    <row r="26351" spans="86:89">
      <c r="CH26351" s="5"/>
      <c r="CK26351" s="4"/>
    </row>
    <row r="26352" spans="86:89">
      <c r="CH26352" s="5"/>
      <c r="CK26352" s="4"/>
    </row>
    <row r="26353" spans="86:89">
      <c r="CH26353" s="5"/>
      <c r="CK26353" s="4"/>
    </row>
    <row r="26354" spans="86:89">
      <c r="CH26354" s="5"/>
      <c r="CK26354" s="4"/>
    </row>
    <row r="26355" spans="86:89">
      <c r="CH26355" s="5"/>
      <c r="CK26355" s="4"/>
    </row>
    <row r="26356" spans="86:89">
      <c r="CH26356" s="5"/>
      <c r="CK26356" s="4"/>
    </row>
    <row r="26357" spans="86:89">
      <c r="CH26357" s="5"/>
      <c r="CK26357" s="4"/>
    </row>
    <row r="26358" spans="86:89">
      <c r="CH26358" s="5"/>
      <c r="CK26358" s="4"/>
    </row>
    <row r="26359" spans="86:89">
      <c r="CH26359" s="5"/>
      <c r="CK26359" s="4"/>
    </row>
    <row r="26360" spans="86:89">
      <c r="CH26360" s="5"/>
      <c r="CK26360" s="4"/>
    </row>
    <row r="26361" spans="86:89">
      <c r="CH26361" s="5"/>
      <c r="CK26361" s="4"/>
    </row>
    <row r="26362" spans="86:89">
      <c r="CH26362" s="5"/>
      <c r="CK26362" s="4"/>
    </row>
    <row r="26363" spans="86:89">
      <c r="CH26363" s="5"/>
      <c r="CK26363" s="4"/>
    </row>
    <row r="26364" spans="86:89">
      <c r="CH26364" s="5"/>
      <c r="CK26364" s="4"/>
    </row>
    <row r="26365" spans="86:89">
      <c r="CH26365" s="5"/>
      <c r="CK26365" s="4"/>
    </row>
    <row r="26366" spans="86:89">
      <c r="CH26366" s="5"/>
      <c r="CK26366" s="4"/>
    </row>
    <row r="26367" spans="86:89">
      <c r="CH26367" s="5"/>
      <c r="CK26367" s="4"/>
    </row>
    <row r="26368" spans="86:89">
      <c r="CH26368" s="5"/>
      <c r="CK26368" s="4"/>
    </row>
    <row r="26369" spans="86:89">
      <c r="CH26369" s="5"/>
      <c r="CK26369" s="4"/>
    </row>
    <row r="26370" spans="86:89">
      <c r="CH26370" s="5"/>
      <c r="CK26370" s="4"/>
    </row>
    <row r="26371" spans="86:89">
      <c r="CH26371" s="5"/>
      <c r="CK26371" s="4"/>
    </row>
    <row r="26372" spans="86:89">
      <c r="CH26372" s="5"/>
      <c r="CK26372" s="4"/>
    </row>
    <row r="26373" spans="86:89">
      <c r="CH26373" s="5"/>
      <c r="CK26373" s="4"/>
    </row>
    <row r="26374" spans="86:89">
      <c r="CH26374" s="5"/>
      <c r="CK26374" s="4"/>
    </row>
    <row r="26375" spans="86:89">
      <c r="CH26375" s="5"/>
      <c r="CK26375" s="4"/>
    </row>
    <row r="26376" spans="86:89">
      <c r="CH26376" s="5"/>
      <c r="CK26376" s="4"/>
    </row>
    <row r="26377" spans="86:89">
      <c r="CH26377" s="5"/>
      <c r="CK26377" s="4"/>
    </row>
    <row r="26378" spans="86:89">
      <c r="CH26378" s="5"/>
      <c r="CK26378" s="4"/>
    </row>
    <row r="26379" spans="86:89">
      <c r="CH26379" s="5"/>
      <c r="CK26379" s="4"/>
    </row>
    <row r="26380" spans="86:89">
      <c r="CH26380" s="5"/>
      <c r="CK26380" s="4"/>
    </row>
    <row r="26381" spans="86:89">
      <c r="CH26381" s="5"/>
      <c r="CK26381" s="4"/>
    </row>
    <row r="26382" spans="86:89">
      <c r="CH26382" s="5"/>
      <c r="CK26382" s="4"/>
    </row>
    <row r="26383" spans="86:89">
      <c r="CH26383" s="5"/>
      <c r="CK26383" s="4"/>
    </row>
    <row r="26384" spans="86:89">
      <c r="CH26384" s="5"/>
      <c r="CK26384" s="4"/>
    </row>
    <row r="26385" spans="86:89">
      <c r="CH26385" s="5"/>
      <c r="CK26385" s="4"/>
    </row>
    <row r="26386" spans="86:89">
      <c r="CH26386" s="5"/>
      <c r="CK26386" s="4"/>
    </row>
    <row r="26387" spans="86:89">
      <c r="CH26387" s="5"/>
      <c r="CK26387" s="4"/>
    </row>
    <row r="26388" spans="86:89">
      <c r="CH26388" s="5"/>
      <c r="CK26388" s="4"/>
    </row>
    <row r="26389" spans="86:89">
      <c r="CH26389" s="5"/>
      <c r="CK26389" s="4"/>
    </row>
    <row r="26390" spans="86:89">
      <c r="CH26390" s="5"/>
      <c r="CK26390" s="4"/>
    </row>
    <row r="26391" spans="86:89">
      <c r="CH26391" s="5"/>
      <c r="CK26391" s="4"/>
    </row>
    <row r="26392" spans="86:89">
      <c r="CH26392" s="5"/>
      <c r="CK26392" s="4"/>
    </row>
    <row r="26393" spans="86:89">
      <c r="CH26393" s="5"/>
      <c r="CK26393" s="4"/>
    </row>
    <row r="26394" spans="86:89">
      <c r="CH26394" s="5"/>
      <c r="CK26394" s="4"/>
    </row>
    <row r="26395" spans="86:89">
      <c r="CH26395" s="5"/>
      <c r="CK26395" s="4"/>
    </row>
    <row r="26396" spans="86:89">
      <c r="CH26396" s="5"/>
      <c r="CK26396" s="4"/>
    </row>
    <row r="26397" spans="86:89">
      <c r="CH26397" s="5"/>
      <c r="CK26397" s="4"/>
    </row>
    <row r="26398" spans="86:89">
      <c r="CH26398" s="5"/>
      <c r="CK26398" s="4"/>
    </row>
    <row r="26399" spans="86:89">
      <c r="CH26399" s="5"/>
      <c r="CK26399" s="4"/>
    </row>
    <row r="26400" spans="86:89">
      <c r="CH26400" s="5"/>
      <c r="CK26400" s="4"/>
    </row>
    <row r="26401" spans="86:89">
      <c r="CH26401" s="5"/>
      <c r="CK26401" s="4"/>
    </row>
    <row r="26402" spans="86:89">
      <c r="CH26402" s="5"/>
      <c r="CK26402" s="4"/>
    </row>
    <row r="26403" spans="86:89">
      <c r="CH26403" s="5"/>
      <c r="CK26403" s="4"/>
    </row>
    <row r="26404" spans="86:89">
      <c r="CH26404" s="5"/>
      <c r="CK26404" s="4"/>
    </row>
    <row r="26405" spans="86:89">
      <c r="CH26405" s="5"/>
      <c r="CK26405" s="4"/>
    </row>
    <row r="26406" spans="86:89">
      <c r="CH26406" s="5"/>
      <c r="CK26406" s="4"/>
    </row>
    <row r="26407" spans="86:89">
      <c r="CH26407" s="5"/>
      <c r="CK26407" s="4"/>
    </row>
    <row r="26408" spans="86:89">
      <c r="CH26408" s="5"/>
      <c r="CK26408" s="4"/>
    </row>
    <row r="26409" spans="86:89">
      <c r="CH26409" s="5"/>
      <c r="CK26409" s="4"/>
    </row>
    <row r="26410" spans="86:89">
      <c r="CH26410" s="5"/>
      <c r="CK26410" s="4"/>
    </row>
    <row r="26411" spans="86:89">
      <c r="CH26411" s="5"/>
      <c r="CK26411" s="4"/>
    </row>
    <row r="26412" spans="86:89">
      <c r="CH26412" s="5"/>
      <c r="CK26412" s="4"/>
    </row>
    <row r="26413" spans="86:89">
      <c r="CH26413" s="5"/>
      <c r="CK26413" s="4"/>
    </row>
    <row r="26414" spans="86:89">
      <c r="CH26414" s="5"/>
      <c r="CK26414" s="4"/>
    </row>
    <row r="26415" spans="86:89">
      <c r="CH26415" s="5"/>
      <c r="CK26415" s="4"/>
    </row>
    <row r="26416" spans="86:89">
      <c r="CH26416" s="5"/>
      <c r="CK26416" s="4"/>
    </row>
    <row r="26417" spans="86:89">
      <c r="CH26417" s="5"/>
      <c r="CK26417" s="4"/>
    </row>
    <row r="26418" spans="86:89">
      <c r="CH26418" s="5"/>
      <c r="CK26418" s="4"/>
    </row>
    <row r="26419" spans="86:89">
      <c r="CH26419" s="5"/>
      <c r="CK26419" s="4"/>
    </row>
    <row r="26420" spans="86:89">
      <c r="CH26420" s="5"/>
      <c r="CK26420" s="4"/>
    </row>
    <row r="26421" spans="86:89">
      <c r="CH26421" s="5"/>
      <c r="CK26421" s="4"/>
    </row>
    <row r="26422" spans="86:89">
      <c r="CH26422" s="5"/>
      <c r="CK26422" s="4"/>
    </row>
    <row r="26423" spans="86:89">
      <c r="CH26423" s="5"/>
      <c r="CK26423" s="4"/>
    </row>
    <row r="26424" spans="86:89">
      <c r="CH26424" s="5"/>
      <c r="CK26424" s="4"/>
    </row>
    <row r="26425" spans="86:89">
      <c r="CH26425" s="5"/>
      <c r="CK26425" s="4"/>
    </row>
    <row r="26426" spans="86:89">
      <c r="CH26426" s="5"/>
      <c r="CK26426" s="4"/>
    </row>
    <row r="26427" spans="86:89">
      <c r="CH26427" s="5"/>
      <c r="CK26427" s="4"/>
    </row>
    <row r="26428" spans="86:89">
      <c r="CH26428" s="5"/>
      <c r="CK26428" s="4"/>
    </row>
    <row r="26429" spans="86:89">
      <c r="CH26429" s="5"/>
      <c r="CK26429" s="4"/>
    </row>
    <row r="26430" spans="86:89">
      <c r="CH26430" s="5"/>
      <c r="CK26430" s="4"/>
    </row>
    <row r="26431" spans="86:89">
      <c r="CH26431" s="5"/>
      <c r="CK26431" s="4"/>
    </row>
    <row r="26432" spans="86:89">
      <c r="CH26432" s="5"/>
      <c r="CK26432" s="4"/>
    </row>
    <row r="26433" spans="86:89">
      <c r="CH26433" s="5"/>
      <c r="CK26433" s="4"/>
    </row>
    <row r="26434" spans="86:89">
      <c r="CH26434" s="5"/>
      <c r="CK26434" s="4"/>
    </row>
    <row r="26435" spans="86:89">
      <c r="CH26435" s="5"/>
      <c r="CK26435" s="4"/>
    </row>
    <row r="26436" spans="86:89">
      <c r="CH26436" s="5"/>
      <c r="CK26436" s="4"/>
    </row>
    <row r="26437" spans="86:89">
      <c r="CH26437" s="5"/>
      <c r="CK26437" s="4"/>
    </row>
    <row r="26438" spans="86:89">
      <c r="CH26438" s="5"/>
      <c r="CK26438" s="4"/>
    </row>
    <row r="26439" spans="86:89">
      <c r="CH26439" s="5"/>
      <c r="CK26439" s="4"/>
    </row>
    <row r="26440" spans="86:89">
      <c r="CH26440" s="5"/>
      <c r="CK26440" s="4"/>
    </row>
    <row r="26441" spans="86:89">
      <c r="CH26441" s="5"/>
      <c r="CK26441" s="4"/>
    </row>
    <row r="26442" spans="86:89">
      <c r="CH26442" s="5"/>
      <c r="CK26442" s="4"/>
    </row>
    <row r="26443" spans="86:89">
      <c r="CH26443" s="5"/>
      <c r="CK26443" s="4"/>
    </row>
    <row r="26444" spans="86:89">
      <c r="CH26444" s="5"/>
      <c r="CK26444" s="4"/>
    </row>
    <row r="26445" spans="86:89">
      <c r="CH26445" s="5"/>
      <c r="CK26445" s="4"/>
    </row>
    <row r="26446" spans="86:89">
      <c r="CH26446" s="5"/>
      <c r="CK26446" s="4"/>
    </row>
    <row r="26447" spans="86:89">
      <c r="CH26447" s="5"/>
      <c r="CK26447" s="4"/>
    </row>
    <row r="26448" spans="86:89">
      <c r="CH26448" s="5"/>
      <c r="CK26448" s="4"/>
    </row>
    <row r="26449" spans="86:89">
      <c r="CH26449" s="5"/>
      <c r="CK26449" s="4"/>
    </row>
    <row r="26450" spans="86:89">
      <c r="CH26450" s="5"/>
      <c r="CK26450" s="4"/>
    </row>
    <row r="26451" spans="86:89">
      <c r="CH26451" s="5"/>
      <c r="CK26451" s="4"/>
    </row>
    <row r="26452" spans="86:89">
      <c r="CH26452" s="5"/>
      <c r="CK26452" s="4"/>
    </row>
    <row r="26453" spans="86:89">
      <c r="CH26453" s="5"/>
      <c r="CK26453" s="4"/>
    </row>
    <row r="26454" spans="86:89">
      <c r="CH26454" s="5"/>
      <c r="CK26454" s="4"/>
    </row>
    <row r="26455" spans="86:89">
      <c r="CH26455" s="5"/>
      <c r="CK26455" s="4"/>
    </row>
    <row r="26456" spans="86:89">
      <c r="CH26456" s="5"/>
      <c r="CK26456" s="4"/>
    </row>
    <row r="26457" spans="86:89">
      <c r="CH26457" s="5"/>
      <c r="CK26457" s="4"/>
    </row>
    <row r="26458" spans="86:89">
      <c r="CH26458" s="5"/>
      <c r="CK26458" s="4"/>
    </row>
    <row r="26459" spans="86:89">
      <c r="CH26459" s="5"/>
      <c r="CK26459" s="4"/>
    </row>
    <row r="26460" spans="86:89">
      <c r="CH26460" s="5"/>
      <c r="CK26460" s="4"/>
    </row>
    <row r="26461" spans="86:89">
      <c r="CH26461" s="5"/>
      <c r="CK26461" s="4"/>
    </row>
    <row r="26462" spans="86:89">
      <c r="CH26462" s="5"/>
      <c r="CK26462" s="4"/>
    </row>
    <row r="26463" spans="86:89">
      <c r="CH26463" s="5"/>
      <c r="CK26463" s="4"/>
    </row>
    <row r="26464" spans="86:89">
      <c r="CH26464" s="5"/>
      <c r="CK26464" s="4"/>
    </row>
    <row r="26465" spans="86:89">
      <c r="CH26465" s="5"/>
      <c r="CK26465" s="4"/>
    </row>
    <row r="26466" spans="86:89">
      <c r="CH26466" s="5"/>
      <c r="CK26466" s="4"/>
    </row>
    <row r="26467" spans="86:89">
      <c r="CH26467" s="5"/>
      <c r="CK26467" s="4"/>
    </row>
    <row r="26468" spans="86:89">
      <c r="CH26468" s="5"/>
      <c r="CK26468" s="4"/>
    </row>
    <row r="26469" spans="86:89">
      <c r="CH26469" s="5"/>
      <c r="CK26469" s="4"/>
    </row>
    <row r="26470" spans="86:89">
      <c r="CH26470" s="5"/>
      <c r="CK26470" s="4"/>
    </row>
    <row r="26471" spans="86:89">
      <c r="CH26471" s="5"/>
      <c r="CK26471" s="4"/>
    </row>
    <row r="26472" spans="86:89">
      <c r="CH26472" s="5"/>
      <c r="CK26472" s="4"/>
    </row>
    <row r="26473" spans="86:89">
      <c r="CH26473" s="5"/>
      <c r="CK26473" s="4"/>
    </row>
    <row r="26474" spans="86:89">
      <c r="CH26474" s="5"/>
      <c r="CK26474" s="4"/>
    </row>
    <row r="26475" spans="86:89">
      <c r="CH26475" s="5"/>
      <c r="CK26475" s="4"/>
    </row>
    <row r="26476" spans="86:89">
      <c r="CH26476" s="5"/>
      <c r="CK26476" s="4"/>
    </row>
    <row r="26477" spans="86:89">
      <c r="CH26477" s="5"/>
      <c r="CK26477" s="4"/>
    </row>
    <row r="26478" spans="86:89">
      <c r="CH26478" s="5"/>
      <c r="CK26478" s="4"/>
    </row>
    <row r="26479" spans="86:89">
      <c r="CH26479" s="5"/>
      <c r="CK26479" s="4"/>
    </row>
    <row r="26480" spans="86:89">
      <c r="CH26480" s="5"/>
      <c r="CK26480" s="4"/>
    </row>
    <row r="26481" spans="86:89">
      <c r="CH26481" s="5"/>
      <c r="CK26481" s="4"/>
    </row>
    <row r="26482" spans="86:89">
      <c r="CH26482" s="5"/>
      <c r="CK26482" s="4"/>
    </row>
    <row r="26483" spans="86:89">
      <c r="CH26483" s="5"/>
      <c r="CK26483" s="4"/>
    </row>
    <row r="26484" spans="86:89">
      <c r="CH26484" s="5"/>
      <c r="CK26484" s="4"/>
    </row>
    <row r="26485" spans="86:89">
      <c r="CH26485" s="5"/>
      <c r="CK26485" s="4"/>
    </row>
    <row r="26486" spans="86:89">
      <c r="CH26486" s="5"/>
      <c r="CK26486" s="4"/>
    </row>
    <row r="26487" spans="86:89">
      <c r="CH26487" s="5"/>
      <c r="CK26487" s="4"/>
    </row>
    <row r="26488" spans="86:89">
      <c r="CH26488" s="5"/>
      <c r="CK26488" s="4"/>
    </row>
    <row r="26489" spans="86:89">
      <c r="CH26489" s="5"/>
      <c r="CK26489" s="4"/>
    </row>
    <row r="26490" spans="86:89">
      <c r="CH26490" s="5"/>
      <c r="CK26490" s="4"/>
    </row>
    <row r="26491" spans="86:89">
      <c r="CH26491" s="5"/>
      <c r="CK26491" s="4"/>
    </row>
    <row r="26492" spans="86:89">
      <c r="CH26492" s="5"/>
      <c r="CK26492" s="4"/>
    </row>
    <row r="26493" spans="86:89">
      <c r="CH26493" s="5"/>
      <c r="CK26493" s="4"/>
    </row>
    <row r="26494" spans="86:89">
      <c r="CH26494" s="5"/>
      <c r="CK26494" s="4"/>
    </row>
    <row r="26495" spans="86:89">
      <c r="CH26495" s="5"/>
      <c r="CK26495" s="4"/>
    </row>
    <row r="26496" spans="86:89">
      <c r="CH26496" s="5"/>
      <c r="CK26496" s="4"/>
    </row>
    <row r="26497" spans="86:89">
      <c r="CH26497" s="5"/>
      <c r="CK26497" s="4"/>
    </row>
    <row r="26498" spans="86:89">
      <c r="CH26498" s="5"/>
      <c r="CK26498" s="4"/>
    </row>
    <row r="26499" spans="86:89">
      <c r="CH26499" s="5"/>
      <c r="CK26499" s="4"/>
    </row>
    <row r="26500" spans="86:89">
      <c r="CH26500" s="5"/>
      <c r="CK26500" s="4"/>
    </row>
    <row r="26501" spans="86:89">
      <c r="CH26501" s="5"/>
      <c r="CK26501" s="4"/>
    </row>
    <row r="26502" spans="86:89">
      <c r="CH26502" s="5"/>
      <c r="CK26502" s="4"/>
    </row>
    <row r="26503" spans="86:89">
      <c r="CH26503" s="5"/>
      <c r="CK26503" s="4"/>
    </row>
    <row r="26504" spans="86:89">
      <c r="CH26504" s="5"/>
      <c r="CK26504" s="4"/>
    </row>
    <row r="26505" spans="86:89">
      <c r="CH26505" s="5"/>
      <c r="CK26505" s="4"/>
    </row>
    <row r="26506" spans="86:89">
      <c r="CH26506" s="5"/>
      <c r="CK26506" s="4"/>
    </row>
    <row r="26507" spans="86:89">
      <c r="CH26507" s="5"/>
      <c r="CK26507" s="4"/>
    </row>
    <row r="26508" spans="86:89">
      <c r="CH26508" s="5"/>
      <c r="CK26508" s="4"/>
    </row>
    <row r="26509" spans="86:89">
      <c r="CH26509" s="5"/>
      <c r="CK26509" s="4"/>
    </row>
    <row r="26510" spans="86:89">
      <c r="CH26510" s="5"/>
      <c r="CK26510" s="4"/>
    </row>
    <row r="26511" spans="86:89">
      <c r="CH26511" s="5"/>
      <c r="CK26511" s="4"/>
    </row>
    <row r="26512" spans="86:89">
      <c r="CH26512" s="5"/>
      <c r="CK26512" s="4"/>
    </row>
    <row r="26513" spans="86:89">
      <c r="CH26513" s="5"/>
      <c r="CK26513" s="4"/>
    </row>
    <row r="26514" spans="86:89">
      <c r="CH26514" s="5"/>
      <c r="CK26514" s="4"/>
    </row>
    <row r="26515" spans="86:89">
      <c r="CH26515" s="5"/>
      <c r="CK26515" s="4"/>
    </row>
    <row r="26516" spans="86:89">
      <c r="CH26516" s="5"/>
      <c r="CK26516" s="4"/>
    </row>
    <row r="26517" spans="86:89">
      <c r="CH26517" s="5"/>
      <c r="CK26517" s="4"/>
    </row>
    <row r="26518" spans="86:89">
      <c r="CH26518" s="5"/>
      <c r="CK26518" s="4"/>
    </row>
    <row r="26519" spans="86:89">
      <c r="CH26519" s="5"/>
      <c r="CK26519" s="4"/>
    </row>
    <row r="26520" spans="86:89">
      <c r="CH26520" s="5"/>
      <c r="CK26520" s="4"/>
    </row>
    <row r="26521" spans="86:89">
      <c r="CH26521" s="5"/>
      <c r="CK26521" s="4"/>
    </row>
    <row r="26522" spans="86:89">
      <c r="CH26522" s="5"/>
      <c r="CK26522" s="4"/>
    </row>
    <row r="26523" spans="86:89">
      <c r="CH26523" s="5"/>
      <c r="CK26523" s="4"/>
    </row>
    <row r="26524" spans="86:89">
      <c r="CH26524" s="5"/>
      <c r="CK26524" s="4"/>
    </row>
    <row r="26525" spans="86:89">
      <c r="CH26525" s="5"/>
      <c r="CK26525" s="4"/>
    </row>
    <row r="26526" spans="86:89">
      <c r="CH26526" s="5"/>
      <c r="CK26526" s="4"/>
    </row>
    <row r="26527" spans="86:89">
      <c r="CH26527" s="5"/>
      <c r="CK26527" s="4"/>
    </row>
    <row r="26528" spans="86:89">
      <c r="CH26528" s="5"/>
      <c r="CK26528" s="4"/>
    </row>
    <row r="26529" spans="86:89">
      <c r="CH26529" s="5"/>
      <c r="CK26529" s="4"/>
    </row>
    <row r="26530" spans="86:89">
      <c r="CH26530" s="5"/>
      <c r="CK26530" s="4"/>
    </row>
    <row r="26531" spans="86:89">
      <c r="CH26531" s="5"/>
      <c r="CK26531" s="4"/>
    </row>
    <row r="26532" spans="86:89">
      <c r="CH26532" s="5"/>
      <c r="CK26532" s="4"/>
    </row>
    <row r="26533" spans="86:89">
      <c r="CH26533" s="5"/>
      <c r="CK26533" s="4"/>
    </row>
    <row r="26534" spans="86:89">
      <c r="CH26534" s="5"/>
      <c r="CK26534" s="4"/>
    </row>
    <row r="26535" spans="86:89">
      <c r="CH26535" s="5"/>
      <c r="CK26535" s="4"/>
    </row>
    <row r="26536" spans="86:89">
      <c r="CH26536" s="5"/>
      <c r="CK26536" s="4"/>
    </row>
    <row r="26537" spans="86:89">
      <c r="CH26537" s="5"/>
      <c r="CK26537" s="4"/>
    </row>
    <row r="26538" spans="86:89">
      <c r="CH26538" s="5"/>
      <c r="CK26538" s="4"/>
    </row>
    <row r="26539" spans="86:89">
      <c r="CH26539" s="5"/>
      <c r="CK26539" s="4"/>
    </row>
    <row r="26540" spans="86:89">
      <c r="CH26540" s="5"/>
      <c r="CK26540" s="4"/>
    </row>
    <row r="26541" spans="86:89">
      <c r="CH26541" s="5"/>
      <c r="CK26541" s="4"/>
    </row>
    <row r="26542" spans="86:89">
      <c r="CH26542" s="5"/>
      <c r="CK26542" s="4"/>
    </row>
    <row r="26543" spans="86:89">
      <c r="CH26543" s="5"/>
      <c r="CK26543" s="4"/>
    </row>
    <row r="26544" spans="86:89">
      <c r="CH26544" s="5"/>
      <c r="CK26544" s="4"/>
    </row>
    <row r="26545" spans="86:89">
      <c r="CH26545" s="5"/>
      <c r="CK26545" s="4"/>
    </row>
    <row r="26546" spans="86:89">
      <c r="CH26546" s="5"/>
      <c r="CK26546" s="4"/>
    </row>
    <row r="26547" spans="86:89">
      <c r="CH26547" s="5"/>
      <c r="CK26547" s="4"/>
    </row>
    <row r="26548" spans="86:89">
      <c r="CH26548" s="5"/>
      <c r="CK26548" s="4"/>
    </row>
    <row r="26549" spans="86:89">
      <c r="CH26549" s="5"/>
      <c r="CK26549" s="4"/>
    </row>
    <row r="26550" spans="86:89">
      <c r="CH26550" s="5"/>
      <c r="CK26550" s="4"/>
    </row>
    <row r="26551" spans="86:89">
      <c r="CH26551" s="5"/>
      <c r="CK26551" s="4"/>
    </row>
    <row r="26552" spans="86:89">
      <c r="CH26552" s="5"/>
      <c r="CK26552" s="4"/>
    </row>
    <row r="26553" spans="86:89">
      <c r="CH26553" s="5"/>
      <c r="CK26553" s="4"/>
    </row>
    <row r="26554" spans="86:89">
      <c r="CH26554" s="5"/>
      <c r="CK26554" s="4"/>
    </row>
    <row r="26555" spans="86:89">
      <c r="CH26555" s="5"/>
      <c r="CK26555" s="4"/>
    </row>
    <row r="26556" spans="86:89">
      <c r="CH26556" s="5"/>
      <c r="CK26556" s="4"/>
    </row>
    <row r="26557" spans="86:89">
      <c r="CH26557" s="5"/>
      <c r="CK26557" s="4"/>
    </row>
    <row r="26558" spans="86:89">
      <c r="CH26558" s="5"/>
      <c r="CK26558" s="4"/>
    </row>
    <row r="26559" spans="86:89">
      <c r="CH26559" s="5"/>
      <c r="CK26559" s="4"/>
    </row>
    <row r="26560" spans="86:89">
      <c r="CH26560" s="5"/>
      <c r="CK26560" s="4"/>
    </row>
    <row r="26561" spans="86:89">
      <c r="CH26561" s="5"/>
      <c r="CK26561" s="4"/>
    </row>
    <row r="26562" spans="86:89">
      <c r="CH26562" s="5"/>
      <c r="CK26562" s="4"/>
    </row>
    <row r="26563" spans="86:89">
      <c r="CH26563" s="5"/>
      <c r="CK26563" s="4"/>
    </row>
    <row r="26564" spans="86:89">
      <c r="CH26564" s="5"/>
      <c r="CK26564" s="4"/>
    </row>
    <row r="26565" spans="86:89">
      <c r="CH26565" s="5"/>
      <c r="CK26565" s="4"/>
    </row>
    <row r="26566" spans="86:89">
      <c r="CH26566" s="5"/>
      <c r="CK26566" s="4"/>
    </row>
    <row r="26567" spans="86:89">
      <c r="CH26567" s="5"/>
      <c r="CK26567" s="4"/>
    </row>
    <row r="26568" spans="86:89">
      <c r="CH26568" s="5"/>
      <c r="CK26568" s="4"/>
    </row>
    <row r="26569" spans="86:89">
      <c r="CH26569" s="5"/>
      <c r="CK26569" s="4"/>
    </row>
    <row r="26570" spans="86:89">
      <c r="CH26570" s="5"/>
      <c r="CK26570" s="4"/>
    </row>
    <row r="26571" spans="86:89">
      <c r="CH26571" s="5"/>
      <c r="CK26571" s="4"/>
    </row>
    <row r="26572" spans="86:89">
      <c r="CH26572" s="5"/>
      <c r="CK26572" s="4"/>
    </row>
    <row r="26573" spans="86:89">
      <c r="CH26573" s="5"/>
      <c r="CK26573" s="4"/>
    </row>
    <row r="26574" spans="86:89">
      <c r="CH26574" s="5"/>
      <c r="CK26574" s="4"/>
    </row>
    <row r="26575" spans="86:89">
      <c r="CH26575" s="5"/>
      <c r="CK26575" s="4"/>
    </row>
    <row r="26576" spans="86:89">
      <c r="CH26576" s="5"/>
      <c r="CK26576" s="4"/>
    </row>
    <row r="26577" spans="86:89">
      <c r="CH26577" s="5"/>
      <c r="CK26577" s="4"/>
    </row>
    <row r="26578" spans="86:89">
      <c r="CH26578" s="5"/>
      <c r="CK26578" s="4"/>
    </row>
    <row r="26579" spans="86:89">
      <c r="CH26579" s="5"/>
      <c r="CK26579" s="4"/>
    </row>
    <row r="26580" spans="86:89">
      <c r="CH26580" s="5"/>
      <c r="CK26580" s="4"/>
    </row>
    <row r="26581" spans="86:89">
      <c r="CH26581" s="5"/>
      <c r="CK26581" s="4"/>
    </row>
    <row r="26582" spans="86:89">
      <c r="CH26582" s="5"/>
      <c r="CK26582" s="4"/>
    </row>
    <row r="26583" spans="86:89">
      <c r="CH26583" s="5"/>
      <c r="CK26583" s="4"/>
    </row>
    <row r="26584" spans="86:89">
      <c r="CH26584" s="5"/>
      <c r="CK26584" s="4"/>
    </row>
    <row r="26585" spans="86:89">
      <c r="CH26585" s="5"/>
      <c r="CK26585" s="4"/>
    </row>
    <row r="26586" spans="86:89">
      <c r="CH26586" s="5"/>
      <c r="CK26586" s="4"/>
    </row>
    <row r="26587" spans="86:89">
      <c r="CH26587" s="5"/>
      <c r="CK26587" s="4"/>
    </row>
    <row r="26588" spans="86:89">
      <c r="CH26588" s="5"/>
      <c r="CK26588" s="4"/>
    </row>
    <row r="26589" spans="86:89">
      <c r="CH26589" s="5"/>
      <c r="CK26589" s="4"/>
    </row>
    <row r="26590" spans="86:89">
      <c r="CH26590" s="5"/>
      <c r="CK26590" s="4"/>
    </row>
    <row r="26591" spans="86:89">
      <c r="CH26591" s="5"/>
      <c r="CK26591" s="4"/>
    </row>
    <row r="26592" spans="86:89">
      <c r="CH26592" s="5"/>
      <c r="CK26592" s="4"/>
    </row>
    <row r="26593" spans="86:89">
      <c r="CH26593" s="5"/>
      <c r="CK26593" s="4"/>
    </row>
    <row r="26594" spans="86:89">
      <c r="CH26594" s="5"/>
      <c r="CK26594" s="4"/>
    </row>
    <row r="26595" spans="86:89">
      <c r="CH26595" s="5"/>
      <c r="CK26595" s="4"/>
    </row>
    <row r="26596" spans="86:89">
      <c r="CH26596" s="5"/>
      <c r="CK26596" s="4"/>
    </row>
    <row r="26597" spans="86:89">
      <c r="CH26597" s="5"/>
      <c r="CK26597" s="4"/>
    </row>
    <row r="26598" spans="86:89">
      <c r="CH26598" s="5"/>
      <c r="CK26598" s="4"/>
    </row>
    <row r="26599" spans="86:89">
      <c r="CH26599" s="5"/>
      <c r="CK26599" s="4"/>
    </row>
    <row r="26600" spans="86:89">
      <c r="CH26600" s="5"/>
      <c r="CK26600" s="4"/>
    </row>
    <row r="26601" spans="86:89">
      <c r="CH26601" s="5"/>
      <c r="CK26601" s="4"/>
    </row>
    <row r="26602" spans="86:89">
      <c r="CH26602" s="5"/>
      <c r="CK26602" s="4"/>
    </row>
    <row r="26603" spans="86:89">
      <c r="CH26603" s="5"/>
      <c r="CK26603" s="4"/>
    </row>
    <row r="26604" spans="86:89">
      <c r="CH26604" s="5"/>
      <c r="CK26604" s="4"/>
    </row>
    <row r="26605" spans="86:89">
      <c r="CH26605" s="5"/>
      <c r="CK26605" s="4"/>
    </row>
    <row r="26606" spans="86:89">
      <c r="CH26606" s="5"/>
      <c r="CK26606" s="4"/>
    </row>
    <row r="26607" spans="86:89">
      <c r="CH26607" s="5"/>
      <c r="CK26607" s="4"/>
    </row>
    <row r="26608" spans="86:89">
      <c r="CH26608" s="5"/>
      <c r="CK26608" s="4"/>
    </row>
    <row r="26609" spans="86:89">
      <c r="CH26609" s="5"/>
      <c r="CK26609" s="4"/>
    </row>
    <row r="26610" spans="86:89">
      <c r="CH26610" s="5"/>
      <c r="CK26610" s="4"/>
    </row>
    <row r="26611" spans="86:89">
      <c r="CH26611" s="5"/>
      <c r="CK26611" s="4"/>
    </row>
    <row r="26612" spans="86:89">
      <c r="CH26612" s="5"/>
      <c r="CK26612" s="4"/>
    </row>
    <row r="26613" spans="86:89">
      <c r="CH26613" s="5"/>
      <c r="CK26613" s="4"/>
    </row>
    <row r="26614" spans="86:89">
      <c r="CH26614" s="5"/>
      <c r="CK26614" s="4"/>
    </row>
    <row r="26615" spans="86:89">
      <c r="CH26615" s="5"/>
      <c r="CK26615" s="4"/>
    </row>
    <row r="26616" spans="86:89">
      <c r="CH26616" s="5"/>
      <c r="CK26616" s="4"/>
    </row>
    <row r="26617" spans="86:89">
      <c r="CH26617" s="5"/>
      <c r="CK26617" s="4"/>
    </row>
    <row r="26618" spans="86:89">
      <c r="CH26618" s="5"/>
      <c r="CK26618" s="4"/>
    </row>
    <row r="26619" spans="86:89">
      <c r="CH26619" s="5"/>
      <c r="CK26619" s="4"/>
    </row>
    <row r="26620" spans="86:89">
      <c r="CH26620" s="5"/>
      <c r="CK26620" s="4"/>
    </row>
    <row r="26621" spans="86:89">
      <c r="CH26621" s="5"/>
      <c r="CK26621" s="4"/>
    </row>
    <row r="26622" spans="86:89">
      <c r="CH26622" s="5"/>
      <c r="CK26622" s="4"/>
    </row>
    <row r="26623" spans="86:89">
      <c r="CH26623" s="5"/>
      <c r="CK26623" s="4"/>
    </row>
    <row r="26624" spans="86:89">
      <c r="CH26624" s="5"/>
      <c r="CK26624" s="4"/>
    </row>
    <row r="26625" spans="86:89">
      <c r="CH26625" s="5"/>
      <c r="CK26625" s="4"/>
    </row>
    <row r="26626" spans="86:89">
      <c r="CH26626" s="5"/>
      <c r="CK26626" s="4"/>
    </row>
    <row r="26627" spans="86:89">
      <c r="CH26627" s="5"/>
      <c r="CK26627" s="4"/>
    </row>
    <row r="26628" spans="86:89">
      <c r="CH26628" s="5"/>
      <c r="CK26628" s="4"/>
    </row>
    <row r="26629" spans="86:89">
      <c r="CH26629" s="5"/>
      <c r="CK26629" s="4"/>
    </row>
    <row r="26630" spans="86:89">
      <c r="CH26630" s="5"/>
      <c r="CK26630" s="4"/>
    </row>
    <row r="26631" spans="86:89">
      <c r="CH26631" s="5"/>
      <c r="CK26631" s="4"/>
    </row>
    <row r="26632" spans="86:89">
      <c r="CH26632" s="5"/>
      <c r="CK26632" s="4"/>
    </row>
    <row r="26633" spans="86:89">
      <c r="CH26633" s="5"/>
      <c r="CK26633" s="4"/>
    </row>
    <row r="26634" spans="86:89">
      <c r="CH26634" s="5"/>
      <c r="CK26634" s="4"/>
    </row>
    <row r="26635" spans="86:89">
      <c r="CH26635" s="5"/>
      <c r="CK26635" s="4"/>
    </row>
    <row r="26636" spans="86:89">
      <c r="CH26636" s="5"/>
      <c r="CK26636" s="4"/>
    </row>
    <row r="26637" spans="86:89">
      <c r="CH26637" s="5"/>
      <c r="CK26637" s="4"/>
    </row>
    <row r="26638" spans="86:89">
      <c r="CH26638" s="5"/>
      <c r="CK26638" s="4"/>
    </row>
    <row r="26639" spans="86:89">
      <c r="CH26639" s="5"/>
      <c r="CK26639" s="4"/>
    </row>
    <row r="26640" spans="86:89">
      <c r="CH26640" s="5"/>
      <c r="CK26640" s="4"/>
    </row>
    <row r="26641" spans="86:89">
      <c r="CH26641" s="5"/>
      <c r="CK26641" s="4"/>
    </row>
    <row r="26642" spans="86:89">
      <c r="CH26642" s="5"/>
      <c r="CK26642" s="4"/>
    </row>
    <row r="26643" spans="86:89">
      <c r="CH26643" s="5"/>
      <c r="CK26643" s="4"/>
    </row>
    <row r="26644" spans="86:89">
      <c r="CH26644" s="5"/>
      <c r="CK26644" s="4"/>
    </row>
    <row r="26645" spans="86:89">
      <c r="CH26645" s="5"/>
      <c r="CK26645" s="4"/>
    </row>
    <row r="26646" spans="86:89">
      <c r="CH26646" s="5"/>
      <c r="CK26646" s="4"/>
    </row>
    <row r="26647" spans="86:89">
      <c r="CH26647" s="5"/>
      <c r="CK26647" s="4"/>
    </row>
    <row r="26648" spans="86:89">
      <c r="CH26648" s="5"/>
      <c r="CK26648" s="4"/>
    </row>
    <row r="26649" spans="86:89">
      <c r="CH26649" s="5"/>
      <c r="CK26649" s="4"/>
    </row>
    <row r="26650" spans="86:89">
      <c r="CH26650" s="5"/>
      <c r="CK26650" s="4"/>
    </row>
    <row r="26651" spans="86:89">
      <c r="CH26651" s="5"/>
      <c r="CK26651" s="4"/>
    </row>
    <row r="26652" spans="86:89">
      <c r="CH26652" s="5"/>
      <c r="CK26652" s="4"/>
    </row>
    <row r="26653" spans="86:89">
      <c r="CH26653" s="5"/>
      <c r="CK26653" s="4"/>
    </row>
    <row r="26654" spans="86:89">
      <c r="CH26654" s="5"/>
      <c r="CK26654" s="4"/>
    </row>
    <row r="26655" spans="86:89">
      <c r="CH26655" s="5"/>
      <c r="CK26655" s="4"/>
    </row>
    <row r="26656" spans="86:89">
      <c r="CH26656" s="5"/>
      <c r="CK26656" s="4"/>
    </row>
    <row r="26657" spans="86:89">
      <c r="CH26657" s="5"/>
      <c r="CK26657" s="4"/>
    </row>
    <row r="26658" spans="86:89">
      <c r="CH26658" s="5"/>
      <c r="CK26658" s="4"/>
    </row>
    <row r="26659" spans="86:89">
      <c r="CH26659" s="5"/>
      <c r="CK26659" s="4"/>
    </row>
    <row r="26660" spans="86:89">
      <c r="CH26660" s="5"/>
      <c r="CK26660" s="4"/>
    </row>
    <row r="26661" spans="86:89">
      <c r="CH26661" s="5"/>
      <c r="CK26661" s="4"/>
    </row>
    <row r="26662" spans="86:89">
      <c r="CH26662" s="5"/>
      <c r="CK26662" s="4"/>
    </row>
    <row r="26663" spans="86:89">
      <c r="CH26663" s="5"/>
      <c r="CK26663" s="4"/>
    </row>
    <row r="26664" spans="86:89">
      <c r="CH26664" s="5"/>
      <c r="CK26664" s="4"/>
    </row>
    <row r="26665" spans="86:89">
      <c r="CH26665" s="5"/>
      <c r="CK26665" s="4"/>
    </row>
    <row r="26666" spans="86:89">
      <c r="CH26666" s="5"/>
      <c r="CK26666" s="4"/>
    </row>
    <row r="26667" spans="86:89">
      <c r="CH26667" s="5"/>
      <c r="CK26667" s="4"/>
    </row>
    <row r="26668" spans="86:89">
      <c r="CH26668" s="5"/>
      <c r="CK26668" s="4"/>
    </row>
    <row r="26669" spans="86:89">
      <c r="CH26669" s="5"/>
      <c r="CK26669" s="4"/>
    </row>
    <row r="26670" spans="86:89">
      <c r="CH26670" s="5"/>
      <c r="CK26670" s="4"/>
    </row>
    <row r="26671" spans="86:89">
      <c r="CH26671" s="5"/>
      <c r="CK26671" s="4"/>
    </row>
    <row r="26672" spans="86:89">
      <c r="CH26672" s="5"/>
      <c r="CK26672" s="4"/>
    </row>
    <row r="26673" spans="86:89">
      <c r="CH26673" s="5"/>
      <c r="CK26673" s="4"/>
    </row>
    <row r="26674" spans="86:89">
      <c r="CH26674" s="5"/>
      <c r="CK26674" s="4"/>
    </row>
    <row r="26675" spans="86:89">
      <c r="CH26675" s="5"/>
      <c r="CK26675" s="4"/>
    </row>
    <row r="26676" spans="86:89">
      <c r="CH26676" s="5"/>
      <c r="CK26676" s="4"/>
    </row>
    <row r="26677" spans="86:89">
      <c r="CH26677" s="5"/>
      <c r="CK26677" s="4"/>
    </row>
    <row r="26678" spans="86:89">
      <c r="CH26678" s="5"/>
      <c r="CK26678" s="4"/>
    </row>
    <row r="26679" spans="86:89">
      <c r="CH26679" s="5"/>
      <c r="CK26679" s="4"/>
    </row>
    <row r="26680" spans="86:89">
      <c r="CH26680" s="5"/>
      <c r="CK26680" s="4"/>
    </row>
    <row r="26681" spans="86:89">
      <c r="CH26681" s="5"/>
      <c r="CK26681" s="4"/>
    </row>
    <row r="26682" spans="86:89">
      <c r="CH26682" s="5"/>
      <c r="CK26682" s="4"/>
    </row>
    <row r="26683" spans="86:89">
      <c r="CH26683" s="5"/>
      <c r="CK26683" s="4"/>
    </row>
    <row r="26684" spans="86:89">
      <c r="CH26684" s="5"/>
      <c r="CK26684" s="4"/>
    </row>
    <row r="26685" spans="86:89">
      <c r="CH26685" s="5"/>
      <c r="CK26685" s="4"/>
    </row>
    <row r="26686" spans="86:89">
      <c r="CH26686" s="5"/>
      <c r="CK26686" s="4"/>
    </row>
    <row r="26687" spans="86:89">
      <c r="CH26687" s="5"/>
      <c r="CK26687" s="4"/>
    </row>
    <row r="26688" spans="86:89">
      <c r="CH26688" s="5"/>
      <c r="CK26688" s="4"/>
    </row>
    <row r="26689" spans="86:89">
      <c r="CH26689" s="5"/>
      <c r="CK26689" s="4"/>
    </row>
    <row r="26690" spans="86:89">
      <c r="CH26690" s="5"/>
      <c r="CK26690" s="4"/>
    </row>
    <row r="26691" spans="86:89">
      <c r="CH26691" s="5"/>
      <c r="CK26691" s="4"/>
    </row>
    <row r="26692" spans="86:89">
      <c r="CH26692" s="5"/>
      <c r="CK26692" s="4"/>
    </row>
    <row r="26693" spans="86:89">
      <c r="CH26693" s="5"/>
      <c r="CK26693" s="4"/>
    </row>
    <row r="26694" spans="86:89">
      <c r="CH26694" s="5"/>
      <c r="CK26694" s="4"/>
    </row>
    <row r="26695" spans="86:89">
      <c r="CH26695" s="5"/>
      <c r="CK26695" s="4"/>
    </row>
    <row r="26696" spans="86:89">
      <c r="CH26696" s="5"/>
      <c r="CK26696" s="4"/>
    </row>
    <row r="26697" spans="86:89">
      <c r="CH26697" s="5"/>
      <c r="CK26697" s="4"/>
    </row>
    <row r="26698" spans="86:89">
      <c r="CH26698" s="5"/>
      <c r="CK26698" s="4"/>
    </row>
    <row r="26699" spans="86:89">
      <c r="CH26699" s="5"/>
      <c r="CK26699" s="4"/>
    </row>
    <row r="26700" spans="86:89">
      <c r="CH26700" s="5"/>
      <c r="CK26700" s="4"/>
    </row>
    <row r="26701" spans="86:89">
      <c r="CH26701" s="5"/>
      <c r="CK26701" s="4"/>
    </row>
    <row r="26702" spans="86:89">
      <c r="CH26702" s="5"/>
      <c r="CK26702" s="4"/>
    </row>
    <row r="26703" spans="86:89">
      <c r="CH26703" s="5"/>
      <c r="CK26703" s="4"/>
    </row>
    <row r="26704" spans="86:89">
      <c r="CH26704" s="5"/>
      <c r="CK26704" s="4"/>
    </row>
    <row r="26705" spans="86:89">
      <c r="CH26705" s="5"/>
      <c r="CK26705" s="4"/>
    </row>
    <row r="26706" spans="86:89">
      <c r="CH26706" s="5"/>
      <c r="CK26706" s="4"/>
    </row>
    <row r="26707" spans="86:89">
      <c r="CH26707" s="5"/>
      <c r="CK26707" s="4"/>
    </row>
    <row r="26708" spans="86:89">
      <c r="CH26708" s="5"/>
      <c r="CK26708" s="4"/>
    </row>
    <row r="26709" spans="86:89">
      <c r="CH26709" s="5"/>
      <c r="CK26709" s="4"/>
    </row>
    <row r="26710" spans="86:89">
      <c r="CH26710" s="5"/>
      <c r="CK26710" s="4"/>
    </row>
    <row r="26711" spans="86:89">
      <c r="CH26711" s="5"/>
      <c r="CK26711" s="4"/>
    </row>
    <row r="26712" spans="86:89">
      <c r="CH26712" s="5"/>
      <c r="CK26712" s="4"/>
    </row>
    <row r="26713" spans="86:89">
      <c r="CH26713" s="5"/>
      <c r="CK26713" s="4"/>
    </row>
    <row r="26714" spans="86:89">
      <c r="CH26714" s="5"/>
      <c r="CK26714" s="4"/>
    </row>
    <row r="26715" spans="86:89">
      <c r="CH26715" s="5"/>
      <c r="CK26715" s="4"/>
    </row>
    <row r="26716" spans="86:89">
      <c r="CH26716" s="5"/>
      <c r="CK26716" s="4"/>
    </row>
    <row r="26717" spans="86:89">
      <c r="CH26717" s="5"/>
      <c r="CK26717" s="4"/>
    </row>
    <row r="26718" spans="86:89">
      <c r="CH26718" s="5"/>
      <c r="CK26718" s="4"/>
    </row>
    <row r="26719" spans="86:89">
      <c r="CH26719" s="5"/>
      <c r="CK26719" s="4"/>
    </row>
    <row r="26720" spans="86:89">
      <c r="CH26720" s="5"/>
      <c r="CK26720" s="4"/>
    </row>
    <row r="26721" spans="86:89">
      <c r="CH26721" s="5"/>
      <c r="CK26721" s="4"/>
    </row>
    <row r="26722" spans="86:89">
      <c r="CH26722" s="5"/>
      <c r="CK26722" s="4"/>
    </row>
    <row r="26723" spans="86:89">
      <c r="CH26723" s="5"/>
      <c r="CK26723" s="4"/>
    </row>
    <row r="26724" spans="86:89">
      <c r="CH26724" s="5"/>
      <c r="CK26724" s="4"/>
    </row>
    <row r="26725" spans="86:89">
      <c r="CH26725" s="5"/>
      <c r="CK26725" s="4"/>
    </row>
    <row r="26726" spans="86:89">
      <c r="CH26726" s="5"/>
      <c r="CK26726" s="4"/>
    </row>
    <row r="26727" spans="86:89">
      <c r="CH26727" s="5"/>
      <c r="CK26727" s="4"/>
    </row>
    <row r="26728" spans="86:89">
      <c r="CH26728" s="5"/>
      <c r="CK26728" s="4"/>
    </row>
    <row r="26729" spans="86:89">
      <c r="CH26729" s="5"/>
      <c r="CK26729" s="4"/>
    </row>
    <row r="26730" spans="86:89">
      <c r="CH26730" s="5"/>
      <c r="CK26730" s="4"/>
    </row>
    <row r="26731" spans="86:89">
      <c r="CH26731" s="5"/>
      <c r="CK26731" s="4"/>
    </row>
    <row r="26732" spans="86:89">
      <c r="CH26732" s="5"/>
      <c r="CK26732" s="4"/>
    </row>
    <row r="26733" spans="86:89">
      <c r="CH26733" s="5"/>
      <c r="CK26733" s="4"/>
    </row>
    <row r="26734" spans="86:89">
      <c r="CH26734" s="5"/>
      <c r="CK26734" s="4"/>
    </row>
    <row r="26735" spans="86:89">
      <c r="CH26735" s="5"/>
      <c r="CK26735" s="4"/>
    </row>
    <row r="26736" spans="86:89">
      <c r="CH26736" s="5"/>
      <c r="CK26736" s="4"/>
    </row>
    <row r="26737" spans="86:89">
      <c r="CH26737" s="5"/>
      <c r="CK26737" s="4"/>
    </row>
    <row r="26738" spans="86:89">
      <c r="CH26738" s="5"/>
      <c r="CK26738" s="4"/>
    </row>
    <row r="26739" spans="86:89">
      <c r="CH26739" s="5"/>
      <c r="CK26739" s="4"/>
    </row>
    <row r="26740" spans="86:89">
      <c r="CH26740" s="5"/>
      <c r="CK26740" s="4"/>
    </row>
    <row r="26741" spans="86:89">
      <c r="CH26741" s="5"/>
      <c r="CK26741" s="4"/>
    </row>
    <row r="26742" spans="86:89">
      <c r="CH26742" s="5"/>
      <c r="CK26742" s="4"/>
    </row>
    <row r="26743" spans="86:89">
      <c r="CH26743" s="5"/>
      <c r="CK26743" s="4"/>
    </row>
    <row r="26744" spans="86:89">
      <c r="CH26744" s="5"/>
      <c r="CK26744" s="4"/>
    </row>
    <row r="26745" spans="86:89">
      <c r="CH26745" s="5"/>
      <c r="CK26745" s="4"/>
    </row>
    <row r="26746" spans="86:89">
      <c r="CH26746" s="5"/>
      <c r="CK26746" s="4"/>
    </row>
    <row r="26747" spans="86:89">
      <c r="CH26747" s="5"/>
      <c r="CK26747" s="4"/>
    </row>
    <row r="26748" spans="86:89">
      <c r="CH26748" s="5"/>
      <c r="CK26748" s="4"/>
    </row>
    <row r="26749" spans="86:89">
      <c r="CH26749" s="5"/>
      <c r="CK26749" s="4"/>
    </row>
    <row r="26750" spans="86:89">
      <c r="CH26750" s="5"/>
      <c r="CK26750" s="4"/>
    </row>
    <row r="26751" spans="86:89">
      <c r="CH26751" s="5"/>
      <c r="CK26751" s="4"/>
    </row>
    <row r="26752" spans="86:89">
      <c r="CH26752" s="5"/>
      <c r="CK26752" s="4"/>
    </row>
    <row r="26753" spans="86:89">
      <c r="CH26753" s="5"/>
      <c r="CK26753" s="4"/>
    </row>
    <row r="26754" spans="86:89">
      <c r="CH26754" s="5"/>
      <c r="CK26754" s="4"/>
    </row>
    <row r="26755" spans="86:89">
      <c r="CH26755" s="5"/>
      <c r="CK26755" s="4"/>
    </row>
    <row r="26756" spans="86:89">
      <c r="CH26756" s="5"/>
      <c r="CK26756" s="4"/>
    </row>
    <row r="26757" spans="86:89">
      <c r="CH26757" s="5"/>
      <c r="CK26757" s="4"/>
    </row>
    <row r="26758" spans="86:89">
      <c r="CH26758" s="5"/>
      <c r="CK26758" s="4"/>
    </row>
    <row r="26759" spans="86:89">
      <c r="CH26759" s="5"/>
      <c r="CK26759" s="4"/>
    </row>
    <row r="26760" spans="86:89">
      <c r="CH26760" s="5"/>
      <c r="CK26760" s="4"/>
    </row>
    <row r="26761" spans="86:89">
      <c r="CH26761" s="5"/>
      <c r="CK26761" s="4"/>
    </row>
    <row r="26762" spans="86:89">
      <c r="CH26762" s="5"/>
      <c r="CK26762" s="4"/>
    </row>
    <row r="26763" spans="86:89">
      <c r="CH26763" s="5"/>
      <c r="CK26763" s="4"/>
    </row>
    <row r="26764" spans="86:89">
      <c r="CH26764" s="5"/>
      <c r="CK26764" s="4"/>
    </row>
    <row r="26765" spans="86:89">
      <c r="CH26765" s="5"/>
      <c r="CK26765" s="4"/>
    </row>
    <row r="26766" spans="86:89">
      <c r="CH26766" s="5"/>
      <c r="CK26766" s="4"/>
    </row>
    <row r="26767" spans="86:89">
      <c r="CH26767" s="5"/>
      <c r="CK26767" s="4"/>
    </row>
    <row r="26768" spans="86:89">
      <c r="CH26768" s="5"/>
      <c r="CK26768" s="4"/>
    </row>
    <row r="26769" spans="86:89">
      <c r="CH26769" s="5"/>
      <c r="CK26769" s="4"/>
    </row>
    <row r="26770" spans="86:89">
      <c r="CH26770" s="5"/>
      <c r="CK26770" s="4"/>
    </row>
    <row r="26771" spans="86:89">
      <c r="CH26771" s="5"/>
      <c r="CK26771" s="4"/>
    </row>
    <row r="26772" spans="86:89">
      <c r="CH26772" s="5"/>
      <c r="CK26772" s="4"/>
    </row>
    <row r="26773" spans="86:89">
      <c r="CH26773" s="5"/>
      <c r="CK26773" s="4"/>
    </row>
    <row r="26774" spans="86:89">
      <c r="CH26774" s="5"/>
      <c r="CK26774" s="4"/>
    </row>
    <row r="26775" spans="86:89">
      <c r="CH26775" s="5"/>
      <c r="CK26775" s="4"/>
    </row>
    <row r="26776" spans="86:89">
      <c r="CH26776" s="5"/>
      <c r="CK26776" s="4"/>
    </row>
    <row r="26777" spans="86:89">
      <c r="CH26777" s="5"/>
      <c r="CK26777" s="4"/>
    </row>
    <row r="26778" spans="86:89">
      <c r="CH26778" s="5"/>
      <c r="CK26778" s="4"/>
    </row>
    <row r="26779" spans="86:89">
      <c r="CH26779" s="5"/>
      <c r="CK26779" s="4"/>
    </row>
    <row r="26780" spans="86:89">
      <c r="CH26780" s="5"/>
      <c r="CK26780" s="4"/>
    </row>
    <row r="26781" spans="86:89">
      <c r="CH26781" s="5"/>
      <c r="CK26781" s="4"/>
    </row>
    <row r="26782" spans="86:89">
      <c r="CH26782" s="5"/>
      <c r="CK26782" s="4"/>
    </row>
    <row r="26783" spans="86:89">
      <c r="CH26783" s="5"/>
      <c r="CK26783" s="4"/>
    </row>
    <row r="26784" spans="86:89">
      <c r="CH26784" s="5"/>
      <c r="CK26784" s="4"/>
    </row>
    <row r="26785" spans="86:89">
      <c r="CH26785" s="5"/>
      <c r="CK26785" s="4"/>
    </row>
    <row r="26786" spans="86:89">
      <c r="CH26786" s="5"/>
      <c r="CK26786" s="4"/>
    </row>
    <row r="26787" spans="86:89">
      <c r="CH26787" s="5"/>
      <c r="CK26787" s="4"/>
    </row>
    <row r="26788" spans="86:89">
      <c r="CH26788" s="5"/>
      <c r="CK26788" s="4"/>
    </row>
    <row r="26789" spans="86:89">
      <c r="CH26789" s="5"/>
      <c r="CK26789" s="4"/>
    </row>
    <row r="26790" spans="86:89">
      <c r="CH26790" s="5"/>
      <c r="CK26790" s="4"/>
    </row>
    <row r="26791" spans="86:89">
      <c r="CH26791" s="5"/>
      <c r="CK26791" s="4"/>
    </row>
    <row r="26792" spans="86:89">
      <c r="CH26792" s="5"/>
      <c r="CK26792" s="4"/>
    </row>
    <row r="26793" spans="86:89">
      <c r="CH26793" s="5"/>
      <c r="CK26793" s="4"/>
    </row>
    <row r="26794" spans="86:89">
      <c r="CH26794" s="5"/>
      <c r="CK26794" s="4"/>
    </row>
    <row r="26795" spans="86:89">
      <c r="CH26795" s="5"/>
      <c r="CK26795" s="4"/>
    </row>
    <row r="26796" spans="86:89">
      <c r="CH26796" s="5"/>
      <c r="CK26796" s="4"/>
    </row>
    <row r="26797" spans="86:89">
      <c r="CH26797" s="5"/>
      <c r="CK26797" s="4"/>
    </row>
    <row r="26798" spans="86:89">
      <c r="CH26798" s="5"/>
      <c r="CK26798" s="4"/>
    </row>
    <row r="26799" spans="86:89">
      <c r="CH26799" s="5"/>
      <c r="CK26799" s="4"/>
    </row>
    <row r="26800" spans="86:89">
      <c r="CH26800" s="5"/>
      <c r="CK26800" s="4"/>
    </row>
    <row r="26801" spans="86:89">
      <c r="CH26801" s="5"/>
      <c r="CK26801" s="4"/>
    </row>
    <row r="26802" spans="86:89">
      <c r="CH26802" s="5"/>
      <c r="CK26802" s="4"/>
    </row>
    <row r="26803" spans="86:89">
      <c r="CH26803" s="5"/>
      <c r="CK26803" s="4"/>
    </row>
    <row r="26804" spans="86:89">
      <c r="CH26804" s="5"/>
      <c r="CK26804" s="4"/>
    </row>
    <row r="26805" spans="86:89">
      <c r="CH26805" s="5"/>
      <c r="CK26805" s="4"/>
    </row>
    <row r="26806" spans="86:89">
      <c r="CH26806" s="5"/>
      <c r="CK26806" s="4"/>
    </row>
    <row r="26807" spans="86:89">
      <c r="CH26807" s="5"/>
      <c r="CK26807" s="4"/>
    </row>
    <row r="26808" spans="86:89">
      <c r="CH26808" s="5"/>
      <c r="CK26808" s="4"/>
    </row>
    <row r="26809" spans="86:89">
      <c r="CH26809" s="5"/>
      <c r="CK26809" s="4"/>
    </row>
    <row r="26810" spans="86:89">
      <c r="CH26810" s="5"/>
      <c r="CK26810" s="4"/>
    </row>
    <row r="26811" spans="86:89">
      <c r="CH26811" s="5"/>
      <c r="CK26811" s="4"/>
    </row>
    <row r="26812" spans="86:89">
      <c r="CH26812" s="5"/>
      <c r="CK26812" s="4"/>
    </row>
    <row r="26813" spans="86:89">
      <c r="CH26813" s="5"/>
      <c r="CK26813" s="4"/>
    </row>
    <row r="26814" spans="86:89">
      <c r="CH26814" s="5"/>
      <c r="CK26814" s="4"/>
    </row>
    <row r="26815" spans="86:89">
      <c r="CH26815" s="5"/>
      <c r="CK26815" s="4"/>
    </row>
    <row r="26816" spans="86:89">
      <c r="CH26816" s="5"/>
      <c r="CK26816" s="4"/>
    </row>
    <row r="26817" spans="86:89">
      <c r="CH26817" s="5"/>
      <c r="CK26817" s="4"/>
    </row>
    <row r="26818" spans="86:89">
      <c r="CH26818" s="5"/>
      <c r="CK26818" s="4"/>
    </row>
    <row r="26819" spans="86:89">
      <c r="CH26819" s="5"/>
      <c r="CK26819" s="4"/>
    </row>
    <row r="26820" spans="86:89">
      <c r="CH26820" s="5"/>
      <c r="CK26820" s="4"/>
    </row>
    <row r="26821" spans="86:89">
      <c r="CH26821" s="5"/>
      <c r="CK26821" s="4"/>
    </row>
    <row r="26822" spans="86:89">
      <c r="CH26822" s="5"/>
      <c r="CK26822" s="4"/>
    </row>
    <row r="26823" spans="86:89">
      <c r="CH26823" s="5"/>
      <c r="CK26823" s="4"/>
    </row>
    <row r="26824" spans="86:89">
      <c r="CH26824" s="5"/>
      <c r="CK26824" s="4"/>
    </row>
    <row r="26825" spans="86:89">
      <c r="CH26825" s="5"/>
      <c r="CK26825" s="4"/>
    </row>
    <row r="26826" spans="86:89">
      <c r="CH26826" s="5"/>
      <c r="CK26826" s="4"/>
    </row>
    <row r="26827" spans="86:89">
      <c r="CH26827" s="5"/>
      <c r="CK26827" s="4"/>
    </row>
    <row r="26828" spans="86:89">
      <c r="CH26828" s="5"/>
      <c r="CK26828" s="4"/>
    </row>
    <row r="26829" spans="86:89">
      <c r="CH26829" s="5"/>
      <c r="CK26829" s="4"/>
    </row>
    <row r="26830" spans="86:89">
      <c r="CH26830" s="5"/>
      <c r="CK26830" s="4"/>
    </row>
    <row r="26831" spans="86:89">
      <c r="CH26831" s="5"/>
      <c r="CK26831" s="4"/>
    </row>
    <row r="26832" spans="86:89">
      <c r="CH26832" s="5"/>
      <c r="CK26832" s="4"/>
    </row>
    <row r="26833" spans="86:89">
      <c r="CH26833" s="5"/>
      <c r="CK26833" s="4"/>
    </row>
    <row r="26834" spans="86:89">
      <c r="CH26834" s="5"/>
      <c r="CK26834" s="4"/>
    </row>
    <row r="26835" spans="86:89">
      <c r="CH26835" s="5"/>
      <c r="CK26835" s="4"/>
    </row>
    <row r="26836" spans="86:89">
      <c r="CH26836" s="5"/>
      <c r="CK26836" s="4"/>
    </row>
    <row r="26837" spans="86:89">
      <c r="CH26837" s="5"/>
      <c r="CK26837" s="4"/>
    </row>
    <row r="26838" spans="86:89">
      <c r="CH26838" s="5"/>
      <c r="CK26838" s="4"/>
    </row>
    <row r="26839" spans="86:89">
      <c r="CH26839" s="5"/>
      <c r="CK26839" s="4"/>
    </row>
    <row r="26840" spans="86:89">
      <c r="CH26840" s="5"/>
      <c r="CK26840" s="4"/>
    </row>
    <row r="26841" spans="86:89">
      <c r="CH26841" s="5"/>
      <c r="CK26841" s="4"/>
    </row>
    <row r="26842" spans="86:89">
      <c r="CH26842" s="5"/>
      <c r="CK26842" s="4"/>
    </row>
    <row r="26843" spans="86:89">
      <c r="CH26843" s="5"/>
      <c r="CK26843" s="4"/>
    </row>
    <row r="26844" spans="86:89">
      <c r="CH26844" s="5"/>
      <c r="CK26844" s="4"/>
    </row>
    <row r="26845" spans="86:89">
      <c r="CH26845" s="5"/>
      <c r="CK26845" s="4"/>
    </row>
    <row r="26846" spans="86:89">
      <c r="CH26846" s="5"/>
      <c r="CK26846" s="4"/>
    </row>
    <row r="26847" spans="86:89">
      <c r="CH26847" s="5"/>
      <c r="CK26847" s="4"/>
    </row>
    <row r="26848" spans="86:89">
      <c r="CH26848" s="5"/>
      <c r="CK26848" s="4"/>
    </row>
    <row r="26849" spans="86:89">
      <c r="CH26849" s="5"/>
      <c r="CK26849" s="4"/>
    </row>
    <row r="26850" spans="86:89">
      <c r="CH26850" s="5"/>
      <c r="CK26850" s="4"/>
    </row>
    <row r="26851" spans="86:89">
      <c r="CH26851" s="5"/>
      <c r="CK26851" s="4"/>
    </row>
    <row r="26852" spans="86:89">
      <c r="CH26852" s="5"/>
      <c r="CK26852" s="4"/>
    </row>
    <row r="26853" spans="86:89">
      <c r="CH26853" s="5"/>
      <c r="CK26853" s="4"/>
    </row>
    <row r="26854" spans="86:89">
      <c r="CH26854" s="5"/>
      <c r="CK26854" s="4"/>
    </row>
    <row r="26855" spans="86:89">
      <c r="CH26855" s="5"/>
      <c r="CK26855" s="4"/>
    </row>
    <row r="26856" spans="86:89">
      <c r="CH26856" s="5"/>
      <c r="CK26856" s="4"/>
    </row>
    <row r="26857" spans="86:89">
      <c r="CH26857" s="5"/>
      <c r="CK26857" s="4"/>
    </row>
    <row r="26858" spans="86:89">
      <c r="CH26858" s="5"/>
      <c r="CK26858" s="4"/>
    </row>
    <row r="26859" spans="86:89">
      <c r="CH26859" s="5"/>
      <c r="CK26859" s="4"/>
    </row>
    <row r="26860" spans="86:89">
      <c r="CH26860" s="5"/>
      <c r="CK26860" s="4"/>
    </row>
    <row r="26861" spans="86:89">
      <c r="CH26861" s="5"/>
      <c r="CK26861" s="4"/>
    </row>
    <row r="26862" spans="86:89">
      <c r="CH26862" s="5"/>
      <c r="CK26862" s="4"/>
    </row>
    <row r="26863" spans="86:89">
      <c r="CH26863" s="5"/>
      <c r="CK26863" s="4"/>
    </row>
    <row r="26864" spans="86:89">
      <c r="CH26864" s="5"/>
      <c r="CK26864" s="4"/>
    </row>
    <row r="26865" spans="86:89">
      <c r="CH26865" s="5"/>
      <c r="CK26865" s="4"/>
    </row>
    <row r="26866" spans="86:89">
      <c r="CH26866" s="5"/>
      <c r="CK26866" s="4"/>
    </row>
    <row r="26867" spans="86:89">
      <c r="CH26867" s="5"/>
      <c r="CK26867" s="4"/>
    </row>
    <row r="26868" spans="86:89">
      <c r="CH26868" s="5"/>
      <c r="CK26868" s="4"/>
    </row>
    <row r="26869" spans="86:89">
      <c r="CH26869" s="5"/>
      <c r="CK26869" s="4"/>
    </row>
    <row r="26870" spans="86:89">
      <c r="CH26870" s="5"/>
      <c r="CK26870" s="4"/>
    </row>
    <row r="26871" spans="86:89">
      <c r="CH26871" s="5"/>
      <c r="CK26871" s="4"/>
    </row>
    <row r="26872" spans="86:89">
      <c r="CH26872" s="5"/>
      <c r="CK26872" s="4"/>
    </row>
    <row r="26873" spans="86:89">
      <c r="CH26873" s="5"/>
      <c r="CK26873" s="4"/>
    </row>
    <row r="26874" spans="86:89">
      <c r="CH26874" s="5"/>
      <c r="CK26874" s="4"/>
    </row>
    <row r="26875" spans="86:89">
      <c r="CH26875" s="5"/>
      <c r="CK26875" s="4"/>
    </row>
    <row r="26876" spans="86:89">
      <c r="CH26876" s="5"/>
      <c r="CK26876" s="4"/>
    </row>
    <row r="26877" spans="86:89">
      <c r="CH26877" s="5"/>
      <c r="CK26877" s="4"/>
    </row>
    <row r="26878" spans="86:89">
      <c r="CH26878" s="5"/>
      <c r="CK26878" s="4"/>
    </row>
    <row r="26879" spans="86:89">
      <c r="CH26879" s="5"/>
      <c r="CK26879" s="4"/>
    </row>
    <row r="26880" spans="86:89">
      <c r="CH26880" s="5"/>
      <c r="CK26880" s="4"/>
    </row>
    <row r="26881" spans="86:89">
      <c r="CH26881" s="5"/>
      <c r="CK26881" s="4"/>
    </row>
    <row r="26882" spans="86:89">
      <c r="CH26882" s="5"/>
      <c r="CK26882" s="4"/>
    </row>
    <row r="26883" spans="86:89">
      <c r="CH26883" s="5"/>
      <c r="CK26883" s="4"/>
    </row>
    <row r="26884" spans="86:89">
      <c r="CH26884" s="5"/>
      <c r="CK26884" s="4"/>
    </row>
    <row r="26885" spans="86:89">
      <c r="CH26885" s="5"/>
      <c r="CK26885" s="4"/>
    </row>
    <row r="26886" spans="86:89">
      <c r="CH26886" s="5"/>
      <c r="CK26886" s="4"/>
    </row>
    <row r="26887" spans="86:89">
      <c r="CH26887" s="5"/>
      <c r="CK26887" s="4"/>
    </row>
    <row r="26888" spans="86:89">
      <c r="CH26888" s="5"/>
      <c r="CK26888" s="4"/>
    </row>
    <row r="26889" spans="86:89">
      <c r="CH26889" s="5"/>
      <c r="CK26889" s="4"/>
    </row>
    <row r="26890" spans="86:89">
      <c r="CH26890" s="5"/>
      <c r="CK26890" s="4"/>
    </row>
    <row r="26891" spans="86:89">
      <c r="CH26891" s="5"/>
      <c r="CK26891" s="4"/>
    </row>
    <row r="26892" spans="86:89">
      <c r="CH26892" s="5"/>
      <c r="CK26892" s="4"/>
    </row>
    <row r="26893" spans="86:89">
      <c r="CH26893" s="5"/>
      <c r="CK26893" s="4"/>
    </row>
    <row r="26894" spans="86:89">
      <c r="CH26894" s="5"/>
      <c r="CK26894" s="4"/>
    </row>
    <row r="26895" spans="86:89">
      <c r="CH26895" s="5"/>
      <c r="CK26895" s="4"/>
    </row>
    <row r="26896" spans="86:89">
      <c r="CH26896" s="5"/>
      <c r="CK26896" s="4"/>
    </row>
    <row r="26897" spans="86:89">
      <c r="CH26897" s="5"/>
      <c r="CK26897" s="4"/>
    </row>
    <row r="26898" spans="86:89">
      <c r="CH26898" s="5"/>
      <c r="CK26898" s="4"/>
    </row>
    <row r="26899" spans="86:89">
      <c r="CH26899" s="5"/>
      <c r="CK26899" s="4"/>
    </row>
    <row r="26900" spans="86:89">
      <c r="CH26900" s="5"/>
      <c r="CK26900" s="4"/>
    </row>
    <row r="26901" spans="86:89">
      <c r="CH26901" s="5"/>
      <c r="CK26901" s="4"/>
    </row>
    <row r="26902" spans="86:89">
      <c r="CH26902" s="5"/>
      <c r="CK26902" s="4"/>
    </row>
    <row r="26903" spans="86:89">
      <c r="CH26903" s="5"/>
      <c r="CK26903" s="4"/>
    </row>
    <row r="26904" spans="86:89">
      <c r="CH26904" s="5"/>
      <c r="CK26904" s="4"/>
    </row>
    <row r="26905" spans="86:89">
      <c r="CH26905" s="5"/>
      <c r="CK26905" s="4"/>
    </row>
    <row r="26906" spans="86:89">
      <c r="CH26906" s="5"/>
      <c r="CK26906" s="4"/>
    </row>
    <row r="26907" spans="86:89">
      <c r="CH26907" s="5"/>
      <c r="CK26907" s="4"/>
    </row>
    <row r="26908" spans="86:89">
      <c r="CH26908" s="5"/>
      <c r="CK26908" s="4"/>
    </row>
    <row r="26909" spans="86:89">
      <c r="CH26909" s="5"/>
      <c r="CK26909" s="4"/>
    </row>
    <row r="26910" spans="86:89">
      <c r="CH26910" s="5"/>
      <c r="CK26910" s="4"/>
    </row>
    <row r="26911" spans="86:89">
      <c r="CH26911" s="5"/>
      <c r="CK26911" s="4"/>
    </row>
    <row r="26912" spans="86:89">
      <c r="CH26912" s="5"/>
      <c r="CK26912" s="4"/>
    </row>
    <row r="26913" spans="86:89">
      <c r="CH26913" s="5"/>
      <c r="CK26913" s="4"/>
    </row>
    <row r="26914" spans="86:89">
      <c r="CH26914" s="5"/>
      <c r="CK26914" s="4"/>
    </row>
    <row r="26915" spans="86:89">
      <c r="CH26915" s="5"/>
      <c r="CK26915" s="4"/>
    </row>
    <row r="26916" spans="86:89">
      <c r="CH26916" s="5"/>
      <c r="CK26916" s="4"/>
    </row>
    <row r="26917" spans="86:89">
      <c r="CH26917" s="5"/>
      <c r="CK26917" s="4"/>
    </row>
    <row r="26918" spans="86:89">
      <c r="CH26918" s="5"/>
      <c r="CK26918" s="4"/>
    </row>
    <row r="26919" spans="86:89">
      <c r="CH26919" s="5"/>
      <c r="CK26919" s="4"/>
    </row>
    <row r="26920" spans="86:89">
      <c r="CH26920" s="5"/>
      <c r="CK26920" s="4"/>
    </row>
    <row r="26921" spans="86:89">
      <c r="CH26921" s="5"/>
      <c r="CK26921" s="4"/>
    </row>
    <row r="26922" spans="86:89">
      <c r="CH26922" s="5"/>
      <c r="CK26922" s="4"/>
    </row>
    <row r="26923" spans="86:89">
      <c r="CH26923" s="5"/>
      <c r="CK26923" s="4"/>
    </row>
    <row r="26924" spans="86:89">
      <c r="CH26924" s="5"/>
      <c r="CK26924" s="4"/>
    </row>
    <row r="26925" spans="86:89">
      <c r="CH26925" s="5"/>
      <c r="CK26925" s="4"/>
    </row>
    <row r="26926" spans="86:89">
      <c r="CH26926" s="5"/>
      <c r="CK26926" s="4"/>
    </row>
    <row r="26927" spans="86:89">
      <c r="CH26927" s="5"/>
      <c r="CK26927" s="4"/>
    </row>
    <row r="26928" spans="86:89">
      <c r="CH26928" s="5"/>
      <c r="CK26928" s="4"/>
    </row>
    <row r="26929" spans="86:89">
      <c r="CH26929" s="5"/>
      <c r="CK26929" s="4"/>
    </row>
    <row r="26930" spans="86:89">
      <c r="CH26930" s="5"/>
      <c r="CK26930" s="4"/>
    </row>
    <row r="26931" spans="86:89">
      <c r="CH26931" s="5"/>
      <c r="CK26931" s="4"/>
    </row>
    <row r="26932" spans="86:89">
      <c r="CH26932" s="5"/>
      <c r="CK26932" s="4"/>
    </row>
    <row r="26933" spans="86:89">
      <c r="CH26933" s="5"/>
      <c r="CK26933" s="4"/>
    </row>
    <row r="26934" spans="86:89">
      <c r="CH26934" s="5"/>
      <c r="CK26934" s="4"/>
    </row>
    <row r="26935" spans="86:89">
      <c r="CH26935" s="5"/>
      <c r="CK26935" s="4"/>
    </row>
    <row r="26936" spans="86:89">
      <c r="CH26936" s="5"/>
      <c r="CK26936" s="4"/>
    </row>
    <row r="26937" spans="86:89">
      <c r="CH26937" s="5"/>
      <c r="CK26937" s="4"/>
    </row>
    <row r="26938" spans="86:89">
      <c r="CH26938" s="5"/>
      <c r="CK26938" s="4"/>
    </row>
    <row r="26939" spans="86:89">
      <c r="CH26939" s="5"/>
      <c r="CK26939" s="4"/>
    </row>
    <row r="26940" spans="86:89">
      <c r="CH26940" s="5"/>
      <c r="CK26940" s="4"/>
    </row>
    <row r="26941" spans="86:89">
      <c r="CH26941" s="5"/>
      <c r="CK26941" s="4"/>
    </row>
    <row r="26942" spans="86:89">
      <c r="CH26942" s="5"/>
      <c r="CK26942" s="4"/>
    </row>
    <row r="26943" spans="86:89">
      <c r="CH26943" s="5"/>
      <c r="CK26943" s="4"/>
    </row>
    <row r="26944" spans="86:89">
      <c r="CH26944" s="5"/>
      <c r="CK26944" s="4"/>
    </row>
    <row r="26945" spans="86:89">
      <c r="CH26945" s="5"/>
      <c r="CK26945" s="4"/>
    </row>
    <row r="26946" spans="86:89">
      <c r="CH26946" s="5"/>
      <c r="CK26946" s="4"/>
    </row>
    <row r="26947" spans="86:89">
      <c r="CH26947" s="5"/>
      <c r="CK26947" s="4"/>
    </row>
    <row r="26948" spans="86:89">
      <c r="CH26948" s="5"/>
      <c r="CK26948" s="4"/>
    </row>
    <row r="26949" spans="86:89">
      <c r="CH26949" s="5"/>
      <c r="CK26949" s="4"/>
    </row>
    <row r="26950" spans="86:89">
      <c r="CH26950" s="5"/>
      <c r="CK26950" s="4"/>
    </row>
    <row r="26951" spans="86:89">
      <c r="CH26951" s="5"/>
      <c r="CK26951" s="4"/>
    </row>
    <row r="26952" spans="86:89">
      <c r="CH26952" s="5"/>
      <c r="CK26952" s="4"/>
    </row>
    <row r="26953" spans="86:89">
      <c r="CH26953" s="5"/>
      <c r="CK26953" s="4"/>
    </row>
    <row r="26954" spans="86:89">
      <c r="CH26954" s="5"/>
      <c r="CK26954" s="4"/>
    </row>
    <row r="26955" spans="86:89">
      <c r="CH26955" s="5"/>
      <c r="CK26955" s="4"/>
    </row>
    <row r="26956" spans="86:89">
      <c r="CH26956" s="5"/>
      <c r="CK26956" s="4"/>
    </row>
    <row r="26957" spans="86:89">
      <c r="CH26957" s="5"/>
      <c r="CK26957" s="4"/>
    </row>
    <row r="26958" spans="86:89">
      <c r="CH26958" s="5"/>
      <c r="CK26958" s="4"/>
    </row>
    <row r="26959" spans="86:89">
      <c r="CH26959" s="5"/>
      <c r="CK26959" s="4"/>
    </row>
    <row r="26960" spans="86:89">
      <c r="CH26960" s="5"/>
      <c r="CK26960" s="4"/>
    </row>
    <row r="26961" spans="86:89">
      <c r="CH26961" s="5"/>
      <c r="CK26961" s="4"/>
    </row>
    <row r="26962" spans="86:89">
      <c r="CH26962" s="5"/>
      <c r="CK26962" s="4"/>
    </row>
    <row r="26963" spans="86:89">
      <c r="CH26963" s="5"/>
      <c r="CK26963" s="4"/>
    </row>
    <row r="26964" spans="86:89">
      <c r="CH26964" s="5"/>
      <c r="CK26964" s="4"/>
    </row>
    <row r="26965" spans="86:89">
      <c r="CH26965" s="5"/>
      <c r="CK26965" s="4"/>
    </row>
    <row r="26966" spans="86:89">
      <c r="CH26966" s="5"/>
      <c r="CK26966" s="4"/>
    </row>
    <row r="26967" spans="86:89">
      <c r="CH26967" s="5"/>
      <c r="CK26967" s="4"/>
    </row>
    <row r="26968" spans="86:89">
      <c r="CH26968" s="5"/>
      <c r="CK26968" s="4"/>
    </row>
    <row r="26969" spans="86:89">
      <c r="CH26969" s="5"/>
      <c r="CK26969" s="4"/>
    </row>
    <row r="26970" spans="86:89">
      <c r="CH26970" s="5"/>
      <c r="CK26970" s="4"/>
    </row>
    <row r="26971" spans="86:89">
      <c r="CH26971" s="5"/>
      <c r="CK26971" s="4"/>
    </row>
    <row r="26972" spans="86:89">
      <c r="CH26972" s="5"/>
      <c r="CK26972" s="4"/>
    </row>
    <row r="26973" spans="86:89">
      <c r="CH26973" s="5"/>
      <c r="CK26973" s="4"/>
    </row>
    <row r="26974" spans="86:89">
      <c r="CH26974" s="5"/>
      <c r="CK26974" s="4"/>
    </row>
    <row r="26975" spans="86:89">
      <c r="CH26975" s="5"/>
      <c r="CK26975" s="4"/>
    </row>
    <row r="26976" spans="86:89">
      <c r="CH26976" s="5"/>
      <c r="CK26976" s="4"/>
    </row>
    <row r="26977" spans="86:89">
      <c r="CH26977" s="5"/>
      <c r="CK26977" s="4"/>
    </row>
    <row r="26978" spans="86:89">
      <c r="CH26978" s="5"/>
      <c r="CK26978" s="4"/>
    </row>
    <row r="26979" spans="86:89">
      <c r="CH26979" s="5"/>
      <c r="CK26979" s="4"/>
    </row>
    <row r="26980" spans="86:89">
      <c r="CH26980" s="5"/>
      <c r="CK26980" s="4"/>
    </row>
    <row r="26981" spans="86:89">
      <c r="CH26981" s="5"/>
      <c r="CK26981" s="4"/>
    </row>
    <row r="26982" spans="86:89">
      <c r="CH26982" s="5"/>
      <c r="CK26982" s="4"/>
    </row>
    <row r="26983" spans="86:89">
      <c r="CH26983" s="5"/>
      <c r="CK26983" s="4"/>
    </row>
    <row r="26984" spans="86:89">
      <c r="CH26984" s="5"/>
      <c r="CK26984" s="4"/>
    </row>
    <row r="26985" spans="86:89">
      <c r="CH26985" s="5"/>
      <c r="CK26985" s="4"/>
    </row>
    <row r="26986" spans="86:89">
      <c r="CH26986" s="5"/>
      <c r="CK26986" s="4"/>
    </row>
    <row r="26987" spans="86:89">
      <c r="CH26987" s="5"/>
      <c r="CK26987" s="4"/>
    </row>
    <row r="26988" spans="86:89">
      <c r="CH26988" s="5"/>
      <c r="CK26988" s="4"/>
    </row>
    <row r="26989" spans="86:89">
      <c r="CH26989" s="5"/>
      <c r="CK26989" s="4"/>
    </row>
    <row r="26990" spans="86:89">
      <c r="CH26990" s="5"/>
      <c r="CK26990" s="4"/>
    </row>
    <row r="26991" spans="86:89">
      <c r="CH26991" s="5"/>
      <c r="CK26991" s="4"/>
    </row>
    <row r="26992" spans="86:89">
      <c r="CH26992" s="5"/>
      <c r="CK26992" s="4"/>
    </row>
    <row r="26993" spans="86:89">
      <c r="CH26993" s="5"/>
      <c r="CK26993" s="4"/>
    </row>
    <row r="26994" spans="86:89">
      <c r="CH26994" s="5"/>
      <c r="CK26994" s="4"/>
    </row>
    <row r="26995" spans="86:89">
      <c r="CH26995" s="5"/>
      <c r="CK26995" s="4"/>
    </row>
    <row r="26996" spans="86:89">
      <c r="CH26996" s="5"/>
      <c r="CK26996" s="4"/>
    </row>
    <row r="26997" spans="86:89">
      <c r="CH26997" s="5"/>
      <c r="CK26997" s="4"/>
    </row>
    <row r="26998" spans="86:89">
      <c r="CH26998" s="5"/>
      <c r="CK26998" s="4"/>
    </row>
    <row r="26999" spans="86:89">
      <c r="CH26999" s="5"/>
      <c r="CK26999" s="4"/>
    </row>
    <row r="27000" spans="86:89">
      <c r="CH27000" s="5"/>
      <c r="CK27000" s="4"/>
    </row>
    <row r="27001" spans="86:89">
      <c r="CH27001" s="5"/>
      <c r="CK27001" s="4"/>
    </row>
    <row r="27002" spans="86:89">
      <c r="CH27002" s="5"/>
      <c r="CK27002" s="4"/>
    </row>
    <row r="27003" spans="86:89">
      <c r="CH27003" s="5"/>
      <c r="CK27003" s="4"/>
    </row>
    <row r="27004" spans="86:89">
      <c r="CH27004" s="5"/>
      <c r="CK27004" s="4"/>
    </row>
    <row r="27005" spans="86:89">
      <c r="CH27005" s="5"/>
      <c r="CK27005" s="4"/>
    </row>
    <row r="27006" spans="86:89">
      <c r="CH27006" s="5"/>
      <c r="CK27006" s="4"/>
    </row>
    <row r="27007" spans="86:89">
      <c r="CH27007" s="5"/>
      <c r="CK27007" s="4"/>
    </row>
    <row r="27008" spans="86:89">
      <c r="CH27008" s="5"/>
      <c r="CK27008" s="4"/>
    </row>
    <row r="27009" spans="86:89">
      <c r="CH27009" s="5"/>
      <c r="CK27009" s="4"/>
    </row>
    <row r="27010" spans="86:89">
      <c r="CH27010" s="5"/>
      <c r="CK27010" s="4"/>
    </row>
    <row r="27011" spans="86:89">
      <c r="CH27011" s="5"/>
      <c r="CK27011" s="4"/>
    </row>
    <row r="27012" spans="86:89">
      <c r="CH27012" s="5"/>
      <c r="CK27012" s="4"/>
    </row>
    <row r="27013" spans="86:89">
      <c r="CH27013" s="5"/>
      <c r="CK27013" s="4"/>
    </row>
    <row r="27014" spans="86:89">
      <c r="CH27014" s="5"/>
      <c r="CK27014" s="4"/>
    </row>
    <row r="27015" spans="86:89">
      <c r="CH27015" s="5"/>
      <c r="CK27015" s="4"/>
    </row>
    <row r="27016" spans="86:89">
      <c r="CH27016" s="5"/>
      <c r="CK27016" s="4"/>
    </row>
    <row r="27017" spans="86:89">
      <c r="CH27017" s="5"/>
      <c r="CK27017" s="4"/>
    </row>
    <row r="27018" spans="86:89">
      <c r="CH27018" s="5"/>
      <c r="CK27018" s="4"/>
    </row>
    <row r="27019" spans="86:89">
      <c r="CH27019" s="5"/>
      <c r="CK27019" s="4"/>
    </row>
    <row r="27020" spans="86:89">
      <c r="CH27020" s="5"/>
      <c r="CK27020" s="4"/>
    </row>
    <row r="27021" spans="86:89">
      <c r="CH27021" s="5"/>
      <c r="CK27021" s="4"/>
    </row>
    <row r="27022" spans="86:89">
      <c r="CH27022" s="5"/>
      <c r="CK27022" s="4"/>
    </row>
    <row r="27023" spans="86:89">
      <c r="CH27023" s="5"/>
      <c r="CK27023" s="4"/>
    </row>
    <row r="27024" spans="86:89">
      <c r="CH27024" s="5"/>
      <c r="CK27024" s="4"/>
    </row>
    <row r="27025" spans="86:89">
      <c r="CH27025" s="5"/>
      <c r="CK27025" s="4"/>
    </row>
    <row r="27026" spans="86:89">
      <c r="CH27026" s="5"/>
      <c r="CK27026" s="4"/>
    </row>
    <row r="27027" spans="86:89">
      <c r="CH27027" s="5"/>
      <c r="CK27027" s="4"/>
    </row>
    <row r="27028" spans="86:89">
      <c r="CH27028" s="5"/>
      <c r="CK27028" s="4"/>
    </row>
    <row r="27029" spans="86:89">
      <c r="CH27029" s="5"/>
      <c r="CK27029" s="4"/>
    </row>
    <row r="27030" spans="86:89">
      <c r="CH27030" s="5"/>
      <c r="CK27030" s="4"/>
    </row>
    <row r="27031" spans="86:89">
      <c r="CH27031" s="5"/>
      <c r="CK27031" s="4"/>
    </row>
    <row r="27032" spans="86:89">
      <c r="CH27032" s="5"/>
      <c r="CK27032" s="4"/>
    </row>
    <row r="27033" spans="86:89">
      <c r="CH27033" s="5"/>
      <c r="CK27033" s="4"/>
    </row>
    <row r="27034" spans="86:89">
      <c r="CH27034" s="5"/>
      <c r="CK27034" s="4"/>
    </row>
    <row r="27035" spans="86:89">
      <c r="CH27035" s="5"/>
      <c r="CK27035" s="4"/>
    </row>
    <row r="27036" spans="86:89">
      <c r="CH27036" s="5"/>
      <c r="CK27036" s="4"/>
    </row>
    <row r="27037" spans="86:89">
      <c r="CH27037" s="5"/>
      <c r="CK27037" s="4"/>
    </row>
    <row r="27038" spans="86:89">
      <c r="CH27038" s="5"/>
      <c r="CK27038" s="4"/>
    </row>
    <row r="27039" spans="86:89">
      <c r="CH27039" s="5"/>
      <c r="CK27039" s="4"/>
    </row>
    <row r="27040" spans="86:89">
      <c r="CH27040" s="5"/>
      <c r="CK27040" s="4"/>
    </row>
    <row r="27041" spans="86:89">
      <c r="CH27041" s="5"/>
      <c r="CK27041" s="4"/>
    </row>
    <row r="27042" spans="86:89">
      <c r="CH27042" s="5"/>
      <c r="CK27042" s="4"/>
    </row>
    <row r="27043" spans="86:89">
      <c r="CH27043" s="5"/>
      <c r="CK27043" s="4"/>
    </row>
    <row r="27044" spans="86:89">
      <c r="CH27044" s="5"/>
      <c r="CK27044" s="4"/>
    </row>
    <row r="27045" spans="86:89">
      <c r="CH27045" s="5"/>
      <c r="CK27045" s="4"/>
    </row>
    <row r="27046" spans="86:89">
      <c r="CH27046" s="5"/>
      <c r="CK27046" s="4"/>
    </row>
    <row r="27047" spans="86:89">
      <c r="CH27047" s="5"/>
      <c r="CK27047" s="4"/>
    </row>
    <row r="27048" spans="86:89">
      <c r="CH27048" s="5"/>
      <c r="CK27048" s="4"/>
    </row>
    <row r="27049" spans="86:89">
      <c r="CH27049" s="5"/>
      <c r="CK27049" s="4"/>
    </row>
    <row r="27050" spans="86:89">
      <c r="CH27050" s="5"/>
      <c r="CK27050" s="4"/>
    </row>
    <row r="27051" spans="86:89">
      <c r="CH27051" s="5"/>
      <c r="CK27051" s="4"/>
    </row>
    <row r="27052" spans="86:89">
      <c r="CH27052" s="5"/>
      <c r="CK27052" s="4"/>
    </row>
    <row r="27053" spans="86:89">
      <c r="CH27053" s="5"/>
      <c r="CK27053" s="4"/>
    </row>
    <row r="27054" spans="86:89">
      <c r="CH27054" s="5"/>
      <c r="CK27054" s="4"/>
    </row>
    <row r="27055" spans="86:89">
      <c r="CH27055" s="5"/>
      <c r="CK27055" s="4"/>
    </row>
    <row r="27056" spans="86:89">
      <c r="CH27056" s="5"/>
      <c r="CK27056" s="4"/>
    </row>
    <row r="27057" spans="86:89">
      <c r="CH27057" s="5"/>
      <c r="CK27057" s="4"/>
    </row>
    <row r="27058" spans="86:89">
      <c r="CH27058" s="5"/>
      <c r="CK27058" s="4"/>
    </row>
    <row r="27059" spans="86:89">
      <c r="CH27059" s="5"/>
      <c r="CK27059" s="4"/>
    </row>
    <row r="27060" spans="86:89">
      <c r="CH27060" s="5"/>
      <c r="CK27060" s="4"/>
    </row>
    <row r="27061" spans="86:89">
      <c r="CH27061" s="5"/>
      <c r="CK27061" s="4"/>
    </row>
    <row r="27062" spans="86:89">
      <c r="CH27062" s="5"/>
      <c r="CK27062" s="4"/>
    </row>
    <row r="27063" spans="86:89">
      <c r="CH27063" s="5"/>
      <c r="CK27063" s="4"/>
    </row>
    <row r="27064" spans="86:89">
      <c r="CH27064" s="5"/>
      <c r="CK27064" s="4"/>
    </row>
    <row r="27065" spans="86:89">
      <c r="CH27065" s="5"/>
      <c r="CK27065" s="4"/>
    </row>
    <row r="27066" spans="86:89">
      <c r="CH27066" s="5"/>
      <c r="CK27066" s="4"/>
    </row>
    <row r="27067" spans="86:89">
      <c r="CH27067" s="5"/>
      <c r="CK27067" s="4"/>
    </row>
    <row r="27068" spans="86:89">
      <c r="CH27068" s="5"/>
      <c r="CK27068" s="4"/>
    </row>
    <row r="27069" spans="86:89">
      <c r="CH27069" s="5"/>
      <c r="CK27069" s="4"/>
    </row>
    <row r="27070" spans="86:89">
      <c r="CH27070" s="5"/>
      <c r="CK27070" s="4"/>
    </row>
    <row r="27071" spans="86:89">
      <c r="CH27071" s="5"/>
      <c r="CK27071" s="4"/>
    </row>
    <row r="27072" spans="86:89">
      <c r="CH27072" s="5"/>
      <c r="CK27072" s="4"/>
    </row>
    <row r="27073" spans="86:89">
      <c r="CH27073" s="5"/>
      <c r="CK27073" s="4"/>
    </row>
    <row r="27074" spans="86:89">
      <c r="CH27074" s="5"/>
      <c r="CK27074" s="4"/>
    </row>
    <row r="27075" spans="86:89">
      <c r="CH27075" s="5"/>
      <c r="CK27075" s="4"/>
    </row>
    <row r="27076" spans="86:89">
      <c r="CH27076" s="5"/>
      <c r="CK27076" s="4"/>
    </row>
    <row r="27077" spans="86:89">
      <c r="CH27077" s="5"/>
      <c r="CK27077" s="4"/>
    </row>
    <row r="27078" spans="86:89">
      <c r="CH27078" s="5"/>
      <c r="CK27078" s="4"/>
    </row>
    <row r="27079" spans="86:89">
      <c r="CH27079" s="5"/>
      <c r="CK27079" s="4"/>
    </row>
    <row r="27080" spans="86:89">
      <c r="CH27080" s="5"/>
      <c r="CK27080" s="4"/>
    </row>
    <row r="27081" spans="86:89">
      <c r="CH27081" s="5"/>
      <c r="CK27081" s="4"/>
    </row>
    <row r="27082" spans="86:89">
      <c r="CH27082" s="5"/>
      <c r="CK27082" s="4"/>
    </row>
    <row r="27083" spans="86:89">
      <c r="CH27083" s="5"/>
      <c r="CK27083" s="4"/>
    </row>
    <row r="27084" spans="86:89">
      <c r="CH27084" s="5"/>
      <c r="CK27084" s="4"/>
    </row>
    <row r="27085" spans="86:89">
      <c r="CH27085" s="5"/>
      <c r="CK27085" s="4"/>
    </row>
    <row r="27086" spans="86:89">
      <c r="CH27086" s="5"/>
      <c r="CK27086" s="4"/>
    </row>
    <row r="27087" spans="86:89">
      <c r="CH27087" s="5"/>
      <c r="CK27087" s="4"/>
    </row>
    <row r="27088" spans="86:89">
      <c r="CH27088" s="5"/>
      <c r="CK27088" s="4"/>
    </row>
    <row r="27089" spans="86:89">
      <c r="CH27089" s="5"/>
      <c r="CK27089" s="4"/>
    </row>
    <row r="27090" spans="86:89">
      <c r="CH27090" s="5"/>
      <c r="CK27090" s="4"/>
    </row>
    <row r="27091" spans="86:89">
      <c r="CH27091" s="5"/>
      <c r="CK27091" s="4"/>
    </row>
    <row r="27092" spans="86:89">
      <c r="CH27092" s="5"/>
      <c r="CK27092" s="4"/>
    </row>
    <row r="27093" spans="86:89">
      <c r="CH27093" s="5"/>
      <c r="CK27093" s="4"/>
    </row>
    <row r="27094" spans="86:89">
      <c r="CH27094" s="5"/>
      <c r="CK27094" s="4"/>
    </row>
    <row r="27095" spans="86:89">
      <c r="CH27095" s="5"/>
      <c r="CK27095" s="4"/>
    </row>
    <row r="27096" spans="86:89">
      <c r="CH27096" s="5"/>
      <c r="CK27096" s="4"/>
    </row>
    <row r="27097" spans="86:89">
      <c r="CH27097" s="5"/>
      <c r="CK27097" s="4"/>
    </row>
    <row r="27098" spans="86:89">
      <c r="CH27098" s="5"/>
      <c r="CK27098" s="4"/>
    </row>
    <row r="27099" spans="86:89">
      <c r="CH27099" s="5"/>
      <c r="CK27099" s="4"/>
    </row>
    <row r="27100" spans="86:89">
      <c r="CH27100" s="5"/>
      <c r="CK27100" s="4"/>
    </row>
    <row r="27101" spans="86:89">
      <c r="CH27101" s="5"/>
      <c r="CK27101" s="4"/>
    </row>
    <row r="27102" spans="86:89">
      <c r="CH27102" s="5"/>
      <c r="CK27102" s="4"/>
    </row>
    <row r="27103" spans="86:89">
      <c r="CH27103" s="5"/>
      <c r="CK27103" s="4"/>
    </row>
    <row r="27104" spans="86:89">
      <c r="CH27104" s="5"/>
      <c r="CK27104" s="4"/>
    </row>
    <row r="27105" spans="86:89">
      <c r="CH27105" s="5"/>
      <c r="CK27105" s="4"/>
    </row>
    <row r="27106" spans="86:89">
      <c r="CH27106" s="5"/>
      <c r="CK27106" s="4"/>
    </row>
    <row r="27107" spans="86:89">
      <c r="CH27107" s="5"/>
      <c r="CK27107" s="4"/>
    </row>
    <row r="27108" spans="86:89">
      <c r="CH27108" s="5"/>
      <c r="CK27108" s="4"/>
    </row>
    <row r="27109" spans="86:89">
      <c r="CH27109" s="5"/>
      <c r="CK27109" s="4"/>
    </row>
    <row r="27110" spans="86:89">
      <c r="CH27110" s="5"/>
      <c r="CK27110" s="4"/>
    </row>
    <row r="27111" spans="86:89">
      <c r="CH27111" s="5"/>
      <c r="CK27111" s="4"/>
    </row>
    <row r="27112" spans="86:89">
      <c r="CH27112" s="5"/>
      <c r="CK27112" s="4"/>
    </row>
    <row r="27113" spans="86:89">
      <c r="CH27113" s="5"/>
      <c r="CK27113" s="4"/>
    </row>
    <row r="27114" spans="86:89">
      <c r="CH27114" s="5"/>
      <c r="CK27114" s="4"/>
    </row>
    <row r="27115" spans="86:89">
      <c r="CH27115" s="5"/>
      <c r="CK27115" s="4"/>
    </row>
    <row r="27116" spans="86:89">
      <c r="CH27116" s="5"/>
      <c r="CK27116" s="4"/>
    </row>
    <row r="27117" spans="86:89">
      <c r="CH27117" s="5"/>
      <c r="CK27117" s="4"/>
    </row>
    <row r="27118" spans="86:89">
      <c r="CH27118" s="5"/>
      <c r="CK27118" s="4"/>
    </row>
    <row r="27119" spans="86:89">
      <c r="CH27119" s="5"/>
      <c r="CK27119" s="4"/>
    </row>
    <row r="27120" spans="86:89">
      <c r="CH27120" s="5"/>
      <c r="CK27120" s="4"/>
    </row>
    <row r="27121" spans="86:89">
      <c r="CH27121" s="5"/>
      <c r="CK27121" s="4"/>
    </row>
    <row r="27122" spans="86:89">
      <c r="CH27122" s="5"/>
      <c r="CK27122" s="4"/>
    </row>
    <row r="27123" spans="86:89">
      <c r="CH27123" s="5"/>
      <c r="CK27123" s="4"/>
    </row>
    <row r="27124" spans="86:89">
      <c r="CH27124" s="5"/>
      <c r="CK27124" s="4"/>
    </row>
    <row r="27125" spans="86:89">
      <c r="CH27125" s="5"/>
      <c r="CK27125" s="4"/>
    </row>
    <row r="27126" spans="86:89">
      <c r="CH27126" s="5"/>
      <c r="CK27126" s="4"/>
    </row>
    <row r="27127" spans="86:89">
      <c r="CH27127" s="5"/>
      <c r="CK27127" s="4"/>
    </row>
    <row r="27128" spans="86:89">
      <c r="CH27128" s="5"/>
      <c r="CK27128" s="4"/>
    </row>
    <row r="27129" spans="86:89">
      <c r="CH27129" s="5"/>
      <c r="CK27129" s="4"/>
    </row>
    <row r="27130" spans="86:89">
      <c r="CH27130" s="5"/>
      <c r="CK27130" s="4"/>
    </row>
    <row r="27131" spans="86:89">
      <c r="CH27131" s="5"/>
      <c r="CK27131" s="4"/>
    </row>
    <row r="27132" spans="86:89">
      <c r="CH27132" s="5"/>
      <c r="CK27132" s="4"/>
    </row>
    <row r="27133" spans="86:89">
      <c r="CH27133" s="5"/>
      <c r="CK27133" s="4"/>
    </row>
    <row r="27134" spans="86:89">
      <c r="CH27134" s="5"/>
      <c r="CK27134" s="4"/>
    </row>
    <row r="27135" spans="86:89">
      <c r="CH27135" s="5"/>
      <c r="CK27135" s="4"/>
    </row>
    <row r="27136" spans="86:89">
      <c r="CH27136" s="5"/>
      <c r="CK27136" s="4"/>
    </row>
    <row r="27137" spans="86:89">
      <c r="CH27137" s="5"/>
      <c r="CK27137" s="4"/>
    </row>
    <row r="27138" spans="86:89">
      <c r="CH27138" s="5"/>
      <c r="CK27138" s="4"/>
    </row>
    <row r="27139" spans="86:89">
      <c r="CH27139" s="5"/>
      <c r="CK27139" s="4"/>
    </row>
    <row r="27140" spans="86:89">
      <c r="CH27140" s="5"/>
      <c r="CK27140" s="4"/>
    </row>
    <row r="27141" spans="86:89">
      <c r="CH27141" s="5"/>
      <c r="CK27141" s="4"/>
    </row>
    <row r="27142" spans="86:89">
      <c r="CH27142" s="5"/>
      <c r="CK27142" s="4"/>
    </row>
    <row r="27143" spans="86:89">
      <c r="CH27143" s="5"/>
      <c r="CK27143" s="4"/>
    </row>
    <row r="27144" spans="86:89">
      <c r="CH27144" s="5"/>
      <c r="CK27144" s="4"/>
    </row>
    <row r="27145" spans="86:89">
      <c r="CH27145" s="5"/>
      <c r="CK27145" s="4"/>
    </row>
    <row r="27146" spans="86:89">
      <c r="CH27146" s="5"/>
      <c r="CK27146" s="4"/>
    </row>
    <row r="27147" spans="86:89">
      <c r="CH27147" s="5"/>
      <c r="CK27147" s="4"/>
    </row>
    <row r="27148" spans="86:89">
      <c r="CH27148" s="5"/>
      <c r="CK27148" s="4"/>
    </row>
    <row r="27149" spans="86:89">
      <c r="CH27149" s="5"/>
      <c r="CK27149" s="4"/>
    </row>
    <row r="27150" spans="86:89">
      <c r="CH27150" s="5"/>
      <c r="CK27150" s="4"/>
    </row>
    <row r="27151" spans="86:89">
      <c r="CH27151" s="5"/>
      <c r="CK27151" s="4"/>
    </row>
    <row r="27152" spans="86:89">
      <c r="CH27152" s="5"/>
      <c r="CK27152" s="4"/>
    </row>
    <row r="27153" spans="86:89">
      <c r="CH27153" s="5"/>
      <c r="CK27153" s="4"/>
    </row>
    <row r="27154" spans="86:89">
      <c r="CH27154" s="5"/>
      <c r="CK27154" s="4"/>
    </row>
    <row r="27155" spans="86:89">
      <c r="CH27155" s="5"/>
      <c r="CK27155" s="4"/>
    </row>
    <row r="27156" spans="86:89">
      <c r="CH27156" s="5"/>
      <c r="CK27156" s="4"/>
    </row>
    <row r="27157" spans="86:89">
      <c r="CH27157" s="5"/>
      <c r="CK27157" s="4"/>
    </row>
    <row r="27158" spans="86:89">
      <c r="CH27158" s="5"/>
      <c r="CK27158" s="4"/>
    </row>
    <row r="27159" spans="86:89">
      <c r="CH27159" s="5"/>
      <c r="CK27159" s="4"/>
    </row>
    <row r="27160" spans="86:89">
      <c r="CH27160" s="5"/>
      <c r="CK27160" s="4"/>
    </row>
    <row r="27161" spans="86:89">
      <c r="CH27161" s="5"/>
      <c r="CK27161" s="4"/>
    </row>
    <row r="27162" spans="86:89">
      <c r="CH27162" s="5"/>
      <c r="CK27162" s="4"/>
    </row>
    <row r="27163" spans="86:89">
      <c r="CH27163" s="5"/>
      <c r="CK27163" s="4"/>
    </row>
    <row r="27164" spans="86:89">
      <c r="CH27164" s="5"/>
      <c r="CK27164" s="4"/>
    </row>
    <row r="27165" spans="86:89">
      <c r="CH27165" s="5"/>
      <c r="CK27165" s="4"/>
    </row>
    <row r="27166" spans="86:89">
      <c r="CH27166" s="5"/>
      <c r="CK27166" s="4"/>
    </row>
    <row r="27167" spans="86:89">
      <c r="CH27167" s="5"/>
      <c r="CK27167" s="4"/>
    </row>
    <row r="27168" spans="86:89">
      <c r="CH27168" s="5"/>
      <c r="CK27168" s="4"/>
    </row>
    <row r="27169" spans="86:89">
      <c r="CH27169" s="5"/>
      <c r="CK27169" s="4"/>
    </row>
    <row r="27170" spans="86:89">
      <c r="CH27170" s="5"/>
      <c r="CK27170" s="4"/>
    </row>
    <row r="27171" spans="86:89">
      <c r="CH27171" s="5"/>
      <c r="CK27171" s="4"/>
    </row>
    <row r="27172" spans="86:89">
      <c r="CH27172" s="5"/>
      <c r="CK27172" s="4"/>
    </row>
    <row r="27173" spans="86:89">
      <c r="CH27173" s="5"/>
      <c r="CK27173" s="4"/>
    </row>
    <row r="27174" spans="86:89">
      <c r="CH27174" s="5"/>
      <c r="CK27174" s="4"/>
    </row>
    <row r="27175" spans="86:89">
      <c r="CH27175" s="5"/>
      <c r="CK27175" s="4"/>
    </row>
    <row r="27176" spans="86:89">
      <c r="CH27176" s="5"/>
      <c r="CK27176" s="4"/>
    </row>
    <row r="27177" spans="86:89">
      <c r="CH27177" s="5"/>
      <c r="CK27177" s="4"/>
    </row>
    <row r="27178" spans="86:89">
      <c r="CH27178" s="5"/>
      <c r="CK27178" s="4"/>
    </row>
    <row r="27179" spans="86:89">
      <c r="CH27179" s="5"/>
      <c r="CK27179" s="4"/>
    </row>
    <row r="27180" spans="86:89">
      <c r="CH27180" s="5"/>
      <c r="CK27180" s="4"/>
    </row>
    <row r="27181" spans="86:89">
      <c r="CH27181" s="5"/>
      <c r="CK27181" s="4"/>
    </row>
    <row r="27182" spans="86:89">
      <c r="CH27182" s="5"/>
      <c r="CK27182" s="4"/>
    </row>
    <row r="27183" spans="86:89">
      <c r="CH27183" s="5"/>
      <c r="CK27183" s="4"/>
    </row>
    <row r="27184" spans="86:89">
      <c r="CH27184" s="5"/>
      <c r="CK27184" s="4"/>
    </row>
    <row r="27185" spans="86:89">
      <c r="CH27185" s="5"/>
      <c r="CK27185" s="4"/>
    </row>
    <row r="27186" spans="86:89">
      <c r="CH27186" s="5"/>
      <c r="CK27186" s="4"/>
    </row>
    <row r="27187" spans="86:89">
      <c r="CH27187" s="5"/>
      <c r="CK27187" s="4"/>
    </row>
    <row r="27188" spans="86:89">
      <c r="CH27188" s="5"/>
      <c r="CK27188" s="4"/>
    </row>
    <row r="27189" spans="86:89">
      <c r="CH27189" s="5"/>
      <c r="CK27189" s="4"/>
    </row>
    <row r="27190" spans="86:89">
      <c r="CH27190" s="5"/>
      <c r="CK27190" s="4"/>
    </row>
    <row r="27191" spans="86:89">
      <c r="CH27191" s="5"/>
      <c r="CK27191" s="4"/>
    </row>
    <row r="27192" spans="86:89">
      <c r="CH27192" s="5"/>
      <c r="CK27192" s="4"/>
    </row>
    <row r="27193" spans="86:89">
      <c r="CH27193" s="5"/>
      <c r="CK27193" s="4"/>
    </row>
    <row r="27194" spans="86:89">
      <c r="CH27194" s="5"/>
      <c r="CK27194" s="4"/>
    </row>
    <row r="27195" spans="86:89">
      <c r="CH27195" s="5"/>
      <c r="CK27195" s="4"/>
    </row>
    <row r="27196" spans="86:89">
      <c r="CH27196" s="5"/>
      <c r="CK27196" s="4"/>
    </row>
    <row r="27197" spans="86:89">
      <c r="CH27197" s="5"/>
      <c r="CK27197" s="4"/>
    </row>
    <row r="27198" spans="86:89">
      <c r="CH27198" s="5"/>
      <c r="CK27198" s="4"/>
    </row>
    <row r="27199" spans="86:89">
      <c r="CH27199" s="5"/>
      <c r="CK27199" s="4"/>
    </row>
    <row r="27200" spans="86:89">
      <c r="CH27200" s="5"/>
      <c r="CK27200" s="4"/>
    </row>
    <row r="27201" spans="86:89">
      <c r="CH27201" s="5"/>
      <c r="CK27201" s="4"/>
    </row>
    <row r="27202" spans="86:89">
      <c r="CH27202" s="5"/>
      <c r="CK27202" s="4"/>
    </row>
    <row r="27203" spans="86:89">
      <c r="CH27203" s="5"/>
      <c r="CK27203" s="4"/>
    </row>
    <row r="27204" spans="86:89">
      <c r="CH27204" s="5"/>
      <c r="CK27204" s="4"/>
    </row>
    <row r="27205" spans="86:89">
      <c r="CH27205" s="5"/>
      <c r="CK27205" s="4"/>
    </row>
    <row r="27206" spans="86:89">
      <c r="CH27206" s="5"/>
      <c r="CK27206" s="4"/>
    </row>
    <row r="27207" spans="86:89">
      <c r="CH27207" s="5"/>
      <c r="CK27207" s="4"/>
    </row>
    <row r="27208" spans="86:89">
      <c r="CH27208" s="5"/>
      <c r="CK27208" s="4"/>
    </row>
    <row r="27209" spans="86:89">
      <c r="CH27209" s="5"/>
      <c r="CK27209" s="4"/>
    </row>
    <row r="27210" spans="86:89">
      <c r="CH27210" s="5"/>
      <c r="CK27210" s="4"/>
    </row>
    <row r="27211" spans="86:89">
      <c r="CH27211" s="5"/>
      <c r="CK27211" s="4"/>
    </row>
    <row r="27212" spans="86:89">
      <c r="CH27212" s="5"/>
      <c r="CK27212" s="4"/>
    </row>
    <row r="27213" spans="86:89">
      <c r="CH27213" s="5"/>
      <c r="CK27213" s="4"/>
    </row>
    <row r="27214" spans="86:89">
      <c r="CH27214" s="5"/>
      <c r="CK27214" s="4"/>
    </row>
    <row r="27215" spans="86:89">
      <c r="CH27215" s="5"/>
      <c r="CK27215" s="4"/>
    </row>
    <row r="27216" spans="86:89">
      <c r="CH27216" s="5"/>
      <c r="CK27216" s="4"/>
    </row>
    <row r="27217" spans="86:89">
      <c r="CH27217" s="5"/>
      <c r="CK27217" s="4"/>
    </row>
    <row r="27218" spans="86:89">
      <c r="CH27218" s="5"/>
      <c r="CK27218" s="4"/>
    </row>
    <row r="27219" spans="86:89">
      <c r="CH27219" s="5"/>
      <c r="CK27219" s="4"/>
    </row>
    <row r="27220" spans="86:89">
      <c r="CH27220" s="5"/>
      <c r="CK27220" s="4"/>
    </row>
    <row r="27221" spans="86:89">
      <c r="CH27221" s="5"/>
      <c r="CK27221" s="4"/>
    </row>
    <row r="27222" spans="86:89">
      <c r="CH27222" s="5"/>
      <c r="CK27222" s="4"/>
    </row>
    <row r="27223" spans="86:89">
      <c r="CH27223" s="5"/>
      <c r="CK27223" s="4"/>
    </row>
    <row r="27224" spans="86:89">
      <c r="CH27224" s="5"/>
      <c r="CK27224" s="4"/>
    </row>
    <row r="27225" spans="86:89">
      <c r="CH27225" s="5"/>
      <c r="CK27225" s="4"/>
    </row>
    <row r="27226" spans="86:89">
      <c r="CH27226" s="5"/>
      <c r="CK27226" s="4"/>
    </row>
    <row r="27227" spans="86:89">
      <c r="CH27227" s="5"/>
      <c r="CK27227" s="4"/>
    </row>
    <row r="27228" spans="86:89">
      <c r="CH27228" s="5"/>
      <c r="CK27228" s="4"/>
    </row>
    <row r="27229" spans="86:89">
      <c r="CH27229" s="5"/>
      <c r="CK27229" s="4"/>
    </row>
    <row r="27230" spans="86:89">
      <c r="CH27230" s="5"/>
      <c r="CK27230" s="4"/>
    </row>
    <row r="27231" spans="86:89">
      <c r="CH27231" s="5"/>
      <c r="CK27231" s="4"/>
    </row>
    <row r="27232" spans="86:89">
      <c r="CH27232" s="5"/>
      <c r="CK27232" s="4"/>
    </row>
    <row r="27233" spans="86:89">
      <c r="CH27233" s="5"/>
      <c r="CK27233" s="4"/>
    </row>
    <row r="27234" spans="86:89">
      <c r="CH27234" s="5"/>
      <c r="CK27234" s="4"/>
    </row>
    <row r="27235" spans="86:89">
      <c r="CH27235" s="5"/>
      <c r="CK27235" s="4"/>
    </row>
    <row r="27236" spans="86:89">
      <c r="CH27236" s="5"/>
      <c r="CK27236" s="4"/>
    </row>
    <row r="27237" spans="86:89">
      <c r="CH27237" s="5"/>
      <c r="CK27237" s="4"/>
    </row>
    <row r="27238" spans="86:89">
      <c r="CH27238" s="5"/>
      <c r="CK27238" s="4"/>
    </row>
    <row r="27239" spans="86:89">
      <c r="CH27239" s="5"/>
      <c r="CK27239" s="4"/>
    </row>
    <row r="27240" spans="86:89">
      <c r="CH27240" s="5"/>
      <c r="CK27240" s="4"/>
    </row>
    <row r="27241" spans="86:89">
      <c r="CH27241" s="5"/>
      <c r="CK27241" s="4"/>
    </row>
    <row r="27242" spans="86:89">
      <c r="CH27242" s="5"/>
      <c r="CK27242" s="4"/>
    </row>
    <row r="27243" spans="86:89">
      <c r="CH27243" s="5"/>
      <c r="CK27243" s="4"/>
    </row>
    <row r="27244" spans="86:89">
      <c r="CH27244" s="5"/>
      <c r="CK27244" s="4"/>
    </row>
    <row r="27245" spans="86:89">
      <c r="CH27245" s="5"/>
      <c r="CK27245" s="4"/>
    </row>
    <row r="27246" spans="86:89">
      <c r="CH27246" s="5"/>
      <c r="CK27246" s="4"/>
    </row>
    <row r="27247" spans="86:89">
      <c r="CH27247" s="5"/>
      <c r="CK27247" s="4"/>
    </row>
    <row r="27248" spans="86:89">
      <c r="CH27248" s="5"/>
      <c r="CK27248" s="4"/>
    </row>
    <row r="27249" spans="86:89">
      <c r="CH27249" s="5"/>
      <c r="CK27249" s="4"/>
    </row>
    <row r="27250" spans="86:89">
      <c r="CH27250" s="5"/>
      <c r="CK27250" s="4"/>
    </row>
    <row r="27251" spans="86:89">
      <c r="CH27251" s="5"/>
      <c r="CK27251" s="4"/>
    </row>
    <row r="27252" spans="86:89">
      <c r="CH27252" s="5"/>
      <c r="CK27252" s="4"/>
    </row>
    <row r="27253" spans="86:89">
      <c r="CH27253" s="5"/>
      <c r="CK27253" s="4"/>
    </row>
    <row r="27254" spans="86:89">
      <c r="CH27254" s="5"/>
      <c r="CK27254" s="4"/>
    </row>
    <row r="27255" spans="86:89">
      <c r="CH27255" s="5"/>
      <c r="CK27255" s="4"/>
    </row>
    <row r="27256" spans="86:89">
      <c r="CH27256" s="5"/>
      <c r="CK27256" s="4"/>
    </row>
    <row r="27257" spans="86:89">
      <c r="CH27257" s="5"/>
      <c r="CK27257" s="4"/>
    </row>
    <row r="27258" spans="86:89">
      <c r="CH27258" s="5"/>
      <c r="CK27258" s="4"/>
    </row>
    <row r="27259" spans="86:89">
      <c r="CH27259" s="5"/>
      <c r="CK27259" s="4"/>
    </row>
    <row r="27260" spans="86:89">
      <c r="CH27260" s="5"/>
      <c r="CK27260" s="4"/>
    </row>
    <row r="27261" spans="86:89">
      <c r="CH27261" s="5"/>
      <c r="CK27261" s="4"/>
    </row>
    <row r="27262" spans="86:89">
      <c r="CH27262" s="5"/>
      <c r="CK27262" s="4"/>
    </row>
    <row r="27263" spans="86:89">
      <c r="CH27263" s="5"/>
      <c r="CK27263" s="4"/>
    </row>
    <row r="27264" spans="86:89">
      <c r="CH27264" s="5"/>
      <c r="CK27264" s="4"/>
    </row>
    <row r="27265" spans="86:89">
      <c r="CH27265" s="5"/>
      <c r="CK27265" s="4"/>
    </row>
    <row r="27266" spans="86:89">
      <c r="CH27266" s="5"/>
      <c r="CK27266" s="4"/>
    </row>
    <row r="27267" spans="86:89">
      <c r="CH27267" s="5"/>
      <c r="CK27267" s="4"/>
    </row>
    <row r="27268" spans="86:89">
      <c r="CH27268" s="5"/>
      <c r="CK27268" s="4"/>
    </row>
    <row r="27269" spans="86:89">
      <c r="CH27269" s="5"/>
      <c r="CK27269" s="4"/>
    </row>
    <row r="27270" spans="86:89">
      <c r="CH27270" s="5"/>
      <c r="CK27270" s="4"/>
    </row>
    <row r="27271" spans="86:89">
      <c r="CH27271" s="5"/>
      <c r="CK27271" s="4"/>
    </row>
    <row r="27272" spans="86:89">
      <c r="CH27272" s="5"/>
      <c r="CK27272" s="4"/>
    </row>
    <row r="27273" spans="86:89">
      <c r="CH27273" s="5"/>
      <c r="CK27273" s="4"/>
    </row>
    <row r="27274" spans="86:89">
      <c r="CH27274" s="5"/>
      <c r="CK27274" s="4"/>
    </row>
    <row r="27275" spans="86:89">
      <c r="CH27275" s="5"/>
      <c r="CK27275" s="4"/>
    </row>
    <row r="27276" spans="86:89">
      <c r="CH27276" s="5"/>
      <c r="CK27276" s="4"/>
    </row>
    <row r="27277" spans="86:89">
      <c r="CH27277" s="5"/>
      <c r="CK27277" s="4"/>
    </row>
    <row r="27278" spans="86:89">
      <c r="CH27278" s="5"/>
      <c r="CK27278" s="4"/>
    </row>
    <row r="27279" spans="86:89">
      <c r="CH27279" s="5"/>
      <c r="CK27279" s="4"/>
    </row>
    <row r="27280" spans="86:89">
      <c r="CH27280" s="5"/>
      <c r="CK27280" s="4"/>
    </row>
    <row r="27281" spans="86:89">
      <c r="CH27281" s="5"/>
      <c r="CK27281" s="4"/>
    </row>
    <row r="27282" spans="86:89">
      <c r="CH27282" s="5"/>
      <c r="CK27282" s="4"/>
    </row>
    <row r="27283" spans="86:89">
      <c r="CH27283" s="5"/>
      <c r="CK27283" s="4"/>
    </row>
    <row r="27284" spans="86:89">
      <c r="CH27284" s="5"/>
      <c r="CK27284" s="4"/>
    </row>
    <row r="27285" spans="86:89">
      <c r="CH27285" s="5"/>
      <c r="CK27285" s="4"/>
    </row>
    <row r="27286" spans="86:89">
      <c r="CH27286" s="5"/>
      <c r="CK27286" s="4"/>
    </row>
    <row r="27287" spans="86:89">
      <c r="CH27287" s="5"/>
      <c r="CK27287" s="4"/>
    </row>
    <row r="27288" spans="86:89">
      <c r="CH27288" s="5"/>
      <c r="CK27288" s="4"/>
    </row>
    <row r="27289" spans="86:89">
      <c r="CH27289" s="5"/>
      <c r="CK27289" s="4"/>
    </row>
    <row r="27290" spans="86:89">
      <c r="CH27290" s="5"/>
      <c r="CK27290" s="4"/>
    </row>
    <row r="27291" spans="86:89">
      <c r="CH27291" s="5"/>
      <c r="CK27291" s="4"/>
    </row>
    <row r="27292" spans="86:89">
      <c r="CH27292" s="5"/>
      <c r="CK27292" s="4"/>
    </row>
    <row r="27293" spans="86:89">
      <c r="CH27293" s="5"/>
      <c r="CK27293" s="4"/>
    </row>
    <row r="27294" spans="86:89">
      <c r="CH27294" s="5"/>
      <c r="CK27294" s="4"/>
    </row>
    <row r="27295" spans="86:89">
      <c r="CH27295" s="5"/>
      <c r="CK27295" s="4"/>
    </row>
    <row r="27296" spans="86:89">
      <c r="CH27296" s="5"/>
      <c r="CK27296" s="4"/>
    </row>
    <row r="27297" spans="86:89">
      <c r="CH27297" s="5"/>
      <c r="CK27297" s="4"/>
    </row>
    <row r="27298" spans="86:89">
      <c r="CH27298" s="5"/>
      <c r="CK27298" s="4"/>
    </row>
    <row r="27299" spans="86:89">
      <c r="CH27299" s="5"/>
      <c r="CK27299" s="4"/>
    </row>
    <row r="27300" spans="86:89">
      <c r="CH27300" s="5"/>
      <c r="CK27300" s="4"/>
    </row>
    <row r="27301" spans="86:89">
      <c r="CH27301" s="5"/>
      <c r="CK27301" s="4"/>
    </row>
    <row r="27302" spans="86:89">
      <c r="CH27302" s="5"/>
      <c r="CK27302" s="4"/>
    </row>
    <row r="27303" spans="86:89">
      <c r="CH27303" s="5"/>
      <c r="CK27303" s="4"/>
    </row>
    <row r="27304" spans="86:89">
      <c r="CH27304" s="5"/>
      <c r="CK27304" s="4"/>
    </row>
    <row r="27305" spans="86:89">
      <c r="CH27305" s="5"/>
      <c r="CK27305" s="4"/>
    </row>
    <row r="27306" spans="86:89">
      <c r="CH27306" s="5"/>
      <c r="CK27306" s="4"/>
    </row>
    <row r="27307" spans="86:89">
      <c r="CH27307" s="5"/>
      <c r="CK27307" s="4"/>
    </row>
    <row r="27308" spans="86:89">
      <c r="CH27308" s="5"/>
      <c r="CK27308" s="4"/>
    </row>
    <row r="27309" spans="86:89">
      <c r="CH27309" s="5"/>
      <c r="CK27309" s="4"/>
    </row>
    <row r="27310" spans="86:89">
      <c r="CH27310" s="5"/>
      <c r="CK27310" s="4"/>
    </row>
    <row r="27311" spans="86:89">
      <c r="CH27311" s="5"/>
      <c r="CK27311" s="4"/>
    </row>
    <row r="27312" spans="86:89">
      <c r="CH27312" s="5"/>
      <c r="CK27312" s="4"/>
    </row>
    <row r="27313" spans="86:89">
      <c r="CH27313" s="5"/>
      <c r="CK27313" s="4"/>
    </row>
    <row r="27314" spans="86:89">
      <c r="CH27314" s="5"/>
      <c r="CK27314" s="4"/>
    </row>
    <row r="27315" spans="86:89">
      <c r="CH27315" s="5"/>
      <c r="CK27315" s="4"/>
    </row>
    <row r="27316" spans="86:89">
      <c r="CH27316" s="5"/>
      <c r="CK27316" s="4"/>
    </row>
    <row r="27317" spans="86:89">
      <c r="CH27317" s="5"/>
      <c r="CK27317" s="4"/>
    </row>
    <row r="27318" spans="86:89">
      <c r="CH27318" s="5"/>
      <c r="CK27318" s="4"/>
    </row>
    <row r="27319" spans="86:89">
      <c r="CH27319" s="5"/>
      <c r="CK27319" s="4"/>
    </row>
    <row r="27320" spans="86:89">
      <c r="CH27320" s="5"/>
      <c r="CK27320" s="4"/>
    </row>
    <row r="27321" spans="86:89">
      <c r="CH27321" s="5"/>
      <c r="CK27321" s="4"/>
    </row>
    <row r="27322" spans="86:89">
      <c r="CH27322" s="5"/>
      <c r="CK27322" s="4"/>
    </row>
    <row r="27323" spans="86:89">
      <c r="CH27323" s="5"/>
      <c r="CK27323" s="4"/>
    </row>
    <row r="27324" spans="86:89">
      <c r="CH27324" s="5"/>
      <c r="CK27324" s="4"/>
    </row>
    <row r="27325" spans="86:89">
      <c r="CH27325" s="5"/>
      <c r="CK27325" s="4"/>
    </row>
    <row r="27326" spans="86:89">
      <c r="CH27326" s="5"/>
      <c r="CK27326" s="4"/>
    </row>
    <row r="27327" spans="86:89">
      <c r="CH27327" s="5"/>
      <c r="CK27327" s="4"/>
    </row>
    <row r="27328" spans="86:89">
      <c r="CH27328" s="5"/>
      <c r="CK27328" s="4"/>
    </row>
    <row r="27329" spans="86:89">
      <c r="CH27329" s="5"/>
      <c r="CK27329" s="4"/>
    </row>
    <row r="27330" spans="86:89">
      <c r="CH27330" s="5"/>
      <c r="CK27330" s="4"/>
    </row>
    <row r="27331" spans="86:89">
      <c r="CH27331" s="5"/>
      <c r="CK27331" s="4"/>
    </row>
    <row r="27332" spans="86:89">
      <c r="CH27332" s="5"/>
      <c r="CK27332" s="4"/>
    </row>
    <row r="27333" spans="86:89">
      <c r="CH27333" s="5"/>
      <c r="CK27333" s="4"/>
    </row>
    <row r="27334" spans="86:89">
      <c r="CH27334" s="5"/>
      <c r="CK27334" s="4"/>
    </row>
    <row r="27335" spans="86:89">
      <c r="CH27335" s="5"/>
      <c r="CK27335" s="4"/>
    </row>
    <row r="27336" spans="86:89">
      <c r="CH27336" s="5"/>
      <c r="CK27336" s="4"/>
    </row>
    <row r="27337" spans="86:89">
      <c r="CH27337" s="5"/>
      <c r="CK27337" s="4"/>
    </row>
    <row r="27338" spans="86:89">
      <c r="CH27338" s="5"/>
      <c r="CK27338" s="4"/>
    </row>
    <row r="27339" spans="86:89">
      <c r="CH27339" s="5"/>
      <c r="CK27339" s="4"/>
    </row>
    <row r="27340" spans="86:89">
      <c r="CH27340" s="5"/>
      <c r="CK27340" s="4"/>
    </row>
    <row r="27341" spans="86:89">
      <c r="CH27341" s="5"/>
      <c r="CK27341" s="4"/>
    </row>
    <row r="27342" spans="86:89">
      <c r="CH27342" s="5"/>
      <c r="CK27342" s="4"/>
    </row>
    <row r="27343" spans="86:89">
      <c r="CH27343" s="5"/>
      <c r="CK27343" s="4"/>
    </row>
    <row r="27344" spans="86:89">
      <c r="CH27344" s="5"/>
      <c r="CK27344" s="4"/>
    </row>
    <row r="27345" spans="86:89">
      <c r="CH27345" s="5"/>
      <c r="CK27345" s="4"/>
    </row>
    <row r="27346" spans="86:89">
      <c r="CH27346" s="5"/>
      <c r="CK27346" s="4"/>
    </row>
    <row r="27347" spans="86:89">
      <c r="CH27347" s="5"/>
      <c r="CK27347" s="4"/>
    </row>
    <row r="27348" spans="86:89">
      <c r="CH27348" s="5"/>
      <c r="CK27348" s="4"/>
    </row>
    <row r="27349" spans="86:89">
      <c r="CH27349" s="5"/>
      <c r="CK27349" s="4"/>
    </row>
    <row r="27350" spans="86:89">
      <c r="CH27350" s="5"/>
      <c r="CK27350" s="4"/>
    </row>
    <row r="27351" spans="86:89">
      <c r="CH27351" s="5"/>
      <c r="CK27351" s="4"/>
    </row>
    <row r="27352" spans="86:89">
      <c r="CH27352" s="5"/>
      <c r="CK27352" s="4"/>
    </row>
    <row r="27353" spans="86:89">
      <c r="CH27353" s="5"/>
      <c r="CK27353" s="4"/>
    </row>
    <row r="27354" spans="86:89">
      <c r="CH27354" s="5"/>
      <c r="CK27354" s="4"/>
    </row>
    <row r="27355" spans="86:89">
      <c r="CH27355" s="5"/>
      <c r="CK27355" s="4"/>
    </row>
    <row r="27356" spans="86:89">
      <c r="CH27356" s="5"/>
      <c r="CK27356" s="4"/>
    </row>
    <row r="27357" spans="86:89">
      <c r="CH27357" s="5"/>
      <c r="CK27357" s="4"/>
    </row>
    <row r="27358" spans="86:89">
      <c r="CH27358" s="5"/>
      <c r="CK27358" s="4"/>
    </row>
    <row r="27359" spans="86:89">
      <c r="CH27359" s="5"/>
      <c r="CK27359" s="4"/>
    </row>
    <row r="27360" spans="86:89">
      <c r="CH27360" s="5"/>
      <c r="CK27360" s="4"/>
    </row>
    <row r="27361" spans="86:89">
      <c r="CH27361" s="5"/>
      <c r="CK27361" s="4"/>
    </row>
    <row r="27362" spans="86:89">
      <c r="CH27362" s="5"/>
      <c r="CK27362" s="4"/>
    </row>
    <row r="27363" spans="86:89">
      <c r="CH27363" s="5"/>
      <c r="CK27363" s="4"/>
    </row>
    <row r="27364" spans="86:89">
      <c r="CH27364" s="5"/>
      <c r="CK27364" s="4"/>
    </row>
    <row r="27365" spans="86:89">
      <c r="CH27365" s="5"/>
      <c r="CK27365" s="4"/>
    </row>
    <row r="27366" spans="86:89">
      <c r="CH27366" s="5"/>
      <c r="CK27366" s="4"/>
    </row>
    <row r="27367" spans="86:89">
      <c r="CH27367" s="5"/>
      <c r="CK27367" s="4"/>
    </row>
    <row r="27368" spans="86:89">
      <c r="CH27368" s="5"/>
      <c r="CK27368" s="4"/>
    </row>
    <row r="27369" spans="86:89">
      <c r="CH27369" s="5"/>
      <c r="CK27369" s="4"/>
    </row>
    <row r="27370" spans="86:89">
      <c r="CH27370" s="5"/>
      <c r="CK27370" s="4"/>
    </row>
    <row r="27371" spans="86:89">
      <c r="CH27371" s="5"/>
      <c r="CK27371" s="4"/>
    </row>
    <row r="27372" spans="86:89">
      <c r="CH27372" s="5"/>
      <c r="CK27372" s="4"/>
    </row>
    <row r="27373" spans="86:89">
      <c r="CH27373" s="5"/>
      <c r="CK27373" s="4"/>
    </row>
    <row r="27374" spans="86:89">
      <c r="CH27374" s="5"/>
      <c r="CK27374" s="4"/>
    </row>
    <row r="27375" spans="86:89">
      <c r="CH27375" s="5"/>
      <c r="CK27375" s="4"/>
    </row>
    <row r="27376" spans="86:89">
      <c r="CH27376" s="5"/>
      <c r="CK27376" s="4"/>
    </row>
    <row r="27377" spans="86:89">
      <c r="CH27377" s="5"/>
      <c r="CK27377" s="4"/>
    </row>
    <row r="27378" spans="86:89">
      <c r="CH27378" s="5"/>
      <c r="CK27378" s="4"/>
    </row>
    <row r="27379" spans="86:89">
      <c r="CH27379" s="5"/>
      <c r="CK27379" s="4"/>
    </row>
    <row r="27380" spans="86:89">
      <c r="CH27380" s="5"/>
      <c r="CK27380" s="4"/>
    </row>
    <row r="27381" spans="86:89">
      <c r="CH27381" s="5"/>
      <c r="CK27381" s="4"/>
    </row>
    <row r="27382" spans="86:89">
      <c r="CH27382" s="5"/>
      <c r="CK27382" s="4"/>
    </row>
    <row r="27383" spans="86:89">
      <c r="CH27383" s="5"/>
      <c r="CK27383" s="4"/>
    </row>
    <row r="27384" spans="86:89">
      <c r="CH27384" s="5"/>
      <c r="CK27384" s="4"/>
    </row>
    <row r="27385" spans="86:89">
      <c r="CH27385" s="5"/>
      <c r="CK27385" s="4"/>
    </row>
    <row r="27386" spans="86:89">
      <c r="CH27386" s="5"/>
      <c r="CK27386" s="4"/>
    </row>
    <row r="27387" spans="86:89">
      <c r="CH27387" s="5"/>
      <c r="CK27387" s="4"/>
    </row>
    <row r="27388" spans="86:89">
      <c r="CH27388" s="5"/>
      <c r="CK27388" s="4"/>
    </row>
    <row r="27389" spans="86:89">
      <c r="CH27389" s="5"/>
      <c r="CK27389" s="4"/>
    </row>
    <row r="27390" spans="86:89">
      <c r="CH27390" s="5"/>
      <c r="CK27390" s="4"/>
    </row>
    <row r="27391" spans="86:89">
      <c r="CH27391" s="5"/>
      <c r="CK27391" s="4"/>
    </row>
    <row r="27392" spans="86:89">
      <c r="CH27392" s="5"/>
      <c r="CK27392" s="4"/>
    </row>
    <row r="27393" spans="86:89">
      <c r="CH27393" s="5"/>
      <c r="CK27393" s="4"/>
    </row>
    <row r="27394" spans="86:89">
      <c r="CH27394" s="5"/>
      <c r="CK27394" s="4"/>
    </row>
    <row r="27395" spans="86:89">
      <c r="CH27395" s="5"/>
      <c r="CK27395" s="4"/>
    </row>
    <row r="27396" spans="86:89">
      <c r="CH27396" s="5"/>
      <c r="CK27396" s="4"/>
    </row>
    <row r="27397" spans="86:89">
      <c r="CH27397" s="5"/>
      <c r="CK27397" s="4"/>
    </row>
    <row r="27398" spans="86:89">
      <c r="CH27398" s="5"/>
      <c r="CK27398" s="4"/>
    </row>
    <row r="27399" spans="86:89">
      <c r="CH27399" s="5"/>
      <c r="CK27399" s="4"/>
    </row>
    <row r="27400" spans="86:89">
      <c r="CH27400" s="5"/>
      <c r="CK27400" s="4"/>
    </row>
    <row r="27401" spans="86:89">
      <c r="CH27401" s="5"/>
      <c r="CK27401" s="4"/>
    </row>
    <row r="27402" spans="86:89">
      <c r="CH27402" s="5"/>
      <c r="CK27402" s="4"/>
    </row>
    <row r="27403" spans="86:89">
      <c r="CH27403" s="5"/>
      <c r="CK27403" s="4"/>
    </row>
    <row r="27404" spans="86:89">
      <c r="CH27404" s="5"/>
      <c r="CK27404" s="4"/>
    </row>
    <row r="27405" spans="86:89">
      <c r="CH27405" s="5"/>
      <c r="CK27405" s="4"/>
    </row>
    <row r="27406" spans="86:89">
      <c r="CH27406" s="5"/>
      <c r="CK27406" s="4"/>
    </row>
    <row r="27407" spans="86:89">
      <c r="CH27407" s="5"/>
      <c r="CK27407" s="4"/>
    </row>
    <row r="27408" spans="86:89">
      <c r="CH27408" s="5"/>
      <c r="CK27408" s="4"/>
    </row>
    <row r="27409" spans="86:89">
      <c r="CH27409" s="5"/>
      <c r="CK27409" s="4"/>
    </row>
    <row r="27410" spans="86:89">
      <c r="CH27410" s="5"/>
      <c r="CK27410" s="4"/>
    </row>
    <row r="27411" spans="86:89">
      <c r="CH27411" s="5"/>
      <c r="CK27411" s="4"/>
    </row>
    <row r="27412" spans="86:89">
      <c r="CH27412" s="5"/>
      <c r="CK27412" s="4"/>
    </row>
    <row r="27413" spans="86:89">
      <c r="CH27413" s="5"/>
      <c r="CK27413" s="4"/>
    </row>
    <row r="27414" spans="86:89">
      <c r="CH27414" s="5"/>
      <c r="CK27414" s="4"/>
    </row>
    <row r="27415" spans="86:89">
      <c r="CH27415" s="5"/>
      <c r="CK27415" s="4"/>
    </row>
    <row r="27416" spans="86:89">
      <c r="CH27416" s="5"/>
      <c r="CK27416" s="4"/>
    </row>
    <row r="27417" spans="86:89">
      <c r="CH27417" s="5"/>
      <c r="CK27417" s="4"/>
    </row>
    <row r="27418" spans="86:89">
      <c r="CH27418" s="5"/>
      <c r="CK27418" s="4"/>
    </row>
    <row r="27419" spans="86:89">
      <c r="CH27419" s="5"/>
      <c r="CK27419" s="4"/>
    </row>
    <row r="27420" spans="86:89">
      <c r="CH27420" s="5"/>
      <c r="CK27420" s="4"/>
    </row>
    <row r="27421" spans="86:89">
      <c r="CH27421" s="5"/>
      <c r="CK27421" s="4"/>
    </row>
    <row r="27422" spans="86:89">
      <c r="CH27422" s="5"/>
      <c r="CK27422" s="4"/>
    </row>
    <row r="27423" spans="86:89">
      <c r="CH27423" s="5"/>
      <c r="CK27423" s="4"/>
    </row>
    <row r="27424" spans="86:89">
      <c r="CH27424" s="5"/>
      <c r="CK27424" s="4"/>
    </row>
    <row r="27425" spans="86:89">
      <c r="CH27425" s="5"/>
      <c r="CK27425" s="4"/>
    </row>
    <row r="27426" spans="86:89">
      <c r="CH27426" s="5"/>
      <c r="CK27426" s="4"/>
    </row>
    <row r="27427" spans="86:89">
      <c r="CH27427" s="5"/>
      <c r="CK27427" s="4"/>
    </row>
    <row r="27428" spans="86:89">
      <c r="CH27428" s="5"/>
      <c r="CK27428" s="4"/>
    </row>
    <row r="27429" spans="86:89">
      <c r="CH27429" s="5"/>
      <c r="CK27429" s="4"/>
    </row>
    <row r="27430" spans="86:89">
      <c r="CH27430" s="5"/>
      <c r="CK27430" s="4"/>
    </row>
    <row r="27431" spans="86:89">
      <c r="CH27431" s="5"/>
      <c r="CK27431" s="4"/>
    </row>
    <row r="27432" spans="86:89">
      <c r="CH27432" s="5"/>
      <c r="CK27432" s="4"/>
    </row>
    <row r="27433" spans="86:89">
      <c r="CH27433" s="5"/>
      <c r="CK27433" s="4"/>
    </row>
    <row r="27434" spans="86:89">
      <c r="CH27434" s="5"/>
      <c r="CK27434" s="4"/>
    </row>
    <row r="27435" spans="86:89">
      <c r="CH27435" s="5"/>
      <c r="CK27435" s="4"/>
    </row>
    <row r="27436" spans="86:89">
      <c r="CH27436" s="5"/>
      <c r="CK27436" s="4"/>
    </row>
    <row r="27437" spans="86:89">
      <c r="CH27437" s="5"/>
      <c r="CK27437" s="4"/>
    </row>
    <row r="27438" spans="86:89">
      <c r="CH27438" s="5"/>
      <c r="CK27438" s="4"/>
    </row>
    <row r="27439" spans="86:89">
      <c r="CH27439" s="5"/>
      <c r="CK27439" s="4"/>
    </row>
    <row r="27440" spans="86:89">
      <c r="CH27440" s="5"/>
      <c r="CK27440" s="4"/>
    </row>
    <row r="27441" spans="86:89">
      <c r="CH27441" s="5"/>
      <c r="CK27441" s="4"/>
    </row>
    <row r="27442" spans="86:89">
      <c r="CH27442" s="5"/>
      <c r="CK27442" s="4"/>
    </row>
    <row r="27443" spans="86:89">
      <c r="CH27443" s="5"/>
      <c r="CK27443" s="4"/>
    </row>
    <row r="27444" spans="86:89">
      <c r="CH27444" s="5"/>
      <c r="CK27444" s="4"/>
    </row>
    <row r="27445" spans="86:89">
      <c r="CH27445" s="5"/>
      <c r="CK27445" s="4"/>
    </row>
    <row r="27446" spans="86:89">
      <c r="CH27446" s="5"/>
      <c r="CK27446" s="4"/>
    </row>
    <row r="27447" spans="86:89">
      <c r="CH27447" s="5"/>
      <c r="CK27447" s="4"/>
    </row>
    <row r="27448" spans="86:89">
      <c r="CH27448" s="5"/>
      <c r="CK27448" s="4"/>
    </row>
    <row r="27449" spans="86:89">
      <c r="CH27449" s="5"/>
      <c r="CK27449" s="4"/>
    </row>
    <row r="27450" spans="86:89">
      <c r="CH27450" s="5"/>
      <c r="CK27450" s="4"/>
    </row>
    <row r="27451" spans="86:89">
      <c r="CH27451" s="5"/>
      <c r="CK27451" s="4"/>
    </row>
    <row r="27452" spans="86:89">
      <c r="CH27452" s="5"/>
      <c r="CK27452" s="4"/>
    </row>
    <row r="27453" spans="86:89">
      <c r="CH27453" s="5"/>
      <c r="CK27453" s="4"/>
    </row>
    <row r="27454" spans="86:89">
      <c r="CH27454" s="5"/>
      <c r="CK27454" s="4"/>
    </row>
    <row r="27455" spans="86:89">
      <c r="CH27455" s="5"/>
      <c r="CK27455" s="4"/>
    </row>
    <row r="27456" spans="86:89">
      <c r="CH27456" s="5"/>
      <c r="CK27456" s="4"/>
    </row>
    <row r="27457" spans="86:89">
      <c r="CH27457" s="5"/>
      <c r="CK27457" s="4"/>
    </row>
    <row r="27458" spans="86:89">
      <c r="CH27458" s="5"/>
      <c r="CK27458" s="4"/>
    </row>
    <row r="27459" spans="86:89">
      <c r="CH27459" s="5"/>
      <c r="CK27459" s="4"/>
    </row>
    <row r="27460" spans="86:89">
      <c r="CH27460" s="5"/>
      <c r="CK27460" s="4"/>
    </row>
    <row r="27461" spans="86:89">
      <c r="CH27461" s="5"/>
      <c r="CK27461" s="4"/>
    </row>
    <row r="27462" spans="86:89">
      <c r="CH27462" s="5"/>
      <c r="CK27462" s="4"/>
    </row>
    <row r="27463" spans="86:89">
      <c r="CH27463" s="5"/>
      <c r="CK27463" s="4"/>
    </row>
    <row r="27464" spans="86:89">
      <c r="CH27464" s="5"/>
      <c r="CK27464" s="4"/>
    </row>
    <row r="27465" spans="86:89">
      <c r="CH27465" s="5"/>
      <c r="CK27465" s="4"/>
    </row>
    <row r="27466" spans="86:89">
      <c r="CH27466" s="5"/>
      <c r="CK27466" s="4"/>
    </row>
    <row r="27467" spans="86:89">
      <c r="CH27467" s="5"/>
      <c r="CK27467" s="4"/>
    </row>
    <row r="27468" spans="86:89">
      <c r="CH27468" s="5"/>
      <c r="CK27468" s="4"/>
    </row>
    <row r="27469" spans="86:89">
      <c r="CH27469" s="5"/>
      <c r="CK27469" s="4"/>
    </row>
    <row r="27470" spans="86:89">
      <c r="CH27470" s="5"/>
      <c r="CK27470" s="4"/>
    </row>
    <row r="27471" spans="86:89">
      <c r="CH27471" s="5"/>
      <c r="CK27471" s="4"/>
    </row>
    <row r="27472" spans="86:89">
      <c r="CH27472" s="5"/>
      <c r="CK27472" s="4"/>
    </row>
    <row r="27473" spans="86:89">
      <c r="CH27473" s="5"/>
      <c r="CK27473" s="4"/>
    </row>
    <row r="27474" spans="86:89">
      <c r="CH27474" s="5"/>
      <c r="CK27474" s="4"/>
    </row>
    <row r="27475" spans="86:89">
      <c r="CH27475" s="5"/>
      <c r="CK27475" s="4"/>
    </row>
    <row r="27476" spans="86:89">
      <c r="CH27476" s="5"/>
      <c r="CK27476" s="4"/>
    </row>
    <row r="27477" spans="86:89">
      <c r="CH27477" s="5"/>
      <c r="CK27477" s="4"/>
    </row>
    <row r="27478" spans="86:89">
      <c r="CH27478" s="5"/>
      <c r="CK27478" s="4"/>
    </row>
    <row r="27479" spans="86:89">
      <c r="CH27479" s="5"/>
      <c r="CK27479" s="4"/>
    </row>
    <row r="27480" spans="86:89">
      <c r="CH27480" s="5"/>
      <c r="CK27480" s="4"/>
    </row>
    <row r="27481" spans="86:89">
      <c r="CH27481" s="5"/>
      <c r="CK27481" s="4"/>
    </row>
    <row r="27482" spans="86:89">
      <c r="CH27482" s="5"/>
      <c r="CK27482" s="4"/>
    </row>
    <row r="27483" spans="86:89">
      <c r="CH27483" s="5"/>
      <c r="CK27483" s="4"/>
    </row>
    <row r="27484" spans="86:89">
      <c r="CH27484" s="5"/>
      <c r="CK27484" s="4"/>
    </row>
    <row r="27485" spans="86:89">
      <c r="CH27485" s="5"/>
      <c r="CK27485" s="4"/>
    </row>
    <row r="27486" spans="86:89">
      <c r="CH27486" s="5"/>
      <c r="CK27486" s="4"/>
    </row>
    <row r="27487" spans="86:89">
      <c r="CH27487" s="5"/>
      <c r="CK27487" s="4"/>
    </row>
    <row r="27488" spans="86:89">
      <c r="CH27488" s="5"/>
      <c r="CK27488" s="4"/>
    </row>
    <row r="27489" spans="86:89">
      <c r="CH27489" s="5"/>
      <c r="CK27489" s="4"/>
    </row>
    <row r="27490" spans="86:89">
      <c r="CH27490" s="5"/>
      <c r="CK27490" s="4"/>
    </row>
    <row r="27491" spans="86:89">
      <c r="CH27491" s="5"/>
      <c r="CK27491" s="4"/>
    </row>
    <row r="27492" spans="86:89">
      <c r="CH27492" s="5"/>
      <c r="CK27492" s="4"/>
    </row>
    <row r="27493" spans="86:89">
      <c r="CH27493" s="5"/>
      <c r="CK27493" s="4"/>
    </row>
    <row r="27494" spans="86:89">
      <c r="CH27494" s="5"/>
      <c r="CK27494" s="4"/>
    </row>
    <row r="27495" spans="86:89">
      <c r="CH27495" s="5"/>
      <c r="CK27495" s="4"/>
    </row>
    <row r="27496" spans="86:89">
      <c r="CH27496" s="5"/>
      <c r="CK27496" s="4"/>
    </row>
    <row r="27497" spans="86:89">
      <c r="CH27497" s="5"/>
      <c r="CK27497" s="4"/>
    </row>
    <row r="27498" spans="86:89">
      <c r="CH27498" s="5"/>
      <c r="CK27498" s="4"/>
    </row>
    <row r="27499" spans="86:89">
      <c r="CH27499" s="5"/>
      <c r="CK27499" s="4"/>
    </row>
    <row r="27500" spans="86:89">
      <c r="CH27500" s="5"/>
      <c r="CK27500" s="4"/>
    </row>
    <row r="27501" spans="86:89">
      <c r="CH27501" s="5"/>
      <c r="CK27501" s="4"/>
    </row>
    <row r="27502" spans="86:89">
      <c r="CH27502" s="5"/>
      <c r="CK27502" s="4"/>
    </row>
    <row r="27503" spans="86:89">
      <c r="CH27503" s="5"/>
      <c r="CK27503" s="4"/>
    </row>
    <row r="27504" spans="86:89">
      <c r="CH27504" s="5"/>
      <c r="CK27504" s="4"/>
    </row>
    <row r="27505" spans="86:89">
      <c r="CH27505" s="5"/>
      <c r="CK27505" s="4"/>
    </row>
    <row r="27506" spans="86:89">
      <c r="CH27506" s="5"/>
      <c r="CK27506" s="4"/>
    </row>
    <row r="27507" spans="86:89">
      <c r="CH27507" s="5"/>
      <c r="CK27507" s="4"/>
    </row>
    <row r="27508" spans="86:89">
      <c r="CH27508" s="5"/>
      <c r="CK27508" s="4"/>
    </row>
    <row r="27509" spans="86:89">
      <c r="CH27509" s="5"/>
      <c r="CK27509" s="4"/>
    </row>
    <row r="27510" spans="86:89">
      <c r="CH27510" s="5"/>
      <c r="CK27510" s="4"/>
    </row>
    <row r="27511" spans="86:89">
      <c r="CH27511" s="5"/>
      <c r="CK27511" s="4"/>
    </row>
    <row r="27512" spans="86:89">
      <c r="CH27512" s="5"/>
      <c r="CK27512" s="4"/>
    </row>
    <row r="27513" spans="86:89">
      <c r="CH27513" s="5"/>
      <c r="CK27513" s="4"/>
    </row>
    <row r="27514" spans="86:89">
      <c r="CH27514" s="5"/>
      <c r="CK27514" s="4"/>
    </row>
    <row r="27515" spans="86:89">
      <c r="CH27515" s="5"/>
      <c r="CK27515" s="4"/>
    </row>
    <row r="27516" spans="86:89">
      <c r="CH27516" s="5"/>
      <c r="CK27516" s="4"/>
    </row>
    <row r="27517" spans="86:89">
      <c r="CH27517" s="5"/>
      <c r="CK27517" s="4"/>
    </row>
    <row r="27518" spans="86:89">
      <c r="CH27518" s="5"/>
      <c r="CK27518" s="4"/>
    </row>
    <row r="27519" spans="86:89">
      <c r="CH27519" s="5"/>
      <c r="CK27519" s="4"/>
    </row>
    <row r="27520" spans="86:89">
      <c r="CH27520" s="5"/>
      <c r="CK27520" s="4"/>
    </row>
    <row r="27521" spans="86:89">
      <c r="CH27521" s="5"/>
      <c r="CK27521" s="4"/>
    </row>
    <row r="27522" spans="86:89">
      <c r="CH27522" s="5"/>
      <c r="CK27522" s="4"/>
    </row>
    <row r="27523" spans="86:89">
      <c r="CH27523" s="5"/>
      <c r="CK27523" s="4"/>
    </row>
    <row r="27524" spans="86:89">
      <c r="CH27524" s="5"/>
      <c r="CK27524" s="4"/>
    </row>
    <row r="27525" spans="86:89">
      <c r="CH27525" s="5"/>
      <c r="CK27525" s="4"/>
    </row>
    <row r="27526" spans="86:89">
      <c r="CH27526" s="5"/>
      <c r="CK27526" s="4"/>
    </row>
    <row r="27527" spans="86:89">
      <c r="CH27527" s="5"/>
      <c r="CK27527" s="4"/>
    </row>
    <row r="27528" spans="86:89">
      <c r="CH27528" s="5"/>
      <c r="CK27528" s="4"/>
    </row>
    <row r="27529" spans="86:89">
      <c r="CH27529" s="5"/>
      <c r="CK27529" s="4"/>
    </row>
    <row r="27530" spans="86:89">
      <c r="CH27530" s="5"/>
      <c r="CK27530" s="4"/>
    </row>
    <row r="27531" spans="86:89">
      <c r="CH27531" s="5"/>
      <c r="CK27531" s="4"/>
    </row>
    <row r="27532" spans="86:89">
      <c r="CH27532" s="5"/>
      <c r="CK27532" s="4"/>
    </row>
    <row r="27533" spans="86:89">
      <c r="CH27533" s="5"/>
      <c r="CK27533" s="4"/>
    </row>
    <row r="27534" spans="86:89">
      <c r="CH27534" s="5"/>
      <c r="CK27534" s="4"/>
    </row>
    <row r="27535" spans="86:89">
      <c r="CH27535" s="5"/>
      <c r="CK27535" s="4"/>
    </row>
    <row r="27536" spans="86:89">
      <c r="CH27536" s="5"/>
      <c r="CK27536" s="4"/>
    </row>
    <row r="27537" spans="86:89">
      <c r="CH27537" s="5"/>
      <c r="CK27537" s="4"/>
    </row>
    <row r="27538" spans="86:89">
      <c r="CH27538" s="5"/>
      <c r="CK27538" s="4"/>
    </row>
    <row r="27539" spans="86:89">
      <c r="CH27539" s="5"/>
      <c r="CK27539" s="4"/>
    </row>
    <row r="27540" spans="86:89">
      <c r="CH27540" s="5"/>
      <c r="CK27540" s="4"/>
    </row>
    <row r="27541" spans="86:89">
      <c r="CH27541" s="5"/>
      <c r="CK27541" s="4"/>
    </row>
    <row r="27542" spans="86:89">
      <c r="CH27542" s="5"/>
      <c r="CK27542" s="4"/>
    </row>
    <row r="27543" spans="86:89">
      <c r="CH27543" s="5"/>
      <c r="CK27543" s="4"/>
    </row>
    <row r="27544" spans="86:89">
      <c r="CH27544" s="5"/>
      <c r="CK27544" s="4"/>
    </row>
    <row r="27545" spans="86:89">
      <c r="CH27545" s="5"/>
      <c r="CK27545" s="4"/>
    </row>
    <row r="27546" spans="86:89">
      <c r="CH27546" s="5"/>
      <c r="CK27546" s="4"/>
    </row>
    <row r="27547" spans="86:89">
      <c r="CH27547" s="5"/>
      <c r="CK27547" s="4"/>
    </row>
    <row r="27548" spans="86:89">
      <c r="CH27548" s="5"/>
      <c r="CK27548" s="4"/>
    </row>
    <row r="27549" spans="86:89">
      <c r="CH27549" s="5"/>
      <c r="CK27549" s="4"/>
    </row>
    <row r="27550" spans="86:89">
      <c r="CH27550" s="5"/>
      <c r="CK27550" s="4"/>
    </row>
    <row r="27551" spans="86:89">
      <c r="CH27551" s="5"/>
      <c r="CK27551" s="4"/>
    </row>
    <row r="27552" spans="86:89">
      <c r="CH27552" s="5"/>
      <c r="CK27552" s="4"/>
    </row>
    <row r="27553" spans="86:89">
      <c r="CH27553" s="5"/>
      <c r="CK27553" s="4"/>
    </row>
    <row r="27554" spans="86:89">
      <c r="CH27554" s="5"/>
      <c r="CK27554" s="4"/>
    </row>
    <row r="27555" spans="86:89">
      <c r="CH27555" s="5"/>
      <c r="CK27555" s="4"/>
    </row>
    <row r="27556" spans="86:89">
      <c r="CH27556" s="5"/>
      <c r="CK27556" s="4"/>
    </row>
    <row r="27557" spans="86:89">
      <c r="CH27557" s="5"/>
      <c r="CK27557" s="4"/>
    </row>
    <row r="27558" spans="86:89">
      <c r="CH27558" s="5"/>
      <c r="CK27558" s="4"/>
    </row>
    <row r="27559" spans="86:89">
      <c r="CH27559" s="5"/>
      <c r="CK27559" s="4"/>
    </row>
    <row r="27560" spans="86:89">
      <c r="CH27560" s="5"/>
      <c r="CK27560" s="4"/>
    </row>
    <row r="27561" spans="86:89">
      <c r="CH27561" s="5"/>
      <c r="CK27561" s="4"/>
    </row>
    <row r="27562" spans="86:89">
      <c r="CH27562" s="5"/>
      <c r="CK27562" s="4"/>
    </row>
    <row r="27563" spans="86:89">
      <c r="CH27563" s="5"/>
      <c r="CK27563" s="4"/>
    </row>
    <row r="27564" spans="86:89">
      <c r="CH27564" s="5"/>
      <c r="CK27564" s="4"/>
    </row>
    <row r="27565" spans="86:89">
      <c r="CH27565" s="5"/>
      <c r="CK27565" s="4"/>
    </row>
    <row r="27566" spans="86:89">
      <c r="CH27566" s="5"/>
      <c r="CK27566" s="4"/>
    </row>
    <row r="27567" spans="86:89">
      <c r="CH27567" s="5"/>
      <c r="CK27567" s="4"/>
    </row>
    <row r="27568" spans="86:89">
      <c r="CH27568" s="5"/>
      <c r="CK27568" s="4"/>
    </row>
    <row r="27569" spans="86:89">
      <c r="CH27569" s="5"/>
      <c r="CK27569" s="4"/>
    </row>
    <row r="27570" spans="86:89">
      <c r="CH27570" s="5"/>
      <c r="CK27570" s="4"/>
    </row>
    <row r="27571" spans="86:89">
      <c r="CH27571" s="5"/>
      <c r="CK27571" s="4"/>
    </row>
    <row r="27572" spans="86:89">
      <c r="CH27572" s="5"/>
      <c r="CK27572" s="4"/>
    </row>
    <row r="27573" spans="86:89">
      <c r="CH27573" s="5"/>
      <c r="CK27573" s="4"/>
    </row>
    <row r="27574" spans="86:89">
      <c r="CH27574" s="5"/>
      <c r="CK27574" s="4"/>
    </row>
    <row r="27575" spans="86:89">
      <c r="CH27575" s="5"/>
      <c r="CK27575" s="4"/>
    </row>
    <row r="27576" spans="86:89">
      <c r="CH27576" s="5"/>
      <c r="CK27576" s="4"/>
    </row>
    <row r="27577" spans="86:89">
      <c r="CH27577" s="5"/>
      <c r="CK27577" s="4"/>
    </row>
    <row r="27578" spans="86:89">
      <c r="CH27578" s="5"/>
      <c r="CK27578" s="4"/>
    </row>
    <row r="27579" spans="86:89">
      <c r="CH27579" s="5"/>
      <c r="CK27579" s="4"/>
    </row>
    <row r="27580" spans="86:89">
      <c r="CH27580" s="5"/>
      <c r="CK27580" s="4"/>
    </row>
    <row r="27581" spans="86:89">
      <c r="CH27581" s="5"/>
      <c r="CK27581" s="4"/>
    </row>
    <row r="27582" spans="86:89">
      <c r="CH27582" s="5"/>
      <c r="CK27582" s="4"/>
    </row>
    <row r="27583" spans="86:89">
      <c r="CH27583" s="5"/>
      <c r="CK27583" s="4"/>
    </row>
    <row r="27584" spans="86:89">
      <c r="CH27584" s="5"/>
      <c r="CK27584" s="4"/>
    </row>
    <row r="27585" spans="86:89">
      <c r="CH27585" s="5"/>
      <c r="CK27585" s="4"/>
    </row>
    <row r="27586" spans="86:89">
      <c r="CH27586" s="5"/>
      <c r="CK27586" s="4"/>
    </row>
    <row r="27587" spans="86:89">
      <c r="CH27587" s="5"/>
      <c r="CK27587" s="4"/>
    </row>
    <row r="27588" spans="86:89">
      <c r="CH27588" s="5"/>
      <c r="CK27588" s="4"/>
    </row>
    <row r="27589" spans="86:89">
      <c r="CH27589" s="5"/>
      <c r="CK27589" s="4"/>
    </row>
    <row r="27590" spans="86:89">
      <c r="CH27590" s="5"/>
      <c r="CK27590" s="4"/>
    </row>
    <row r="27591" spans="86:89">
      <c r="CH27591" s="5"/>
      <c r="CK27591" s="4"/>
    </row>
    <row r="27592" spans="86:89">
      <c r="CH27592" s="5"/>
      <c r="CK27592" s="4"/>
    </row>
    <row r="27593" spans="86:89">
      <c r="CH27593" s="5"/>
      <c r="CK27593" s="4"/>
    </row>
    <row r="27594" spans="86:89">
      <c r="CH27594" s="5"/>
      <c r="CK27594" s="4"/>
    </row>
    <row r="27595" spans="86:89">
      <c r="CH27595" s="5"/>
      <c r="CK27595" s="4"/>
    </row>
    <row r="27596" spans="86:89">
      <c r="CH27596" s="5"/>
      <c r="CK27596" s="4"/>
    </row>
    <row r="27597" spans="86:89">
      <c r="CH27597" s="5"/>
      <c r="CK27597" s="4"/>
    </row>
    <row r="27598" spans="86:89">
      <c r="CH27598" s="5"/>
      <c r="CK27598" s="4"/>
    </row>
    <row r="27599" spans="86:89">
      <c r="CH27599" s="5"/>
      <c r="CK27599" s="4"/>
    </row>
    <row r="27600" spans="86:89">
      <c r="CH27600" s="5"/>
      <c r="CK27600" s="4"/>
    </row>
    <row r="27601" spans="86:89">
      <c r="CH27601" s="5"/>
      <c r="CK27601" s="4"/>
    </row>
    <row r="27602" spans="86:89">
      <c r="CH27602" s="5"/>
      <c r="CK27602" s="4"/>
    </row>
    <row r="27603" spans="86:89">
      <c r="CH27603" s="5"/>
      <c r="CK27603" s="4"/>
    </row>
    <row r="27604" spans="86:89">
      <c r="CH27604" s="5"/>
      <c r="CK27604" s="4"/>
    </row>
    <row r="27605" spans="86:89">
      <c r="CH27605" s="5"/>
      <c r="CK27605" s="4"/>
    </row>
    <row r="27606" spans="86:89">
      <c r="CH27606" s="5"/>
      <c r="CK27606" s="4"/>
    </row>
    <row r="27607" spans="86:89">
      <c r="CH27607" s="5"/>
      <c r="CK27607" s="4"/>
    </row>
    <row r="27608" spans="86:89">
      <c r="CH27608" s="5"/>
      <c r="CK27608" s="4"/>
    </row>
    <row r="27609" spans="86:89">
      <c r="CH27609" s="5"/>
      <c r="CK27609" s="4"/>
    </row>
    <row r="27610" spans="86:89">
      <c r="CH27610" s="5"/>
      <c r="CK27610" s="4"/>
    </row>
    <row r="27611" spans="86:89">
      <c r="CH27611" s="5"/>
      <c r="CK27611" s="4"/>
    </row>
    <row r="27612" spans="86:89">
      <c r="CH27612" s="5"/>
      <c r="CK27612" s="4"/>
    </row>
    <row r="27613" spans="86:89">
      <c r="CH27613" s="5"/>
      <c r="CK27613" s="4"/>
    </row>
    <row r="27614" spans="86:89">
      <c r="CH27614" s="5"/>
      <c r="CK27614" s="4"/>
    </row>
    <row r="27615" spans="86:89">
      <c r="CH27615" s="5"/>
      <c r="CK27615" s="4"/>
    </row>
    <row r="27616" spans="86:89">
      <c r="CH27616" s="5"/>
      <c r="CK27616" s="4"/>
    </row>
    <row r="27617" spans="86:89">
      <c r="CH27617" s="5"/>
      <c r="CK27617" s="4"/>
    </row>
    <row r="27618" spans="86:89">
      <c r="CH27618" s="5"/>
      <c r="CK27618" s="4"/>
    </row>
    <row r="27619" spans="86:89">
      <c r="CH27619" s="5"/>
      <c r="CK27619" s="4"/>
    </row>
    <row r="27620" spans="86:89">
      <c r="CH27620" s="5"/>
      <c r="CK27620" s="4"/>
    </row>
    <row r="27621" spans="86:89">
      <c r="CH27621" s="5"/>
      <c r="CK27621" s="4"/>
    </row>
    <row r="27622" spans="86:89">
      <c r="CH27622" s="5"/>
      <c r="CK27622" s="4"/>
    </row>
    <row r="27623" spans="86:89">
      <c r="CH27623" s="5"/>
      <c r="CK27623" s="4"/>
    </row>
    <row r="27624" spans="86:89">
      <c r="CH27624" s="5"/>
      <c r="CK27624" s="4"/>
    </row>
    <row r="27625" spans="86:89">
      <c r="CH27625" s="5"/>
      <c r="CK27625" s="4"/>
    </row>
    <row r="27626" spans="86:89">
      <c r="CH27626" s="5"/>
      <c r="CK27626" s="4"/>
    </row>
    <row r="27627" spans="86:89">
      <c r="CH27627" s="5"/>
      <c r="CK27627" s="4"/>
    </row>
    <row r="27628" spans="86:89">
      <c r="CH27628" s="5"/>
      <c r="CK27628" s="4"/>
    </row>
    <row r="27629" spans="86:89">
      <c r="CH27629" s="5"/>
      <c r="CK27629" s="4"/>
    </row>
    <row r="27630" spans="86:89">
      <c r="CH27630" s="5"/>
      <c r="CK27630" s="4"/>
    </row>
    <row r="27631" spans="86:89">
      <c r="CH27631" s="5"/>
      <c r="CK27631" s="4"/>
    </row>
    <row r="27632" spans="86:89">
      <c r="CH27632" s="5"/>
      <c r="CK27632" s="4"/>
    </row>
    <row r="27633" spans="86:89">
      <c r="CH27633" s="5"/>
      <c r="CK27633" s="4"/>
    </row>
    <row r="27634" spans="86:89">
      <c r="CH27634" s="5"/>
      <c r="CK27634" s="4"/>
    </row>
    <row r="27635" spans="86:89">
      <c r="CH27635" s="5"/>
      <c r="CK27635" s="4"/>
    </row>
    <row r="27636" spans="86:89">
      <c r="CH27636" s="5"/>
      <c r="CK27636" s="4"/>
    </row>
    <row r="27637" spans="86:89">
      <c r="CH27637" s="5"/>
      <c r="CK27637" s="4"/>
    </row>
    <row r="27638" spans="86:89">
      <c r="CH27638" s="5"/>
      <c r="CK27638" s="4"/>
    </row>
    <row r="27639" spans="86:89">
      <c r="CH27639" s="5"/>
      <c r="CK27639" s="4"/>
    </row>
    <row r="27640" spans="86:89">
      <c r="CH27640" s="5"/>
      <c r="CK27640" s="4"/>
    </row>
    <row r="27641" spans="86:89">
      <c r="CH27641" s="5"/>
      <c r="CK27641" s="4"/>
    </row>
    <row r="27642" spans="86:89">
      <c r="CH27642" s="5"/>
      <c r="CK27642" s="4"/>
    </row>
    <row r="27643" spans="86:89">
      <c r="CH27643" s="5"/>
      <c r="CK27643" s="4"/>
    </row>
    <row r="27644" spans="86:89">
      <c r="CH27644" s="5"/>
      <c r="CK27644" s="4"/>
    </row>
    <row r="27645" spans="86:89">
      <c r="CH27645" s="5"/>
      <c r="CK27645" s="4"/>
    </row>
    <row r="27646" spans="86:89">
      <c r="CH27646" s="5"/>
      <c r="CK27646" s="4"/>
    </row>
    <row r="27647" spans="86:89">
      <c r="CH27647" s="5"/>
      <c r="CK27647" s="4"/>
    </row>
    <row r="27648" spans="86:89">
      <c r="CH27648" s="5"/>
      <c r="CK27648" s="4"/>
    </row>
    <row r="27649" spans="86:89">
      <c r="CH27649" s="5"/>
      <c r="CK27649" s="4"/>
    </row>
    <row r="27650" spans="86:89">
      <c r="CH27650" s="5"/>
      <c r="CK27650" s="4"/>
    </row>
    <row r="27651" spans="86:89">
      <c r="CH27651" s="5"/>
      <c r="CK27651" s="4"/>
    </row>
    <row r="27652" spans="86:89">
      <c r="CH27652" s="5"/>
      <c r="CK27652" s="4"/>
    </row>
    <row r="27653" spans="86:89">
      <c r="CH27653" s="5"/>
      <c r="CK27653" s="4"/>
    </row>
    <row r="27654" spans="86:89">
      <c r="CH27654" s="5"/>
      <c r="CK27654" s="4"/>
    </row>
    <row r="27655" spans="86:89">
      <c r="CH27655" s="5"/>
      <c r="CK27655" s="4"/>
    </row>
    <row r="27656" spans="86:89">
      <c r="CH27656" s="5"/>
      <c r="CK27656" s="4"/>
    </row>
    <row r="27657" spans="86:89">
      <c r="CH27657" s="5"/>
      <c r="CK27657" s="4"/>
    </row>
    <row r="27658" spans="86:89">
      <c r="CH27658" s="5"/>
      <c r="CK27658" s="4"/>
    </row>
    <row r="27659" spans="86:89">
      <c r="CH27659" s="5"/>
      <c r="CK27659" s="4"/>
    </row>
    <row r="27660" spans="86:89">
      <c r="CH27660" s="5"/>
      <c r="CK27660" s="4"/>
    </row>
    <row r="27661" spans="86:89">
      <c r="CH27661" s="5"/>
      <c r="CK27661" s="4"/>
    </row>
    <row r="27662" spans="86:89">
      <c r="CH27662" s="5"/>
      <c r="CK27662" s="4"/>
    </row>
    <row r="27663" spans="86:89">
      <c r="CH27663" s="5"/>
      <c r="CK27663" s="4"/>
    </row>
    <row r="27664" spans="86:89">
      <c r="CH27664" s="5"/>
      <c r="CK27664" s="4"/>
    </row>
    <row r="27665" spans="86:89">
      <c r="CH27665" s="5"/>
      <c r="CK27665" s="4"/>
    </row>
    <row r="27666" spans="86:89">
      <c r="CH27666" s="5"/>
      <c r="CK27666" s="4"/>
    </row>
    <row r="27667" spans="86:89">
      <c r="CH27667" s="5"/>
      <c r="CK27667" s="4"/>
    </row>
    <row r="27668" spans="86:89">
      <c r="CH27668" s="5"/>
      <c r="CK27668" s="4"/>
    </row>
    <row r="27669" spans="86:89">
      <c r="CH27669" s="5"/>
      <c r="CK27669" s="4"/>
    </row>
    <row r="27670" spans="86:89">
      <c r="CH27670" s="5"/>
      <c r="CK27670" s="4"/>
    </row>
    <row r="27671" spans="86:89">
      <c r="CH27671" s="5"/>
      <c r="CK27671" s="4"/>
    </row>
    <row r="27672" spans="86:89">
      <c r="CH27672" s="5"/>
      <c r="CK27672" s="4"/>
    </row>
    <row r="27673" spans="86:89">
      <c r="CH27673" s="5"/>
      <c r="CK27673" s="4"/>
    </row>
    <row r="27674" spans="86:89">
      <c r="CH27674" s="5"/>
      <c r="CK27674" s="4"/>
    </row>
    <row r="27675" spans="86:89">
      <c r="CH27675" s="5"/>
      <c r="CK27675" s="4"/>
    </row>
    <row r="27676" spans="86:89">
      <c r="CH27676" s="5"/>
      <c r="CK27676" s="4"/>
    </row>
    <row r="27677" spans="86:89">
      <c r="CH27677" s="5"/>
      <c r="CK27677" s="4"/>
    </row>
    <row r="27678" spans="86:89">
      <c r="CH27678" s="5"/>
      <c r="CK27678" s="4"/>
    </row>
    <row r="27679" spans="86:89">
      <c r="CH27679" s="5"/>
      <c r="CK27679" s="4"/>
    </row>
    <row r="27680" spans="86:89">
      <c r="CH27680" s="5"/>
      <c r="CK27680" s="4"/>
    </row>
    <row r="27681" spans="86:89">
      <c r="CH27681" s="5"/>
      <c r="CK27681" s="4"/>
    </row>
    <row r="27682" spans="86:89">
      <c r="CH27682" s="5"/>
      <c r="CK27682" s="4"/>
    </row>
    <row r="27683" spans="86:89">
      <c r="CH27683" s="5"/>
      <c r="CK27683" s="4"/>
    </row>
    <row r="27684" spans="86:89">
      <c r="CH27684" s="5"/>
      <c r="CK27684" s="4"/>
    </row>
    <row r="27685" spans="86:89">
      <c r="CH27685" s="5"/>
      <c r="CK27685" s="4"/>
    </row>
    <row r="27686" spans="86:89">
      <c r="CH27686" s="5"/>
      <c r="CK27686" s="4"/>
    </row>
    <row r="27687" spans="86:89">
      <c r="CH27687" s="5"/>
      <c r="CK27687" s="4"/>
    </row>
    <row r="27688" spans="86:89">
      <c r="CH27688" s="5"/>
      <c r="CK27688" s="4"/>
    </row>
    <row r="27689" spans="86:89">
      <c r="CH27689" s="5"/>
      <c r="CK27689" s="4"/>
    </row>
    <row r="27690" spans="86:89">
      <c r="CH27690" s="5"/>
      <c r="CK27690" s="4"/>
    </row>
    <row r="27691" spans="86:89">
      <c r="CH27691" s="5"/>
      <c r="CK27691" s="4"/>
    </row>
    <row r="27692" spans="86:89">
      <c r="CH27692" s="5"/>
      <c r="CK27692" s="4"/>
    </row>
    <row r="27693" spans="86:89">
      <c r="CH27693" s="5"/>
      <c r="CK27693" s="4"/>
    </row>
    <row r="27694" spans="86:89">
      <c r="CH27694" s="5"/>
      <c r="CK27694" s="4"/>
    </row>
    <row r="27695" spans="86:89">
      <c r="CH27695" s="5"/>
      <c r="CK27695" s="4"/>
    </row>
    <row r="27696" spans="86:89">
      <c r="CH27696" s="5"/>
      <c r="CK27696" s="4"/>
    </row>
    <row r="27697" spans="86:89">
      <c r="CH27697" s="5"/>
      <c r="CK27697" s="4"/>
    </row>
    <row r="27698" spans="86:89">
      <c r="CH27698" s="5"/>
      <c r="CK27698" s="4"/>
    </row>
    <row r="27699" spans="86:89">
      <c r="CH27699" s="5"/>
      <c r="CK27699" s="4"/>
    </row>
    <row r="27700" spans="86:89">
      <c r="CH27700" s="5"/>
      <c r="CK27700" s="4"/>
    </row>
    <row r="27701" spans="86:89">
      <c r="CH27701" s="5"/>
      <c r="CK27701" s="4"/>
    </row>
    <row r="27702" spans="86:89">
      <c r="CH27702" s="5"/>
      <c r="CK27702" s="4"/>
    </row>
    <row r="27703" spans="86:89">
      <c r="CH27703" s="5"/>
      <c r="CK27703" s="4"/>
    </row>
    <row r="27704" spans="86:89">
      <c r="CH27704" s="5"/>
      <c r="CK27704" s="4"/>
    </row>
    <row r="27705" spans="86:89">
      <c r="CH27705" s="5"/>
      <c r="CK27705" s="4"/>
    </row>
    <row r="27706" spans="86:89">
      <c r="CH27706" s="5"/>
      <c r="CK27706" s="4"/>
    </row>
    <row r="27707" spans="86:89">
      <c r="CH27707" s="5"/>
      <c r="CK27707" s="4"/>
    </row>
    <row r="27708" spans="86:89">
      <c r="CH27708" s="5"/>
      <c r="CK27708" s="4"/>
    </row>
    <row r="27709" spans="86:89">
      <c r="CH27709" s="5"/>
      <c r="CK27709" s="4"/>
    </row>
    <row r="27710" spans="86:89">
      <c r="CH27710" s="5"/>
      <c r="CK27710" s="4"/>
    </row>
    <row r="27711" spans="86:89">
      <c r="CH27711" s="5"/>
      <c r="CK27711" s="4"/>
    </row>
    <row r="27712" spans="86:89">
      <c r="CH27712" s="5"/>
      <c r="CK27712" s="4"/>
    </row>
    <row r="27713" spans="86:89">
      <c r="CH27713" s="5"/>
      <c r="CK27713" s="4"/>
    </row>
    <row r="27714" spans="86:89">
      <c r="CH27714" s="5"/>
      <c r="CK27714" s="4"/>
    </row>
    <row r="27715" spans="86:89">
      <c r="CH27715" s="5"/>
      <c r="CK27715" s="4"/>
    </row>
    <row r="27716" spans="86:89">
      <c r="CH27716" s="5"/>
      <c r="CK27716" s="4"/>
    </row>
    <row r="27717" spans="86:89">
      <c r="CH27717" s="5"/>
      <c r="CK27717" s="4"/>
    </row>
    <row r="27718" spans="86:89">
      <c r="CH27718" s="5"/>
      <c r="CK27718" s="4"/>
    </row>
    <row r="27719" spans="86:89">
      <c r="CH27719" s="5"/>
      <c r="CK27719" s="4"/>
    </row>
    <row r="27720" spans="86:89">
      <c r="CH27720" s="5"/>
      <c r="CK27720" s="4"/>
    </row>
    <row r="27721" spans="86:89">
      <c r="CH27721" s="5"/>
      <c r="CK27721" s="4"/>
    </row>
    <row r="27722" spans="86:89">
      <c r="CH27722" s="5"/>
      <c r="CK27722" s="4"/>
    </row>
    <row r="27723" spans="86:89">
      <c r="CH27723" s="5"/>
      <c r="CK27723" s="4"/>
    </row>
    <row r="27724" spans="86:89">
      <c r="CH27724" s="5"/>
      <c r="CK27724" s="4"/>
    </row>
    <row r="27725" spans="86:89">
      <c r="CH27725" s="5"/>
      <c r="CK27725" s="4"/>
    </row>
    <row r="27726" spans="86:89">
      <c r="CH27726" s="5"/>
      <c r="CK27726" s="4"/>
    </row>
    <row r="27727" spans="86:89">
      <c r="CH27727" s="5"/>
      <c r="CK27727" s="4"/>
    </row>
    <row r="27728" spans="86:89">
      <c r="CH27728" s="5"/>
      <c r="CK27728" s="4"/>
    </row>
    <row r="27729" spans="86:89">
      <c r="CH27729" s="5"/>
      <c r="CK27729" s="4"/>
    </row>
    <row r="27730" spans="86:89">
      <c r="CH27730" s="5"/>
      <c r="CK27730" s="4"/>
    </row>
    <row r="27731" spans="86:89">
      <c r="CH27731" s="5"/>
      <c r="CK27731" s="4"/>
    </row>
    <row r="27732" spans="86:89">
      <c r="CH27732" s="5"/>
      <c r="CK27732" s="4"/>
    </row>
    <row r="27733" spans="86:89">
      <c r="CH27733" s="5"/>
      <c r="CK27733" s="4"/>
    </row>
    <row r="27734" spans="86:89">
      <c r="CH27734" s="5"/>
      <c r="CK27734" s="4"/>
    </row>
    <row r="27735" spans="86:89">
      <c r="CH27735" s="5"/>
      <c r="CK27735" s="4"/>
    </row>
    <row r="27736" spans="86:89">
      <c r="CH27736" s="5"/>
      <c r="CK27736" s="4"/>
    </row>
    <row r="27737" spans="86:89">
      <c r="CH27737" s="5"/>
      <c r="CK27737" s="4"/>
    </row>
    <row r="27738" spans="86:89">
      <c r="CH27738" s="5"/>
      <c r="CK27738" s="4"/>
    </row>
    <row r="27739" spans="86:89">
      <c r="CH27739" s="5"/>
      <c r="CK27739" s="4"/>
    </row>
    <row r="27740" spans="86:89">
      <c r="CH27740" s="5"/>
      <c r="CK27740" s="4"/>
    </row>
    <row r="27741" spans="86:89">
      <c r="CH27741" s="5"/>
      <c r="CK27741" s="4"/>
    </row>
    <row r="27742" spans="86:89">
      <c r="CH27742" s="5"/>
      <c r="CK27742" s="4"/>
    </row>
    <row r="27743" spans="86:89">
      <c r="CH27743" s="5"/>
      <c r="CK27743" s="4"/>
    </row>
    <row r="27744" spans="86:89">
      <c r="CH27744" s="5"/>
      <c r="CK27744" s="4"/>
    </row>
    <row r="27745" spans="86:89">
      <c r="CH27745" s="5"/>
      <c r="CK27745" s="4"/>
    </row>
    <row r="27746" spans="86:89">
      <c r="CH27746" s="5"/>
      <c r="CK27746" s="4"/>
    </row>
    <row r="27747" spans="86:89">
      <c r="CH27747" s="5"/>
      <c r="CK27747" s="4"/>
    </row>
    <row r="27748" spans="86:89">
      <c r="CH27748" s="5"/>
      <c r="CK27748" s="4"/>
    </row>
    <row r="27749" spans="86:89">
      <c r="CH27749" s="5"/>
      <c r="CK27749" s="4"/>
    </row>
    <row r="27750" spans="86:89">
      <c r="CH27750" s="5"/>
      <c r="CK27750" s="4"/>
    </row>
    <row r="27751" spans="86:89">
      <c r="CH27751" s="5"/>
      <c r="CK27751" s="4"/>
    </row>
    <row r="27752" spans="86:89">
      <c r="CH27752" s="5"/>
      <c r="CK27752" s="4"/>
    </row>
    <row r="27753" spans="86:89">
      <c r="CH27753" s="5"/>
      <c r="CK27753" s="4"/>
    </row>
    <row r="27754" spans="86:89">
      <c r="CH27754" s="5"/>
      <c r="CK27754" s="4"/>
    </row>
    <row r="27755" spans="86:89">
      <c r="CH27755" s="5"/>
      <c r="CK27755" s="4"/>
    </row>
    <row r="27756" spans="86:89">
      <c r="CH27756" s="5"/>
      <c r="CK27756" s="4"/>
    </row>
    <row r="27757" spans="86:89">
      <c r="CH27757" s="5"/>
      <c r="CK27757" s="4"/>
    </row>
    <row r="27758" spans="86:89">
      <c r="CH27758" s="5"/>
      <c r="CK27758" s="4"/>
    </row>
    <row r="27759" spans="86:89">
      <c r="CH27759" s="5"/>
      <c r="CK27759" s="4"/>
    </row>
    <row r="27760" spans="86:89">
      <c r="CH27760" s="5"/>
      <c r="CK27760" s="4"/>
    </row>
    <row r="27761" spans="86:89">
      <c r="CH27761" s="5"/>
      <c r="CK27761" s="4"/>
    </row>
    <row r="27762" spans="86:89">
      <c r="CH27762" s="5"/>
      <c r="CK27762" s="4"/>
    </row>
    <row r="27763" spans="86:89">
      <c r="CH27763" s="5"/>
      <c r="CK27763" s="4"/>
    </row>
    <row r="27764" spans="86:89">
      <c r="CH27764" s="5"/>
      <c r="CK27764" s="4"/>
    </row>
    <row r="27765" spans="86:89">
      <c r="CH27765" s="5"/>
      <c r="CK27765" s="4"/>
    </row>
    <row r="27766" spans="86:89">
      <c r="CH27766" s="5"/>
      <c r="CK27766" s="4"/>
    </row>
    <row r="27767" spans="86:89">
      <c r="CH27767" s="5"/>
      <c r="CK27767" s="4"/>
    </row>
    <row r="27768" spans="86:89">
      <c r="CH27768" s="5"/>
      <c r="CK27768" s="4"/>
    </row>
    <row r="27769" spans="86:89">
      <c r="CH27769" s="5"/>
      <c r="CK27769" s="4"/>
    </row>
    <row r="27770" spans="86:89">
      <c r="CH27770" s="5"/>
      <c r="CK27770" s="4"/>
    </row>
    <row r="27771" spans="86:89">
      <c r="CH27771" s="5"/>
      <c r="CK27771" s="4"/>
    </row>
    <row r="27772" spans="86:89">
      <c r="CH27772" s="5"/>
      <c r="CK27772" s="4"/>
    </row>
    <row r="27773" spans="86:89">
      <c r="CH27773" s="5"/>
      <c r="CK27773" s="4"/>
    </row>
    <row r="27774" spans="86:89">
      <c r="CH27774" s="5"/>
      <c r="CK27774" s="4"/>
    </row>
    <row r="27775" spans="86:89">
      <c r="CH27775" s="5"/>
      <c r="CK27775" s="4"/>
    </row>
    <row r="27776" spans="86:89">
      <c r="CH27776" s="5"/>
      <c r="CK27776" s="4"/>
    </row>
    <row r="27777" spans="86:89">
      <c r="CH27777" s="5"/>
      <c r="CK27777" s="4"/>
    </row>
    <row r="27778" spans="86:89">
      <c r="CH27778" s="5"/>
      <c r="CK27778" s="4"/>
    </row>
    <row r="27779" spans="86:89">
      <c r="CH27779" s="5"/>
      <c r="CK27779" s="4"/>
    </row>
    <row r="27780" spans="86:89">
      <c r="CH27780" s="5"/>
      <c r="CK27780" s="4"/>
    </row>
    <row r="27781" spans="86:89">
      <c r="CH27781" s="5"/>
      <c r="CK27781" s="4"/>
    </row>
    <row r="27782" spans="86:89">
      <c r="CH27782" s="5"/>
      <c r="CK27782" s="4"/>
    </row>
    <row r="27783" spans="86:89">
      <c r="CH27783" s="5"/>
      <c r="CK27783" s="4"/>
    </row>
    <row r="27784" spans="86:89">
      <c r="CH27784" s="5"/>
      <c r="CK27784" s="4"/>
    </row>
    <row r="27785" spans="86:89">
      <c r="CH27785" s="5"/>
      <c r="CK27785" s="4"/>
    </row>
    <row r="27786" spans="86:89">
      <c r="CH27786" s="5"/>
      <c r="CK27786" s="4"/>
    </row>
    <row r="27787" spans="86:89">
      <c r="CH27787" s="5"/>
      <c r="CK27787" s="4"/>
    </row>
    <row r="27788" spans="86:89">
      <c r="CH27788" s="5"/>
      <c r="CK27788" s="4"/>
    </row>
    <row r="27789" spans="86:89">
      <c r="CH27789" s="5"/>
      <c r="CK27789" s="4"/>
    </row>
    <row r="27790" spans="86:89">
      <c r="CH27790" s="5"/>
      <c r="CK27790" s="4"/>
    </row>
    <row r="27791" spans="86:89">
      <c r="CH27791" s="5"/>
      <c r="CK27791" s="4"/>
    </row>
    <row r="27792" spans="86:89">
      <c r="CH27792" s="5"/>
      <c r="CK27792" s="4"/>
    </row>
    <row r="27793" spans="86:89">
      <c r="CH27793" s="5"/>
      <c r="CK27793" s="4"/>
    </row>
    <row r="27794" spans="86:89">
      <c r="CH27794" s="5"/>
      <c r="CK27794" s="4"/>
    </row>
    <row r="27795" spans="86:89">
      <c r="CH27795" s="5"/>
      <c r="CK27795" s="4"/>
    </row>
    <row r="27796" spans="86:89">
      <c r="CH27796" s="5"/>
      <c r="CK27796" s="4"/>
    </row>
    <row r="27797" spans="86:89">
      <c r="CH27797" s="5"/>
      <c r="CK27797" s="4"/>
    </row>
    <row r="27798" spans="86:89">
      <c r="CH27798" s="5"/>
      <c r="CK27798" s="4"/>
    </row>
    <row r="27799" spans="86:89">
      <c r="CH27799" s="5"/>
      <c r="CK27799" s="4"/>
    </row>
    <row r="27800" spans="86:89">
      <c r="CH27800" s="5"/>
      <c r="CK27800" s="4"/>
    </row>
    <row r="27801" spans="86:89">
      <c r="CH27801" s="5"/>
      <c r="CK27801" s="4"/>
    </row>
    <row r="27802" spans="86:89">
      <c r="CH27802" s="5"/>
      <c r="CK27802" s="4"/>
    </row>
    <row r="27803" spans="86:89">
      <c r="CH27803" s="5"/>
      <c r="CK27803" s="4"/>
    </row>
    <row r="27804" spans="86:89">
      <c r="CH27804" s="5"/>
      <c r="CK27804" s="4"/>
    </row>
    <row r="27805" spans="86:89">
      <c r="CH27805" s="5"/>
      <c r="CK27805" s="4"/>
    </row>
    <row r="27806" spans="86:89">
      <c r="CH27806" s="5"/>
      <c r="CK27806" s="4"/>
    </row>
    <row r="27807" spans="86:89">
      <c r="CH27807" s="5"/>
      <c r="CK27807" s="4"/>
    </row>
    <row r="27808" spans="86:89">
      <c r="CH27808" s="5"/>
      <c r="CK27808" s="4"/>
    </row>
    <row r="27809" spans="86:89">
      <c r="CH27809" s="5"/>
      <c r="CK27809" s="4"/>
    </row>
    <row r="27810" spans="86:89">
      <c r="CH27810" s="5"/>
      <c r="CK27810" s="4"/>
    </row>
    <row r="27811" spans="86:89">
      <c r="CH27811" s="5"/>
      <c r="CK27811" s="4"/>
    </row>
    <row r="27812" spans="86:89">
      <c r="CH27812" s="5"/>
      <c r="CK27812" s="4"/>
    </row>
    <row r="27813" spans="86:89">
      <c r="CH27813" s="5"/>
      <c r="CK27813" s="4"/>
    </row>
    <row r="27814" spans="86:89">
      <c r="CH27814" s="5"/>
      <c r="CK27814" s="4"/>
    </row>
    <row r="27815" spans="86:89">
      <c r="CH27815" s="5"/>
      <c r="CK27815" s="4"/>
    </row>
    <row r="27816" spans="86:89">
      <c r="CH27816" s="5"/>
      <c r="CK27816" s="4"/>
    </row>
    <row r="27817" spans="86:89">
      <c r="CH27817" s="5"/>
      <c r="CK27817" s="4"/>
    </row>
    <row r="27818" spans="86:89">
      <c r="CH27818" s="5"/>
      <c r="CK27818" s="4"/>
    </row>
    <row r="27819" spans="86:89">
      <c r="CH27819" s="5"/>
      <c r="CK27819" s="4"/>
    </row>
    <row r="27820" spans="86:89">
      <c r="CH27820" s="5"/>
      <c r="CK27820" s="4"/>
    </row>
    <row r="27821" spans="86:89">
      <c r="CH27821" s="5"/>
      <c r="CK27821" s="4"/>
    </row>
    <row r="27822" spans="86:89">
      <c r="CH27822" s="5"/>
      <c r="CK27822" s="4"/>
    </row>
    <row r="27823" spans="86:89">
      <c r="CH27823" s="5"/>
      <c r="CK27823" s="4"/>
    </row>
    <row r="27824" spans="86:89">
      <c r="CH27824" s="5"/>
      <c r="CK27824" s="4"/>
    </row>
    <row r="27825" spans="86:89">
      <c r="CH27825" s="5"/>
      <c r="CK27825" s="4"/>
    </row>
    <row r="27826" spans="86:89">
      <c r="CH27826" s="5"/>
      <c r="CK27826" s="4"/>
    </row>
    <row r="27827" spans="86:89">
      <c r="CH27827" s="5"/>
      <c r="CK27827" s="4"/>
    </row>
    <row r="27828" spans="86:89">
      <c r="CH27828" s="5"/>
      <c r="CK27828" s="4"/>
    </row>
    <row r="27829" spans="86:89">
      <c r="CH27829" s="5"/>
      <c r="CK27829" s="4"/>
    </row>
    <row r="27830" spans="86:89">
      <c r="CH27830" s="5"/>
      <c r="CK27830" s="4"/>
    </row>
    <row r="27831" spans="86:89">
      <c r="CH27831" s="5"/>
      <c r="CK27831" s="4"/>
    </row>
    <row r="27832" spans="86:89">
      <c r="CH27832" s="5"/>
      <c r="CK27832" s="4"/>
    </row>
    <row r="27833" spans="86:89">
      <c r="CH27833" s="5"/>
      <c r="CK27833" s="4"/>
    </row>
    <row r="27834" spans="86:89">
      <c r="CH27834" s="5"/>
      <c r="CK27834" s="4"/>
    </row>
    <row r="27835" spans="86:89">
      <c r="CH27835" s="5"/>
      <c r="CK27835" s="4"/>
    </row>
    <row r="27836" spans="86:89">
      <c r="CH27836" s="5"/>
      <c r="CK27836" s="4"/>
    </row>
    <row r="27837" spans="86:89">
      <c r="CH27837" s="5"/>
      <c r="CK27837" s="4"/>
    </row>
    <row r="27838" spans="86:89">
      <c r="CH27838" s="5"/>
      <c r="CK27838" s="4"/>
    </row>
    <row r="27839" spans="86:89">
      <c r="CH27839" s="5"/>
      <c r="CK27839" s="4"/>
    </row>
    <row r="27840" spans="86:89">
      <c r="CH27840" s="5"/>
      <c r="CK27840" s="4"/>
    </row>
    <row r="27841" spans="86:89">
      <c r="CH27841" s="5"/>
      <c r="CK27841" s="4"/>
    </row>
    <row r="27842" spans="86:89">
      <c r="CH27842" s="5"/>
      <c r="CK27842" s="4"/>
    </row>
    <row r="27843" spans="86:89">
      <c r="CH27843" s="5"/>
      <c r="CK27843" s="4"/>
    </row>
    <row r="27844" spans="86:89">
      <c r="CH27844" s="5"/>
      <c r="CK27844" s="4"/>
    </row>
    <row r="27845" spans="86:89">
      <c r="CH27845" s="5"/>
      <c r="CK27845" s="4"/>
    </row>
    <row r="27846" spans="86:89">
      <c r="CH27846" s="5"/>
      <c r="CK27846" s="4"/>
    </row>
    <row r="27847" spans="86:89">
      <c r="CH27847" s="5"/>
      <c r="CK27847" s="4"/>
    </row>
    <row r="27848" spans="86:89">
      <c r="CH27848" s="5"/>
      <c r="CK27848" s="4"/>
    </row>
    <row r="27849" spans="86:89">
      <c r="CH27849" s="5"/>
      <c r="CK27849" s="4"/>
    </row>
    <row r="27850" spans="86:89">
      <c r="CH27850" s="5"/>
      <c r="CK27850" s="4"/>
    </row>
    <row r="27851" spans="86:89">
      <c r="CH27851" s="5"/>
      <c r="CK27851" s="4"/>
    </row>
    <row r="27852" spans="86:89">
      <c r="CH27852" s="5"/>
      <c r="CK27852" s="4"/>
    </row>
    <row r="27853" spans="86:89">
      <c r="CH27853" s="5"/>
      <c r="CK27853" s="4"/>
    </row>
    <row r="27854" spans="86:89">
      <c r="CH27854" s="5"/>
      <c r="CK27854" s="4"/>
    </row>
    <row r="27855" spans="86:89">
      <c r="CH27855" s="5"/>
      <c r="CK27855" s="4"/>
    </row>
    <row r="27856" spans="86:89">
      <c r="CH27856" s="5"/>
      <c r="CK27856" s="4"/>
    </row>
    <row r="27857" spans="86:89">
      <c r="CH27857" s="5"/>
      <c r="CK27857" s="4"/>
    </row>
    <row r="27858" spans="86:89">
      <c r="CH27858" s="5"/>
      <c r="CK27858" s="4"/>
    </row>
    <row r="27859" spans="86:89">
      <c r="CH27859" s="5"/>
      <c r="CK27859" s="4"/>
    </row>
    <row r="27860" spans="86:89">
      <c r="CH27860" s="5"/>
      <c r="CK27860" s="4"/>
    </row>
    <row r="27861" spans="86:89">
      <c r="CH27861" s="5"/>
      <c r="CK27861" s="4"/>
    </row>
    <row r="27862" spans="86:89">
      <c r="CH27862" s="5"/>
      <c r="CK27862" s="4"/>
    </row>
    <row r="27863" spans="86:89">
      <c r="CH27863" s="5"/>
      <c r="CK27863" s="4"/>
    </row>
    <row r="27864" spans="86:89">
      <c r="CH27864" s="5"/>
      <c r="CK27864" s="4"/>
    </row>
    <row r="27865" spans="86:89">
      <c r="CH27865" s="5"/>
      <c r="CK27865" s="4"/>
    </row>
    <row r="27866" spans="86:89">
      <c r="CH27866" s="5"/>
      <c r="CK27866" s="4"/>
    </row>
    <row r="27867" spans="86:89">
      <c r="CH27867" s="5"/>
      <c r="CK27867" s="4"/>
    </row>
    <row r="27868" spans="86:89">
      <c r="CH27868" s="5"/>
      <c r="CK27868" s="4"/>
    </row>
    <row r="27869" spans="86:89">
      <c r="CH27869" s="5"/>
      <c r="CK27869" s="4"/>
    </row>
    <row r="27870" spans="86:89">
      <c r="CH27870" s="5"/>
      <c r="CK27870" s="4"/>
    </row>
    <row r="27871" spans="86:89">
      <c r="CH27871" s="5"/>
      <c r="CK27871" s="4"/>
    </row>
    <row r="27872" spans="86:89">
      <c r="CH27872" s="5"/>
      <c r="CK27872" s="4"/>
    </row>
    <row r="27873" spans="86:89">
      <c r="CH27873" s="5"/>
      <c r="CK27873" s="4"/>
    </row>
    <row r="27874" spans="86:89">
      <c r="CH27874" s="5"/>
      <c r="CK27874" s="4"/>
    </row>
    <row r="27875" spans="86:89">
      <c r="CH27875" s="5"/>
      <c r="CK27875" s="4"/>
    </row>
    <row r="27876" spans="86:89">
      <c r="CH27876" s="5"/>
      <c r="CK27876" s="4"/>
    </row>
    <row r="27877" spans="86:89">
      <c r="CH27877" s="5"/>
      <c r="CK27877" s="4"/>
    </row>
    <row r="27878" spans="86:89">
      <c r="CH27878" s="5"/>
      <c r="CK27878" s="4"/>
    </row>
    <row r="27879" spans="86:89">
      <c r="CH27879" s="5"/>
      <c r="CK27879" s="4"/>
    </row>
    <row r="27880" spans="86:89">
      <c r="CH27880" s="5"/>
      <c r="CK27880" s="4"/>
    </row>
    <row r="27881" spans="86:89">
      <c r="CH27881" s="5"/>
      <c r="CK27881" s="4"/>
    </row>
    <row r="27882" spans="86:89">
      <c r="CH27882" s="5"/>
      <c r="CK27882" s="4"/>
    </row>
    <row r="27883" spans="86:89">
      <c r="CH27883" s="5"/>
      <c r="CK27883" s="4"/>
    </row>
    <row r="27884" spans="86:89">
      <c r="CH27884" s="5"/>
      <c r="CK27884" s="4"/>
    </row>
    <row r="27885" spans="86:89">
      <c r="CH27885" s="5"/>
      <c r="CK27885" s="4"/>
    </row>
    <row r="27886" spans="86:89">
      <c r="CH27886" s="5"/>
      <c r="CK27886" s="4"/>
    </row>
    <row r="27887" spans="86:89">
      <c r="CH27887" s="5"/>
      <c r="CK27887" s="4"/>
    </row>
    <row r="27888" spans="86:89">
      <c r="CH27888" s="5"/>
      <c r="CK27888" s="4"/>
    </row>
    <row r="27889" spans="86:89">
      <c r="CH27889" s="5"/>
      <c r="CK27889" s="4"/>
    </row>
    <row r="27890" spans="86:89">
      <c r="CH27890" s="5"/>
      <c r="CK27890" s="4"/>
    </row>
    <row r="27891" spans="86:89">
      <c r="CH27891" s="5"/>
      <c r="CK27891" s="4"/>
    </row>
    <row r="27892" spans="86:89">
      <c r="CH27892" s="5"/>
      <c r="CK27892" s="4"/>
    </row>
    <row r="27893" spans="86:89">
      <c r="CH27893" s="5"/>
      <c r="CK27893" s="4"/>
    </row>
    <row r="27894" spans="86:89">
      <c r="CH27894" s="5"/>
      <c r="CK27894" s="4"/>
    </row>
    <row r="27895" spans="86:89">
      <c r="CH27895" s="5"/>
      <c r="CK27895" s="4"/>
    </row>
    <row r="27896" spans="86:89">
      <c r="CH27896" s="5"/>
      <c r="CK27896" s="4"/>
    </row>
    <row r="27897" spans="86:89">
      <c r="CH27897" s="5"/>
      <c r="CK27897" s="4"/>
    </row>
    <row r="27898" spans="86:89">
      <c r="CH27898" s="5"/>
      <c r="CK27898" s="4"/>
    </row>
    <row r="27899" spans="86:89">
      <c r="CH27899" s="5"/>
      <c r="CK27899" s="4"/>
    </row>
    <row r="27900" spans="86:89">
      <c r="CH27900" s="5"/>
      <c r="CK27900" s="4"/>
    </row>
    <row r="27901" spans="86:89">
      <c r="CH27901" s="5"/>
      <c r="CK27901" s="4"/>
    </row>
    <row r="27902" spans="86:89">
      <c r="CH27902" s="5"/>
      <c r="CK27902" s="4"/>
    </row>
    <row r="27903" spans="86:89">
      <c r="CH27903" s="5"/>
      <c r="CK27903" s="4"/>
    </row>
    <row r="27904" spans="86:89">
      <c r="CH27904" s="5"/>
      <c r="CK27904" s="4"/>
    </row>
    <row r="27905" spans="86:89">
      <c r="CH27905" s="5"/>
      <c r="CK27905" s="4"/>
    </row>
    <row r="27906" spans="86:89">
      <c r="CH27906" s="5"/>
      <c r="CK27906" s="4"/>
    </row>
    <row r="27907" spans="86:89">
      <c r="CH27907" s="5"/>
      <c r="CK27907" s="4"/>
    </row>
    <row r="27908" spans="86:89">
      <c r="CH27908" s="5"/>
      <c r="CK27908" s="4"/>
    </row>
    <row r="27909" spans="86:89">
      <c r="CH27909" s="5"/>
      <c r="CK27909" s="4"/>
    </row>
    <row r="27910" spans="86:89">
      <c r="CH27910" s="5"/>
      <c r="CK27910" s="4"/>
    </row>
    <row r="27911" spans="86:89">
      <c r="CH27911" s="5"/>
      <c r="CK27911" s="4"/>
    </row>
    <row r="27912" spans="86:89">
      <c r="CH27912" s="5"/>
      <c r="CK27912" s="4"/>
    </row>
    <row r="27913" spans="86:89">
      <c r="CH27913" s="5"/>
      <c r="CK27913" s="4"/>
    </row>
    <row r="27914" spans="86:89">
      <c r="CH27914" s="5"/>
      <c r="CK27914" s="4"/>
    </row>
    <row r="27915" spans="86:89">
      <c r="CH27915" s="5"/>
      <c r="CK27915" s="4"/>
    </row>
    <row r="27916" spans="86:89">
      <c r="CH27916" s="5"/>
      <c r="CK27916" s="4"/>
    </row>
    <row r="27917" spans="86:89">
      <c r="CH27917" s="5"/>
      <c r="CK27917" s="4"/>
    </row>
    <row r="27918" spans="86:89">
      <c r="CH27918" s="5"/>
      <c r="CK27918" s="4"/>
    </row>
    <row r="27919" spans="86:89">
      <c r="CH27919" s="5"/>
      <c r="CK27919" s="4"/>
    </row>
    <row r="27920" spans="86:89">
      <c r="CH27920" s="5"/>
      <c r="CK27920" s="4"/>
    </row>
    <row r="27921" spans="86:89">
      <c r="CH27921" s="5"/>
      <c r="CK27921" s="4"/>
    </row>
    <row r="27922" spans="86:89">
      <c r="CH27922" s="5"/>
      <c r="CK27922" s="4"/>
    </row>
    <row r="27923" spans="86:89">
      <c r="CH27923" s="5"/>
      <c r="CK27923" s="4"/>
    </row>
    <row r="27924" spans="86:89">
      <c r="CH27924" s="5"/>
      <c r="CK27924" s="4"/>
    </row>
    <row r="27925" spans="86:89">
      <c r="CH27925" s="5"/>
      <c r="CK27925" s="4"/>
    </row>
    <row r="27926" spans="86:89">
      <c r="CH27926" s="5"/>
      <c r="CK27926" s="4"/>
    </row>
    <row r="27927" spans="86:89">
      <c r="CH27927" s="5"/>
      <c r="CK27927" s="4"/>
    </row>
    <row r="27928" spans="86:89">
      <c r="CH27928" s="5"/>
      <c r="CK27928" s="4"/>
    </row>
    <row r="27929" spans="86:89">
      <c r="CH27929" s="5"/>
      <c r="CK27929" s="4"/>
    </row>
    <row r="27930" spans="86:89">
      <c r="CH27930" s="5"/>
      <c r="CK27930" s="4"/>
    </row>
    <row r="27931" spans="86:89">
      <c r="CH27931" s="5"/>
      <c r="CK27931" s="4"/>
    </row>
    <row r="27932" spans="86:89">
      <c r="CH27932" s="5"/>
      <c r="CK27932" s="4"/>
    </row>
    <row r="27933" spans="86:89">
      <c r="CH27933" s="5"/>
      <c r="CK27933" s="4"/>
    </row>
    <row r="27934" spans="86:89">
      <c r="CH27934" s="5"/>
      <c r="CK27934" s="4"/>
    </row>
    <row r="27935" spans="86:89">
      <c r="CH27935" s="5"/>
      <c r="CK27935" s="4"/>
    </row>
    <row r="27936" spans="86:89">
      <c r="CH27936" s="5"/>
      <c r="CK27936" s="4"/>
    </row>
    <row r="27937" spans="86:89">
      <c r="CH27937" s="5"/>
      <c r="CK27937" s="4"/>
    </row>
    <row r="27938" spans="86:89">
      <c r="CH27938" s="5"/>
      <c r="CK27938" s="4"/>
    </row>
    <row r="27939" spans="86:89">
      <c r="CH27939" s="5"/>
      <c r="CK27939" s="4"/>
    </row>
    <row r="27940" spans="86:89">
      <c r="CH27940" s="5"/>
      <c r="CK27940" s="4"/>
    </row>
    <row r="27941" spans="86:89">
      <c r="CH27941" s="5"/>
      <c r="CK27941" s="4"/>
    </row>
    <row r="27942" spans="86:89">
      <c r="CH27942" s="5"/>
      <c r="CK27942" s="4"/>
    </row>
    <row r="27943" spans="86:89">
      <c r="CH27943" s="5"/>
      <c r="CK27943" s="4"/>
    </row>
    <row r="27944" spans="86:89">
      <c r="CH27944" s="5"/>
      <c r="CK27944" s="4"/>
    </row>
    <row r="27945" spans="86:89">
      <c r="CH27945" s="5"/>
      <c r="CK27945" s="4"/>
    </row>
    <row r="27946" spans="86:89">
      <c r="CH27946" s="5"/>
      <c r="CK27946" s="4"/>
    </row>
    <row r="27947" spans="86:89">
      <c r="CH27947" s="5"/>
      <c r="CK27947" s="4"/>
    </row>
    <row r="27948" spans="86:89">
      <c r="CH27948" s="5"/>
      <c r="CK27948" s="4"/>
    </row>
    <row r="27949" spans="86:89">
      <c r="CH27949" s="5"/>
      <c r="CK27949" s="4"/>
    </row>
    <row r="27950" spans="86:89">
      <c r="CH27950" s="5"/>
      <c r="CK27950" s="4"/>
    </row>
    <row r="27951" spans="86:89">
      <c r="CH27951" s="5"/>
      <c r="CK27951" s="4"/>
    </row>
    <row r="27952" spans="86:89">
      <c r="CH27952" s="5"/>
      <c r="CK27952" s="4"/>
    </row>
    <row r="27953" spans="86:89">
      <c r="CH27953" s="5"/>
      <c r="CK27953" s="4"/>
    </row>
    <row r="27954" spans="86:89">
      <c r="CH27954" s="5"/>
      <c r="CK27954" s="4"/>
    </row>
    <row r="27955" spans="86:89">
      <c r="CH27955" s="5"/>
      <c r="CK27955" s="4"/>
    </row>
    <row r="27956" spans="86:89">
      <c r="CH27956" s="5"/>
      <c r="CK27956" s="4"/>
    </row>
    <row r="27957" spans="86:89">
      <c r="CH27957" s="5"/>
      <c r="CK27957" s="4"/>
    </row>
    <row r="27958" spans="86:89">
      <c r="CH27958" s="5"/>
      <c r="CK27958" s="4"/>
    </row>
    <row r="27959" spans="86:89">
      <c r="CH27959" s="5"/>
      <c r="CK27959" s="4"/>
    </row>
    <row r="27960" spans="86:89">
      <c r="CH27960" s="5"/>
      <c r="CK27960" s="4"/>
    </row>
    <row r="27961" spans="86:89">
      <c r="CH27961" s="5"/>
      <c r="CK27961" s="4"/>
    </row>
    <row r="27962" spans="86:89">
      <c r="CH27962" s="5"/>
      <c r="CK27962" s="4"/>
    </row>
    <row r="27963" spans="86:89">
      <c r="CH27963" s="5"/>
      <c r="CK27963" s="4"/>
    </row>
    <row r="27964" spans="86:89">
      <c r="CH27964" s="5"/>
      <c r="CK27964" s="4"/>
    </row>
    <row r="27965" spans="86:89">
      <c r="CH27965" s="5"/>
      <c r="CK27965" s="4"/>
    </row>
    <row r="27966" spans="86:89">
      <c r="CH27966" s="5"/>
      <c r="CK27966" s="4"/>
    </row>
    <row r="27967" spans="86:89">
      <c r="CH27967" s="5"/>
      <c r="CK27967" s="4"/>
    </row>
    <row r="27968" spans="86:89">
      <c r="CH27968" s="5"/>
      <c r="CK27968" s="4"/>
    </row>
    <row r="27969" spans="86:89">
      <c r="CH27969" s="5"/>
      <c r="CK27969" s="4"/>
    </row>
    <row r="27970" spans="86:89">
      <c r="CH27970" s="5"/>
      <c r="CK27970" s="4"/>
    </row>
    <row r="27971" spans="86:89">
      <c r="CH27971" s="5"/>
      <c r="CK27971" s="4"/>
    </row>
    <row r="27972" spans="86:89">
      <c r="CH27972" s="5"/>
      <c r="CK27972" s="4"/>
    </row>
    <row r="27973" spans="86:89">
      <c r="CH27973" s="5"/>
      <c r="CK27973" s="4"/>
    </row>
    <row r="27974" spans="86:89">
      <c r="CH27974" s="5"/>
      <c r="CK27974" s="4"/>
    </row>
    <row r="27975" spans="86:89">
      <c r="CH27975" s="5"/>
      <c r="CK27975" s="4"/>
    </row>
    <row r="27976" spans="86:89">
      <c r="CH27976" s="5"/>
      <c r="CK27976" s="4"/>
    </row>
    <row r="27977" spans="86:89">
      <c r="CH27977" s="5"/>
      <c r="CK27977" s="4"/>
    </row>
    <row r="27978" spans="86:89">
      <c r="CH27978" s="5"/>
      <c r="CK27978" s="4"/>
    </row>
    <row r="27979" spans="86:89">
      <c r="CH27979" s="5"/>
      <c r="CK27979" s="4"/>
    </row>
    <row r="27980" spans="86:89">
      <c r="CH27980" s="5"/>
      <c r="CK27980" s="4"/>
    </row>
    <row r="27981" spans="86:89">
      <c r="CH27981" s="5"/>
      <c r="CK27981" s="4"/>
    </row>
    <row r="27982" spans="86:89">
      <c r="CH27982" s="5"/>
      <c r="CK27982" s="4"/>
    </row>
    <row r="27983" spans="86:89">
      <c r="CH27983" s="5"/>
      <c r="CK27983" s="4"/>
    </row>
    <row r="27984" spans="86:89">
      <c r="CH27984" s="5"/>
      <c r="CK27984" s="4"/>
    </row>
    <row r="27985" spans="86:89">
      <c r="CH27985" s="5"/>
      <c r="CK27985" s="4"/>
    </row>
    <row r="27986" spans="86:89">
      <c r="CH27986" s="5"/>
      <c r="CK27986" s="4"/>
    </row>
    <row r="27987" spans="86:89">
      <c r="CH27987" s="5"/>
      <c r="CK27987" s="4"/>
    </row>
    <row r="27988" spans="86:89">
      <c r="CH27988" s="5"/>
      <c r="CK27988" s="4"/>
    </row>
    <row r="27989" spans="86:89">
      <c r="CH27989" s="5"/>
      <c r="CK27989" s="4"/>
    </row>
    <row r="27990" spans="86:89">
      <c r="CH27990" s="5"/>
      <c r="CK27990" s="4"/>
    </row>
    <row r="27991" spans="86:89">
      <c r="CH27991" s="5"/>
      <c r="CK27991" s="4"/>
    </row>
    <row r="27992" spans="86:89">
      <c r="CH27992" s="5"/>
      <c r="CK27992" s="4"/>
    </row>
    <row r="27993" spans="86:89">
      <c r="CH27993" s="5"/>
      <c r="CK27993" s="4"/>
    </row>
    <row r="27994" spans="86:89">
      <c r="CH27994" s="5"/>
      <c r="CK27994" s="4"/>
    </row>
    <row r="27995" spans="86:89">
      <c r="CH27995" s="5"/>
      <c r="CK27995" s="4"/>
    </row>
    <row r="27996" spans="86:89">
      <c r="CH27996" s="5"/>
      <c r="CK27996" s="4"/>
    </row>
    <row r="27997" spans="86:89">
      <c r="CH27997" s="5"/>
      <c r="CK27997" s="4"/>
    </row>
    <row r="27998" spans="86:89">
      <c r="CH27998" s="5"/>
      <c r="CK27998" s="4"/>
    </row>
    <row r="27999" spans="86:89">
      <c r="CH27999" s="5"/>
      <c r="CK27999" s="4"/>
    </row>
    <row r="28000" spans="86:89">
      <c r="CH28000" s="5"/>
      <c r="CK28000" s="4"/>
    </row>
    <row r="28001" spans="86:89">
      <c r="CH28001" s="5"/>
      <c r="CK28001" s="4"/>
    </row>
    <row r="28002" spans="86:89">
      <c r="CH28002" s="5"/>
      <c r="CK28002" s="4"/>
    </row>
    <row r="28003" spans="86:89">
      <c r="CH28003" s="5"/>
      <c r="CK28003" s="4"/>
    </row>
    <row r="28004" spans="86:89">
      <c r="CH28004" s="5"/>
      <c r="CK28004" s="4"/>
    </row>
    <row r="28005" spans="86:89">
      <c r="CH28005" s="5"/>
      <c r="CK28005" s="4"/>
    </row>
    <row r="28006" spans="86:89">
      <c r="CH28006" s="5"/>
      <c r="CK28006" s="4"/>
    </row>
    <row r="28007" spans="86:89">
      <c r="CH28007" s="5"/>
      <c r="CK28007" s="4"/>
    </row>
    <row r="28008" spans="86:89">
      <c r="CH28008" s="5"/>
      <c r="CK28008" s="4"/>
    </row>
    <row r="28009" spans="86:89">
      <c r="CH28009" s="5"/>
      <c r="CK28009" s="4"/>
    </row>
    <row r="28010" spans="86:89">
      <c r="CH28010" s="5"/>
      <c r="CK28010" s="4"/>
    </row>
    <row r="28011" spans="86:89">
      <c r="CH28011" s="5"/>
      <c r="CK28011" s="4"/>
    </row>
    <row r="28012" spans="86:89">
      <c r="CH28012" s="5"/>
      <c r="CK28012" s="4"/>
    </row>
    <row r="28013" spans="86:89">
      <c r="CH28013" s="5"/>
      <c r="CK28013" s="4"/>
    </row>
    <row r="28014" spans="86:89">
      <c r="CH28014" s="5"/>
      <c r="CK28014" s="4"/>
    </row>
    <row r="28015" spans="86:89">
      <c r="CH28015" s="5"/>
      <c r="CK28015" s="4"/>
    </row>
    <row r="28016" spans="86:89">
      <c r="CH28016" s="5"/>
      <c r="CK28016" s="4"/>
    </row>
    <row r="28017" spans="86:89">
      <c r="CH28017" s="5"/>
      <c r="CK28017" s="4"/>
    </row>
    <row r="28018" spans="86:89">
      <c r="CH28018" s="5"/>
      <c r="CK28018" s="4"/>
    </row>
    <row r="28019" spans="86:89">
      <c r="CH28019" s="5"/>
      <c r="CK28019" s="4"/>
    </row>
    <row r="28020" spans="86:89">
      <c r="CH28020" s="5"/>
      <c r="CK28020" s="4"/>
    </row>
    <row r="28021" spans="86:89">
      <c r="CH28021" s="5"/>
      <c r="CK28021" s="4"/>
    </row>
    <row r="28022" spans="86:89">
      <c r="CH28022" s="5"/>
      <c r="CK28022" s="4"/>
    </row>
    <row r="28023" spans="86:89">
      <c r="CH28023" s="5"/>
      <c r="CK28023" s="4"/>
    </row>
    <row r="28024" spans="86:89">
      <c r="CH28024" s="5"/>
      <c r="CK28024" s="4"/>
    </row>
    <row r="28025" spans="86:89">
      <c r="CH28025" s="5"/>
      <c r="CK28025" s="4"/>
    </row>
    <row r="28026" spans="86:89">
      <c r="CH28026" s="5"/>
      <c r="CK28026" s="4"/>
    </row>
    <row r="28027" spans="86:89">
      <c r="CH28027" s="5"/>
      <c r="CK28027" s="4"/>
    </row>
    <row r="28028" spans="86:89">
      <c r="CH28028" s="5"/>
      <c r="CK28028" s="4"/>
    </row>
    <row r="28029" spans="86:89">
      <c r="CH28029" s="5"/>
      <c r="CK28029" s="4"/>
    </row>
    <row r="28030" spans="86:89">
      <c r="CH28030" s="5"/>
      <c r="CK28030" s="4"/>
    </row>
    <row r="28031" spans="86:89">
      <c r="CH28031" s="5"/>
      <c r="CK28031" s="4"/>
    </row>
    <row r="28032" spans="86:89">
      <c r="CH28032" s="5"/>
      <c r="CK28032" s="4"/>
    </row>
    <row r="28033" spans="86:89">
      <c r="CH28033" s="5"/>
      <c r="CK28033" s="4"/>
    </row>
    <row r="28034" spans="86:89">
      <c r="CH28034" s="5"/>
      <c r="CK28034" s="4"/>
    </row>
    <row r="28035" spans="86:89">
      <c r="CH28035" s="5"/>
      <c r="CK28035" s="4"/>
    </row>
    <row r="28036" spans="86:89">
      <c r="CH28036" s="5"/>
      <c r="CK28036" s="4"/>
    </row>
    <row r="28037" spans="86:89">
      <c r="CH28037" s="5"/>
      <c r="CK28037" s="4"/>
    </row>
    <row r="28038" spans="86:89">
      <c r="CH28038" s="5"/>
      <c r="CK28038" s="4"/>
    </row>
    <row r="28039" spans="86:89">
      <c r="CH28039" s="5"/>
      <c r="CK28039" s="4"/>
    </row>
    <row r="28040" spans="86:89">
      <c r="CH28040" s="5"/>
      <c r="CK28040" s="4"/>
    </row>
    <row r="28041" spans="86:89">
      <c r="CH28041" s="5"/>
      <c r="CK28041" s="4"/>
    </row>
    <row r="28042" spans="86:89">
      <c r="CH28042" s="5"/>
      <c r="CK28042" s="4"/>
    </row>
    <row r="28043" spans="86:89">
      <c r="CH28043" s="5"/>
      <c r="CK28043" s="4"/>
    </row>
    <row r="28044" spans="86:89">
      <c r="CH28044" s="5"/>
      <c r="CK28044" s="4"/>
    </row>
    <row r="28045" spans="86:89">
      <c r="CH28045" s="5"/>
      <c r="CK28045" s="4"/>
    </row>
    <row r="28046" spans="86:89">
      <c r="CH28046" s="5"/>
      <c r="CK28046" s="4"/>
    </row>
    <row r="28047" spans="86:89">
      <c r="CH28047" s="5"/>
      <c r="CK28047" s="4"/>
    </row>
    <row r="28048" spans="86:89">
      <c r="CH28048" s="5"/>
      <c r="CK28048" s="4"/>
    </row>
    <row r="28049" spans="86:89">
      <c r="CH28049" s="5"/>
      <c r="CK28049" s="4"/>
    </row>
    <row r="28050" spans="86:89">
      <c r="CH28050" s="5"/>
      <c r="CK28050" s="4"/>
    </row>
    <row r="28051" spans="86:89">
      <c r="CH28051" s="5"/>
      <c r="CK28051" s="4"/>
    </row>
    <row r="28052" spans="86:89">
      <c r="CH28052" s="5"/>
      <c r="CK28052" s="4"/>
    </row>
    <row r="28053" spans="86:89">
      <c r="CH28053" s="5"/>
      <c r="CK28053" s="4"/>
    </row>
    <row r="28054" spans="86:89">
      <c r="CH28054" s="5"/>
      <c r="CK28054" s="4"/>
    </row>
    <row r="28055" spans="86:89">
      <c r="CH28055" s="5"/>
      <c r="CK28055" s="4"/>
    </row>
    <row r="28056" spans="86:89">
      <c r="CH28056" s="5"/>
      <c r="CK28056" s="4"/>
    </row>
    <row r="28057" spans="86:89">
      <c r="CH28057" s="5"/>
      <c r="CK28057" s="4"/>
    </row>
    <row r="28058" spans="86:89">
      <c r="CH28058" s="5"/>
      <c r="CK28058" s="4"/>
    </row>
    <row r="28059" spans="86:89">
      <c r="CH28059" s="5"/>
      <c r="CK28059" s="4"/>
    </row>
    <row r="28060" spans="86:89">
      <c r="CH28060" s="5"/>
      <c r="CK28060" s="4"/>
    </row>
    <row r="28061" spans="86:89">
      <c r="CH28061" s="5"/>
      <c r="CK28061" s="4"/>
    </row>
    <row r="28062" spans="86:89">
      <c r="CH28062" s="5"/>
      <c r="CK28062" s="4"/>
    </row>
    <row r="28063" spans="86:89">
      <c r="CH28063" s="5"/>
      <c r="CK28063" s="4"/>
    </row>
    <row r="28064" spans="86:89">
      <c r="CH28064" s="5"/>
      <c r="CK28064" s="4"/>
    </row>
    <row r="28065" spans="86:89">
      <c r="CH28065" s="5"/>
      <c r="CK28065" s="4"/>
    </row>
    <row r="28066" spans="86:89">
      <c r="CH28066" s="5"/>
      <c r="CK28066" s="4"/>
    </row>
    <row r="28067" spans="86:89">
      <c r="CH28067" s="5"/>
      <c r="CK28067" s="4"/>
    </row>
    <row r="28068" spans="86:89">
      <c r="CH28068" s="5"/>
      <c r="CK28068" s="4"/>
    </row>
    <row r="28069" spans="86:89">
      <c r="CH28069" s="5"/>
      <c r="CK28069" s="4"/>
    </row>
    <row r="28070" spans="86:89">
      <c r="CH28070" s="5"/>
      <c r="CK28070" s="4"/>
    </row>
    <row r="28071" spans="86:89">
      <c r="CH28071" s="5"/>
      <c r="CK28071" s="4"/>
    </row>
    <row r="28072" spans="86:89">
      <c r="CH28072" s="5"/>
      <c r="CK28072" s="4"/>
    </row>
    <row r="28073" spans="86:89">
      <c r="CH28073" s="5"/>
      <c r="CK28073" s="4"/>
    </row>
    <row r="28074" spans="86:89">
      <c r="CH28074" s="5"/>
      <c r="CK28074" s="4"/>
    </row>
    <row r="28075" spans="86:89">
      <c r="CH28075" s="5"/>
      <c r="CK28075" s="4"/>
    </row>
    <row r="28076" spans="86:89">
      <c r="CH28076" s="5"/>
      <c r="CK28076" s="4"/>
    </row>
    <row r="28077" spans="86:89">
      <c r="CH28077" s="5"/>
      <c r="CK28077" s="4"/>
    </row>
    <row r="28078" spans="86:89">
      <c r="CH28078" s="5"/>
      <c r="CK28078" s="4"/>
    </row>
    <row r="28079" spans="86:89">
      <c r="CH28079" s="5"/>
      <c r="CK28079" s="4"/>
    </row>
    <row r="28080" spans="86:89">
      <c r="CH28080" s="5"/>
      <c r="CK28080" s="4"/>
    </row>
    <row r="28081" spans="86:89">
      <c r="CH28081" s="5"/>
      <c r="CK28081" s="4"/>
    </row>
    <row r="28082" spans="86:89">
      <c r="CH28082" s="5"/>
      <c r="CK28082" s="4"/>
    </row>
    <row r="28083" spans="86:89">
      <c r="CH28083" s="5"/>
      <c r="CK28083" s="4"/>
    </row>
    <row r="28084" spans="86:89">
      <c r="CH28084" s="5"/>
      <c r="CK28084" s="4"/>
    </row>
    <row r="28085" spans="86:89">
      <c r="CH28085" s="5"/>
      <c r="CK28085" s="4"/>
    </row>
    <row r="28086" spans="86:89">
      <c r="CH28086" s="5"/>
      <c r="CK28086" s="4"/>
    </row>
    <row r="28087" spans="86:89">
      <c r="CH28087" s="5"/>
      <c r="CK28087" s="4"/>
    </row>
    <row r="28088" spans="86:89">
      <c r="CH28088" s="5"/>
      <c r="CK28088" s="4"/>
    </row>
    <row r="28089" spans="86:89">
      <c r="CH28089" s="5"/>
      <c r="CK28089" s="4"/>
    </row>
    <row r="28090" spans="86:89">
      <c r="CH28090" s="5"/>
      <c r="CK28090" s="4"/>
    </row>
    <row r="28091" spans="86:89">
      <c r="CH28091" s="5"/>
      <c r="CK28091" s="4"/>
    </row>
    <row r="28092" spans="86:89">
      <c r="CH28092" s="5"/>
      <c r="CK28092" s="4"/>
    </row>
    <row r="28093" spans="86:89">
      <c r="CH28093" s="5"/>
      <c r="CK28093" s="4"/>
    </row>
    <row r="28094" spans="86:89">
      <c r="CH28094" s="5"/>
      <c r="CK28094" s="4"/>
    </row>
    <row r="28095" spans="86:89">
      <c r="CH28095" s="5"/>
      <c r="CK28095" s="4"/>
    </row>
    <row r="28096" spans="86:89">
      <c r="CH28096" s="5"/>
      <c r="CK28096" s="4"/>
    </row>
    <row r="28097" spans="86:89">
      <c r="CH28097" s="5"/>
      <c r="CK28097" s="4"/>
    </row>
    <row r="28098" spans="86:89">
      <c r="CH28098" s="5"/>
      <c r="CK28098" s="4"/>
    </row>
    <row r="28099" spans="86:89">
      <c r="CH28099" s="5"/>
      <c r="CK28099" s="4"/>
    </row>
    <row r="28100" spans="86:89">
      <c r="CH28100" s="5"/>
      <c r="CK28100" s="4"/>
    </row>
    <row r="28101" spans="86:89">
      <c r="CH28101" s="5"/>
      <c r="CK28101" s="4"/>
    </row>
    <row r="28102" spans="86:89">
      <c r="CH28102" s="5"/>
      <c r="CK28102" s="4"/>
    </row>
    <row r="28103" spans="86:89">
      <c r="CH28103" s="5"/>
      <c r="CK28103" s="4"/>
    </row>
    <row r="28104" spans="86:89">
      <c r="CH28104" s="5"/>
      <c r="CK28104" s="4"/>
    </row>
    <row r="28105" spans="86:89">
      <c r="CH28105" s="5"/>
      <c r="CK28105" s="4"/>
    </row>
    <row r="28106" spans="86:89">
      <c r="CH28106" s="5"/>
      <c r="CK28106" s="4"/>
    </row>
    <row r="28107" spans="86:89">
      <c r="CH28107" s="5"/>
      <c r="CK28107" s="4"/>
    </row>
    <row r="28108" spans="86:89">
      <c r="CH28108" s="5"/>
      <c r="CK28108" s="4"/>
    </row>
    <row r="28109" spans="86:89">
      <c r="CH28109" s="5"/>
      <c r="CK28109" s="4"/>
    </row>
    <row r="28110" spans="86:89">
      <c r="CH28110" s="5"/>
      <c r="CK28110" s="4"/>
    </row>
    <row r="28111" spans="86:89">
      <c r="CH28111" s="5"/>
      <c r="CK28111" s="4"/>
    </row>
    <row r="28112" spans="86:89">
      <c r="CH28112" s="5"/>
      <c r="CK28112" s="4"/>
    </row>
    <row r="28113" spans="86:89">
      <c r="CH28113" s="5"/>
      <c r="CK28113" s="4"/>
    </row>
    <row r="28114" spans="86:89">
      <c r="CH28114" s="5"/>
      <c r="CK28114" s="4"/>
    </row>
    <row r="28115" spans="86:89">
      <c r="CH28115" s="5"/>
      <c r="CK28115" s="4"/>
    </row>
    <row r="28116" spans="86:89">
      <c r="CH28116" s="5"/>
      <c r="CK28116" s="4"/>
    </row>
    <row r="28117" spans="86:89">
      <c r="CH28117" s="5"/>
      <c r="CK28117" s="4"/>
    </row>
    <row r="28118" spans="86:89">
      <c r="CH28118" s="5"/>
      <c r="CK28118" s="4"/>
    </row>
    <row r="28119" spans="86:89">
      <c r="CH28119" s="5"/>
      <c r="CK28119" s="4"/>
    </row>
    <row r="28120" spans="86:89">
      <c r="CH28120" s="5"/>
      <c r="CK28120" s="4"/>
    </row>
    <row r="28121" spans="86:89">
      <c r="CH28121" s="5"/>
      <c r="CK28121" s="4"/>
    </row>
    <row r="28122" spans="86:89">
      <c r="CH28122" s="5"/>
      <c r="CK28122" s="4"/>
    </row>
    <row r="28123" spans="86:89">
      <c r="CH28123" s="5"/>
      <c r="CK28123" s="4"/>
    </row>
    <row r="28124" spans="86:89">
      <c r="CH28124" s="5"/>
      <c r="CK28124" s="4"/>
    </row>
    <row r="28125" spans="86:89">
      <c r="CH28125" s="5"/>
      <c r="CK28125" s="4"/>
    </row>
    <row r="28126" spans="86:89">
      <c r="CH28126" s="5"/>
      <c r="CK28126" s="4"/>
    </row>
    <row r="28127" spans="86:89">
      <c r="CH28127" s="5"/>
      <c r="CK28127" s="4"/>
    </row>
    <row r="28128" spans="86:89">
      <c r="CH28128" s="5"/>
      <c r="CK28128" s="4"/>
    </row>
    <row r="28129" spans="86:89">
      <c r="CH28129" s="5"/>
      <c r="CK28129" s="4"/>
    </row>
    <row r="28130" spans="86:89">
      <c r="CH28130" s="5"/>
      <c r="CK28130" s="4"/>
    </row>
    <row r="28131" spans="86:89">
      <c r="CH28131" s="5"/>
      <c r="CK28131" s="4"/>
    </row>
    <row r="28132" spans="86:89">
      <c r="CH28132" s="5"/>
      <c r="CK28132" s="4"/>
    </row>
    <row r="28133" spans="86:89">
      <c r="CH28133" s="5"/>
      <c r="CK28133" s="4"/>
    </row>
    <row r="28134" spans="86:89">
      <c r="CH28134" s="5"/>
      <c r="CK28134" s="4"/>
    </row>
    <row r="28135" spans="86:89">
      <c r="CH28135" s="5"/>
      <c r="CK28135" s="4"/>
    </row>
    <row r="28136" spans="86:89">
      <c r="CH28136" s="5"/>
      <c r="CK28136" s="4"/>
    </row>
    <row r="28137" spans="86:89">
      <c r="CH28137" s="5"/>
      <c r="CK28137" s="4"/>
    </row>
    <row r="28138" spans="86:89">
      <c r="CH28138" s="5"/>
      <c r="CK28138" s="4"/>
    </row>
    <row r="28139" spans="86:89">
      <c r="CH28139" s="5"/>
      <c r="CK28139" s="4"/>
    </row>
    <row r="28140" spans="86:89">
      <c r="CH28140" s="5"/>
      <c r="CK28140" s="4"/>
    </row>
    <row r="28141" spans="86:89">
      <c r="CH28141" s="5"/>
      <c r="CK28141" s="4"/>
    </row>
    <row r="28142" spans="86:89">
      <c r="CH28142" s="5"/>
      <c r="CK28142" s="4"/>
    </row>
    <row r="28143" spans="86:89">
      <c r="CH28143" s="5"/>
      <c r="CK28143" s="4"/>
    </row>
    <row r="28144" spans="86:89">
      <c r="CH28144" s="5"/>
      <c r="CK28144" s="4"/>
    </row>
    <row r="28145" spans="86:89">
      <c r="CH28145" s="5"/>
      <c r="CK28145" s="4"/>
    </row>
    <row r="28146" spans="86:89">
      <c r="CH28146" s="5"/>
      <c r="CK28146" s="4"/>
    </row>
    <row r="28147" spans="86:89">
      <c r="CH28147" s="5"/>
      <c r="CK28147" s="4"/>
    </row>
    <row r="28148" spans="86:89">
      <c r="CH28148" s="5"/>
      <c r="CK28148" s="4"/>
    </row>
    <row r="28149" spans="86:89">
      <c r="CH28149" s="5"/>
      <c r="CK28149" s="4"/>
    </row>
    <row r="28150" spans="86:89">
      <c r="CH28150" s="5"/>
      <c r="CK28150" s="4"/>
    </row>
    <row r="28151" spans="86:89">
      <c r="CH28151" s="5"/>
      <c r="CK28151" s="4"/>
    </row>
    <row r="28152" spans="86:89">
      <c r="CH28152" s="5"/>
      <c r="CK28152" s="4"/>
    </row>
    <row r="28153" spans="86:89">
      <c r="CH28153" s="5"/>
      <c r="CK28153" s="4"/>
    </row>
    <row r="28154" spans="86:89">
      <c r="CH28154" s="5"/>
      <c r="CK28154" s="4"/>
    </row>
    <row r="28155" spans="86:89">
      <c r="CH28155" s="5"/>
      <c r="CK28155" s="4"/>
    </row>
    <row r="28156" spans="86:89">
      <c r="CH28156" s="5"/>
      <c r="CK28156" s="4"/>
    </row>
    <row r="28157" spans="86:89">
      <c r="CH28157" s="5"/>
      <c r="CK28157" s="4"/>
    </row>
    <row r="28158" spans="86:89">
      <c r="CH28158" s="5"/>
      <c r="CK28158" s="4"/>
    </row>
    <row r="28159" spans="86:89">
      <c r="CH28159" s="5"/>
      <c r="CK28159" s="4"/>
    </row>
    <row r="28160" spans="86:89">
      <c r="CH28160" s="5"/>
      <c r="CK28160" s="4"/>
    </row>
    <row r="28161" spans="86:89">
      <c r="CH28161" s="5"/>
      <c r="CK28161" s="4"/>
    </row>
    <row r="28162" spans="86:89">
      <c r="CH28162" s="5"/>
      <c r="CK28162" s="4"/>
    </row>
    <row r="28163" spans="86:89">
      <c r="CH28163" s="5"/>
      <c r="CK28163" s="4"/>
    </row>
    <row r="28164" spans="86:89">
      <c r="CH28164" s="5"/>
      <c r="CK28164" s="4"/>
    </row>
    <row r="28165" spans="86:89">
      <c r="CH28165" s="5"/>
      <c r="CK28165" s="4"/>
    </row>
    <row r="28166" spans="86:89">
      <c r="CH28166" s="5"/>
      <c r="CK28166" s="4"/>
    </row>
    <row r="28167" spans="86:89">
      <c r="CH28167" s="5"/>
      <c r="CK28167" s="4"/>
    </row>
    <row r="28168" spans="86:89">
      <c r="CH28168" s="5"/>
      <c r="CK28168" s="4"/>
    </row>
    <row r="28169" spans="86:89">
      <c r="CH28169" s="5"/>
      <c r="CK28169" s="4"/>
    </row>
    <row r="28170" spans="86:89">
      <c r="CH28170" s="5"/>
      <c r="CK28170" s="4"/>
    </row>
    <row r="28171" spans="86:89">
      <c r="CH28171" s="5"/>
      <c r="CK28171" s="4"/>
    </row>
    <row r="28172" spans="86:89">
      <c r="CH28172" s="5"/>
      <c r="CK28172" s="4"/>
    </row>
    <row r="28173" spans="86:89">
      <c r="CH28173" s="5"/>
      <c r="CK28173" s="4"/>
    </row>
    <row r="28174" spans="86:89">
      <c r="CH28174" s="5"/>
      <c r="CK28174" s="4"/>
    </row>
    <row r="28175" spans="86:89">
      <c r="CH28175" s="5"/>
      <c r="CK28175" s="4"/>
    </row>
    <row r="28176" spans="86:89">
      <c r="CH28176" s="5"/>
      <c r="CK28176" s="4"/>
    </row>
    <row r="28177" spans="86:89">
      <c r="CH28177" s="5"/>
      <c r="CK28177" s="4"/>
    </row>
    <row r="28178" spans="86:89">
      <c r="CH28178" s="5"/>
      <c r="CK28178" s="4"/>
    </row>
    <row r="28179" spans="86:89">
      <c r="CH28179" s="5"/>
      <c r="CK28179" s="4"/>
    </row>
    <row r="28180" spans="86:89">
      <c r="CH28180" s="5"/>
      <c r="CK28180" s="4"/>
    </row>
    <row r="28181" spans="86:89">
      <c r="CH28181" s="5"/>
      <c r="CK28181" s="4"/>
    </row>
    <row r="28182" spans="86:89">
      <c r="CH28182" s="5"/>
      <c r="CK28182" s="4"/>
    </row>
    <row r="28183" spans="86:89">
      <c r="CH28183" s="5"/>
      <c r="CK28183" s="4"/>
    </row>
    <row r="28184" spans="86:89">
      <c r="CH28184" s="5"/>
      <c r="CK28184" s="4"/>
    </row>
    <row r="28185" spans="86:89">
      <c r="CH28185" s="5"/>
      <c r="CK28185" s="4"/>
    </row>
    <row r="28186" spans="86:89">
      <c r="CH28186" s="5"/>
      <c r="CK28186" s="4"/>
    </row>
    <row r="28187" spans="86:89">
      <c r="CH28187" s="5"/>
      <c r="CK28187" s="4"/>
    </row>
    <row r="28188" spans="86:89">
      <c r="CH28188" s="5"/>
      <c r="CK28188" s="4"/>
    </row>
    <row r="28189" spans="86:89">
      <c r="CH28189" s="5"/>
      <c r="CK28189" s="4"/>
    </row>
    <row r="28190" spans="86:89">
      <c r="CH28190" s="5"/>
      <c r="CK28190" s="4"/>
    </row>
    <row r="28191" spans="86:89">
      <c r="CH28191" s="5"/>
      <c r="CK28191" s="4"/>
    </row>
    <row r="28192" spans="86:89">
      <c r="CH28192" s="5"/>
      <c r="CK28192" s="4"/>
    </row>
    <row r="28193" spans="86:89">
      <c r="CH28193" s="5"/>
      <c r="CK28193" s="4"/>
    </row>
    <row r="28194" spans="86:89">
      <c r="CH28194" s="5"/>
      <c r="CK28194" s="4"/>
    </row>
    <row r="28195" spans="86:89">
      <c r="CH28195" s="5"/>
      <c r="CK28195" s="4"/>
    </row>
    <row r="28196" spans="86:89">
      <c r="CH28196" s="5"/>
      <c r="CK28196" s="4"/>
    </row>
    <row r="28197" spans="86:89">
      <c r="CH28197" s="5"/>
      <c r="CK28197" s="4"/>
    </row>
    <row r="28198" spans="86:89">
      <c r="CH28198" s="5"/>
      <c r="CK28198" s="4"/>
    </row>
    <row r="28199" spans="86:89">
      <c r="CH28199" s="5"/>
      <c r="CK28199" s="4"/>
    </row>
    <row r="28200" spans="86:89">
      <c r="CH28200" s="5"/>
      <c r="CK28200" s="4"/>
    </row>
    <row r="28201" spans="86:89">
      <c r="CH28201" s="5"/>
      <c r="CK28201" s="4"/>
    </row>
    <row r="28202" spans="86:89">
      <c r="CH28202" s="5"/>
      <c r="CK28202" s="4"/>
    </row>
    <row r="28203" spans="86:89">
      <c r="CH28203" s="5"/>
      <c r="CK28203" s="4"/>
    </row>
    <row r="28204" spans="86:89">
      <c r="CH28204" s="5"/>
      <c r="CK28204" s="4"/>
    </row>
    <row r="28205" spans="86:89">
      <c r="CH28205" s="5"/>
      <c r="CK28205" s="4"/>
    </row>
    <row r="28206" spans="86:89">
      <c r="CH28206" s="5"/>
      <c r="CK28206" s="4"/>
    </row>
    <row r="28207" spans="86:89">
      <c r="CH28207" s="5"/>
      <c r="CK28207" s="4"/>
    </row>
    <row r="28208" spans="86:89">
      <c r="CH28208" s="5"/>
      <c r="CK28208" s="4"/>
    </row>
    <row r="28209" spans="86:89">
      <c r="CH28209" s="5"/>
      <c r="CK28209" s="4"/>
    </row>
    <row r="28210" spans="86:89">
      <c r="CH28210" s="5"/>
      <c r="CK28210" s="4"/>
    </row>
    <row r="28211" spans="86:89">
      <c r="CH28211" s="5"/>
      <c r="CK28211" s="4"/>
    </row>
    <row r="28212" spans="86:89">
      <c r="CH28212" s="5"/>
      <c r="CK28212" s="4"/>
    </row>
    <row r="28213" spans="86:89">
      <c r="CH28213" s="5"/>
      <c r="CK28213" s="4"/>
    </row>
    <row r="28214" spans="86:89">
      <c r="CH28214" s="5"/>
      <c r="CK28214" s="4"/>
    </row>
    <row r="28215" spans="86:89">
      <c r="CH28215" s="5"/>
      <c r="CK28215" s="4"/>
    </row>
    <row r="28216" spans="86:89">
      <c r="CH28216" s="5"/>
      <c r="CK28216" s="4"/>
    </row>
    <row r="28217" spans="86:89">
      <c r="CH28217" s="5"/>
      <c r="CK28217" s="4"/>
    </row>
    <row r="28218" spans="86:89">
      <c r="CH28218" s="5"/>
      <c r="CK28218" s="4"/>
    </row>
    <row r="28219" spans="86:89">
      <c r="CH28219" s="5"/>
      <c r="CK28219" s="4"/>
    </row>
    <row r="28220" spans="86:89">
      <c r="CH28220" s="5"/>
      <c r="CK28220" s="4"/>
    </row>
    <row r="28221" spans="86:89">
      <c r="CH28221" s="5"/>
      <c r="CK28221" s="4"/>
    </row>
    <row r="28222" spans="86:89">
      <c r="CH28222" s="5"/>
      <c r="CK28222" s="4"/>
    </row>
    <row r="28223" spans="86:89">
      <c r="CH28223" s="5"/>
      <c r="CK28223" s="4"/>
    </row>
    <row r="28224" spans="86:89">
      <c r="CH28224" s="5"/>
      <c r="CK28224" s="4"/>
    </row>
    <row r="28225" spans="86:89">
      <c r="CH28225" s="5"/>
      <c r="CK28225" s="4"/>
    </row>
    <row r="28226" spans="86:89">
      <c r="CH28226" s="5"/>
      <c r="CK28226" s="4"/>
    </row>
    <row r="28227" spans="86:89">
      <c r="CH28227" s="5"/>
      <c r="CK28227" s="4"/>
    </row>
    <row r="28228" spans="86:89">
      <c r="CH28228" s="5"/>
      <c r="CK28228" s="4"/>
    </row>
    <row r="28229" spans="86:89">
      <c r="CH28229" s="5"/>
      <c r="CK28229" s="4"/>
    </row>
    <row r="28230" spans="86:89">
      <c r="CH28230" s="5"/>
      <c r="CK28230" s="4"/>
    </row>
    <row r="28231" spans="86:89">
      <c r="CH28231" s="5"/>
      <c r="CK28231" s="4"/>
    </row>
    <row r="28232" spans="86:89">
      <c r="CH28232" s="5"/>
      <c r="CK28232" s="4"/>
    </row>
    <row r="28233" spans="86:89">
      <c r="CH28233" s="5"/>
      <c r="CK28233" s="4"/>
    </row>
    <row r="28234" spans="86:89">
      <c r="CH28234" s="5"/>
      <c r="CK28234" s="4"/>
    </row>
    <row r="28235" spans="86:89">
      <c r="CH28235" s="5"/>
      <c r="CK28235" s="4"/>
    </row>
    <row r="28236" spans="86:89">
      <c r="CH28236" s="5"/>
      <c r="CK28236" s="4"/>
    </row>
    <row r="28237" spans="86:89">
      <c r="CH28237" s="5"/>
      <c r="CK28237" s="4"/>
    </row>
    <row r="28238" spans="86:89">
      <c r="CH28238" s="5"/>
      <c r="CK28238" s="4"/>
    </row>
    <row r="28239" spans="86:89">
      <c r="CH28239" s="5"/>
      <c r="CK28239" s="4"/>
    </row>
    <row r="28240" spans="86:89">
      <c r="CH28240" s="5"/>
      <c r="CK28240" s="4"/>
    </row>
    <row r="28241" spans="86:89">
      <c r="CH28241" s="5"/>
      <c r="CK28241" s="4"/>
    </row>
    <row r="28242" spans="86:89">
      <c r="CH28242" s="5"/>
      <c r="CK28242" s="4"/>
    </row>
    <row r="28243" spans="86:89">
      <c r="CH28243" s="5"/>
      <c r="CK28243" s="4"/>
    </row>
    <row r="28244" spans="86:89">
      <c r="CH28244" s="5"/>
      <c r="CK28244" s="4"/>
    </row>
    <row r="28245" spans="86:89">
      <c r="CH28245" s="5"/>
      <c r="CK28245" s="4"/>
    </row>
    <row r="28246" spans="86:89">
      <c r="CH28246" s="5"/>
      <c r="CK28246" s="4"/>
    </row>
    <row r="28247" spans="86:89">
      <c r="CH28247" s="5"/>
      <c r="CK28247" s="4"/>
    </row>
    <row r="28248" spans="86:89">
      <c r="CH28248" s="5"/>
      <c r="CK28248" s="4"/>
    </row>
    <row r="28249" spans="86:89">
      <c r="CH28249" s="5"/>
      <c r="CK28249" s="4"/>
    </row>
    <row r="28250" spans="86:89">
      <c r="CH28250" s="5"/>
      <c r="CK28250" s="4"/>
    </row>
    <row r="28251" spans="86:89">
      <c r="CH28251" s="5"/>
      <c r="CK28251" s="4"/>
    </row>
    <row r="28252" spans="86:89">
      <c r="CH28252" s="5"/>
      <c r="CK28252" s="4"/>
    </row>
    <row r="28253" spans="86:89">
      <c r="CH28253" s="5"/>
      <c r="CK28253" s="4"/>
    </row>
    <row r="28254" spans="86:89">
      <c r="CH28254" s="5"/>
      <c r="CK28254" s="4"/>
    </row>
    <row r="28255" spans="86:89">
      <c r="CH28255" s="5"/>
      <c r="CK28255" s="4"/>
    </row>
    <row r="28256" spans="86:89">
      <c r="CH28256" s="5"/>
      <c r="CK28256" s="4"/>
    </row>
    <row r="28257" spans="86:89">
      <c r="CH28257" s="5"/>
      <c r="CK28257" s="4"/>
    </row>
    <row r="28258" spans="86:89">
      <c r="CH28258" s="5"/>
      <c r="CK28258" s="4"/>
    </row>
    <row r="28259" spans="86:89">
      <c r="CH28259" s="5"/>
      <c r="CK28259" s="4"/>
    </row>
    <row r="28260" spans="86:89">
      <c r="CH28260" s="5"/>
      <c r="CK28260" s="4"/>
    </row>
    <row r="28261" spans="86:89">
      <c r="CH28261" s="5"/>
      <c r="CK28261" s="4"/>
    </row>
    <row r="28262" spans="86:89">
      <c r="CH28262" s="5"/>
      <c r="CK28262" s="4"/>
    </row>
    <row r="28263" spans="86:89">
      <c r="CH28263" s="5"/>
      <c r="CK28263" s="4"/>
    </row>
    <row r="28264" spans="86:89">
      <c r="CH28264" s="5"/>
      <c r="CK28264" s="4"/>
    </row>
    <row r="28265" spans="86:89">
      <c r="CH28265" s="5"/>
      <c r="CK28265" s="4"/>
    </row>
    <row r="28266" spans="86:89">
      <c r="CH28266" s="5"/>
      <c r="CK28266" s="4"/>
    </row>
    <row r="28267" spans="86:89">
      <c r="CH28267" s="5"/>
      <c r="CK28267" s="4"/>
    </row>
    <row r="28268" spans="86:89">
      <c r="CH28268" s="5"/>
      <c r="CK28268" s="4"/>
    </row>
    <row r="28269" spans="86:89">
      <c r="CH28269" s="5"/>
      <c r="CK28269" s="4"/>
    </row>
    <row r="28270" spans="86:89">
      <c r="CH28270" s="5"/>
      <c r="CK28270" s="4"/>
    </row>
    <row r="28271" spans="86:89">
      <c r="CH28271" s="5"/>
      <c r="CK28271" s="4"/>
    </row>
    <row r="28272" spans="86:89">
      <c r="CH28272" s="5"/>
      <c r="CK28272" s="4"/>
    </row>
    <row r="28273" spans="86:89">
      <c r="CH28273" s="5"/>
      <c r="CK28273" s="4"/>
    </row>
    <row r="28274" spans="86:89">
      <c r="CH28274" s="5"/>
      <c r="CK28274" s="4"/>
    </row>
    <row r="28275" spans="86:89">
      <c r="CH28275" s="5"/>
      <c r="CK28275" s="4"/>
    </row>
    <row r="28276" spans="86:89">
      <c r="CH28276" s="5"/>
      <c r="CK28276" s="4"/>
    </row>
    <row r="28277" spans="86:89">
      <c r="CH28277" s="5"/>
      <c r="CK28277" s="4"/>
    </row>
    <row r="28278" spans="86:89">
      <c r="CH28278" s="5"/>
      <c r="CK28278" s="4"/>
    </row>
    <row r="28279" spans="86:89">
      <c r="CH28279" s="5"/>
      <c r="CK28279" s="4"/>
    </row>
    <row r="28280" spans="86:89">
      <c r="CH28280" s="5"/>
      <c r="CK28280" s="4"/>
    </row>
    <row r="28281" spans="86:89">
      <c r="CH28281" s="5"/>
      <c r="CK28281" s="4"/>
    </row>
    <row r="28282" spans="86:89">
      <c r="CH28282" s="5"/>
      <c r="CK28282" s="4"/>
    </row>
    <row r="28283" spans="86:89">
      <c r="CH28283" s="5"/>
      <c r="CK28283" s="4"/>
    </row>
    <row r="28284" spans="86:89">
      <c r="CH28284" s="5"/>
      <c r="CK28284" s="4"/>
    </row>
    <row r="28285" spans="86:89">
      <c r="CH28285" s="5"/>
      <c r="CK28285" s="4"/>
    </row>
    <row r="28286" spans="86:89">
      <c r="CH28286" s="5"/>
      <c r="CK28286" s="4"/>
    </row>
    <row r="28287" spans="86:89">
      <c r="CH28287" s="5"/>
      <c r="CK28287" s="4"/>
    </row>
    <row r="28288" spans="86:89">
      <c r="CH28288" s="5"/>
      <c r="CK28288" s="4"/>
    </row>
    <row r="28289" spans="86:89">
      <c r="CH28289" s="5"/>
      <c r="CK28289" s="4"/>
    </row>
    <row r="28290" spans="86:89">
      <c r="CH28290" s="5"/>
      <c r="CK28290" s="4"/>
    </row>
    <row r="28291" spans="86:89">
      <c r="CH28291" s="5"/>
      <c r="CK28291" s="4"/>
    </row>
    <row r="28292" spans="86:89">
      <c r="CH28292" s="5"/>
      <c r="CK28292" s="4"/>
    </row>
    <row r="28293" spans="86:89">
      <c r="CH28293" s="5"/>
      <c r="CK28293" s="4"/>
    </row>
    <row r="28294" spans="86:89">
      <c r="CH28294" s="5"/>
      <c r="CK28294" s="4"/>
    </row>
    <row r="28295" spans="86:89">
      <c r="CH28295" s="5"/>
      <c r="CK28295" s="4"/>
    </row>
    <row r="28296" spans="86:89">
      <c r="CH28296" s="5"/>
      <c r="CK28296" s="4"/>
    </row>
    <row r="28297" spans="86:89">
      <c r="CH28297" s="5"/>
      <c r="CK28297" s="4"/>
    </row>
    <row r="28298" spans="86:89">
      <c r="CH28298" s="5"/>
      <c r="CK28298" s="4"/>
    </row>
    <row r="28299" spans="86:89">
      <c r="CH28299" s="5"/>
      <c r="CK28299" s="4"/>
    </row>
    <row r="28300" spans="86:89">
      <c r="CH28300" s="5"/>
      <c r="CK28300" s="4"/>
    </row>
    <row r="28301" spans="86:89">
      <c r="CH28301" s="5"/>
      <c r="CK28301" s="4"/>
    </row>
    <row r="28302" spans="86:89">
      <c r="CH28302" s="5"/>
      <c r="CK28302" s="4"/>
    </row>
    <row r="28303" spans="86:89">
      <c r="CH28303" s="5"/>
      <c r="CK28303" s="4"/>
    </row>
    <row r="28304" spans="86:89">
      <c r="CH28304" s="5"/>
      <c r="CK28304" s="4"/>
    </row>
    <row r="28305" spans="86:89">
      <c r="CH28305" s="5"/>
      <c r="CK28305" s="4"/>
    </row>
    <row r="28306" spans="86:89">
      <c r="CH28306" s="5"/>
      <c r="CK28306" s="4"/>
    </row>
    <row r="28307" spans="86:89">
      <c r="CH28307" s="5"/>
      <c r="CK28307" s="4"/>
    </row>
    <row r="28308" spans="86:89">
      <c r="CH28308" s="5"/>
      <c r="CK28308" s="4"/>
    </row>
    <row r="28309" spans="86:89">
      <c r="CH28309" s="5"/>
      <c r="CK28309" s="4"/>
    </row>
    <row r="28310" spans="86:89">
      <c r="CH28310" s="5"/>
      <c r="CK28310" s="4"/>
    </row>
    <row r="28311" spans="86:89">
      <c r="CH28311" s="5"/>
      <c r="CK28311" s="4"/>
    </row>
    <row r="28312" spans="86:89">
      <c r="CH28312" s="5"/>
      <c r="CK28312" s="4"/>
    </row>
    <row r="28313" spans="86:89">
      <c r="CH28313" s="5"/>
      <c r="CK28313" s="4"/>
    </row>
    <row r="28314" spans="86:89">
      <c r="CH28314" s="5"/>
      <c r="CK28314" s="4"/>
    </row>
    <row r="28315" spans="86:89">
      <c r="CH28315" s="5"/>
      <c r="CK28315" s="4"/>
    </row>
    <row r="28316" spans="86:89">
      <c r="CH28316" s="5"/>
      <c r="CK28316" s="4"/>
    </row>
    <row r="28317" spans="86:89">
      <c r="CH28317" s="5"/>
      <c r="CK28317" s="4"/>
    </row>
    <row r="28318" spans="86:89">
      <c r="CH28318" s="5"/>
      <c r="CK28318" s="4"/>
    </row>
    <row r="28319" spans="86:89">
      <c r="CH28319" s="5"/>
      <c r="CK28319" s="4"/>
    </row>
    <row r="28320" spans="86:89">
      <c r="CH28320" s="5"/>
      <c r="CK28320" s="4"/>
    </row>
    <row r="28321" spans="86:89">
      <c r="CH28321" s="5"/>
      <c r="CK28321" s="4"/>
    </row>
    <row r="28322" spans="86:89">
      <c r="CH28322" s="5"/>
      <c r="CK28322" s="4"/>
    </row>
    <row r="28323" spans="86:89">
      <c r="CH28323" s="5"/>
      <c r="CK28323" s="4"/>
    </row>
    <row r="28324" spans="86:89">
      <c r="CH28324" s="5"/>
      <c r="CK28324" s="4"/>
    </row>
    <row r="28325" spans="86:89">
      <c r="CH28325" s="5"/>
      <c r="CK28325" s="4"/>
    </row>
    <row r="28326" spans="86:89">
      <c r="CH28326" s="5"/>
      <c r="CK28326" s="4"/>
    </row>
    <row r="28327" spans="86:89">
      <c r="CH28327" s="5"/>
      <c r="CK28327" s="4"/>
    </row>
    <row r="28328" spans="86:89">
      <c r="CH28328" s="5"/>
      <c r="CK28328" s="4"/>
    </row>
    <row r="28329" spans="86:89">
      <c r="CH28329" s="5"/>
      <c r="CK28329" s="4"/>
    </row>
    <row r="28330" spans="86:89">
      <c r="CH28330" s="5"/>
      <c r="CK28330" s="4"/>
    </row>
    <row r="28331" spans="86:89">
      <c r="CH28331" s="5"/>
      <c r="CK28331" s="4"/>
    </row>
    <row r="28332" spans="86:89">
      <c r="CH28332" s="5"/>
      <c r="CK28332" s="4"/>
    </row>
    <row r="28333" spans="86:89">
      <c r="CH28333" s="5"/>
      <c r="CK28333" s="4"/>
    </row>
    <row r="28334" spans="86:89">
      <c r="CH28334" s="5"/>
      <c r="CK28334" s="4"/>
    </row>
    <row r="28335" spans="86:89">
      <c r="CH28335" s="5"/>
      <c r="CK28335" s="4"/>
    </row>
    <row r="28336" spans="86:89">
      <c r="CH28336" s="5"/>
      <c r="CK28336" s="4"/>
    </row>
    <row r="28337" spans="86:89">
      <c r="CH28337" s="5"/>
      <c r="CK28337" s="4"/>
    </row>
    <row r="28338" spans="86:89">
      <c r="CH28338" s="5"/>
      <c r="CK28338" s="4"/>
    </row>
    <row r="28339" spans="86:89">
      <c r="CH28339" s="5"/>
      <c r="CK28339" s="4"/>
    </row>
    <row r="28340" spans="86:89">
      <c r="CH28340" s="5"/>
      <c r="CK28340" s="4"/>
    </row>
    <row r="28341" spans="86:89">
      <c r="CH28341" s="5"/>
      <c r="CK28341" s="4"/>
    </row>
    <row r="28342" spans="86:89">
      <c r="CH28342" s="5"/>
      <c r="CK28342" s="4"/>
    </row>
    <row r="28343" spans="86:89">
      <c r="CH28343" s="5"/>
      <c r="CK28343" s="4"/>
    </row>
    <row r="28344" spans="86:89">
      <c r="CH28344" s="5"/>
      <c r="CK28344" s="4"/>
    </row>
    <row r="28345" spans="86:89">
      <c r="CH28345" s="5"/>
      <c r="CK28345" s="4"/>
    </row>
    <row r="28346" spans="86:89">
      <c r="CH28346" s="5"/>
      <c r="CK28346" s="4"/>
    </row>
    <row r="28347" spans="86:89">
      <c r="CH28347" s="5"/>
      <c r="CK28347" s="4"/>
    </row>
    <row r="28348" spans="86:89">
      <c r="CH28348" s="5"/>
      <c r="CK28348" s="4"/>
    </row>
    <row r="28349" spans="86:89">
      <c r="CH28349" s="5"/>
      <c r="CK28349" s="4"/>
    </row>
    <row r="28350" spans="86:89">
      <c r="CH28350" s="5"/>
      <c r="CK28350" s="4"/>
    </row>
    <row r="28351" spans="86:89">
      <c r="CH28351" s="5"/>
      <c r="CK28351" s="4"/>
    </row>
    <row r="28352" spans="86:89">
      <c r="CH28352" s="5"/>
      <c r="CK28352" s="4"/>
    </row>
    <row r="28353" spans="86:89">
      <c r="CH28353" s="5"/>
      <c r="CK28353" s="4"/>
    </row>
    <row r="28354" spans="86:89">
      <c r="CH28354" s="5"/>
      <c r="CK28354" s="4"/>
    </row>
    <row r="28355" spans="86:89">
      <c r="CH28355" s="5"/>
      <c r="CK28355" s="4"/>
    </row>
    <row r="28356" spans="86:89">
      <c r="CH28356" s="5"/>
      <c r="CK28356" s="4"/>
    </row>
    <row r="28357" spans="86:89">
      <c r="CH28357" s="5"/>
      <c r="CK28357" s="4"/>
    </row>
    <row r="28358" spans="86:89">
      <c r="CH28358" s="5"/>
      <c r="CK28358" s="4"/>
    </row>
    <row r="28359" spans="86:89">
      <c r="CH28359" s="5"/>
      <c r="CK28359" s="4"/>
    </row>
    <row r="28360" spans="86:89">
      <c r="CH28360" s="5"/>
      <c r="CK28360" s="4"/>
    </row>
    <row r="28361" spans="86:89">
      <c r="CH28361" s="5"/>
      <c r="CK28361" s="4"/>
    </row>
    <row r="28362" spans="86:89">
      <c r="CH28362" s="5"/>
      <c r="CK28362" s="4"/>
    </row>
    <row r="28363" spans="86:89">
      <c r="CH28363" s="5"/>
      <c r="CK28363" s="4"/>
    </row>
    <row r="28364" spans="86:89">
      <c r="CH28364" s="5"/>
      <c r="CK28364" s="4"/>
    </row>
    <row r="28365" spans="86:89">
      <c r="CH28365" s="5"/>
      <c r="CK28365" s="4"/>
    </row>
    <row r="28366" spans="86:89">
      <c r="CH28366" s="5"/>
      <c r="CK28366" s="4"/>
    </row>
    <row r="28367" spans="86:89">
      <c r="CH28367" s="5"/>
      <c r="CK28367" s="4"/>
    </row>
    <row r="28368" spans="86:89">
      <c r="CH28368" s="5"/>
      <c r="CK28368" s="4"/>
    </row>
    <row r="28369" spans="86:89">
      <c r="CH28369" s="5"/>
      <c r="CK28369" s="4"/>
    </row>
    <row r="28370" spans="86:89">
      <c r="CH28370" s="5"/>
      <c r="CK28370" s="4"/>
    </row>
    <row r="28371" spans="86:89">
      <c r="CH28371" s="5"/>
      <c r="CK28371" s="4"/>
    </row>
    <row r="28372" spans="86:89">
      <c r="CH28372" s="5"/>
      <c r="CK28372" s="4"/>
    </row>
    <row r="28373" spans="86:89">
      <c r="CH28373" s="5"/>
      <c r="CK28373" s="4"/>
    </row>
    <row r="28374" spans="86:89">
      <c r="CH28374" s="5"/>
      <c r="CK28374" s="4"/>
    </row>
    <row r="28375" spans="86:89">
      <c r="CH28375" s="5"/>
      <c r="CK28375" s="4"/>
    </row>
    <row r="28376" spans="86:89">
      <c r="CH28376" s="5"/>
      <c r="CK28376" s="4"/>
    </row>
    <row r="28377" spans="86:89">
      <c r="CH28377" s="5"/>
      <c r="CK28377" s="4"/>
    </row>
    <row r="28378" spans="86:89">
      <c r="CH28378" s="5"/>
      <c r="CK28378" s="4"/>
    </row>
    <row r="28379" spans="86:89">
      <c r="CH28379" s="5"/>
      <c r="CK28379" s="4"/>
    </row>
    <row r="28380" spans="86:89">
      <c r="CH28380" s="5"/>
      <c r="CK28380" s="4"/>
    </row>
    <row r="28381" spans="86:89">
      <c r="CH28381" s="5"/>
      <c r="CK28381" s="4"/>
    </row>
    <row r="28382" spans="86:89">
      <c r="CH28382" s="5"/>
      <c r="CK28382" s="4"/>
    </row>
    <row r="28383" spans="86:89">
      <c r="CH28383" s="5"/>
      <c r="CK28383" s="4"/>
    </row>
    <row r="28384" spans="86:89">
      <c r="CH28384" s="5"/>
      <c r="CK28384" s="4"/>
    </row>
    <row r="28385" spans="86:89">
      <c r="CH28385" s="5"/>
      <c r="CK28385" s="4"/>
    </row>
    <row r="28386" spans="86:89">
      <c r="CH28386" s="5"/>
      <c r="CK28386" s="4"/>
    </row>
    <row r="28387" spans="86:89">
      <c r="CH28387" s="5"/>
      <c r="CK28387" s="4"/>
    </row>
    <row r="28388" spans="86:89">
      <c r="CH28388" s="5"/>
      <c r="CK28388" s="4"/>
    </row>
    <row r="28389" spans="86:89">
      <c r="CH28389" s="5"/>
      <c r="CK28389" s="4"/>
    </row>
    <row r="28390" spans="86:89">
      <c r="CH28390" s="5"/>
      <c r="CK28390" s="4"/>
    </row>
    <row r="28391" spans="86:89">
      <c r="CH28391" s="5"/>
      <c r="CK28391" s="4"/>
    </row>
    <row r="28392" spans="86:89">
      <c r="CH28392" s="5"/>
      <c r="CK28392" s="4"/>
    </row>
    <row r="28393" spans="86:89">
      <c r="CH28393" s="5"/>
      <c r="CK28393" s="4"/>
    </row>
    <row r="28394" spans="86:89">
      <c r="CH28394" s="5"/>
      <c r="CK28394" s="4"/>
    </row>
    <row r="28395" spans="86:89">
      <c r="CH28395" s="5"/>
      <c r="CK28395" s="4"/>
    </row>
    <row r="28396" spans="86:89">
      <c r="CH28396" s="5"/>
      <c r="CK28396" s="4"/>
    </row>
    <row r="28397" spans="86:89">
      <c r="CH28397" s="5"/>
      <c r="CK28397" s="4"/>
    </row>
    <row r="28398" spans="86:89">
      <c r="CH28398" s="5"/>
      <c r="CK28398" s="4"/>
    </row>
    <row r="28399" spans="86:89">
      <c r="CH28399" s="5"/>
      <c r="CK28399" s="4"/>
    </row>
    <row r="28400" spans="86:89">
      <c r="CH28400" s="5"/>
      <c r="CK28400" s="4"/>
    </row>
    <row r="28401" spans="86:89">
      <c r="CH28401" s="5"/>
      <c r="CK28401" s="4"/>
    </row>
    <row r="28402" spans="86:89">
      <c r="CH28402" s="5"/>
      <c r="CK28402" s="4"/>
    </row>
    <row r="28403" spans="86:89">
      <c r="CH28403" s="5"/>
      <c r="CK28403" s="4"/>
    </row>
    <row r="28404" spans="86:89">
      <c r="CH28404" s="5"/>
      <c r="CK28404" s="4"/>
    </row>
    <row r="28405" spans="86:89">
      <c r="CH28405" s="5"/>
      <c r="CK28405" s="4"/>
    </row>
    <row r="28406" spans="86:89">
      <c r="CH28406" s="5"/>
      <c r="CK28406" s="4"/>
    </row>
    <row r="28407" spans="86:89">
      <c r="CH28407" s="5"/>
      <c r="CK28407" s="4"/>
    </row>
    <row r="28408" spans="86:89">
      <c r="CH28408" s="5"/>
      <c r="CK28408" s="4"/>
    </row>
    <row r="28409" spans="86:89">
      <c r="CH28409" s="5"/>
      <c r="CK28409" s="4"/>
    </row>
    <row r="28410" spans="86:89">
      <c r="CH28410" s="5"/>
      <c r="CK28410" s="4"/>
    </row>
    <row r="28411" spans="86:89">
      <c r="CH28411" s="5"/>
      <c r="CK28411" s="4"/>
    </row>
    <row r="28412" spans="86:89">
      <c r="CH28412" s="5"/>
      <c r="CK28412" s="4"/>
    </row>
    <row r="28413" spans="86:89">
      <c r="CH28413" s="5"/>
      <c r="CK28413" s="4"/>
    </row>
    <row r="28414" spans="86:89">
      <c r="CH28414" s="5"/>
      <c r="CK28414" s="4"/>
    </row>
    <row r="28415" spans="86:89">
      <c r="CH28415" s="5"/>
      <c r="CK28415" s="4"/>
    </row>
    <row r="28416" spans="86:89">
      <c r="CH28416" s="5"/>
      <c r="CK28416" s="4"/>
    </row>
    <row r="28417" spans="86:89">
      <c r="CH28417" s="5"/>
      <c r="CK28417" s="4"/>
    </row>
    <row r="28418" spans="86:89">
      <c r="CH28418" s="5"/>
      <c r="CK28418" s="4"/>
    </row>
    <row r="28419" spans="86:89">
      <c r="CH28419" s="5"/>
      <c r="CK28419" s="4"/>
    </row>
    <row r="28420" spans="86:89">
      <c r="CH28420" s="5"/>
      <c r="CK28420" s="4"/>
    </row>
    <row r="28421" spans="86:89">
      <c r="CH28421" s="5"/>
      <c r="CK28421" s="4"/>
    </row>
    <row r="28422" spans="86:89">
      <c r="CH28422" s="5"/>
      <c r="CK28422" s="4"/>
    </row>
    <row r="28423" spans="86:89">
      <c r="CH28423" s="5"/>
      <c r="CK28423" s="4"/>
    </row>
    <row r="28424" spans="86:89">
      <c r="CH28424" s="5"/>
      <c r="CK28424" s="4"/>
    </row>
    <row r="28425" spans="86:89">
      <c r="CH28425" s="5"/>
      <c r="CK28425" s="4"/>
    </row>
    <row r="28426" spans="86:89">
      <c r="CH28426" s="5"/>
      <c r="CK28426" s="4"/>
    </row>
    <row r="28427" spans="86:89">
      <c r="CH28427" s="5"/>
      <c r="CK28427" s="4"/>
    </row>
    <row r="28428" spans="86:89">
      <c r="CH28428" s="5"/>
      <c r="CK28428" s="4"/>
    </row>
    <row r="28429" spans="86:89">
      <c r="CH28429" s="5"/>
      <c r="CK28429" s="4"/>
    </row>
    <row r="28430" spans="86:89">
      <c r="CH28430" s="5"/>
      <c r="CK28430" s="4"/>
    </row>
    <row r="28431" spans="86:89">
      <c r="CH28431" s="5"/>
      <c r="CK28431" s="4"/>
    </row>
    <row r="28432" spans="86:89">
      <c r="CH28432" s="5"/>
      <c r="CK28432" s="4"/>
    </row>
    <row r="28433" spans="86:89">
      <c r="CH28433" s="5"/>
      <c r="CK28433" s="4"/>
    </row>
    <row r="28434" spans="86:89">
      <c r="CH28434" s="5"/>
      <c r="CK28434" s="4"/>
    </row>
    <row r="28435" spans="86:89">
      <c r="CH28435" s="5"/>
      <c r="CK28435" s="4"/>
    </row>
    <row r="28436" spans="86:89">
      <c r="CH28436" s="5"/>
      <c r="CK28436" s="4"/>
    </row>
    <row r="28437" spans="86:89">
      <c r="CH28437" s="5"/>
      <c r="CK28437" s="4"/>
    </row>
    <row r="28438" spans="86:89">
      <c r="CH28438" s="5"/>
      <c r="CK28438" s="4"/>
    </row>
    <row r="28439" spans="86:89">
      <c r="CH28439" s="5"/>
      <c r="CK28439" s="4"/>
    </row>
    <row r="28440" spans="86:89">
      <c r="CH28440" s="5"/>
      <c r="CK28440" s="4"/>
    </row>
    <row r="28441" spans="86:89">
      <c r="CH28441" s="5"/>
      <c r="CK28441" s="4"/>
    </row>
    <row r="28442" spans="86:89">
      <c r="CH28442" s="5"/>
      <c r="CK28442" s="4"/>
    </row>
    <row r="28443" spans="86:89">
      <c r="CH28443" s="5"/>
      <c r="CK28443" s="4"/>
    </row>
    <row r="28444" spans="86:89">
      <c r="CH28444" s="5"/>
      <c r="CK28444" s="4"/>
    </row>
    <row r="28445" spans="86:89">
      <c r="CH28445" s="5"/>
      <c r="CK28445" s="4"/>
    </row>
    <row r="28446" spans="86:89">
      <c r="CH28446" s="5"/>
      <c r="CK28446" s="4"/>
    </row>
    <row r="28447" spans="86:89">
      <c r="CH28447" s="5"/>
      <c r="CK28447" s="4"/>
    </row>
    <row r="28448" spans="86:89">
      <c r="CH28448" s="5"/>
      <c r="CK28448" s="4"/>
    </row>
    <row r="28449" spans="86:89">
      <c r="CH28449" s="5"/>
      <c r="CK28449" s="4"/>
    </row>
    <row r="28450" spans="86:89">
      <c r="CH28450" s="5"/>
      <c r="CK28450" s="4"/>
    </row>
    <row r="28451" spans="86:89">
      <c r="CH28451" s="5"/>
      <c r="CK28451" s="4"/>
    </row>
    <row r="28452" spans="86:89">
      <c r="CH28452" s="5"/>
      <c r="CK28452" s="4"/>
    </row>
    <row r="28453" spans="86:89">
      <c r="CH28453" s="5"/>
      <c r="CK28453" s="4"/>
    </row>
    <row r="28454" spans="86:89">
      <c r="CH28454" s="5"/>
      <c r="CK28454" s="4"/>
    </row>
    <row r="28455" spans="86:89">
      <c r="CH28455" s="5"/>
      <c r="CK28455" s="4"/>
    </row>
    <row r="28456" spans="86:89">
      <c r="CH28456" s="5"/>
      <c r="CK28456" s="4"/>
    </row>
    <row r="28457" spans="86:89">
      <c r="CH28457" s="5"/>
      <c r="CK28457" s="4"/>
    </row>
    <row r="28458" spans="86:89">
      <c r="CH28458" s="5"/>
      <c r="CK28458" s="4"/>
    </row>
    <row r="28459" spans="86:89">
      <c r="CH28459" s="5"/>
      <c r="CK28459" s="4"/>
    </row>
    <row r="28460" spans="86:89">
      <c r="CH28460" s="5"/>
      <c r="CK28460" s="4"/>
    </row>
    <row r="28461" spans="86:89">
      <c r="CH28461" s="5"/>
      <c r="CK28461" s="4"/>
    </row>
    <row r="28462" spans="86:89">
      <c r="CH28462" s="5"/>
      <c r="CK28462" s="4"/>
    </row>
    <row r="28463" spans="86:89">
      <c r="CH28463" s="5"/>
      <c r="CK28463" s="4"/>
    </row>
    <row r="28464" spans="86:89">
      <c r="CH28464" s="5"/>
      <c r="CK28464" s="4"/>
    </row>
    <row r="28465" spans="86:89">
      <c r="CH28465" s="5"/>
      <c r="CK28465" s="4"/>
    </row>
    <row r="28466" spans="86:89">
      <c r="CH28466" s="5"/>
      <c r="CK28466" s="4"/>
    </row>
    <row r="28467" spans="86:89">
      <c r="CH28467" s="5"/>
      <c r="CK28467" s="4"/>
    </row>
    <row r="28468" spans="86:89">
      <c r="CH28468" s="5"/>
      <c r="CK28468" s="4"/>
    </row>
    <row r="28469" spans="86:89">
      <c r="CH28469" s="5"/>
      <c r="CK28469" s="4"/>
    </row>
    <row r="28470" spans="86:89">
      <c r="CH28470" s="5"/>
      <c r="CK28470" s="4"/>
    </row>
    <row r="28471" spans="86:89">
      <c r="CH28471" s="5"/>
      <c r="CK28471" s="4"/>
    </row>
    <row r="28472" spans="86:89">
      <c r="CH28472" s="5"/>
      <c r="CK28472" s="4"/>
    </row>
    <row r="28473" spans="86:89">
      <c r="CH28473" s="5"/>
      <c r="CK28473" s="4"/>
    </row>
    <row r="28474" spans="86:89">
      <c r="CH28474" s="5"/>
      <c r="CK28474" s="4"/>
    </row>
    <row r="28475" spans="86:89">
      <c r="CH28475" s="5"/>
      <c r="CK28475" s="4"/>
    </row>
    <row r="28476" spans="86:89">
      <c r="CH28476" s="5"/>
      <c r="CK28476" s="4"/>
    </row>
    <row r="28477" spans="86:89">
      <c r="CH28477" s="5"/>
      <c r="CK28477" s="4"/>
    </row>
    <row r="28478" spans="86:89">
      <c r="CH28478" s="5"/>
      <c r="CK28478" s="4"/>
    </row>
    <row r="28479" spans="86:89">
      <c r="CH28479" s="5"/>
      <c r="CK28479" s="4"/>
    </row>
    <row r="28480" spans="86:89">
      <c r="CH28480" s="5"/>
      <c r="CK28480" s="4"/>
    </row>
    <row r="28481" spans="86:89">
      <c r="CH28481" s="5"/>
      <c r="CK28481" s="4"/>
    </row>
    <row r="28482" spans="86:89">
      <c r="CH28482" s="5"/>
      <c r="CK28482" s="4"/>
    </row>
    <row r="28483" spans="86:89">
      <c r="CH28483" s="5"/>
      <c r="CK28483" s="4"/>
    </row>
    <row r="28484" spans="86:89">
      <c r="CH28484" s="5"/>
      <c r="CK28484" s="4"/>
    </row>
    <row r="28485" spans="86:89">
      <c r="CH28485" s="5"/>
      <c r="CK28485" s="4"/>
    </row>
    <row r="28486" spans="86:89">
      <c r="CH28486" s="5"/>
      <c r="CK28486" s="4"/>
    </row>
    <row r="28487" spans="86:89">
      <c r="CH28487" s="5"/>
      <c r="CK28487" s="4"/>
    </row>
    <row r="28488" spans="86:89">
      <c r="CH28488" s="5"/>
      <c r="CK28488" s="4"/>
    </row>
    <row r="28489" spans="86:89">
      <c r="CH28489" s="5"/>
      <c r="CK28489" s="4"/>
    </row>
    <row r="28490" spans="86:89">
      <c r="CH28490" s="5"/>
      <c r="CK28490" s="4"/>
    </row>
    <row r="28491" spans="86:89">
      <c r="CH28491" s="5"/>
      <c r="CK28491" s="4"/>
    </row>
    <row r="28492" spans="86:89">
      <c r="CH28492" s="5"/>
      <c r="CK28492" s="4"/>
    </row>
    <row r="28493" spans="86:89">
      <c r="CH28493" s="5"/>
      <c r="CK28493" s="4"/>
    </row>
    <row r="28494" spans="86:89">
      <c r="CH28494" s="5"/>
      <c r="CK28494" s="4"/>
    </row>
    <row r="28495" spans="86:89">
      <c r="CH28495" s="5"/>
      <c r="CK28495" s="4"/>
    </row>
    <row r="28496" spans="86:89">
      <c r="CH28496" s="5"/>
      <c r="CK28496" s="4"/>
    </row>
    <row r="28497" spans="86:89">
      <c r="CH28497" s="5"/>
      <c r="CK28497" s="4"/>
    </row>
    <row r="28498" spans="86:89">
      <c r="CH28498" s="5"/>
      <c r="CK28498" s="4"/>
    </row>
    <row r="28499" spans="86:89">
      <c r="CH28499" s="5"/>
      <c r="CK28499" s="4"/>
    </row>
    <row r="28500" spans="86:89">
      <c r="CH28500" s="5"/>
      <c r="CK28500" s="4"/>
    </row>
    <row r="28501" spans="86:89">
      <c r="CH28501" s="5"/>
      <c r="CK28501" s="4"/>
    </row>
    <row r="28502" spans="86:89">
      <c r="CH28502" s="5"/>
      <c r="CK28502" s="4"/>
    </row>
    <row r="28503" spans="86:89">
      <c r="CH28503" s="5"/>
      <c r="CK28503" s="4"/>
    </row>
    <row r="28504" spans="86:89">
      <c r="CH28504" s="5"/>
      <c r="CK28504" s="4"/>
    </row>
    <row r="28505" spans="86:89">
      <c r="CH28505" s="5"/>
      <c r="CK28505" s="4"/>
    </row>
    <row r="28506" spans="86:89">
      <c r="CH28506" s="5"/>
      <c r="CK28506" s="4"/>
    </row>
    <row r="28507" spans="86:89">
      <c r="CH28507" s="5"/>
      <c r="CK28507" s="4"/>
    </row>
    <row r="28508" spans="86:89">
      <c r="CH28508" s="5"/>
      <c r="CK28508" s="4"/>
    </row>
    <row r="28509" spans="86:89">
      <c r="CH28509" s="5"/>
      <c r="CK28509" s="4"/>
    </row>
    <row r="28510" spans="86:89">
      <c r="CH28510" s="5"/>
      <c r="CK28510" s="4"/>
    </row>
    <row r="28511" spans="86:89">
      <c r="CH28511" s="5"/>
      <c r="CK28511" s="4"/>
    </row>
    <row r="28512" spans="86:89">
      <c r="CH28512" s="5"/>
      <c r="CK28512" s="4"/>
    </row>
    <row r="28513" spans="86:89">
      <c r="CH28513" s="5"/>
      <c r="CK28513" s="4"/>
    </row>
    <row r="28514" spans="86:89">
      <c r="CH28514" s="5"/>
      <c r="CK28514" s="4"/>
    </row>
    <row r="28515" spans="86:89">
      <c r="CH28515" s="5"/>
      <c r="CK28515" s="4"/>
    </row>
    <row r="28516" spans="86:89">
      <c r="CH28516" s="5"/>
      <c r="CK28516" s="4"/>
    </row>
    <row r="28517" spans="86:89">
      <c r="CH28517" s="5"/>
      <c r="CK28517" s="4"/>
    </row>
    <row r="28518" spans="86:89">
      <c r="CH28518" s="5"/>
      <c r="CK28518" s="4"/>
    </row>
    <row r="28519" spans="86:89">
      <c r="CH28519" s="5"/>
      <c r="CK28519" s="4"/>
    </row>
    <row r="28520" spans="86:89">
      <c r="CH28520" s="5"/>
      <c r="CK28520" s="4"/>
    </row>
    <row r="28521" spans="86:89">
      <c r="CH28521" s="5"/>
      <c r="CK28521" s="4"/>
    </row>
    <row r="28522" spans="86:89">
      <c r="CH28522" s="5"/>
      <c r="CK28522" s="4"/>
    </row>
    <row r="28523" spans="86:89">
      <c r="CH28523" s="5"/>
      <c r="CK28523" s="4"/>
    </row>
    <row r="28524" spans="86:89">
      <c r="CH28524" s="5"/>
      <c r="CK28524" s="4"/>
    </row>
    <row r="28525" spans="86:89">
      <c r="CH28525" s="5"/>
      <c r="CK28525" s="4"/>
    </row>
    <row r="28526" spans="86:89">
      <c r="CH28526" s="5"/>
      <c r="CK28526" s="4"/>
    </row>
    <row r="28527" spans="86:89">
      <c r="CH28527" s="5"/>
      <c r="CK28527" s="4"/>
    </row>
    <row r="28528" spans="86:89">
      <c r="CH28528" s="5"/>
      <c r="CK28528" s="4"/>
    </row>
    <row r="28529" spans="86:89">
      <c r="CH28529" s="5"/>
      <c r="CK28529" s="4"/>
    </row>
    <row r="28530" spans="86:89">
      <c r="CH28530" s="5"/>
      <c r="CK28530" s="4"/>
    </row>
    <row r="28531" spans="86:89">
      <c r="CH28531" s="5"/>
      <c r="CK28531" s="4"/>
    </row>
    <row r="28532" spans="86:89">
      <c r="CH28532" s="5"/>
      <c r="CK28532" s="4"/>
    </row>
    <row r="28533" spans="86:89">
      <c r="CH28533" s="5"/>
      <c r="CK28533" s="4"/>
    </row>
    <row r="28534" spans="86:89">
      <c r="CH28534" s="5"/>
      <c r="CK28534" s="4"/>
    </row>
    <row r="28535" spans="86:89">
      <c r="CH28535" s="5"/>
      <c r="CK28535" s="4"/>
    </row>
    <row r="28536" spans="86:89">
      <c r="CH28536" s="5"/>
      <c r="CK28536" s="4"/>
    </row>
    <row r="28537" spans="86:89">
      <c r="CH28537" s="5"/>
      <c r="CK28537" s="4"/>
    </row>
    <row r="28538" spans="86:89">
      <c r="CH28538" s="5"/>
      <c r="CK28538" s="4"/>
    </row>
    <row r="28539" spans="86:89">
      <c r="CH28539" s="5"/>
      <c r="CK28539" s="4"/>
    </row>
    <row r="28540" spans="86:89">
      <c r="CH28540" s="5"/>
      <c r="CK28540" s="4"/>
    </row>
    <row r="28541" spans="86:89">
      <c r="CH28541" s="5"/>
      <c r="CK28541" s="4"/>
    </row>
    <row r="28542" spans="86:89">
      <c r="CH28542" s="5"/>
      <c r="CK28542" s="4"/>
    </row>
    <row r="28543" spans="86:89">
      <c r="CH28543" s="5"/>
      <c r="CK28543" s="4"/>
    </row>
    <row r="28544" spans="86:89">
      <c r="CH28544" s="5"/>
      <c r="CK28544" s="4"/>
    </row>
    <row r="28545" spans="86:89">
      <c r="CH28545" s="5"/>
      <c r="CK28545" s="4"/>
    </row>
    <row r="28546" spans="86:89">
      <c r="CH28546" s="5"/>
      <c r="CK28546" s="4"/>
    </row>
    <row r="28547" spans="86:89">
      <c r="CH28547" s="5"/>
      <c r="CK28547" s="4"/>
    </row>
    <row r="28548" spans="86:89">
      <c r="CH28548" s="5"/>
      <c r="CK28548" s="4"/>
    </row>
    <row r="28549" spans="86:89">
      <c r="CH28549" s="5"/>
      <c r="CK28549" s="4"/>
    </row>
    <row r="28550" spans="86:89">
      <c r="CH28550" s="5"/>
      <c r="CK28550" s="4"/>
    </row>
    <row r="28551" spans="86:89">
      <c r="CH28551" s="5"/>
      <c r="CK28551" s="4"/>
    </row>
    <row r="28552" spans="86:89">
      <c r="CH28552" s="5"/>
      <c r="CK28552" s="4"/>
    </row>
    <row r="28553" spans="86:89">
      <c r="CH28553" s="5"/>
      <c r="CK28553" s="4"/>
    </row>
    <row r="28554" spans="86:89">
      <c r="CH28554" s="5"/>
      <c r="CK28554" s="4"/>
    </row>
    <row r="28555" spans="86:89">
      <c r="CH28555" s="5"/>
      <c r="CK28555" s="4"/>
    </row>
    <row r="28556" spans="86:89">
      <c r="CH28556" s="5"/>
      <c r="CK28556" s="4"/>
    </row>
    <row r="28557" spans="86:89">
      <c r="CH28557" s="5"/>
      <c r="CK28557" s="4"/>
    </row>
    <row r="28558" spans="86:89">
      <c r="CH28558" s="5"/>
      <c r="CK28558" s="4"/>
    </row>
    <row r="28559" spans="86:89">
      <c r="CH28559" s="5"/>
      <c r="CK28559" s="4"/>
    </row>
    <row r="28560" spans="86:89">
      <c r="CH28560" s="5"/>
      <c r="CK28560" s="4"/>
    </row>
    <row r="28561" spans="86:89">
      <c r="CH28561" s="5"/>
      <c r="CK28561" s="4"/>
    </row>
    <row r="28562" spans="86:89">
      <c r="CH28562" s="5"/>
      <c r="CK28562" s="4"/>
    </row>
    <row r="28563" spans="86:89">
      <c r="CH28563" s="5"/>
      <c r="CK28563" s="4"/>
    </row>
    <row r="28564" spans="86:89">
      <c r="CH28564" s="5"/>
      <c r="CK28564" s="4"/>
    </row>
    <row r="28565" spans="86:89">
      <c r="CH28565" s="5"/>
      <c r="CK28565" s="4"/>
    </row>
    <row r="28566" spans="86:89">
      <c r="CH28566" s="5"/>
      <c r="CK28566" s="4"/>
    </row>
    <row r="28567" spans="86:89">
      <c r="CH28567" s="5"/>
      <c r="CK28567" s="4"/>
    </row>
    <row r="28568" spans="86:89">
      <c r="CH28568" s="5"/>
      <c r="CK28568" s="4"/>
    </row>
    <row r="28569" spans="86:89">
      <c r="CH28569" s="5"/>
      <c r="CK28569" s="4"/>
    </row>
    <row r="28570" spans="86:89">
      <c r="CH28570" s="5"/>
      <c r="CK28570" s="4"/>
    </row>
    <row r="28571" spans="86:89">
      <c r="CH28571" s="5"/>
      <c r="CK28571" s="4"/>
    </row>
    <row r="28572" spans="86:89">
      <c r="CH28572" s="5"/>
      <c r="CK28572" s="4"/>
    </row>
    <row r="28573" spans="86:89">
      <c r="CH28573" s="5"/>
      <c r="CK28573" s="4"/>
    </row>
    <row r="28574" spans="86:89">
      <c r="CH28574" s="5"/>
      <c r="CK28574" s="4"/>
    </row>
    <row r="28575" spans="86:89">
      <c r="CH28575" s="5"/>
      <c r="CK28575" s="4"/>
    </row>
    <row r="28576" spans="86:89">
      <c r="CH28576" s="5"/>
      <c r="CK28576" s="4"/>
    </row>
    <row r="28577" spans="86:89">
      <c r="CH28577" s="5"/>
      <c r="CK28577" s="4"/>
    </row>
    <row r="28578" spans="86:89">
      <c r="CH28578" s="5"/>
      <c r="CK28578" s="4"/>
    </row>
    <row r="28579" spans="86:89">
      <c r="CH28579" s="5"/>
      <c r="CK28579" s="4"/>
    </row>
    <row r="28580" spans="86:89">
      <c r="CH28580" s="5"/>
      <c r="CK28580" s="4"/>
    </row>
    <row r="28581" spans="86:89">
      <c r="CH28581" s="5"/>
      <c r="CK28581" s="4"/>
    </row>
    <row r="28582" spans="86:89">
      <c r="CH28582" s="5"/>
      <c r="CK28582" s="4"/>
    </row>
    <row r="28583" spans="86:89">
      <c r="CH28583" s="5"/>
      <c r="CK28583" s="4"/>
    </row>
    <row r="28584" spans="86:89">
      <c r="CH28584" s="5"/>
      <c r="CK28584" s="4"/>
    </row>
    <row r="28585" spans="86:89">
      <c r="CH28585" s="5"/>
      <c r="CK28585" s="4"/>
    </row>
    <row r="28586" spans="86:89">
      <c r="CH28586" s="5"/>
      <c r="CK28586" s="4"/>
    </row>
    <row r="28587" spans="86:89">
      <c r="CH28587" s="5"/>
      <c r="CK28587" s="4"/>
    </row>
    <row r="28588" spans="86:89">
      <c r="CH28588" s="5"/>
      <c r="CK28588" s="4"/>
    </row>
    <row r="28589" spans="86:89">
      <c r="CH28589" s="5"/>
      <c r="CK28589" s="4"/>
    </row>
    <row r="28590" spans="86:89">
      <c r="CH28590" s="5"/>
      <c r="CK28590" s="4"/>
    </row>
    <row r="28591" spans="86:89">
      <c r="CH28591" s="5"/>
      <c r="CK28591" s="4"/>
    </row>
    <row r="28592" spans="86:89">
      <c r="CH28592" s="5"/>
      <c r="CK28592" s="4"/>
    </row>
    <row r="28593" spans="86:89">
      <c r="CH28593" s="5"/>
      <c r="CK28593" s="4"/>
    </row>
    <row r="28594" spans="86:89">
      <c r="CH28594" s="5"/>
      <c r="CK28594" s="4"/>
    </row>
    <row r="28595" spans="86:89">
      <c r="CH28595" s="5"/>
      <c r="CK28595" s="4"/>
    </row>
    <row r="28596" spans="86:89">
      <c r="CH28596" s="5"/>
      <c r="CK28596" s="4"/>
    </row>
    <row r="28597" spans="86:89">
      <c r="CH28597" s="5"/>
      <c r="CK28597" s="4"/>
    </row>
    <row r="28598" spans="86:89">
      <c r="CH28598" s="5"/>
      <c r="CK28598" s="4"/>
    </row>
    <row r="28599" spans="86:89">
      <c r="CH28599" s="5"/>
      <c r="CK28599" s="4"/>
    </row>
    <row r="28600" spans="86:89">
      <c r="CH28600" s="5"/>
      <c r="CK28600" s="4"/>
    </row>
    <row r="28601" spans="86:89">
      <c r="CH28601" s="5"/>
      <c r="CK28601" s="4"/>
    </row>
    <row r="28602" spans="86:89">
      <c r="CH28602" s="5"/>
      <c r="CK28602" s="4"/>
    </row>
    <row r="28603" spans="86:89">
      <c r="CH28603" s="5"/>
      <c r="CK28603" s="4"/>
    </row>
    <row r="28604" spans="86:89">
      <c r="CH28604" s="5"/>
      <c r="CK28604" s="4"/>
    </row>
    <row r="28605" spans="86:89">
      <c r="CH28605" s="5"/>
      <c r="CK28605" s="4"/>
    </row>
    <row r="28606" spans="86:89">
      <c r="CH28606" s="5"/>
      <c r="CK28606" s="4"/>
    </row>
    <row r="28607" spans="86:89">
      <c r="CH28607" s="5"/>
      <c r="CK28607" s="4"/>
    </row>
    <row r="28608" spans="86:89">
      <c r="CH28608" s="5"/>
      <c r="CK28608" s="4"/>
    </row>
    <row r="28609" spans="86:89">
      <c r="CH28609" s="5"/>
      <c r="CK28609" s="4"/>
    </row>
    <row r="28610" spans="86:89">
      <c r="CH28610" s="5"/>
      <c r="CK28610" s="4"/>
    </row>
    <row r="28611" spans="86:89">
      <c r="CH28611" s="5"/>
      <c r="CK28611" s="4"/>
    </row>
    <row r="28612" spans="86:89">
      <c r="CH28612" s="5"/>
      <c r="CK28612" s="4"/>
    </row>
    <row r="28613" spans="86:89">
      <c r="CH28613" s="5"/>
      <c r="CK28613" s="4"/>
    </row>
    <row r="28614" spans="86:89">
      <c r="CH28614" s="5"/>
      <c r="CK28614" s="4"/>
    </row>
    <row r="28615" spans="86:89">
      <c r="CH28615" s="5"/>
      <c r="CK28615" s="4"/>
    </row>
    <row r="28616" spans="86:89">
      <c r="CH28616" s="5"/>
      <c r="CK28616" s="4"/>
    </row>
    <row r="28617" spans="86:89">
      <c r="CH28617" s="5"/>
      <c r="CK28617" s="4"/>
    </row>
    <row r="28618" spans="86:89">
      <c r="CH28618" s="5"/>
      <c r="CK28618" s="4"/>
    </row>
    <row r="28619" spans="86:89">
      <c r="CH28619" s="5"/>
      <c r="CK28619" s="4"/>
    </row>
    <row r="28620" spans="86:89">
      <c r="CH28620" s="5"/>
      <c r="CK28620" s="4"/>
    </row>
    <row r="28621" spans="86:89">
      <c r="CH28621" s="5"/>
      <c r="CK28621" s="4"/>
    </row>
    <row r="28622" spans="86:89">
      <c r="CH28622" s="5"/>
      <c r="CK28622" s="4"/>
    </row>
    <row r="28623" spans="86:89">
      <c r="CH28623" s="5"/>
      <c r="CK28623" s="4"/>
    </row>
    <row r="28624" spans="86:89">
      <c r="CH28624" s="5"/>
      <c r="CK28624" s="4"/>
    </row>
    <row r="28625" spans="86:89">
      <c r="CH28625" s="5"/>
      <c r="CK28625" s="4"/>
    </row>
    <row r="28626" spans="86:89">
      <c r="CH28626" s="5"/>
      <c r="CK28626" s="4"/>
    </row>
    <row r="28627" spans="86:89">
      <c r="CH28627" s="5"/>
      <c r="CK28627" s="4"/>
    </row>
    <row r="28628" spans="86:89">
      <c r="CH28628" s="5"/>
      <c r="CK28628" s="4"/>
    </row>
    <row r="28629" spans="86:89">
      <c r="CH28629" s="5"/>
      <c r="CK28629" s="4"/>
    </row>
    <row r="28630" spans="86:89">
      <c r="CH28630" s="5"/>
      <c r="CK28630" s="4"/>
    </row>
    <row r="28631" spans="86:89">
      <c r="CH28631" s="5"/>
      <c r="CK28631" s="4"/>
    </row>
    <row r="28632" spans="86:89">
      <c r="CH28632" s="5"/>
      <c r="CK28632" s="4"/>
    </row>
    <row r="28633" spans="86:89">
      <c r="CH28633" s="5"/>
      <c r="CK28633" s="4"/>
    </row>
    <row r="28634" spans="86:89">
      <c r="CH28634" s="5"/>
      <c r="CK28634" s="4"/>
    </row>
    <row r="28635" spans="86:89">
      <c r="CH28635" s="5"/>
      <c r="CK28635" s="4"/>
    </row>
    <row r="28636" spans="86:89">
      <c r="CH28636" s="5"/>
      <c r="CK28636" s="4"/>
    </row>
    <row r="28637" spans="86:89">
      <c r="CH28637" s="5"/>
      <c r="CK28637" s="4"/>
    </row>
    <row r="28638" spans="86:89">
      <c r="CH28638" s="5"/>
      <c r="CK28638" s="4"/>
    </row>
    <row r="28639" spans="86:89">
      <c r="CH28639" s="5"/>
      <c r="CK28639" s="4"/>
    </row>
    <row r="28640" spans="86:89">
      <c r="CH28640" s="5"/>
      <c r="CK28640" s="4"/>
    </row>
    <row r="28641" spans="86:89">
      <c r="CH28641" s="5"/>
      <c r="CK28641" s="4"/>
    </row>
    <row r="28642" spans="86:89">
      <c r="CH28642" s="5"/>
      <c r="CK28642" s="4"/>
    </row>
    <row r="28643" spans="86:89">
      <c r="CH28643" s="5"/>
      <c r="CK28643" s="4"/>
    </row>
    <row r="28644" spans="86:89">
      <c r="CH28644" s="5"/>
      <c r="CK28644" s="4"/>
    </row>
    <row r="28645" spans="86:89">
      <c r="CH28645" s="5"/>
      <c r="CK28645" s="4"/>
    </row>
    <row r="28646" spans="86:89">
      <c r="CH28646" s="5"/>
      <c r="CK28646" s="4"/>
    </row>
    <row r="28647" spans="86:89">
      <c r="CH28647" s="5"/>
      <c r="CK28647" s="4"/>
    </row>
    <row r="28648" spans="86:89">
      <c r="CH28648" s="5"/>
      <c r="CK28648" s="4"/>
    </row>
    <row r="28649" spans="86:89">
      <c r="CH28649" s="5"/>
      <c r="CK28649" s="4"/>
    </row>
    <row r="28650" spans="86:89">
      <c r="CH28650" s="5"/>
      <c r="CK28650" s="4"/>
    </row>
    <row r="28651" spans="86:89">
      <c r="CH28651" s="5"/>
      <c r="CK28651" s="4"/>
    </row>
    <row r="28652" spans="86:89">
      <c r="CH28652" s="5"/>
      <c r="CK28652" s="4"/>
    </row>
    <row r="28653" spans="86:89">
      <c r="CH28653" s="5"/>
      <c r="CK28653" s="4"/>
    </row>
    <row r="28654" spans="86:89">
      <c r="CH28654" s="5"/>
      <c r="CK28654" s="4"/>
    </row>
    <row r="28655" spans="86:89">
      <c r="CH28655" s="5"/>
      <c r="CK28655" s="4"/>
    </row>
    <row r="28656" spans="86:89">
      <c r="CH28656" s="5"/>
      <c r="CK28656" s="4"/>
    </row>
    <row r="28657" spans="86:89">
      <c r="CH28657" s="5"/>
      <c r="CK28657" s="4"/>
    </row>
    <row r="28658" spans="86:89">
      <c r="CH28658" s="5"/>
      <c r="CK28658" s="4"/>
    </row>
    <row r="28659" spans="86:89">
      <c r="CH28659" s="5"/>
      <c r="CK28659" s="4"/>
    </row>
    <row r="28660" spans="86:89">
      <c r="CH28660" s="5"/>
      <c r="CK28660" s="4"/>
    </row>
    <row r="28661" spans="86:89">
      <c r="CH28661" s="5"/>
      <c r="CK28661" s="4"/>
    </row>
    <row r="28662" spans="86:89">
      <c r="CH28662" s="5"/>
      <c r="CK28662" s="4"/>
    </row>
    <row r="28663" spans="86:89">
      <c r="CH28663" s="5"/>
      <c r="CK28663" s="4"/>
    </row>
    <row r="28664" spans="86:89">
      <c r="CH28664" s="5"/>
      <c r="CK28664" s="4"/>
    </row>
    <row r="28665" spans="86:89">
      <c r="CH28665" s="5"/>
      <c r="CK28665" s="4"/>
    </row>
    <row r="28666" spans="86:89">
      <c r="CH28666" s="5"/>
      <c r="CK28666" s="4"/>
    </row>
    <row r="28667" spans="86:89">
      <c r="CH28667" s="5"/>
      <c r="CK28667" s="4"/>
    </row>
    <row r="28668" spans="86:89">
      <c r="CH28668" s="5"/>
      <c r="CK28668" s="4"/>
    </row>
    <row r="28669" spans="86:89">
      <c r="CH28669" s="5"/>
      <c r="CK28669" s="4"/>
    </row>
    <row r="28670" spans="86:89">
      <c r="CH28670" s="5"/>
      <c r="CK28670" s="4"/>
    </row>
    <row r="28671" spans="86:89">
      <c r="CH28671" s="5"/>
      <c r="CK28671" s="4"/>
    </row>
    <row r="28672" spans="86:89">
      <c r="CH28672" s="5"/>
      <c r="CK28672" s="4"/>
    </row>
    <row r="28673" spans="86:89">
      <c r="CH28673" s="5"/>
      <c r="CK28673" s="4"/>
    </row>
    <row r="28674" spans="86:89">
      <c r="CH28674" s="5"/>
      <c r="CK28674" s="4"/>
    </row>
    <row r="28675" spans="86:89">
      <c r="CH28675" s="5"/>
      <c r="CK28675" s="4"/>
    </row>
    <row r="28676" spans="86:89">
      <c r="CH28676" s="5"/>
      <c r="CK28676" s="4"/>
    </row>
    <row r="28677" spans="86:89">
      <c r="CH28677" s="5"/>
      <c r="CK28677" s="4"/>
    </row>
    <row r="28678" spans="86:89">
      <c r="CH28678" s="5"/>
      <c r="CK28678" s="4"/>
    </row>
    <row r="28679" spans="86:89">
      <c r="CH28679" s="5"/>
      <c r="CK28679" s="4"/>
    </row>
    <row r="28680" spans="86:89">
      <c r="CH28680" s="5"/>
      <c r="CK28680" s="4"/>
    </row>
    <row r="28681" spans="86:89">
      <c r="CH28681" s="5"/>
      <c r="CK28681" s="4"/>
    </row>
    <row r="28682" spans="86:89">
      <c r="CH28682" s="5"/>
      <c r="CK28682" s="4"/>
    </row>
    <row r="28683" spans="86:89">
      <c r="CH28683" s="5"/>
      <c r="CK28683" s="4"/>
    </row>
    <row r="28684" spans="86:89">
      <c r="CH28684" s="5"/>
      <c r="CK28684" s="4"/>
    </row>
    <row r="28685" spans="86:89">
      <c r="CH28685" s="5"/>
      <c r="CK28685" s="4"/>
    </row>
    <row r="28686" spans="86:89">
      <c r="CH28686" s="5"/>
      <c r="CK28686" s="4"/>
    </row>
    <row r="28687" spans="86:89">
      <c r="CH28687" s="5"/>
      <c r="CK28687" s="4"/>
    </row>
    <row r="28688" spans="86:89">
      <c r="CH28688" s="5"/>
      <c r="CK28688" s="4"/>
    </row>
    <row r="28689" spans="86:89">
      <c r="CH28689" s="5"/>
      <c r="CK28689" s="4"/>
    </row>
    <row r="28690" spans="86:89">
      <c r="CH28690" s="5"/>
      <c r="CK28690" s="4"/>
    </row>
    <row r="28691" spans="86:89">
      <c r="CH28691" s="5"/>
      <c r="CK28691" s="4"/>
    </row>
    <row r="28692" spans="86:89">
      <c r="CH28692" s="5"/>
      <c r="CK28692" s="4"/>
    </row>
    <row r="28693" spans="86:89">
      <c r="CH28693" s="5"/>
      <c r="CK28693" s="4"/>
    </row>
    <row r="28694" spans="86:89">
      <c r="CH28694" s="5"/>
      <c r="CK28694" s="4"/>
    </row>
    <row r="28695" spans="86:89">
      <c r="CH28695" s="5"/>
      <c r="CK28695" s="4"/>
    </row>
    <row r="28696" spans="86:89">
      <c r="CH28696" s="5"/>
      <c r="CK28696" s="4"/>
    </row>
    <row r="28697" spans="86:89">
      <c r="CH28697" s="5"/>
      <c r="CK28697" s="4"/>
    </row>
    <row r="28698" spans="86:89">
      <c r="CH28698" s="5"/>
      <c r="CK28698" s="4"/>
    </row>
    <row r="28699" spans="86:89">
      <c r="CH28699" s="5"/>
      <c r="CK28699" s="4"/>
    </row>
    <row r="28700" spans="86:89">
      <c r="CH28700" s="5"/>
      <c r="CK28700" s="4"/>
    </row>
    <row r="28701" spans="86:89">
      <c r="CH28701" s="5"/>
      <c r="CK28701" s="4"/>
    </row>
    <row r="28702" spans="86:89">
      <c r="CH28702" s="5"/>
      <c r="CK28702" s="4"/>
    </row>
    <row r="28703" spans="86:89">
      <c r="CH28703" s="5"/>
      <c r="CK28703" s="4"/>
    </row>
    <row r="28704" spans="86:89">
      <c r="CH28704" s="5"/>
      <c r="CK28704" s="4"/>
    </row>
    <row r="28705" spans="86:89">
      <c r="CH28705" s="5"/>
      <c r="CK28705" s="4"/>
    </row>
    <row r="28706" spans="86:89">
      <c r="CH28706" s="5"/>
      <c r="CK28706" s="4"/>
    </row>
    <row r="28707" spans="86:89">
      <c r="CH28707" s="5"/>
      <c r="CK28707" s="4"/>
    </row>
    <row r="28708" spans="86:89">
      <c r="CH28708" s="5"/>
      <c r="CK28708" s="4"/>
    </row>
    <row r="28709" spans="86:89">
      <c r="CH28709" s="5"/>
      <c r="CK28709" s="4"/>
    </row>
    <row r="28710" spans="86:89">
      <c r="CH28710" s="5"/>
      <c r="CK28710" s="4"/>
    </row>
    <row r="28711" spans="86:89">
      <c r="CH28711" s="5"/>
      <c r="CK28711" s="4"/>
    </row>
    <row r="28712" spans="86:89">
      <c r="CH28712" s="5"/>
      <c r="CK28712" s="4"/>
    </row>
    <row r="28713" spans="86:89">
      <c r="CH28713" s="5"/>
      <c r="CK28713" s="4"/>
    </row>
    <row r="28714" spans="86:89">
      <c r="CH28714" s="5"/>
      <c r="CK28714" s="4"/>
    </row>
    <row r="28715" spans="86:89">
      <c r="CH28715" s="5"/>
      <c r="CK28715" s="4"/>
    </row>
    <row r="28716" spans="86:89">
      <c r="CH28716" s="5"/>
      <c r="CK28716" s="4"/>
    </row>
    <row r="28717" spans="86:89">
      <c r="CH28717" s="5"/>
      <c r="CK28717" s="4"/>
    </row>
    <row r="28718" spans="86:89">
      <c r="CH28718" s="5"/>
      <c r="CK28718" s="4"/>
    </row>
    <row r="28719" spans="86:89">
      <c r="CH28719" s="5"/>
      <c r="CK28719" s="4"/>
    </row>
    <row r="28720" spans="86:89">
      <c r="CH28720" s="5"/>
      <c r="CK28720" s="4"/>
    </row>
    <row r="28721" spans="86:89">
      <c r="CH28721" s="5"/>
      <c r="CK28721" s="4"/>
    </row>
    <row r="28722" spans="86:89">
      <c r="CH28722" s="5"/>
      <c r="CK28722" s="4"/>
    </row>
    <row r="28723" spans="86:89">
      <c r="CH28723" s="5"/>
      <c r="CK28723" s="4"/>
    </row>
    <row r="28724" spans="86:89">
      <c r="CH28724" s="5"/>
      <c r="CK28724" s="4"/>
    </row>
    <row r="28725" spans="86:89">
      <c r="CH28725" s="5"/>
      <c r="CK28725" s="4"/>
    </row>
    <row r="28726" spans="86:89">
      <c r="CH28726" s="5"/>
      <c r="CK28726" s="4"/>
    </row>
    <row r="28727" spans="86:89">
      <c r="CH28727" s="5"/>
      <c r="CK28727" s="4"/>
    </row>
    <row r="28728" spans="86:89">
      <c r="CH28728" s="5"/>
      <c r="CK28728" s="4"/>
    </row>
    <row r="28729" spans="86:89">
      <c r="CH28729" s="5"/>
      <c r="CK28729" s="4"/>
    </row>
    <row r="28730" spans="86:89">
      <c r="CH28730" s="5"/>
      <c r="CK28730" s="4"/>
    </row>
    <row r="28731" spans="86:89">
      <c r="CH28731" s="5"/>
      <c r="CK28731" s="4"/>
    </row>
    <row r="28732" spans="86:89">
      <c r="CH28732" s="5"/>
      <c r="CK28732" s="4"/>
    </row>
    <row r="28733" spans="86:89">
      <c r="CH28733" s="5"/>
      <c r="CK28733" s="4"/>
    </row>
    <row r="28734" spans="86:89">
      <c r="CH28734" s="5"/>
      <c r="CK28734" s="4"/>
    </row>
    <row r="28735" spans="86:89">
      <c r="CH28735" s="5"/>
      <c r="CK28735" s="4"/>
    </row>
    <row r="28736" spans="86:89">
      <c r="CH28736" s="5"/>
      <c r="CK28736" s="4"/>
    </row>
    <row r="28737" spans="86:89">
      <c r="CH28737" s="5"/>
      <c r="CK28737" s="4"/>
    </row>
    <row r="28738" spans="86:89">
      <c r="CH28738" s="5"/>
      <c r="CK28738" s="4"/>
    </row>
    <row r="28739" spans="86:89">
      <c r="CH28739" s="5"/>
      <c r="CK28739" s="4"/>
    </row>
    <row r="28740" spans="86:89">
      <c r="CH28740" s="5"/>
      <c r="CK28740" s="4"/>
    </row>
    <row r="28741" spans="86:89">
      <c r="CH28741" s="5"/>
      <c r="CK28741" s="4"/>
    </row>
    <row r="28742" spans="86:89">
      <c r="CH28742" s="5"/>
      <c r="CK28742" s="4"/>
    </row>
    <row r="28743" spans="86:89">
      <c r="CH28743" s="5"/>
      <c r="CK28743" s="4"/>
    </row>
    <row r="28744" spans="86:89">
      <c r="CH28744" s="5"/>
      <c r="CK28744" s="4"/>
    </row>
    <row r="28745" spans="86:89">
      <c r="CH28745" s="5"/>
      <c r="CK28745" s="4"/>
    </row>
    <row r="28746" spans="86:89">
      <c r="CH28746" s="5"/>
      <c r="CK28746" s="4"/>
    </row>
    <row r="28747" spans="86:89">
      <c r="CH28747" s="5"/>
      <c r="CK28747" s="4"/>
    </row>
    <row r="28748" spans="86:89">
      <c r="CH28748" s="5"/>
      <c r="CK28748" s="4"/>
    </row>
    <row r="28749" spans="86:89">
      <c r="CH28749" s="5"/>
      <c r="CK28749" s="4"/>
    </row>
    <row r="28750" spans="86:89">
      <c r="CH28750" s="5"/>
      <c r="CK28750" s="4"/>
    </row>
    <row r="28751" spans="86:89">
      <c r="CH28751" s="5"/>
      <c r="CK28751" s="4"/>
    </row>
    <row r="28752" spans="86:89">
      <c r="CH28752" s="5"/>
      <c r="CK28752" s="4"/>
    </row>
    <row r="28753" spans="86:89">
      <c r="CH28753" s="5"/>
      <c r="CK28753" s="4"/>
    </row>
    <row r="28754" spans="86:89">
      <c r="CH28754" s="5"/>
      <c r="CK28754" s="4"/>
    </row>
    <row r="28755" spans="86:89">
      <c r="CH28755" s="5"/>
      <c r="CK28755" s="4"/>
    </row>
    <row r="28756" spans="86:89">
      <c r="CH28756" s="5"/>
      <c r="CK28756" s="4"/>
    </row>
    <row r="28757" spans="86:89">
      <c r="CH28757" s="5"/>
      <c r="CK28757" s="4"/>
    </row>
    <row r="28758" spans="86:89">
      <c r="CH28758" s="5"/>
      <c r="CK28758" s="4"/>
    </row>
    <row r="28759" spans="86:89">
      <c r="CH28759" s="5"/>
      <c r="CK28759" s="4"/>
    </row>
    <row r="28760" spans="86:89">
      <c r="CH28760" s="5"/>
      <c r="CK28760" s="4"/>
    </row>
    <row r="28761" spans="86:89">
      <c r="CH28761" s="5"/>
      <c r="CK28761" s="4"/>
    </row>
    <row r="28762" spans="86:89">
      <c r="CH28762" s="5"/>
      <c r="CK28762" s="4"/>
    </row>
    <row r="28763" spans="86:89">
      <c r="CH28763" s="5"/>
      <c r="CK28763" s="4"/>
    </row>
    <row r="28764" spans="86:89">
      <c r="CH28764" s="5"/>
      <c r="CK28764" s="4"/>
    </row>
    <row r="28765" spans="86:89">
      <c r="CH28765" s="5"/>
      <c r="CK28765" s="4"/>
    </row>
    <row r="28766" spans="86:89">
      <c r="CH28766" s="5"/>
      <c r="CK28766" s="4"/>
    </row>
    <row r="28767" spans="86:89">
      <c r="CH28767" s="5"/>
      <c r="CK28767" s="4"/>
    </row>
    <row r="28768" spans="86:89">
      <c r="CH28768" s="5"/>
      <c r="CK28768" s="4"/>
    </row>
    <row r="28769" spans="86:89">
      <c r="CH28769" s="5"/>
      <c r="CK28769" s="4"/>
    </row>
    <row r="28770" spans="86:89">
      <c r="CH28770" s="5"/>
      <c r="CK28770" s="4"/>
    </row>
    <row r="28771" spans="86:89">
      <c r="CH28771" s="5"/>
      <c r="CK28771" s="4"/>
    </row>
    <row r="28772" spans="86:89">
      <c r="CH28772" s="5"/>
      <c r="CK28772" s="4"/>
    </row>
    <row r="28773" spans="86:89">
      <c r="CH28773" s="5"/>
      <c r="CK28773" s="4"/>
    </row>
    <row r="28774" spans="86:89">
      <c r="CH28774" s="5"/>
      <c r="CK28774" s="4"/>
    </row>
    <row r="28775" spans="86:89">
      <c r="CH28775" s="5"/>
      <c r="CK28775" s="4"/>
    </row>
    <row r="28776" spans="86:89">
      <c r="CH28776" s="5"/>
      <c r="CK28776" s="4"/>
    </row>
    <row r="28777" spans="86:89">
      <c r="CH28777" s="5"/>
      <c r="CK28777" s="4"/>
    </row>
    <row r="28778" spans="86:89">
      <c r="CH28778" s="5"/>
      <c r="CK28778" s="4"/>
    </row>
    <row r="28779" spans="86:89">
      <c r="CH28779" s="5"/>
      <c r="CK28779" s="4"/>
    </row>
    <row r="28780" spans="86:89">
      <c r="CH28780" s="5"/>
      <c r="CK28780" s="4"/>
    </row>
    <row r="28781" spans="86:89">
      <c r="CH28781" s="5"/>
      <c r="CK28781" s="4"/>
    </row>
    <row r="28782" spans="86:89">
      <c r="CH28782" s="5"/>
      <c r="CK28782" s="4"/>
    </row>
    <row r="28783" spans="86:89">
      <c r="CH28783" s="5"/>
      <c r="CK28783" s="4"/>
    </row>
    <row r="28784" spans="86:89">
      <c r="CH28784" s="5"/>
      <c r="CK28784" s="4"/>
    </row>
    <row r="28785" spans="86:89">
      <c r="CH28785" s="5"/>
      <c r="CK28785" s="4"/>
    </row>
    <row r="28786" spans="86:89">
      <c r="CH28786" s="5"/>
      <c r="CK28786" s="4"/>
    </row>
    <row r="28787" spans="86:89">
      <c r="CH28787" s="5"/>
      <c r="CK28787" s="4"/>
    </row>
    <row r="28788" spans="86:89">
      <c r="CH28788" s="5"/>
      <c r="CK28788" s="4"/>
    </row>
    <row r="28789" spans="86:89">
      <c r="CH28789" s="5"/>
      <c r="CK28789" s="4"/>
    </row>
    <row r="28790" spans="86:89">
      <c r="CH28790" s="5"/>
      <c r="CK28790" s="4"/>
    </row>
    <row r="28791" spans="86:89">
      <c r="CH28791" s="5"/>
      <c r="CK28791" s="4"/>
    </row>
    <row r="28792" spans="86:89">
      <c r="CH28792" s="5"/>
      <c r="CK28792" s="4"/>
    </row>
    <row r="28793" spans="86:89">
      <c r="CH28793" s="5"/>
      <c r="CK28793" s="4"/>
    </row>
    <row r="28794" spans="86:89">
      <c r="CH28794" s="5"/>
      <c r="CK28794" s="4"/>
    </row>
    <row r="28795" spans="86:89">
      <c r="CH28795" s="5"/>
      <c r="CK28795" s="4"/>
    </row>
    <row r="28796" spans="86:89">
      <c r="CH28796" s="5"/>
      <c r="CK28796" s="4"/>
    </row>
    <row r="28797" spans="86:89">
      <c r="CH28797" s="5"/>
      <c r="CK28797" s="4"/>
    </row>
    <row r="28798" spans="86:89">
      <c r="CH28798" s="5"/>
      <c r="CK28798" s="4"/>
    </row>
    <row r="28799" spans="86:89">
      <c r="CH28799" s="5"/>
      <c r="CK28799" s="4"/>
    </row>
    <row r="28800" spans="86:89">
      <c r="CH28800" s="5"/>
      <c r="CK28800" s="4"/>
    </row>
    <row r="28801" spans="86:89">
      <c r="CH28801" s="5"/>
      <c r="CK28801" s="4"/>
    </row>
    <row r="28802" spans="86:89">
      <c r="CH28802" s="5"/>
      <c r="CK28802" s="4"/>
    </row>
    <row r="28803" spans="86:89">
      <c r="CH28803" s="5"/>
      <c r="CK28803" s="4"/>
    </row>
    <row r="28804" spans="86:89">
      <c r="CH28804" s="5"/>
      <c r="CK28804" s="4"/>
    </row>
    <row r="28805" spans="86:89">
      <c r="CH28805" s="5"/>
      <c r="CK28805" s="4"/>
    </row>
    <row r="28806" spans="86:89">
      <c r="CH28806" s="5"/>
      <c r="CK28806" s="4"/>
    </row>
    <row r="28807" spans="86:89">
      <c r="CH28807" s="5"/>
      <c r="CK28807" s="4"/>
    </row>
    <row r="28808" spans="86:89">
      <c r="CH28808" s="5"/>
      <c r="CK28808" s="4"/>
    </row>
    <row r="28809" spans="86:89">
      <c r="CH28809" s="5"/>
      <c r="CK28809" s="4"/>
    </row>
    <row r="28810" spans="86:89">
      <c r="CH28810" s="5"/>
      <c r="CK28810" s="4"/>
    </row>
    <row r="28811" spans="86:89">
      <c r="CH28811" s="5"/>
      <c r="CK28811" s="4"/>
    </row>
    <row r="28812" spans="86:89">
      <c r="CH28812" s="5"/>
      <c r="CK28812" s="4"/>
    </row>
    <row r="28813" spans="86:89">
      <c r="CH28813" s="5"/>
      <c r="CK28813" s="4"/>
    </row>
    <row r="28814" spans="86:89">
      <c r="CH28814" s="5"/>
      <c r="CK28814" s="4"/>
    </row>
    <row r="28815" spans="86:89">
      <c r="CH28815" s="5"/>
      <c r="CK28815" s="4"/>
    </row>
    <row r="28816" spans="86:89">
      <c r="CH28816" s="5"/>
      <c r="CK28816" s="4"/>
    </row>
    <row r="28817" spans="86:89">
      <c r="CH28817" s="5"/>
      <c r="CK28817" s="4"/>
    </row>
    <row r="28818" spans="86:89">
      <c r="CH28818" s="5"/>
      <c r="CK28818" s="4"/>
    </row>
    <row r="28819" spans="86:89">
      <c r="CH28819" s="5"/>
      <c r="CK28819" s="4"/>
    </row>
    <row r="28820" spans="86:89">
      <c r="CH28820" s="5"/>
      <c r="CK28820" s="4"/>
    </row>
    <row r="28821" spans="86:89">
      <c r="CH28821" s="5"/>
      <c r="CK28821" s="4"/>
    </row>
    <row r="28822" spans="86:89">
      <c r="CH28822" s="5"/>
      <c r="CK28822" s="4"/>
    </row>
    <row r="28823" spans="86:89">
      <c r="CH28823" s="5"/>
      <c r="CK28823" s="4"/>
    </row>
    <row r="28824" spans="86:89">
      <c r="CH28824" s="5"/>
      <c r="CK28824" s="4"/>
    </row>
    <row r="28825" spans="86:89">
      <c r="CH28825" s="5"/>
      <c r="CK28825" s="4"/>
    </row>
    <row r="28826" spans="86:89">
      <c r="CH28826" s="5"/>
      <c r="CK28826" s="4"/>
    </row>
    <row r="28827" spans="86:89">
      <c r="CH28827" s="5"/>
      <c r="CK28827" s="4"/>
    </row>
    <row r="28828" spans="86:89">
      <c r="CH28828" s="5"/>
      <c r="CK28828" s="4"/>
    </row>
    <row r="28829" spans="86:89">
      <c r="CH28829" s="5"/>
      <c r="CK28829" s="4"/>
    </row>
    <row r="28830" spans="86:89">
      <c r="CH28830" s="5"/>
      <c r="CK28830" s="4"/>
    </row>
    <row r="28831" spans="86:89">
      <c r="CH28831" s="5"/>
      <c r="CK28831" s="4"/>
    </row>
    <row r="28832" spans="86:89">
      <c r="CH28832" s="5"/>
      <c r="CK28832" s="4"/>
    </row>
    <row r="28833" spans="86:89">
      <c r="CH28833" s="5"/>
      <c r="CK28833" s="4"/>
    </row>
    <row r="28834" spans="86:89">
      <c r="CH28834" s="5"/>
      <c r="CK28834" s="4"/>
    </row>
    <row r="28835" spans="86:89">
      <c r="CH28835" s="5"/>
      <c r="CK28835" s="4"/>
    </row>
    <row r="28836" spans="86:89">
      <c r="CH28836" s="5"/>
      <c r="CK28836" s="4"/>
    </row>
    <row r="28837" spans="86:89">
      <c r="CH28837" s="5"/>
      <c r="CK28837" s="4"/>
    </row>
    <row r="28838" spans="86:89">
      <c r="CH28838" s="5"/>
      <c r="CK28838" s="4"/>
    </row>
    <row r="28839" spans="86:89">
      <c r="CH28839" s="5"/>
      <c r="CK28839" s="4"/>
    </row>
    <row r="28840" spans="86:89">
      <c r="CH28840" s="5"/>
      <c r="CK28840" s="4"/>
    </row>
    <row r="28841" spans="86:89">
      <c r="CH28841" s="5"/>
      <c r="CK28841" s="4"/>
    </row>
    <row r="28842" spans="86:89">
      <c r="CH28842" s="5"/>
      <c r="CK28842" s="4"/>
    </row>
    <row r="28843" spans="86:89">
      <c r="CH28843" s="5"/>
      <c r="CK28843" s="4"/>
    </row>
    <row r="28844" spans="86:89">
      <c r="CH28844" s="5"/>
      <c r="CK28844" s="4"/>
    </row>
    <row r="28845" spans="86:89">
      <c r="CH28845" s="5"/>
      <c r="CK28845" s="4"/>
    </row>
    <row r="28846" spans="86:89">
      <c r="CH28846" s="5"/>
      <c r="CK28846" s="4"/>
    </row>
    <row r="28847" spans="86:89">
      <c r="CH28847" s="5"/>
      <c r="CK28847" s="4"/>
    </row>
    <row r="28848" spans="86:89">
      <c r="CH28848" s="5"/>
      <c r="CK28848" s="4"/>
    </row>
    <row r="28849" spans="86:89">
      <c r="CH28849" s="5"/>
      <c r="CK28849" s="4"/>
    </row>
    <row r="28850" spans="86:89">
      <c r="CH28850" s="5"/>
      <c r="CK28850" s="4"/>
    </row>
    <row r="28851" spans="86:89">
      <c r="CH28851" s="5"/>
      <c r="CK28851" s="4"/>
    </row>
    <row r="28852" spans="86:89">
      <c r="CH28852" s="5"/>
      <c r="CK28852" s="4"/>
    </row>
    <row r="28853" spans="86:89">
      <c r="CH28853" s="5"/>
      <c r="CK28853" s="4"/>
    </row>
    <row r="28854" spans="86:89">
      <c r="CH28854" s="5"/>
      <c r="CK28854" s="4"/>
    </row>
    <row r="28855" spans="86:89">
      <c r="CH28855" s="5"/>
      <c r="CK28855" s="4"/>
    </row>
    <row r="28856" spans="86:89">
      <c r="CH28856" s="5"/>
      <c r="CK28856" s="4"/>
    </row>
    <row r="28857" spans="86:89">
      <c r="CH28857" s="5"/>
      <c r="CK28857" s="4"/>
    </row>
    <row r="28858" spans="86:89">
      <c r="CH28858" s="5"/>
      <c r="CK28858" s="4"/>
    </row>
    <row r="28859" spans="86:89">
      <c r="CH28859" s="5"/>
      <c r="CK28859" s="4"/>
    </row>
    <row r="28860" spans="86:89">
      <c r="CH28860" s="5"/>
      <c r="CK28860" s="4"/>
    </row>
    <row r="28861" spans="86:89">
      <c r="CH28861" s="5"/>
      <c r="CK28861" s="4"/>
    </row>
    <row r="28862" spans="86:89">
      <c r="CH28862" s="5"/>
      <c r="CK28862" s="4"/>
    </row>
    <row r="28863" spans="86:89">
      <c r="CH28863" s="5"/>
      <c r="CK28863" s="4"/>
    </row>
    <row r="28864" spans="86:89">
      <c r="CH28864" s="5"/>
      <c r="CK28864" s="4"/>
    </row>
    <row r="28865" spans="86:89">
      <c r="CH28865" s="5"/>
      <c r="CK28865" s="4"/>
    </row>
    <row r="28866" spans="86:89">
      <c r="CH28866" s="5"/>
      <c r="CK28866" s="4"/>
    </row>
    <row r="28867" spans="86:89">
      <c r="CH28867" s="5"/>
      <c r="CK28867" s="4"/>
    </row>
    <row r="28868" spans="86:89">
      <c r="CH28868" s="5"/>
      <c r="CK28868" s="4"/>
    </row>
    <row r="28869" spans="86:89">
      <c r="CH28869" s="5"/>
      <c r="CK28869" s="4"/>
    </row>
    <row r="28870" spans="86:89">
      <c r="CH28870" s="5"/>
      <c r="CK28870" s="4"/>
    </row>
    <row r="28871" spans="86:89">
      <c r="CH28871" s="5"/>
      <c r="CK28871" s="4"/>
    </row>
    <row r="28872" spans="86:89">
      <c r="CH28872" s="5"/>
      <c r="CK28872" s="4"/>
    </row>
    <row r="28873" spans="86:89">
      <c r="CH28873" s="5"/>
      <c r="CK28873" s="4"/>
    </row>
    <row r="28874" spans="86:89">
      <c r="CH28874" s="5"/>
      <c r="CK28874" s="4"/>
    </row>
    <row r="28875" spans="86:89">
      <c r="CH28875" s="5"/>
      <c r="CK28875" s="4"/>
    </row>
    <row r="28876" spans="86:89">
      <c r="CH28876" s="5"/>
      <c r="CK28876" s="4"/>
    </row>
    <row r="28877" spans="86:89">
      <c r="CH28877" s="5"/>
      <c r="CK28877" s="4"/>
    </row>
    <row r="28878" spans="86:89">
      <c r="CH28878" s="5"/>
      <c r="CK28878" s="4"/>
    </row>
    <row r="28879" spans="86:89">
      <c r="CH28879" s="5"/>
      <c r="CK28879" s="4"/>
    </row>
    <row r="28880" spans="86:89">
      <c r="CH28880" s="5"/>
      <c r="CK28880" s="4"/>
    </row>
    <row r="28881" spans="86:89">
      <c r="CH28881" s="5"/>
      <c r="CK28881" s="4"/>
    </row>
    <row r="28882" spans="86:89">
      <c r="CH28882" s="5"/>
      <c r="CK28882" s="4"/>
    </row>
    <row r="28883" spans="86:89">
      <c r="CH28883" s="5"/>
      <c r="CK28883" s="4"/>
    </row>
    <row r="28884" spans="86:89">
      <c r="CH28884" s="5"/>
      <c r="CK28884" s="4"/>
    </row>
    <row r="28885" spans="86:89">
      <c r="CH28885" s="5"/>
      <c r="CK28885" s="4"/>
    </row>
    <row r="28886" spans="86:89">
      <c r="CH28886" s="5"/>
      <c r="CK28886" s="4"/>
    </row>
    <row r="28887" spans="86:89">
      <c r="CH28887" s="5"/>
      <c r="CK28887" s="4"/>
    </row>
    <row r="28888" spans="86:89">
      <c r="CH28888" s="5"/>
      <c r="CK28888" s="4"/>
    </row>
    <row r="28889" spans="86:89">
      <c r="CH28889" s="5"/>
      <c r="CK28889" s="4"/>
    </row>
    <row r="28890" spans="86:89">
      <c r="CH28890" s="5"/>
      <c r="CK28890" s="4"/>
    </row>
    <row r="28891" spans="86:89">
      <c r="CH28891" s="5"/>
      <c r="CK28891" s="4"/>
    </row>
    <row r="28892" spans="86:89">
      <c r="CH28892" s="5"/>
      <c r="CK28892" s="4"/>
    </row>
    <row r="28893" spans="86:89">
      <c r="CH28893" s="5"/>
      <c r="CK28893" s="4"/>
    </row>
    <row r="28894" spans="86:89">
      <c r="CH28894" s="5"/>
      <c r="CK28894" s="4"/>
    </row>
    <row r="28895" spans="86:89">
      <c r="CH28895" s="5"/>
      <c r="CK28895" s="4"/>
    </row>
    <row r="28896" spans="86:89">
      <c r="CH28896" s="5"/>
      <c r="CK28896" s="4"/>
    </row>
    <row r="28897" spans="86:89">
      <c r="CH28897" s="5"/>
      <c r="CK28897" s="4"/>
    </row>
    <row r="28898" spans="86:89">
      <c r="CH28898" s="5"/>
      <c r="CK28898" s="4"/>
    </row>
    <row r="28899" spans="86:89">
      <c r="CH28899" s="5"/>
      <c r="CK28899" s="4"/>
    </row>
    <row r="28900" spans="86:89">
      <c r="CH28900" s="5"/>
      <c r="CK28900" s="4"/>
    </row>
    <row r="28901" spans="86:89">
      <c r="CH28901" s="5"/>
      <c r="CK28901" s="4"/>
    </row>
    <row r="28902" spans="86:89">
      <c r="CH28902" s="5"/>
      <c r="CK28902" s="4"/>
    </row>
    <row r="28903" spans="86:89">
      <c r="CH28903" s="5"/>
      <c r="CK28903" s="4"/>
    </row>
    <row r="28904" spans="86:89">
      <c r="CH28904" s="5"/>
      <c r="CK28904" s="4"/>
    </row>
    <row r="28905" spans="86:89">
      <c r="CH28905" s="5"/>
      <c r="CK28905" s="4"/>
    </row>
    <row r="28906" spans="86:89">
      <c r="CH28906" s="5"/>
      <c r="CK28906" s="4"/>
    </row>
    <row r="28907" spans="86:89">
      <c r="CH28907" s="5"/>
      <c r="CK28907" s="4"/>
    </row>
    <row r="28908" spans="86:89">
      <c r="CH28908" s="5"/>
      <c r="CK28908" s="4"/>
    </row>
    <row r="28909" spans="86:89">
      <c r="CH28909" s="5"/>
      <c r="CK28909" s="4"/>
    </row>
    <row r="28910" spans="86:89">
      <c r="CH28910" s="5"/>
      <c r="CK28910" s="4"/>
    </row>
    <row r="28911" spans="86:89">
      <c r="CH28911" s="5"/>
      <c r="CK28911" s="4"/>
    </row>
    <row r="28912" spans="86:89">
      <c r="CH28912" s="5"/>
      <c r="CK28912" s="4"/>
    </row>
    <row r="28913" spans="86:89">
      <c r="CH28913" s="5"/>
      <c r="CK28913" s="4"/>
    </row>
    <row r="28914" spans="86:89">
      <c r="CH28914" s="5"/>
      <c r="CK28914" s="4"/>
    </row>
    <row r="28915" spans="86:89">
      <c r="CH28915" s="5"/>
      <c r="CK28915" s="4"/>
    </row>
    <row r="28916" spans="86:89">
      <c r="CH28916" s="5"/>
      <c r="CK28916" s="4"/>
    </row>
    <row r="28917" spans="86:89">
      <c r="CH28917" s="5"/>
      <c r="CK28917" s="4"/>
    </row>
    <row r="28918" spans="86:89">
      <c r="CH28918" s="5"/>
      <c r="CK28918" s="4"/>
    </row>
    <row r="28919" spans="86:89">
      <c r="CH28919" s="5"/>
      <c r="CK28919" s="4"/>
    </row>
    <row r="28920" spans="86:89">
      <c r="CH28920" s="5"/>
      <c r="CK28920" s="4"/>
    </row>
    <row r="28921" spans="86:89">
      <c r="CH28921" s="5"/>
      <c r="CK28921" s="4"/>
    </row>
    <row r="28922" spans="86:89">
      <c r="CH28922" s="5"/>
      <c r="CK28922" s="4"/>
    </row>
    <row r="28923" spans="86:89">
      <c r="CH28923" s="5"/>
      <c r="CK28923" s="4"/>
    </row>
    <row r="28924" spans="86:89">
      <c r="CH28924" s="5"/>
      <c r="CK28924" s="4"/>
    </row>
    <row r="28925" spans="86:89">
      <c r="CH28925" s="5"/>
      <c r="CK28925" s="4"/>
    </row>
    <row r="28926" spans="86:89">
      <c r="CH28926" s="5"/>
      <c r="CK28926" s="4"/>
    </row>
    <row r="28927" spans="86:89">
      <c r="CH28927" s="5"/>
      <c r="CK28927" s="4"/>
    </row>
    <row r="28928" spans="86:89">
      <c r="CH28928" s="5"/>
      <c r="CK28928" s="4"/>
    </row>
    <row r="28929" spans="86:89">
      <c r="CH28929" s="5"/>
      <c r="CK28929" s="4"/>
    </row>
    <row r="28930" spans="86:89">
      <c r="CH28930" s="5"/>
      <c r="CK28930" s="4"/>
    </row>
    <row r="28931" spans="86:89">
      <c r="CH28931" s="5"/>
      <c r="CK28931" s="4"/>
    </row>
    <row r="28932" spans="86:89">
      <c r="CH28932" s="5"/>
      <c r="CK28932" s="4"/>
    </row>
    <row r="28933" spans="86:89">
      <c r="CH28933" s="5"/>
      <c r="CK28933" s="4"/>
    </row>
    <row r="28934" spans="86:89">
      <c r="CH28934" s="5"/>
      <c r="CK28934" s="4"/>
    </row>
    <row r="28935" spans="86:89">
      <c r="CH28935" s="5"/>
      <c r="CK28935" s="4"/>
    </row>
    <row r="28936" spans="86:89">
      <c r="CH28936" s="5"/>
      <c r="CK28936" s="4"/>
    </row>
    <row r="28937" spans="86:89">
      <c r="CH28937" s="5"/>
      <c r="CK28937" s="4"/>
    </row>
    <row r="28938" spans="86:89">
      <c r="CH28938" s="5"/>
      <c r="CK28938" s="4"/>
    </row>
    <row r="28939" spans="86:89">
      <c r="CH28939" s="5"/>
      <c r="CK28939" s="4"/>
    </row>
    <row r="28940" spans="86:89">
      <c r="CH28940" s="5"/>
      <c r="CK28940" s="4"/>
    </row>
    <row r="28941" spans="86:89">
      <c r="CH28941" s="5"/>
      <c r="CK28941" s="4"/>
    </row>
    <row r="28942" spans="86:89">
      <c r="CH28942" s="5"/>
      <c r="CK28942" s="4"/>
    </row>
    <row r="28943" spans="86:89">
      <c r="CH28943" s="5"/>
      <c r="CK28943" s="4"/>
    </row>
    <row r="28944" spans="86:89">
      <c r="CH28944" s="5"/>
      <c r="CK28944" s="4"/>
    </row>
    <row r="28945" spans="86:89">
      <c r="CH28945" s="5"/>
      <c r="CK28945" s="4"/>
    </row>
    <row r="28946" spans="86:89">
      <c r="CH28946" s="5"/>
      <c r="CK28946" s="4"/>
    </row>
    <row r="28947" spans="86:89">
      <c r="CH28947" s="5"/>
      <c r="CK28947" s="4"/>
    </row>
    <row r="28948" spans="86:89">
      <c r="CH28948" s="5"/>
      <c r="CK28948" s="4"/>
    </row>
    <row r="28949" spans="86:89">
      <c r="CH28949" s="5"/>
      <c r="CK28949" s="4"/>
    </row>
    <row r="28950" spans="86:89">
      <c r="CH28950" s="5"/>
      <c r="CK28950" s="4"/>
    </row>
    <row r="28951" spans="86:89">
      <c r="CH28951" s="5"/>
      <c r="CK28951" s="4"/>
    </row>
    <row r="28952" spans="86:89">
      <c r="CH28952" s="5"/>
      <c r="CK28952" s="4"/>
    </row>
    <row r="28953" spans="86:89">
      <c r="CH28953" s="5"/>
      <c r="CK28953" s="4"/>
    </row>
    <row r="28954" spans="86:89">
      <c r="CH28954" s="5"/>
      <c r="CK28954" s="4"/>
    </row>
    <row r="28955" spans="86:89">
      <c r="CH28955" s="5"/>
      <c r="CK28955" s="4"/>
    </row>
    <row r="28956" spans="86:89">
      <c r="CH28956" s="5"/>
      <c r="CK28956" s="4"/>
    </row>
    <row r="28957" spans="86:89">
      <c r="CH28957" s="5"/>
      <c r="CK28957" s="4"/>
    </row>
    <row r="28958" spans="86:89">
      <c r="CH28958" s="5"/>
      <c r="CK28958" s="4"/>
    </row>
    <row r="28959" spans="86:89">
      <c r="CH28959" s="5"/>
      <c r="CK28959" s="4"/>
    </row>
    <row r="28960" spans="86:89">
      <c r="CH28960" s="5"/>
      <c r="CK28960" s="4"/>
    </row>
    <row r="28961" spans="86:89">
      <c r="CH28961" s="5"/>
      <c r="CK28961" s="4"/>
    </row>
    <row r="28962" spans="86:89">
      <c r="CH28962" s="5"/>
      <c r="CK28962" s="4"/>
    </row>
    <row r="28963" spans="86:89">
      <c r="CH28963" s="5"/>
      <c r="CK28963" s="4"/>
    </row>
    <row r="28964" spans="86:89">
      <c r="CH28964" s="5"/>
      <c r="CK28964" s="4"/>
    </row>
    <row r="28965" spans="86:89">
      <c r="CH28965" s="5"/>
      <c r="CK28965" s="4"/>
    </row>
    <row r="28966" spans="86:89">
      <c r="CH28966" s="5"/>
      <c r="CK28966" s="4"/>
    </row>
    <row r="28967" spans="86:89">
      <c r="CH28967" s="5"/>
      <c r="CK28967" s="4"/>
    </row>
    <row r="28968" spans="86:89">
      <c r="CH28968" s="5"/>
      <c r="CK28968" s="4"/>
    </row>
    <row r="28969" spans="86:89">
      <c r="CH28969" s="5"/>
      <c r="CK28969" s="4"/>
    </row>
    <row r="28970" spans="86:89">
      <c r="CH28970" s="5"/>
      <c r="CK28970" s="4"/>
    </row>
    <row r="28971" spans="86:89">
      <c r="CH28971" s="5"/>
      <c r="CK28971" s="4"/>
    </row>
    <row r="28972" spans="86:89">
      <c r="CH28972" s="5"/>
      <c r="CK28972" s="4"/>
    </row>
    <row r="28973" spans="86:89">
      <c r="CH28973" s="5"/>
      <c r="CK28973" s="4"/>
    </row>
    <row r="28974" spans="86:89">
      <c r="CH28974" s="5"/>
      <c r="CK28974" s="4"/>
    </row>
    <row r="28975" spans="86:89">
      <c r="CH28975" s="5"/>
      <c r="CK28975" s="4"/>
    </row>
    <row r="28976" spans="86:89">
      <c r="CH28976" s="5"/>
      <c r="CK28976" s="4"/>
    </row>
    <row r="28977" spans="86:89">
      <c r="CH28977" s="5"/>
      <c r="CK28977" s="4"/>
    </row>
    <row r="28978" spans="86:89">
      <c r="CH28978" s="5"/>
      <c r="CK28978" s="4"/>
    </row>
    <row r="28979" spans="86:89">
      <c r="CH28979" s="5"/>
      <c r="CK28979" s="4"/>
    </row>
    <row r="28980" spans="86:89">
      <c r="CH28980" s="5"/>
      <c r="CK28980" s="4"/>
    </row>
    <row r="28981" spans="86:89">
      <c r="CH28981" s="5"/>
      <c r="CK28981" s="4"/>
    </row>
    <row r="28982" spans="86:89">
      <c r="CH28982" s="5"/>
      <c r="CK28982" s="4"/>
    </row>
    <row r="28983" spans="86:89">
      <c r="CH28983" s="5"/>
      <c r="CK28983" s="4"/>
    </row>
    <row r="28984" spans="86:89">
      <c r="CH28984" s="5"/>
      <c r="CK28984" s="4"/>
    </row>
    <row r="28985" spans="86:89">
      <c r="CH28985" s="5"/>
      <c r="CK28985" s="4"/>
    </row>
    <row r="28986" spans="86:89">
      <c r="CH28986" s="5"/>
      <c r="CK28986" s="4"/>
    </row>
    <row r="28987" spans="86:89">
      <c r="CH28987" s="5"/>
      <c r="CK28987" s="4"/>
    </row>
    <row r="28988" spans="86:89">
      <c r="CH28988" s="5"/>
      <c r="CK28988" s="4"/>
    </row>
    <row r="28989" spans="86:89">
      <c r="CH28989" s="5"/>
      <c r="CK28989" s="4"/>
    </row>
    <row r="28990" spans="86:89">
      <c r="CH28990" s="5"/>
      <c r="CK28990" s="4"/>
    </row>
    <row r="28991" spans="86:89">
      <c r="CH28991" s="5"/>
      <c r="CK28991" s="4"/>
    </row>
    <row r="28992" spans="86:89">
      <c r="CH28992" s="5"/>
      <c r="CK28992" s="4"/>
    </row>
    <row r="28993" spans="86:89">
      <c r="CH28993" s="5"/>
      <c r="CK28993" s="4"/>
    </row>
    <row r="28994" spans="86:89">
      <c r="CH28994" s="5"/>
      <c r="CK28994" s="4"/>
    </row>
    <row r="28995" spans="86:89">
      <c r="CH28995" s="5"/>
      <c r="CK28995" s="4"/>
    </row>
    <row r="28996" spans="86:89">
      <c r="CH28996" s="5"/>
      <c r="CK28996" s="4"/>
    </row>
    <row r="28997" spans="86:89">
      <c r="CH28997" s="5"/>
      <c r="CK28997" s="4"/>
    </row>
    <row r="28998" spans="86:89">
      <c r="CH28998" s="5"/>
      <c r="CK28998" s="4"/>
    </row>
    <row r="28999" spans="86:89">
      <c r="CH28999" s="5"/>
      <c r="CK28999" s="4"/>
    </row>
    <row r="29000" spans="86:89">
      <c r="CH29000" s="5"/>
      <c r="CK29000" s="4"/>
    </row>
    <row r="29001" spans="86:89">
      <c r="CH29001" s="5"/>
      <c r="CK29001" s="4"/>
    </row>
    <row r="29002" spans="86:89">
      <c r="CH29002" s="5"/>
      <c r="CK29002" s="4"/>
    </row>
    <row r="29003" spans="86:89">
      <c r="CH29003" s="5"/>
      <c r="CK29003" s="4"/>
    </row>
    <row r="29004" spans="86:89">
      <c r="CH29004" s="5"/>
      <c r="CK29004" s="4"/>
    </row>
    <row r="29005" spans="86:89">
      <c r="CH29005" s="5"/>
      <c r="CK29005" s="4"/>
    </row>
    <row r="29006" spans="86:89">
      <c r="CH29006" s="5"/>
      <c r="CK29006" s="4"/>
    </row>
    <row r="29007" spans="86:89">
      <c r="CH29007" s="5"/>
      <c r="CK29007" s="4"/>
    </row>
    <row r="29008" spans="86:89">
      <c r="CH29008" s="5"/>
      <c r="CK29008" s="4"/>
    </row>
    <row r="29009" spans="86:89">
      <c r="CH29009" s="5"/>
      <c r="CK29009" s="4"/>
    </row>
    <row r="29010" spans="86:89">
      <c r="CH29010" s="5"/>
      <c r="CK29010" s="4"/>
    </row>
    <row r="29011" spans="86:89">
      <c r="CH29011" s="5"/>
      <c r="CK29011" s="4"/>
    </row>
    <row r="29012" spans="86:89">
      <c r="CH29012" s="5"/>
      <c r="CK29012" s="4"/>
    </row>
    <row r="29013" spans="86:89">
      <c r="CH29013" s="5"/>
      <c r="CK29013" s="4"/>
    </row>
    <row r="29014" spans="86:89">
      <c r="CH29014" s="5"/>
      <c r="CK29014" s="4"/>
    </row>
    <row r="29015" spans="86:89">
      <c r="CH29015" s="5"/>
      <c r="CK29015" s="4"/>
    </row>
    <row r="29016" spans="86:89">
      <c r="CH29016" s="5"/>
      <c r="CK29016" s="4"/>
    </row>
    <row r="29017" spans="86:89">
      <c r="CH29017" s="5"/>
      <c r="CK29017" s="4"/>
    </row>
    <row r="29018" spans="86:89">
      <c r="CH29018" s="5"/>
      <c r="CK29018" s="4"/>
    </row>
    <row r="29019" spans="86:89">
      <c r="CH29019" s="5"/>
      <c r="CK29019" s="4"/>
    </row>
    <row r="29020" spans="86:89">
      <c r="CH29020" s="5"/>
      <c r="CK29020" s="4"/>
    </row>
    <row r="29021" spans="86:89">
      <c r="CH29021" s="5"/>
      <c r="CK29021" s="4"/>
    </row>
    <row r="29022" spans="86:89">
      <c r="CH29022" s="5"/>
      <c r="CK29022" s="4"/>
    </row>
    <row r="29023" spans="86:89">
      <c r="CH29023" s="5"/>
      <c r="CK29023" s="4"/>
    </row>
    <row r="29024" spans="86:89">
      <c r="CH29024" s="5"/>
      <c r="CK29024" s="4"/>
    </row>
    <row r="29025" spans="86:89">
      <c r="CH29025" s="5"/>
      <c r="CK29025" s="4"/>
    </row>
    <row r="29026" spans="86:89">
      <c r="CH29026" s="5"/>
      <c r="CK29026" s="4"/>
    </row>
    <row r="29027" spans="86:89">
      <c r="CH29027" s="5"/>
      <c r="CK29027" s="4"/>
    </row>
    <row r="29028" spans="86:89">
      <c r="CH29028" s="5"/>
      <c r="CK29028" s="4"/>
    </row>
    <row r="29029" spans="86:89">
      <c r="CH29029" s="5"/>
      <c r="CK29029" s="4"/>
    </row>
    <row r="29030" spans="86:89">
      <c r="CH29030" s="5"/>
      <c r="CK29030" s="4"/>
    </row>
    <row r="29031" spans="86:89">
      <c r="CH29031" s="5"/>
      <c r="CK29031" s="4"/>
    </row>
    <row r="29032" spans="86:89">
      <c r="CH29032" s="5"/>
      <c r="CK29032" s="4"/>
    </row>
    <row r="29033" spans="86:89">
      <c r="CH29033" s="5"/>
      <c r="CK29033" s="4"/>
    </row>
    <row r="29034" spans="86:89">
      <c r="CH29034" s="5"/>
      <c r="CK29034" s="4"/>
    </row>
    <row r="29035" spans="86:89">
      <c r="CH29035" s="5"/>
      <c r="CK29035" s="4"/>
    </row>
    <row r="29036" spans="86:89">
      <c r="CH29036" s="5"/>
      <c r="CK29036" s="4"/>
    </row>
    <row r="29037" spans="86:89">
      <c r="CH29037" s="5"/>
      <c r="CK29037" s="4"/>
    </row>
    <row r="29038" spans="86:89">
      <c r="CH29038" s="5"/>
      <c r="CK29038" s="4"/>
    </row>
    <row r="29039" spans="86:89">
      <c r="CH29039" s="5"/>
      <c r="CK29039" s="4"/>
    </row>
    <row r="29040" spans="86:89">
      <c r="CH29040" s="5"/>
      <c r="CK29040" s="4"/>
    </row>
    <row r="29041" spans="86:89">
      <c r="CH29041" s="5"/>
      <c r="CK29041" s="4"/>
    </row>
    <row r="29042" spans="86:89">
      <c r="CH29042" s="5"/>
      <c r="CK29042" s="4"/>
    </row>
    <row r="29043" spans="86:89">
      <c r="CH29043" s="5"/>
      <c r="CK29043" s="4"/>
    </row>
    <row r="29044" spans="86:89">
      <c r="CH29044" s="5"/>
      <c r="CK29044" s="4"/>
    </row>
    <row r="29045" spans="86:89">
      <c r="CH29045" s="5"/>
      <c r="CK29045" s="4"/>
    </row>
    <row r="29046" spans="86:89">
      <c r="CH29046" s="5"/>
      <c r="CK29046" s="4"/>
    </row>
    <row r="29047" spans="86:89">
      <c r="CH29047" s="5"/>
      <c r="CK29047" s="4"/>
    </row>
    <row r="29048" spans="86:89">
      <c r="CH29048" s="5"/>
      <c r="CK29048" s="4"/>
    </row>
    <row r="29049" spans="86:89">
      <c r="CH29049" s="5"/>
      <c r="CK29049" s="4"/>
    </row>
    <row r="29050" spans="86:89">
      <c r="CH29050" s="5"/>
      <c r="CK29050" s="4"/>
    </row>
    <row r="29051" spans="86:89">
      <c r="CH29051" s="5"/>
      <c r="CK29051" s="4"/>
    </row>
    <row r="29052" spans="86:89">
      <c r="CH29052" s="5"/>
      <c r="CK29052" s="4"/>
    </row>
    <row r="29053" spans="86:89">
      <c r="CH29053" s="5"/>
      <c r="CK29053" s="4"/>
    </row>
    <row r="29054" spans="86:89">
      <c r="CH29054" s="5"/>
      <c r="CK29054" s="4"/>
    </row>
    <row r="29055" spans="86:89">
      <c r="CH29055" s="5"/>
      <c r="CK29055" s="4"/>
    </row>
    <row r="29056" spans="86:89">
      <c r="CH29056" s="5"/>
      <c r="CK29056" s="4"/>
    </row>
    <row r="29057" spans="86:89">
      <c r="CH29057" s="5"/>
      <c r="CK29057" s="4"/>
    </row>
    <row r="29058" spans="86:89">
      <c r="CH29058" s="5"/>
      <c r="CK29058" s="4"/>
    </row>
    <row r="29059" spans="86:89">
      <c r="CH29059" s="5"/>
      <c r="CK29059" s="4"/>
    </row>
    <row r="29060" spans="86:89">
      <c r="CH29060" s="5"/>
      <c r="CK29060" s="4"/>
    </row>
    <row r="29061" spans="86:89">
      <c r="CH29061" s="5"/>
      <c r="CK29061" s="4"/>
    </row>
    <row r="29062" spans="86:89">
      <c r="CH29062" s="5"/>
      <c r="CK29062" s="4"/>
    </row>
    <row r="29063" spans="86:89">
      <c r="CH29063" s="5"/>
      <c r="CK29063" s="4"/>
    </row>
    <row r="29064" spans="86:89">
      <c r="CH29064" s="5"/>
      <c r="CK29064" s="4"/>
    </row>
    <row r="29065" spans="86:89">
      <c r="CH29065" s="5"/>
      <c r="CK29065" s="4"/>
    </row>
    <row r="29066" spans="86:89">
      <c r="CH29066" s="5"/>
      <c r="CK29066" s="4"/>
    </row>
    <row r="29067" spans="86:89">
      <c r="CH29067" s="5"/>
      <c r="CK29067" s="4"/>
    </row>
    <row r="29068" spans="86:89">
      <c r="CH29068" s="5"/>
      <c r="CK29068" s="4"/>
    </row>
    <row r="29069" spans="86:89">
      <c r="CH29069" s="5"/>
      <c r="CK29069" s="4"/>
    </row>
    <row r="29070" spans="86:89">
      <c r="CH29070" s="5"/>
      <c r="CK29070" s="4"/>
    </row>
    <row r="29071" spans="86:89">
      <c r="CH29071" s="5"/>
      <c r="CK29071" s="4"/>
    </row>
    <row r="29072" spans="86:89">
      <c r="CH29072" s="5"/>
      <c r="CK29072" s="4"/>
    </row>
    <row r="29073" spans="86:89">
      <c r="CH29073" s="5"/>
      <c r="CK29073" s="4"/>
    </row>
    <row r="29074" spans="86:89">
      <c r="CH29074" s="5"/>
      <c r="CK29074" s="4"/>
    </row>
    <row r="29075" spans="86:89">
      <c r="CH29075" s="5"/>
      <c r="CK29075" s="4"/>
    </row>
    <row r="29076" spans="86:89">
      <c r="CH29076" s="5"/>
      <c r="CK29076" s="4"/>
    </row>
    <row r="29077" spans="86:89">
      <c r="CH29077" s="5"/>
      <c r="CK29077" s="4"/>
    </row>
    <row r="29078" spans="86:89">
      <c r="CH29078" s="5"/>
      <c r="CK29078" s="4"/>
    </row>
    <row r="29079" spans="86:89">
      <c r="CH29079" s="5"/>
      <c r="CK29079" s="4"/>
    </row>
    <row r="29080" spans="86:89">
      <c r="CH29080" s="5"/>
      <c r="CK29080" s="4"/>
    </row>
    <row r="29081" spans="86:89">
      <c r="CH29081" s="5"/>
      <c r="CK29081" s="4"/>
    </row>
    <row r="29082" spans="86:89">
      <c r="CH29082" s="5"/>
      <c r="CK29082" s="4"/>
    </row>
    <row r="29083" spans="86:89">
      <c r="CH29083" s="5"/>
      <c r="CK29083" s="4"/>
    </row>
    <row r="29084" spans="86:89">
      <c r="CH29084" s="5"/>
      <c r="CK29084" s="4"/>
    </row>
    <row r="29085" spans="86:89">
      <c r="CH29085" s="5"/>
      <c r="CK29085" s="4"/>
    </row>
    <row r="29086" spans="86:89">
      <c r="CH29086" s="5"/>
      <c r="CK29086" s="4"/>
    </row>
    <row r="29087" spans="86:89">
      <c r="CH29087" s="5"/>
      <c r="CK29087" s="4"/>
    </row>
    <row r="29088" spans="86:89">
      <c r="CH29088" s="5"/>
      <c r="CK29088" s="4"/>
    </row>
    <row r="29089" spans="86:89">
      <c r="CH29089" s="5"/>
      <c r="CK29089" s="4"/>
    </row>
    <row r="29090" spans="86:89">
      <c r="CH29090" s="5"/>
      <c r="CK29090" s="4"/>
    </row>
    <row r="29091" spans="86:89">
      <c r="CH29091" s="5"/>
      <c r="CK29091" s="4"/>
    </row>
    <row r="29092" spans="86:89">
      <c r="CH29092" s="5"/>
      <c r="CK29092" s="4"/>
    </row>
    <row r="29093" spans="86:89">
      <c r="CH29093" s="5"/>
      <c r="CK29093" s="4"/>
    </row>
    <row r="29094" spans="86:89">
      <c r="CH29094" s="5"/>
      <c r="CK29094" s="4"/>
    </row>
    <row r="29095" spans="86:89">
      <c r="CH29095" s="5"/>
      <c r="CK29095" s="4"/>
    </row>
    <row r="29096" spans="86:89">
      <c r="CH29096" s="5"/>
      <c r="CK29096" s="4"/>
    </row>
    <row r="29097" spans="86:89">
      <c r="CH29097" s="5"/>
      <c r="CK29097" s="4"/>
    </row>
    <row r="29098" spans="86:89">
      <c r="CH29098" s="5"/>
      <c r="CK29098" s="4"/>
    </row>
    <row r="29099" spans="86:89">
      <c r="CH29099" s="5"/>
      <c r="CK29099" s="4"/>
    </row>
    <row r="29100" spans="86:89">
      <c r="CH29100" s="5"/>
      <c r="CK29100" s="4"/>
    </row>
    <row r="29101" spans="86:89">
      <c r="CH29101" s="5"/>
      <c r="CK29101" s="4"/>
    </row>
    <row r="29102" spans="86:89">
      <c r="CH29102" s="5"/>
      <c r="CK29102" s="4"/>
    </row>
    <row r="29103" spans="86:89">
      <c r="CH29103" s="5"/>
      <c r="CK29103" s="4"/>
    </row>
    <row r="29104" spans="86:89">
      <c r="CH29104" s="5"/>
      <c r="CK29104" s="4"/>
    </row>
    <row r="29105" spans="86:89">
      <c r="CH29105" s="5"/>
      <c r="CK29105" s="4"/>
    </row>
    <row r="29106" spans="86:89">
      <c r="CH29106" s="5"/>
      <c r="CK29106" s="4"/>
    </row>
    <row r="29107" spans="86:89">
      <c r="CH29107" s="5"/>
      <c r="CK29107" s="4"/>
    </row>
    <row r="29108" spans="86:89">
      <c r="CH29108" s="5"/>
      <c r="CK29108" s="4"/>
    </row>
    <row r="29109" spans="86:89">
      <c r="CH29109" s="5"/>
      <c r="CK29109" s="4"/>
    </row>
    <row r="29110" spans="86:89">
      <c r="CH29110" s="5"/>
      <c r="CK29110" s="4"/>
    </row>
    <row r="29111" spans="86:89">
      <c r="CH29111" s="5"/>
      <c r="CK29111" s="4"/>
    </row>
    <row r="29112" spans="86:89">
      <c r="CH29112" s="5"/>
      <c r="CK29112" s="4"/>
    </row>
    <row r="29113" spans="86:89">
      <c r="CH29113" s="5"/>
      <c r="CK29113" s="4"/>
    </row>
    <row r="29114" spans="86:89">
      <c r="CH29114" s="5"/>
      <c r="CK29114" s="4"/>
    </row>
    <row r="29115" spans="86:89">
      <c r="CH29115" s="5"/>
      <c r="CK29115" s="4"/>
    </row>
    <row r="29116" spans="86:89">
      <c r="CH29116" s="5"/>
      <c r="CK29116" s="4"/>
    </row>
    <row r="29117" spans="86:89">
      <c r="CH29117" s="5"/>
      <c r="CK29117" s="4"/>
    </row>
    <row r="29118" spans="86:89">
      <c r="CH29118" s="5"/>
      <c r="CK29118" s="4"/>
    </row>
    <row r="29119" spans="86:89">
      <c r="CH29119" s="5"/>
      <c r="CK29119" s="4"/>
    </row>
    <row r="29120" spans="86:89">
      <c r="CH29120" s="5"/>
      <c r="CK29120" s="4"/>
    </row>
    <row r="29121" spans="86:89">
      <c r="CH29121" s="5"/>
      <c r="CK29121" s="4"/>
    </row>
    <row r="29122" spans="86:89">
      <c r="CH29122" s="5"/>
      <c r="CK29122" s="4"/>
    </row>
    <row r="29123" spans="86:89">
      <c r="CH29123" s="5"/>
      <c r="CK29123" s="4"/>
    </row>
    <row r="29124" spans="86:89">
      <c r="CH29124" s="5"/>
      <c r="CK29124" s="4"/>
    </row>
    <row r="29125" spans="86:89">
      <c r="CH29125" s="5"/>
      <c r="CK29125" s="4"/>
    </row>
    <row r="29126" spans="86:89">
      <c r="CH29126" s="5"/>
      <c r="CK29126" s="4"/>
    </row>
    <row r="29127" spans="86:89">
      <c r="CH29127" s="5"/>
      <c r="CK29127" s="4"/>
    </row>
    <row r="29128" spans="86:89">
      <c r="CH29128" s="5"/>
      <c r="CK29128" s="4"/>
    </row>
    <row r="29129" spans="86:89">
      <c r="CH29129" s="5"/>
      <c r="CK29129" s="4"/>
    </row>
    <row r="29130" spans="86:89">
      <c r="CH29130" s="5"/>
      <c r="CK29130" s="4"/>
    </row>
    <row r="29131" spans="86:89">
      <c r="CH29131" s="5"/>
      <c r="CK29131" s="4"/>
    </row>
    <row r="29132" spans="86:89">
      <c r="CH29132" s="5"/>
      <c r="CK29132" s="4"/>
    </row>
    <row r="29133" spans="86:89">
      <c r="CH29133" s="5"/>
      <c r="CK29133" s="4"/>
    </row>
    <row r="29134" spans="86:89">
      <c r="CH29134" s="5"/>
      <c r="CK29134" s="4"/>
    </row>
    <row r="29135" spans="86:89">
      <c r="CH29135" s="5"/>
      <c r="CK29135" s="4"/>
    </row>
    <row r="29136" spans="86:89">
      <c r="CH29136" s="5"/>
      <c r="CK29136" s="4"/>
    </row>
    <row r="29137" spans="86:89">
      <c r="CH29137" s="5"/>
      <c r="CK29137" s="4"/>
    </row>
    <row r="29138" spans="86:89">
      <c r="CH29138" s="5"/>
      <c r="CK29138" s="4"/>
    </row>
    <row r="29139" spans="86:89">
      <c r="CH29139" s="5"/>
      <c r="CK29139" s="4"/>
    </row>
    <row r="29140" spans="86:89">
      <c r="CH29140" s="5"/>
      <c r="CK29140" s="4"/>
    </row>
    <row r="29141" spans="86:89">
      <c r="CH29141" s="5"/>
      <c r="CK29141" s="4"/>
    </row>
    <row r="29142" spans="86:89">
      <c r="CH29142" s="5"/>
      <c r="CK29142" s="4"/>
    </row>
    <row r="29143" spans="86:89">
      <c r="CH29143" s="5"/>
      <c r="CK29143" s="4"/>
    </row>
    <row r="29144" spans="86:89">
      <c r="CH29144" s="5"/>
      <c r="CK29144" s="4"/>
    </row>
    <row r="29145" spans="86:89">
      <c r="CH29145" s="5"/>
      <c r="CK29145" s="4"/>
    </row>
    <row r="29146" spans="86:89">
      <c r="CH29146" s="5"/>
      <c r="CK29146" s="4"/>
    </row>
    <row r="29147" spans="86:89">
      <c r="CH29147" s="5"/>
      <c r="CK29147" s="4"/>
    </row>
    <row r="29148" spans="86:89">
      <c r="CH29148" s="5"/>
      <c r="CK29148" s="4"/>
    </row>
    <row r="29149" spans="86:89">
      <c r="CH29149" s="5"/>
      <c r="CK29149" s="4"/>
    </row>
    <row r="29150" spans="86:89">
      <c r="CH29150" s="5"/>
      <c r="CK29150" s="4"/>
    </row>
    <row r="29151" spans="86:89">
      <c r="CH29151" s="5"/>
      <c r="CK29151" s="4"/>
    </row>
    <row r="29152" spans="86:89">
      <c r="CH29152" s="5"/>
      <c r="CK29152" s="4"/>
    </row>
    <row r="29153" spans="86:89">
      <c r="CH29153" s="5"/>
      <c r="CK29153" s="4"/>
    </row>
    <row r="29154" spans="86:89">
      <c r="CH29154" s="5"/>
      <c r="CK29154" s="4"/>
    </row>
    <row r="29155" spans="86:89">
      <c r="CH29155" s="5"/>
      <c r="CK29155" s="4"/>
    </row>
    <row r="29156" spans="86:89">
      <c r="CH29156" s="5"/>
      <c r="CK29156" s="4"/>
    </row>
    <row r="29157" spans="86:89">
      <c r="CH29157" s="5"/>
      <c r="CK29157" s="4"/>
    </row>
    <row r="29158" spans="86:89">
      <c r="CH29158" s="5"/>
      <c r="CK29158" s="4"/>
    </row>
    <row r="29159" spans="86:89">
      <c r="CH29159" s="5"/>
      <c r="CK29159" s="4"/>
    </row>
    <row r="29160" spans="86:89">
      <c r="CH29160" s="5"/>
      <c r="CK29160" s="4"/>
    </row>
    <row r="29161" spans="86:89">
      <c r="CH29161" s="5"/>
      <c r="CK29161" s="4"/>
    </row>
    <row r="29162" spans="86:89">
      <c r="CH29162" s="5"/>
      <c r="CK29162" s="4"/>
    </row>
    <row r="29163" spans="86:89">
      <c r="CH29163" s="5"/>
      <c r="CK29163" s="4"/>
    </row>
    <row r="29164" spans="86:89">
      <c r="CH29164" s="5"/>
      <c r="CK29164" s="4"/>
    </row>
    <row r="29165" spans="86:89">
      <c r="CH29165" s="5"/>
      <c r="CK29165" s="4"/>
    </row>
    <row r="29166" spans="86:89">
      <c r="CH29166" s="5"/>
      <c r="CK29166" s="4"/>
    </row>
    <row r="29167" spans="86:89">
      <c r="CH29167" s="5"/>
      <c r="CK29167" s="4"/>
    </row>
    <row r="29168" spans="86:89">
      <c r="CH29168" s="5"/>
      <c r="CK29168" s="4"/>
    </row>
    <row r="29169" spans="86:89">
      <c r="CH29169" s="5"/>
      <c r="CK29169" s="4"/>
    </row>
    <row r="29170" spans="86:89">
      <c r="CH29170" s="5"/>
      <c r="CK29170" s="4"/>
    </row>
    <row r="29171" spans="86:89">
      <c r="CH29171" s="5"/>
      <c r="CK29171" s="4"/>
    </row>
    <row r="29172" spans="86:89">
      <c r="CH29172" s="5"/>
      <c r="CK29172" s="4"/>
    </row>
    <row r="29173" spans="86:89">
      <c r="CH29173" s="5"/>
      <c r="CK29173" s="4"/>
    </row>
    <row r="29174" spans="86:89">
      <c r="CH29174" s="5"/>
      <c r="CK29174" s="4"/>
    </row>
    <row r="29175" spans="86:89">
      <c r="CH29175" s="5"/>
      <c r="CK29175" s="4"/>
    </row>
    <row r="29176" spans="86:89">
      <c r="CH29176" s="5"/>
      <c r="CK29176" s="4"/>
    </row>
    <row r="29177" spans="86:89">
      <c r="CH29177" s="5"/>
      <c r="CK29177" s="4"/>
    </row>
    <row r="29178" spans="86:89">
      <c r="CH29178" s="5"/>
      <c r="CK29178" s="4"/>
    </row>
    <row r="29179" spans="86:89">
      <c r="CH29179" s="5"/>
      <c r="CK29179" s="4"/>
    </row>
    <row r="29180" spans="86:89">
      <c r="CH29180" s="5"/>
      <c r="CK29180" s="4"/>
    </row>
    <row r="29181" spans="86:89">
      <c r="CH29181" s="5"/>
      <c r="CK29181" s="4"/>
    </row>
    <row r="29182" spans="86:89">
      <c r="CH29182" s="5"/>
      <c r="CK29182" s="4"/>
    </row>
    <row r="29183" spans="86:89">
      <c r="CH29183" s="5"/>
      <c r="CK29183" s="4"/>
    </row>
    <row r="29184" spans="86:89">
      <c r="CH29184" s="5"/>
      <c r="CK29184" s="4"/>
    </row>
    <row r="29185" spans="86:89">
      <c r="CH29185" s="5"/>
      <c r="CK29185" s="4"/>
    </row>
    <row r="29186" spans="86:89">
      <c r="CH29186" s="5"/>
      <c r="CK29186" s="4"/>
    </row>
    <row r="29187" spans="86:89">
      <c r="CH29187" s="5"/>
      <c r="CK29187" s="4"/>
    </row>
    <row r="29188" spans="86:89">
      <c r="CH29188" s="5"/>
      <c r="CK29188" s="4"/>
    </row>
    <row r="29189" spans="86:89">
      <c r="CH29189" s="5"/>
      <c r="CK29189" s="4"/>
    </row>
    <row r="29190" spans="86:89">
      <c r="CH29190" s="5"/>
      <c r="CK29190" s="4"/>
    </row>
    <row r="29191" spans="86:89">
      <c r="CH29191" s="5"/>
      <c r="CK29191" s="4"/>
    </row>
    <row r="29192" spans="86:89">
      <c r="CH29192" s="5"/>
      <c r="CK29192" s="4"/>
    </row>
    <row r="29193" spans="86:89">
      <c r="CH29193" s="5"/>
      <c r="CK29193" s="4"/>
    </row>
    <row r="29194" spans="86:89">
      <c r="CH29194" s="5"/>
      <c r="CK29194" s="4"/>
    </row>
    <row r="29195" spans="86:89">
      <c r="CH29195" s="5"/>
      <c r="CK29195" s="4"/>
    </row>
    <row r="29196" spans="86:89">
      <c r="CH29196" s="5"/>
      <c r="CK29196" s="4"/>
    </row>
    <row r="29197" spans="86:89">
      <c r="CH29197" s="5"/>
      <c r="CK29197" s="4"/>
    </row>
    <row r="29198" spans="86:89">
      <c r="CH29198" s="5"/>
      <c r="CK29198" s="4"/>
    </row>
    <row r="29199" spans="86:89">
      <c r="CH29199" s="5"/>
      <c r="CK29199" s="4"/>
    </row>
    <row r="29200" spans="86:89">
      <c r="CH29200" s="5"/>
      <c r="CK29200" s="4"/>
    </row>
    <row r="29201" spans="86:89">
      <c r="CH29201" s="5"/>
      <c r="CK29201" s="4"/>
    </row>
    <row r="29202" spans="86:89">
      <c r="CH29202" s="5"/>
      <c r="CK29202" s="4"/>
    </row>
    <row r="29203" spans="86:89">
      <c r="CH29203" s="5"/>
      <c r="CK29203" s="4"/>
    </row>
    <row r="29204" spans="86:89">
      <c r="CH29204" s="5"/>
      <c r="CK29204" s="4"/>
    </row>
    <row r="29205" spans="86:89">
      <c r="CH29205" s="5"/>
      <c r="CK29205" s="4"/>
    </row>
    <row r="29206" spans="86:89">
      <c r="CH29206" s="5"/>
      <c r="CK29206" s="4"/>
    </row>
    <row r="29207" spans="86:89">
      <c r="CH29207" s="5"/>
      <c r="CK29207" s="4"/>
    </row>
    <row r="29208" spans="86:89">
      <c r="CH29208" s="5"/>
      <c r="CK29208" s="4"/>
    </row>
    <row r="29209" spans="86:89">
      <c r="CH29209" s="5"/>
      <c r="CK29209" s="4"/>
    </row>
    <row r="29210" spans="86:89">
      <c r="CH29210" s="5"/>
      <c r="CK29210" s="4"/>
    </row>
    <row r="29211" spans="86:89">
      <c r="CH29211" s="5"/>
      <c r="CK29211" s="4"/>
    </row>
    <row r="29212" spans="86:89">
      <c r="CH29212" s="5"/>
      <c r="CK29212" s="4"/>
    </row>
    <row r="29213" spans="86:89">
      <c r="CH29213" s="5"/>
      <c r="CK29213" s="4"/>
    </row>
    <row r="29214" spans="86:89">
      <c r="CH29214" s="5"/>
      <c r="CK29214" s="4"/>
    </row>
    <row r="29215" spans="86:89">
      <c r="CH29215" s="5"/>
      <c r="CK29215" s="4"/>
    </row>
    <row r="29216" spans="86:89">
      <c r="CH29216" s="5"/>
      <c r="CK29216" s="4"/>
    </row>
    <row r="29217" spans="86:89">
      <c r="CH29217" s="5"/>
      <c r="CK29217" s="4"/>
    </row>
    <row r="29218" spans="86:89">
      <c r="CH29218" s="5"/>
      <c r="CK29218" s="4"/>
    </row>
    <row r="29219" spans="86:89">
      <c r="CH29219" s="5"/>
      <c r="CK29219" s="4"/>
    </row>
    <row r="29220" spans="86:89">
      <c r="CH29220" s="5"/>
      <c r="CK29220" s="4"/>
    </row>
    <row r="29221" spans="86:89">
      <c r="CH29221" s="5"/>
      <c r="CK29221" s="4"/>
    </row>
    <row r="29222" spans="86:89">
      <c r="CH29222" s="5"/>
      <c r="CK29222" s="4"/>
    </row>
    <row r="29223" spans="86:89">
      <c r="CH29223" s="5"/>
      <c r="CK29223" s="4"/>
    </row>
    <row r="29224" spans="86:89">
      <c r="CH29224" s="5"/>
      <c r="CK29224" s="4"/>
    </row>
    <row r="29225" spans="86:89">
      <c r="CH29225" s="5"/>
      <c r="CK29225" s="4"/>
    </row>
    <row r="29226" spans="86:89">
      <c r="CH29226" s="5"/>
      <c r="CK29226" s="4"/>
    </row>
    <row r="29227" spans="86:89">
      <c r="CH29227" s="5"/>
      <c r="CK29227" s="4"/>
    </row>
    <row r="29228" spans="86:89">
      <c r="CH29228" s="5"/>
      <c r="CK29228" s="4"/>
    </row>
    <row r="29229" spans="86:89">
      <c r="CH29229" s="5"/>
      <c r="CK29229" s="4"/>
    </row>
    <row r="29230" spans="86:89">
      <c r="CH29230" s="5"/>
      <c r="CK29230" s="4"/>
    </row>
    <row r="29231" spans="86:89">
      <c r="CH29231" s="5"/>
      <c r="CK29231" s="4"/>
    </row>
    <row r="29232" spans="86:89">
      <c r="CH29232" s="5"/>
      <c r="CK29232" s="4"/>
    </row>
    <row r="29233" spans="86:89">
      <c r="CH29233" s="5"/>
      <c r="CK29233" s="4"/>
    </row>
    <row r="29234" spans="86:89">
      <c r="CH29234" s="5"/>
      <c r="CK29234" s="4"/>
    </row>
    <row r="29235" spans="86:89">
      <c r="CH29235" s="5"/>
      <c r="CK29235" s="4"/>
    </row>
    <row r="29236" spans="86:89">
      <c r="CH29236" s="5"/>
      <c r="CK29236" s="4"/>
    </row>
    <row r="29237" spans="86:89">
      <c r="CH29237" s="5"/>
      <c r="CK29237" s="4"/>
    </row>
    <row r="29238" spans="86:89">
      <c r="CH29238" s="5"/>
      <c r="CK29238" s="4"/>
    </row>
    <row r="29239" spans="86:89">
      <c r="CH29239" s="5"/>
      <c r="CK29239" s="4"/>
    </row>
    <row r="29240" spans="86:89">
      <c r="CH29240" s="5"/>
      <c r="CK29240" s="4"/>
    </row>
    <row r="29241" spans="86:89">
      <c r="CH29241" s="5"/>
      <c r="CK29241" s="4"/>
    </row>
    <row r="29242" spans="86:89">
      <c r="CH29242" s="5"/>
      <c r="CK29242" s="4"/>
    </row>
    <row r="29243" spans="86:89">
      <c r="CH29243" s="5"/>
      <c r="CK29243" s="4"/>
    </row>
    <row r="29244" spans="86:89">
      <c r="CH29244" s="5"/>
      <c r="CK29244" s="4"/>
    </row>
    <row r="29245" spans="86:89">
      <c r="CH29245" s="5"/>
      <c r="CK29245" s="4"/>
    </row>
    <row r="29246" spans="86:89">
      <c r="CH29246" s="5"/>
      <c r="CK29246" s="4"/>
    </row>
    <row r="29247" spans="86:89">
      <c r="CH29247" s="5"/>
      <c r="CK29247" s="4"/>
    </row>
    <row r="29248" spans="86:89">
      <c r="CH29248" s="5"/>
      <c r="CK29248" s="4"/>
    </row>
    <row r="29249" spans="86:89">
      <c r="CH29249" s="5"/>
      <c r="CK29249" s="4"/>
    </row>
    <row r="29250" spans="86:89">
      <c r="CH29250" s="5"/>
      <c r="CK29250" s="4"/>
    </row>
    <row r="29251" spans="86:89">
      <c r="CH29251" s="5"/>
      <c r="CK29251" s="4"/>
    </row>
    <row r="29252" spans="86:89">
      <c r="CH29252" s="5"/>
      <c r="CK29252" s="4"/>
    </row>
    <row r="29253" spans="86:89">
      <c r="CH29253" s="5"/>
      <c r="CK29253" s="4"/>
    </row>
    <row r="29254" spans="86:89">
      <c r="CH29254" s="5"/>
      <c r="CK29254" s="4"/>
    </row>
    <row r="29255" spans="86:89">
      <c r="CH29255" s="5"/>
      <c r="CK29255" s="4"/>
    </row>
    <row r="29256" spans="86:89">
      <c r="CH29256" s="5"/>
      <c r="CK29256" s="4"/>
    </row>
    <row r="29257" spans="86:89">
      <c r="CH29257" s="5"/>
      <c r="CK29257" s="4"/>
    </row>
    <row r="29258" spans="86:89">
      <c r="CH29258" s="5"/>
      <c r="CK29258" s="4"/>
    </row>
    <row r="29259" spans="86:89">
      <c r="CH29259" s="5"/>
      <c r="CK29259" s="4"/>
    </row>
    <row r="29260" spans="86:89">
      <c r="CH29260" s="5"/>
      <c r="CK29260" s="4"/>
    </row>
    <row r="29261" spans="86:89">
      <c r="CH29261" s="5"/>
      <c r="CK29261" s="4"/>
    </row>
    <row r="29262" spans="86:89">
      <c r="CH29262" s="5"/>
      <c r="CK29262" s="4"/>
    </row>
    <row r="29263" spans="86:89">
      <c r="CH29263" s="5"/>
      <c r="CK29263" s="4"/>
    </row>
    <row r="29264" spans="86:89">
      <c r="CH29264" s="5"/>
      <c r="CK29264" s="4"/>
    </row>
    <row r="29265" spans="86:89">
      <c r="CH29265" s="5"/>
      <c r="CK29265" s="4"/>
    </row>
    <row r="29266" spans="86:89">
      <c r="CH29266" s="5"/>
      <c r="CK29266" s="4"/>
    </row>
    <row r="29267" spans="86:89">
      <c r="CH29267" s="5"/>
      <c r="CK29267" s="4"/>
    </row>
    <row r="29268" spans="86:89">
      <c r="CH29268" s="5"/>
      <c r="CK29268" s="4"/>
    </row>
    <row r="29269" spans="86:89">
      <c r="CH29269" s="5"/>
      <c r="CK29269" s="4"/>
    </row>
    <row r="29270" spans="86:89">
      <c r="CH29270" s="5"/>
      <c r="CK29270" s="4"/>
    </row>
    <row r="29271" spans="86:89">
      <c r="CH29271" s="5"/>
      <c r="CK29271" s="4"/>
    </row>
    <row r="29272" spans="86:89">
      <c r="CH29272" s="5"/>
      <c r="CK29272" s="4"/>
    </row>
    <row r="29273" spans="86:89">
      <c r="CH29273" s="5"/>
      <c r="CK29273" s="4"/>
    </row>
    <row r="29274" spans="86:89">
      <c r="CH29274" s="5"/>
      <c r="CK29274" s="4"/>
    </row>
    <row r="29275" spans="86:89">
      <c r="CH29275" s="5"/>
      <c r="CK29275" s="4"/>
    </row>
    <row r="29276" spans="86:89">
      <c r="CH29276" s="5"/>
      <c r="CK29276" s="4"/>
    </row>
    <row r="29277" spans="86:89">
      <c r="CH29277" s="5"/>
      <c r="CK29277" s="4"/>
    </row>
    <row r="29278" spans="86:89">
      <c r="CH29278" s="5"/>
      <c r="CK29278" s="4"/>
    </row>
    <row r="29279" spans="86:89">
      <c r="CH29279" s="5"/>
      <c r="CK29279" s="4"/>
    </row>
    <row r="29280" spans="86:89">
      <c r="CH29280" s="5"/>
      <c r="CK29280" s="4"/>
    </row>
    <row r="29281" spans="86:89">
      <c r="CH29281" s="5"/>
      <c r="CK29281" s="4"/>
    </row>
    <row r="29282" spans="86:89">
      <c r="CH29282" s="5"/>
      <c r="CK29282" s="4"/>
    </row>
    <row r="29283" spans="86:89">
      <c r="CH29283" s="5"/>
      <c r="CK29283" s="4"/>
    </row>
    <row r="29284" spans="86:89">
      <c r="CH29284" s="5"/>
      <c r="CK29284" s="4"/>
    </row>
    <row r="29285" spans="86:89">
      <c r="CH29285" s="5"/>
      <c r="CK29285" s="4"/>
    </row>
    <row r="29286" spans="86:89">
      <c r="CH29286" s="5"/>
      <c r="CK29286" s="4"/>
    </row>
    <row r="29287" spans="86:89">
      <c r="CH29287" s="5"/>
      <c r="CK29287" s="4"/>
    </row>
    <row r="29288" spans="86:89">
      <c r="CH29288" s="5"/>
      <c r="CK29288" s="4"/>
    </row>
    <row r="29289" spans="86:89">
      <c r="CH29289" s="5"/>
      <c r="CK29289" s="4"/>
    </row>
    <row r="29290" spans="86:89">
      <c r="CH29290" s="5"/>
      <c r="CK29290" s="4"/>
    </row>
    <row r="29291" spans="86:89">
      <c r="CH29291" s="5"/>
      <c r="CK29291" s="4"/>
    </row>
    <row r="29292" spans="86:89">
      <c r="CH29292" s="5"/>
      <c r="CK29292" s="4"/>
    </row>
    <row r="29293" spans="86:89">
      <c r="CH29293" s="5"/>
      <c r="CK29293" s="4"/>
    </row>
    <row r="29294" spans="86:89">
      <c r="CH29294" s="5"/>
      <c r="CK29294" s="4"/>
    </row>
    <row r="29295" spans="86:89">
      <c r="CH29295" s="5"/>
      <c r="CK29295" s="4"/>
    </row>
    <row r="29296" spans="86:89">
      <c r="CH29296" s="5"/>
      <c r="CK29296" s="4"/>
    </row>
    <row r="29297" spans="86:89">
      <c r="CH29297" s="5"/>
      <c r="CK29297" s="4"/>
    </row>
    <row r="29298" spans="86:89">
      <c r="CH29298" s="5"/>
      <c r="CK29298" s="4"/>
    </row>
    <row r="29299" spans="86:89">
      <c r="CH29299" s="5"/>
      <c r="CK29299" s="4"/>
    </row>
    <row r="29300" spans="86:89">
      <c r="CH29300" s="5"/>
      <c r="CK29300" s="4"/>
    </row>
    <row r="29301" spans="86:89">
      <c r="CH29301" s="5"/>
      <c r="CK29301" s="4"/>
    </row>
    <row r="29302" spans="86:89">
      <c r="CH29302" s="5"/>
      <c r="CK29302" s="4"/>
    </row>
    <row r="29303" spans="86:89">
      <c r="CH29303" s="5"/>
      <c r="CK29303" s="4"/>
    </row>
    <row r="29304" spans="86:89">
      <c r="CH29304" s="5"/>
      <c r="CK29304" s="4"/>
    </row>
    <row r="29305" spans="86:89">
      <c r="CH29305" s="5"/>
      <c r="CK29305" s="4"/>
    </row>
    <row r="29306" spans="86:89">
      <c r="CH29306" s="5"/>
      <c r="CK29306" s="4"/>
    </row>
    <row r="29307" spans="86:89">
      <c r="CH29307" s="5"/>
      <c r="CK29307" s="4"/>
    </row>
    <row r="29308" spans="86:89">
      <c r="CH29308" s="5"/>
      <c r="CK29308" s="4"/>
    </row>
    <row r="29309" spans="86:89">
      <c r="CH29309" s="5"/>
      <c r="CK29309" s="4"/>
    </row>
    <row r="29310" spans="86:89">
      <c r="CH29310" s="5"/>
      <c r="CK29310" s="4"/>
    </row>
    <row r="29311" spans="86:89">
      <c r="CH29311" s="5"/>
      <c r="CK29311" s="4"/>
    </row>
    <row r="29312" spans="86:89">
      <c r="CH29312" s="5"/>
      <c r="CK29312" s="4"/>
    </row>
    <row r="29313" spans="86:89">
      <c r="CH29313" s="5"/>
      <c r="CK29313" s="4"/>
    </row>
    <row r="29314" spans="86:89">
      <c r="CH29314" s="5"/>
      <c r="CK29314" s="4"/>
    </row>
    <row r="29315" spans="86:89">
      <c r="CH29315" s="5"/>
      <c r="CK29315" s="4"/>
    </row>
    <row r="29316" spans="86:89">
      <c r="CH29316" s="5"/>
      <c r="CK29316" s="4"/>
    </row>
    <row r="29317" spans="86:89">
      <c r="CH29317" s="5"/>
      <c r="CK29317" s="4"/>
    </row>
    <row r="29318" spans="86:89">
      <c r="CH29318" s="5"/>
      <c r="CK29318" s="4"/>
    </row>
    <row r="29319" spans="86:89">
      <c r="CH29319" s="5"/>
      <c r="CK29319" s="4"/>
    </row>
    <row r="29320" spans="86:89">
      <c r="CH29320" s="5"/>
      <c r="CK29320" s="4"/>
    </row>
    <row r="29321" spans="86:89">
      <c r="CH29321" s="5"/>
      <c r="CK29321" s="4"/>
    </row>
    <row r="29322" spans="86:89">
      <c r="CH29322" s="5"/>
      <c r="CK29322" s="4"/>
    </row>
    <row r="29323" spans="86:89">
      <c r="CH29323" s="5"/>
      <c r="CK29323" s="4"/>
    </row>
    <row r="29324" spans="86:89">
      <c r="CH29324" s="5"/>
      <c r="CK29324" s="4"/>
    </row>
    <row r="29325" spans="86:89">
      <c r="CH29325" s="5"/>
      <c r="CK29325" s="4"/>
    </row>
    <row r="29326" spans="86:89">
      <c r="CH29326" s="5"/>
      <c r="CK29326" s="4"/>
    </row>
    <row r="29327" spans="86:89">
      <c r="CH29327" s="5"/>
      <c r="CK29327" s="4"/>
    </row>
    <row r="29328" spans="86:89">
      <c r="CH29328" s="5"/>
      <c r="CK29328" s="4"/>
    </row>
    <row r="29329" spans="86:89">
      <c r="CH29329" s="5"/>
      <c r="CK29329" s="4"/>
    </row>
    <row r="29330" spans="86:89">
      <c r="CH29330" s="5"/>
      <c r="CK29330" s="4"/>
    </row>
    <row r="29331" spans="86:89">
      <c r="CH29331" s="5"/>
      <c r="CK29331" s="4"/>
    </row>
    <row r="29332" spans="86:89">
      <c r="CH29332" s="5"/>
      <c r="CK29332" s="4"/>
    </row>
    <row r="29333" spans="86:89">
      <c r="CH29333" s="5"/>
      <c r="CK29333" s="4"/>
    </row>
    <row r="29334" spans="86:89">
      <c r="CH29334" s="5"/>
      <c r="CK29334" s="4"/>
    </row>
    <row r="29335" spans="86:89">
      <c r="CH29335" s="5"/>
      <c r="CK29335" s="4"/>
    </row>
    <row r="29336" spans="86:89">
      <c r="CH29336" s="5"/>
      <c r="CK29336" s="4"/>
    </row>
    <row r="29337" spans="86:89">
      <c r="CH29337" s="5"/>
      <c r="CK29337" s="4"/>
    </row>
    <row r="29338" spans="86:89">
      <c r="CH29338" s="5"/>
      <c r="CK29338" s="4"/>
    </row>
    <row r="29339" spans="86:89">
      <c r="CH29339" s="5"/>
      <c r="CK29339" s="4"/>
    </row>
    <row r="29340" spans="86:89">
      <c r="CH29340" s="5"/>
      <c r="CK29340" s="4"/>
    </row>
    <row r="29341" spans="86:89">
      <c r="CH29341" s="5"/>
      <c r="CK29341" s="4"/>
    </row>
    <row r="29342" spans="86:89">
      <c r="CH29342" s="5"/>
      <c r="CK29342" s="4"/>
    </row>
    <row r="29343" spans="86:89">
      <c r="CH29343" s="5"/>
      <c r="CK29343" s="4"/>
    </row>
    <row r="29344" spans="86:89">
      <c r="CH29344" s="5"/>
      <c r="CK29344" s="4"/>
    </row>
    <row r="29345" spans="86:89">
      <c r="CH29345" s="5"/>
      <c r="CK29345" s="4"/>
    </row>
    <row r="29346" spans="86:89">
      <c r="CH29346" s="5"/>
      <c r="CK29346" s="4"/>
    </row>
    <row r="29347" spans="86:89">
      <c r="CH29347" s="5"/>
      <c r="CK29347" s="4"/>
    </row>
    <row r="29348" spans="86:89">
      <c r="CH29348" s="5"/>
      <c r="CK29348" s="4"/>
    </row>
    <row r="29349" spans="86:89">
      <c r="CH29349" s="5"/>
      <c r="CK29349" s="4"/>
    </row>
    <row r="29350" spans="86:89">
      <c r="CH29350" s="5"/>
      <c r="CK29350" s="4"/>
    </row>
    <row r="29351" spans="86:89">
      <c r="CH29351" s="5"/>
      <c r="CK29351" s="4"/>
    </row>
    <row r="29352" spans="86:89">
      <c r="CH29352" s="5"/>
      <c r="CK29352" s="4"/>
    </row>
    <row r="29353" spans="86:89">
      <c r="CH29353" s="5"/>
      <c r="CK29353" s="4"/>
    </row>
    <row r="29354" spans="86:89">
      <c r="CH29354" s="5"/>
      <c r="CK29354" s="4"/>
    </row>
    <row r="29355" spans="86:89">
      <c r="CH29355" s="5"/>
      <c r="CK29355" s="4"/>
    </row>
    <row r="29356" spans="86:89">
      <c r="CH29356" s="5"/>
      <c r="CK29356" s="4"/>
    </row>
    <row r="29357" spans="86:89">
      <c r="CH29357" s="5"/>
      <c r="CK29357" s="4"/>
    </row>
    <row r="29358" spans="86:89">
      <c r="CH29358" s="5"/>
      <c r="CK29358" s="4"/>
    </row>
    <row r="29359" spans="86:89">
      <c r="CH29359" s="5"/>
      <c r="CK29359" s="4"/>
    </row>
    <row r="29360" spans="86:89">
      <c r="CH29360" s="5"/>
      <c r="CK29360" s="4"/>
    </row>
    <row r="29361" spans="86:89">
      <c r="CH29361" s="5"/>
      <c r="CK29361" s="4"/>
    </row>
    <row r="29362" spans="86:89">
      <c r="CH29362" s="5"/>
      <c r="CK29362" s="4"/>
    </row>
    <row r="29363" spans="86:89">
      <c r="CH29363" s="5"/>
      <c r="CK29363" s="4"/>
    </row>
    <row r="29364" spans="86:89">
      <c r="CH29364" s="5"/>
      <c r="CK29364" s="4"/>
    </row>
    <row r="29365" spans="86:89">
      <c r="CH29365" s="5"/>
      <c r="CK29365" s="4"/>
    </row>
    <row r="29366" spans="86:89">
      <c r="CH29366" s="5"/>
      <c r="CK29366" s="4"/>
    </row>
    <row r="29367" spans="86:89">
      <c r="CH29367" s="5"/>
      <c r="CK29367" s="4"/>
    </row>
    <row r="29368" spans="86:89">
      <c r="CH29368" s="5"/>
      <c r="CK29368" s="4"/>
    </row>
    <row r="29369" spans="86:89">
      <c r="CH29369" s="5"/>
      <c r="CK29369" s="4"/>
    </row>
    <row r="29370" spans="86:89">
      <c r="CH29370" s="5"/>
      <c r="CK29370" s="4"/>
    </row>
    <row r="29371" spans="86:89">
      <c r="CH29371" s="5"/>
      <c r="CK29371" s="4"/>
    </row>
    <row r="29372" spans="86:89">
      <c r="CH29372" s="5"/>
      <c r="CK29372" s="4"/>
    </row>
    <row r="29373" spans="86:89">
      <c r="CH29373" s="5"/>
      <c r="CK29373" s="4"/>
    </row>
    <row r="29374" spans="86:89">
      <c r="CH29374" s="5"/>
      <c r="CK29374" s="4"/>
    </row>
    <row r="29375" spans="86:89">
      <c r="CH29375" s="5"/>
      <c r="CK29375" s="4"/>
    </row>
    <row r="29376" spans="86:89">
      <c r="CH29376" s="5"/>
      <c r="CK29376" s="4"/>
    </row>
    <row r="29377" spans="86:89">
      <c r="CH29377" s="5"/>
      <c r="CK29377" s="4"/>
    </row>
    <row r="29378" spans="86:89">
      <c r="CH29378" s="5"/>
      <c r="CK29378" s="4"/>
    </row>
    <row r="29379" spans="86:89">
      <c r="CH29379" s="5"/>
      <c r="CK29379" s="4"/>
    </row>
    <row r="29380" spans="86:89">
      <c r="CH29380" s="5"/>
      <c r="CK29380" s="4"/>
    </row>
    <row r="29381" spans="86:89">
      <c r="CH29381" s="5"/>
      <c r="CK29381" s="4"/>
    </row>
    <row r="29382" spans="86:89">
      <c r="CH29382" s="5"/>
      <c r="CK29382" s="4"/>
    </row>
    <row r="29383" spans="86:89">
      <c r="CH29383" s="5"/>
      <c r="CK29383" s="4"/>
    </row>
    <row r="29384" spans="86:89">
      <c r="CH29384" s="5"/>
      <c r="CK29384" s="4"/>
    </row>
    <row r="29385" spans="86:89">
      <c r="CH29385" s="5"/>
      <c r="CK29385" s="4"/>
    </row>
    <row r="29386" spans="86:89">
      <c r="CH29386" s="5"/>
      <c r="CK29386" s="4"/>
    </row>
    <row r="29387" spans="86:89">
      <c r="CH29387" s="5"/>
      <c r="CK29387" s="4"/>
    </row>
    <row r="29388" spans="86:89">
      <c r="CH29388" s="5"/>
      <c r="CK29388" s="4"/>
    </row>
    <row r="29389" spans="86:89">
      <c r="CH29389" s="5"/>
      <c r="CK29389" s="4"/>
    </row>
    <row r="29390" spans="86:89">
      <c r="CH29390" s="5"/>
      <c r="CK29390" s="4"/>
    </row>
    <row r="29391" spans="86:89">
      <c r="CH29391" s="5"/>
      <c r="CK29391" s="4"/>
    </row>
    <row r="29392" spans="86:89">
      <c r="CH29392" s="5"/>
      <c r="CK29392" s="4"/>
    </row>
    <row r="29393" spans="86:89">
      <c r="CH29393" s="5"/>
      <c r="CK29393" s="4"/>
    </row>
    <row r="29394" spans="86:89">
      <c r="CH29394" s="5"/>
      <c r="CK29394" s="4"/>
    </row>
    <row r="29395" spans="86:89">
      <c r="CH29395" s="5"/>
      <c r="CK29395" s="4"/>
    </row>
    <row r="29396" spans="86:89">
      <c r="CH29396" s="5"/>
      <c r="CK29396" s="4"/>
    </row>
    <row r="29397" spans="86:89">
      <c r="CH29397" s="5"/>
      <c r="CK29397" s="4"/>
    </row>
    <row r="29398" spans="86:89">
      <c r="CH29398" s="5"/>
      <c r="CK29398" s="4"/>
    </row>
    <row r="29399" spans="86:89">
      <c r="CH29399" s="5"/>
      <c r="CK29399" s="4"/>
    </row>
    <row r="29400" spans="86:89">
      <c r="CH29400" s="5"/>
      <c r="CK29400" s="4"/>
    </row>
    <row r="29401" spans="86:89">
      <c r="CH29401" s="5"/>
      <c r="CK29401" s="4"/>
    </row>
    <row r="29402" spans="86:89">
      <c r="CH29402" s="5"/>
      <c r="CK29402" s="4"/>
    </row>
    <row r="29403" spans="86:89">
      <c r="CH29403" s="5"/>
      <c r="CK29403" s="4"/>
    </row>
    <row r="29404" spans="86:89">
      <c r="CH29404" s="5"/>
      <c r="CK29404" s="4"/>
    </row>
    <row r="29405" spans="86:89">
      <c r="CH29405" s="5"/>
      <c r="CK29405" s="4"/>
    </row>
    <row r="29406" spans="86:89">
      <c r="CH29406" s="5"/>
      <c r="CK29406" s="4"/>
    </row>
    <row r="29407" spans="86:89">
      <c r="CH29407" s="5"/>
      <c r="CK29407" s="4"/>
    </row>
    <row r="29408" spans="86:89">
      <c r="CH29408" s="5"/>
      <c r="CK29408" s="4"/>
    </row>
    <row r="29409" spans="86:89">
      <c r="CH29409" s="5"/>
      <c r="CK29409" s="4"/>
    </row>
    <row r="29410" spans="86:89">
      <c r="CH29410" s="5"/>
      <c r="CK29410" s="4"/>
    </row>
    <row r="29411" spans="86:89">
      <c r="CH29411" s="5"/>
      <c r="CK29411" s="4"/>
    </row>
    <row r="29412" spans="86:89">
      <c r="CH29412" s="5"/>
      <c r="CK29412" s="4"/>
    </row>
    <row r="29413" spans="86:89">
      <c r="CH29413" s="5"/>
      <c r="CK29413" s="4"/>
    </row>
    <row r="29414" spans="86:89">
      <c r="CH29414" s="5"/>
      <c r="CK29414" s="4"/>
    </row>
    <row r="29415" spans="86:89">
      <c r="CH29415" s="5"/>
      <c r="CK29415" s="4"/>
    </row>
    <row r="29416" spans="86:89">
      <c r="CH29416" s="5"/>
      <c r="CK29416" s="4"/>
    </row>
    <row r="29417" spans="86:89">
      <c r="CH29417" s="5"/>
      <c r="CK29417" s="4"/>
    </row>
    <row r="29418" spans="86:89">
      <c r="CH29418" s="5"/>
      <c r="CK29418" s="4"/>
    </row>
    <row r="29419" spans="86:89">
      <c r="CH29419" s="5"/>
      <c r="CK29419" s="4"/>
    </row>
    <row r="29420" spans="86:89">
      <c r="CH29420" s="5"/>
      <c r="CK29420" s="4"/>
    </row>
    <row r="29421" spans="86:89">
      <c r="CH29421" s="5"/>
      <c r="CK29421" s="4"/>
    </row>
    <row r="29422" spans="86:89">
      <c r="CH29422" s="5"/>
      <c r="CK29422" s="4"/>
    </row>
    <row r="29423" spans="86:89">
      <c r="CH29423" s="5"/>
      <c r="CK29423" s="4"/>
    </row>
    <row r="29424" spans="86:89">
      <c r="CH29424" s="5"/>
      <c r="CK29424" s="4"/>
    </row>
    <row r="29425" spans="86:89">
      <c r="CH29425" s="5"/>
      <c r="CK29425" s="4"/>
    </row>
    <row r="29426" spans="86:89">
      <c r="CH29426" s="5"/>
      <c r="CK29426" s="4"/>
    </row>
    <row r="29427" spans="86:89">
      <c r="CH29427" s="5"/>
      <c r="CK29427" s="4"/>
    </row>
    <row r="29428" spans="86:89">
      <c r="CH29428" s="5"/>
      <c r="CK29428" s="4"/>
    </row>
    <row r="29429" spans="86:89">
      <c r="CH29429" s="5"/>
      <c r="CK29429" s="4"/>
    </row>
    <row r="29430" spans="86:89">
      <c r="CH29430" s="5"/>
      <c r="CK29430" s="4"/>
    </row>
    <row r="29431" spans="86:89">
      <c r="CH29431" s="5"/>
      <c r="CK29431" s="4"/>
    </row>
    <row r="29432" spans="86:89">
      <c r="CH29432" s="5"/>
      <c r="CK29432" s="4"/>
    </row>
    <row r="29433" spans="86:89">
      <c r="CH29433" s="5"/>
      <c r="CK29433" s="4"/>
    </row>
    <row r="29434" spans="86:89">
      <c r="CH29434" s="5"/>
      <c r="CK29434" s="4"/>
    </row>
    <row r="29435" spans="86:89">
      <c r="CH29435" s="5"/>
      <c r="CK29435" s="4"/>
    </row>
    <row r="29436" spans="86:89">
      <c r="CH29436" s="5"/>
      <c r="CK29436" s="4"/>
    </row>
    <row r="29437" spans="86:89">
      <c r="CH29437" s="5"/>
      <c r="CK29437" s="4"/>
    </row>
    <row r="29438" spans="86:89">
      <c r="CH29438" s="5"/>
      <c r="CK29438" s="4"/>
    </row>
    <row r="29439" spans="86:89">
      <c r="CH29439" s="5"/>
      <c r="CK29439" s="4"/>
    </row>
    <row r="29440" spans="86:89">
      <c r="CH29440" s="5"/>
      <c r="CK29440" s="4"/>
    </row>
    <row r="29441" spans="86:89">
      <c r="CH29441" s="5"/>
      <c r="CK29441" s="4"/>
    </row>
    <row r="29442" spans="86:89">
      <c r="CH29442" s="5"/>
      <c r="CK29442" s="4"/>
    </row>
    <row r="29443" spans="86:89">
      <c r="CH29443" s="5"/>
      <c r="CK29443" s="4"/>
    </row>
    <row r="29444" spans="86:89">
      <c r="CH29444" s="5"/>
      <c r="CK29444" s="4"/>
    </row>
    <row r="29445" spans="86:89">
      <c r="CH29445" s="5"/>
      <c r="CK29445" s="4"/>
    </row>
    <row r="29446" spans="86:89">
      <c r="CH29446" s="5"/>
      <c r="CK29446" s="4"/>
    </row>
    <row r="29447" spans="86:89">
      <c r="CH29447" s="5"/>
      <c r="CK29447" s="4"/>
    </row>
    <row r="29448" spans="86:89">
      <c r="CH29448" s="5"/>
      <c r="CK29448" s="4"/>
    </row>
    <row r="29449" spans="86:89">
      <c r="CH29449" s="5"/>
      <c r="CK29449" s="4"/>
    </row>
    <row r="29450" spans="86:89">
      <c r="CH29450" s="5"/>
      <c r="CK29450" s="4"/>
    </row>
    <row r="29451" spans="86:89">
      <c r="CH29451" s="5"/>
      <c r="CK29451" s="4"/>
    </row>
    <row r="29452" spans="86:89">
      <c r="CH29452" s="5"/>
      <c r="CK29452" s="4"/>
    </row>
    <row r="29453" spans="86:89">
      <c r="CH29453" s="5"/>
      <c r="CK29453" s="4"/>
    </row>
    <row r="29454" spans="86:89">
      <c r="CH29454" s="5"/>
      <c r="CK29454" s="4"/>
    </row>
    <row r="29455" spans="86:89">
      <c r="CH29455" s="5"/>
      <c r="CK29455" s="4"/>
    </row>
    <row r="29456" spans="86:89">
      <c r="CH29456" s="5"/>
      <c r="CK29456" s="4"/>
    </row>
    <row r="29457" spans="86:89">
      <c r="CH29457" s="5"/>
      <c r="CK29457" s="4"/>
    </row>
    <row r="29458" spans="86:89">
      <c r="CH29458" s="5"/>
      <c r="CK29458" s="4"/>
    </row>
    <row r="29459" spans="86:89">
      <c r="CH29459" s="5"/>
      <c r="CK29459" s="4"/>
    </row>
    <row r="29460" spans="86:89">
      <c r="CH29460" s="5"/>
      <c r="CK29460" s="4"/>
    </row>
    <row r="29461" spans="86:89">
      <c r="CH29461" s="5"/>
      <c r="CK29461" s="4"/>
    </row>
    <row r="29462" spans="86:89">
      <c r="CH29462" s="5"/>
      <c r="CK29462" s="4"/>
    </row>
    <row r="29463" spans="86:89">
      <c r="CH29463" s="5"/>
      <c r="CK29463" s="4"/>
    </row>
    <row r="29464" spans="86:89">
      <c r="CH29464" s="5"/>
      <c r="CK29464" s="4"/>
    </row>
    <row r="29465" spans="86:89">
      <c r="CH29465" s="5"/>
      <c r="CK29465" s="4"/>
    </row>
    <row r="29466" spans="86:89">
      <c r="CH29466" s="5"/>
      <c r="CK29466" s="4"/>
    </row>
    <row r="29467" spans="86:89">
      <c r="CH29467" s="5"/>
      <c r="CK29467" s="4"/>
    </row>
    <row r="29468" spans="86:89">
      <c r="CH29468" s="5"/>
      <c r="CK29468" s="4"/>
    </row>
    <row r="29469" spans="86:89">
      <c r="CH29469" s="5"/>
      <c r="CK29469" s="4"/>
    </row>
    <row r="29470" spans="86:89">
      <c r="CH29470" s="5"/>
      <c r="CK29470" s="4"/>
    </row>
    <row r="29471" spans="86:89">
      <c r="CH29471" s="5"/>
      <c r="CK29471" s="4"/>
    </row>
    <row r="29472" spans="86:89">
      <c r="CH29472" s="5"/>
      <c r="CK29472" s="4"/>
    </row>
    <row r="29473" spans="86:89">
      <c r="CH29473" s="5"/>
      <c r="CK29473" s="4"/>
    </row>
    <row r="29474" spans="86:89">
      <c r="CH29474" s="5"/>
      <c r="CK29474" s="4"/>
    </row>
    <row r="29475" spans="86:89">
      <c r="CH29475" s="5"/>
      <c r="CK29475" s="4"/>
    </row>
    <row r="29476" spans="86:89">
      <c r="CH29476" s="5"/>
      <c r="CK29476" s="4"/>
    </row>
    <row r="29477" spans="86:89">
      <c r="CH29477" s="5"/>
      <c r="CK29477" s="4"/>
    </row>
    <row r="29478" spans="86:89">
      <c r="CH29478" s="5"/>
      <c r="CK29478" s="4"/>
    </row>
    <row r="29479" spans="86:89">
      <c r="CH29479" s="5"/>
      <c r="CK29479" s="4"/>
    </row>
    <row r="29480" spans="86:89">
      <c r="CH29480" s="5"/>
      <c r="CK29480" s="4"/>
    </row>
    <row r="29481" spans="86:89">
      <c r="CH29481" s="5"/>
      <c r="CK29481" s="4"/>
    </row>
    <row r="29482" spans="86:89">
      <c r="CH29482" s="5"/>
      <c r="CK29482" s="4"/>
    </row>
    <row r="29483" spans="86:89">
      <c r="CH29483" s="5"/>
      <c r="CK29483" s="4"/>
    </row>
    <row r="29484" spans="86:89">
      <c r="CH29484" s="5"/>
      <c r="CK29484" s="4"/>
    </row>
    <row r="29485" spans="86:89">
      <c r="CH29485" s="5"/>
      <c r="CK29485" s="4"/>
    </row>
    <row r="29486" spans="86:89">
      <c r="CH29486" s="5"/>
      <c r="CK29486" s="4"/>
    </row>
    <row r="29487" spans="86:89">
      <c r="CH29487" s="5"/>
      <c r="CK29487" s="4"/>
    </row>
    <row r="29488" spans="86:89">
      <c r="CH29488" s="5"/>
      <c r="CK29488" s="4"/>
    </row>
    <row r="29489" spans="86:89">
      <c r="CH29489" s="5"/>
      <c r="CK29489" s="4"/>
    </row>
    <row r="29490" spans="86:89">
      <c r="CH29490" s="5"/>
      <c r="CK29490" s="4"/>
    </row>
    <row r="29491" spans="86:89">
      <c r="CH29491" s="5"/>
      <c r="CK29491" s="4"/>
    </row>
    <row r="29492" spans="86:89">
      <c r="CH29492" s="5"/>
      <c r="CK29492" s="4"/>
    </row>
    <row r="29493" spans="86:89">
      <c r="CH29493" s="5"/>
      <c r="CK29493" s="4"/>
    </row>
    <row r="29494" spans="86:89">
      <c r="CH29494" s="5"/>
      <c r="CK29494" s="4"/>
    </row>
    <row r="29495" spans="86:89">
      <c r="CH29495" s="5"/>
      <c r="CK29495" s="4"/>
    </row>
    <row r="29496" spans="86:89">
      <c r="CH29496" s="5"/>
      <c r="CK29496" s="4"/>
    </row>
    <row r="29497" spans="86:89">
      <c r="CH29497" s="5"/>
      <c r="CK29497" s="4"/>
    </row>
    <row r="29498" spans="86:89">
      <c r="CH29498" s="5"/>
      <c r="CK29498" s="4"/>
    </row>
    <row r="29499" spans="86:89">
      <c r="CH29499" s="5"/>
      <c r="CK29499" s="4"/>
    </row>
    <row r="29500" spans="86:89">
      <c r="CH29500" s="5"/>
      <c r="CK29500" s="4"/>
    </row>
    <row r="29501" spans="86:89">
      <c r="CH29501" s="5"/>
      <c r="CK29501" s="4"/>
    </row>
    <row r="29502" spans="86:89">
      <c r="CH29502" s="5"/>
      <c r="CK29502" s="4"/>
    </row>
    <row r="29503" spans="86:89">
      <c r="CH29503" s="5"/>
      <c r="CK29503" s="4"/>
    </row>
    <row r="29504" spans="86:89">
      <c r="CH29504" s="5"/>
      <c r="CK29504" s="4"/>
    </row>
    <row r="29505" spans="86:89">
      <c r="CH29505" s="5"/>
      <c r="CK29505" s="4"/>
    </row>
    <row r="29506" spans="86:89">
      <c r="CH29506" s="5"/>
      <c r="CK29506" s="4"/>
    </row>
    <row r="29507" spans="86:89">
      <c r="CH29507" s="5"/>
      <c r="CK29507" s="4"/>
    </row>
    <row r="29508" spans="86:89">
      <c r="CH29508" s="5"/>
      <c r="CK29508" s="4"/>
    </row>
    <row r="29509" spans="86:89">
      <c r="CH29509" s="5"/>
      <c r="CK29509" s="4"/>
    </row>
    <row r="29510" spans="86:89">
      <c r="CH29510" s="5"/>
      <c r="CK29510" s="4"/>
    </row>
    <row r="29511" spans="86:89">
      <c r="CH29511" s="5"/>
      <c r="CK29511" s="4"/>
    </row>
    <row r="29512" spans="86:89">
      <c r="CH29512" s="5"/>
      <c r="CK29512" s="4"/>
    </row>
    <row r="29513" spans="86:89">
      <c r="CH29513" s="5"/>
      <c r="CK29513" s="4"/>
    </row>
    <row r="29514" spans="86:89">
      <c r="CH29514" s="5"/>
      <c r="CK29514" s="4"/>
    </row>
    <row r="29515" spans="86:89">
      <c r="CH29515" s="5"/>
      <c r="CK29515" s="4"/>
    </row>
    <row r="29516" spans="86:89">
      <c r="CH29516" s="5"/>
      <c r="CK29516" s="4"/>
    </row>
    <row r="29517" spans="86:89">
      <c r="CH29517" s="5"/>
      <c r="CK29517" s="4"/>
    </row>
    <row r="29518" spans="86:89">
      <c r="CH29518" s="5"/>
      <c r="CK29518" s="4"/>
    </row>
    <row r="29519" spans="86:89">
      <c r="CH29519" s="5"/>
      <c r="CK29519" s="4"/>
    </row>
    <row r="29520" spans="86:89">
      <c r="CH29520" s="5"/>
      <c r="CK29520" s="4"/>
    </row>
    <row r="29521" spans="86:89">
      <c r="CH29521" s="5"/>
      <c r="CK29521" s="4"/>
    </row>
    <row r="29522" spans="86:89">
      <c r="CH29522" s="5"/>
      <c r="CK29522" s="4"/>
    </row>
    <row r="29523" spans="86:89">
      <c r="CH29523" s="5"/>
      <c r="CK29523" s="4"/>
    </row>
    <row r="29524" spans="86:89">
      <c r="CH29524" s="5"/>
      <c r="CK29524" s="4"/>
    </row>
    <row r="29525" spans="86:89">
      <c r="CH29525" s="5"/>
      <c r="CK29525" s="4"/>
    </row>
    <row r="29526" spans="86:89">
      <c r="CH29526" s="5"/>
      <c r="CK29526" s="4"/>
    </row>
    <row r="29527" spans="86:89">
      <c r="CH29527" s="5"/>
      <c r="CK29527" s="4"/>
    </row>
    <row r="29528" spans="86:89">
      <c r="CH29528" s="5"/>
      <c r="CK29528" s="4"/>
    </row>
    <row r="29529" spans="86:89">
      <c r="CH29529" s="5"/>
      <c r="CK29529" s="4"/>
    </row>
    <row r="29530" spans="86:89">
      <c r="CH29530" s="5"/>
      <c r="CK29530" s="4"/>
    </row>
    <row r="29531" spans="86:89">
      <c r="CH29531" s="5"/>
      <c r="CK29531" s="4"/>
    </row>
    <row r="29532" spans="86:89">
      <c r="CH29532" s="5"/>
      <c r="CK29532" s="4"/>
    </row>
    <row r="29533" spans="86:89">
      <c r="CH29533" s="5"/>
      <c r="CK29533" s="4"/>
    </row>
    <row r="29534" spans="86:89">
      <c r="CH29534" s="5"/>
      <c r="CK29534" s="4"/>
    </row>
    <row r="29535" spans="86:89">
      <c r="CH29535" s="5"/>
      <c r="CK29535" s="4"/>
    </row>
    <row r="29536" spans="86:89">
      <c r="CH29536" s="5"/>
      <c r="CK29536" s="4"/>
    </row>
    <row r="29537" spans="86:89">
      <c r="CH29537" s="5"/>
      <c r="CK29537" s="4"/>
    </row>
    <row r="29538" spans="86:89">
      <c r="CH29538" s="5"/>
      <c r="CK29538" s="4"/>
    </row>
    <row r="29539" spans="86:89">
      <c r="CH29539" s="5"/>
      <c r="CK29539" s="4"/>
    </row>
    <row r="29540" spans="86:89">
      <c r="CH29540" s="5"/>
      <c r="CK29540" s="4"/>
    </row>
    <row r="29541" spans="86:89">
      <c r="CH29541" s="5"/>
      <c r="CK29541" s="4"/>
    </row>
    <row r="29542" spans="86:89">
      <c r="CH29542" s="5"/>
      <c r="CK29542" s="4"/>
    </row>
    <row r="29543" spans="86:89">
      <c r="CH29543" s="5"/>
      <c r="CK29543" s="4"/>
    </row>
    <row r="29544" spans="86:89">
      <c r="CH29544" s="5"/>
      <c r="CK29544" s="4"/>
    </row>
    <row r="29545" spans="86:89">
      <c r="CH29545" s="5"/>
      <c r="CK29545" s="4"/>
    </row>
    <row r="29546" spans="86:89">
      <c r="CH29546" s="5"/>
      <c r="CK29546" s="4"/>
    </row>
    <row r="29547" spans="86:89">
      <c r="CH29547" s="5"/>
      <c r="CK29547" s="4"/>
    </row>
    <row r="29548" spans="86:89">
      <c r="CH29548" s="5"/>
      <c r="CK29548" s="4"/>
    </row>
    <row r="29549" spans="86:89">
      <c r="CH29549" s="5"/>
      <c r="CK29549" s="4"/>
    </row>
    <row r="29550" spans="86:89">
      <c r="CH29550" s="5"/>
      <c r="CK29550" s="4"/>
    </row>
    <row r="29551" spans="86:89">
      <c r="CH29551" s="5"/>
      <c r="CK29551" s="4"/>
    </row>
    <row r="29552" spans="86:89">
      <c r="CH29552" s="5"/>
      <c r="CK29552" s="4"/>
    </row>
    <row r="29553" spans="86:89">
      <c r="CH29553" s="5"/>
      <c r="CK29553" s="4"/>
    </row>
    <row r="29554" spans="86:89">
      <c r="CH29554" s="5"/>
      <c r="CK29554" s="4"/>
    </row>
    <row r="29555" spans="86:89">
      <c r="CH29555" s="5"/>
      <c r="CK29555" s="4"/>
    </row>
    <row r="29556" spans="86:89">
      <c r="CH29556" s="5"/>
      <c r="CK29556" s="4"/>
    </row>
    <row r="29557" spans="86:89">
      <c r="CH29557" s="5"/>
      <c r="CK29557" s="4"/>
    </row>
    <row r="29558" spans="86:89">
      <c r="CH29558" s="5"/>
      <c r="CK29558" s="4"/>
    </row>
    <row r="29559" spans="86:89">
      <c r="CH29559" s="5"/>
      <c r="CK29559" s="4"/>
    </row>
    <row r="29560" spans="86:89">
      <c r="CH29560" s="5"/>
      <c r="CK29560" s="4"/>
    </row>
    <row r="29561" spans="86:89">
      <c r="CH29561" s="5"/>
      <c r="CK29561" s="4"/>
    </row>
    <row r="29562" spans="86:89">
      <c r="CH29562" s="5"/>
      <c r="CK29562" s="4"/>
    </row>
    <row r="29563" spans="86:89">
      <c r="CH29563" s="5"/>
      <c r="CK29563" s="4"/>
    </row>
    <row r="29564" spans="86:89">
      <c r="CH29564" s="5"/>
      <c r="CK29564" s="4"/>
    </row>
    <row r="29565" spans="86:89">
      <c r="CH29565" s="5"/>
      <c r="CK29565" s="4"/>
    </row>
    <row r="29566" spans="86:89">
      <c r="CH29566" s="5"/>
      <c r="CK29566" s="4"/>
    </row>
    <row r="29567" spans="86:89">
      <c r="CH29567" s="5"/>
      <c r="CK29567" s="4"/>
    </row>
    <row r="29568" spans="86:89">
      <c r="CH29568" s="5"/>
      <c r="CK29568" s="4"/>
    </row>
    <row r="29569" spans="86:89">
      <c r="CH29569" s="5"/>
      <c r="CK29569" s="4"/>
    </row>
    <row r="29570" spans="86:89">
      <c r="CH29570" s="5"/>
      <c r="CK29570" s="4"/>
    </row>
    <row r="29571" spans="86:89">
      <c r="CH29571" s="5"/>
      <c r="CK29571" s="4"/>
    </row>
    <row r="29572" spans="86:89">
      <c r="CH29572" s="5"/>
      <c r="CK29572" s="4"/>
    </row>
    <row r="29573" spans="86:89">
      <c r="CH29573" s="5"/>
      <c r="CK29573" s="4"/>
    </row>
    <row r="29574" spans="86:89">
      <c r="CH29574" s="5"/>
      <c r="CK29574" s="4"/>
    </row>
    <row r="29575" spans="86:89">
      <c r="CH29575" s="5"/>
      <c r="CK29575" s="4"/>
    </row>
    <row r="29576" spans="86:89">
      <c r="CH29576" s="5"/>
      <c r="CK29576" s="4"/>
    </row>
    <row r="29577" spans="86:89">
      <c r="CH29577" s="5"/>
      <c r="CK29577" s="4"/>
    </row>
    <row r="29578" spans="86:89">
      <c r="CH29578" s="5"/>
      <c r="CK29578" s="4"/>
    </row>
    <row r="29579" spans="86:89">
      <c r="CH29579" s="5"/>
      <c r="CK29579" s="4"/>
    </row>
    <row r="29580" spans="86:89">
      <c r="CH29580" s="5"/>
      <c r="CK29580" s="4"/>
    </row>
    <row r="29581" spans="86:89">
      <c r="CH29581" s="5"/>
      <c r="CK29581" s="4"/>
    </row>
    <row r="29582" spans="86:89">
      <c r="CH29582" s="5"/>
      <c r="CK29582" s="4"/>
    </row>
    <row r="29583" spans="86:89">
      <c r="CH29583" s="5"/>
      <c r="CK29583" s="4"/>
    </row>
    <row r="29584" spans="86:89">
      <c r="CH29584" s="5"/>
      <c r="CK29584" s="4"/>
    </row>
    <row r="29585" spans="86:89">
      <c r="CH29585" s="5"/>
      <c r="CK29585" s="4"/>
    </row>
    <row r="29586" spans="86:89">
      <c r="CH29586" s="5"/>
      <c r="CK29586" s="4"/>
    </row>
    <row r="29587" spans="86:89">
      <c r="CH29587" s="5"/>
      <c r="CK29587" s="4"/>
    </row>
    <row r="29588" spans="86:89">
      <c r="CH29588" s="5"/>
      <c r="CK29588" s="4"/>
    </row>
    <row r="29589" spans="86:89">
      <c r="CH29589" s="5"/>
      <c r="CK29589" s="4"/>
    </row>
    <row r="29590" spans="86:89">
      <c r="CH29590" s="5"/>
      <c r="CK29590" s="4"/>
    </row>
    <row r="29591" spans="86:89">
      <c r="CH29591" s="5"/>
      <c r="CK29591" s="4"/>
    </row>
    <row r="29592" spans="86:89">
      <c r="CH29592" s="5"/>
      <c r="CK29592" s="4"/>
    </row>
    <row r="29593" spans="86:89">
      <c r="CH29593" s="5"/>
      <c r="CK29593" s="4"/>
    </row>
    <row r="29594" spans="86:89">
      <c r="CH29594" s="5"/>
      <c r="CK29594" s="4"/>
    </row>
    <row r="29595" spans="86:89">
      <c r="CH29595" s="5"/>
      <c r="CK29595" s="4"/>
    </row>
    <row r="29596" spans="86:89">
      <c r="CH29596" s="5"/>
      <c r="CK29596" s="4"/>
    </row>
    <row r="29597" spans="86:89">
      <c r="CH29597" s="5"/>
      <c r="CK29597" s="4"/>
    </row>
    <row r="29598" spans="86:89">
      <c r="CH29598" s="5"/>
      <c r="CK29598" s="4"/>
    </row>
    <row r="29599" spans="86:89">
      <c r="CH29599" s="5"/>
      <c r="CK29599" s="4"/>
    </row>
    <row r="29600" spans="86:89">
      <c r="CH29600" s="5"/>
      <c r="CK29600" s="4"/>
    </row>
    <row r="29601" spans="86:89">
      <c r="CH29601" s="5"/>
      <c r="CK29601" s="4"/>
    </row>
    <row r="29602" spans="86:89">
      <c r="CH29602" s="5"/>
      <c r="CK29602" s="4"/>
    </row>
    <row r="29603" spans="86:89">
      <c r="CH29603" s="5"/>
      <c r="CK29603" s="4"/>
    </row>
    <row r="29604" spans="86:89">
      <c r="CH29604" s="5"/>
      <c r="CK29604" s="4"/>
    </row>
    <row r="29605" spans="86:89">
      <c r="CH29605" s="5"/>
      <c r="CK29605" s="4"/>
    </row>
    <row r="29606" spans="86:89">
      <c r="CH29606" s="5"/>
      <c r="CK29606" s="4"/>
    </row>
    <row r="29607" spans="86:89">
      <c r="CH29607" s="5"/>
      <c r="CK29607" s="4"/>
    </row>
    <row r="29608" spans="86:89">
      <c r="CH29608" s="5"/>
      <c r="CK29608" s="4"/>
    </row>
    <row r="29609" spans="86:89">
      <c r="CH29609" s="5"/>
      <c r="CK29609" s="4"/>
    </row>
    <row r="29610" spans="86:89">
      <c r="CH29610" s="5"/>
      <c r="CK29610" s="4"/>
    </row>
    <row r="29611" spans="86:89">
      <c r="CH29611" s="5"/>
      <c r="CK29611" s="4"/>
    </row>
    <row r="29612" spans="86:89">
      <c r="CH29612" s="5"/>
      <c r="CK29612" s="4"/>
    </row>
    <row r="29613" spans="86:89">
      <c r="CH29613" s="5"/>
      <c r="CK29613" s="4"/>
    </row>
    <row r="29614" spans="86:89">
      <c r="CH29614" s="5"/>
      <c r="CK29614" s="4"/>
    </row>
    <row r="29615" spans="86:89">
      <c r="CH29615" s="5"/>
      <c r="CK29615" s="4"/>
    </row>
    <row r="29616" spans="86:89">
      <c r="CH29616" s="5"/>
      <c r="CK29616" s="4"/>
    </row>
    <row r="29617" spans="86:89">
      <c r="CH29617" s="5"/>
      <c r="CK29617" s="4"/>
    </row>
    <row r="29618" spans="86:89">
      <c r="CH29618" s="5"/>
      <c r="CK29618" s="4"/>
    </row>
    <row r="29619" spans="86:89">
      <c r="CH29619" s="5"/>
      <c r="CK29619" s="4"/>
    </row>
    <row r="29620" spans="86:89">
      <c r="CH29620" s="5"/>
      <c r="CK29620" s="4"/>
    </row>
    <row r="29621" spans="86:89">
      <c r="CH29621" s="5"/>
      <c r="CK29621" s="4"/>
    </row>
    <row r="29622" spans="86:89">
      <c r="CH29622" s="5"/>
      <c r="CK29622" s="4"/>
    </row>
    <row r="29623" spans="86:89">
      <c r="CH29623" s="5"/>
      <c r="CK29623" s="4"/>
    </row>
    <row r="29624" spans="86:89">
      <c r="CH29624" s="5"/>
      <c r="CK29624" s="4"/>
    </row>
    <row r="29625" spans="86:89">
      <c r="CH29625" s="5"/>
      <c r="CK29625" s="4"/>
    </row>
    <row r="29626" spans="86:89">
      <c r="CH29626" s="5"/>
      <c r="CK29626" s="4"/>
    </row>
    <row r="29627" spans="86:89">
      <c r="CH29627" s="5"/>
      <c r="CK29627" s="4"/>
    </row>
    <row r="29628" spans="86:89">
      <c r="CH29628" s="5"/>
      <c r="CK29628" s="4"/>
    </row>
    <row r="29629" spans="86:89">
      <c r="CH29629" s="5"/>
      <c r="CK29629" s="4"/>
    </row>
    <row r="29630" spans="86:89">
      <c r="CH29630" s="5"/>
      <c r="CK29630" s="4"/>
    </row>
    <row r="29631" spans="86:89">
      <c r="CH29631" s="5"/>
      <c r="CK29631" s="4"/>
    </row>
    <row r="29632" spans="86:89">
      <c r="CH29632" s="5"/>
      <c r="CK29632" s="4"/>
    </row>
    <row r="29633" spans="86:89">
      <c r="CH29633" s="5"/>
      <c r="CK29633" s="4"/>
    </row>
    <row r="29634" spans="86:89">
      <c r="CH29634" s="5"/>
      <c r="CK29634" s="4"/>
    </row>
    <row r="29635" spans="86:89">
      <c r="CH29635" s="5"/>
      <c r="CK29635" s="4"/>
    </row>
    <row r="29636" spans="86:89">
      <c r="CH29636" s="5"/>
      <c r="CK29636" s="4"/>
    </row>
    <row r="29637" spans="86:89">
      <c r="CH29637" s="5"/>
      <c r="CK29637" s="4"/>
    </row>
    <row r="29638" spans="86:89">
      <c r="CH29638" s="5"/>
      <c r="CK29638" s="4"/>
    </row>
    <row r="29639" spans="86:89">
      <c r="CH29639" s="5"/>
      <c r="CK29639" s="4"/>
    </row>
    <row r="29640" spans="86:89">
      <c r="CH29640" s="5"/>
      <c r="CK29640" s="4"/>
    </row>
    <row r="29641" spans="86:89">
      <c r="CH29641" s="5"/>
      <c r="CK29641" s="4"/>
    </row>
    <row r="29642" spans="86:89">
      <c r="CH29642" s="5"/>
      <c r="CK29642" s="4"/>
    </row>
    <row r="29643" spans="86:89">
      <c r="CH29643" s="5"/>
      <c r="CK29643" s="4"/>
    </row>
    <row r="29644" spans="86:89">
      <c r="CH29644" s="5"/>
      <c r="CK29644" s="4"/>
    </row>
    <row r="29645" spans="86:89">
      <c r="CH29645" s="5"/>
      <c r="CK29645" s="4"/>
    </row>
    <row r="29646" spans="86:89">
      <c r="CH29646" s="5"/>
      <c r="CK29646" s="4"/>
    </row>
    <row r="29647" spans="86:89">
      <c r="CH29647" s="5"/>
      <c r="CK29647" s="4"/>
    </row>
    <row r="29648" spans="86:89">
      <c r="CH29648" s="5"/>
      <c r="CK29648" s="4"/>
    </row>
    <row r="29649" spans="86:89">
      <c r="CH29649" s="5"/>
      <c r="CK29649" s="4"/>
    </row>
    <row r="29650" spans="86:89">
      <c r="CH29650" s="5"/>
      <c r="CK29650" s="4"/>
    </row>
    <row r="29651" spans="86:89">
      <c r="CH29651" s="5"/>
      <c r="CK29651" s="4"/>
    </row>
    <row r="29652" spans="86:89">
      <c r="CH29652" s="5"/>
      <c r="CK29652" s="4"/>
    </row>
    <row r="29653" spans="86:89">
      <c r="CH29653" s="5"/>
      <c r="CK29653" s="4"/>
    </row>
    <row r="29654" spans="86:89">
      <c r="CH29654" s="5"/>
      <c r="CK29654" s="4"/>
    </row>
    <row r="29655" spans="86:89">
      <c r="CH29655" s="5"/>
      <c r="CK29655" s="4"/>
    </row>
    <row r="29656" spans="86:89">
      <c r="CH29656" s="5"/>
      <c r="CK29656" s="4"/>
    </row>
    <row r="29657" spans="86:89">
      <c r="CH29657" s="5"/>
      <c r="CK29657" s="4"/>
    </row>
    <row r="29658" spans="86:89">
      <c r="CH29658" s="5"/>
      <c r="CK29658" s="4"/>
    </row>
    <row r="29659" spans="86:89">
      <c r="CH29659" s="5"/>
      <c r="CK29659" s="4"/>
    </row>
    <row r="29660" spans="86:89">
      <c r="CH29660" s="5"/>
      <c r="CK29660" s="4"/>
    </row>
    <row r="29661" spans="86:89">
      <c r="CH29661" s="5"/>
      <c r="CK29661" s="4"/>
    </row>
    <row r="29662" spans="86:89">
      <c r="CH29662" s="5"/>
      <c r="CK29662" s="4"/>
    </row>
    <row r="29663" spans="86:89">
      <c r="CH29663" s="5"/>
      <c r="CK29663" s="4"/>
    </row>
    <row r="29664" spans="86:89">
      <c r="CH29664" s="5"/>
      <c r="CK29664" s="4"/>
    </row>
    <row r="29665" spans="86:89">
      <c r="CH29665" s="5"/>
      <c r="CK29665" s="4"/>
    </row>
    <row r="29666" spans="86:89">
      <c r="CH29666" s="5"/>
      <c r="CK29666" s="4"/>
    </row>
    <row r="29667" spans="86:89">
      <c r="CH29667" s="5"/>
      <c r="CK29667" s="4"/>
    </row>
    <row r="29668" spans="86:89">
      <c r="CH29668" s="5"/>
      <c r="CK29668" s="4"/>
    </row>
    <row r="29669" spans="86:89">
      <c r="CH29669" s="5"/>
      <c r="CK29669" s="4"/>
    </row>
    <row r="29670" spans="86:89">
      <c r="CH29670" s="5"/>
      <c r="CK29670" s="4"/>
    </row>
    <row r="29671" spans="86:89">
      <c r="CH29671" s="5"/>
      <c r="CK29671" s="4"/>
    </row>
    <row r="29672" spans="86:89">
      <c r="CH29672" s="5"/>
      <c r="CK29672" s="4"/>
    </row>
    <row r="29673" spans="86:89">
      <c r="CH29673" s="5"/>
      <c r="CK29673" s="4"/>
    </row>
    <row r="29674" spans="86:89">
      <c r="CH29674" s="5"/>
      <c r="CK29674" s="4"/>
    </row>
    <row r="29675" spans="86:89">
      <c r="CH29675" s="5"/>
      <c r="CK29675" s="4"/>
    </row>
    <row r="29676" spans="86:89">
      <c r="CH29676" s="5"/>
      <c r="CK29676" s="4"/>
    </row>
    <row r="29677" spans="86:89">
      <c r="CH29677" s="5"/>
      <c r="CK29677" s="4"/>
    </row>
    <row r="29678" spans="86:89">
      <c r="CH29678" s="5"/>
      <c r="CK29678" s="4"/>
    </row>
    <row r="29679" spans="86:89">
      <c r="CH29679" s="5"/>
      <c r="CK29679" s="4"/>
    </row>
    <row r="29680" spans="86:89">
      <c r="CH29680" s="5"/>
      <c r="CK29680" s="4"/>
    </row>
    <row r="29681" spans="86:89">
      <c r="CH29681" s="5"/>
      <c r="CK29681" s="4"/>
    </row>
    <row r="29682" spans="86:89">
      <c r="CH29682" s="5"/>
      <c r="CK29682" s="4"/>
    </row>
    <row r="29683" spans="86:89">
      <c r="CH29683" s="5"/>
      <c r="CK29683" s="4"/>
    </row>
    <row r="29684" spans="86:89">
      <c r="CH29684" s="5"/>
      <c r="CK29684" s="4"/>
    </row>
    <row r="29685" spans="86:89">
      <c r="CH29685" s="5"/>
      <c r="CK29685" s="4"/>
    </row>
    <row r="29686" spans="86:89">
      <c r="CH29686" s="5"/>
      <c r="CK29686" s="4"/>
    </row>
    <row r="29687" spans="86:89">
      <c r="CH29687" s="5"/>
      <c r="CK29687" s="4"/>
    </row>
    <row r="29688" spans="86:89">
      <c r="CH29688" s="5"/>
      <c r="CK29688" s="4"/>
    </row>
    <row r="29689" spans="86:89">
      <c r="CH29689" s="5"/>
      <c r="CK29689" s="4"/>
    </row>
    <row r="29690" spans="86:89">
      <c r="CH29690" s="5"/>
      <c r="CK29690" s="4"/>
    </row>
    <row r="29691" spans="86:89">
      <c r="CH29691" s="5"/>
      <c r="CK29691" s="4"/>
    </row>
    <row r="29692" spans="86:89">
      <c r="CH29692" s="5"/>
      <c r="CK29692" s="4"/>
    </row>
    <row r="29693" spans="86:89">
      <c r="CH29693" s="5"/>
      <c r="CK29693" s="4"/>
    </row>
    <row r="29694" spans="86:89">
      <c r="CH29694" s="5"/>
      <c r="CK29694" s="4"/>
    </row>
    <row r="29695" spans="86:89">
      <c r="CH29695" s="5"/>
      <c r="CK29695" s="4"/>
    </row>
    <row r="29696" spans="86:89">
      <c r="CH29696" s="5"/>
      <c r="CK29696" s="4"/>
    </row>
    <row r="29697" spans="86:89">
      <c r="CH29697" s="5"/>
      <c r="CK29697" s="4"/>
    </row>
    <row r="29698" spans="86:89">
      <c r="CH29698" s="5"/>
      <c r="CK29698" s="4"/>
    </row>
    <row r="29699" spans="86:89">
      <c r="CH29699" s="5"/>
      <c r="CK29699" s="4"/>
    </row>
    <row r="29700" spans="86:89">
      <c r="CH29700" s="5"/>
      <c r="CK29700" s="4"/>
    </row>
    <row r="29701" spans="86:89">
      <c r="CH29701" s="5"/>
      <c r="CK29701" s="4"/>
    </row>
    <row r="29702" spans="86:89">
      <c r="CH29702" s="5"/>
      <c r="CK29702" s="4"/>
    </row>
    <row r="29703" spans="86:89">
      <c r="CH29703" s="5"/>
      <c r="CK29703" s="4"/>
    </row>
    <row r="29704" spans="86:89">
      <c r="CH29704" s="5"/>
      <c r="CK29704" s="4"/>
    </row>
    <row r="29705" spans="86:89">
      <c r="CH29705" s="5"/>
      <c r="CK29705" s="4"/>
    </row>
    <row r="29706" spans="86:89">
      <c r="CH29706" s="5"/>
      <c r="CK29706" s="4"/>
    </row>
    <row r="29707" spans="86:89">
      <c r="CH29707" s="5"/>
      <c r="CK29707" s="4"/>
    </row>
    <row r="29708" spans="86:89">
      <c r="CH29708" s="5"/>
      <c r="CK29708" s="4"/>
    </row>
    <row r="29709" spans="86:89">
      <c r="CH29709" s="5"/>
      <c r="CK29709" s="4"/>
    </row>
    <row r="29710" spans="86:89">
      <c r="CH29710" s="5"/>
      <c r="CK29710" s="4"/>
    </row>
    <row r="29711" spans="86:89">
      <c r="CH29711" s="5"/>
      <c r="CK29711" s="4"/>
    </row>
    <row r="29712" spans="86:89">
      <c r="CH29712" s="5"/>
      <c r="CK29712" s="4"/>
    </row>
    <row r="29713" spans="86:89">
      <c r="CH29713" s="5"/>
      <c r="CK29713" s="4"/>
    </row>
    <row r="29714" spans="86:89">
      <c r="CH29714" s="5"/>
      <c r="CK29714" s="4"/>
    </row>
    <row r="29715" spans="86:89">
      <c r="CH29715" s="5"/>
      <c r="CK29715" s="4"/>
    </row>
    <row r="29716" spans="86:89">
      <c r="CH29716" s="5"/>
      <c r="CK29716" s="4"/>
    </row>
    <row r="29717" spans="86:89">
      <c r="CH29717" s="5"/>
      <c r="CK29717" s="4"/>
    </row>
    <row r="29718" spans="86:89">
      <c r="CH29718" s="5"/>
      <c r="CK29718" s="4"/>
    </row>
    <row r="29719" spans="86:89">
      <c r="CH29719" s="5"/>
      <c r="CK29719" s="4"/>
    </row>
    <row r="29720" spans="86:89">
      <c r="CH29720" s="5"/>
      <c r="CK29720" s="4"/>
    </row>
    <row r="29721" spans="86:89">
      <c r="CH29721" s="5"/>
      <c r="CK29721" s="4"/>
    </row>
    <row r="29722" spans="86:89">
      <c r="CH29722" s="5"/>
      <c r="CK29722" s="4"/>
    </row>
    <row r="29723" spans="86:89">
      <c r="CH29723" s="5"/>
      <c r="CK29723" s="4"/>
    </row>
    <row r="29724" spans="86:89">
      <c r="CH29724" s="5"/>
      <c r="CK29724" s="4"/>
    </row>
    <row r="29725" spans="86:89">
      <c r="CH29725" s="5"/>
      <c r="CK29725" s="4"/>
    </row>
    <row r="29726" spans="86:89">
      <c r="CH29726" s="5"/>
      <c r="CK29726" s="4"/>
    </row>
    <row r="29727" spans="86:89">
      <c r="CH29727" s="5"/>
      <c r="CK29727" s="4"/>
    </row>
    <row r="29728" spans="86:89">
      <c r="CH29728" s="5"/>
      <c r="CK29728" s="4"/>
    </row>
    <row r="29729" spans="86:89">
      <c r="CH29729" s="5"/>
      <c r="CK29729" s="4"/>
    </row>
    <row r="29730" spans="86:89">
      <c r="CH29730" s="5"/>
      <c r="CK29730" s="4"/>
    </row>
    <row r="29731" spans="86:89">
      <c r="CH29731" s="5"/>
      <c r="CK29731" s="4"/>
    </row>
    <row r="29732" spans="86:89">
      <c r="CH29732" s="5"/>
      <c r="CK29732" s="4"/>
    </row>
    <row r="29733" spans="86:89">
      <c r="CH29733" s="5"/>
      <c r="CK29733" s="4"/>
    </row>
    <row r="29734" spans="86:89">
      <c r="CH29734" s="5"/>
      <c r="CK29734" s="4"/>
    </row>
    <row r="29735" spans="86:89">
      <c r="CH29735" s="5"/>
      <c r="CK29735" s="4"/>
    </row>
    <row r="29736" spans="86:89">
      <c r="CH29736" s="5"/>
      <c r="CK29736" s="4"/>
    </row>
    <row r="29737" spans="86:89">
      <c r="CH29737" s="5"/>
      <c r="CK29737" s="4"/>
    </row>
    <row r="29738" spans="86:89">
      <c r="CH29738" s="5"/>
      <c r="CK29738" s="4"/>
    </row>
    <row r="29739" spans="86:89">
      <c r="CH29739" s="5"/>
      <c r="CK29739" s="4"/>
    </row>
    <row r="29740" spans="86:89">
      <c r="CH29740" s="5"/>
      <c r="CK29740" s="4"/>
    </row>
    <row r="29741" spans="86:89">
      <c r="CH29741" s="5"/>
      <c r="CK29741" s="4"/>
    </row>
    <row r="29742" spans="86:89">
      <c r="CH29742" s="5"/>
      <c r="CK29742" s="4"/>
    </row>
    <row r="29743" spans="86:89">
      <c r="CH29743" s="5"/>
      <c r="CK29743" s="4"/>
    </row>
    <row r="29744" spans="86:89">
      <c r="CH29744" s="5"/>
      <c r="CK29744" s="4"/>
    </row>
    <row r="29745" spans="86:89">
      <c r="CH29745" s="5"/>
      <c r="CK29745" s="4"/>
    </row>
    <row r="29746" spans="86:89">
      <c r="CH29746" s="5"/>
      <c r="CK29746" s="4"/>
    </row>
    <row r="29747" spans="86:89">
      <c r="CH29747" s="5"/>
      <c r="CK29747" s="4"/>
    </row>
    <row r="29748" spans="86:89">
      <c r="CH29748" s="5"/>
      <c r="CK29748" s="4"/>
    </row>
    <row r="29749" spans="86:89">
      <c r="CH29749" s="5"/>
      <c r="CK29749" s="4"/>
    </row>
    <row r="29750" spans="86:89">
      <c r="CH29750" s="5"/>
      <c r="CK29750" s="4"/>
    </row>
    <row r="29751" spans="86:89">
      <c r="CH29751" s="5"/>
      <c r="CK29751" s="4"/>
    </row>
    <row r="29752" spans="86:89">
      <c r="CH29752" s="5"/>
      <c r="CK29752" s="4"/>
    </row>
    <row r="29753" spans="86:89">
      <c r="CH29753" s="5"/>
      <c r="CK29753" s="4"/>
    </row>
    <row r="29754" spans="86:89">
      <c r="CH29754" s="5"/>
      <c r="CK29754" s="4"/>
    </row>
    <row r="29755" spans="86:89">
      <c r="CH29755" s="5"/>
      <c r="CK29755" s="4"/>
    </row>
    <row r="29756" spans="86:89">
      <c r="CH29756" s="5"/>
      <c r="CK29756" s="4"/>
    </row>
    <row r="29757" spans="86:89">
      <c r="CH29757" s="5"/>
      <c r="CK29757" s="4"/>
    </row>
    <row r="29758" spans="86:89">
      <c r="CH29758" s="5"/>
      <c r="CK29758" s="4"/>
    </row>
    <row r="29759" spans="86:89">
      <c r="CH29759" s="5"/>
      <c r="CK29759" s="4"/>
    </row>
    <row r="29760" spans="86:89">
      <c r="CH29760" s="5"/>
      <c r="CK29760" s="4"/>
    </row>
    <row r="29761" spans="86:89">
      <c r="CH29761" s="5"/>
      <c r="CK29761" s="4"/>
    </row>
    <row r="29762" spans="86:89">
      <c r="CH29762" s="5"/>
      <c r="CK29762" s="4"/>
    </row>
    <row r="29763" spans="86:89">
      <c r="CH29763" s="5"/>
      <c r="CK29763" s="4"/>
    </row>
    <row r="29764" spans="86:89">
      <c r="CH29764" s="5"/>
      <c r="CK29764" s="4"/>
    </row>
    <row r="29765" spans="86:89">
      <c r="CH29765" s="5"/>
      <c r="CK29765" s="4"/>
    </row>
    <row r="29766" spans="86:89">
      <c r="CH29766" s="5"/>
      <c r="CK29766" s="4"/>
    </row>
    <row r="29767" spans="86:89">
      <c r="CH29767" s="5"/>
      <c r="CK29767" s="4"/>
    </row>
    <row r="29768" spans="86:89">
      <c r="CH29768" s="5"/>
      <c r="CK29768" s="4"/>
    </row>
    <row r="29769" spans="86:89">
      <c r="CH29769" s="5"/>
      <c r="CK29769" s="4"/>
    </row>
    <row r="29770" spans="86:89">
      <c r="CH29770" s="5"/>
      <c r="CK29770" s="4"/>
    </row>
    <row r="29771" spans="86:89">
      <c r="CH29771" s="5"/>
      <c r="CK29771" s="4"/>
    </row>
    <row r="29772" spans="86:89">
      <c r="CH29772" s="5"/>
      <c r="CK29772" s="4"/>
    </row>
    <row r="29773" spans="86:89">
      <c r="CH29773" s="5"/>
      <c r="CK29773" s="4"/>
    </row>
    <row r="29774" spans="86:89">
      <c r="CH29774" s="5"/>
      <c r="CK29774" s="4"/>
    </row>
    <row r="29775" spans="86:89">
      <c r="CH29775" s="5"/>
      <c r="CK29775" s="4"/>
    </row>
    <row r="29776" spans="86:89">
      <c r="CH29776" s="5"/>
      <c r="CK29776" s="4"/>
    </row>
    <row r="29777" spans="86:89">
      <c r="CH29777" s="5"/>
      <c r="CK29777" s="4"/>
    </row>
    <row r="29778" spans="86:89">
      <c r="CH29778" s="5"/>
      <c r="CK29778" s="4"/>
    </row>
    <row r="29779" spans="86:89">
      <c r="CH29779" s="5"/>
      <c r="CK29779" s="4"/>
    </row>
    <row r="29780" spans="86:89">
      <c r="CH29780" s="5"/>
      <c r="CK29780" s="4"/>
    </row>
    <row r="29781" spans="86:89">
      <c r="CH29781" s="5"/>
      <c r="CK29781" s="4"/>
    </row>
    <row r="29782" spans="86:89">
      <c r="CH29782" s="5"/>
      <c r="CK29782" s="4"/>
    </row>
    <row r="29783" spans="86:89">
      <c r="CH29783" s="5"/>
      <c r="CK29783" s="4"/>
    </row>
    <row r="29784" spans="86:89">
      <c r="CH29784" s="5"/>
      <c r="CK29784" s="4"/>
    </row>
    <row r="29785" spans="86:89">
      <c r="CH29785" s="5"/>
      <c r="CK29785" s="4"/>
    </row>
    <row r="29786" spans="86:89">
      <c r="CH29786" s="5"/>
      <c r="CK29786" s="4"/>
    </row>
    <row r="29787" spans="86:89">
      <c r="CH29787" s="5"/>
      <c r="CK29787" s="4"/>
    </row>
    <row r="29788" spans="86:89">
      <c r="CH29788" s="5"/>
      <c r="CK29788" s="4"/>
    </row>
    <row r="29789" spans="86:89">
      <c r="CH29789" s="5"/>
      <c r="CK29789" s="4"/>
    </row>
    <row r="29790" spans="86:89">
      <c r="CH29790" s="5"/>
      <c r="CK29790" s="4"/>
    </row>
    <row r="29791" spans="86:89">
      <c r="CH29791" s="5"/>
      <c r="CK29791" s="4"/>
    </row>
    <row r="29792" spans="86:89">
      <c r="CH29792" s="5"/>
      <c r="CK29792" s="4"/>
    </row>
    <row r="29793" spans="86:89">
      <c r="CH29793" s="5"/>
      <c r="CK29793" s="4"/>
    </row>
    <row r="29794" spans="86:89">
      <c r="CH29794" s="5"/>
      <c r="CK29794" s="4"/>
    </row>
    <row r="29795" spans="86:89">
      <c r="CH29795" s="5"/>
      <c r="CK29795" s="4"/>
    </row>
    <row r="29796" spans="86:89">
      <c r="CH29796" s="5"/>
      <c r="CK29796" s="4"/>
    </row>
    <row r="29797" spans="86:89">
      <c r="CH29797" s="5"/>
      <c r="CK29797" s="4"/>
    </row>
    <row r="29798" spans="86:89">
      <c r="CH29798" s="5"/>
      <c r="CK29798" s="4"/>
    </row>
    <row r="29799" spans="86:89">
      <c r="CH29799" s="5"/>
      <c r="CK29799" s="4"/>
    </row>
    <row r="29800" spans="86:89">
      <c r="CH29800" s="5"/>
      <c r="CK29800" s="4"/>
    </row>
    <row r="29801" spans="86:89">
      <c r="CH29801" s="5"/>
      <c r="CK29801" s="4"/>
    </row>
    <row r="29802" spans="86:89">
      <c r="CH29802" s="5"/>
      <c r="CK29802" s="4"/>
    </row>
    <row r="29803" spans="86:89">
      <c r="CH29803" s="5"/>
      <c r="CK29803" s="4"/>
    </row>
    <row r="29804" spans="86:89">
      <c r="CH29804" s="5"/>
      <c r="CK29804" s="4"/>
    </row>
    <row r="29805" spans="86:89">
      <c r="CH29805" s="5"/>
      <c r="CK29805" s="4"/>
    </row>
    <row r="29806" spans="86:89">
      <c r="CH29806" s="5"/>
      <c r="CK29806" s="4"/>
    </row>
    <row r="29807" spans="86:89">
      <c r="CH29807" s="5"/>
      <c r="CK29807" s="4"/>
    </row>
    <row r="29808" spans="86:89">
      <c r="CH29808" s="5"/>
      <c r="CK29808" s="4"/>
    </row>
    <row r="29809" spans="86:89">
      <c r="CH29809" s="5"/>
      <c r="CK29809" s="4"/>
    </row>
    <row r="29810" spans="86:89">
      <c r="CH29810" s="5"/>
      <c r="CK29810" s="4"/>
    </row>
    <row r="29811" spans="86:89">
      <c r="CH29811" s="5"/>
      <c r="CK29811" s="4"/>
    </row>
    <row r="29812" spans="86:89">
      <c r="CH29812" s="5"/>
      <c r="CK29812" s="4"/>
    </row>
    <row r="29813" spans="86:89">
      <c r="CH29813" s="5"/>
      <c r="CK29813" s="4"/>
    </row>
    <row r="29814" spans="86:89">
      <c r="CH29814" s="5"/>
      <c r="CK29814" s="4"/>
    </row>
    <row r="29815" spans="86:89">
      <c r="CH29815" s="5"/>
      <c r="CK29815" s="4"/>
    </row>
    <row r="29816" spans="86:89">
      <c r="CH29816" s="5"/>
      <c r="CK29816" s="4"/>
    </row>
    <row r="29817" spans="86:89">
      <c r="CH29817" s="5"/>
      <c r="CK29817" s="4"/>
    </row>
    <row r="29818" spans="86:89">
      <c r="CH29818" s="5"/>
      <c r="CK29818" s="4"/>
    </row>
    <row r="29819" spans="86:89">
      <c r="CH29819" s="5"/>
      <c r="CK29819" s="4"/>
    </row>
    <row r="29820" spans="86:89">
      <c r="CH29820" s="5"/>
      <c r="CK29820" s="4"/>
    </row>
    <row r="29821" spans="86:89">
      <c r="CH29821" s="5"/>
      <c r="CK29821" s="4"/>
    </row>
    <row r="29822" spans="86:89">
      <c r="CH29822" s="5"/>
      <c r="CK29822" s="4"/>
    </row>
    <row r="29823" spans="86:89">
      <c r="CH29823" s="5"/>
      <c r="CK29823" s="4"/>
    </row>
    <row r="29824" spans="86:89">
      <c r="CH29824" s="5"/>
      <c r="CK29824" s="4"/>
    </row>
    <row r="29825" spans="86:89">
      <c r="CH29825" s="5"/>
      <c r="CK29825" s="4"/>
    </row>
    <row r="29826" spans="86:89">
      <c r="CH29826" s="5"/>
      <c r="CK29826" s="4"/>
    </row>
    <row r="29827" spans="86:89">
      <c r="CH29827" s="5"/>
      <c r="CK29827" s="4"/>
    </row>
    <row r="29828" spans="86:89">
      <c r="CH29828" s="5"/>
      <c r="CK29828" s="4"/>
    </row>
    <row r="29829" spans="86:89">
      <c r="CH29829" s="5"/>
      <c r="CK29829" s="4"/>
    </row>
    <row r="29830" spans="86:89">
      <c r="CH29830" s="5"/>
      <c r="CK29830" s="4"/>
    </row>
    <row r="29831" spans="86:89">
      <c r="CH29831" s="5"/>
      <c r="CK29831" s="4"/>
    </row>
    <row r="29832" spans="86:89">
      <c r="CH29832" s="5"/>
      <c r="CK29832" s="4"/>
    </row>
    <row r="29833" spans="86:89">
      <c r="CH29833" s="5"/>
      <c r="CK29833" s="4"/>
    </row>
    <row r="29834" spans="86:89">
      <c r="CH29834" s="5"/>
      <c r="CK29834" s="4"/>
    </row>
    <row r="29835" spans="86:89">
      <c r="CH29835" s="5"/>
      <c r="CK29835" s="4"/>
    </row>
    <row r="29836" spans="86:89">
      <c r="CH29836" s="5"/>
      <c r="CK29836" s="4"/>
    </row>
    <row r="29837" spans="86:89">
      <c r="CH29837" s="5"/>
      <c r="CK29837" s="4"/>
    </row>
    <row r="29838" spans="86:89">
      <c r="CH29838" s="5"/>
      <c r="CK29838" s="4"/>
    </row>
    <row r="29839" spans="86:89">
      <c r="CH29839" s="5"/>
      <c r="CK29839" s="4"/>
    </row>
    <row r="29840" spans="86:89">
      <c r="CH29840" s="5"/>
      <c r="CK29840" s="4"/>
    </row>
    <row r="29841" spans="86:89">
      <c r="CH29841" s="5"/>
      <c r="CK29841" s="4"/>
    </row>
    <row r="29842" spans="86:89">
      <c r="CH29842" s="5"/>
      <c r="CK29842" s="4"/>
    </row>
    <row r="29843" spans="86:89">
      <c r="CH29843" s="5"/>
      <c r="CK29843" s="4"/>
    </row>
    <row r="29844" spans="86:89">
      <c r="CH29844" s="5"/>
      <c r="CK29844" s="4"/>
    </row>
    <row r="29845" spans="86:89">
      <c r="CH29845" s="5"/>
      <c r="CK29845" s="4"/>
    </row>
    <row r="29846" spans="86:89">
      <c r="CH29846" s="5"/>
      <c r="CK29846" s="4"/>
    </row>
    <row r="29847" spans="86:89">
      <c r="CH29847" s="5"/>
      <c r="CK29847" s="4"/>
    </row>
    <row r="29848" spans="86:89">
      <c r="CH29848" s="5"/>
      <c r="CK29848" s="4"/>
    </row>
    <row r="29849" spans="86:89">
      <c r="CH29849" s="5"/>
      <c r="CK29849" s="4"/>
    </row>
    <row r="29850" spans="86:89">
      <c r="CH29850" s="5"/>
      <c r="CK29850" s="4"/>
    </row>
    <row r="29851" spans="86:89">
      <c r="CH29851" s="5"/>
      <c r="CK29851" s="4"/>
    </row>
    <row r="29852" spans="86:89">
      <c r="CH29852" s="5"/>
      <c r="CK29852" s="4"/>
    </row>
    <row r="29853" spans="86:89">
      <c r="CH29853" s="5"/>
      <c r="CK29853" s="4"/>
    </row>
    <row r="29854" spans="86:89">
      <c r="CH29854" s="5"/>
      <c r="CK29854" s="4"/>
    </row>
    <row r="29855" spans="86:89">
      <c r="CH29855" s="5"/>
      <c r="CK29855" s="4"/>
    </row>
    <row r="29856" spans="86:89">
      <c r="CH29856" s="5"/>
      <c r="CK29856" s="4"/>
    </row>
    <row r="29857" spans="86:89">
      <c r="CH29857" s="5"/>
      <c r="CK29857" s="4"/>
    </row>
    <row r="29858" spans="86:89">
      <c r="CH29858" s="5"/>
      <c r="CK29858" s="4"/>
    </row>
    <row r="29859" spans="86:89">
      <c r="CH29859" s="5"/>
      <c r="CK29859" s="4"/>
    </row>
    <row r="29860" spans="86:89">
      <c r="CH29860" s="5"/>
      <c r="CK29860" s="4"/>
    </row>
    <row r="29861" spans="86:89">
      <c r="CH29861" s="5"/>
      <c r="CK29861" s="4"/>
    </row>
    <row r="29862" spans="86:89">
      <c r="CH29862" s="5"/>
      <c r="CK29862" s="4"/>
    </row>
    <row r="29863" spans="86:89">
      <c r="CH29863" s="5"/>
      <c r="CK29863" s="4"/>
    </row>
    <row r="29864" spans="86:89">
      <c r="CH29864" s="5"/>
      <c r="CK29864" s="4"/>
    </row>
    <row r="29865" spans="86:89">
      <c r="CH29865" s="5"/>
      <c r="CK29865" s="4"/>
    </row>
    <row r="29866" spans="86:89">
      <c r="CH29866" s="5"/>
      <c r="CK29866" s="4"/>
    </row>
    <row r="29867" spans="86:89">
      <c r="CH29867" s="5"/>
      <c r="CK29867" s="4"/>
    </row>
    <row r="29868" spans="86:89">
      <c r="CH29868" s="5"/>
      <c r="CK29868" s="4"/>
    </row>
    <row r="29869" spans="86:89">
      <c r="CH29869" s="5"/>
      <c r="CK29869" s="4"/>
    </row>
    <row r="29870" spans="86:89">
      <c r="CH29870" s="5"/>
      <c r="CK29870" s="4"/>
    </row>
    <row r="29871" spans="86:89">
      <c r="CH29871" s="5"/>
      <c r="CK29871" s="4"/>
    </row>
    <row r="29872" spans="86:89">
      <c r="CH29872" s="5"/>
      <c r="CK29872" s="4"/>
    </row>
    <row r="29873" spans="86:89">
      <c r="CH29873" s="5"/>
      <c r="CK29873" s="4"/>
    </row>
    <row r="29874" spans="86:89">
      <c r="CH29874" s="5"/>
      <c r="CK29874" s="4"/>
    </row>
    <row r="29875" spans="86:89">
      <c r="CH29875" s="5"/>
      <c r="CK29875" s="4"/>
    </row>
    <row r="29876" spans="86:89">
      <c r="CH29876" s="5"/>
      <c r="CK29876" s="4"/>
    </row>
    <row r="29877" spans="86:89">
      <c r="CH29877" s="5"/>
      <c r="CK29877" s="4"/>
    </row>
    <row r="29878" spans="86:89">
      <c r="CH29878" s="5"/>
      <c r="CK29878" s="4"/>
    </row>
    <row r="29879" spans="86:89">
      <c r="CH29879" s="5"/>
      <c r="CK29879" s="4"/>
    </row>
    <row r="29880" spans="86:89">
      <c r="CH29880" s="5"/>
      <c r="CK29880" s="4"/>
    </row>
    <row r="29881" spans="86:89">
      <c r="CH29881" s="5"/>
      <c r="CK29881" s="4"/>
    </row>
    <row r="29882" spans="86:89">
      <c r="CH29882" s="5"/>
      <c r="CK29882" s="4"/>
    </row>
    <row r="29883" spans="86:89">
      <c r="CH29883" s="5"/>
      <c r="CK29883" s="4"/>
    </row>
    <row r="29884" spans="86:89">
      <c r="CH29884" s="5"/>
      <c r="CK29884" s="4"/>
    </row>
    <row r="29885" spans="86:89">
      <c r="CH29885" s="5"/>
      <c r="CK29885" s="4"/>
    </row>
    <row r="29886" spans="86:89">
      <c r="CH29886" s="5"/>
      <c r="CK29886" s="4"/>
    </row>
    <row r="29887" spans="86:89">
      <c r="CH29887" s="5"/>
      <c r="CK29887" s="4"/>
    </row>
    <row r="29888" spans="86:89">
      <c r="CH29888" s="5"/>
      <c r="CK29888" s="4"/>
    </row>
    <row r="29889" spans="86:89">
      <c r="CH29889" s="5"/>
      <c r="CK29889" s="4"/>
    </row>
    <row r="29890" spans="86:89">
      <c r="CH29890" s="5"/>
      <c r="CK29890" s="4"/>
    </row>
    <row r="29891" spans="86:89">
      <c r="CH29891" s="5"/>
      <c r="CK29891" s="4"/>
    </row>
    <row r="29892" spans="86:89">
      <c r="CH29892" s="5"/>
      <c r="CK29892" s="4"/>
    </row>
    <row r="29893" spans="86:89">
      <c r="CH29893" s="5"/>
      <c r="CK29893" s="4"/>
    </row>
    <row r="29894" spans="86:89">
      <c r="CH29894" s="5"/>
      <c r="CK29894" s="4"/>
    </row>
    <row r="29895" spans="86:89">
      <c r="CH29895" s="5"/>
      <c r="CK29895" s="4"/>
    </row>
    <row r="29896" spans="86:89">
      <c r="CH29896" s="5"/>
      <c r="CK29896" s="4"/>
    </row>
    <row r="29897" spans="86:89">
      <c r="CH29897" s="5"/>
      <c r="CK29897" s="4"/>
    </row>
    <row r="29898" spans="86:89">
      <c r="CH29898" s="5"/>
      <c r="CK29898" s="4"/>
    </row>
    <row r="29899" spans="86:89">
      <c r="CH29899" s="5"/>
      <c r="CK29899" s="4"/>
    </row>
    <row r="29900" spans="86:89">
      <c r="CH29900" s="5"/>
      <c r="CK29900" s="4"/>
    </row>
    <row r="29901" spans="86:89">
      <c r="CH29901" s="5"/>
      <c r="CK29901" s="4"/>
    </row>
    <row r="29902" spans="86:89">
      <c r="CH29902" s="5"/>
      <c r="CK29902" s="4"/>
    </row>
    <row r="29903" spans="86:89">
      <c r="CH29903" s="5"/>
      <c r="CK29903" s="4"/>
    </row>
    <row r="29904" spans="86:89">
      <c r="CH29904" s="5"/>
      <c r="CK29904" s="4"/>
    </row>
    <row r="29905" spans="86:89">
      <c r="CH29905" s="5"/>
      <c r="CK29905" s="4"/>
    </row>
    <row r="29906" spans="86:89">
      <c r="CH29906" s="5"/>
      <c r="CK29906" s="4"/>
    </row>
    <row r="29907" spans="86:89">
      <c r="CH29907" s="5"/>
      <c r="CK29907" s="4"/>
    </row>
    <row r="29908" spans="86:89">
      <c r="CH29908" s="5"/>
      <c r="CK29908" s="4"/>
    </row>
    <row r="29909" spans="86:89">
      <c r="CH29909" s="5"/>
      <c r="CK29909" s="4"/>
    </row>
    <row r="29910" spans="86:89">
      <c r="CH29910" s="5"/>
      <c r="CK29910" s="4"/>
    </row>
    <row r="29911" spans="86:89">
      <c r="CH29911" s="5"/>
      <c r="CK29911" s="4"/>
    </row>
    <row r="29912" spans="86:89">
      <c r="CH29912" s="5"/>
      <c r="CK29912" s="4"/>
    </row>
    <row r="29913" spans="86:89">
      <c r="CH29913" s="5"/>
      <c r="CK29913" s="4"/>
    </row>
    <row r="29914" spans="86:89">
      <c r="CH29914" s="5"/>
      <c r="CK29914" s="4"/>
    </row>
    <row r="29915" spans="86:89">
      <c r="CH29915" s="5"/>
      <c r="CK29915" s="4"/>
    </row>
    <row r="29916" spans="86:89">
      <c r="CH29916" s="5"/>
      <c r="CK29916" s="4"/>
    </row>
    <row r="29917" spans="86:89">
      <c r="CH29917" s="5"/>
      <c r="CK29917" s="4"/>
    </row>
    <row r="29918" spans="86:89">
      <c r="CH29918" s="5"/>
      <c r="CK29918" s="4"/>
    </row>
    <row r="29919" spans="86:89">
      <c r="CH29919" s="5"/>
      <c r="CK29919" s="4"/>
    </row>
    <row r="29920" spans="86:89">
      <c r="CH29920" s="5"/>
      <c r="CK29920" s="4"/>
    </row>
    <row r="29921" spans="86:89">
      <c r="CH29921" s="5"/>
      <c r="CK29921" s="4"/>
    </row>
    <row r="29922" spans="86:89">
      <c r="CH29922" s="5"/>
      <c r="CK29922" s="4"/>
    </row>
    <row r="29923" spans="86:89">
      <c r="CH29923" s="5"/>
      <c r="CK29923" s="4"/>
    </row>
    <row r="29924" spans="86:89">
      <c r="CH29924" s="5"/>
      <c r="CK29924" s="4"/>
    </row>
    <row r="29925" spans="86:89">
      <c r="CH29925" s="5"/>
      <c r="CK29925" s="4"/>
    </row>
    <row r="29926" spans="86:89">
      <c r="CH29926" s="5"/>
      <c r="CK29926" s="4"/>
    </row>
    <row r="29927" spans="86:89">
      <c r="CH29927" s="5"/>
      <c r="CK29927" s="4"/>
    </row>
    <row r="29928" spans="86:89">
      <c r="CH29928" s="5"/>
      <c r="CK29928" s="4"/>
    </row>
    <row r="29929" spans="86:89">
      <c r="CH29929" s="5"/>
      <c r="CK29929" s="4"/>
    </row>
    <row r="29930" spans="86:89">
      <c r="CH29930" s="5"/>
      <c r="CK29930" s="4"/>
    </row>
    <row r="29931" spans="86:89">
      <c r="CH29931" s="5"/>
      <c r="CK29931" s="4"/>
    </row>
    <row r="29932" spans="86:89">
      <c r="CH29932" s="5"/>
      <c r="CK29932" s="4"/>
    </row>
    <row r="29933" spans="86:89">
      <c r="CH29933" s="5"/>
      <c r="CK29933" s="4"/>
    </row>
    <row r="29934" spans="86:89">
      <c r="CH29934" s="5"/>
      <c r="CK29934" s="4"/>
    </row>
    <row r="29935" spans="86:89">
      <c r="CH29935" s="5"/>
      <c r="CK29935" s="4"/>
    </row>
    <row r="29936" spans="86:89">
      <c r="CH29936" s="5"/>
      <c r="CK29936" s="4"/>
    </row>
    <row r="29937" spans="86:89">
      <c r="CH29937" s="5"/>
      <c r="CK29937" s="4"/>
    </row>
    <row r="29938" spans="86:89">
      <c r="CH29938" s="5"/>
      <c r="CK29938" s="4"/>
    </row>
    <row r="29939" spans="86:89">
      <c r="CH29939" s="5"/>
      <c r="CK29939" s="4"/>
    </row>
    <row r="29940" spans="86:89">
      <c r="CH29940" s="5"/>
      <c r="CK29940" s="4"/>
    </row>
    <row r="29941" spans="86:89">
      <c r="CH29941" s="5"/>
      <c r="CK29941" s="4"/>
    </row>
    <row r="29942" spans="86:89">
      <c r="CH29942" s="5"/>
      <c r="CK29942" s="4"/>
    </row>
    <row r="29943" spans="86:89">
      <c r="CH29943" s="5"/>
      <c r="CK29943" s="4"/>
    </row>
    <row r="29944" spans="86:89">
      <c r="CH29944" s="5"/>
      <c r="CK29944" s="4"/>
    </row>
    <row r="29945" spans="86:89">
      <c r="CH29945" s="5"/>
      <c r="CK29945" s="4"/>
    </row>
    <row r="29946" spans="86:89">
      <c r="CH29946" s="5"/>
      <c r="CK29946" s="4"/>
    </row>
    <row r="29947" spans="86:89">
      <c r="CH29947" s="5"/>
      <c r="CK29947" s="4"/>
    </row>
    <row r="29948" spans="86:89">
      <c r="CH29948" s="5"/>
      <c r="CK29948" s="4"/>
    </row>
    <row r="29949" spans="86:89">
      <c r="CH29949" s="5"/>
      <c r="CK29949" s="4"/>
    </row>
    <row r="29950" spans="86:89">
      <c r="CH29950" s="5"/>
      <c r="CK29950" s="4"/>
    </row>
    <row r="29951" spans="86:89">
      <c r="CH29951" s="5"/>
      <c r="CK29951" s="4"/>
    </row>
    <row r="29952" spans="86:89">
      <c r="CH29952" s="5"/>
      <c r="CK29952" s="4"/>
    </row>
    <row r="29953" spans="86:89">
      <c r="CH29953" s="5"/>
      <c r="CK29953" s="4"/>
    </row>
    <row r="29954" spans="86:89">
      <c r="CH29954" s="5"/>
      <c r="CK29954" s="4"/>
    </row>
    <row r="29955" spans="86:89">
      <c r="CH29955" s="5"/>
      <c r="CK29955" s="4"/>
    </row>
    <row r="29956" spans="86:89">
      <c r="CH29956" s="5"/>
      <c r="CK29956" s="4"/>
    </row>
    <row r="29957" spans="86:89">
      <c r="CH29957" s="5"/>
      <c r="CK29957" s="4"/>
    </row>
    <row r="29958" spans="86:89">
      <c r="CH29958" s="5"/>
      <c r="CK29958" s="4"/>
    </row>
    <row r="29959" spans="86:89">
      <c r="CH29959" s="5"/>
      <c r="CK29959" s="4"/>
    </row>
    <row r="29960" spans="86:89">
      <c r="CH29960" s="5"/>
      <c r="CK29960" s="4"/>
    </row>
    <row r="29961" spans="86:89">
      <c r="CH29961" s="5"/>
      <c r="CK29961" s="4"/>
    </row>
    <row r="29962" spans="86:89">
      <c r="CH29962" s="5"/>
      <c r="CK29962" s="4"/>
    </row>
    <row r="29963" spans="86:89">
      <c r="CH29963" s="5"/>
      <c r="CK29963" s="4"/>
    </row>
    <row r="29964" spans="86:89">
      <c r="CH29964" s="5"/>
      <c r="CK29964" s="4"/>
    </row>
    <row r="29965" spans="86:89">
      <c r="CH29965" s="5"/>
      <c r="CK29965" s="4"/>
    </row>
    <row r="29966" spans="86:89">
      <c r="CH29966" s="5"/>
      <c r="CK29966" s="4"/>
    </row>
    <row r="29967" spans="86:89">
      <c r="CH29967" s="5"/>
      <c r="CK29967" s="4"/>
    </row>
    <row r="29968" spans="86:89">
      <c r="CH29968" s="5"/>
      <c r="CK29968" s="4"/>
    </row>
    <row r="29969" spans="86:89">
      <c r="CH29969" s="5"/>
      <c r="CK29969" s="4"/>
    </row>
    <row r="29970" spans="86:89">
      <c r="CH29970" s="5"/>
      <c r="CK29970" s="4"/>
    </row>
    <row r="29971" spans="86:89">
      <c r="CH29971" s="5"/>
      <c r="CK29971" s="4"/>
    </row>
    <row r="29972" spans="86:89">
      <c r="CH29972" s="5"/>
      <c r="CK29972" s="4"/>
    </row>
    <row r="29973" spans="86:89">
      <c r="CH29973" s="5"/>
      <c r="CK29973" s="4"/>
    </row>
    <row r="29974" spans="86:89">
      <c r="CH29974" s="5"/>
      <c r="CK29974" s="4"/>
    </row>
    <row r="29975" spans="86:89">
      <c r="CH29975" s="5"/>
      <c r="CK29975" s="4"/>
    </row>
    <row r="29976" spans="86:89">
      <c r="CH29976" s="5"/>
      <c r="CK29976" s="4"/>
    </row>
    <row r="29977" spans="86:89">
      <c r="CH29977" s="5"/>
      <c r="CK29977" s="4"/>
    </row>
    <row r="29978" spans="86:89">
      <c r="CH29978" s="5"/>
      <c r="CK29978" s="4"/>
    </row>
    <row r="29979" spans="86:89">
      <c r="CH29979" s="5"/>
      <c r="CK29979" s="4"/>
    </row>
    <row r="29980" spans="86:89">
      <c r="CH29980" s="5"/>
      <c r="CK29980" s="4"/>
    </row>
    <row r="29981" spans="86:89">
      <c r="CH29981" s="5"/>
      <c r="CK29981" s="4"/>
    </row>
    <row r="29982" spans="86:89">
      <c r="CH29982" s="5"/>
      <c r="CK29982" s="4"/>
    </row>
    <row r="29983" spans="86:89">
      <c r="CH29983" s="5"/>
      <c r="CK29983" s="4"/>
    </row>
    <row r="29984" spans="86:89">
      <c r="CH29984" s="5"/>
      <c r="CK29984" s="4"/>
    </row>
    <row r="29985" spans="86:89">
      <c r="CH29985" s="5"/>
      <c r="CK29985" s="4"/>
    </row>
    <row r="29986" spans="86:89">
      <c r="CH29986" s="5"/>
      <c r="CK29986" s="4"/>
    </row>
    <row r="29987" spans="86:89">
      <c r="CH29987" s="5"/>
      <c r="CK29987" s="4"/>
    </row>
    <row r="29988" spans="86:89">
      <c r="CH29988" s="5"/>
      <c r="CK29988" s="4"/>
    </row>
    <row r="29989" spans="86:89">
      <c r="CH29989" s="5"/>
      <c r="CK29989" s="4"/>
    </row>
    <row r="29990" spans="86:89">
      <c r="CH29990" s="5"/>
      <c r="CK29990" s="4"/>
    </row>
    <row r="29991" spans="86:89">
      <c r="CH29991" s="5"/>
      <c r="CK29991" s="4"/>
    </row>
    <row r="29992" spans="86:89">
      <c r="CH29992" s="5"/>
      <c r="CK29992" s="4"/>
    </row>
    <row r="29993" spans="86:89">
      <c r="CH29993" s="5"/>
      <c r="CK29993" s="4"/>
    </row>
    <row r="29994" spans="86:89">
      <c r="CH29994" s="5"/>
      <c r="CK29994" s="4"/>
    </row>
    <row r="29995" spans="86:89">
      <c r="CH29995" s="5"/>
      <c r="CK29995" s="4"/>
    </row>
    <row r="29996" spans="86:89">
      <c r="CH29996" s="5"/>
      <c r="CK29996" s="4"/>
    </row>
    <row r="29997" spans="86:89">
      <c r="CH29997" s="5"/>
      <c r="CK29997" s="4"/>
    </row>
    <row r="29998" spans="86:89">
      <c r="CH29998" s="5"/>
      <c r="CK29998" s="4"/>
    </row>
    <row r="29999" spans="86:89">
      <c r="CH29999" s="5"/>
      <c r="CK29999" s="4"/>
    </row>
    <row r="30000" spans="86:89">
      <c r="CH30000" s="5"/>
      <c r="CK30000" s="4"/>
    </row>
    <row r="30001" spans="86:89">
      <c r="CH30001" s="5"/>
      <c r="CK30001" s="4"/>
    </row>
    <row r="30002" spans="86:89">
      <c r="CH30002" s="5"/>
      <c r="CK30002" s="4"/>
    </row>
    <row r="30003" spans="86:89">
      <c r="CH30003" s="5"/>
      <c r="CK30003" s="4"/>
    </row>
    <row r="30004" spans="86:89">
      <c r="CH30004" s="5"/>
      <c r="CK30004" s="4"/>
    </row>
    <row r="30005" spans="86:89">
      <c r="CH30005" s="5"/>
      <c r="CK30005" s="4"/>
    </row>
    <row r="30006" spans="86:89">
      <c r="CH30006" s="5"/>
      <c r="CK30006" s="4"/>
    </row>
    <row r="30007" spans="86:89">
      <c r="CH30007" s="5"/>
      <c r="CK30007" s="4"/>
    </row>
    <row r="30008" spans="86:89">
      <c r="CH30008" s="5"/>
      <c r="CK30008" s="4"/>
    </row>
    <row r="30009" spans="86:89">
      <c r="CH30009" s="5"/>
      <c r="CK30009" s="4"/>
    </row>
    <row r="30010" spans="86:89">
      <c r="CH30010" s="5"/>
      <c r="CK30010" s="4"/>
    </row>
    <row r="30011" spans="86:89">
      <c r="CH30011" s="5"/>
      <c r="CK30011" s="4"/>
    </row>
    <row r="30012" spans="86:89">
      <c r="CH30012" s="5"/>
      <c r="CK30012" s="4"/>
    </row>
    <row r="30013" spans="86:89">
      <c r="CH30013" s="5"/>
      <c r="CK30013" s="4"/>
    </row>
    <row r="30014" spans="86:89">
      <c r="CH30014" s="5"/>
      <c r="CK30014" s="4"/>
    </row>
    <row r="30015" spans="86:89">
      <c r="CH30015" s="5"/>
      <c r="CK30015" s="4"/>
    </row>
    <row r="30016" spans="86:89">
      <c r="CH30016" s="5"/>
      <c r="CK30016" s="4"/>
    </row>
    <row r="30017" spans="86:89">
      <c r="CH30017" s="5"/>
      <c r="CK30017" s="4"/>
    </row>
    <row r="30018" spans="86:89">
      <c r="CH30018" s="5"/>
      <c r="CK30018" s="4"/>
    </row>
    <row r="30019" spans="86:89">
      <c r="CH30019" s="5"/>
      <c r="CK30019" s="4"/>
    </row>
    <row r="30020" spans="86:89">
      <c r="CH30020" s="5"/>
      <c r="CK30020" s="4"/>
    </row>
    <row r="30021" spans="86:89">
      <c r="CH30021" s="5"/>
      <c r="CK30021" s="4"/>
    </row>
    <row r="30022" spans="86:89">
      <c r="CH30022" s="5"/>
      <c r="CK30022" s="4"/>
    </row>
    <row r="30023" spans="86:89">
      <c r="CH30023" s="5"/>
      <c r="CK30023" s="4"/>
    </row>
    <row r="30024" spans="86:89">
      <c r="CH30024" s="5"/>
      <c r="CK30024" s="4"/>
    </row>
    <row r="30025" spans="86:89">
      <c r="CH30025" s="5"/>
      <c r="CK30025" s="4"/>
    </row>
    <row r="30026" spans="86:89">
      <c r="CH30026" s="5"/>
      <c r="CK30026" s="4"/>
    </row>
    <row r="30027" spans="86:89">
      <c r="CH30027" s="5"/>
      <c r="CK30027" s="4"/>
    </row>
    <row r="30028" spans="86:89">
      <c r="CH30028" s="5"/>
      <c r="CK30028" s="4"/>
    </row>
    <row r="30029" spans="86:89">
      <c r="CH30029" s="5"/>
      <c r="CK30029" s="4"/>
    </row>
    <row r="30030" spans="86:89">
      <c r="CH30030" s="5"/>
      <c r="CK30030" s="4"/>
    </row>
    <row r="30031" spans="86:89">
      <c r="CH30031" s="5"/>
      <c r="CK30031" s="4"/>
    </row>
    <row r="30032" spans="86:89">
      <c r="CH30032" s="5"/>
      <c r="CK30032" s="4"/>
    </row>
    <row r="30033" spans="86:89">
      <c r="CH30033" s="5"/>
      <c r="CK30033" s="4"/>
    </row>
    <row r="30034" spans="86:89">
      <c r="CH30034" s="5"/>
      <c r="CK30034" s="4"/>
    </row>
    <row r="30035" spans="86:89">
      <c r="CH30035" s="5"/>
      <c r="CK30035" s="4"/>
    </row>
    <row r="30036" spans="86:89">
      <c r="CH30036" s="5"/>
      <c r="CK30036" s="4"/>
    </row>
    <row r="30037" spans="86:89">
      <c r="CH30037" s="5"/>
      <c r="CK30037" s="4"/>
    </row>
    <row r="30038" spans="86:89">
      <c r="CH30038" s="5"/>
      <c r="CK30038" s="4"/>
    </row>
    <row r="30039" spans="86:89">
      <c r="CH30039" s="5"/>
      <c r="CK30039" s="4"/>
    </row>
    <row r="30040" spans="86:89">
      <c r="CH30040" s="5"/>
      <c r="CK30040" s="4"/>
    </row>
    <row r="30041" spans="86:89">
      <c r="CH30041" s="5"/>
      <c r="CK30041" s="4"/>
    </row>
    <row r="30042" spans="86:89">
      <c r="CH30042" s="5"/>
      <c r="CK30042" s="4"/>
    </row>
    <row r="30043" spans="86:89">
      <c r="CH30043" s="5"/>
      <c r="CK30043" s="4"/>
    </row>
    <row r="30044" spans="86:89">
      <c r="CH30044" s="5"/>
      <c r="CK30044" s="4"/>
    </row>
    <row r="30045" spans="86:89">
      <c r="CH30045" s="5"/>
      <c r="CK30045" s="4"/>
    </row>
    <row r="30046" spans="86:89">
      <c r="CH30046" s="5"/>
      <c r="CK30046" s="4"/>
    </row>
    <row r="30047" spans="86:89">
      <c r="CH30047" s="5"/>
      <c r="CK30047" s="4"/>
    </row>
    <row r="30048" spans="86:89">
      <c r="CH30048" s="5"/>
      <c r="CK30048" s="4"/>
    </row>
    <row r="30049" spans="86:89">
      <c r="CH30049" s="5"/>
      <c r="CK30049" s="4"/>
    </row>
    <row r="30050" spans="86:89">
      <c r="CH30050" s="5"/>
      <c r="CK30050" s="4"/>
    </row>
    <row r="30051" spans="86:89">
      <c r="CH30051" s="5"/>
      <c r="CK30051" s="4"/>
    </row>
    <row r="30052" spans="86:89">
      <c r="CH30052" s="5"/>
      <c r="CK30052" s="4"/>
    </row>
    <row r="30053" spans="86:89">
      <c r="CH30053" s="5"/>
      <c r="CK30053" s="4"/>
    </row>
    <row r="30054" spans="86:89">
      <c r="CH30054" s="5"/>
      <c r="CK30054" s="4"/>
    </row>
    <row r="30055" spans="86:89">
      <c r="CH30055" s="5"/>
      <c r="CK30055" s="4"/>
    </row>
    <row r="30056" spans="86:89">
      <c r="CH30056" s="5"/>
      <c r="CK30056" s="4"/>
    </row>
    <row r="30057" spans="86:89">
      <c r="CH30057" s="5"/>
      <c r="CK30057" s="4"/>
    </row>
    <row r="30058" spans="86:89">
      <c r="CH30058" s="5"/>
      <c r="CK30058" s="4"/>
    </row>
    <row r="30059" spans="86:89">
      <c r="CH30059" s="5"/>
      <c r="CK30059" s="4"/>
    </row>
    <row r="30060" spans="86:89">
      <c r="CH30060" s="5"/>
      <c r="CK30060" s="4"/>
    </row>
    <row r="30061" spans="86:89">
      <c r="CH30061" s="5"/>
      <c r="CK30061" s="4"/>
    </row>
    <row r="30062" spans="86:89">
      <c r="CH30062" s="5"/>
      <c r="CK30062" s="4"/>
    </row>
    <row r="30063" spans="86:89">
      <c r="CH30063" s="5"/>
      <c r="CK30063" s="4"/>
    </row>
    <row r="30064" spans="86:89">
      <c r="CH30064" s="5"/>
      <c r="CK30064" s="4"/>
    </row>
    <row r="30065" spans="86:89">
      <c r="CH30065" s="5"/>
      <c r="CK30065" s="4"/>
    </row>
    <row r="30066" spans="86:89">
      <c r="CH30066" s="5"/>
      <c r="CK30066" s="4"/>
    </row>
    <row r="30067" spans="86:89">
      <c r="CH30067" s="5"/>
      <c r="CK30067" s="4"/>
    </row>
    <row r="30068" spans="86:89">
      <c r="CH30068" s="5"/>
      <c r="CK30068" s="4"/>
    </row>
    <row r="30069" spans="86:89">
      <c r="CH30069" s="5"/>
      <c r="CK30069" s="4"/>
    </row>
    <row r="30070" spans="86:89">
      <c r="CH30070" s="5"/>
      <c r="CK30070" s="4"/>
    </row>
    <row r="30071" spans="86:89">
      <c r="CH30071" s="5"/>
      <c r="CK30071" s="4"/>
    </row>
    <row r="30072" spans="86:89">
      <c r="CH30072" s="5"/>
      <c r="CK30072" s="4"/>
    </row>
    <row r="30073" spans="86:89">
      <c r="CH30073" s="5"/>
      <c r="CK30073" s="4"/>
    </row>
    <row r="30074" spans="86:89">
      <c r="CH30074" s="5"/>
      <c r="CK30074" s="4"/>
    </row>
    <row r="30075" spans="86:89">
      <c r="CH30075" s="5"/>
      <c r="CK30075" s="4"/>
    </row>
    <row r="30076" spans="86:89">
      <c r="CH30076" s="5"/>
      <c r="CK30076" s="4"/>
    </row>
    <row r="30077" spans="86:89">
      <c r="CH30077" s="5"/>
      <c r="CK30077" s="4"/>
    </row>
    <row r="30078" spans="86:89">
      <c r="CH30078" s="5"/>
      <c r="CK30078" s="4"/>
    </row>
    <row r="30079" spans="86:89">
      <c r="CH30079" s="5"/>
      <c r="CK30079" s="4"/>
    </row>
    <row r="30080" spans="86:89">
      <c r="CH30080" s="5"/>
      <c r="CK30080" s="4"/>
    </row>
    <row r="30081" spans="86:89">
      <c r="CH30081" s="5"/>
      <c r="CK30081" s="4"/>
    </row>
    <row r="30082" spans="86:89">
      <c r="CH30082" s="5"/>
      <c r="CK30082" s="4"/>
    </row>
    <row r="30083" spans="86:89">
      <c r="CH30083" s="5"/>
      <c r="CK30083" s="4"/>
    </row>
    <row r="30084" spans="86:89">
      <c r="CH30084" s="5"/>
      <c r="CK30084" s="4"/>
    </row>
    <row r="30085" spans="86:89">
      <c r="CH30085" s="5"/>
      <c r="CK30085" s="4"/>
    </row>
    <row r="30086" spans="86:89">
      <c r="CH30086" s="5"/>
      <c r="CK30086" s="4"/>
    </row>
    <row r="30087" spans="86:89">
      <c r="CH30087" s="5"/>
      <c r="CK30087" s="4"/>
    </row>
    <row r="30088" spans="86:89">
      <c r="CH30088" s="5"/>
      <c r="CK30088" s="4"/>
    </row>
    <row r="30089" spans="86:89">
      <c r="CH30089" s="5"/>
      <c r="CK30089" s="4"/>
    </row>
    <row r="30090" spans="86:89">
      <c r="CH30090" s="5"/>
      <c r="CK30090" s="4"/>
    </row>
    <row r="30091" spans="86:89">
      <c r="CH30091" s="5"/>
      <c r="CK30091" s="4"/>
    </row>
    <row r="30092" spans="86:89">
      <c r="CH30092" s="5"/>
      <c r="CK30092" s="4"/>
    </row>
    <row r="30093" spans="86:89">
      <c r="CH30093" s="5"/>
      <c r="CK30093" s="4"/>
    </row>
    <row r="30094" spans="86:89">
      <c r="CH30094" s="5"/>
      <c r="CK30094" s="4"/>
    </row>
    <row r="30095" spans="86:89">
      <c r="CH30095" s="5"/>
      <c r="CK30095" s="4"/>
    </row>
    <row r="30096" spans="86:89">
      <c r="CH30096" s="5"/>
      <c r="CK30096" s="4"/>
    </row>
    <row r="30097" spans="86:89">
      <c r="CH30097" s="5"/>
      <c r="CK30097" s="4"/>
    </row>
    <row r="30098" spans="86:89">
      <c r="CH30098" s="5"/>
      <c r="CK30098" s="4"/>
    </row>
    <row r="30099" spans="86:89">
      <c r="CH30099" s="5"/>
      <c r="CK30099" s="4"/>
    </row>
    <row r="30100" spans="86:89">
      <c r="CH30100" s="5"/>
      <c r="CK30100" s="4"/>
    </row>
    <row r="30101" spans="86:89">
      <c r="CH30101" s="5"/>
      <c r="CK30101" s="4"/>
    </row>
    <row r="30102" spans="86:89">
      <c r="CH30102" s="5"/>
      <c r="CK30102" s="4"/>
    </row>
    <row r="30103" spans="86:89">
      <c r="CH30103" s="5"/>
      <c r="CK30103" s="4"/>
    </row>
    <row r="30104" spans="86:89">
      <c r="CH30104" s="5"/>
      <c r="CK30104" s="4"/>
    </row>
    <row r="30105" spans="86:89">
      <c r="CH30105" s="5"/>
      <c r="CK30105" s="4"/>
    </row>
    <row r="30106" spans="86:89">
      <c r="CH30106" s="5"/>
      <c r="CK30106" s="4"/>
    </row>
    <row r="30107" spans="86:89">
      <c r="CH30107" s="5"/>
      <c r="CK30107" s="4"/>
    </row>
    <row r="30108" spans="86:89">
      <c r="CH30108" s="5"/>
      <c r="CK30108" s="4"/>
    </row>
    <row r="30109" spans="86:89">
      <c r="CH30109" s="5"/>
      <c r="CK30109" s="4"/>
    </row>
    <row r="30110" spans="86:89">
      <c r="CH30110" s="5"/>
      <c r="CK30110" s="4"/>
    </row>
    <row r="30111" spans="86:89">
      <c r="CH30111" s="5"/>
      <c r="CK30111" s="4"/>
    </row>
    <row r="30112" spans="86:89">
      <c r="CH30112" s="5"/>
      <c r="CK30112" s="4"/>
    </row>
    <row r="30113" spans="86:89">
      <c r="CH30113" s="5"/>
      <c r="CK30113" s="4"/>
    </row>
    <row r="30114" spans="86:89">
      <c r="CH30114" s="5"/>
      <c r="CK30114" s="4"/>
    </row>
    <row r="30115" spans="86:89">
      <c r="CH30115" s="5"/>
      <c r="CK30115" s="4"/>
    </row>
    <row r="30116" spans="86:89">
      <c r="CH30116" s="5"/>
      <c r="CK30116" s="4"/>
    </row>
    <row r="30117" spans="86:89">
      <c r="CH30117" s="5"/>
      <c r="CK30117" s="4"/>
    </row>
    <row r="30118" spans="86:89">
      <c r="CH30118" s="5"/>
      <c r="CK30118" s="4"/>
    </row>
    <row r="30119" spans="86:89">
      <c r="CH30119" s="5"/>
      <c r="CK30119" s="4"/>
    </row>
    <row r="30120" spans="86:89">
      <c r="CH30120" s="5"/>
      <c r="CK30120" s="4"/>
    </row>
    <row r="30121" spans="86:89">
      <c r="CH30121" s="5"/>
      <c r="CK30121" s="4"/>
    </row>
    <row r="30122" spans="86:89">
      <c r="CH30122" s="5"/>
      <c r="CK30122" s="4"/>
    </row>
    <row r="30123" spans="86:89">
      <c r="CH30123" s="5"/>
      <c r="CK30123" s="4"/>
    </row>
    <row r="30124" spans="86:89">
      <c r="CH30124" s="5"/>
      <c r="CK30124" s="4"/>
    </row>
    <row r="30125" spans="86:89">
      <c r="CH30125" s="5"/>
      <c r="CK30125" s="4"/>
    </row>
    <row r="30126" spans="86:89">
      <c r="CH30126" s="5"/>
      <c r="CK30126" s="4"/>
    </row>
    <row r="30127" spans="86:89">
      <c r="CH30127" s="5"/>
      <c r="CK30127" s="4"/>
    </row>
    <row r="30128" spans="86:89">
      <c r="CH30128" s="5"/>
      <c r="CK30128" s="4"/>
    </row>
    <row r="30129" spans="86:89">
      <c r="CH30129" s="5"/>
      <c r="CK30129" s="4"/>
    </row>
    <row r="30130" spans="86:89">
      <c r="CH30130" s="5"/>
      <c r="CK30130" s="4"/>
    </row>
    <row r="30131" spans="86:89">
      <c r="CH30131" s="5"/>
      <c r="CK30131" s="4"/>
    </row>
    <row r="30132" spans="86:89">
      <c r="CH30132" s="5"/>
      <c r="CK30132" s="4"/>
    </row>
    <row r="30133" spans="86:89">
      <c r="CH30133" s="5"/>
      <c r="CK30133" s="4"/>
    </row>
    <row r="30134" spans="86:89">
      <c r="CH30134" s="5"/>
      <c r="CK30134" s="4"/>
    </row>
    <row r="30135" spans="86:89">
      <c r="CH30135" s="5"/>
      <c r="CK30135" s="4"/>
    </row>
    <row r="30136" spans="86:89">
      <c r="CH30136" s="5"/>
      <c r="CK30136" s="4"/>
    </row>
    <row r="30137" spans="86:89">
      <c r="CH30137" s="5"/>
      <c r="CK30137" s="4"/>
    </row>
    <row r="30138" spans="86:89">
      <c r="CH30138" s="5"/>
      <c r="CK30138" s="4"/>
    </row>
    <row r="30139" spans="86:89">
      <c r="CH30139" s="5"/>
      <c r="CK30139" s="4"/>
    </row>
    <row r="30140" spans="86:89">
      <c r="CH30140" s="5"/>
      <c r="CK30140" s="4"/>
    </row>
    <row r="30141" spans="86:89">
      <c r="CH30141" s="5"/>
      <c r="CK30141" s="4"/>
    </row>
    <row r="30142" spans="86:89">
      <c r="CH30142" s="5"/>
      <c r="CK30142" s="4"/>
    </row>
    <row r="30143" spans="86:89">
      <c r="CH30143" s="5"/>
      <c r="CK30143" s="4"/>
    </row>
    <row r="30144" spans="86:89">
      <c r="CH30144" s="5"/>
      <c r="CK30144" s="4"/>
    </row>
    <row r="30145" spans="86:89">
      <c r="CH30145" s="5"/>
      <c r="CK30145" s="4"/>
    </row>
    <row r="30146" spans="86:89">
      <c r="CH30146" s="5"/>
      <c r="CK30146" s="4"/>
    </row>
    <row r="30147" spans="86:89">
      <c r="CH30147" s="5"/>
      <c r="CK30147" s="4"/>
    </row>
    <row r="30148" spans="86:89">
      <c r="CH30148" s="5"/>
      <c r="CK30148" s="4"/>
    </row>
    <row r="30149" spans="86:89">
      <c r="CH30149" s="5"/>
      <c r="CK30149" s="4"/>
    </row>
    <row r="30150" spans="86:89">
      <c r="CH30150" s="5"/>
      <c r="CK30150" s="4"/>
    </row>
    <row r="30151" spans="86:89">
      <c r="CH30151" s="5"/>
      <c r="CK30151" s="4"/>
    </row>
    <row r="30152" spans="86:89">
      <c r="CH30152" s="5"/>
      <c r="CK30152" s="4"/>
    </row>
    <row r="30153" spans="86:89">
      <c r="CH30153" s="5"/>
      <c r="CK30153" s="4"/>
    </row>
    <row r="30154" spans="86:89">
      <c r="CH30154" s="5"/>
      <c r="CK30154" s="4"/>
    </row>
    <row r="30155" spans="86:89">
      <c r="CH30155" s="5"/>
      <c r="CK30155" s="4"/>
    </row>
    <row r="30156" spans="86:89">
      <c r="CH30156" s="5"/>
      <c r="CK30156" s="4"/>
    </row>
    <row r="30157" spans="86:89">
      <c r="CH30157" s="5"/>
      <c r="CK30157" s="4"/>
    </row>
    <row r="30158" spans="86:89">
      <c r="CH30158" s="5"/>
      <c r="CK30158" s="4"/>
    </row>
    <row r="30159" spans="86:89">
      <c r="CH30159" s="5"/>
      <c r="CK30159" s="4"/>
    </row>
    <row r="30160" spans="86:89">
      <c r="CH30160" s="5"/>
      <c r="CK30160" s="4"/>
    </row>
    <row r="30161" spans="86:89">
      <c r="CH30161" s="5"/>
      <c r="CK30161" s="4"/>
    </row>
    <row r="30162" spans="86:89">
      <c r="CH30162" s="5"/>
      <c r="CK30162" s="4"/>
    </row>
    <row r="30163" spans="86:89">
      <c r="CH30163" s="5"/>
      <c r="CK30163" s="4"/>
    </row>
    <row r="30164" spans="86:89">
      <c r="CH30164" s="5"/>
      <c r="CK30164" s="4"/>
    </row>
    <row r="30165" spans="86:89">
      <c r="CH30165" s="5"/>
      <c r="CK30165" s="4"/>
    </row>
    <row r="30166" spans="86:89">
      <c r="CH30166" s="5"/>
      <c r="CK30166" s="4"/>
    </row>
    <row r="30167" spans="86:89">
      <c r="CH30167" s="5"/>
      <c r="CK30167" s="4"/>
    </row>
    <row r="30168" spans="86:89">
      <c r="CH30168" s="5"/>
      <c r="CK30168" s="4"/>
    </row>
    <row r="30169" spans="86:89">
      <c r="CH30169" s="5"/>
      <c r="CK30169" s="4"/>
    </row>
    <row r="30170" spans="86:89">
      <c r="CH30170" s="5"/>
      <c r="CK30170" s="4"/>
    </row>
    <row r="30171" spans="86:89">
      <c r="CH30171" s="5"/>
      <c r="CK30171" s="4"/>
    </row>
    <row r="30172" spans="86:89">
      <c r="CH30172" s="5"/>
      <c r="CK30172" s="4"/>
    </row>
    <row r="30173" spans="86:89">
      <c r="CH30173" s="5"/>
      <c r="CK30173" s="4"/>
    </row>
    <row r="30174" spans="86:89">
      <c r="CH30174" s="5"/>
      <c r="CK30174" s="4"/>
    </row>
    <row r="30175" spans="86:89">
      <c r="CH30175" s="5"/>
      <c r="CK30175" s="4"/>
    </row>
    <row r="30176" spans="86:89">
      <c r="CH30176" s="5"/>
      <c r="CK30176" s="4"/>
    </row>
    <row r="30177" spans="86:89">
      <c r="CH30177" s="5"/>
      <c r="CK30177" s="4"/>
    </row>
    <row r="30178" spans="86:89">
      <c r="CH30178" s="5"/>
      <c r="CK30178" s="4"/>
    </row>
    <row r="30179" spans="86:89">
      <c r="CH30179" s="5"/>
      <c r="CK30179" s="4"/>
    </row>
    <row r="30180" spans="86:89">
      <c r="CH30180" s="5"/>
      <c r="CK30180" s="4"/>
    </row>
    <row r="30181" spans="86:89">
      <c r="CH30181" s="5"/>
      <c r="CK30181" s="4"/>
    </row>
    <row r="30182" spans="86:89">
      <c r="CH30182" s="5"/>
      <c r="CK30182" s="4"/>
    </row>
    <row r="30183" spans="86:89">
      <c r="CH30183" s="5"/>
      <c r="CK30183" s="4"/>
    </row>
    <row r="30184" spans="86:89">
      <c r="CH30184" s="5"/>
      <c r="CK30184" s="4"/>
    </row>
    <row r="30185" spans="86:89">
      <c r="CH30185" s="5"/>
      <c r="CK30185" s="4"/>
    </row>
    <row r="30186" spans="86:89">
      <c r="CH30186" s="5"/>
      <c r="CK30186" s="4"/>
    </row>
    <row r="30187" spans="86:89">
      <c r="CH30187" s="5"/>
      <c r="CK30187" s="4"/>
    </row>
    <row r="30188" spans="86:89">
      <c r="CH30188" s="5"/>
      <c r="CK30188" s="4"/>
    </row>
    <row r="30189" spans="86:89">
      <c r="CH30189" s="5"/>
      <c r="CK30189" s="4"/>
    </row>
    <row r="30190" spans="86:89">
      <c r="CH30190" s="5"/>
      <c r="CK30190" s="4"/>
    </row>
    <row r="30191" spans="86:89">
      <c r="CH30191" s="5"/>
      <c r="CK30191" s="4"/>
    </row>
    <row r="30192" spans="86:89">
      <c r="CH30192" s="5"/>
      <c r="CK30192" s="4"/>
    </row>
    <row r="30193" spans="86:89">
      <c r="CH30193" s="5"/>
      <c r="CK30193" s="4"/>
    </row>
    <row r="30194" spans="86:89">
      <c r="CH30194" s="5"/>
      <c r="CK30194" s="4"/>
    </row>
    <row r="30195" spans="86:89">
      <c r="CH30195" s="5"/>
      <c r="CK30195" s="4"/>
    </row>
    <row r="30196" spans="86:89">
      <c r="CH30196" s="5"/>
      <c r="CK30196" s="4"/>
    </row>
    <row r="30197" spans="86:89">
      <c r="CH30197" s="5"/>
      <c r="CK30197" s="4"/>
    </row>
    <row r="30198" spans="86:89">
      <c r="CH30198" s="5"/>
      <c r="CK30198" s="4"/>
    </row>
    <row r="30199" spans="86:89">
      <c r="CH30199" s="5"/>
      <c r="CK30199" s="4"/>
    </row>
    <row r="30200" spans="86:89">
      <c r="CH30200" s="5"/>
      <c r="CK30200" s="4"/>
    </row>
    <row r="30201" spans="86:89">
      <c r="CH30201" s="5"/>
      <c r="CK30201" s="4"/>
    </row>
    <row r="30202" spans="86:89">
      <c r="CH30202" s="5"/>
      <c r="CK30202" s="4"/>
    </row>
    <row r="30203" spans="86:89">
      <c r="CH30203" s="5"/>
      <c r="CK30203" s="4"/>
    </row>
    <row r="30204" spans="86:89">
      <c r="CH30204" s="5"/>
      <c r="CK30204" s="4"/>
    </row>
    <row r="30205" spans="86:89">
      <c r="CH30205" s="5"/>
      <c r="CK30205" s="4"/>
    </row>
    <row r="30206" spans="86:89">
      <c r="CH30206" s="5"/>
      <c r="CK30206" s="4"/>
    </row>
    <row r="30207" spans="86:89">
      <c r="CH30207" s="5"/>
      <c r="CK30207" s="4"/>
    </row>
    <row r="30208" spans="86:89">
      <c r="CH30208" s="5"/>
      <c r="CK30208" s="4"/>
    </row>
    <row r="30209" spans="86:89">
      <c r="CH30209" s="5"/>
      <c r="CK30209" s="4"/>
    </row>
    <row r="30210" spans="86:89">
      <c r="CH30210" s="5"/>
      <c r="CK30210" s="4"/>
    </row>
    <row r="30211" spans="86:89">
      <c r="CH30211" s="5"/>
      <c r="CK30211" s="4"/>
    </row>
    <row r="30212" spans="86:89">
      <c r="CH30212" s="5"/>
      <c r="CK30212" s="4"/>
    </row>
    <row r="30213" spans="86:89">
      <c r="CH30213" s="5"/>
      <c r="CK30213" s="4"/>
    </row>
    <row r="30214" spans="86:89">
      <c r="CH30214" s="5"/>
      <c r="CK30214" s="4"/>
    </row>
    <row r="30215" spans="86:89">
      <c r="CH30215" s="5"/>
      <c r="CK30215" s="4"/>
    </row>
    <row r="30216" spans="86:89">
      <c r="CH30216" s="5"/>
      <c r="CK30216" s="4"/>
    </row>
    <row r="30217" spans="86:89">
      <c r="CH30217" s="5"/>
      <c r="CK30217" s="4"/>
    </row>
    <row r="30218" spans="86:89">
      <c r="CH30218" s="5"/>
      <c r="CK30218" s="4"/>
    </row>
    <row r="30219" spans="86:89">
      <c r="CH30219" s="5"/>
      <c r="CK30219" s="4"/>
    </row>
    <row r="30220" spans="86:89">
      <c r="CH30220" s="5"/>
      <c r="CK30220" s="4"/>
    </row>
    <row r="30221" spans="86:89">
      <c r="CH30221" s="5"/>
      <c r="CK30221" s="4"/>
    </row>
    <row r="30222" spans="86:89">
      <c r="CH30222" s="5"/>
      <c r="CK30222" s="4"/>
    </row>
    <row r="30223" spans="86:89">
      <c r="CH30223" s="5"/>
      <c r="CK30223" s="4"/>
    </row>
    <row r="30224" spans="86:89">
      <c r="CH30224" s="5"/>
      <c r="CK30224" s="4"/>
    </row>
    <row r="30225" spans="86:89">
      <c r="CH30225" s="5"/>
      <c r="CK30225" s="4"/>
    </row>
    <row r="30226" spans="86:89">
      <c r="CH30226" s="5"/>
      <c r="CK30226" s="4"/>
    </row>
    <row r="30227" spans="86:89">
      <c r="CH30227" s="5"/>
      <c r="CK30227" s="4"/>
    </row>
    <row r="30228" spans="86:89">
      <c r="CH30228" s="5"/>
      <c r="CK30228" s="4"/>
    </row>
    <row r="30229" spans="86:89">
      <c r="CH30229" s="5"/>
      <c r="CK30229" s="4"/>
    </row>
    <row r="30230" spans="86:89">
      <c r="CH30230" s="5"/>
      <c r="CK30230" s="4"/>
    </row>
    <row r="30231" spans="86:89">
      <c r="CH30231" s="5"/>
      <c r="CK30231" s="4"/>
    </row>
    <row r="30232" spans="86:89">
      <c r="CH30232" s="5"/>
      <c r="CK30232" s="4"/>
    </row>
    <row r="30233" spans="86:89">
      <c r="CH30233" s="5"/>
      <c r="CK30233" s="4"/>
    </row>
    <row r="30234" spans="86:89">
      <c r="CH30234" s="5"/>
      <c r="CK30234" s="4"/>
    </row>
    <row r="30235" spans="86:89">
      <c r="CH30235" s="5"/>
      <c r="CK30235" s="4"/>
    </row>
    <row r="30236" spans="86:89">
      <c r="CH30236" s="5"/>
      <c r="CK30236" s="4"/>
    </row>
    <row r="30237" spans="86:89">
      <c r="CH30237" s="5"/>
      <c r="CK30237" s="4"/>
    </row>
    <row r="30238" spans="86:89">
      <c r="CH30238" s="5"/>
      <c r="CK30238" s="4"/>
    </row>
    <row r="30239" spans="86:89">
      <c r="CH30239" s="5"/>
      <c r="CK30239" s="4"/>
    </row>
    <row r="30240" spans="86:89">
      <c r="CH30240" s="5"/>
      <c r="CK30240" s="4"/>
    </row>
    <row r="30241" spans="86:89">
      <c r="CH30241" s="5"/>
      <c r="CK30241" s="4"/>
    </row>
    <row r="30242" spans="86:89">
      <c r="CH30242" s="5"/>
      <c r="CK30242" s="4"/>
    </row>
    <row r="30243" spans="86:89">
      <c r="CH30243" s="5"/>
      <c r="CK30243" s="4"/>
    </row>
    <row r="30244" spans="86:89">
      <c r="CH30244" s="5"/>
      <c r="CK30244" s="4"/>
    </row>
    <row r="30245" spans="86:89">
      <c r="CH30245" s="5"/>
      <c r="CK30245" s="4"/>
    </row>
    <row r="30246" spans="86:89">
      <c r="CH30246" s="5"/>
      <c r="CK30246" s="4"/>
    </row>
    <row r="30247" spans="86:89">
      <c r="CH30247" s="5"/>
      <c r="CK30247" s="4"/>
    </row>
    <row r="30248" spans="86:89">
      <c r="CH30248" s="5"/>
      <c r="CK30248" s="4"/>
    </row>
    <row r="30249" spans="86:89">
      <c r="CH30249" s="5"/>
      <c r="CK30249" s="4"/>
    </row>
    <row r="30250" spans="86:89">
      <c r="CH30250" s="5"/>
      <c r="CK30250" s="4"/>
    </row>
    <row r="30251" spans="86:89">
      <c r="CH30251" s="5"/>
      <c r="CK30251" s="4"/>
    </row>
    <row r="30252" spans="86:89">
      <c r="CH30252" s="5"/>
      <c r="CK30252" s="4"/>
    </row>
    <row r="30253" spans="86:89">
      <c r="CH30253" s="5"/>
      <c r="CK30253" s="4"/>
    </row>
    <row r="30254" spans="86:89">
      <c r="CH30254" s="5"/>
      <c r="CK30254" s="4"/>
    </row>
    <row r="30255" spans="86:89">
      <c r="CH30255" s="5"/>
      <c r="CK30255" s="4"/>
    </row>
    <row r="30256" spans="86:89">
      <c r="CH30256" s="5"/>
      <c r="CK30256" s="4"/>
    </row>
    <row r="30257" spans="86:89">
      <c r="CH30257" s="5"/>
      <c r="CK30257" s="4"/>
    </row>
    <row r="30258" spans="86:89">
      <c r="CH30258" s="5"/>
      <c r="CK30258" s="4"/>
    </row>
    <row r="30259" spans="86:89">
      <c r="CH30259" s="5"/>
      <c r="CK30259" s="4"/>
    </row>
    <row r="30260" spans="86:89">
      <c r="CH30260" s="5"/>
      <c r="CK30260" s="4"/>
    </row>
    <row r="30261" spans="86:89">
      <c r="CH30261" s="5"/>
      <c r="CK30261" s="4"/>
    </row>
    <row r="30262" spans="86:89">
      <c r="CH30262" s="5"/>
      <c r="CK30262" s="4"/>
    </row>
    <row r="30263" spans="86:89">
      <c r="CH30263" s="5"/>
      <c r="CK30263" s="4"/>
    </row>
    <row r="30264" spans="86:89">
      <c r="CH30264" s="5"/>
      <c r="CK30264" s="4"/>
    </row>
    <row r="30265" spans="86:89">
      <c r="CH30265" s="5"/>
      <c r="CK30265" s="4"/>
    </row>
    <row r="30266" spans="86:89">
      <c r="CH30266" s="5"/>
      <c r="CK30266" s="4"/>
    </row>
    <row r="30267" spans="86:89">
      <c r="CH30267" s="5"/>
      <c r="CK30267" s="4"/>
    </row>
    <row r="30268" spans="86:89">
      <c r="CH30268" s="5"/>
      <c r="CK30268" s="4"/>
    </row>
    <row r="30269" spans="86:89">
      <c r="CH30269" s="5"/>
      <c r="CK30269" s="4"/>
    </row>
    <row r="30270" spans="86:89">
      <c r="CH30270" s="5"/>
      <c r="CK30270" s="4"/>
    </row>
    <row r="30271" spans="86:89">
      <c r="CH30271" s="5"/>
      <c r="CK30271" s="4"/>
    </row>
    <row r="30272" spans="86:89">
      <c r="CH30272" s="5"/>
      <c r="CK30272" s="4"/>
    </row>
    <row r="30273" spans="86:89">
      <c r="CH30273" s="5"/>
      <c r="CK30273" s="4"/>
    </row>
    <row r="30274" spans="86:89">
      <c r="CH30274" s="5"/>
      <c r="CK30274" s="4"/>
    </row>
    <row r="30275" spans="86:89">
      <c r="CH30275" s="5"/>
      <c r="CK30275" s="4"/>
    </row>
    <row r="30276" spans="86:89">
      <c r="CH30276" s="5"/>
      <c r="CK30276" s="4"/>
    </row>
    <row r="30277" spans="86:89">
      <c r="CH30277" s="5"/>
      <c r="CK30277" s="4"/>
    </row>
    <row r="30278" spans="86:89">
      <c r="CH30278" s="5"/>
      <c r="CK30278" s="4"/>
    </row>
    <row r="30279" spans="86:89">
      <c r="CH30279" s="5"/>
      <c r="CK30279" s="4"/>
    </row>
    <row r="30280" spans="86:89">
      <c r="CH30280" s="5"/>
      <c r="CK30280" s="4"/>
    </row>
    <row r="30281" spans="86:89">
      <c r="CH30281" s="5"/>
      <c r="CK30281" s="4"/>
    </row>
    <row r="30282" spans="86:89">
      <c r="CH30282" s="5"/>
      <c r="CK30282" s="4"/>
    </row>
    <row r="30283" spans="86:89">
      <c r="CH30283" s="5"/>
      <c r="CK30283" s="4"/>
    </row>
    <row r="30284" spans="86:89">
      <c r="CH30284" s="5"/>
      <c r="CK30284" s="4"/>
    </row>
    <row r="30285" spans="86:89">
      <c r="CH30285" s="5"/>
      <c r="CK30285" s="4"/>
    </row>
    <row r="30286" spans="86:89">
      <c r="CH30286" s="5"/>
      <c r="CK30286" s="4"/>
    </row>
    <row r="30287" spans="86:89">
      <c r="CH30287" s="5"/>
      <c r="CK30287" s="4"/>
    </row>
    <row r="30288" spans="86:89">
      <c r="CH30288" s="5"/>
      <c r="CK30288" s="4"/>
    </row>
    <row r="30289" spans="86:89">
      <c r="CH30289" s="5"/>
      <c r="CK30289" s="4"/>
    </row>
    <row r="30290" spans="86:89">
      <c r="CH30290" s="5"/>
      <c r="CK30290" s="4"/>
    </row>
    <row r="30291" spans="86:89">
      <c r="CH30291" s="5"/>
      <c r="CK30291" s="4"/>
    </row>
    <row r="30292" spans="86:89">
      <c r="CH30292" s="5"/>
      <c r="CK30292" s="4"/>
    </row>
    <row r="30293" spans="86:89">
      <c r="CH30293" s="5"/>
      <c r="CK30293" s="4"/>
    </row>
    <row r="30294" spans="86:89">
      <c r="CH30294" s="5"/>
      <c r="CK30294" s="4"/>
    </row>
    <row r="30295" spans="86:89">
      <c r="CH30295" s="5"/>
      <c r="CK30295" s="4"/>
    </row>
    <row r="30296" spans="86:89">
      <c r="CH30296" s="5"/>
      <c r="CK30296" s="4"/>
    </row>
    <row r="30297" spans="86:89">
      <c r="CH30297" s="5"/>
      <c r="CK30297" s="4"/>
    </row>
    <row r="30298" spans="86:89">
      <c r="CH30298" s="5"/>
      <c r="CK30298" s="4"/>
    </row>
    <row r="30299" spans="86:89">
      <c r="CH30299" s="5"/>
      <c r="CK30299" s="4"/>
    </row>
    <row r="30300" spans="86:89">
      <c r="CH30300" s="5"/>
      <c r="CK30300" s="4"/>
    </row>
    <row r="30301" spans="86:89">
      <c r="CH30301" s="5"/>
      <c r="CK30301" s="4"/>
    </row>
    <row r="30302" spans="86:89">
      <c r="CH30302" s="5"/>
      <c r="CK30302" s="4"/>
    </row>
    <row r="30303" spans="86:89">
      <c r="CH30303" s="5"/>
      <c r="CK30303" s="4"/>
    </row>
    <row r="30304" spans="86:89">
      <c r="CH30304" s="5"/>
      <c r="CK30304" s="4"/>
    </row>
    <row r="30305" spans="86:89">
      <c r="CH30305" s="5"/>
      <c r="CK30305" s="4"/>
    </row>
    <row r="30306" spans="86:89">
      <c r="CH30306" s="5"/>
      <c r="CK30306" s="4"/>
    </row>
    <row r="30307" spans="86:89">
      <c r="CH30307" s="5"/>
      <c r="CK30307" s="4"/>
    </row>
    <row r="30308" spans="86:89">
      <c r="CH30308" s="5"/>
      <c r="CK30308" s="4"/>
    </row>
    <row r="30309" spans="86:89">
      <c r="CH30309" s="5"/>
      <c r="CK30309" s="4"/>
    </row>
    <row r="30310" spans="86:89">
      <c r="CH30310" s="5"/>
      <c r="CK30310" s="4"/>
    </row>
    <row r="30311" spans="86:89">
      <c r="CH30311" s="5"/>
      <c r="CK30311" s="4"/>
    </row>
    <row r="30312" spans="86:89">
      <c r="CH30312" s="5"/>
      <c r="CK30312" s="4"/>
    </row>
    <row r="30313" spans="86:89">
      <c r="CH30313" s="5"/>
      <c r="CK30313" s="4"/>
    </row>
    <row r="30314" spans="86:89">
      <c r="CH30314" s="5"/>
      <c r="CK30314" s="4"/>
    </row>
    <row r="30315" spans="86:89">
      <c r="CH30315" s="5"/>
      <c r="CK30315" s="4"/>
    </row>
    <row r="30316" spans="86:89">
      <c r="CH30316" s="5"/>
      <c r="CK30316" s="4"/>
    </row>
    <row r="30317" spans="86:89">
      <c r="CH30317" s="5"/>
      <c r="CK30317" s="4"/>
    </row>
    <row r="30318" spans="86:89">
      <c r="CH30318" s="5"/>
      <c r="CK30318" s="4"/>
    </row>
    <row r="30319" spans="86:89">
      <c r="CH30319" s="5"/>
      <c r="CK30319" s="4"/>
    </row>
    <row r="30320" spans="86:89">
      <c r="CH30320" s="5"/>
      <c r="CK30320" s="4"/>
    </row>
    <row r="30321" spans="86:89">
      <c r="CH30321" s="5"/>
      <c r="CK30321" s="4"/>
    </row>
    <row r="30322" spans="86:89">
      <c r="CH30322" s="5"/>
      <c r="CK30322" s="4"/>
    </row>
    <row r="30323" spans="86:89">
      <c r="CH30323" s="5"/>
      <c r="CK30323" s="4"/>
    </row>
    <row r="30324" spans="86:89">
      <c r="CH30324" s="5"/>
      <c r="CK30324" s="4"/>
    </row>
    <row r="30325" spans="86:89">
      <c r="CH30325" s="5"/>
      <c r="CK30325" s="4"/>
    </row>
    <row r="30326" spans="86:89">
      <c r="CH30326" s="5"/>
      <c r="CK30326" s="4"/>
    </row>
    <row r="30327" spans="86:89">
      <c r="CH30327" s="5"/>
      <c r="CK30327" s="4"/>
    </row>
    <row r="30328" spans="86:89">
      <c r="CH30328" s="5"/>
      <c r="CK30328" s="4"/>
    </row>
    <row r="30329" spans="86:89">
      <c r="CH30329" s="5"/>
      <c r="CK30329" s="4"/>
    </row>
    <row r="30330" spans="86:89">
      <c r="CH30330" s="5"/>
      <c r="CK30330" s="4"/>
    </row>
    <row r="30331" spans="86:89">
      <c r="CH30331" s="5"/>
      <c r="CK30331" s="4"/>
    </row>
    <row r="30332" spans="86:89">
      <c r="CH30332" s="5"/>
      <c r="CK30332" s="4"/>
    </row>
    <row r="30333" spans="86:89">
      <c r="CH30333" s="5"/>
      <c r="CK30333" s="4"/>
    </row>
    <row r="30334" spans="86:89">
      <c r="CH30334" s="5"/>
      <c r="CK30334" s="4"/>
    </row>
    <row r="30335" spans="86:89">
      <c r="CH30335" s="5"/>
      <c r="CK30335" s="4"/>
    </row>
    <row r="30336" spans="86:89">
      <c r="CH30336" s="5"/>
      <c r="CK30336" s="4"/>
    </row>
    <row r="30337" spans="86:89">
      <c r="CH30337" s="5"/>
      <c r="CK30337" s="4"/>
    </row>
    <row r="30338" spans="86:89">
      <c r="CH30338" s="5"/>
      <c r="CK30338" s="4"/>
    </row>
    <row r="30339" spans="86:89">
      <c r="CH30339" s="5"/>
      <c r="CK30339" s="4"/>
    </row>
    <row r="30340" spans="86:89">
      <c r="CH30340" s="5"/>
      <c r="CK30340" s="4"/>
    </row>
    <row r="30341" spans="86:89">
      <c r="CH30341" s="5"/>
      <c r="CK30341" s="4"/>
    </row>
    <row r="30342" spans="86:89">
      <c r="CH30342" s="5"/>
      <c r="CK30342" s="4"/>
    </row>
    <row r="30343" spans="86:89">
      <c r="CH30343" s="5"/>
      <c r="CK30343" s="4"/>
    </row>
    <row r="30344" spans="86:89">
      <c r="CH30344" s="5"/>
      <c r="CK30344" s="4"/>
    </row>
    <row r="30345" spans="86:89">
      <c r="CH30345" s="5"/>
      <c r="CK30345" s="4"/>
    </row>
    <row r="30346" spans="86:89">
      <c r="CH30346" s="5"/>
      <c r="CK30346" s="4"/>
    </row>
    <row r="30347" spans="86:89">
      <c r="CH30347" s="5"/>
      <c r="CK30347" s="4"/>
    </row>
    <row r="30348" spans="86:89">
      <c r="CH30348" s="5"/>
      <c r="CK30348" s="4"/>
    </row>
    <row r="30349" spans="86:89">
      <c r="CH30349" s="5"/>
      <c r="CK30349" s="4"/>
    </row>
    <row r="30350" spans="86:89">
      <c r="CH30350" s="5"/>
      <c r="CK30350" s="4"/>
    </row>
    <row r="30351" spans="86:89">
      <c r="CH30351" s="5"/>
      <c r="CK30351" s="4"/>
    </row>
    <row r="30352" spans="86:89">
      <c r="CH30352" s="5"/>
      <c r="CK30352" s="4"/>
    </row>
    <row r="30353" spans="86:89">
      <c r="CH30353" s="5"/>
      <c r="CK30353" s="4"/>
    </row>
    <row r="30354" spans="86:89">
      <c r="CH30354" s="5"/>
      <c r="CK30354" s="4"/>
    </row>
    <row r="30355" spans="86:89">
      <c r="CH30355" s="5"/>
      <c r="CK30355" s="4"/>
    </row>
    <row r="30356" spans="86:89">
      <c r="CH30356" s="5"/>
      <c r="CK30356" s="4"/>
    </row>
    <row r="30357" spans="86:89">
      <c r="CH30357" s="5"/>
      <c r="CK30357" s="4"/>
    </row>
    <row r="30358" spans="86:89">
      <c r="CH30358" s="5"/>
      <c r="CK30358" s="4"/>
    </row>
    <row r="30359" spans="86:89">
      <c r="CH30359" s="5"/>
      <c r="CK30359" s="4"/>
    </row>
    <row r="30360" spans="86:89">
      <c r="CH30360" s="5"/>
      <c r="CK30360" s="4"/>
    </row>
    <row r="30361" spans="86:89">
      <c r="CH30361" s="5"/>
      <c r="CK30361" s="4"/>
    </row>
    <row r="30362" spans="86:89">
      <c r="CH30362" s="5"/>
      <c r="CK30362" s="4"/>
    </row>
    <row r="30363" spans="86:89">
      <c r="CH30363" s="5"/>
      <c r="CK30363" s="4"/>
    </row>
    <row r="30364" spans="86:89">
      <c r="CH30364" s="5"/>
      <c r="CK30364" s="4"/>
    </row>
    <row r="30365" spans="86:89">
      <c r="CH30365" s="5"/>
      <c r="CK30365" s="4"/>
    </row>
    <row r="30366" spans="86:89">
      <c r="CH30366" s="5"/>
      <c r="CK30366" s="4"/>
    </row>
    <row r="30367" spans="86:89">
      <c r="CH30367" s="5"/>
      <c r="CK30367" s="4"/>
    </row>
    <row r="30368" spans="86:89">
      <c r="CH30368" s="5"/>
      <c r="CK30368" s="4"/>
    </row>
    <row r="30369" spans="86:89">
      <c r="CH30369" s="5"/>
      <c r="CK30369" s="4"/>
    </row>
    <row r="30370" spans="86:89">
      <c r="CH30370" s="5"/>
      <c r="CK30370" s="4"/>
    </row>
    <row r="30371" spans="86:89">
      <c r="CH30371" s="5"/>
      <c r="CK30371" s="4"/>
    </row>
    <row r="30372" spans="86:89">
      <c r="CH30372" s="5"/>
      <c r="CK30372" s="4"/>
    </row>
    <row r="30373" spans="86:89">
      <c r="CH30373" s="5"/>
      <c r="CK30373" s="4"/>
    </row>
    <row r="30374" spans="86:89">
      <c r="CH30374" s="5"/>
      <c r="CK30374" s="4"/>
    </row>
    <row r="30375" spans="86:89">
      <c r="CH30375" s="5"/>
      <c r="CK30375" s="4"/>
    </row>
    <row r="30376" spans="86:89">
      <c r="CH30376" s="5"/>
      <c r="CK30376" s="4"/>
    </row>
    <row r="30377" spans="86:89">
      <c r="CH30377" s="5"/>
      <c r="CK30377" s="4"/>
    </row>
    <row r="30378" spans="86:89">
      <c r="CH30378" s="5"/>
      <c r="CK30378" s="4"/>
    </row>
    <row r="30379" spans="86:89">
      <c r="CH30379" s="5"/>
      <c r="CK30379" s="4"/>
    </row>
    <row r="30380" spans="86:89">
      <c r="CH30380" s="5"/>
      <c r="CK30380" s="4"/>
    </row>
    <row r="30381" spans="86:89">
      <c r="CH30381" s="5"/>
      <c r="CK30381" s="4"/>
    </row>
    <row r="30382" spans="86:89">
      <c r="CH30382" s="5"/>
      <c r="CK30382" s="4"/>
    </row>
    <row r="30383" spans="86:89">
      <c r="CH30383" s="5"/>
      <c r="CK30383" s="4"/>
    </row>
    <row r="30384" spans="86:89">
      <c r="CH30384" s="5"/>
      <c r="CK30384" s="4"/>
    </row>
    <row r="30385" spans="86:89">
      <c r="CH30385" s="5"/>
      <c r="CK30385" s="4"/>
    </row>
    <row r="30386" spans="86:89">
      <c r="CH30386" s="5"/>
      <c r="CK30386" s="4"/>
    </row>
    <row r="30387" spans="86:89">
      <c r="CH30387" s="5"/>
      <c r="CK30387" s="4"/>
    </row>
    <row r="30388" spans="86:89">
      <c r="CH30388" s="5"/>
      <c r="CK30388" s="4"/>
    </row>
    <row r="30389" spans="86:89">
      <c r="CH30389" s="5"/>
      <c r="CK30389" s="4"/>
    </row>
    <row r="30390" spans="86:89">
      <c r="CH30390" s="5"/>
      <c r="CK30390" s="4"/>
    </row>
    <row r="30391" spans="86:89">
      <c r="CH30391" s="5"/>
      <c r="CK30391" s="4"/>
    </row>
    <row r="30392" spans="86:89">
      <c r="CH30392" s="5"/>
      <c r="CK30392" s="4"/>
    </row>
    <row r="30393" spans="86:89">
      <c r="CH30393" s="5"/>
      <c r="CK30393" s="4"/>
    </row>
    <row r="30394" spans="86:89">
      <c r="CH30394" s="5"/>
      <c r="CK30394" s="4"/>
    </row>
    <row r="30395" spans="86:89">
      <c r="CH30395" s="5"/>
      <c r="CK30395" s="4"/>
    </row>
    <row r="30396" spans="86:89">
      <c r="CH30396" s="5"/>
      <c r="CK30396" s="4"/>
    </row>
    <row r="30397" spans="86:89">
      <c r="CH30397" s="5"/>
      <c r="CK30397" s="4"/>
    </row>
    <row r="30398" spans="86:89">
      <c r="CH30398" s="5"/>
      <c r="CK30398" s="4"/>
    </row>
    <row r="30399" spans="86:89">
      <c r="CH30399" s="5"/>
      <c r="CK30399" s="4"/>
    </row>
    <row r="30400" spans="86:89">
      <c r="CH30400" s="5"/>
      <c r="CK30400" s="4"/>
    </row>
    <row r="30401" spans="86:89">
      <c r="CH30401" s="5"/>
      <c r="CK30401" s="4"/>
    </row>
    <row r="30402" spans="86:89">
      <c r="CH30402" s="5"/>
      <c r="CK30402" s="4"/>
    </row>
    <row r="30403" spans="86:89">
      <c r="CH30403" s="5"/>
      <c r="CK30403" s="4"/>
    </row>
    <row r="30404" spans="86:89">
      <c r="CH30404" s="5"/>
      <c r="CK30404" s="4"/>
    </row>
    <row r="30405" spans="86:89">
      <c r="CH30405" s="5"/>
      <c r="CK30405" s="4"/>
    </row>
    <row r="30406" spans="86:89">
      <c r="CH30406" s="5"/>
      <c r="CK30406" s="4"/>
    </row>
    <row r="30407" spans="86:89">
      <c r="CH30407" s="5"/>
      <c r="CK30407" s="4"/>
    </row>
    <row r="30408" spans="86:89">
      <c r="CH30408" s="5"/>
      <c r="CK30408" s="4"/>
    </row>
    <row r="30409" spans="86:89">
      <c r="CH30409" s="5"/>
      <c r="CK30409" s="4"/>
    </row>
    <row r="30410" spans="86:89">
      <c r="CH30410" s="5"/>
      <c r="CK30410" s="4"/>
    </row>
    <row r="30411" spans="86:89">
      <c r="CH30411" s="5"/>
      <c r="CK30411" s="4"/>
    </row>
    <row r="30412" spans="86:89">
      <c r="CH30412" s="5"/>
      <c r="CK30412" s="4"/>
    </row>
    <row r="30413" spans="86:89">
      <c r="CH30413" s="5"/>
      <c r="CK30413" s="4"/>
    </row>
    <row r="30414" spans="86:89">
      <c r="CH30414" s="5"/>
      <c r="CK30414" s="4"/>
    </row>
    <row r="30415" spans="86:89">
      <c r="CH30415" s="5"/>
      <c r="CK30415" s="4"/>
    </row>
    <row r="30416" spans="86:89">
      <c r="CH30416" s="5"/>
      <c r="CK30416" s="4"/>
    </row>
    <row r="30417" spans="86:89">
      <c r="CH30417" s="5"/>
      <c r="CK30417" s="4"/>
    </row>
    <row r="30418" spans="86:89">
      <c r="CH30418" s="5"/>
      <c r="CK30418" s="4"/>
    </row>
    <row r="30419" spans="86:89">
      <c r="CH30419" s="5"/>
      <c r="CK30419" s="4"/>
    </row>
    <row r="30420" spans="86:89">
      <c r="CH30420" s="5"/>
      <c r="CK30420" s="4"/>
    </row>
    <row r="30421" spans="86:89">
      <c r="CH30421" s="5"/>
      <c r="CK30421" s="4"/>
    </row>
    <row r="30422" spans="86:89">
      <c r="CH30422" s="5"/>
      <c r="CK30422" s="4"/>
    </row>
    <row r="30423" spans="86:89">
      <c r="CH30423" s="5"/>
      <c r="CK30423" s="4"/>
    </row>
    <row r="30424" spans="86:89">
      <c r="CH30424" s="5"/>
      <c r="CK30424" s="4"/>
    </row>
    <row r="30425" spans="86:89">
      <c r="CH30425" s="5"/>
      <c r="CK30425" s="4"/>
    </row>
    <row r="30426" spans="86:89">
      <c r="CH30426" s="5"/>
      <c r="CK30426" s="4"/>
    </row>
    <row r="30427" spans="86:89">
      <c r="CH30427" s="5"/>
      <c r="CK30427" s="4"/>
    </row>
    <row r="30428" spans="86:89">
      <c r="CH30428" s="5"/>
      <c r="CK30428" s="4"/>
    </row>
    <row r="30429" spans="86:89">
      <c r="CH30429" s="5"/>
      <c r="CK30429" s="4"/>
    </row>
    <row r="30430" spans="86:89">
      <c r="CH30430" s="5"/>
      <c r="CK30430" s="4"/>
    </row>
    <row r="30431" spans="86:89">
      <c r="CH30431" s="5"/>
      <c r="CK30431" s="4"/>
    </row>
    <row r="30432" spans="86:89">
      <c r="CH30432" s="5"/>
      <c r="CK30432" s="4"/>
    </row>
    <row r="30433" spans="86:89">
      <c r="CH30433" s="5"/>
      <c r="CK30433" s="4"/>
    </row>
    <row r="30434" spans="86:89">
      <c r="CH30434" s="5"/>
      <c r="CK30434" s="4"/>
    </row>
    <row r="30435" spans="86:89">
      <c r="CH30435" s="5"/>
      <c r="CK30435" s="4"/>
    </row>
    <row r="30436" spans="86:89">
      <c r="CH30436" s="5"/>
      <c r="CK30436" s="4"/>
    </row>
    <row r="30437" spans="86:89">
      <c r="CH30437" s="5"/>
      <c r="CK30437" s="4"/>
    </row>
    <row r="30438" spans="86:89">
      <c r="CH30438" s="5"/>
      <c r="CK30438" s="4"/>
    </row>
    <row r="30439" spans="86:89">
      <c r="CH30439" s="5"/>
      <c r="CK30439" s="4"/>
    </row>
    <row r="30440" spans="86:89">
      <c r="CH30440" s="5"/>
      <c r="CK30440" s="4"/>
    </row>
    <row r="30441" spans="86:89">
      <c r="CH30441" s="5"/>
      <c r="CK30441" s="4"/>
    </row>
    <row r="30442" spans="86:89">
      <c r="CH30442" s="5"/>
      <c r="CK30442" s="4"/>
    </row>
    <row r="30443" spans="86:89">
      <c r="CH30443" s="5"/>
      <c r="CK30443" s="4"/>
    </row>
    <row r="30444" spans="86:89">
      <c r="CH30444" s="5"/>
      <c r="CK30444" s="4"/>
    </row>
    <row r="30445" spans="86:89">
      <c r="CH30445" s="5"/>
      <c r="CK30445" s="4"/>
    </row>
    <row r="30446" spans="86:89">
      <c r="CH30446" s="5"/>
      <c r="CK30446" s="4"/>
    </row>
    <row r="30447" spans="86:89">
      <c r="CH30447" s="5"/>
      <c r="CK30447" s="4"/>
    </row>
    <row r="30448" spans="86:89">
      <c r="CH30448" s="5"/>
      <c r="CK30448" s="4"/>
    </row>
    <row r="30449" spans="86:89">
      <c r="CH30449" s="5"/>
      <c r="CK30449" s="4"/>
    </row>
    <row r="30450" spans="86:89">
      <c r="CH30450" s="5"/>
      <c r="CK30450" s="4"/>
    </row>
    <row r="30451" spans="86:89">
      <c r="CH30451" s="5"/>
      <c r="CK30451" s="4"/>
    </row>
    <row r="30452" spans="86:89">
      <c r="CH30452" s="5"/>
      <c r="CK30452" s="4"/>
    </row>
    <row r="30453" spans="86:89">
      <c r="CH30453" s="5"/>
      <c r="CK30453" s="4"/>
    </row>
    <row r="30454" spans="86:89">
      <c r="CH30454" s="5"/>
      <c r="CK30454" s="4"/>
    </row>
    <row r="30455" spans="86:89">
      <c r="CH30455" s="5"/>
      <c r="CK30455" s="4"/>
    </row>
    <row r="30456" spans="86:89">
      <c r="CH30456" s="5"/>
      <c r="CK30456" s="4"/>
    </row>
    <row r="30457" spans="86:89">
      <c r="CH30457" s="5"/>
      <c r="CK30457" s="4"/>
    </row>
    <row r="30458" spans="86:89">
      <c r="CH30458" s="5"/>
      <c r="CK30458" s="4"/>
    </row>
    <row r="30459" spans="86:89">
      <c r="CH30459" s="5"/>
      <c r="CK30459" s="4"/>
    </row>
    <row r="30460" spans="86:89">
      <c r="CH30460" s="5"/>
      <c r="CK30460" s="4"/>
    </row>
    <row r="30461" spans="86:89">
      <c r="CH30461" s="5"/>
      <c r="CK30461" s="4"/>
    </row>
    <row r="30462" spans="86:89">
      <c r="CH30462" s="5"/>
      <c r="CK30462" s="4"/>
    </row>
    <row r="30463" spans="86:89">
      <c r="CH30463" s="5"/>
      <c r="CK30463" s="4"/>
    </row>
    <row r="30464" spans="86:89">
      <c r="CH30464" s="5"/>
      <c r="CK30464" s="4"/>
    </row>
    <row r="30465" spans="86:89">
      <c r="CH30465" s="5"/>
      <c r="CK30465" s="4"/>
    </row>
    <row r="30466" spans="86:89">
      <c r="CH30466" s="5"/>
      <c r="CK30466" s="4"/>
    </row>
    <row r="30467" spans="86:89">
      <c r="CH30467" s="5"/>
      <c r="CK30467" s="4"/>
    </row>
    <row r="30468" spans="86:89">
      <c r="CH30468" s="5"/>
      <c r="CK30468" s="4"/>
    </row>
    <row r="30469" spans="86:89">
      <c r="CH30469" s="5"/>
      <c r="CK30469" s="4"/>
    </row>
    <row r="30470" spans="86:89">
      <c r="CH30470" s="5"/>
      <c r="CK30470" s="4"/>
    </row>
    <row r="30471" spans="86:89">
      <c r="CH30471" s="5"/>
      <c r="CK30471" s="4"/>
    </row>
    <row r="30472" spans="86:89">
      <c r="CH30472" s="5"/>
      <c r="CK30472" s="4"/>
    </row>
    <row r="30473" spans="86:89">
      <c r="CH30473" s="5"/>
      <c r="CK30473" s="4"/>
    </row>
    <row r="30474" spans="86:89">
      <c r="CH30474" s="5"/>
      <c r="CK30474" s="4"/>
    </row>
    <row r="30475" spans="86:89">
      <c r="CH30475" s="5"/>
      <c r="CK30475" s="4"/>
    </row>
    <row r="30476" spans="86:89">
      <c r="CH30476" s="5"/>
      <c r="CK30476" s="4"/>
    </row>
    <row r="30477" spans="86:89">
      <c r="CH30477" s="5"/>
      <c r="CK30477" s="4"/>
    </row>
    <row r="30478" spans="86:89">
      <c r="CH30478" s="5"/>
      <c r="CK30478" s="4"/>
    </row>
    <row r="30479" spans="86:89">
      <c r="CH30479" s="5"/>
      <c r="CK30479" s="4"/>
    </row>
    <row r="30480" spans="86:89">
      <c r="CH30480" s="5"/>
      <c r="CK30480" s="4"/>
    </row>
    <row r="30481" spans="86:89">
      <c r="CH30481" s="5"/>
      <c r="CK30481" s="4"/>
    </row>
    <row r="30482" spans="86:89">
      <c r="CH30482" s="5"/>
      <c r="CK30482" s="4"/>
    </row>
    <row r="30483" spans="86:89">
      <c r="CH30483" s="5"/>
      <c r="CK30483" s="4"/>
    </row>
    <row r="30484" spans="86:89">
      <c r="CH30484" s="5"/>
      <c r="CK30484" s="4"/>
    </row>
    <row r="30485" spans="86:89">
      <c r="CH30485" s="5"/>
      <c r="CK30485" s="4"/>
    </row>
    <row r="30486" spans="86:89">
      <c r="CH30486" s="5"/>
      <c r="CK30486" s="4"/>
    </row>
    <row r="30487" spans="86:89">
      <c r="CH30487" s="5"/>
      <c r="CK30487" s="4"/>
    </row>
    <row r="30488" spans="86:89">
      <c r="CH30488" s="5"/>
      <c r="CK30488" s="4"/>
    </row>
    <row r="30489" spans="86:89">
      <c r="CH30489" s="5"/>
      <c r="CK30489" s="4"/>
    </row>
    <row r="30490" spans="86:89">
      <c r="CH30490" s="5"/>
      <c r="CK30490" s="4"/>
    </row>
    <row r="30491" spans="86:89">
      <c r="CH30491" s="5"/>
      <c r="CK30491" s="4"/>
    </row>
    <row r="30492" spans="86:89">
      <c r="CH30492" s="5"/>
      <c r="CK30492" s="4"/>
    </row>
    <row r="30493" spans="86:89">
      <c r="CH30493" s="5"/>
      <c r="CK30493" s="4"/>
    </row>
    <row r="30494" spans="86:89">
      <c r="CH30494" s="5"/>
      <c r="CK30494" s="4"/>
    </row>
    <row r="30495" spans="86:89">
      <c r="CH30495" s="5"/>
      <c r="CK30495" s="4"/>
    </row>
    <row r="30496" spans="86:89">
      <c r="CH30496" s="5"/>
      <c r="CK30496" s="4"/>
    </row>
    <row r="30497" spans="86:89">
      <c r="CH30497" s="5"/>
      <c r="CK30497" s="4"/>
    </row>
    <row r="30498" spans="86:89">
      <c r="CH30498" s="5"/>
      <c r="CK30498" s="4"/>
    </row>
    <row r="30499" spans="86:89">
      <c r="CH30499" s="5"/>
      <c r="CK30499" s="4"/>
    </row>
    <row r="30500" spans="86:89">
      <c r="CH30500" s="5"/>
      <c r="CK30500" s="4"/>
    </row>
    <row r="30501" spans="86:89">
      <c r="CH30501" s="5"/>
      <c r="CK30501" s="4"/>
    </row>
    <row r="30502" spans="86:89">
      <c r="CH30502" s="5"/>
      <c r="CK30502" s="4"/>
    </row>
    <row r="30503" spans="86:89">
      <c r="CH30503" s="5"/>
      <c r="CK30503" s="4"/>
    </row>
    <row r="30504" spans="86:89">
      <c r="CH30504" s="5"/>
      <c r="CK30504" s="4"/>
    </row>
    <row r="30505" spans="86:89">
      <c r="CH30505" s="5"/>
      <c r="CK30505" s="4"/>
    </row>
    <row r="30506" spans="86:89">
      <c r="CH30506" s="5"/>
      <c r="CK30506" s="4"/>
    </row>
    <row r="30507" spans="86:89">
      <c r="CH30507" s="5"/>
      <c r="CK30507" s="4"/>
    </row>
    <row r="30508" spans="86:89">
      <c r="CH30508" s="5"/>
      <c r="CK30508" s="4"/>
    </row>
    <row r="30509" spans="86:89">
      <c r="CH30509" s="5"/>
      <c r="CK30509" s="4"/>
    </row>
    <row r="30510" spans="86:89">
      <c r="CH30510" s="5"/>
      <c r="CK30510" s="4"/>
    </row>
    <row r="30511" spans="86:89">
      <c r="CH30511" s="5"/>
      <c r="CK30511" s="4"/>
    </row>
    <row r="30512" spans="86:89">
      <c r="CH30512" s="5"/>
      <c r="CK30512" s="4"/>
    </row>
    <row r="30513" spans="86:89">
      <c r="CH30513" s="5"/>
      <c r="CK30513" s="4"/>
    </row>
    <row r="30514" spans="86:89">
      <c r="CH30514" s="5"/>
      <c r="CK30514" s="4"/>
    </row>
    <row r="30515" spans="86:89">
      <c r="CH30515" s="5"/>
      <c r="CK30515" s="4"/>
    </row>
    <row r="30516" spans="86:89">
      <c r="CH30516" s="5"/>
      <c r="CK30516" s="4"/>
    </row>
    <row r="30517" spans="86:89">
      <c r="CH30517" s="5"/>
      <c r="CK30517" s="4"/>
    </row>
    <row r="30518" spans="86:89">
      <c r="CH30518" s="5"/>
      <c r="CK30518" s="4"/>
    </row>
    <row r="30519" spans="86:89">
      <c r="CH30519" s="5"/>
      <c r="CK30519" s="4"/>
    </row>
    <row r="30520" spans="86:89">
      <c r="CH30520" s="5"/>
      <c r="CK30520" s="4"/>
    </row>
    <row r="30521" spans="86:89">
      <c r="CH30521" s="5"/>
      <c r="CK30521" s="4"/>
    </row>
    <row r="30522" spans="86:89">
      <c r="CH30522" s="5"/>
      <c r="CK30522" s="4"/>
    </row>
    <row r="30523" spans="86:89">
      <c r="CH30523" s="5"/>
      <c r="CK30523" s="4"/>
    </row>
    <row r="30524" spans="86:89">
      <c r="CH30524" s="5"/>
      <c r="CK30524" s="4"/>
    </row>
    <row r="30525" spans="86:89">
      <c r="CH30525" s="5"/>
      <c r="CK30525" s="4"/>
    </row>
    <row r="30526" spans="86:89">
      <c r="CH30526" s="5"/>
      <c r="CK30526" s="4"/>
    </row>
    <row r="30527" spans="86:89">
      <c r="CH30527" s="5"/>
      <c r="CK30527" s="4"/>
    </row>
    <row r="30528" spans="86:89">
      <c r="CH30528" s="5"/>
      <c r="CK30528" s="4"/>
    </row>
    <row r="30529" spans="86:89">
      <c r="CH30529" s="5"/>
      <c r="CK30529" s="4"/>
    </row>
    <row r="30530" spans="86:89">
      <c r="CH30530" s="5"/>
      <c r="CK30530" s="4"/>
    </row>
    <row r="30531" spans="86:89">
      <c r="CH30531" s="5"/>
      <c r="CK30531" s="4"/>
    </row>
    <row r="30532" spans="86:89">
      <c r="CH30532" s="5"/>
      <c r="CK30532" s="4"/>
    </row>
    <row r="30533" spans="86:89">
      <c r="CH30533" s="5"/>
      <c r="CK30533" s="4"/>
    </row>
    <row r="30534" spans="86:89">
      <c r="CH30534" s="5"/>
      <c r="CK30534" s="4"/>
    </row>
    <row r="30535" spans="86:89">
      <c r="CH30535" s="5"/>
      <c r="CK30535" s="4"/>
    </row>
    <row r="30536" spans="86:89">
      <c r="CH30536" s="5"/>
      <c r="CK30536" s="4"/>
    </row>
    <row r="30537" spans="86:89">
      <c r="CH30537" s="5"/>
      <c r="CK30537" s="4"/>
    </row>
    <row r="30538" spans="86:89">
      <c r="CH30538" s="5"/>
      <c r="CK30538" s="4"/>
    </row>
    <row r="30539" spans="86:89">
      <c r="CH30539" s="5"/>
      <c r="CK30539" s="4"/>
    </row>
    <row r="30540" spans="86:89">
      <c r="CH30540" s="5"/>
      <c r="CK30540" s="4"/>
    </row>
    <row r="30541" spans="86:89">
      <c r="CH30541" s="5"/>
      <c r="CK30541" s="4"/>
    </row>
    <row r="30542" spans="86:89">
      <c r="CH30542" s="5"/>
      <c r="CK30542" s="4"/>
    </row>
    <row r="30543" spans="86:89">
      <c r="CH30543" s="5"/>
      <c r="CK30543" s="4"/>
    </row>
    <row r="30544" spans="86:89">
      <c r="CH30544" s="5"/>
      <c r="CK30544" s="4"/>
    </row>
    <row r="30545" spans="86:89">
      <c r="CH30545" s="5"/>
      <c r="CK30545" s="4"/>
    </row>
    <row r="30546" spans="86:89">
      <c r="CH30546" s="5"/>
      <c r="CK30546" s="4"/>
    </row>
    <row r="30547" spans="86:89">
      <c r="CH30547" s="5"/>
      <c r="CK30547" s="4"/>
    </row>
    <row r="30548" spans="86:89">
      <c r="CH30548" s="5"/>
      <c r="CK30548" s="4"/>
    </row>
    <row r="30549" spans="86:89">
      <c r="CH30549" s="5"/>
      <c r="CK30549" s="4"/>
    </row>
    <row r="30550" spans="86:89">
      <c r="CH30550" s="5"/>
      <c r="CK30550" s="4"/>
    </row>
    <row r="30551" spans="86:89">
      <c r="CH30551" s="5"/>
      <c r="CK30551" s="4"/>
    </row>
    <row r="30552" spans="86:89">
      <c r="CH30552" s="5"/>
      <c r="CK30552" s="4"/>
    </row>
    <row r="30553" spans="86:89">
      <c r="CH30553" s="5"/>
      <c r="CK30553" s="4"/>
    </row>
    <row r="30554" spans="86:89">
      <c r="CH30554" s="5"/>
      <c r="CK30554" s="4"/>
    </row>
    <row r="30555" spans="86:89">
      <c r="CH30555" s="5"/>
      <c r="CK30555" s="4"/>
    </row>
    <row r="30556" spans="86:89">
      <c r="CH30556" s="5"/>
      <c r="CK30556" s="4"/>
    </row>
    <row r="30557" spans="86:89">
      <c r="CH30557" s="5"/>
      <c r="CK30557" s="4"/>
    </row>
    <row r="30558" spans="86:89">
      <c r="CH30558" s="5"/>
      <c r="CK30558" s="4"/>
    </row>
    <row r="30559" spans="86:89">
      <c r="CH30559" s="5"/>
      <c r="CK30559" s="4"/>
    </row>
    <row r="30560" spans="86:89">
      <c r="CH30560" s="5"/>
      <c r="CK30560" s="4"/>
    </row>
    <row r="30561" spans="86:89">
      <c r="CH30561" s="5"/>
      <c r="CK30561" s="4"/>
    </row>
    <row r="30562" spans="86:89">
      <c r="CH30562" s="5"/>
      <c r="CK30562" s="4"/>
    </row>
    <row r="30563" spans="86:89">
      <c r="CH30563" s="5"/>
      <c r="CK30563" s="4"/>
    </row>
    <row r="30564" spans="86:89">
      <c r="CH30564" s="5"/>
      <c r="CK30564" s="4"/>
    </row>
    <row r="30565" spans="86:89">
      <c r="CH30565" s="5"/>
      <c r="CK30565" s="4"/>
    </row>
    <row r="30566" spans="86:89">
      <c r="CH30566" s="5"/>
      <c r="CK30566" s="4"/>
    </row>
    <row r="30567" spans="86:89">
      <c r="CH30567" s="5"/>
      <c r="CK30567" s="4"/>
    </row>
    <row r="30568" spans="86:89">
      <c r="CH30568" s="5"/>
      <c r="CK30568" s="4"/>
    </row>
    <row r="30569" spans="86:89">
      <c r="CH30569" s="5"/>
      <c r="CK30569" s="4"/>
    </row>
    <row r="30570" spans="86:89">
      <c r="CH30570" s="5"/>
      <c r="CK30570" s="4"/>
    </row>
    <row r="30571" spans="86:89">
      <c r="CH30571" s="5"/>
      <c r="CK30571" s="4"/>
    </row>
    <row r="30572" spans="86:89">
      <c r="CH30572" s="5"/>
      <c r="CK30572" s="4"/>
    </row>
    <row r="30573" spans="86:89">
      <c r="CH30573" s="5"/>
      <c r="CK30573" s="4"/>
    </row>
    <row r="30574" spans="86:89">
      <c r="CH30574" s="5"/>
      <c r="CK30574" s="4"/>
    </row>
    <row r="30575" spans="86:89">
      <c r="CH30575" s="5"/>
      <c r="CK30575" s="4"/>
    </row>
    <row r="30576" spans="86:89">
      <c r="CH30576" s="5"/>
      <c r="CK30576" s="4"/>
    </row>
    <row r="30577" spans="86:89">
      <c r="CH30577" s="5"/>
      <c r="CK30577" s="4"/>
    </row>
    <row r="30578" spans="86:89">
      <c r="CH30578" s="5"/>
      <c r="CK30578" s="4"/>
    </row>
    <row r="30579" spans="86:89">
      <c r="CH30579" s="5"/>
      <c r="CK30579" s="4"/>
    </row>
    <row r="30580" spans="86:89">
      <c r="CH30580" s="5"/>
      <c r="CK30580" s="4"/>
    </row>
    <row r="30581" spans="86:89">
      <c r="CH30581" s="5"/>
      <c r="CK30581" s="4"/>
    </row>
    <row r="30582" spans="86:89">
      <c r="CH30582" s="5"/>
      <c r="CK30582" s="4"/>
    </row>
    <row r="30583" spans="86:89">
      <c r="CH30583" s="5"/>
      <c r="CK30583" s="4"/>
    </row>
    <row r="30584" spans="86:89">
      <c r="CH30584" s="5"/>
      <c r="CK30584" s="4"/>
    </row>
    <row r="30585" spans="86:89">
      <c r="CH30585" s="5"/>
      <c r="CK30585" s="4"/>
    </row>
    <row r="30586" spans="86:89">
      <c r="CH30586" s="5"/>
      <c r="CK30586" s="4"/>
    </row>
    <row r="30587" spans="86:89">
      <c r="CH30587" s="5"/>
      <c r="CK30587" s="4"/>
    </row>
    <row r="30588" spans="86:89">
      <c r="CH30588" s="5"/>
      <c r="CK30588" s="4"/>
    </row>
    <row r="30589" spans="86:89">
      <c r="CH30589" s="5"/>
      <c r="CK30589" s="4"/>
    </row>
    <row r="30590" spans="86:89">
      <c r="CH30590" s="5"/>
      <c r="CK30590" s="4"/>
    </row>
    <row r="30591" spans="86:89">
      <c r="CH30591" s="5"/>
      <c r="CK30591" s="4"/>
    </row>
    <row r="30592" spans="86:89">
      <c r="CH30592" s="5"/>
      <c r="CK30592" s="4"/>
    </row>
    <row r="30593" spans="86:89">
      <c r="CH30593" s="5"/>
      <c r="CK30593" s="4"/>
    </row>
    <row r="30594" spans="86:89">
      <c r="CH30594" s="5"/>
      <c r="CK30594" s="4"/>
    </row>
    <row r="30595" spans="86:89">
      <c r="CH30595" s="5"/>
      <c r="CK30595" s="4"/>
    </row>
    <row r="30596" spans="86:89">
      <c r="CH30596" s="5"/>
      <c r="CK30596" s="4"/>
    </row>
    <row r="30597" spans="86:89">
      <c r="CH30597" s="5"/>
      <c r="CK30597" s="4"/>
    </row>
    <row r="30598" spans="86:89">
      <c r="CH30598" s="5"/>
      <c r="CK30598" s="4"/>
    </row>
    <row r="30599" spans="86:89">
      <c r="CH30599" s="5"/>
      <c r="CK30599" s="4"/>
    </row>
    <row r="30600" spans="86:89">
      <c r="CH30600" s="5"/>
      <c r="CK30600" s="4"/>
    </row>
    <row r="30601" spans="86:89">
      <c r="CH30601" s="5"/>
      <c r="CK30601" s="4"/>
    </row>
    <row r="30602" spans="86:89">
      <c r="CH30602" s="5"/>
      <c r="CK30602" s="4"/>
    </row>
    <row r="30603" spans="86:89">
      <c r="CH30603" s="5"/>
      <c r="CK30603" s="4"/>
    </row>
    <row r="30604" spans="86:89">
      <c r="CH30604" s="5"/>
      <c r="CK30604" s="4"/>
    </row>
    <row r="30605" spans="86:89">
      <c r="CH30605" s="5"/>
      <c r="CK30605" s="4"/>
    </row>
    <row r="30606" spans="86:89">
      <c r="CH30606" s="5"/>
      <c r="CK30606" s="4"/>
    </row>
    <row r="30607" spans="86:89">
      <c r="CH30607" s="5"/>
      <c r="CK30607" s="4"/>
    </row>
    <row r="30608" spans="86:89">
      <c r="CH30608" s="5"/>
      <c r="CK30608" s="4"/>
    </row>
    <row r="30609" spans="86:89">
      <c r="CH30609" s="5"/>
      <c r="CK30609" s="4"/>
    </row>
    <row r="30610" spans="86:89">
      <c r="CH30610" s="5"/>
      <c r="CK30610" s="4"/>
    </row>
    <row r="30611" spans="86:89">
      <c r="CH30611" s="5"/>
      <c r="CK30611" s="4"/>
    </row>
    <row r="30612" spans="86:89">
      <c r="CH30612" s="5"/>
      <c r="CK30612" s="4"/>
    </row>
    <row r="30613" spans="86:89">
      <c r="CH30613" s="5"/>
      <c r="CK30613" s="4"/>
    </row>
    <row r="30614" spans="86:89">
      <c r="CH30614" s="5"/>
      <c r="CK30614" s="4"/>
    </row>
    <row r="30615" spans="86:89">
      <c r="CH30615" s="5"/>
      <c r="CK30615" s="4"/>
    </row>
    <row r="30616" spans="86:89">
      <c r="CH30616" s="5"/>
      <c r="CK30616" s="4"/>
    </row>
    <row r="30617" spans="86:89">
      <c r="CH30617" s="5"/>
      <c r="CK30617" s="4"/>
    </row>
    <row r="30618" spans="86:89">
      <c r="CH30618" s="5"/>
      <c r="CK30618" s="4"/>
    </row>
    <row r="30619" spans="86:89">
      <c r="CH30619" s="5"/>
      <c r="CK30619" s="4"/>
    </row>
    <row r="30620" spans="86:89">
      <c r="CH30620" s="5"/>
      <c r="CK30620" s="4"/>
    </row>
    <row r="30621" spans="86:89">
      <c r="CH30621" s="5"/>
      <c r="CK30621" s="4"/>
    </row>
    <row r="30622" spans="86:89">
      <c r="CH30622" s="5"/>
      <c r="CK30622" s="4"/>
    </row>
    <row r="30623" spans="86:89">
      <c r="CH30623" s="5"/>
      <c r="CK30623" s="4"/>
    </row>
    <row r="30624" spans="86:89">
      <c r="CH30624" s="5"/>
      <c r="CK30624" s="4"/>
    </row>
    <row r="30625" spans="86:89">
      <c r="CH30625" s="5"/>
      <c r="CK30625" s="4"/>
    </row>
    <row r="30626" spans="86:89">
      <c r="CH30626" s="5"/>
      <c r="CK30626" s="4"/>
    </row>
    <row r="30627" spans="86:89">
      <c r="CH30627" s="5"/>
      <c r="CK30627" s="4"/>
    </row>
    <row r="30628" spans="86:89">
      <c r="CH30628" s="5"/>
      <c r="CK30628" s="4"/>
    </row>
    <row r="30629" spans="86:89">
      <c r="CH30629" s="5"/>
      <c r="CK30629" s="4"/>
    </row>
    <row r="30630" spans="86:89">
      <c r="CH30630" s="5"/>
      <c r="CK30630" s="4"/>
    </row>
    <row r="30631" spans="86:89">
      <c r="CH30631" s="5"/>
      <c r="CK30631" s="4"/>
    </row>
    <row r="30632" spans="86:89">
      <c r="CH30632" s="5"/>
      <c r="CK30632" s="4"/>
    </row>
    <row r="30633" spans="86:89">
      <c r="CH30633" s="5"/>
      <c r="CK30633" s="4"/>
    </row>
    <row r="30634" spans="86:89">
      <c r="CH30634" s="5"/>
      <c r="CK30634" s="4"/>
    </row>
    <row r="30635" spans="86:89">
      <c r="CH30635" s="5"/>
      <c r="CK30635" s="4"/>
    </row>
    <row r="30636" spans="86:89">
      <c r="CH30636" s="5"/>
      <c r="CK30636" s="4"/>
    </row>
    <row r="30637" spans="86:89">
      <c r="CH30637" s="5"/>
      <c r="CK30637" s="4"/>
    </row>
    <row r="30638" spans="86:89">
      <c r="CH30638" s="5"/>
      <c r="CK30638" s="4"/>
    </row>
    <row r="30639" spans="86:89">
      <c r="CH30639" s="5"/>
      <c r="CK30639" s="4"/>
    </row>
    <row r="30640" spans="86:89">
      <c r="CH30640" s="5"/>
      <c r="CK30640" s="4"/>
    </row>
    <row r="30641" spans="86:89">
      <c r="CH30641" s="5"/>
      <c r="CK30641" s="4"/>
    </row>
    <row r="30642" spans="86:89">
      <c r="CH30642" s="5"/>
      <c r="CK30642" s="4"/>
    </row>
    <row r="30643" spans="86:89">
      <c r="CH30643" s="5"/>
      <c r="CK30643" s="4"/>
    </row>
    <row r="30644" spans="86:89">
      <c r="CH30644" s="5"/>
      <c r="CK30644" s="4"/>
    </row>
    <row r="30645" spans="86:89">
      <c r="CH30645" s="5"/>
      <c r="CK30645" s="4"/>
    </row>
    <row r="30646" spans="86:89">
      <c r="CH30646" s="5"/>
      <c r="CK30646" s="4"/>
    </row>
    <row r="30647" spans="86:89">
      <c r="CH30647" s="5"/>
      <c r="CK30647" s="4"/>
    </row>
    <row r="30648" spans="86:89">
      <c r="CH30648" s="5"/>
      <c r="CK30648" s="4"/>
    </row>
    <row r="30649" spans="86:89">
      <c r="CH30649" s="5"/>
      <c r="CK30649" s="4"/>
    </row>
    <row r="30650" spans="86:89">
      <c r="CH30650" s="5"/>
      <c r="CK30650" s="4"/>
    </row>
    <row r="30651" spans="86:89">
      <c r="CH30651" s="5"/>
      <c r="CK30651" s="4"/>
    </row>
    <row r="30652" spans="86:89">
      <c r="CH30652" s="5"/>
      <c r="CK30652" s="4"/>
    </row>
    <row r="30653" spans="86:89">
      <c r="CH30653" s="5"/>
      <c r="CK30653" s="4"/>
    </row>
    <row r="30654" spans="86:89">
      <c r="CH30654" s="5"/>
      <c r="CK30654" s="4"/>
    </row>
    <row r="30655" spans="86:89">
      <c r="CH30655" s="5"/>
      <c r="CK30655" s="4"/>
    </row>
    <row r="30656" spans="86:89">
      <c r="CH30656" s="5"/>
      <c r="CK30656" s="4"/>
    </row>
    <row r="30657" spans="86:89">
      <c r="CH30657" s="5"/>
      <c r="CK30657" s="4"/>
    </row>
    <row r="30658" spans="86:89">
      <c r="CH30658" s="5"/>
      <c r="CK30658" s="4"/>
    </row>
    <row r="30659" spans="86:89">
      <c r="CH30659" s="5"/>
      <c r="CK30659" s="4"/>
    </row>
    <row r="30660" spans="86:89">
      <c r="CH30660" s="5"/>
      <c r="CK30660" s="4"/>
    </row>
    <row r="30661" spans="86:89">
      <c r="CH30661" s="5"/>
      <c r="CK30661" s="4"/>
    </row>
    <row r="30662" spans="86:89">
      <c r="CH30662" s="5"/>
      <c r="CK30662" s="4"/>
    </row>
    <row r="30663" spans="86:89">
      <c r="CH30663" s="5"/>
      <c r="CK30663" s="4"/>
    </row>
    <row r="30664" spans="86:89">
      <c r="CH30664" s="5"/>
      <c r="CK30664" s="4"/>
    </row>
    <row r="30665" spans="86:89">
      <c r="CH30665" s="5"/>
      <c r="CK30665" s="4"/>
    </row>
    <row r="30666" spans="86:89">
      <c r="CH30666" s="5"/>
      <c r="CK30666" s="4"/>
    </row>
    <row r="30667" spans="86:89">
      <c r="CH30667" s="5"/>
      <c r="CK30667" s="4"/>
    </row>
    <row r="30668" spans="86:89">
      <c r="CH30668" s="5"/>
      <c r="CK30668" s="4"/>
    </row>
    <row r="30669" spans="86:89">
      <c r="CH30669" s="5"/>
      <c r="CK30669" s="4"/>
    </row>
    <row r="30670" spans="86:89">
      <c r="CH30670" s="5"/>
      <c r="CK30670" s="4"/>
    </row>
    <row r="30671" spans="86:89">
      <c r="CH30671" s="5"/>
      <c r="CK30671" s="4"/>
    </row>
    <row r="30672" spans="86:89">
      <c r="CH30672" s="5"/>
      <c r="CK30672" s="4"/>
    </row>
    <row r="30673" spans="86:89">
      <c r="CH30673" s="5"/>
      <c r="CK30673" s="4"/>
    </row>
    <row r="30674" spans="86:89">
      <c r="CH30674" s="5"/>
      <c r="CK30674" s="4"/>
    </row>
    <row r="30675" spans="86:89">
      <c r="CH30675" s="5"/>
      <c r="CK30675" s="4"/>
    </row>
    <row r="30676" spans="86:89">
      <c r="CH30676" s="5"/>
      <c r="CK30676" s="4"/>
    </row>
    <row r="30677" spans="86:89">
      <c r="CH30677" s="5"/>
      <c r="CK30677" s="4"/>
    </row>
    <row r="30678" spans="86:89">
      <c r="CH30678" s="5"/>
      <c r="CK30678" s="4"/>
    </row>
    <row r="30679" spans="86:89">
      <c r="CH30679" s="5"/>
      <c r="CK30679" s="4"/>
    </row>
    <row r="30680" spans="86:89">
      <c r="CH30680" s="5"/>
      <c r="CK30680" s="4"/>
    </row>
    <row r="30681" spans="86:89">
      <c r="CH30681" s="5"/>
      <c r="CK30681" s="4"/>
    </row>
    <row r="30682" spans="86:89">
      <c r="CH30682" s="5"/>
      <c r="CK30682" s="4"/>
    </row>
    <row r="30683" spans="86:89">
      <c r="CH30683" s="5"/>
      <c r="CK30683" s="4"/>
    </row>
    <row r="30684" spans="86:89">
      <c r="CH30684" s="5"/>
      <c r="CK30684" s="4"/>
    </row>
    <row r="30685" spans="86:89">
      <c r="CH30685" s="5"/>
      <c r="CK30685" s="4"/>
    </row>
    <row r="30686" spans="86:89">
      <c r="CH30686" s="5"/>
      <c r="CK30686" s="4"/>
    </row>
    <row r="30687" spans="86:89">
      <c r="CH30687" s="5"/>
      <c r="CK30687" s="4"/>
    </row>
    <row r="30688" spans="86:89">
      <c r="CH30688" s="5"/>
      <c r="CK30688" s="4"/>
    </row>
    <row r="30689" spans="86:89">
      <c r="CH30689" s="5"/>
      <c r="CK30689" s="4"/>
    </row>
    <row r="30690" spans="86:89">
      <c r="CH30690" s="5"/>
      <c r="CK30690" s="4"/>
    </row>
    <row r="30691" spans="86:89">
      <c r="CH30691" s="5"/>
      <c r="CK30691" s="4"/>
    </row>
    <row r="30692" spans="86:89">
      <c r="CH30692" s="5"/>
      <c r="CK30692" s="4"/>
    </row>
    <row r="30693" spans="86:89">
      <c r="CH30693" s="5"/>
      <c r="CK30693" s="4"/>
    </row>
    <row r="30694" spans="86:89">
      <c r="CH30694" s="5"/>
      <c r="CK30694" s="4"/>
    </row>
    <row r="30695" spans="86:89">
      <c r="CH30695" s="5"/>
      <c r="CK30695" s="4"/>
    </row>
    <row r="30696" spans="86:89">
      <c r="CH30696" s="5"/>
      <c r="CK30696" s="4"/>
    </row>
    <row r="30697" spans="86:89">
      <c r="CH30697" s="5"/>
      <c r="CK30697" s="4"/>
    </row>
    <row r="30698" spans="86:89">
      <c r="CH30698" s="5"/>
      <c r="CK30698" s="4"/>
    </row>
    <row r="30699" spans="86:89">
      <c r="CH30699" s="5"/>
      <c r="CK30699" s="4"/>
    </row>
    <row r="30700" spans="86:89">
      <c r="CH30700" s="5"/>
      <c r="CK30700" s="4"/>
    </row>
    <row r="30701" spans="86:89">
      <c r="CH30701" s="5"/>
      <c r="CK30701" s="4"/>
    </row>
    <row r="30702" spans="86:89">
      <c r="CH30702" s="5"/>
      <c r="CK30702" s="4"/>
    </row>
    <row r="30703" spans="86:89">
      <c r="CH30703" s="5"/>
      <c r="CK30703" s="4"/>
    </row>
    <row r="30704" spans="86:89">
      <c r="CH30704" s="5"/>
      <c r="CK30704" s="4"/>
    </row>
    <row r="30705" spans="86:89">
      <c r="CH30705" s="5"/>
      <c r="CK30705" s="4"/>
    </row>
    <row r="30706" spans="86:89">
      <c r="CH30706" s="5"/>
      <c r="CK30706" s="4"/>
    </row>
    <row r="30707" spans="86:89">
      <c r="CH30707" s="5"/>
      <c r="CK30707" s="4"/>
    </row>
    <row r="30708" spans="86:89">
      <c r="CH30708" s="5"/>
      <c r="CK30708" s="4"/>
    </row>
    <row r="30709" spans="86:89">
      <c r="CH30709" s="5"/>
      <c r="CK30709" s="4"/>
    </row>
    <row r="30710" spans="86:89">
      <c r="CH30710" s="5"/>
      <c r="CK30710" s="4"/>
    </row>
    <row r="30711" spans="86:89">
      <c r="CH30711" s="5"/>
      <c r="CK30711" s="4"/>
    </row>
    <row r="30712" spans="86:89">
      <c r="CH30712" s="5"/>
      <c r="CK30712" s="4"/>
    </row>
    <row r="30713" spans="86:89">
      <c r="CH30713" s="5"/>
      <c r="CK30713" s="4"/>
    </row>
    <row r="30714" spans="86:89">
      <c r="CH30714" s="5"/>
      <c r="CK30714" s="4"/>
    </row>
    <row r="30715" spans="86:89">
      <c r="CH30715" s="5"/>
      <c r="CK30715" s="4"/>
    </row>
    <row r="30716" spans="86:89">
      <c r="CH30716" s="5"/>
      <c r="CK30716" s="4"/>
    </row>
    <row r="30717" spans="86:89">
      <c r="CH30717" s="5"/>
      <c r="CK30717" s="4"/>
    </row>
    <row r="30718" spans="86:89">
      <c r="CH30718" s="5"/>
      <c r="CK30718" s="4"/>
    </row>
    <row r="30719" spans="86:89">
      <c r="CH30719" s="5"/>
      <c r="CK30719" s="4"/>
    </row>
    <row r="30720" spans="86:89">
      <c r="CH30720" s="5"/>
      <c r="CK30720" s="4"/>
    </row>
    <row r="30721" spans="86:89">
      <c r="CH30721" s="5"/>
      <c r="CK30721" s="4"/>
    </row>
    <row r="30722" spans="86:89">
      <c r="CH30722" s="5"/>
      <c r="CK30722" s="4"/>
    </row>
    <row r="30723" spans="86:89">
      <c r="CH30723" s="5"/>
      <c r="CK30723" s="4"/>
    </row>
    <row r="30724" spans="86:89">
      <c r="CH30724" s="5"/>
      <c r="CK30724" s="4"/>
    </row>
    <row r="30725" spans="86:89">
      <c r="CH30725" s="5"/>
      <c r="CK30725" s="4"/>
    </row>
    <row r="30726" spans="86:89">
      <c r="CH30726" s="5"/>
      <c r="CK30726" s="4"/>
    </row>
    <row r="30727" spans="86:89">
      <c r="CH30727" s="5"/>
      <c r="CK30727" s="4"/>
    </row>
    <row r="30728" spans="86:89">
      <c r="CH30728" s="5"/>
      <c r="CK30728" s="4"/>
    </row>
    <row r="30729" spans="86:89">
      <c r="CH30729" s="5"/>
      <c r="CK30729" s="4"/>
    </row>
    <row r="30730" spans="86:89">
      <c r="CH30730" s="5"/>
      <c r="CK30730" s="4"/>
    </row>
    <row r="30731" spans="86:89">
      <c r="CH30731" s="5"/>
      <c r="CK30731" s="4"/>
    </row>
    <row r="30732" spans="86:89">
      <c r="CH30732" s="5"/>
      <c r="CK30732" s="4"/>
    </row>
    <row r="30733" spans="86:89">
      <c r="CH30733" s="5"/>
      <c r="CK30733" s="4"/>
    </row>
    <row r="30734" spans="86:89">
      <c r="CH30734" s="5"/>
      <c r="CK30734" s="4"/>
    </row>
    <row r="30735" spans="86:89">
      <c r="CH30735" s="5"/>
      <c r="CK30735" s="4"/>
    </row>
    <row r="30736" spans="86:89">
      <c r="CH30736" s="5"/>
      <c r="CK30736" s="4"/>
    </row>
    <row r="30737" spans="86:89">
      <c r="CH30737" s="5"/>
      <c r="CK30737" s="4"/>
    </row>
    <row r="30738" spans="86:89">
      <c r="CH30738" s="5"/>
      <c r="CK30738" s="4"/>
    </row>
    <row r="30739" spans="86:89">
      <c r="CH30739" s="5"/>
      <c r="CK30739" s="4"/>
    </row>
    <row r="30740" spans="86:89">
      <c r="CH30740" s="5"/>
      <c r="CK30740" s="4"/>
    </row>
    <row r="30741" spans="86:89">
      <c r="CH30741" s="5"/>
      <c r="CK30741" s="4"/>
    </row>
    <row r="30742" spans="86:89">
      <c r="CH30742" s="5"/>
      <c r="CK30742" s="4"/>
    </row>
    <row r="30743" spans="86:89">
      <c r="CH30743" s="5"/>
      <c r="CK30743" s="4"/>
    </row>
    <row r="30744" spans="86:89">
      <c r="CH30744" s="5"/>
      <c r="CK30744" s="4"/>
    </row>
    <row r="30745" spans="86:89">
      <c r="CH30745" s="5"/>
      <c r="CK30745" s="4"/>
    </row>
    <row r="30746" spans="86:89">
      <c r="CH30746" s="5"/>
      <c r="CK30746" s="4"/>
    </row>
    <row r="30747" spans="86:89">
      <c r="CH30747" s="5"/>
      <c r="CK30747" s="4"/>
    </row>
    <row r="30748" spans="86:89">
      <c r="CH30748" s="5"/>
      <c r="CK30748" s="4"/>
    </row>
    <row r="30749" spans="86:89">
      <c r="CH30749" s="5"/>
      <c r="CK30749" s="4"/>
    </row>
    <row r="30750" spans="86:89">
      <c r="CH30750" s="5"/>
      <c r="CK30750" s="4"/>
    </row>
    <row r="30751" spans="86:89">
      <c r="CH30751" s="5"/>
      <c r="CK30751" s="4"/>
    </row>
    <row r="30752" spans="86:89">
      <c r="CH30752" s="5"/>
      <c r="CK30752" s="4"/>
    </row>
    <row r="30753" spans="86:89">
      <c r="CH30753" s="5"/>
      <c r="CK30753" s="4"/>
    </row>
    <row r="30754" spans="86:89">
      <c r="CH30754" s="5"/>
      <c r="CK30754" s="4"/>
    </row>
    <row r="30755" spans="86:89">
      <c r="CH30755" s="5"/>
      <c r="CK30755" s="4"/>
    </row>
    <row r="30756" spans="86:89">
      <c r="CH30756" s="5"/>
      <c r="CK30756" s="4"/>
    </row>
    <row r="30757" spans="86:89">
      <c r="CH30757" s="5"/>
      <c r="CK30757" s="4"/>
    </row>
    <row r="30758" spans="86:89">
      <c r="CH30758" s="5"/>
      <c r="CK30758" s="4"/>
    </row>
    <row r="30759" spans="86:89">
      <c r="CH30759" s="5"/>
      <c r="CK30759" s="4"/>
    </row>
    <row r="30760" spans="86:89">
      <c r="CH30760" s="5"/>
      <c r="CK30760" s="4"/>
    </row>
    <row r="30761" spans="86:89">
      <c r="CH30761" s="5"/>
      <c r="CK30761" s="4"/>
    </row>
    <row r="30762" spans="86:89">
      <c r="CH30762" s="5"/>
      <c r="CK30762" s="4"/>
    </row>
    <row r="30763" spans="86:89">
      <c r="CH30763" s="5"/>
      <c r="CK30763" s="4"/>
    </row>
    <row r="30764" spans="86:89">
      <c r="CH30764" s="5"/>
      <c r="CK30764" s="4"/>
    </row>
    <row r="30765" spans="86:89">
      <c r="CH30765" s="5"/>
      <c r="CK30765" s="4"/>
    </row>
    <row r="30766" spans="86:89">
      <c r="CH30766" s="5"/>
      <c r="CK30766" s="4"/>
    </row>
    <row r="30767" spans="86:89">
      <c r="CH30767" s="5"/>
      <c r="CK30767" s="4"/>
    </row>
    <row r="30768" spans="86:89">
      <c r="CH30768" s="5"/>
      <c r="CK30768" s="4"/>
    </row>
    <row r="30769" spans="86:89">
      <c r="CH30769" s="5"/>
      <c r="CK30769" s="4"/>
    </row>
    <row r="30770" spans="86:89">
      <c r="CH30770" s="5"/>
      <c r="CK30770" s="4"/>
    </row>
    <row r="30771" spans="86:89">
      <c r="CH30771" s="5"/>
      <c r="CK30771" s="4"/>
    </row>
    <row r="30772" spans="86:89">
      <c r="CH30772" s="5"/>
      <c r="CK30772" s="4"/>
    </row>
    <row r="30773" spans="86:89">
      <c r="CH30773" s="5"/>
      <c r="CK30773" s="4"/>
    </row>
    <row r="30774" spans="86:89">
      <c r="CH30774" s="5"/>
      <c r="CK30774" s="4"/>
    </row>
    <row r="30775" spans="86:89">
      <c r="CH30775" s="5"/>
      <c r="CK30775" s="4"/>
    </row>
    <row r="30776" spans="86:89">
      <c r="CH30776" s="5"/>
      <c r="CK30776" s="4"/>
    </row>
    <row r="30777" spans="86:89">
      <c r="CH30777" s="5"/>
      <c r="CK30777" s="4"/>
    </row>
    <row r="30778" spans="86:89">
      <c r="CH30778" s="5"/>
      <c r="CK30778" s="4"/>
    </row>
    <row r="30779" spans="86:89">
      <c r="CH30779" s="5"/>
      <c r="CK30779" s="4"/>
    </row>
    <row r="30780" spans="86:89">
      <c r="CH30780" s="5"/>
      <c r="CK30780" s="4"/>
    </row>
    <row r="30781" spans="86:89">
      <c r="CH30781" s="5"/>
      <c r="CK30781" s="4"/>
    </row>
    <row r="30782" spans="86:89">
      <c r="CH30782" s="5"/>
      <c r="CK30782" s="4"/>
    </row>
    <row r="30783" spans="86:89">
      <c r="CH30783" s="5"/>
      <c r="CK30783" s="4"/>
    </row>
    <row r="30784" spans="86:89">
      <c r="CH30784" s="5"/>
      <c r="CK30784" s="4"/>
    </row>
    <row r="30785" spans="86:89">
      <c r="CH30785" s="5"/>
      <c r="CK30785" s="4"/>
    </row>
    <row r="30786" spans="86:89">
      <c r="CH30786" s="5"/>
      <c r="CK30786" s="4"/>
    </row>
    <row r="30787" spans="86:89">
      <c r="CH30787" s="5"/>
      <c r="CK30787" s="4"/>
    </row>
    <row r="30788" spans="86:89">
      <c r="CH30788" s="5"/>
      <c r="CK30788" s="4"/>
    </row>
    <row r="30789" spans="86:89">
      <c r="CH30789" s="5"/>
      <c r="CK30789" s="4"/>
    </row>
    <row r="30790" spans="86:89">
      <c r="CH30790" s="5"/>
      <c r="CK30790" s="4"/>
    </row>
    <row r="30791" spans="86:89">
      <c r="CH30791" s="5"/>
      <c r="CK30791" s="4"/>
    </row>
    <row r="30792" spans="86:89">
      <c r="CH30792" s="5"/>
      <c r="CK30792" s="4"/>
    </row>
    <row r="30793" spans="86:89">
      <c r="CH30793" s="5"/>
      <c r="CK30793" s="4"/>
    </row>
    <row r="30794" spans="86:89">
      <c r="CH30794" s="5"/>
      <c r="CK30794" s="4"/>
    </row>
    <row r="30795" spans="86:89">
      <c r="CH30795" s="5"/>
      <c r="CK30795" s="4"/>
    </row>
    <row r="30796" spans="86:89">
      <c r="CH30796" s="5"/>
      <c r="CK30796" s="4"/>
    </row>
    <row r="30797" spans="86:89">
      <c r="CH30797" s="5"/>
      <c r="CK30797" s="4"/>
    </row>
    <row r="30798" spans="86:89">
      <c r="CH30798" s="5"/>
      <c r="CK30798" s="4"/>
    </row>
    <row r="30799" spans="86:89">
      <c r="CH30799" s="5"/>
      <c r="CK30799" s="4"/>
    </row>
    <row r="30800" spans="86:89">
      <c r="CH30800" s="5"/>
      <c r="CK30800" s="4"/>
    </row>
    <row r="30801" spans="86:89">
      <c r="CH30801" s="5"/>
      <c r="CK30801" s="4"/>
    </row>
    <row r="30802" spans="86:89">
      <c r="CH30802" s="5"/>
      <c r="CK30802" s="4"/>
    </row>
    <row r="30803" spans="86:89">
      <c r="CH30803" s="5"/>
      <c r="CK30803" s="4"/>
    </row>
    <row r="30804" spans="86:89">
      <c r="CH30804" s="5"/>
      <c r="CK30804" s="4"/>
    </row>
    <row r="30805" spans="86:89">
      <c r="CH30805" s="5"/>
      <c r="CK30805" s="4"/>
    </row>
    <row r="30806" spans="86:89">
      <c r="CH30806" s="5"/>
      <c r="CK30806" s="4"/>
    </row>
    <row r="30807" spans="86:89">
      <c r="CH30807" s="5"/>
      <c r="CK30807" s="4"/>
    </row>
    <row r="30808" spans="86:89">
      <c r="CH30808" s="5"/>
      <c r="CK30808" s="4"/>
    </row>
    <row r="30809" spans="86:89">
      <c r="CH30809" s="5"/>
      <c r="CK30809" s="4"/>
    </row>
    <row r="30810" spans="86:89">
      <c r="CH30810" s="5"/>
      <c r="CK30810" s="4"/>
    </row>
    <row r="30811" spans="86:89">
      <c r="CH30811" s="5"/>
      <c r="CK30811" s="4"/>
    </row>
    <row r="30812" spans="86:89">
      <c r="CH30812" s="5"/>
      <c r="CK30812" s="4"/>
    </row>
    <row r="30813" spans="86:89">
      <c r="CH30813" s="5"/>
      <c r="CK30813" s="4"/>
    </row>
    <row r="30814" spans="86:89">
      <c r="CH30814" s="5"/>
      <c r="CK30814" s="4"/>
    </row>
    <row r="30815" spans="86:89">
      <c r="CH30815" s="5"/>
      <c r="CK30815" s="4"/>
    </row>
    <row r="30816" spans="86:89">
      <c r="CH30816" s="5"/>
      <c r="CK30816" s="4"/>
    </row>
    <row r="30817" spans="86:89">
      <c r="CH30817" s="5"/>
      <c r="CK30817" s="4"/>
    </row>
    <row r="30818" spans="86:89">
      <c r="CH30818" s="5"/>
      <c r="CK30818" s="4"/>
    </row>
    <row r="30819" spans="86:89">
      <c r="CH30819" s="5"/>
      <c r="CK30819" s="4"/>
    </row>
    <row r="30820" spans="86:89">
      <c r="CH30820" s="5"/>
      <c r="CK30820" s="4"/>
    </row>
    <row r="30821" spans="86:89">
      <c r="CH30821" s="5"/>
      <c r="CK30821" s="4"/>
    </row>
    <row r="30822" spans="86:89">
      <c r="CH30822" s="5"/>
      <c r="CK30822" s="4"/>
    </row>
    <row r="30823" spans="86:89">
      <c r="CH30823" s="5"/>
      <c r="CK30823" s="4"/>
    </row>
    <row r="30824" spans="86:89">
      <c r="CH30824" s="5"/>
      <c r="CK30824" s="4"/>
    </row>
    <row r="30825" spans="86:89">
      <c r="CH30825" s="5"/>
      <c r="CK30825" s="4"/>
    </row>
    <row r="30826" spans="86:89">
      <c r="CH30826" s="5"/>
      <c r="CK30826" s="4"/>
    </row>
    <row r="30827" spans="86:89">
      <c r="CH30827" s="5"/>
      <c r="CK30827" s="4"/>
    </row>
    <row r="30828" spans="86:89">
      <c r="CH30828" s="5"/>
      <c r="CK30828" s="4"/>
    </row>
    <row r="30829" spans="86:89">
      <c r="CH30829" s="5"/>
      <c r="CK30829" s="4"/>
    </row>
    <row r="30830" spans="86:89">
      <c r="CH30830" s="5"/>
      <c r="CK30830" s="4"/>
    </row>
    <row r="30831" spans="86:89">
      <c r="CH30831" s="5"/>
      <c r="CK30831" s="4"/>
    </row>
    <row r="30832" spans="86:89">
      <c r="CH30832" s="5"/>
      <c r="CK30832" s="4"/>
    </row>
    <row r="30833" spans="86:89">
      <c r="CH30833" s="5"/>
      <c r="CK30833" s="4"/>
    </row>
    <row r="30834" spans="86:89">
      <c r="CH30834" s="5"/>
      <c r="CK30834" s="4"/>
    </row>
    <row r="30835" spans="86:89">
      <c r="CH30835" s="5"/>
      <c r="CK30835" s="4"/>
    </row>
    <row r="30836" spans="86:89">
      <c r="CH30836" s="5"/>
      <c r="CK30836" s="4"/>
    </row>
    <row r="30837" spans="86:89">
      <c r="CH30837" s="5"/>
      <c r="CK30837" s="4"/>
    </row>
    <row r="30838" spans="86:89">
      <c r="CH30838" s="5"/>
      <c r="CK30838" s="4"/>
    </row>
    <row r="30839" spans="86:89">
      <c r="CH30839" s="5"/>
      <c r="CK30839" s="4"/>
    </row>
    <row r="30840" spans="86:89">
      <c r="CH30840" s="5"/>
      <c r="CK30840" s="4"/>
    </row>
    <row r="30841" spans="86:89">
      <c r="CH30841" s="5"/>
      <c r="CK30841" s="4"/>
    </row>
    <row r="30842" spans="86:89">
      <c r="CH30842" s="5"/>
      <c r="CK30842" s="4"/>
    </row>
    <row r="30843" spans="86:89">
      <c r="CH30843" s="5"/>
      <c r="CK30843" s="4"/>
    </row>
    <row r="30844" spans="86:89">
      <c r="CH30844" s="5"/>
      <c r="CK30844" s="4"/>
    </row>
    <row r="30845" spans="86:89">
      <c r="CH30845" s="5"/>
      <c r="CK30845" s="4"/>
    </row>
    <row r="30846" spans="86:89">
      <c r="CH30846" s="5"/>
      <c r="CK30846" s="4"/>
    </row>
    <row r="30847" spans="86:89">
      <c r="CH30847" s="5"/>
      <c r="CK30847" s="4"/>
    </row>
    <row r="30848" spans="86:89">
      <c r="CH30848" s="5"/>
      <c r="CK30848" s="4"/>
    </row>
    <row r="30849" spans="86:89">
      <c r="CH30849" s="5"/>
      <c r="CK30849" s="4"/>
    </row>
    <row r="30850" spans="86:89">
      <c r="CH30850" s="5"/>
      <c r="CK30850" s="4"/>
    </row>
    <row r="30851" spans="86:89">
      <c r="CH30851" s="5"/>
      <c r="CK30851" s="4"/>
    </row>
    <row r="30852" spans="86:89">
      <c r="CH30852" s="5"/>
      <c r="CK30852" s="4"/>
    </row>
    <row r="30853" spans="86:89">
      <c r="CH30853" s="5"/>
      <c r="CK30853" s="4"/>
    </row>
    <row r="30854" spans="86:89">
      <c r="CH30854" s="5"/>
      <c r="CK30854" s="4"/>
    </row>
    <row r="30855" spans="86:89">
      <c r="CH30855" s="5"/>
      <c r="CK30855" s="4"/>
    </row>
    <row r="30856" spans="86:89">
      <c r="CH30856" s="5"/>
      <c r="CK30856" s="4"/>
    </row>
    <row r="30857" spans="86:89">
      <c r="CH30857" s="5"/>
      <c r="CK30857" s="4"/>
    </row>
    <row r="30858" spans="86:89">
      <c r="CH30858" s="5"/>
      <c r="CK30858" s="4"/>
    </row>
    <row r="30859" spans="86:89">
      <c r="CH30859" s="5"/>
      <c r="CK30859" s="4"/>
    </row>
    <row r="30860" spans="86:89">
      <c r="CH30860" s="5"/>
      <c r="CK30860" s="4"/>
    </row>
    <row r="30861" spans="86:89">
      <c r="CH30861" s="5"/>
      <c r="CK30861" s="4"/>
    </row>
    <row r="30862" spans="86:89">
      <c r="CH30862" s="5"/>
      <c r="CK30862" s="4"/>
    </row>
    <row r="30863" spans="86:89">
      <c r="CH30863" s="5"/>
      <c r="CK30863" s="4"/>
    </row>
    <row r="30864" spans="86:89">
      <c r="CH30864" s="5"/>
      <c r="CK30864" s="4"/>
    </row>
    <row r="30865" spans="86:89">
      <c r="CH30865" s="5"/>
      <c r="CK30865" s="4"/>
    </row>
    <row r="30866" spans="86:89">
      <c r="CH30866" s="5"/>
      <c r="CK30866" s="4"/>
    </row>
    <row r="30867" spans="86:89">
      <c r="CH30867" s="5"/>
      <c r="CK30867" s="4"/>
    </row>
    <row r="30868" spans="86:89">
      <c r="CH30868" s="5"/>
      <c r="CK30868" s="4"/>
    </row>
    <row r="30869" spans="86:89">
      <c r="CH30869" s="5"/>
      <c r="CK30869" s="4"/>
    </row>
    <row r="30870" spans="86:89">
      <c r="CH30870" s="5"/>
      <c r="CK30870" s="4"/>
    </row>
    <row r="30871" spans="86:89">
      <c r="CH30871" s="5"/>
      <c r="CK30871" s="4"/>
    </row>
    <row r="30872" spans="86:89">
      <c r="CH30872" s="5"/>
      <c r="CK30872" s="4"/>
    </row>
    <row r="30873" spans="86:89">
      <c r="CH30873" s="5"/>
      <c r="CK30873" s="4"/>
    </row>
    <row r="30874" spans="86:89">
      <c r="CH30874" s="5"/>
      <c r="CK30874" s="4"/>
    </row>
    <row r="30875" spans="86:89">
      <c r="CH30875" s="5"/>
      <c r="CK30875" s="4"/>
    </row>
    <row r="30876" spans="86:89">
      <c r="CH30876" s="5"/>
      <c r="CK30876" s="4"/>
    </row>
    <row r="30877" spans="86:89">
      <c r="CH30877" s="5"/>
      <c r="CK30877" s="4"/>
    </row>
    <row r="30878" spans="86:89">
      <c r="CH30878" s="5"/>
      <c r="CK30878" s="4"/>
    </row>
    <row r="30879" spans="86:89">
      <c r="CH30879" s="5"/>
      <c r="CK30879" s="4"/>
    </row>
    <row r="30880" spans="86:89">
      <c r="CH30880" s="5"/>
      <c r="CK30880" s="4"/>
    </row>
    <row r="30881" spans="86:89">
      <c r="CH30881" s="5"/>
      <c r="CK30881" s="4"/>
    </row>
    <row r="30882" spans="86:89">
      <c r="CH30882" s="5"/>
      <c r="CK30882" s="4"/>
    </row>
    <row r="30883" spans="86:89">
      <c r="CH30883" s="5"/>
      <c r="CK30883" s="4"/>
    </row>
    <row r="30884" spans="86:89">
      <c r="CH30884" s="5"/>
      <c r="CK30884" s="4"/>
    </row>
    <row r="30885" spans="86:89">
      <c r="CH30885" s="5"/>
      <c r="CK30885" s="4"/>
    </row>
    <row r="30886" spans="86:89">
      <c r="CH30886" s="5"/>
      <c r="CK30886" s="4"/>
    </row>
    <row r="30887" spans="86:89">
      <c r="CH30887" s="5"/>
      <c r="CK30887" s="4"/>
    </row>
    <row r="30888" spans="86:89">
      <c r="CH30888" s="5"/>
      <c r="CK30888" s="4"/>
    </row>
    <row r="30889" spans="86:89">
      <c r="CH30889" s="5"/>
      <c r="CK30889" s="4"/>
    </row>
    <row r="30890" spans="86:89">
      <c r="CH30890" s="5"/>
      <c r="CK30890" s="4"/>
    </row>
    <row r="30891" spans="86:89">
      <c r="CH30891" s="5"/>
      <c r="CK30891" s="4"/>
    </row>
    <row r="30892" spans="86:89">
      <c r="CH30892" s="5"/>
      <c r="CK30892" s="4"/>
    </row>
    <row r="30893" spans="86:89">
      <c r="CH30893" s="5"/>
      <c r="CK30893" s="4"/>
    </row>
    <row r="30894" spans="86:89">
      <c r="CH30894" s="5"/>
      <c r="CK30894" s="4"/>
    </row>
    <row r="30895" spans="86:89">
      <c r="CH30895" s="5"/>
      <c r="CK30895" s="4"/>
    </row>
    <row r="30896" spans="86:89">
      <c r="CH30896" s="5"/>
      <c r="CK30896" s="4"/>
    </row>
    <row r="30897" spans="86:89">
      <c r="CH30897" s="5"/>
      <c r="CK30897" s="4"/>
    </row>
    <row r="30898" spans="86:89">
      <c r="CH30898" s="5"/>
      <c r="CK30898" s="4"/>
    </row>
    <row r="30899" spans="86:89">
      <c r="CH30899" s="5"/>
      <c r="CK30899" s="4"/>
    </row>
    <row r="30900" spans="86:89">
      <c r="CH30900" s="5"/>
      <c r="CK30900" s="4"/>
    </row>
    <row r="30901" spans="86:89">
      <c r="CH30901" s="5"/>
      <c r="CK30901" s="4"/>
    </row>
    <row r="30902" spans="86:89">
      <c r="CH30902" s="5"/>
      <c r="CK30902" s="4"/>
    </row>
    <row r="30903" spans="86:89">
      <c r="CH30903" s="5"/>
      <c r="CK30903" s="4"/>
    </row>
    <row r="30904" spans="86:89">
      <c r="CH30904" s="5"/>
      <c r="CK30904" s="4"/>
    </row>
    <row r="30905" spans="86:89">
      <c r="CH30905" s="5"/>
      <c r="CK30905" s="4"/>
    </row>
    <row r="30906" spans="86:89">
      <c r="CH30906" s="5"/>
      <c r="CK30906" s="4"/>
    </row>
    <row r="30907" spans="86:89">
      <c r="CH30907" s="5"/>
      <c r="CK30907" s="4"/>
    </row>
    <row r="30908" spans="86:89">
      <c r="CH30908" s="5"/>
      <c r="CK30908" s="4"/>
    </row>
    <row r="30909" spans="86:89">
      <c r="CH30909" s="5"/>
      <c r="CK30909" s="4"/>
    </row>
    <row r="30910" spans="86:89">
      <c r="CH30910" s="5"/>
      <c r="CK30910" s="4"/>
    </row>
    <row r="30911" spans="86:89">
      <c r="CH30911" s="5"/>
      <c r="CK30911" s="4"/>
    </row>
    <row r="30912" spans="86:89">
      <c r="CH30912" s="5"/>
      <c r="CK30912" s="4"/>
    </row>
    <row r="30913" spans="86:89">
      <c r="CH30913" s="5"/>
      <c r="CK30913" s="4"/>
    </row>
    <row r="30914" spans="86:89">
      <c r="CH30914" s="5"/>
      <c r="CK30914" s="4"/>
    </row>
    <row r="30915" spans="86:89">
      <c r="CH30915" s="5"/>
      <c r="CK30915" s="4"/>
    </row>
    <row r="30916" spans="86:89">
      <c r="CH30916" s="5"/>
      <c r="CK30916" s="4"/>
    </row>
    <row r="30917" spans="86:89">
      <c r="CH30917" s="5"/>
      <c r="CK30917" s="4"/>
    </row>
    <row r="30918" spans="86:89">
      <c r="CH30918" s="5"/>
      <c r="CK30918" s="4"/>
    </row>
    <row r="30919" spans="86:89">
      <c r="CH30919" s="5"/>
      <c r="CK30919" s="4"/>
    </row>
    <row r="30920" spans="86:89">
      <c r="CH30920" s="5"/>
      <c r="CK30920" s="4"/>
    </row>
    <row r="30921" spans="86:89">
      <c r="CH30921" s="5"/>
      <c r="CK30921" s="4"/>
    </row>
    <row r="30922" spans="86:89">
      <c r="CH30922" s="5"/>
      <c r="CK30922" s="4"/>
    </row>
    <row r="30923" spans="86:89">
      <c r="CH30923" s="5"/>
      <c r="CK30923" s="4"/>
    </row>
    <row r="30924" spans="86:89">
      <c r="CH30924" s="5"/>
      <c r="CK30924" s="4"/>
    </row>
    <row r="30925" spans="86:89">
      <c r="CH30925" s="5"/>
      <c r="CK30925" s="4"/>
    </row>
    <row r="30926" spans="86:89">
      <c r="CH30926" s="5"/>
      <c r="CK30926" s="4"/>
    </row>
    <row r="30927" spans="86:89">
      <c r="CH30927" s="5"/>
      <c r="CK30927" s="4"/>
    </row>
    <row r="30928" spans="86:89">
      <c r="CH30928" s="5"/>
      <c r="CK30928" s="4"/>
    </row>
    <row r="30929" spans="86:89">
      <c r="CH30929" s="5"/>
      <c r="CK30929" s="4"/>
    </row>
    <row r="30930" spans="86:89">
      <c r="CH30930" s="5"/>
      <c r="CK30930" s="4"/>
    </row>
    <row r="30931" spans="86:89">
      <c r="CH30931" s="5"/>
      <c r="CK30931" s="4"/>
    </row>
    <row r="30932" spans="86:89">
      <c r="CH30932" s="5"/>
      <c r="CK30932" s="4"/>
    </row>
    <row r="30933" spans="86:89">
      <c r="CH30933" s="5"/>
      <c r="CK30933" s="4"/>
    </row>
    <row r="30934" spans="86:89">
      <c r="CH30934" s="5"/>
      <c r="CK30934" s="4"/>
    </row>
    <row r="30935" spans="86:89">
      <c r="CH30935" s="5"/>
      <c r="CK30935" s="4"/>
    </row>
    <row r="30936" spans="86:89">
      <c r="CH30936" s="5"/>
      <c r="CK30936" s="4"/>
    </row>
    <row r="30937" spans="86:89">
      <c r="CH30937" s="5"/>
      <c r="CK30937" s="4"/>
    </row>
    <row r="30938" spans="86:89">
      <c r="CH30938" s="5"/>
      <c r="CK30938" s="4"/>
    </row>
    <row r="30939" spans="86:89">
      <c r="CH30939" s="5"/>
      <c r="CK30939" s="4"/>
    </row>
    <row r="30940" spans="86:89">
      <c r="CH30940" s="5"/>
      <c r="CK30940" s="4"/>
    </row>
    <row r="30941" spans="86:89">
      <c r="CH30941" s="5"/>
      <c r="CK30941" s="4"/>
    </row>
    <row r="30942" spans="86:89">
      <c r="CH30942" s="5"/>
      <c r="CK30942" s="4"/>
    </row>
    <row r="30943" spans="86:89">
      <c r="CH30943" s="5"/>
      <c r="CK30943" s="4"/>
    </row>
    <row r="30944" spans="86:89">
      <c r="CH30944" s="5"/>
      <c r="CK30944" s="4"/>
    </row>
    <row r="30945" spans="86:89">
      <c r="CH30945" s="5"/>
      <c r="CK30945" s="4"/>
    </row>
    <row r="30946" spans="86:89">
      <c r="CH30946" s="5"/>
      <c r="CK30946" s="4"/>
    </row>
    <row r="30947" spans="86:89">
      <c r="CH30947" s="5"/>
      <c r="CK30947" s="4"/>
    </row>
    <row r="30948" spans="86:89">
      <c r="CH30948" s="5"/>
      <c r="CK30948" s="4"/>
    </row>
    <row r="30949" spans="86:89">
      <c r="CH30949" s="5"/>
      <c r="CK30949" s="4"/>
    </row>
    <row r="30950" spans="86:89">
      <c r="CH30950" s="5"/>
      <c r="CK30950" s="4"/>
    </row>
    <row r="30951" spans="86:89">
      <c r="CH30951" s="5"/>
      <c r="CK30951" s="4"/>
    </row>
    <row r="30952" spans="86:89">
      <c r="CH30952" s="5"/>
      <c r="CK30952" s="4"/>
    </row>
    <row r="30953" spans="86:89">
      <c r="CH30953" s="5"/>
      <c r="CK30953" s="4"/>
    </row>
    <row r="30954" spans="86:89">
      <c r="CH30954" s="5"/>
      <c r="CK30954" s="4"/>
    </row>
    <row r="30955" spans="86:89">
      <c r="CH30955" s="5"/>
      <c r="CK30955" s="4"/>
    </row>
    <row r="30956" spans="86:89">
      <c r="CH30956" s="5"/>
      <c r="CK30956" s="4"/>
    </row>
    <row r="30957" spans="86:89">
      <c r="CH30957" s="5"/>
      <c r="CK30957" s="4"/>
    </row>
    <row r="30958" spans="86:89">
      <c r="CH30958" s="5"/>
      <c r="CK30958" s="4"/>
    </row>
    <row r="30959" spans="86:89">
      <c r="CH30959" s="5"/>
      <c r="CK30959" s="4"/>
    </row>
    <row r="30960" spans="86:89">
      <c r="CH30960" s="5"/>
      <c r="CK30960" s="4"/>
    </row>
    <row r="30961" spans="86:89">
      <c r="CH30961" s="5"/>
      <c r="CK30961" s="4"/>
    </row>
    <row r="30962" spans="86:89">
      <c r="CH30962" s="5"/>
      <c r="CK30962" s="4"/>
    </row>
    <row r="30963" spans="86:89">
      <c r="CH30963" s="5"/>
      <c r="CK30963" s="4"/>
    </row>
    <row r="30964" spans="86:89">
      <c r="CH30964" s="5"/>
      <c r="CK30964" s="4"/>
    </row>
    <row r="30965" spans="86:89">
      <c r="CH30965" s="5"/>
      <c r="CK30965" s="4"/>
    </row>
    <row r="30966" spans="86:89">
      <c r="CH30966" s="5"/>
      <c r="CK30966" s="4"/>
    </row>
    <row r="30967" spans="86:89">
      <c r="CH30967" s="5"/>
      <c r="CK30967" s="4"/>
    </row>
    <row r="30968" spans="86:89">
      <c r="CH30968" s="5"/>
      <c r="CK30968" s="4"/>
    </row>
    <row r="30969" spans="86:89">
      <c r="CH30969" s="5"/>
      <c r="CK30969" s="4"/>
    </row>
    <row r="30970" spans="86:89">
      <c r="CH30970" s="5"/>
      <c r="CK30970" s="4"/>
    </row>
    <row r="30971" spans="86:89">
      <c r="CH30971" s="5"/>
      <c r="CK30971" s="4"/>
    </row>
    <row r="30972" spans="86:89">
      <c r="CH30972" s="5"/>
      <c r="CK30972" s="4"/>
    </row>
    <row r="30973" spans="86:89">
      <c r="CH30973" s="5"/>
      <c r="CK30973" s="4"/>
    </row>
    <row r="30974" spans="86:89">
      <c r="CH30974" s="5"/>
      <c r="CK30974" s="4"/>
    </row>
    <row r="30975" spans="86:89">
      <c r="CH30975" s="5"/>
      <c r="CK30975" s="4"/>
    </row>
    <row r="30976" spans="86:89">
      <c r="CH30976" s="5"/>
      <c r="CK30976" s="4"/>
    </row>
    <row r="30977" spans="86:89">
      <c r="CH30977" s="5"/>
      <c r="CK30977" s="4"/>
    </row>
    <row r="30978" spans="86:89">
      <c r="CH30978" s="5"/>
      <c r="CK30978" s="4"/>
    </row>
    <row r="30979" spans="86:89">
      <c r="CH30979" s="5"/>
      <c r="CK30979" s="4"/>
    </row>
    <row r="30980" spans="86:89">
      <c r="CH30980" s="5"/>
      <c r="CK30980" s="4"/>
    </row>
    <row r="30981" spans="86:89">
      <c r="CH30981" s="5"/>
      <c r="CK30981" s="4"/>
    </row>
    <row r="30982" spans="86:89">
      <c r="CH30982" s="5"/>
      <c r="CK30982" s="4"/>
    </row>
    <row r="30983" spans="86:89">
      <c r="CH30983" s="5"/>
      <c r="CK30983" s="4"/>
    </row>
    <row r="30984" spans="86:89">
      <c r="CH30984" s="5"/>
      <c r="CK30984" s="4"/>
    </row>
    <row r="30985" spans="86:89">
      <c r="CH30985" s="5"/>
      <c r="CK30985" s="4"/>
    </row>
    <row r="30986" spans="86:89">
      <c r="CH30986" s="5"/>
      <c r="CK30986" s="4"/>
    </row>
    <row r="30987" spans="86:89">
      <c r="CH30987" s="5"/>
      <c r="CK30987" s="4"/>
    </row>
    <row r="30988" spans="86:89">
      <c r="CH30988" s="5"/>
      <c r="CK30988" s="4"/>
    </row>
    <row r="30989" spans="86:89">
      <c r="CH30989" s="5"/>
      <c r="CK30989" s="4"/>
    </row>
    <row r="30990" spans="86:89">
      <c r="CH30990" s="5"/>
      <c r="CK30990" s="4"/>
    </row>
    <row r="30991" spans="86:89">
      <c r="CH30991" s="5"/>
      <c r="CK30991" s="4"/>
    </row>
    <row r="30992" spans="86:89">
      <c r="CH30992" s="5"/>
      <c r="CK30992" s="4"/>
    </row>
    <row r="30993" spans="86:89">
      <c r="CH30993" s="5"/>
      <c r="CK30993" s="4"/>
    </row>
    <row r="30994" spans="86:89">
      <c r="CH30994" s="5"/>
      <c r="CK30994" s="4"/>
    </row>
    <row r="30995" spans="86:89">
      <c r="CH30995" s="5"/>
      <c r="CK30995" s="4"/>
    </row>
    <row r="30996" spans="86:89">
      <c r="CH30996" s="5"/>
      <c r="CK30996" s="4"/>
    </row>
    <row r="30997" spans="86:89">
      <c r="CH30997" s="5"/>
      <c r="CK30997" s="4"/>
    </row>
    <row r="30998" spans="86:89">
      <c r="CH30998" s="5"/>
      <c r="CK30998" s="4"/>
    </row>
    <row r="30999" spans="86:89">
      <c r="CH30999" s="5"/>
      <c r="CK30999" s="4"/>
    </row>
    <row r="31000" spans="86:89">
      <c r="CH31000" s="5"/>
      <c r="CK31000" s="4"/>
    </row>
    <row r="31001" spans="86:89">
      <c r="CH31001" s="5"/>
      <c r="CK31001" s="4"/>
    </row>
    <row r="31002" spans="86:89">
      <c r="CH31002" s="5"/>
      <c r="CK31002" s="4"/>
    </row>
    <row r="31003" spans="86:89">
      <c r="CH31003" s="5"/>
      <c r="CK31003" s="4"/>
    </row>
    <row r="31004" spans="86:89">
      <c r="CH31004" s="5"/>
      <c r="CK31004" s="4"/>
    </row>
    <row r="31005" spans="86:89">
      <c r="CH31005" s="5"/>
      <c r="CK31005" s="4"/>
    </row>
    <row r="31006" spans="86:89">
      <c r="CH31006" s="5"/>
      <c r="CK31006" s="4"/>
    </row>
    <row r="31007" spans="86:89">
      <c r="CH31007" s="5"/>
      <c r="CK31007" s="4"/>
    </row>
    <row r="31008" spans="86:89">
      <c r="CH31008" s="5"/>
      <c r="CK31008" s="4"/>
    </row>
    <row r="31009" spans="86:89">
      <c r="CH31009" s="5"/>
      <c r="CK31009" s="4"/>
    </row>
    <row r="31010" spans="86:89">
      <c r="CH31010" s="5"/>
      <c r="CK31010" s="4"/>
    </row>
    <row r="31011" spans="86:89">
      <c r="CH31011" s="5"/>
      <c r="CK31011" s="4"/>
    </row>
    <row r="31012" spans="86:89">
      <c r="CH31012" s="5"/>
      <c r="CK31012" s="4"/>
    </row>
    <row r="31013" spans="86:89">
      <c r="CH31013" s="5"/>
      <c r="CK31013" s="4"/>
    </row>
    <row r="31014" spans="86:89">
      <c r="CH31014" s="5"/>
      <c r="CK31014" s="4"/>
    </row>
    <row r="31015" spans="86:89">
      <c r="CH31015" s="5"/>
      <c r="CK31015" s="4"/>
    </row>
    <row r="31016" spans="86:89">
      <c r="CH31016" s="5"/>
      <c r="CK31016" s="4"/>
    </row>
    <row r="31017" spans="86:89">
      <c r="CH31017" s="5"/>
      <c r="CK31017" s="4"/>
    </row>
    <row r="31018" spans="86:89">
      <c r="CH31018" s="5"/>
      <c r="CK31018" s="4"/>
    </row>
    <row r="31019" spans="86:89">
      <c r="CH31019" s="5"/>
      <c r="CK31019" s="4"/>
    </row>
    <row r="31020" spans="86:89">
      <c r="CH31020" s="5"/>
      <c r="CK31020" s="4"/>
    </row>
    <row r="31021" spans="86:89">
      <c r="CH31021" s="5"/>
      <c r="CK31021" s="4"/>
    </row>
    <row r="31022" spans="86:89">
      <c r="CH31022" s="5"/>
      <c r="CK31022" s="4"/>
    </row>
    <row r="31023" spans="86:89">
      <c r="CH31023" s="5"/>
      <c r="CK31023" s="4"/>
    </row>
    <row r="31024" spans="86:89">
      <c r="CH31024" s="5"/>
      <c r="CK31024" s="4"/>
    </row>
    <row r="31025" spans="86:89">
      <c r="CH31025" s="5"/>
      <c r="CK31025" s="4"/>
    </row>
    <row r="31026" spans="86:89">
      <c r="CH31026" s="5"/>
      <c r="CK31026" s="4"/>
    </row>
    <row r="31027" spans="86:89">
      <c r="CH31027" s="5"/>
      <c r="CK31027" s="4"/>
    </row>
    <row r="31028" spans="86:89">
      <c r="CH31028" s="5"/>
      <c r="CK31028" s="4"/>
    </row>
    <row r="31029" spans="86:89">
      <c r="CH31029" s="5"/>
      <c r="CK31029" s="4"/>
    </row>
    <row r="31030" spans="86:89">
      <c r="CH31030" s="5"/>
      <c r="CK31030" s="4"/>
    </row>
    <row r="31031" spans="86:89">
      <c r="CH31031" s="5"/>
      <c r="CK31031" s="4"/>
    </row>
    <row r="31032" spans="86:89">
      <c r="CH31032" s="5"/>
      <c r="CK31032" s="4"/>
    </row>
    <row r="31033" spans="86:89">
      <c r="CH31033" s="5"/>
      <c r="CK31033" s="4"/>
    </row>
    <row r="31034" spans="86:89">
      <c r="CH31034" s="5"/>
      <c r="CK31034" s="4"/>
    </row>
    <row r="31035" spans="86:89">
      <c r="CH31035" s="5"/>
      <c r="CK31035" s="4"/>
    </row>
    <row r="31036" spans="86:89">
      <c r="CH31036" s="5"/>
      <c r="CK31036" s="4"/>
    </row>
    <row r="31037" spans="86:89">
      <c r="CH31037" s="5"/>
      <c r="CK31037" s="4"/>
    </row>
    <row r="31038" spans="86:89">
      <c r="CH31038" s="5"/>
      <c r="CK31038" s="4"/>
    </row>
    <row r="31039" spans="86:89">
      <c r="CH31039" s="5"/>
      <c r="CK31039" s="4"/>
    </row>
    <row r="31040" spans="86:89">
      <c r="CH31040" s="5"/>
      <c r="CK31040" s="4"/>
    </row>
    <row r="31041" spans="86:89">
      <c r="CH31041" s="5"/>
      <c r="CK31041" s="4"/>
    </row>
    <row r="31042" spans="86:89">
      <c r="CH31042" s="5"/>
      <c r="CK31042" s="4"/>
    </row>
    <row r="31043" spans="86:89">
      <c r="CH31043" s="5"/>
      <c r="CK31043" s="4"/>
    </row>
    <row r="31044" spans="86:89">
      <c r="CH31044" s="5"/>
      <c r="CK31044" s="4"/>
    </row>
    <row r="31045" spans="86:89">
      <c r="CH31045" s="5"/>
      <c r="CK31045" s="4"/>
    </row>
    <row r="31046" spans="86:89">
      <c r="CH31046" s="5"/>
      <c r="CK31046" s="4"/>
    </row>
    <row r="31047" spans="86:89">
      <c r="CH31047" s="5"/>
      <c r="CK31047" s="4"/>
    </row>
    <row r="31048" spans="86:89">
      <c r="CH31048" s="5"/>
      <c r="CK31048" s="4"/>
    </row>
    <row r="31049" spans="86:89">
      <c r="CH31049" s="5"/>
      <c r="CK31049" s="4"/>
    </row>
    <row r="31050" spans="86:89">
      <c r="CH31050" s="5"/>
      <c r="CK31050" s="4"/>
    </row>
    <row r="31051" spans="86:89">
      <c r="CH31051" s="5"/>
      <c r="CK31051" s="4"/>
    </row>
    <row r="31052" spans="86:89">
      <c r="CH31052" s="5"/>
      <c r="CK31052" s="4"/>
    </row>
    <row r="31053" spans="86:89">
      <c r="CH31053" s="5"/>
      <c r="CK31053" s="4"/>
    </row>
    <row r="31054" spans="86:89">
      <c r="CH31054" s="5"/>
      <c r="CK31054" s="4"/>
    </row>
    <row r="31055" spans="86:89">
      <c r="CH31055" s="5"/>
      <c r="CK31055" s="4"/>
    </row>
    <row r="31056" spans="86:89">
      <c r="CH31056" s="5"/>
      <c r="CK31056" s="4"/>
    </row>
    <row r="31057" spans="86:89">
      <c r="CH31057" s="5"/>
      <c r="CK31057" s="4"/>
    </row>
    <row r="31058" spans="86:89">
      <c r="CH31058" s="5"/>
      <c r="CK31058" s="4"/>
    </row>
    <row r="31059" spans="86:89">
      <c r="CH31059" s="5"/>
      <c r="CK31059" s="4"/>
    </row>
    <row r="31060" spans="86:89">
      <c r="CH31060" s="5"/>
      <c r="CK31060" s="4"/>
    </row>
    <row r="31061" spans="86:89">
      <c r="CH31061" s="5"/>
      <c r="CK31061" s="4"/>
    </row>
    <row r="31062" spans="86:89">
      <c r="CH31062" s="5"/>
      <c r="CK31062" s="4"/>
    </row>
    <row r="31063" spans="86:89">
      <c r="CH31063" s="5"/>
      <c r="CK31063" s="4"/>
    </row>
    <row r="31064" spans="86:89">
      <c r="CH31064" s="5"/>
      <c r="CK31064" s="4"/>
    </row>
    <row r="31065" spans="86:89">
      <c r="CH31065" s="5"/>
      <c r="CK31065" s="4"/>
    </row>
    <row r="31066" spans="86:89">
      <c r="CH31066" s="5"/>
      <c r="CK31066" s="4"/>
    </row>
    <row r="31067" spans="86:89">
      <c r="CH31067" s="5"/>
      <c r="CK31067" s="4"/>
    </row>
    <row r="31068" spans="86:89">
      <c r="CH31068" s="5"/>
      <c r="CK31068" s="4"/>
    </row>
    <row r="31069" spans="86:89">
      <c r="CH31069" s="5"/>
      <c r="CK31069" s="4"/>
    </row>
    <row r="31070" spans="86:89">
      <c r="CH31070" s="5"/>
      <c r="CK31070" s="4"/>
    </row>
    <row r="31071" spans="86:89">
      <c r="CH31071" s="5"/>
      <c r="CK31071" s="4"/>
    </row>
    <row r="31072" spans="86:89">
      <c r="CH31072" s="5"/>
      <c r="CK31072" s="4"/>
    </row>
    <row r="31073" spans="86:89">
      <c r="CH31073" s="5"/>
      <c r="CK31073" s="4"/>
    </row>
    <row r="31074" spans="86:89">
      <c r="CH31074" s="5"/>
      <c r="CK31074" s="4"/>
    </row>
    <row r="31075" spans="86:89">
      <c r="CH31075" s="5"/>
      <c r="CK31075" s="4"/>
    </row>
    <row r="31076" spans="86:89">
      <c r="CH31076" s="5"/>
      <c r="CK31076" s="4"/>
    </row>
    <row r="31077" spans="86:89">
      <c r="CH31077" s="5"/>
      <c r="CK31077" s="4"/>
    </row>
    <row r="31078" spans="86:89">
      <c r="CH31078" s="5"/>
      <c r="CK31078" s="4"/>
    </row>
    <row r="31079" spans="86:89">
      <c r="CH31079" s="5"/>
      <c r="CK31079" s="4"/>
    </row>
    <row r="31080" spans="86:89">
      <c r="CH31080" s="5"/>
      <c r="CK31080" s="4"/>
    </row>
    <row r="31081" spans="86:89">
      <c r="CH31081" s="5"/>
      <c r="CK31081" s="4"/>
    </row>
    <row r="31082" spans="86:89">
      <c r="CH31082" s="5"/>
      <c r="CK31082" s="4"/>
    </row>
    <row r="31083" spans="86:89">
      <c r="CH31083" s="5"/>
      <c r="CK31083" s="4"/>
    </row>
    <row r="31084" spans="86:89">
      <c r="CH31084" s="5"/>
      <c r="CK31084" s="4"/>
    </row>
    <row r="31085" spans="86:89">
      <c r="CH31085" s="5"/>
      <c r="CK31085" s="4"/>
    </row>
    <row r="31086" spans="86:89">
      <c r="CH31086" s="5"/>
      <c r="CK31086" s="4"/>
    </row>
    <row r="31087" spans="86:89">
      <c r="CH31087" s="5"/>
      <c r="CK31087" s="4"/>
    </row>
    <row r="31088" spans="86:89">
      <c r="CH31088" s="5"/>
      <c r="CK31088" s="4"/>
    </row>
    <row r="31089" spans="86:89">
      <c r="CH31089" s="5"/>
      <c r="CK31089" s="4"/>
    </row>
    <row r="31090" spans="86:89">
      <c r="CH31090" s="5"/>
      <c r="CK31090" s="4"/>
    </row>
    <row r="31091" spans="86:89">
      <c r="CH31091" s="5"/>
      <c r="CK31091" s="4"/>
    </row>
    <row r="31092" spans="86:89">
      <c r="CH31092" s="5"/>
      <c r="CK31092" s="4"/>
    </row>
    <row r="31093" spans="86:89">
      <c r="CH31093" s="5"/>
      <c r="CK31093" s="4"/>
    </row>
    <row r="31094" spans="86:89">
      <c r="CH31094" s="5"/>
      <c r="CK31094" s="4"/>
    </row>
    <row r="31095" spans="86:89">
      <c r="CH31095" s="5"/>
      <c r="CK31095" s="4"/>
    </row>
    <row r="31096" spans="86:89">
      <c r="CH31096" s="5"/>
      <c r="CK31096" s="4"/>
    </row>
    <row r="31097" spans="86:89">
      <c r="CH31097" s="5"/>
      <c r="CK31097" s="4"/>
    </row>
    <row r="31098" spans="86:89">
      <c r="CH31098" s="5"/>
      <c r="CK31098" s="4"/>
    </row>
    <row r="31099" spans="86:89">
      <c r="CH31099" s="5"/>
      <c r="CK31099" s="4"/>
    </row>
    <row r="31100" spans="86:89">
      <c r="CH31100" s="5"/>
      <c r="CK31100" s="4"/>
    </row>
    <row r="31101" spans="86:89">
      <c r="CH31101" s="5"/>
      <c r="CK31101" s="4"/>
    </row>
    <row r="31102" spans="86:89">
      <c r="CH31102" s="5"/>
      <c r="CK31102" s="4"/>
    </row>
    <row r="31103" spans="86:89">
      <c r="CH31103" s="5"/>
      <c r="CK31103" s="4"/>
    </row>
    <row r="31104" spans="86:89">
      <c r="CH31104" s="5"/>
      <c r="CK31104" s="4"/>
    </row>
    <row r="31105" spans="86:89">
      <c r="CH31105" s="5"/>
      <c r="CK31105" s="4"/>
    </row>
    <row r="31106" spans="86:89">
      <c r="CH31106" s="5"/>
      <c r="CK31106" s="4"/>
    </row>
    <row r="31107" spans="86:89">
      <c r="CH31107" s="5"/>
      <c r="CK31107" s="4"/>
    </row>
    <row r="31108" spans="86:89">
      <c r="CH31108" s="5"/>
      <c r="CK31108" s="4"/>
    </row>
    <row r="31109" spans="86:89">
      <c r="CH31109" s="5"/>
      <c r="CK31109" s="4"/>
    </row>
    <row r="31110" spans="86:89">
      <c r="CH31110" s="5"/>
      <c r="CK31110" s="4"/>
    </row>
    <row r="31111" spans="86:89">
      <c r="CH31111" s="5"/>
      <c r="CK31111" s="4"/>
    </row>
    <row r="31112" spans="86:89">
      <c r="CH31112" s="5"/>
      <c r="CK31112" s="4"/>
    </row>
    <row r="31113" spans="86:89">
      <c r="CH31113" s="5"/>
      <c r="CK31113" s="4"/>
    </row>
    <row r="31114" spans="86:89">
      <c r="CH31114" s="5"/>
      <c r="CK31114" s="4"/>
    </row>
    <row r="31115" spans="86:89">
      <c r="CH31115" s="5"/>
      <c r="CK31115" s="4"/>
    </row>
    <row r="31116" spans="86:89">
      <c r="CH31116" s="5"/>
      <c r="CK31116" s="4"/>
    </row>
    <row r="31117" spans="86:89">
      <c r="CH31117" s="5"/>
      <c r="CK31117" s="4"/>
    </row>
    <row r="31118" spans="86:89">
      <c r="CH31118" s="5"/>
      <c r="CK31118" s="4"/>
    </row>
    <row r="31119" spans="86:89">
      <c r="CH31119" s="5"/>
      <c r="CK31119" s="4"/>
    </row>
    <row r="31120" spans="86:89">
      <c r="CH31120" s="5"/>
      <c r="CK31120" s="4"/>
    </row>
    <row r="31121" spans="86:89">
      <c r="CH31121" s="5"/>
      <c r="CK31121" s="4"/>
    </row>
    <row r="31122" spans="86:89">
      <c r="CH31122" s="5"/>
      <c r="CK31122" s="4"/>
    </row>
    <row r="31123" spans="86:89">
      <c r="CH31123" s="5"/>
      <c r="CK31123" s="4"/>
    </row>
    <row r="31124" spans="86:89">
      <c r="CH31124" s="5"/>
      <c r="CK31124" s="4"/>
    </row>
    <row r="31125" spans="86:89">
      <c r="CH31125" s="5"/>
      <c r="CK31125" s="4"/>
    </row>
    <row r="31126" spans="86:89">
      <c r="CH31126" s="5"/>
      <c r="CK31126" s="4"/>
    </row>
    <row r="31127" spans="86:89">
      <c r="CH31127" s="5"/>
      <c r="CK31127" s="4"/>
    </row>
    <row r="31128" spans="86:89">
      <c r="CH31128" s="5"/>
      <c r="CK31128" s="4"/>
    </row>
    <row r="31129" spans="86:89">
      <c r="CH31129" s="5"/>
      <c r="CK31129" s="4"/>
    </row>
    <row r="31130" spans="86:89">
      <c r="CH31130" s="5"/>
      <c r="CK31130" s="4"/>
    </row>
    <row r="31131" spans="86:89">
      <c r="CH31131" s="5"/>
      <c r="CK31131" s="4"/>
    </row>
    <row r="31132" spans="86:89">
      <c r="CH31132" s="5"/>
      <c r="CK31132" s="4"/>
    </row>
    <row r="31133" spans="86:89">
      <c r="CH31133" s="5"/>
      <c r="CK31133" s="4"/>
    </row>
    <row r="31134" spans="86:89">
      <c r="CH31134" s="5"/>
      <c r="CK31134" s="4"/>
    </row>
    <row r="31135" spans="86:89">
      <c r="CH31135" s="5"/>
      <c r="CK31135" s="4"/>
    </row>
    <row r="31136" spans="86:89">
      <c r="CH31136" s="5"/>
      <c r="CK31136" s="4"/>
    </row>
    <row r="31137" spans="86:89">
      <c r="CH31137" s="5"/>
      <c r="CK31137" s="4"/>
    </row>
    <row r="31138" spans="86:89">
      <c r="CH31138" s="5"/>
      <c r="CK31138" s="4"/>
    </row>
    <row r="31139" spans="86:89">
      <c r="CH31139" s="5"/>
      <c r="CK31139" s="4"/>
    </row>
    <row r="31140" spans="86:89">
      <c r="CH31140" s="5"/>
      <c r="CK31140" s="4"/>
    </row>
    <row r="31141" spans="86:89">
      <c r="CH31141" s="5"/>
      <c r="CK31141" s="4"/>
    </row>
    <row r="31142" spans="86:89">
      <c r="CH31142" s="5"/>
      <c r="CK31142" s="4"/>
    </row>
    <row r="31143" spans="86:89">
      <c r="CH31143" s="5"/>
      <c r="CK31143" s="4"/>
    </row>
    <row r="31144" spans="86:89">
      <c r="CH31144" s="5"/>
      <c r="CK31144" s="4"/>
    </row>
    <row r="31145" spans="86:89">
      <c r="CH31145" s="5"/>
      <c r="CK31145" s="4"/>
    </row>
    <row r="31146" spans="86:89">
      <c r="CH31146" s="5"/>
      <c r="CK31146" s="4"/>
    </row>
    <row r="31147" spans="86:89">
      <c r="CH31147" s="5"/>
      <c r="CK31147" s="4"/>
    </row>
    <row r="31148" spans="86:89">
      <c r="CH31148" s="5"/>
      <c r="CK31148" s="4"/>
    </row>
    <row r="31149" spans="86:89">
      <c r="CH31149" s="5"/>
      <c r="CK31149" s="4"/>
    </row>
    <row r="31150" spans="86:89">
      <c r="CH31150" s="5"/>
      <c r="CK31150" s="4"/>
    </row>
    <row r="31151" spans="86:89">
      <c r="CH31151" s="5"/>
      <c r="CK31151" s="4"/>
    </row>
    <row r="31152" spans="86:89">
      <c r="CH31152" s="5"/>
      <c r="CK31152" s="4"/>
    </row>
    <row r="31153" spans="86:89">
      <c r="CH31153" s="5"/>
      <c r="CK31153" s="4"/>
    </row>
    <row r="31154" spans="86:89">
      <c r="CH31154" s="5"/>
      <c r="CK31154" s="4"/>
    </row>
    <row r="31155" spans="86:89">
      <c r="CH31155" s="5"/>
      <c r="CK31155" s="4"/>
    </row>
    <row r="31156" spans="86:89">
      <c r="CH31156" s="5"/>
      <c r="CK31156" s="4"/>
    </row>
    <row r="31157" spans="86:89">
      <c r="CH31157" s="5"/>
      <c r="CK31157" s="4"/>
    </row>
    <row r="31158" spans="86:89">
      <c r="CH31158" s="5"/>
      <c r="CK31158" s="4"/>
    </row>
    <row r="31159" spans="86:89">
      <c r="CH31159" s="5"/>
      <c r="CK31159" s="4"/>
    </row>
    <row r="31160" spans="86:89">
      <c r="CH31160" s="5"/>
      <c r="CK31160" s="4"/>
    </row>
    <row r="31161" spans="86:89">
      <c r="CH31161" s="5"/>
      <c r="CK31161" s="4"/>
    </row>
    <row r="31162" spans="86:89">
      <c r="CH31162" s="5"/>
      <c r="CK31162" s="4"/>
    </row>
    <row r="31163" spans="86:89">
      <c r="CH31163" s="5"/>
      <c r="CK31163" s="4"/>
    </row>
    <row r="31164" spans="86:89">
      <c r="CH31164" s="5"/>
      <c r="CK31164" s="4"/>
    </row>
    <row r="31165" spans="86:89">
      <c r="CH31165" s="5"/>
      <c r="CK31165" s="4"/>
    </row>
    <row r="31166" spans="86:89">
      <c r="CH31166" s="5"/>
      <c r="CK31166" s="4"/>
    </row>
    <row r="31167" spans="86:89">
      <c r="CH31167" s="5"/>
      <c r="CK31167" s="4"/>
    </row>
    <row r="31168" spans="86:89">
      <c r="CH31168" s="5"/>
      <c r="CK31168" s="4"/>
    </row>
    <row r="31169" spans="86:89">
      <c r="CH31169" s="5"/>
      <c r="CK31169" s="4"/>
    </row>
    <row r="31170" spans="86:89">
      <c r="CH31170" s="5"/>
      <c r="CK31170" s="4"/>
    </row>
    <row r="31171" spans="86:89">
      <c r="CH31171" s="5"/>
      <c r="CK31171" s="4"/>
    </row>
    <row r="31172" spans="86:89">
      <c r="CH31172" s="5"/>
      <c r="CK31172" s="4"/>
    </row>
    <row r="31173" spans="86:89">
      <c r="CH31173" s="5"/>
      <c r="CK31173" s="4"/>
    </row>
    <row r="31174" spans="86:89">
      <c r="CH31174" s="5"/>
      <c r="CK31174" s="4"/>
    </row>
    <row r="31175" spans="86:89">
      <c r="CH31175" s="5"/>
      <c r="CK31175" s="4"/>
    </row>
    <row r="31176" spans="86:89">
      <c r="CH31176" s="5"/>
      <c r="CK31176" s="4"/>
    </row>
    <row r="31177" spans="86:89">
      <c r="CH31177" s="5"/>
      <c r="CK31177" s="4"/>
    </row>
    <row r="31178" spans="86:89">
      <c r="CH31178" s="5"/>
      <c r="CK31178" s="4"/>
    </row>
    <row r="31179" spans="86:89">
      <c r="CH31179" s="5"/>
      <c r="CK31179" s="4"/>
    </row>
    <row r="31180" spans="86:89">
      <c r="CH31180" s="5"/>
      <c r="CK31180" s="4"/>
    </row>
    <row r="31181" spans="86:89">
      <c r="CH31181" s="5"/>
      <c r="CK31181" s="4"/>
    </row>
    <row r="31182" spans="86:89">
      <c r="CH31182" s="5"/>
      <c r="CK31182" s="4"/>
    </row>
    <row r="31183" spans="86:89">
      <c r="CH31183" s="5"/>
      <c r="CK31183" s="4"/>
    </row>
    <row r="31184" spans="86:89">
      <c r="CH31184" s="5"/>
      <c r="CK31184" s="4"/>
    </row>
    <row r="31185" spans="86:89">
      <c r="CH31185" s="5"/>
      <c r="CK31185" s="4"/>
    </row>
    <row r="31186" spans="86:89">
      <c r="CH31186" s="5"/>
      <c r="CK31186" s="4"/>
    </row>
    <row r="31187" spans="86:89">
      <c r="CH31187" s="5"/>
      <c r="CK31187" s="4"/>
    </row>
    <row r="31188" spans="86:89">
      <c r="CH31188" s="5"/>
      <c r="CK31188" s="4"/>
    </row>
    <row r="31189" spans="86:89">
      <c r="CH31189" s="5"/>
      <c r="CK31189" s="4"/>
    </row>
    <row r="31190" spans="86:89">
      <c r="CH31190" s="5"/>
      <c r="CK31190" s="4"/>
    </row>
    <row r="31191" spans="86:89">
      <c r="CH31191" s="5"/>
      <c r="CK31191" s="4"/>
    </row>
    <row r="31192" spans="86:89">
      <c r="CH31192" s="5"/>
      <c r="CK31192" s="4"/>
    </row>
    <row r="31193" spans="86:89">
      <c r="CH31193" s="5"/>
      <c r="CK31193" s="4"/>
    </row>
    <row r="31194" spans="86:89">
      <c r="CH31194" s="5"/>
      <c r="CK31194" s="4"/>
    </row>
    <row r="31195" spans="86:89">
      <c r="CH31195" s="5"/>
      <c r="CK31195" s="4"/>
    </row>
    <row r="31196" spans="86:89">
      <c r="CH31196" s="5"/>
      <c r="CK31196" s="4"/>
    </row>
    <row r="31197" spans="86:89">
      <c r="CH31197" s="5"/>
      <c r="CK31197" s="4"/>
    </row>
    <row r="31198" spans="86:89">
      <c r="CH31198" s="5"/>
      <c r="CK31198" s="4"/>
    </row>
    <row r="31199" spans="86:89">
      <c r="CH31199" s="5"/>
      <c r="CK31199" s="4"/>
    </row>
    <row r="31200" spans="86:89">
      <c r="CH31200" s="5"/>
      <c r="CK31200" s="4"/>
    </row>
    <row r="31201" spans="86:89">
      <c r="CH31201" s="5"/>
      <c r="CK31201" s="4"/>
    </row>
    <row r="31202" spans="86:89">
      <c r="CH31202" s="5"/>
      <c r="CK31202" s="4"/>
    </row>
    <row r="31203" spans="86:89">
      <c r="CH31203" s="5"/>
      <c r="CK31203" s="4"/>
    </row>
    <row r="31204" spans="86:89">
      <c r="CH31204" s="5"/>
      <c r="CK31204" s="4"/>
    </row>
    <row r="31205" spans="86:89">
      <c r="CH31205" s="5"/>
      <c r="CK31205" s="4"/>
    </row>
    <row r="31206" spans="86:89">
      <c r="CH31206" s="5"/>
      <c r="CK31206" s="4"/>
    </row>
    <row r="31207" spans="86:89">
      <c r="CH31207" s="5"/>
      <c r="CK31207" s="4"/>
    </row>
    <row r="31208" spans="86:89">
      <c r="CH31208" s="5"/>
      <c r="CK31208" s="4"/>
    </row>
    <row r="31209" spans="86:89">
      <c r="CH31209" s="5"/>
      <c r="CK31209" s="4"/>
    </row>
    <row r="31210" spans="86:89">
      <c r="CH31210" s="5"/>
      <c r="CK31210" s="4"/>
    </row>
    <row r="31211" spans="86:89">
      <c r="CH31211" s="5"/>
      <c r="CK31211" s="4"/>
    </row>
    <row r="31212" spans="86:89">
      <c r="CH31212" s="5"/>
      <c r="CK31212" s="4"/>
    </row>
    <row r="31213" spans="86:89">
      <c r="CH31213" s="5"/>
      <c r="CK31213" s="4"/>
    </row>
    <row r="31214" spans="86:89">
      <c r="CH31214" s="5"/>
      <c r="CK31214" s="4"/>
    </row>
    <row r="31215" spans="86:89">
      <c r="CH31215" s="5"/>
      <c r="CK31215" s="4"/>
    </row>
    <row r="31216" spans="86:89">
      <c r="CH31216" s="5"/>
      <c r="CK31216" s="4"/>
    </row>
    <row r="31217" spans="86:89">
      <c r="CH31217" s="5"/>
      <c r="CK31217" s="4"/>
    </row>
    <row r="31218" spans="86:89">
      <c r="CH31218" s="5"/>
      <c r="CK31218" s="4"/>
    </row>
    <row r="31219" spans="86:89">
      <c r="CH31219" s="5"/>
      <c r="CK31219" s="4"/>
    </row>
    <row r="31220" spans="86:89">
      <c r="CH31220" s="5"/>
      <c r="CK31220" s="4"/>
    </row>
    <row r="31221" spans="86:89">
      <c r="CH31221" s="5"/>
      <c r="CK31221" s="4"/>
    </row>
    <row r="31222" spans="86:89">
      <c r="CH31222" s="5"/>
      <c r="CK31222" s="4"/>
    </row>
    <row r="31223" spans="86:89">
      <c r="CH31223" s="5"/>
      <c r="CK31223" s="4"/>
    </row>
    <row r="31224" spans="86:89">
      <c r="CH31224" s="5"/>
      <c r="CK31224" s="4"/>
    </row>
    <row r="31225" spans="86:89">
      <c r="CH31225" s="5"/>
      <c r="CK31225" s="4"/>
    </row>
    <row r="31226" spans="86:89">
      <c r="CH31226" s="5"/>
      <c r="CK31226" s="4"/>
    </row>
    <row r="31227" spans="86:89">
      <c r="CH31227" s="5"/>
      <c r="CK31227" s="4"/>
    </row>
    <row r="31228" spans="86:89">
      <c r="CH31228" s="5"/>
      <c r="CK31228" s="4"/>
    </row>
    <row r="31229" spans="86:89">
      <c r="CH31229" s="5"/>
      <c r="CK31229" s="4"/>
    </row>
    <row r="31230" spans="86:89">
      <c r="CH31230" s="5"/>
      <c r="CK31230" s="4"/>
    </row>
    <row r="31231" spans="86:89">
      <c r="CH31231" s="5"/>
      <c r="CK31231" s="4"/>
    </row>
    <row r="31232" spans="86:89">
      <c r="CH31232" s="5"/>
      <c r="CK31232" s="4"/>
    </row>
    <row r="31233" spans="86:89">
      <c r="CH31233" s="5"/>
      <c r="CK31233" s="4"/>
    </row>
    <row r="31234" spans="86:89">
      <c r="CH31234" s="5"/>
      <c r="CK31234" s="4"/>
    </row>
    <row r="31235" spans="86:89">
      <c r="CH31235" s="5"/>
      <c r="CK31235" s="4"/>
    </row>
    <row r="31236" spans="86:89">
      <c r="CH31236" s="5"/>
      <c r="CK31236" s="4"/>
    </row>
    <row r="31237" spans="86:89">
      <c r="CH31237" s="5"/>
      <c r="CK31237" s="4"/>
    </row>
    <row r="31238" spans="86:89">
      <c r="CH31238" s="5"/>
      <c r="CK31238" s="4"/>
    </row>
    <row r="31239" spans="86:89">
      <c r="CH31239" s="5"/>
      <c r="CK31239" s="4"/>
    </row>
    <row r="31240" spans="86:89">
      <c r="CH31240" s="5"/>
      <c r="CK31240" s="4"/>
    </row>
    <row r="31241" spans="86:89">
      <c r="CH31241" s="5"/>
      <c r="CK31241" s="4"/>
    </row>
    <row r="31242" spans="86:89">
      <c r="CH31242" s="5"/>
      <c r="CK31242" s="4"/>
    </row>
    <row r="31243" spans="86:89">
      <c r="CH31243" s="5"/>
      <c r="CK31243" s="4"/>
    </row>
    <row r="31244" spans="86:89">
      <c r="CH31244" s="5"/>
      <c r="CK31244" s="4"/>
    </row>
    <row r="31245" spans="86:89">
      <c r="CH31245" s="5"/>
      <c r="CK31245" s="4"/>
    </row>
    <row r="31246" spans="86:89">
      <c r="CH31246" s="5"/>
      <c r="CK31246" s="4"/>
    </row>
    <row r="31247" spans="86:89">
      <c r="CH31247" s="5"/>
      <c r="CK31247" s="4"/>
    </row>
    <row r="31248" spans="86:89">
      <c r="CH31248" s="5"/>
      <c r="CK31248" s="4"/>
    </row>
    <row r="31249" spans="86:89">
      <c r="CH31249" s="5"/>
      <c r="CK31249" s="4"/>
    </row>
    <row r="31250" spans="86:89">
      <c r="CH31250" s="5"/>
      <c r="CK31250" s="4"/>
    </row>
    <row r="31251" spans="86:89">
      <c r="CH31251" s="5"/>
      <c r="CK31251" s="4"/>
    </row>
    <row r="31252" spans="86:89">
      <c r="CH31252" s="5"/>
      <c r="CK31252" s="4"/>
    </row>
    <row r="31253" spans="86:89">
      <c r="CH31253" s="5"/>
      <c r="CK31253" s="4"/>
    </row>
    <row r="31254" spans="86:89">
      <c r="CH31254" s="5"/>
      <c r="CK31254" s="4"/>
    </row>
    <row r="31255" spans="86:89">
      <c r="CH31255" s="5"/>
      <c r="CK31255" s="4"/>
    </row>
    <row r="31256" spans="86:89">
      <c r="CH31256" s="5"/>
      <c r="CK31256" s="4"/>
    </row>
    <row r="31257" spans="86:89">
      <c r="CH31257" s="5"/>
      <c r="CK31257" s="4"/>
    </row>
    <row r="31258" spans="86:89">
      <c r="CH31258" s="5"/>
      <c r="CK31258" s="4"/>
    </row>
    <row r="31259" spans="86:89">
      <c r="CH31259" s="5"/>
      <c r="CK31259" s="4"/>
    </row>
    <row r="31260" spans="86:89">
      <c r="CH31260" s="5"/>
      <c r="CK31260" s="4"/>
    </row>
    <row r="31261" spans="86:89">
      <c r="CH31261" s="5"/>
      <c r="CK31261" s="4"/>
    </row>
    <row r="31262" spans="86:89">
      <c r="CH31262" s="5"/>
      <c r="CK31262" s="4"/>
    </row>
    <row r="31263" spans="86:89">
      <c r="CH31263" s="5"/>
      <c r="CK31263" s="4"/>
    </row>
    <row r="31264" spans="86:89">
      <c r="CH31264" s="5"/>
      <c r="CK31264" s="4"/>
    </row>
    <row r="31265" spans="86:89">
      <c r="CH31265" s="5"/>
      <c r="CK31265" s="4"/>
    </row>
    <row r="31266" spans="86:89">
      <c r="CH31266" s="5"/>
      <c r="CK31266" s="4"/>
    </row>
    <row r="31267" spans="86:89">
      <c r="CH31267" s="5"/>
      <c r="CK31267" s="4"/>
    </row>
    <row r="31268" spans="86:89">
      <c r="CH31268" s="5"/>
      <c r="CK31268" s="4"/>
    </row>
    <row r="31269" spans="86:89">
      <c r="CH31269" s="5"/>
      <c r="CK31269" s="4"/>
    </row>
    <row r="31270" spans="86:89">
      <c r="CH31270" s="5"/>
      <c r="CK31270" s="4"/>
    </row>
    <row r="31271" spans="86:89">
      <c r="CH31271" s="5"/>
      <c r="CK31271" s="4"/>
    </row>
    <row r="31272" spans="86:89">
      <c r="CH31272" s="5"/>
      <c r="CK31272" s="4"/>
    </row>
    <row r="31273" spans="86:89">
      <c r="CH31273" s="5"/>
      <c r="CK31273" s="4"/>
    </row>
    <row r="31274" spans="86:89">
      <c r="CH31274" s="5"/>
      <c r="CK31274" s="4"/>
    </row>
    <row r="31275" spans="86:89">
      <c r="CH31275" s="5"/>
      <c r="CK31275" s="4"/>
    </row>
    <row r="31276" spans="86:89">
      <c r="CH31276" s="5"/>
      <c r="CK31276" s="4"/>
    </row>
    <row r="31277" spans="86:89">
      <c r="CH31277" s="5"/>
      <c r="CK31277" s="4"/>
    </row>
    <row r="31278" spans="86:89">
      <c r="CH31278" s="5"/>
      <c r="CK31278" s="4"/>
    </row>
    <row r="31279" spans="86:89">
      <c r="CH31279" s="5"/>
      <c r="CK31279" s="4"/>
    </row>
    <row r="31280" spans="86:89">
      <c r="CH31280" s="5"/>
      <c r="CK31280" s="4"/>
    </row>
    <row r="31281" spans="86:89">
      <c r="CH31281" s="5"/>
      <c r="CK31281" s="4"/>
    </row>
    <row r="31282" spans="86:89">
      <c r="CH31282" s="5"/>
      <c r="CK31282" s="4"/>
    </row>
    <row r="31283" spans="86:89">
      <c r="CH31283" s="5"/>
      <c r="CK31283" s="4"/>
    </row>
    <row r="31284" spans="86:89">
      <c r="CH31284" s="5"/>
      <c r="CK31284" s="4"/>
    </row>
    <row r="31285" spans="86:89">
      <c r="CH31285" s="5"/>
      <c r="CK31285" s="4"/>
    </row>
    <row r="31286" spans="86:89">
      <c r="CH31286" s="5"/>
      <c r="CK31286" s="4"/>
    </row>
    <row r="31287" spans="86:89">
      <c r="CH31287" s="5"/>
      <c r="CK31287" s="4"/>
    </row>
    <row r="31288" spans="86:89">
      <c r="CH31288" s="5"/>
      <c r="CK31288" s="4"/>
    </row>
    <row r="31289" spans="86:89">
      <c r="CH31289" s="5"/>
      <c r="CK31289" s="4"/>
    </row>
    <row r="31290" spans="86:89">
      <c r="CH31290" s="5"/>
      <c r="CK31290" s="4"/>
    </row>
    <row r="31291" spans="86:89">
      <c r="CH31291" s="5"/>
      <c r="CK31291" s="4"/>
    </row>
    <row r="31292" spans="86:89">
      <c r="CH31292" s="5"/>
      <c r="CK31292" s="4"/>
    </row>
    <row r="31293" spans="86:89">
      <c r="CH31293" s="5"/>
      <c r="CK31293" s="4"/>
    </row>
    <row r="31294" spans="86:89">
      <c r="CH31294" s="5"/>
      <c r="CK31294" s="4"/>
    </row>
    <row r="31295" spans="86:89">
      <c r="CH31295" s="5"/>
      <c r="CK31295" s="4"/>
    </row>
    <row r="31296" spans="86:89">
      <c r="CH31296" s="5"/>
      <c r="CK31296" s="4"/>
    </row>
    <row r="31297" spans="86:89">
      <c r="CH31297" s="5"/>
      <c r="CK31297" s="4"/>
    </row>
    <row r="31298" spans="86:89">
      <c r="CH31298" s="5"/>
      <c r="CK31298" s="4"/>
    </row>
    <row r="31299" spans="86:89">
      <c r="CH31299" s="5"/>
      <c r="CK31299" s="4"/>
    </row>
    <row r="31300" spans="86:89">
      <c r="CH31300" s="5"/>
      <c r="CK31300" s="4"/>
    </row>
    <row r="31301" spans="86:89">
      <c r="CH31301" s="5"/>
      <c r="CK31301" s="4"/>
    </row>
    <row r="31302" spans="86:89">
      <c r="CH31302" s="5"/>
      <c r="CK31302" s="4"/>
    </row>
    <row r="31303" spans="86:89">
      <c r="CH31303" s="5"/>
      <c r="CK31303" s="4"/>
    </row>
    <row r="31304" spans="86:89">
      <c r="CH31304" s="5"/>
      <c r="CK31304" s="4"/>
    </row>
    <row r="31305" spans="86:89">
      <c r="CH31305" s="5"/>
      <c r="CK31305" s="4"/>
    </row>
    <row r="31306" spans="86:89">
      <c r="CH31306" s="5"/>
      <c r="CK31306" s="4"/>
    </row>
    <row r="31307" spans="86:89">
      <c r="CH31307" s="5"/>
      <c r="CK31307" s="4"/>
    </row>
    <row r="31308" spans="86:89">
      <c r="CH31308" s="5"/>
      <c r="CK31308" s="4"/>
    </row>
    <row r="31309" spans="86:89">
      <c r="CH31309" s="5"/>
      <c r="CK31309" s="4"/>
    </row>
    <row r="31310" spans="86:89">
      <c r="CH31310" s="5"/>
      <c r="CK31310" s="4"/>
    </row>
    <row r="31311" spans="86:89">
      <c r="CH31311" s="5"/>
      <c r="CK31311" s="4"/>
    </row>
    <row r="31312" spans="86:89">
      <c r="CH31312" s="5"/>
      <c r="CK31312" s="4"/>
    </row>
    <row r="31313" spans="86:89">
      <c r="CH31313" s="5"/>
      <c r="CK31313" s="4"/>
    </row>
    <row r="31314" spans="86:89">
      <c r="CH31314" s="5"/>
      <c r="CK31314" s="4"/>
    </row>
    <row r="31315" spans="86:89">
      <c r="CH31315" s="5"/>
      <c r="CK31315" s="4"/>
    </row>
    <row r="31316" spans="86:89">
      <c r="CH31316" s="5"/>
      <c r="CK31316" s="4"/>
    </row>
    <row r="31317" spans="86:89">
      <c r="CH31317" s="5"/>
      <c r="CK31317" s="4"/>
    </row>
    <row r="31318" spans="86:89">
      <c r="CH31318" s="5"/>
      <c r="CK31318" s="4"/>
    </row>
    <row r="31319" spans="86:89">
      <c r="CH31319" s="5"/>
      <c r="CK31319" s="4"/>
    </row>
    <row r="31320" spans="86:89">
      <c r="CH31320" s="5"/>
      <c r="CK31320" s="4"/>
    </row>
    <row r="31321" spans="86:89">
      <c r="CH31321" s="5"/>
      <c r="CK31321" s="4"/>
    </row>
    <row r="31322" spans="86:89">
      <c r="CH31322" s="5"/>
      <c r="CK31322" s="4"/>
    </row>
    <row r="31323" spans="86:89">
      <c r="CH31323" s="5"/>
      <c r="CK31323" s="4"/>
    </row>
    <row r="31324" spans="86:89">
      <c r="CH31324" s="5"/>
      <c r="CK31324" s="4"/>
    </row>
    <row r="31325" spans="86:89">
      <c r="CH31325" s="5"/>
      <c r="CK31325" s="4"/>
    </row>
    <row r="31326" spans="86:89">
      <c r="CH31326" s="5"/>
      <c r="CK31326" s="4"/>
    </row>
    <row r="31327" spans="86:89">
      <c r="CH31327" s="5"/>
      <c r="CK31327" s="4"/>
    </row>
    <row r="31328" spans="86:89">
      <c r="CH31328" s="5"/>
      <c r="CK31328" s="4"/>
    </row>
    <row r="31329" spans="86:89">
      <c r="CH31329" s="5"/>
      <c r="CK31329" s="4"/>
    </row>
    <row r="31330" spans="86:89">
      <c r="CH31330" s="5"/>
      <c r="CK31330" s="4"/>
    </row>
    <row r="31331" spans="86:89">
      <c r="CH31331" s="5"/>
      <c r="CK31331" s="4"/>
    </row>
    <row r="31332" spans="86:89">
      <c r="CH31332" s="5"/>
      <c r="CK31332" s="4"/>
    </row>
    <row r="31333" spans="86:89">
      <c r="CH31333" s="5"/>
      <c r="CK31333" s="4"/>
    </row>
    <row r="31334" spans="86:89">
      <c r="CH31334" s="5"/>
      <c r="CK31334" s="4"/>
    </row>
    <row r="31335" spans="86:89">
      <c r="CH31335" s="5"/>
      <c r="CK31335" s="4"/>
    </row>
    <row r="31336" spans="86:89">
      <c r="CH31336" s="5"/>
      <c r="CK31336" s="4"/>
    </row>
    <row r="31337" spans="86:89">
      <c r="CH31337" s="5"/>
      <c r="CK31337" s="4"/>
    </row>
    <row r="31338" spans="86:89">
      <c r="CH31338" s="5"/>
      <c r="CK31338" s="4"/>
    </row>
    <row r="31339" spans="86:89">
      <c r="CH31339" s="5"/>
      <c r="CK31339" s="4"/>
    </row>
    <row r="31340" spans="86:89">
      <c r="CH31340" s="5"/>
      <c r="CK31340" s="4"/>
    </row>
    <row r="31341" spans="86:89">
      <c r="CH31341" s="5"/>
      <c r="CK31341" s="4"/>
    </row>
    <row r="31342" spans="86:89">
      <c r="CH31342" s="5"/>
      <c r="CK31342" s="4"/>
    </row>
    <row r="31343" spans="86:89">
      <c r="CH31343" s="5"/>
      <c r="CK31343" s="4"/>
    </row>
    <row r="31344" spans="86:89">
      <c r="CH31344" s="5"/>
      <c r="CK31344" s="4"/>
    </row>
    <row r="31345" spans="86:89">
      <c r="CH31345" s="5"/>
      <c r="CK31345" s="4"/>
    </row>
    <row r="31346" spans="86:89">
      <c r="CH31346" s="5"/>
      <c r="CK31346" s="4"/>
    </row>
    <row r="31347" spans="86:89">
      <c r="CH31347" s="5"/>
      <c r="CK31347" s="4"/>
    </row>
    <row r="31348" spans="86:89">
      <c r="CH31348" s="5"/>
      <c r="CK31348" s="4"/>
    </row>
    <row r="31349" spans="86:89">
      <c r="CH31349" s="5"/>
      <c r="CK31349" s="4"/>
    </row>
    <row r="31350" spans="86:89">
      <c r="CH31350" s="5"/>
      <c r="CK31350" s="4"/>
    </row>
    <row r="31351" spans="86:89">
      <c r="CH31351" s="5"/>
      <c r="CK31351" s="4"/>
    </row>
    <row r="31352" spans="86:89">
      <c r="CH31352" s="5"/>
      <c r="CK31352" s="4"/>
    </row>
    <row r="31353" spans="86:89">
      <c r="CH31353" s="5"/>
      <c r="CK31353" s="4"/>
    </row>
    <row r="31354" spans="86:89">
      <c r="CH31354" s="5"/>
      <c r="CK31354" s="4"/>
    </row>
    <row r="31355" spans="86:89">
      <c r="CH31355" s="5"/>
      <c r="CK31355" s="4"/>
    </row>
    <row r="31356" spans="86:89">
      <c r="CH31356" s="5"/>
      <c r="CK31356" s="4"/>
    </row>
    <row r="31357" spans="86:89">
      <c r="CH31357" s="5"/>
      <c r="CK31357" s="4"/>
    </row>
    <row r="31358" spans="86:89">
      <c r="CH31358" s="5"/>
      <c r="CK31358" s="4"/>
    </row>
    <row r="31359" spans="86:89">
      <c r="CH31359" s="5"/>
      <c r="CK31359" s="4"/>
    </row>
    <row r="31360" spans="86:89">
      <c r="CH31360" s="5"/>
      <c r="CK31360" s="4"/>
    </row>
    <row r="31361" spans="86:89">
      <c r="CH31361" s="5"/>
      <c r="CK31361" s="4"/>
    </row>
    <row r="31362" spans="86:89">
      <c r="CH31362" s="5"/>
      <c r="CK31362" s="4"/>
    </row>
    <row r="31363" spans="86:89">
      <c r="CH31363" s="5"/>
      <c r="CK31363" s="4"/>
    </row>
    <row r="31364" spans="86:89">
      <c r="CH31364" s="5"/>
      <c r="CK31364" s="4"/>
    </row>
    <row r="31365" spans="86:89">
      <c r="CH31365" s="5"/>
      <c r="CK31365" s="4"/>
    </row>
    <row r="31366" spans="86:89">
      <c r="CH31366" s="5"/>
      <c r="CK31366" s="4"/>
    </row>
    <row r="31367" spans="86:89">
      <c r="CH31367" s="5"/>
      <c r="CK31367" s="4"/>
    </row>
    <row r="31368" spans="86:89">
      <c r="CH31368" s="5"/>
      <c r="CK31368" s="4"/>
    </row>
    <row r="31369" spans="86:89">
      <c r="CH31369" s="5"/>
      <c r="CK31369" s="4"/>
    </row>
    <row r="31370" spans="86:89">
      <c r="CH31370" s="5"/>
      <c r="CK31370" s="4"/>
    </row>
    <row r="31371" spans="86:89">
      <c r="CH31371" s="5"/>
      <c r="CK31371" s="4"/>
    </row>
    <row r="31372" spans="86:89">
      <c r="CH31372" s="5"/>
      <c r="CK31372" s="4"/>
    </row>
    <row r="31373" spans="86:89">
      <c r="CH31373" s="5"/>
      <c r="CK31373" s="4"/>
    </row>
    <row r="31374" spans="86:89">
      <c r="CH31374" s="5"/>
      <c r="CK31374" s="4"/>
    </row>
    <row r="31375" spans="86:89">
      <c r="CH31375" s="5"/>
      <c r="CK31375" s="4"/>
    </row>
    <row r="31376" spans="86:89">
      <c r="CH31376" s="5"/>
      <c r="CK31376" s="4"/>
    </row>
    <row r="31377" spans="86:89">
      <c r="CH31377" s="5"/>
      <c r="CK31377" s="4"/>
    </row>
    <row r="31378" spans="86:89">
      <c r="CH31378" s="5"/>
      <c r="CK31378" s="4"/>
    </row>
    <row r="31379" spans="86:89">
      <c r="CH31379" s="5"/>
      <c r="CK31379" s="4"/>
    </row>
    <row r="31380" spans="86:89">
      <c r="CH31380" s="5"/>
      <c r="CK31380" s="4"/>
    </row>
    <row r="31381" spans="86:89">
      <c r="CH31381" s="5"/>
      <c r="CK31381" s="4"/>
    </row>
    <row r="31382" spans="86:89">
      <c r="CH31382" s="5"/>
      <c r="CK31382" s="4"/>
    </row>
    <row r="31383" spans="86:89">
      <c r="CH31383" s="5"/>
      <c r="CK31383" s="4"/>
    </row>
    <row r="31384" spans="86:89">
      <c r="CH31384" s="5"/>
      <c r="CK31384" s="4"/>
    </row>
    <row r="31385" spans="86:89">
      <c r="CH31385" s="5"/>
      <c r="CK31385" s="4"/>
    </row>
    <row r="31386" spans="86:89">
      <c r="CH31386" s="5"/>
      <c r="CK31386" s="4"/>
    </row>
    <row r="31387" spans="86:89">
      <c r="CH31387" s="5"/>
      <c r="CK31387" s="4"/>
    </row>
    <row r="31388" spans="86:89">
      <c r="CH31388" s="5"/>
      <c r="CK31388" s="4"/>
    </row>
    <row r="31389" spans="86:89">
      <c r="CH31389" s="5"/>
      <c r="CK31389" s="4"/>
    </row>
    <row r="31390" spans="86:89">
      <c r="CH31390" s="5"/>
      <c r="CK31390" s="4"/>
    </row>
    <row r="31391" spans="86:89">
      <c r="CH31391" s="5"/>
      <c r="CK31391" s="4"/>
    </row>
    <row r="31392" spans="86:89">
      <c r="CH31392" s="5"/>
      <c r="CK31392" s="4"/>
    </row>
    <row r="31393" spans="86:89">
      <c r="CH31393" s="5"/>
      <c r="CK31393" s="4"/>
    </row>
    <row r="31394" spans="86:89">
      <c r="CH31394" s="5"/>
      <c r="CK31394" s="4"/>
    </row>
    <row r="31395" spans="86:89">
      <c r="CH31395" s="5"/>
      <c r="CK31395" s="4"/>
    </row>
    <row r="31396" spans="86:89">
      <c r="CH31396" s="5"/>
      <c r="CK31396" s="4"/>
    </row>
    <row r="31397" spans="86:89">
      <c r="CH31397" s="5"/>
      <c r="CK31397" s="4"/>
    </row>
    <row r="31398" spans="86:89">
      <c r="CH31398" s="5"/>
      <c r="CK31398" s="4"/>
    </row>
    <row r="31399" spans="86:89">
      <c r="CH31399" s="5"/>
      <c r="CK31399" s="4"/>
    </row>
    <row r="31400" spans="86:89">
      <c r="CH31400" s="5"/>
      <c r="CK31400" s="4"/>
    </row>
    <row r="31401" spans="86:89">
      <c r="CH31401" s="5"/>
      <c r="CK31401" s="4"/>
    </row>
    <row r="31402" spans="86:89">
      <c r="CH31402" s="5"/>
      <c r="CK31402" s="4"/>
    </row>
    <row r="31403" spans="86:89">
      <c r="CH31403" s="5"/>
      <c r="CK31403" s="4"/>
    </row>
    <row r="31404" spans="86:89">
      <c r="CH31404" s="5"/>
      <c r="CK31404" s="4"/>
    </row>
    <row r="31405" spans="86:89">
      <c r="CH31405" s="5"/>
      <c r="CK31405" s="4"/>
    </row>
    <row r="31406" spans="86:89">
      <c r="CH31406" s="5"/>
      <c r="CK31406" s="4"/>
    </row>
    <row r="31407" spans="86:89">
      <c r="CH31407" s="5"/>
      <c r="CK31407" s="4"/>
    </row>
    <row r="31408" spans="86:89">
      <c r="CH31408" s="5"/>
      <c r="CK31408" s="4"/>
    </row>
    <row r="31409" spans="86:89">
      <c r="CH31409" s="5"/>
      <c r="CK31409" s="4"/>
    </row>
    <row r="31410" spans="86:89">
      <c r="CH31410" s="5"/>
      <c r="CK31410" s="4"/>
    </row>
    <row r="31411" spans="86:89">
      <c r="CH31411" s="5"/>
      <c r="CK31411" s="4"/>
    </row>
    <row r="31412" spans="86:89">
      <c r="CH31412" s="5"/>
      <c r="CK31412" s="4"/>
    </row>
    <row r="31413" spans="86:89">
      <c r="CH31413" s="5"/>
      <c r="CK31413" s="4"/>
    </row>
    <row r="31414" spans="86:89">
      <c r="CH31414" s="5"/>
      <c r="CK31414" s="4"/>
    </row>
    <row r="31415" spans="86:89">
      <c r="CH31415" s="5"/>
      <c r="CK31415" s="4"/>
    </row>
    <row r="31416" spans="86:89">
      <c r="CH31416" s="5"/>
      <c r="CK31416" s="4"/>
    </row>
    <row r="31417" spans="86:89">
      <c r="CH31417" s="5"/>
      <c r="CK31417" s="4"/>
    </row>
    <row r="31418" spans="86:89">
      <c r="CH31418" s="5"/>
      <c r="CK31418" s="4"/>
    </row>
    <row r="31419" spans="86:89">
      <c r="CH31419" s="5"/>
      <c r="CK31419" s="4"/>
    </row>
    <row r="31420" spans="86:89">
      <c r="CH31420" s="5"/>
      <c r="CK31420" s="4"/>
    </row>
    <row r="31421" spans="86:89">
      <c r="CH31421" s="5"/>
      <c r="CK31421" s="4"/>
    </row>
    <row r="31422" spans="86:89">
      <c r="CH31422" s="5"/>
      <c r="CK31422" s="4"/>
    </row>
    <row r="31423" spans="86:89">
      <c r="CH31423" s="5"/>
      <c r="CK31423" s="4"/>
    </row>
    <row r="31424" spans="86:89">
      <c r="CH31424" s="5"/>
      <c r="CK31424" s="4"/>
    </row>
    <row r="31425" spans="86:89">
      <c r="CH31425" s="5"/>
      <c r="CK31425" s="4"/>
    </row>
    <row r="31426" spans="86:89">
      <c r="CH31426" s="5"/>
      <c r="CK31426" s="4"/>
    </row>
    <row r="31427" spans="86:89">
      <c r="CH31427" s="5"/>
      <c r="CK31427" s="4"/>
    </row>
    <row r="31428" spans="86:89">
      <c r="CH31428" s="5"/>
      <c r="CK31428" s="4"/>
    </row>
    <row r="31429" spans="86:89">
      <c r="CH31429" s="5"/>
      <c r="CK31429" s="4"/>
    </row>
    <row r="31430" spans="86:89">
      <c r="CH31430" s="5"/>
      <c r="CK31430" s="4"/>
    </row>
    <row r="31431" spans="86:89">
      <c r="CH31431" s="5"/>
      <c r="CK31431" s="4"/>
    </row>
    <row r="31432" spans="86:89">
      <c r="CH31432" s="5"/>
      <c r="CK31432" s="4"/>
    </row>
    <row r="31433" spans="86:89">
      <c r="CH31433" s="5"/>
      <c r="CK31433" s="4"/>
    </row>
    <row r="31434" spans="86:89">
      <c r="CH31434" s="5"/>
      <c r="CK31434" s="4"/>
    </row>
    <row r="31435" spans="86:89">
      <c r="CH31435" s="5"/>
      <c r="CK31435" s="4"/>
    </row>
    <row r="31436" spans="86:89">
      <c r="CH31436" s="5"/>
      <c r="CK31436" s="4"/>
    </row>
    <row r="31437" spans="86:89">
      <c r="CH31437" s="5"/>
      <c r="CK31437" s="4"/>
    </row>
    <row r="31438" spans="86:89">
      <c r="CH31438" s="5"/>
      <c r="CK31438" s="4"/>
    </row>
    <row r="31439" spans="86:89">
      <c r="CH31439" s="5"/>
      <c r="CK31439" s="4"/>
    </row>
    <row r="31440" spans="86:89">
      <c r="CH31440" s="5"/>
      <c r="CK31440" s="4"/>
    </row>
    <row r="31441" spans="86:89">
      <c r="CH31441" s="5"/>
      <c r="CK31441" s="4"/>
    </row>
    <row r="31442" spans="86:89">
      <c r="CH31442" s="5"/>
      <c r="CK31442" s="4"/>
    </row>
    <row r="31443" spans="86:89">
      <c r="CH31443" s="5"/>
      <c r="CK31443" s="4"/>
    </row>
    <row r="31444" spans="86:89">
      <c r="CH31444" s="5"/>
      <c r="CK31444" s="4"/>
    </row>
    <row r="31445" spans="86:89">
      <c r="CH31445" s="5"/>
      <c r="CK31445" s="4"/>
    </row>
    <row r="31446" spans="86:89">
      <c r="CH31446" s="5"/>
      <c r="CK31446" s="4"/>
    </row>
    <row r="31447" spans="86:89">
      <c r="CH31447" s="5"/>
      <c r="CK31447" s="4"/>
    </row>
    <row r="31448" spans="86:89">
      <c r="CH31448" s="5"/>
      <c r="CK31448" s="4"/>
    </row>
    <row r="31449" spans="86:89">
      <c r="CH31449" s="5"/>
      <c r="CK31449" s="4"/>
    </row>
    <row r="31450" spans="86:89">
      <c r="CH31450" s="5"/>
      <c r="CK31450" s="4"/>
    </row>
    <row r="31451" spans="86:89">
      <c r="CH31451" s="5"/>
      <c r="CK31451" s="4"/>
    </row>
    <row r="31452" spans="86:89">
      <c r="CH31452" s="5"/>
      <c r="CK31452" s="4"/>
    </row>
    <row r="31453" spans="86:89">
      <c r="CH31453" s="5"/>
      <c r="CK31453" s="4"/>
    </row>
    <row r="31454" spans="86:89">
      <c r="CH31454" s="5"/>
      <c r="CK31454" s="4"/>
    </row>
    <row r="31455" spans="86:89">
      <c r="CH31455" s="5"/>
      <c r="CK31455" s="4"/>
    </row>
    <row r="31456" spans="86:89">
      <c r="CH31456" s="5"/>
      <c r="CK31456" s="4"/>
    </row>
    <row r="31457" spans="86:89">
      <c r="CH31457" s="5"/>
      <c r="CK31457" s="4"/>
    </row>
    <row r="31458" spans="86:89">
      <c r="CH31458" s="5"/>
      <c r="CK31458" s="4"/>
    </row>
    <row r="31459" spans="86:89">
      <c r="CH31459" s="5"/>
      <c r="CK31459" s="4"/>
    </row>
    <row r="31460" spans="86:89">
      <c r="CH31460" s="5"/>
      <c r="CK31460" s="4"/>
    </row>
    <row r="31461" spans="86:89">
      <c r="CH31461" s="5"/>
      <c r="CK31461" s="4"/>
    </row>
    <row r="31462" spans="86:89">
      <c r="CH31462" s="5"/>
      <c r="CK31462" s="4"/>
    </row>
    <row r="31463" spans="86:89">
      <c r="CH31463" s="5"/>
      <c r="CK31463" s="4"/>
    </row>
    <row r="31464" spans="86:89">
      <c r="CH31464" s="5"/>
      <c r="CK31464" s="4"/>
    </row>
    <row r="31465" spans="86:89">
      <c r="CH31465" s="5"/>
      <c r="CK31465" s="4"/>
    </row>
    <row r="31466" spans="86:89">
      <c r="CH31466" s="5"/>
      <c r="CK31466" s="4"/>
    </row>
    <row r="31467" spans="86:89">
      <c r="CH31467" s="5"/>
      <c r="CK31467" s="4"/>
    </row>
    <row r="31468" spans="86:89">
      <c r="CH31468" s="5"/>
      <c r="CK31468" s="4"/>
    </row>
    <row r="31469" spans="86:89">
      <c r="CH31469" s="5"/>
      <c r="CK31469" s="4"/>
    </row>
    <row r="31470" spans="86:89">
      <c r="CH31470" s="5"/>
      <c r="CK31470" s="4"/>
    </row>
    <row r="31471" spans="86:89">
      <c r="CH31471" s="5"/>
      <c r="CK31471" s="4"/>
    </row>
    <row r="31472" spans="86:89">
      <c r="CH31472" s="5"/>
      <c r="CK31472" s="4"/>
    </row>
    <row r="31473" spans="86:89">
      <c r="CH31473" s="5"/>
      <c r="CK31473" s="4"/>
    </row>
    <row r="31474" spans="86:89">
      <c r="CH31474" s="5"/>
      <c r="CK31474" s="4"/>
    </row>
    <row r="31475" spans="86:89">
      <c r="CH31475" s="5"/>
      <c r="CK31475" s="4"/>
    </row>
    <row r="31476" spans="86:89">
      <c r="CH31476" s="5"/>
      <c r="CK31476" s="4"/>
    </row>
    <row r="31477" spans="86:89">
      <c r="CH31477" s="5"/>
      <c r="CK31477" s="4"/>
    </row>
    <row r="31478" spans="86:89">
      <c r="CH31478" s="5"/>
      <c r="CK31478" s="4"/>
    </row>
    <row r="31479" spans="86:89">
      <c r="CH31479" s="5"/>
      <c r="CK31479" s="4"/>
    </row>
    <row r="31480" spans="86:89">
      <c r="CH31480" s="5"/>
      <c r="CK31480" s="4"/>
    </row>
    <row r="31481" spans="86:89">
      <c r="CH31481" s="5"/>
      <c r="CK31481" s="4"/>
    </row>
    <row r="31482" spans="86:89">
      <c r="CH31482" s="5"/>
      <c r="CK31482" s="4"/>
    </row>
    <row r="31483" spans="86:89">
      <c r="CH31483" s="5"/>
      <c r="CK31483" s="4"/>
    </row>
    <row r="31484" spans="86:89">
      <c r="CH31484" s="5"/>
      <c r="CK31484" s="4"/>
    </row>
    <row r="31485" spans="86:89">
      <c r="CH31485" s="5"/>
      <c r="CK31485" s="4"/>
    </row>
    <row r="31486" spans="86:89">
      <c r="CH31486" s="5"/>
      <c r="CK31486" s="4"/>
    </row>
    <row r="31487" spans="86:89">
      <c r="CH31487" s="5"/>
      <c r="CK31487" s="4"/>
    </row>
    <row r="31488" spans="86:89">
      <c r="CH31488" s="5"/>
      <c r="CK31488" s="4"/>
    </row>
    <row r="31489" spans="86:89">
      <c r="CH31489" s="5"/>
      <c r="CK31489" s="4"/>
    </row>
    <row r="31490" spans="86:89">
      <c r="CH31490" s="5"/>
      <c r="CK31490" s="4"/>
    </row>
    <row r="31491" spans="86:89">
      <c r="CH31491" s="5"/>
      <c r="CK31491" s="4"/>
    </row>
    <row r="31492" spans="86:89">
      <c r="CH31492" s="5"/>
      <c r="CK31492" s="4"/>
    </row>
    <row r="31493" spans="86:89">
      <c r="CH31493" s="5"/>
      <c r="CK31493" s="4"/>
    </row>
    <row r="31494" spans="86:89">
      <c r="CH31494" s="5"/>
      <c r="CK31494" s="4"/>
    </row>
    <row r="31495" spans="86:89">
      <c r="CH31495" s="5"/>
      <c r="CK31495" s="4"/>
    </row>
    <row r="31496" spans="86:89">
      <c r="CH31496" s="5"/>
      <c r="CK31496" s="4"/>
    </row>
    <row r="31497" spans="86:89">
      <c r="CH31497" s="5"/>
      <c r="CK31497" s="4"/>
    </row>
    <row r="31498" spans="86:89">
      <c r="CH31498" s="5"/>
      <c r="CK31498" s="4"/>
    </row>
    <row r="31499" spans="86:89">
      <c r="CH31499" s="5"/>
      <c r="CK31499" s="4"/>
    </row>
    <row r="31500" spans="86:89">
      <c r="CH31500" s="5"/>
      <c r="CK31500" s="4"/>
    </row>
    <row r="31501" spans="86:89">
      <c r="CH31501" s="5"/>
      <c r="CK31501" s="4"/>
    </row>
    <row r="31502" spans="86:89">
      <c r="CH31502" s="5"/>
      <c r="CK31502" s="4"/>
    </row>
    <row r="31503" spans="86:89">
      <c r="CH31503" s="5"/>
      <c r="CK31503" s="4"/>
    </row>
    <row r="31504" spans="86:89">
      <c r="CH31504" s="5"/>
      <c r="CK31504" s="4"/>
    </row>
    <row r="31505" spans="86:89">
      <c r="CH31505" s="5"/>
      <c r="CK31505" s="4"/>
    </row>
    <row r="31506" spans="86:89">
      <c r="CH31506" s="5"/>
      <c r="CK31506" s="4"/>
    </row>
    <row r="31507" spans="86:89">
      <c r="CH31507" s="5"/>
      <c r="CK31507" s="4"/>
    </row>
    <row r="31508" spans="86:89">
      <c r="CH31508" s="5"/>
      <c r="CK31508" s="4"/>
    </row>
    <row r="31509" spans="86:89">
      <c r="CH31509" s="5"/>
      <c r="CK31509" s="4"/>
    </row>
    <row r="31510" spans="86:89">
      <c r="CH31510" s="5"/>
      <c r="CK31510" s="4"/>
    </row>
    <row r="31511" spans="86:89">
      <c r="CH31511" s="5"/>
      <c r="CK31511" s="4"/>
    </row>
    <row r="31512" spans="86:89">
      <c r="CH31512" s="5"/>
      <c r="CK31512" s="4"/>
    </row>
    <row r="31513" spans="86:89">
      <c r="CH31513" s="5"/>
      <c r="CK31513" s="4"/>
    </row>
    <row r="31514" spans="86:89">
      <c r="CH31514" s="5"/>
      <c r="CK31514" s="4"/>
    </row>
    <row r="31515" spans="86:89">
      <c r="CH31515" s="5"/>
      <c r="CK31515" s="4"/>
    </row>
    <row r="31516" spans="86:89">
      <c r="CH31516" s="5"/>
      <c r="CK31516" s="4"/>
    </row>
    <row r="31517" spans="86:89">
      <c r="CH31517" s="5"/>
      <c r="CK31517" s="4"/>
    </row>
    <row r="31518" spans="86:89">
      <c r="CH31518" s="5"/>
      <c r="CK31518" s="4"/>
    </row>
    <row r="31519" spans="86:89">
      <c r="CH31519" s="5"/>
      <c r="CK31519" s="4"/>
    </row>
    <row r="31520" spans="86:89">
      <c r="CH31520" s="5"/>
      <c r="CK31520" s="4"/>
    </row>
    <row r="31521" spans="86:89">
      <c r="CH31521" s="5"/>
      <c r="CK31521" s="4"/>
    </row>
    <row r="31522" spans="86:89">
      <c r="CH31522" s="5"/>
      <c r="CK31522" s="4"/>
    </row>
    <row r="31523" spans="86:89">
      <c r="CH31523" s="5"/>
      <c r="CK31523" s="4"/>
    </row>
    <row r="31524" spans="86:89">
      <c r="CH31524" s="5"/>
      <c r="CK31524" s="4"/>
    </row>
    <row r="31525" spans="86:89">
      <c r="CH31525" s="5"/>
      <c r="CK31525" s="4"/>
    </row>
    <row r="31526" spans="86:89">
      <c r="CH31526" s="5"/>
      <c r="CK31526" s="4"/>
    </row>
    <row r="31527" spans="86:89">
      <c r="CH31527" s="5"/>
      <c r="CK31527" s="4"/>
    </row>
    <row r="31528" spans="86:89">
      <c r="CH31528" s="5"/>
      <c r="CK31528" s="4"/>
    </row>
    <row r="31529" spans="86:89">
      <c r="CH31529" s="5"/>
      <c r="CK31529" s="4"/>
    </row>
    <row r="31530" spans="86:89">
      <c r="CH31530" s="5"/>
      <c r="CK31530" s="4"/>
    </row>
    <row r="31531" spans="86:89">
      <c r="CH31531" s="5"/>
      <c r="CK31531" s="4"/>
    </row>
    <row r="31532" spans="86:89">
      <c r="CH31532" s="5"/>
      <c r="CK31532" s="4"/>
    </row>
    <row r="31533" spans="86:89">
      <c r="CH31533" s="5"/>
      <c r="CK31533" s="4"/>
    </row>
    <row r="31534" spans="86:89">
      <c r="CH31534" s="5"/>
      <c r="CK31534" s="4"/>
    </row>
    <row r="31535" spans="86:89">
      <c r="CH31535" s="5"/>
      <c r="CK31535" s="4"/>
    </row>
    <row r="31536" spans="86:89">
      <c r="CH31536" s="5"/>
      <c r="CK31536" s="4"/>
    </row>
    <row r="31537" spans="86:89">
      <c r="CH31537" s="5"/>
      <c r="CK31537" s="4"/>
    </row>
    <row r="31538" spans="86:89">
      <c r="CH31538" s="5"/>
      <c r="CK31538" s="4"/>
    </row>
    <row r="31539" spans="86:89">
      <c r="CH31539" s="5"/>
      <c r="CK31539" s="4"/>
    </row>
    <row r="31540" spans="86:89">
      <c r="CH31540" s="5"/>
      <c r="CK31540" s="4"/>
    </row>
    <row r="31541" spans="86:89">
      <c r="CH31541" s="5"/>
      <c r="CK31541" s="4"/>
    </row>
    <row r="31542" spans="86:89">
      <c r="CH31542" s="5"/>
      <c r="CK31542" s="4"/>
    </row>
    <row r="31543" spans="86:89">
      <c r="CH31543" s="5"/>
      <c r="CK31543" s="4"/>
    </row>
    <row r="31544" spans="86:89">
      <c r="CH31544" s="5"/>
      <c r="CK31544" s="4"/>
    </row>
    <row r="31545" spans="86:89">
      <c r="CH31545" s="5"/>
      <c r="CK31545" s="4"/>
    </row>
    <row r="31546" spans="86:89">
      <c r="CH31546" s="5"/>
      <c r="CK31546" s="4"/>
    </row>
    <row r="31547" spans="86:89">
      <c r="CH31547" s="5"/>
      <c r="CK31547" s="4"/>
    </row>
    <row r="31548" spans="86:89">
      <c r="CH31548" s="5"/>
      <c r="CK31548" s="4"/>
    </row>
    <row r="31549" spans="86:89">
      <c r="CH31549" s="5"/>
      <c r="CK31549" s="4"/>
    </row>
    <row r="31550" spans="86:89">
      <c r="CH31550" s="5"/>
      <c r="CK31550" s="4"/>
    </row>
    <row r="31551" spans="86:89">
      <c r="CH31551" s="5"/>
      <c r="CK31551" s="4"/>
    </row>
    <row r="31552" spans="86:89">
      <c r="CH31552" s="5"/>
      <c r="CK31552" s="4"/>
    </row>
    <row r="31553" spans="86:89">
      <c r="CH31553" s="5"/>
      <c r="CK31553" s="4"/>
    </row>
    <row r="31554" spans="86:89">
      <c r="CH31554" s="5"/>
      <c r="CK31554" s="4"/>
    </row>
    <row r="31555" spans="86:89">
      <c r="CH31555" s="5"/>
      <c r="CK31555" s="4"/>
    </row>
    <row r="31556" spans="86:89">
      <c r="CH31556" s="5"/>
      <c r="CK31556" s="4"/>
    </row>
    <row r="31557" spans="86:89">
      <c r="CH31557" s="5"/>
      <c r="CK31557" s="4"/>
    </row>
    <row r="31558" spans="86:89">
      <c r="CH31558" s="5"/>
      <c r="CK31558" s="4"/>
    </row>
    <row r="31559" spans="86:89">
      <c r="CH31559" s="5"/>
      <c r="CK31559" s="4"/>
    </row>
    <row r="31560" spans="86:89">
      <c r="CH31560" s="5"/>
      <c r="CK31560" s="4"/>
    </row>
    <row r="31561" spans="86:89">
      <c r="CH31561" s="5"/>
      <c r="CK31561" s="4"/>
    </row>
    <row r="31562" spans="86:89">
      <c r="CH31562" s="5"/>
      <c r="CK31562" s="4"/>
    </row>
    <row r="31563" spans="86:89">
      <c r="CH31563" s="5"/>
      <c r="CK31563" s="4"/>
    </row>
    <row r="31564" spans="86:89">
      <c r="CH31564" s="5"/>
      <c r="CK31564" s="4"/>
    </row>
    <row r="31565" spans="86:89">
      <c r="CH31565" s="5"/>
      <c r="CK31565" s="4"/>
    </row>
    <row r="31566" spans="86:89">
      <c r="CH31566" s="5"/>
      <c r="CK31566" s="4"/>
    </row>
    <row r="31567" spans="86:89">
      <c r="CH31567" s="5"/>
      <c r="CK31567" s="4"/>
    </row>
    <row r="31568" spans="86:89">
      <c r="CH31568" s="5"/>
      <c r="CK31568" s="4"/>
    </row>
    <row r="31569" spans="86:89">
      <c r="CH31569" s="5"/>
      <c r="CK31569" s="4"/>
    </row>
    <row r="31570" spans="86:89">
      <c r="CH31570" s="5"/>
      <c r="CK31570" s="4"/>
    </row>
    <row r="31571" spans="86:89">
      <c r="CH31571" s="5"/>
      <c r="CK31571" s="4"/>
    </row>
    <row r="31572" spans="86:89">
      <c r="CH31572" s="5"/>
      <c r="CK31572" s="4"/>
    </row>
    <row r="31573" spans="86:89">
      <c r="CH31573" s="5"/>
      <c r="CK31573" s="4"/>
    </row>
    <row r="31574" spans="86:89">
      <c r="CH31574" s="5"/>
      <c r="CK31574" s="4"/>
    </row>
    <row r="31575" spans="86:89">
      <c r="CH31575" s="5"/>
      <c r="CK31575" s="4"/>
    </row>
    <row r="31576" spans="86:89">
      <c r="CH31576" s="5"/>
      <c r="CK31576" s="4"/>
    </row>
    <row r="31577" spans="86:89">
      <c r="CH31577" s="5"/>
      <c r="CK31577" s="4"/>
    </row>
    <row r="31578" spans="86:89">
      <c r="CH31578" s="5"/>
      <c r="CK31578" s="4"/>
    </row>
    <row r="31579" spans="86:89">
      <c r="CH31579" s="5"/>
      <c r="CK31579" s="4"/>
    </row>
    <row r="31580" spans="86:89">
      <c r="CH31580" s="5"/>
      <c r="CK31580" s="4"/>
    </row>
    <row r="31581" spans="86:89">
      <c r="CH31581" s="5"/>
      <c r="CK31581" s="4"/>
    </row>
    <row r="31582" spans="86:89">
      <c r="CH31582" s="5"/>
      <c r="CK31582" s="4"/>
    </row>
    <row r="31583" spans="86:89">
      <c r="CH31583" s="5"/>
      <c r="CK31583" s="4"/>
    </row>
    <row r="31584" spans="86:89">
      <c r="CH31584" s="5"/>
      <c r="CK31584" s="4"/>
    </row>
    <row r="31585" spans="86:89">
      <c r="CH31585" s="5"/>
      <c r="CK31585" s="4"/>
    </row>
    <row r="31586" spans="86:89">
      <c r="CH31586" s="5"/>
      <c r="CK31586" s="4"/>
    </row>
    <row r="31587" spans="86:89">
      <c r="CH31587" s="5"/>
      <c r="CK31587" s="4"/>
    </row>
    <row r="31588" spans="86:89">
      <c r="CH31588" s="5"/>
      <c r="CK31588" s="4"/>
    </row>
    <row r="31589" spans="86:89">
      <c r="CH31589" s="5"/>
      <c r="CK31589" s="4"/>
    </row>
    <row r="31590" spans="86:89">
      <c r="CH31590" s="5"/>
      <c r="CK31590" s="4"/>
    </row>
    <row r="31591" spans="86:89">
      <c r="CH31591" s="5"/>
      <c r="CK31591" s="4"/>
    </row>
    <row r="31592" spans="86:89">
      <c r="CH31592" s="5"/>
      <c r="CK31592" s="4"/>
    </row>
    <row r="31593" spans="86:89">
      <c r="CH31593" s="5"/>
      <c r="CK31593" s="4"/>
    </row>
    <row r="31594" spans="86:89">
      <c r="CH31594" s="5"/>
      <c r="CK31594" s="4"/>
    </row>
    <row r="31595" spans="86:89">
      <c r="CH31595" s="5"/>
      <c r="CK31595" s="4"/>
    </row>
    <row r="31596" spans="86:89">
      <c r="CH31596" s="5"/>
      <c r="CK31596" s="4"/>
    </row>
    <row r="31597" spans="86:89">
      <c r="CH31597" s="5"/>
      <c r="CK31597" s="4"/>
    </row>
    <row r="31598" spans="86:89">
      <c r="CH31598" s="5"/>
      <c r="CK31598" s="4"/>
    </row>
    <row r="31599" spans="86:89">
      <c r="CH31599" s="5"/>
      <c r="CK31599" s="4"/>
    </row>
    <row r="31600" spans="86:89">
      <c r="CH31600" s="5"/>
      <c r="CK31600" s="4"/>
    </row>
    <row r="31601" spans="86:89">
      <c r="CH31601" s="5"/>
      <c r="CK31601" s="4"/>
    </row>
    <row r="31602" spans="86:89">
      <c r="CH31602" s="5"/>
      <c r="CK31602" s="4"/>
    </row>
    <row r="31603" spans="86:89">
      <c r="CH31603" s="5"/>
      <c r="CK31603" s="4"/>
    </row>
    <row r="31604" spans="86:89">
      <c r="CH31604" s="5"/>
      <c r="CK31604" s="4"/>
    </row>
    <row r="31605" spans="86:89">
      <c r="CH31605" s="5"/>
      <c r="CK31605" s="4"/>
    </row>
    <row r="31606" spans="86:89">
      <c r="CH31606" s="5"/>
      <c r="CK31606" s="4"/>
    </row>
    <row r="31607" spans="86:89">
      <c r="CH31607" s="5"/>
      <c r="CK31607" s="4"/>
    </row>
    <row r="31608" spans="86:89">
      <c r="CH31608" s="5"/>
      <c r="CK31608" s="4"/>
    </row>
    <row r="31609" spans="86:89">
      <c r="CH31609" s="5"/>
      <c r="CK31609" s="4"/>
    </row>
    <row r="31610" spans="86:89">
      <c r="CH31610" s="5"/>
      <c r="CK31610" s="4"/>
    </row>
    <row r="31611" spans="86:89">
      <c r="CH31611" s="5"/>
      <c r="CK31611" s="4"/>
    </row>
    <row r="31612" spans="86:89">
      <c r="CH31612" s="5"/>
      <c r="CK31612" s="4"/>
    </row>
    <row r="31613" spans="86:89">
      <c r="CH31613" s="5"/>
      <c r="CK31613" s="4"/>
    </row>
    <row r="31614" spans="86:89">
      <c r="CH31614" s="5"/>
      <c r="CK31614" s="4"/>
    </row>
    <row r="31615" spans="86:89">
      <c r="CH31615" s="5"/>
      <c r="CK31615" s="4"/>
    </row>
    <row r="31616" spans="86:89">
      <c r="CH31616" s="5"/>
      <c r="CK31616" s="4"/>
    </row>
    <row r="31617" spans="86:89">
      <c r="CH31617" s="5"/>
      <c r="CK31617" s="4"/>
    </row>
    <row r="31618" spans="86:89">
      <c r="CH31618" s="5"/>
      <c r="CK31618" s="4"/>
    </row>
    <row r="31619" spans="86:89">
      <c r="CH31619" s="5"/>
      <c r="CK31619" s="4"/>
    </row>
    <row r="31620" spans="86:89">
      <c r="CH31620" s="5"/>
      <c r="CK31620" s="4"/>
    </row>
    <row r="31621" spans="86:89">
      <c r="CH31621" s="5"/>
      <c r="CK31621" s="4"/>
    </row>
    <row r="31622" spans="86:89">
      <c r="CH31622" s="5"/>
      <c r="CK31622" s="4"/>
    </row>
    <row r="31623" spans="86:89">
      <c r="CH31623" s="5"/>
      <c r="CK31623" s="4"/>
    </row>
    <row r="31624" spans="86:89">
      <c r="CH31624" s="5"/>
      <c r="CK31624" s="4"/>
    </row>
    <row r="31625" spans="86:89">
      <c r="CH31625" s="5"/>
      <c r="CK31625" s="4"/>
    </row>
    <row r="31626" spans="86:89">
      <c r="CH31626" s="5"/>
      <c r="CK31626" s="4"/>
    </row>
    <row r="31627" spans="86:89">
      <c r="CH31627" s="5"/>
      <c r="CK31627" s="4"/>
    </row>
    <row r="31628" spans="86:89">
      <c r="CH31628" s="5"/>
      <c r="CK31628" s="4"/>
    </row>
    <row r="31629" spans="86:89">
      <c r="CH31629" s="5"/>
      <c r="CK31629" s="4"/>
    </row>
    <row r="31630" spans="86:89">
      <c r="CH31630" s="5"/>
      <c r="CK31630" s="4"/>
    </row>
    <row r="31631" spans="86:89">
      <c r="CH31631" s="5"/>
      <c r="CK31631" s="4"/>
    </row>
    <row r="31632" spans="86:89">
      <c r="CH31632" s="5"/>
      <c r="CK31632" s="4"/>
    </row>
    <row r="31633" spans="86:89">
      <c r="CH31633" s="5"/>
      <c r="CK31633" s="4"/>
    </row>
    <row r="31634" spans="86:89">
      <c r="CH31634" s="5"/>
      <c r="CK31634" s="4"/>
    </row>
    <row r="31635" spans="86:89">
      <c r="CH31635" s="5"/>
      <c r="CK31635" s="4"/>
    </row>
    <row r="31636" spans="86:89">
      <c r="CH31636" s="5"/>
      <c r="CK31636" s="4"/>
    </row>
    <row r="31637" spans="86:89">
      <c r="CH31637" s="5"/>
      <c r="CK31637" s="4"/>
    </row>
    <row r="31638" spans="86:89">
      <c r="CH31638" s="5"/>
      <c r="CK31638" s="4"/>
    </row>
    <row r="31639" spans="86:89">
      <c r="CH31639" s="5"/>
      <c r="CK31639" s="4"/>
    </row>
    <row r="31640" spans="86:89">
      <c r="CH31640" s="5"/>
      <c r="CK31640" s="4"/>
    </row>
    <row r="31641" spans="86:89">
      <c r="CH31641" s="5"/>
      <c r="CK31641" s="4"/>
    </row>
    <row r="31642" spans="86:89">
      <c r="CH31642" s="5"/>
      <c r="CK31642" s="4"/>
    </row>
    <row r="31643" spans="86:89">
      <c r="CH31643" s="5"/>
      <c r="CK31643" s="4"/>
    </row>
    <row r="31644" spans="86:89">
      <c r="CH31644" s="5"/>
      <c r="CK31644" s="4"/>
    </row>
    <row r="31645" spans="86:89">
      <c r="CH31645" s="5"/>
      <c r="CK31645" s="4"/>
    </row>
    <row r="31646" spans="86:89">
      <c r="CH31646" s="5"/>
      <c r="CK31646" s="4"/>
    </row>
    <row r="31647" spans="86:89">
      <c r="CH31647" s="5"/>
      <c r="CK31647" s="4"/>
    </row>
    <row r="31648" spans="86:89">
      <c r="CH31648" s="5"/>
      <c r="CK31648" s="4"/>
    </row>
    <row r="31649" spans="86:89">
      <c r="CH31649" s="5"/>
      <c r="CK31649" s="4"/>
    </row>
    <row r="31650" spans="86:89">
      <c r="CH31650" s="5"/>
      <c r="CK31650" s="4"/>
    </row>
    <row r="31651" spans="86:89">
      <c r="CH31651" s="5"/>
      <c r="CK31651" s="4"/>
    </row>
    <row r="31652" spans="86:89">
      <c r="CH31652" s="5"/>
      <c r="CK31652" s="4"/>
    </row>
    <row r="31653" spans="86:89">
      <c r="CH31653" s="5"/>
      <c r="CK31653" s="4"/>
    </row>
    <row r="31654" spans="86:89">
      <c r="CH31654" s="5"/>
      <c r="CK31654" s="4"/>
    </row>
    <row r="31655" spans="86:89">
      <c r="CH31655" s="5"/>
      <c r="CK31655" s="4"/>
    </row>
    <row r="31656" spans="86:89">
      <c r="CH31656" s="5"/>
      <c r="CK31656" s="4"/>
    </row>
    <row r="31657" spans="86:89">
      <c r="CH31657" s="5"/>
      <c r="CK31657" s="4"/>
    </row>
    <row r="31658" spans="86:89">
      <c r="CH31658" s="5"/>
      <c r="CK31658" s="4"/>
    </row>
    <row r="31659" spans="86:89">
      <c r="CH31659" s="5"/>
      <c r="CK31659" s="4"/>
    </row>
    <row r="31660" spans="86:89">
      <c r="CH31660" s="5"/>
      <c r="CK31660" s="4"/>
    </row>
    <row r="31661" spans="86:89">
      <c r="CH31661" s="5"/>
      <c r="CK31661" s="4"/>
    </row>
    <row r="31662" spans="86:89">
      <c r="CH31662" s="5"/>
      <c r="CK31662" s="4"/>
    </row>
    <row r="31663" spans="86:89">
      <c r="CH31663" s="5"/>
      <c r="CK31663" s="4"/>
    </row>
    <row r="31664" spans="86:89">
      <c r="CH31664" s="5"/>
      <c r="CK31664" s="4"/>
    </row>
    <row r="31665" spans="86:89">
      <c r="CH31665" s="5"/>
      <c r="CK31665" s="4"/>
    </row>
    <row r="31666" spans="86:89">
      <c r="CH31666" s="5"/>
      <c r="CK31666" s="4"/>
    </row>
    <row r="31667" spans="86:89">
      <c r="CH31667" s="5"/>
      <c r="CK31667" s="4"/>
    </row>
    <row r="31668" spans="86:89">
      <c r="CH31668" s="5"/>
      <c r="CK31668" s="4"/>
    </row>
    <row r="31669" spans="86:89">
      <c r="CH31669" s="5"/>
      <c r="CK31669" s="4"/>
    </row>
    <row r="31670" spans="86:89">
      <c r="CH31670" s="5"/>
      <c r="CK31670" s="4"/>
    </row>
    <row r="31671" spans="86:89">
      <c r="CH31671" s="5"/>
      <c r="CK31671" s="4"/>
    </row>
    <row r="31672" spans="86:89">
      <c r="CH31672" s="5"/>
      <c r="CK31672" s="4"/>
    </row>
    <row r="31673" spans="86:89">
      <c r="CH31673" s="5"/>
      <c r="CK31673" s="4"/>
    </row>
    <row r="31674" spans="86:89">
      <c r="CH31674" s="5"/>
      <c r="CK31674" s="4"/>
    </row>
    <row r="31675" spans="86:89">
      <c r="CH31675" s="5"/>
      <c r="CK31675" s="4"/>
    </row>
    <row r="31676" spans="86:89">
      <c r="CH31676" s="5"/>
      <c r="CK31676" s="4"/>
    </row>
    <row r="31677" spans="86:89">
      <c r="CH31677" s="5"/>
      <c r="CK31677" s="4"/>
    </row>
    <row r="31678" spans="86:89">
      <c r="CH31678" s="5"/>
      <c r="CK31678" s="4"/>
    </row>
    <row r="31679" spans="86:89">
      <c r="CH31679" s="5"/>
      <c r="CK31679" s="4"/>
    </row>
    <row r="31680" spans="86:89">
      <c r="CH31680" s="5"/>
      <c r="CK31680" s="4"/>
    </row>
    <row r="31681" spans="86:89">
      <c r="CH31681" s="5"/>
      <c r="CK31681" s="4"/>
    </row>
    <row r="31682" spans="86:89">
      <c r="CH31682" s="5"/>
      <c r="CK31682" s="4"/>
    </row>
    <row r="31683" spans="86:89">
      <c r="CH31683" s="5"/>
      <c r="CK31683" s="4"/>
    </row>
    <row r="31684" spans="86:89">
      <c r="CH31684" s="5"/>
      <c r="CK31684" s="4"/>
    </row>
    <row r="31685" spans="86:89">
      <c r="CH31685" s="5"/>
      <c r="CK31685" s="4"/>
    </row>
    <row r="31686" spans="86:89">
      <c r="CH31686" s="5"/>
      <c r="CK31686" s="4"/>
    </row>
    <row r="31687" spans="86:89">
      <c r="CH31687" s="5"/>
      <c r="CK31687" s="4"/>
    </row>
    <row r="31688" spans="86:89">
      <c r="CH31688" s="5"/>
      <c r="CK31688" s="4"/>
    </row>
    <row r="31689" spans="86:89">
      <c r="CH31689" s="5"/>
      <c r="CK31689" s="4"/>
    </row>
    <row r="31690" spans="86:89">
      <c r="CH31690" s="5"/>
      <c r="CK31690" s="4"/>
    </row>
    <row r="31691" spans="86:89">
      <c r="CH31691" s="5"/>
      <c r="CK31691" s="4"/>
    </row>
    <row r="31692" spans="86:89">
      <c r="CH31692" s="5"/>
      <c r="CK31692" s="4"/>
    </row>
    <row r="31693" spans="86:89">
      <c r="CH31693" s="5"/>
      <c r="CK31693" s="4"/>
    </row>
    <row r="31694" spans="86:89">
      <c r="CH31694" s="5"/>
      <c r="CK31694" s="4"/>
    </row>
    <row r="31695" spans="86:89">
      <c r="CH31695" s="5"/>
      <c r="CK31695" s="4"/>
    </row>
    <row r="31696" spans="86:89">
      <c r="CH31696" s="5"/>
      <c r="CK31696" s="4"/>
    </row>
    <row r="31697" spans="86:89">
      <c r="CH31697" s="5"/>
      <c r="CK31697" s="4"/>
    </row>
    <row r="31698" spans="86:89">
      <c r="CH31698" s="5"/>
      <c r="CK31698" s="4"/>
    </row>
    <row r="31699" spans="86:89">
      <c r="CH31699" s="5"/>
      <c r="CK31699" s="4"/>
    </row>
    <row r="31700" spans="86:89">
      <c r="CH31700" s="5"/>
      <c r="CK31700" s="4"/>
    </row>
    <row r="31701" spans="86:89">
      <c r="CH31701" s="5"/>
      <c r="CK31701" s="4"/>
    </row>
    <row r="31702" spans="86:89">
      <c r="CH31702" s="5"/>
      <c r="CK31702" s="4"/>
    </row>
    <row r="31703" spans="86:89">
      <c r="CH31703" s="5"/>
      <c r="CK31703" s="4"/>
    </row>
    <row r="31704" spans="86:89">
      <c r="CH31704" s="5"/>
      <c r="CK31704" s="4"/>
    </row>
    <row r="31705" spans="86:89">
      <c r="CH31705" s="5"/>
      <c r="CK31705" s="4"/>
    </row>
    <row r="31706" spans="86:89">
      <c r="CH31706" s="5"/>
      <c r="CK31706" s="4"/>
    </row>
    <row r="31707" spans="86:89">
      <c r="CH31707" s="5"/>
      <c r="CK31707" s="4"/>
    </row>
    <row r="31708" spans="86:89">
      <c r="CH31708" s="5"/>
      <c r="CK31708" s="4"/>
    </row>
    <row r="31709" spans="86:89">
      <c r="CH31709" s="5"/>
      <c r="CK31709" s="4"/>
    </row>
    <row r="31710" spans="86:89">
      <c r="CH31710" s="5"/>
      <c r="CK31710" s="4"/>
    </row>
    <row r="31711" spans="86:89">
      <c r="CH31711" s="5"/>
      <c r="CK31711" s="4"/>
    </row>
    <row r="31712" spans="86:89">
      <c r="CH31712" s="5"/>
      <c r="CK31712" s="4"/>
    </row>
    <row r="31713" spans="86:89">
      <c r="CH31713" s="5"/>
      <c r="CK31713" s="4"/>
    </row>
    <row r="31714" spans="86:89">
      <c r="CH31714" s="5"/>
      <c r="CK31714" s="4"/>
    </row>
    <row r="31715" spans="86:89">
      <c r="CH31715" s="5"/>
      <c r="CK31715" s="4"/>
    </row>
    <row r="31716" spans="86:89">
      <c r="CH31716" s="5"/>
      <c r="CK31716" s="4"/>
    </row>
    <row r="31717" spans="86:89">
      <c r="CH31717" s="5"/>
      <c r="CK31717" s="4"/>
    </row>
    <row r="31718" spans="86:89">
      <c r="CH31718" s="5"/>
      <c r="CK31718" s="4"/>
    </row>
    <row r="31719" spans="86:89">
      <c r="CH31719" s="5"/>
      <c r="CK31719" s="4"/>
    </row>
    <row r="31720" spans="86:89">
      <c r="CH31720" s="5"/>
      <c r="CK31720" s="4"/>
    </row>
    <row r="31721" spans="86:89">
      <c r="CH31721" s="5"/>
      <c r="CK31721" s="4"/>
    </row>
    <row r="31722" spans="86:89">
      <c r="CH31722" s="5"/>
      <c r="CK31722" s="4"/>
    </row>
    <row r="31723" spans="86:89">
      <c r="CH31723" s="5"/>
      <c r="CK31723" s="4"/>
    </row>
    <row r="31724" spans="86:89">
      <c r="CH31724" s="5"/>
      <c r="CK31724" s="4"/>
    </row>
    <row r="31725" spans="86:89">
      <c r="CH31725" s="5"/>
      <c r="CK31725" s="4"/>
    </row>
    <row r="31726" spans="86:89">
      <c r="CH31726" s="5"/>
      <c r="CK31726" s="4"/>
    </row>
    <row r="31727" spans="86:89">
      <c r="CH31727" s="5"/>
      <c r="CK31727" s="4"/>
    </row>
    <row r="31728" spans="86:89">
      <c r="CH31728" s="5"/>
      <c r="CK31728" s="4"/>
    </row>
    <row r="31729" spans="86:89">
      <c r="CH31729" s="5"/>
      <c r="CK31729" s="4"/>
    </row>
    <row r="31730" spans="86:89">
      <c r="CH31730" s="5"/>
      <c r="CK31730" s="4"/>
    </row>
    <row r="31731" spans="86:89">
      <c r="CH31731" s="5"/>
      <c r="CK31731" s="4"/>
    </row>
    <row r="31732" spans="86:89">
      <c r="CH31732" s="5"/>
      <c r="CK31732" s="4"/>
    </row>
    <row r="31733" spans="86:89">
      <c r="CH31733" s="5"/>
      <c r="CK31733" s="4"/>
    </row>
    <row r="31734" spans="86:89">
      <c r="CH31734" s="5"/>
      <c r="CK31734" s="4"/>
    </row>
    <row r="31735" spans="86:89">
      <c r="CH31735" s="5"/>
      <c r="CK31735" s="4"/>
    </row>
    <row r="31736" spans="86:89">
      <c r="CH31736" s="5"/>
      <c r="CK31736" s="4"/>
    </row>
    <row r="31737" spans="86:89">
      <c r="CH31737" s="5"/>
      <c r="CK31737" s="4"/>
    </row>
    <row r="31738" spans="86:89">
      <c r="CH31738" s="5"/>
      <c r="CK31738" s="4"/>
    </row>
    <row r="31739" spans="86:89">
      <c r="CH31739" s="5"/>
      <c r="CK31739" s="4"/>
    </row>
    <row r="31740" spans="86:89">
      <c r="CH31740" s="5"/>
      <c r="CK31740" s="4"/>
    </row>
    <row r="31741" spans="86:89">
      <c r="CH31741" s="5"/>
      <c r="CK31741" s="4"/>
    </row>
    <row r="31742" spans="86:89">
      <c r="CH31742" s="5"/>
      <c r="CK31742" s="4"/>
    </row>
    <row r="31743" spans="86:89">
      <c r="CH31743" s="5"/>
      <c r="CK31743" s="4"/>
    </row>
    <row r="31744" spans="86:89">
      <c r="CH31744" s="5"/>
      <c r="CK31744" s="4"/>
    </row>
    <row r="31745" spans="86:89">
      <c r="CH31745" s="5"/>
      <c r="CK31745" s="4"/>
    </row>
    <row r="31746" spans="86:89">
      <c r="CH31746" s="5"/>
      <c r="CK31746" s="4"/>
    </row>
    <row r="31747" spans="86:89">
      <c r="CH31747" s="5"/>
      <c r="CK31747" s="4"/>
    </row>
    <row r="31748" spans="86:89">
      <c r="CH31748" s="5"/>
      <c r="CK31748" s="4"/>
    </row>
    <row r="31749" spans="86:89">
      <c r="CH31749" s="5"/>
      <c r="CK31749" s="4"/>
    </row>
    <row r="31750" spans="86:89">
      <c r="CH31750" s="5"/>
      <c r="CK31750" s="4"/>
    </row>
    <row r="31751" spans="86:89">
      <c r="CH31751" s="5"/>
      <c r="CK31751" s="4"/>
    </row>
    <row r="31752" spans="86:89">
      <c r="CH31752" s="5"/>
      <c r="CK31752" s="4"/>
    </row>
    <row r="31753" spans="86:89">
      <c r="CH31753" s="5"/>
      <c r="CK31753" s="4"/>
    </row>
    <row r="31754" spans="86:89">
      <c r="CH31754" s="5"/>
      <c r="CK31754" s="4"/>
    </row>
    <row r="31755" spans="86:89">
      <c r="CH31755" s="5"/>
      <c r="CK31755" s="4"/>
    </row>
    <row r="31756" spans="86:89">
      <c r="CH31756" s="5"/>
      <c r="CK31756" s="4"/>
    </row>
    <row r="31757" spans="86:89">
      <c r="CH31757" s="5"/>
      <c r="CK31757" s="4"/>
    </row>
    <row r="31758" spans="86:89">
      <c r="CH31758" s="5"/>
      <c r="CK31758" s="4"/>
    </row>
    <row r="31759" spans="86:89">
      <c r="CH31759" s="5"/>
      <c r="CK31759" s="4"/>
    </row>
    <row r="31760" spans="86:89">
      <c r="CH31760" s="5"/>
      <c r="CK31760" s="4"/>
    </row>
    <row r="31761" spans="86:89">
      <c r="CH31761" s="5"/>
      <c r="CK31761" s="4"/>
    </row>
    <row r="31762" spans="86:89">
      <c r="CH31762" s="5"/>
      <c r="CK31762" s="4"/>
    </row>
    <row r="31763" spans="86:89">
      <c r="CH31763" s="5"/>
      <c r="CK31763" s="4"/>
    </row>
    <row r="31764" spans="86:89">
      <c r="CH31764" s="5"/>
      <c r="CK31764" s="4"/>
    </row>
    <row r="31765" spans="86:89">
      <c r="CH31765" s="5"/>
      <c r="CK31765" s="4"/>
    </row>
    <row r="31766" spans="86:89">
      <c r="CH31766" s="5"/>
      <c r="CK31766" s="4"/>
    </row>
    <row r="31767" spans="86:89">
      <c r="CH31767" s="5"/>
      <c r="CK31767" s="4"/>
    </row>
    <row r="31768" spans="86:89">
      <c r="CH31768" s="5"/>
      <c r="CK31768" s="4"/>
    </row>
    <row r="31769" spans="86:89">
      <c r="CH31769" s="5"/>
      <c r="CK31769" s="4"/>
    </row>
    <row r="31770" spans="86:89">
      <c r="CH31770" s="5"/>
      <c r="CK31770" s="4"/>
    </row>
    <row r="31771" spans="86:89">
      <c r="CH31771" s="5"/>
      <c r="CK31771" s="4"/>
    </row>
    <row r="31772" spans="86:89">
      <c r="CH31772" s="5"/>
      <c r="CK31772" s="4"/>
    </row>
    <row r="31773" spans="86:89">
      <c r="CH31773" s="5"/>
      <c r="CK31773" s="4"/>
    </row>
    <row r="31774" spans="86:89">
      <c r="CH31774" s="5"/>
      <c r="CK31774" s="4"/>
    </row>
    <row r="31775" spans="86:89">
      <c r="CH31775" s="5"/>
      <c r="CK31775" s="4"/>
    </row>
    <row r="31776" spans="86:89">
      <c r="CH31776" s="5"/>
      <c r="CK31776" s="4"/>
    </row>
    <row r="31777" spans="86:89">
      <c r="CH31777" s="5"/>
      <c r="CK31777" s="4"/>
    </row>
    <row r="31778" spans="86:89">
      <c r="CH31778" s="5"/>
      <c r="CK31778" s="4"/>
    </row>
    <row r="31779" spans="86:89">
      <c r="CH31779" s="5"/>
      <c r="CK31779" s="4"/>
    </row>
    <row r="31780" spans="86:89">
      <c r="CH31780" s="5"/>
      <c r="CK31780" s="4"/>
    </row>
    <row r="31781" spans="86:89">
      <c r="CH31781" s="5"/>
      <c r="CK31781" s="4"/>
    </row>
    <row r="31782" spans="86:89">
      <c r="CH31782" s="5"/>
      <c r="CK31782" s="4"/>
    </row>
    <row r="31783" spans="86:89">
      <c r="CH31783" s="5"/>
      <c r="CK31783" s="4"/>
    </row>
    <row r="31784" spans="86:89">
      <c r="CH31784" s="5"/>
      <c r="CK31784" s="4"/>
    </row>
    <row r="31785" spans="86:89">
      <c r="CH31785" s="5"/>
      <c r="CK31785" s="4"/>
    </row>
    <row r="31786" spans="86:89">
      <c r="CH31786" s="5"/>
      <c r="CK31786" s="4"/>
    </row>
    <row r="31787" spans="86:89">
      <c r="CH31787" s="5"/>
      <c r="CK31787" s="4"/>
    </row>
    <row r="31788" spans="86:89">
      <c r="CH31788" s="5"/>
      <c r="CK31788" s="4"/>
    </row>
    <row r="31789" spans="86:89">
      <c r="CH31789" s="5"/>
      <c r="CK31789" s="4"/>
    </row>
    <row r="31790" spans="86:89">
      <c r="CH31790" s="5"/>
      <c r="CK31790" s="4"/>
    </row>
    <row r="31791" spans="86:89">
      <c r="CH31791" s="5"/>
      <c r="CK31791" s="4"/>
    </row>
    <row r="31792" spans="86:89">
      <c r="CH31792" s="5"/>
      <c r="CK31792" s="4"/>
    </row>
    <row r="31793" spans="86:89">
      <c r="CH31793" s="5"/>
      <c r="CK31793" s="4"/>
    </row>
    <row r="31794" spans="86:89">
      <c r="CH31794" s="5"/>
      <c r="CK31794" s="4"/>
    </row>
    <row r="31795" spans="86:89">
      <c r="CH31795" s="5"/>
      <c r="CK31795" s="4"/>
    </row>
    <row r="31796" spans="86:89">
      <c r="CH31796" s="5"/>
      <c r="CK31796" s="4"/>
    </row>
    <row r="31797" spans="86:89">
      <c r="CH31797" s="5"/>
      <c r="CK31797" s="4"/>
    </row>
    <row r="31798" spans="86:89">
      <c r="CH31798" s="5"/>
      <c r="CK31798" s="4"/>
    </row>
    <row r="31799" spans="86:89">
      <c r="CH31799" s="5"/>
      <c r="CK31799" s="4"/>
    </row>
    <row r="31800" spans="86:89">
      <c r="CH31800" s="5"/>
      <c r="CK31800" s="4"/>
    </row>
    <row r="31801" spans="86:89">
      <c r="CH31801" s="5"/>
      <c r="CK31801" s="4"/>
    </row>
    <row r="31802" spans="86:89">
      <c r="CH31802" s="5"/>
      <c r="CK31802" s="4"/>
    </row>
    <row r="31803" spans="86:89">
      <c r="CH31803" s="5"/>
      <c r="CK31803" s="4"/>
    </row>
    <row r="31804" spans="86:89">
      <c r="CH31804" s="5"/>
      <c r="CK31804" s="4"/>
    </row>
    <row r="31805" spans="86:89">
      <c r="CH31805" s="5"/>
      <c r="CK31805" s="4"/>
    </row>
    <row r="31806" spans="86:89">
      <c r="CH31806" s="5"/>
      <c r="CK31806" s="4"/>
    </row>
    <row r="31807" spans="86:89">
      <c r="CH31807" s="5"/>
      <c r="CK31807" s="4"/>
    </row>
    <row r="31808" spans="86:89">
      <c r="CH31808" s="5"/>
      <c r="CK31808" s="4"/>
    </row>
    <row r="31809" spans="86:89">
      <c r="CH31809" s="5"/>
      <c r="CK31809" s="4"/>
    </row>
    <row r="31810" spans="86:89">
      <c r="CH31810" s="5"/>
      <c r="CK31810" s="4"/>
    </row>
    <row r="31811" spans="86:89">
      <c r="CH31811" s="5"/>
      <c r="CK31811" s="4"/>
    </row>
    <row r="31812" spans="86:89">
      <c r="CH31812" s="5"/>
      <c r="CK31812" s="4"/>
    </row>
    <row r="31813" spans="86:89">
      <c r="CH31813" s="5"/>
      <c r="CK31813" s="4"/>
    </row>
    <row r="31814" spans="86:89">
      <c r="CH31814" s="5"/>
      <c r="CK31814" s="4"/>
    </row>
    <row r="31815" spans="86:89">
      <c r="CH31815" s="5"/>
      <c r="CK31815" s="4"/>
    </row>
    <row r="31816" spans="86:89">
      <c r="CH31816" s="5"/>
      <c r="CK31816" s="4"/>
    </row>
    <row r="31817" spans="86:89">
      <c r="CH31817" s="5"/>
      <c r="CK31817" s="4"/>
    </row>
    <row r="31818" spans="86:89">
      <c r="CH31818" s="5"/>
      <c r="CK31818" s="4"/>
    </row>
    <row r="31819" spans="86:89">
      <c r="CH31819" s="5"/>
      <c r="CK31819" s="4"/>
    </row>
    <row r="31820" spans="86:89">
      <c r="CH31820" s="5"/>
      <c r="CK31820" s="4"/>
    </row>
    <row r="31821" spans="86:89">
      <c r="CH31821" s="5"/>
      <c r="CK31821" s="4"/>
    </row>
    <row r="31822" spans="86:89">
      <c r="CH31822" s="5"/>
      <c r="CK31822" s="4"/>
    </row>
    <row r="31823" spans="86:89">
      <c r="CH31823" s="5"/>
      <c r="CK31823" s="4"/>
    </row>
    <row r="31824" spans="86:89">
      <c r="CH31824" s="5"/>
      <c r="CK31824" s="4"/>
    </row>
    <row r="31825" spans="86:89">
      <c r="CH31825" s="5"/>
      <c r="CK31825" s="4"/>
    </row>
    <row r="31826" spans="86:89">
      <c r="CH31826" s="5"/>
      <c r="CK31826" s="4"/>
    </row>
    <row r="31827" spans="86:89">
      <c r="CH31827" s="5"/>
      <c r="CK31827" s="4"/>
    </row>
    <row r="31828" spans="86:89">
      <c r="CH31828" s="5"/>
      <c r="CK31828" s="4"/>
    </row>
    <row r="31829" spans="86:89">
      <c r="CH31829" s="5"/>
      <c r="CK31829" s="4"/>
    </row>
    <row r="31830" spans="86:89">
      <c r="CH31830" s="5"/>
      <c r="CK31830" s="4"/>
    </row>
    <row r="31831" spans="86:89">
      <c r="CH31831" s="5"/>
      <c r="CK31831" s="4"/>
    </row>
    <row r="31832" spans="86:89">
      <c r="CH31832" s="5"/>
      <c r="CK31832" s="4"/>
    </row>
    <row r="31833" spans="86:89">
      <c r="CH31833" s="5"/>
      <c r="CK31833" s="4"/>
    </row>
    <row r="31834" spans="86:89">
      <c r="CH31834" s="5"/>
      <c r="CK31834" s="4"/>
    </row>
    <row r="31835" spans="86:89">
      <c r="CH31835" s="5"/>
      <c r="CK31835" s="4"/>
    </row>
    <row r="31836" spans="86:89">
      <c r="CH31836" s="5"/>
      <c r="CK31836" s="4"/>
    </row>
    <row r="31837" spans="86:89">
      <c r="CH31837" s="5"/>
      <c r="CK31837" s="4"/>
    </row>
    <row r="31838" spans="86:89">
      <c r="CH31838" s="5"/>
      <c r="CK31838" s="4"/>
    </row>
    <row r="31839" spans="86:89">
      <c r="CH31839" s="5"/>
      <c r="CK31839" s="4"/>
    </row>
    <row r="31840" spans="86:89">
      <c r="CH31840" s="5"/>
      <c r="CK31840" s="4"/>
    </row>
    <row r="31841" spans="86:89">
      <c r="CH31841" s="5"/>
      <c r="CK31841" s="4"/>
    </row>
    <row r="31842" spans="86:89">
      <c r="CH31842" s="5"/>
      <c r="CK31842" s="4"/>
    </row>
    <row r="31843" spans="86:89">
      <c r="CH31843" s="5"/>
      <c r="CK31843" s="4"/>
    </row>
    <row r="31844" spans="86:89">
      <c r="CH31844" s="5"/>
      <c r="CK31844" s="4"/>
    </row>
    <row r="31845" spans="86:89">
      <c r="CH31845" s="5"/>
      <c r="CK31845" s="4"/>
    </row>
    <row r="31846" spans="86:89">
      <c r="CH31846" s="5"/>
      <c r="CK31846" s="4"/>
    </row>
    <row r="31847" spans="86:89">
      <c r="CH31847" s="5"/>
      <c r="CK31847" s="4"/>
    </row>
    <row r="31848" spans="86:89">
      <c r="CH31848" s="5"/>
      <c r="CK31848" s="4"/>
    </row>
    <row r="31849" spans="86:89">
      <c r="CH31849" s="5"/>
      <c r="CK31849" s="4"/>
    </row>
    <row r="31850" spans="86:89">
      <c r="CH31850" s="5"/>
      <c r="CK31850" s="4"/>
    </row>
    <row r="31851" spans="86:89">
      <c r="CH31851" s="5"/>
      <c r="CK31851" s="4"/>
    </row>
    <row r="31852" spans="86:89">
      <c r="CH31852" s="5"/>
      <c r="CK31852" s="4"/>
    </row>
    <row r="31853" spans="86:89">
      <c r="CH31853" s="5"/>
      <c r="CK31853" s="4"/>
    </row>
    <row r="31854" spans="86:89">
      <c r="CH31854" s="5"/>
      <c r="CK31854" s="4"/>
    </row>
    <row r="31855" spans="86:89">
      <c r="CH31855" s="5"/>
      <c r="CK31855" s="4"/>
    </row>
    <row r="31856" spans="86:89">
      <c r="CH31856" s="5"/>
      <c r="CK31856" s="4"/>
    </row>
    <row r="31857" spans="86:89">
      <c r="CH31857" s="5"/>
      <c r="CK31857" s="4"/>
    </row>
    <row r="31858" spans="86:89">
      <c r="CH31858" s="5"/>
      <c r="CK31858" s="4"/>
    </row>
    <row r="31859" spans="86:89">
      <c r="CH31859" s="5"/>
      <c r="CK31859" s="4"/>
    </row>
    <row r="31860" spans="86:89">
      <c r="CH31860" s="5"/>
      <c r="CK31860" s="4"/>
    </row>
    <row r="31861" spans="86:89">
      <c r="CH31861" s="5"/>
      <c r="CK31861" s="4"/>
    </row>
    <row r="31862" spans="86:89">
      <c r="CH31862" s="5"/>
      <c r="CK31862" s="4"/>
    </row>
    <row r="31863" spans="86:89">
      <c r="CH31863" s="5"/>
      <c r="CK31863" s="4"/>
    </row>
    <row r="31864" spans="86:89">
      <c r="CH31864" s="5"/>
      <c r="CK31864" s="4"/>
    </row>
    <row r="31865" spans="86:89">
      <c r="CH31865" s="5"/>
      <c r="CK31865" s="4"/>
    </row>
    <row r="31866" spans="86:89">
      <c r="CH31866" s="5"/>
      <c r="CK31866" s="4"/>
    </row>
    <row r="31867" spans="86:89">
      <c r="CH31867" s="5"/>
      <c r="CK31867" s="4"/>
    </row>
    <row r="31868" spans="86:89">
      <c r="CH31868" s="5"/>
      <c r="CK31868" s="4"/>
    </row>
    <row r="31869" spans="86:89">
      <c r="CH31869" s="5"/>
      <c r="CK31869" s="4"/>
    </row>
    <row r="31870" spans="86:89">
      <c r="CH31870" s="5"/>
      <c r="CK31870" s="4"/>
    </row>
    <row r="31871" spans="86:89">
      <c r="CH31871" s="5"/>
      <c r="CK31871" s="4"/>
    </row>
    <row r="31872" spans="86:89">
      <c r="CH31872" s="5"/>
      <c r="CK31872" s="4"/>
    </row>
    <row r="31873" spans="86:89">
      <c r="CH31873" s="5"/>
      <c r="CK31873" s="4"/>
    </row>
    <row r="31874" spans="86:89">
      <c r="CH31874" s="5"/>
      <c r="CK31874" s="4"/>
    </row>
    <row r="31875" spans="86:89">
      <c r="CH31875" s="5"/>
      <c r="CK31875" s="4"/>
    </row>
    <row r="31876" spans="86:89">
      <c r="CH31876" s="5"/>
      <c r="CK31876" s="4"/>
    </row>
    <row r="31877" spans="86:89">
      <c r="CH31877" s="5"/>
      <c r="CK31877" s="4"/>
    </row>
    <row r="31878" spans="86:89">
      <c r="CH31878" s="5"/>
      <c r="CK31878" s="4"/>
    </row>
    <row r="31879" spans="86:89">
      <c r="CH31879" s="5"/>
      <c r="CK31879" s="4"/>
    </row>
    <row r="31880" spans="86:89">
      <c r="CH31880" s="5"/>
      <c r="CK31880" s="4"/>
    </row>
    <row r="31881" spans="86:89">
      <c r="CH31881" s="5"/>
      <c r="CK31881" s="4"/>
    </row>
    <row r="31882" spans="86:89">
      <c r="CH31882" s="5"/>
      <c r="CK31882" s="4"/>
    </row>
    <row r="31883" spans="86:89">
      <c r="CH31883" s="5"/>
      <c r="CK31883" s="4"/>
    </row>
    <row r="31884" spans="86:89">
      <c r="CH31884" s="5"/>
      <c r="CK31884" s="4"/>
    </row>
    <row r="31885" spans="86:89">
      <c r="CH31885" s="5"/>
      <c r="CK31885" s="4"/>
    </row>
    <row r="31886" spans="86:89">
      <c r="CH31886" s="5"/>
      <c r="CK31886" s="4"/>
    </row>
    <row r="31887" spans="86:89">
      <c r="CH31887" s="5"/>
      <c r="CK31887" s="4"/>
    </row>
    <row r="31888" spans="86:89">
      <c r="CH31888" s="5"/>
      <c r="CK31888" s="4"/>
    </row>
    <row r="31889" spans="86:89">
      <c r="CH31889" s="5"/>
      <c r="CK31889" s="4"/>
    </row>
    <row r="31890" spans="86:89">
      <c r="CH31890" s="5"/>
      <c r="CK31890" s="4"/>
    </row>
    <row r="31891" spans="86:89">
      <c r="CH31891" s="5"/>
      <c r="CK31891" s="4"/>
    </row>
    <row r="31892" spans="86:89">
      <c r="CH31892" s="5"/>
      <c r="CK31892" s="4"/>
    </row>
    <row r="31893" spans="86:89">
      <c r="CH31893" s="5"/>
      <c r="CK31893" s="4"/>
    </row>
    <row r="31894" spans="86:89">
      <c r="CH31894" s="5"/>
      <c r="CK31894" s="4"/>
    </row>
    <row r="31895" spans="86:89">
      <c r="CH31895" s="5"/>
      <c r="CK31895" s="4"/>
    </row>
    <row r="31896" spans="86:89">
      <c r="CH31896" s="5"/>
      <c r="CK31896" s="4"/>
    </row>
    <row r="31897" spans="86:89">
      <c r="CH31897" s="5"/>
      <c r="CK31897" s="4"/>
    </row>
    <row r="31898" spans="86:89">
      <c r="CH31898" s="5"/>
      <c r="CK31898" s="4"/>
    </row>
    <row r="31899" spans="86:89">
      <c r="CH31899" s="5"/>
      <c r="CK31899" s="4"/>
    </row>
    <row r="31900" spans="86:89">
      <c r="CH31900" s="5"/>
      <c r="CK31900" s="4"/>
    </row>
    <row r="31901" spans="86:89">
      <c r="CH31901" s="5"/>
      <c r="CK31901" s="4"/>
    </row>
    <row r="31902" spans="86:89">
      <c r="CH31902" s="5"/>
      <c r="CK31902" s="4"/>
    </row>
    <row r="31903" spans="86:89">
      <c r="CH31903" s="5"/>
      <c r="CK31903" s="4"/>
    </row>
    <row r="31904" spans="86:89">
      <c r="CH31904" s="5"/>
      <c r="CK31904" s="4"/>
    </row>
    <row r="31905" spans="86:89">
      <c r="CH31905" s="5"/>
      <c r="CK31905" s="4"/>
    </row>
    <row r="31906" spans="86:89">
      <c r="CH31906" s="5"/>
      <c r="CK31906" s="4"/>
    </row>
    <row r="31907" spans="86:89">
      <c r="CH31907" s="5"/>
      <c r="CK31907" s="4"/>
    </row>
    <row r="31908" spans="86:89">
      <c r="CH31908" s="5"/>
      <c r="CK31908" s="4"/>
    </row>
    <row r="31909" spans="86:89">
      <c r="CH31909" s="5"/>
      <c r="CK31909" s="4"/>
    </row>
    <row r="31910" spans="86:89">
      <c r="CH31910" s="5"/>
      <c r="CK31910" s="4"/>
    </row>
    <row r="31911" spans="86:89">
      <c r="CH31911" s="5"/>
      <c r="CK31911" s="4"/>
    </row>
    <row r="31912" spans="86:89">
      <c r="CH31912" s="5"/>
      <c r="CK31912" s="4"/>
    </row>
    <row r="31913" spans="86:89">
      <c r="CH31913" s="5"/>
      <c r="CK31913" s="4"/>
    </row>
    <row r="31914" spans="86:89">
      <c r="CH31914" s="5"/>
      <c r="CK31914" s="4"/>
    </row>
    <row r="31915" spans="86:89">
      <c r="CH31915" s="5"/>
      <c r="CK31915" s="4"/>
    </row>
    <row r="31916" spans="86:89">
      <c r="CH31916" s="5"/>
      <c r="CK31916" s="4"/>
    </row>
    <row r="31917" spans="86:89">
      <c r="CH31917" s="5"/>
      <c r="CK31917" s="4"/>
    </row>
    <row r="31918" spans="86:89">
      <c r="CH31918" s="5"/>
      <c r="CK31918" s="4"/>
    </row>
    <row r="31919" spans="86:89">
      <c r="CH31919" s="5"/>
      <c r="CK31919" s="4"/>
    </row>
    <row r="31920" spans="86:89">
      <c r="CH31920" s="5"/>
      <c r="CK31920" s="4"/>
    </row>
    <row r="31921" spans="86:89">
      <c r="CH31921" s="5"/>
      <c r="CK31921" s="4"/>
    </row>
    <row r="31922" spans="86:89">
      <c r="CH31922" s="5"/>
      <c r="CK31922" s="4"/>
    </row>
    <row r="31923" spans="86:89">
      <c r="CH31923" s="5"/>
      <c r="CK31923" s="4"/>
    </row>
    <row r="31924" spans="86:89">
      <c r="CH31924" s="5"/>
      <c r="CK31924" s="4"/>
    </row>
    <row r="31925" spans="86:89">
      <c r="CH31925" s="5"/>
      <c r="CK31925" s="4"/>
    </row>
    <row r="31926" spans="86:89">
      <c r="CH31926" s="5"/>
      <c r="CK31926" s="4"/>
    </row>
    <row r="31927" spans="86:89">
      <c r="CH31927" s="5"/>
      <c r="CK31927" s="4"/>
    </row>
    <row r="31928" spans="86:89">
      <c r="CH31928" s="5"/>
      <c r="CK31928" s="4"/>
    </row>
    <row r="31929" spans="86:89">
      <c r="CH31929" s="5"/>
      <c r="CK31929" s="4"/>
    </row>
    <row r="31930" spans="86:89">
      <c r="CH31930" s="5"/>
      <c r="CK31930" s="4"/>
    </row>
    <row r="31931" spans="86:89">
      <c r="CH31931" s="5"/>
      <c r="CK31931" s="4"/>
    </row>
    <row r="31932" spans="86:89">
      <c r="CH31932" s="5"/>
      <c r="CK31932" s="4"/>
    </row>
    <row r="31933" spans="86:89">
      <c r="CH31933" s="5"/>
      <c r="CK31933" s="4"/>
    </row>
    <row r="31934" spans="86:89">
      <c r="CH31934" s="5"/>
      <c r="CK31934" s="4"/>
    </row>
    <row r="31935" spans="86:89">
      <c r="CH31935" s="5"/>
      <c r="CK31935" s="4"/>
    </row>
    <row r="31936" spans="86:89">
      <c r="CH31936" s="5"/>
      <c r="CK31936" s="4"/>
    </row>
    <row r="31937" spans="86:89">
      <c r="CH31937" s="5"/>
      <c r="CK31937" s="4"/>
    </row>
    <row r="31938" spans="86:89">
      <c r="CH31938" s="5"/>
      <c r="CK31938" s="4"/>
    </row>
    <row r="31939" spans="86:89">
      <c r="CH31939" s="5"/>
      <c r="CK31939" s="4"/>
    </row>
    <row r="31940" spans="86:89">
      <c r="CH31940" s="5"/>
      <c r="CK31940" s="4"/>
    </row>
    <row r="31941" spans="86:89">
      <c r="CH31941" s="5"/>
      <c r="CK31941" s="4"/>
    </row>
    <row r="31942" spans="86:89">
      <c r="CH31942" s="5"/>
      <c r="CK31942" s="4"/>
    </row>
    <row r="31943" spans="86:89">
      <c r="CH31943" s="5"/>
      <c r="CK31943" s="4"/>
    </row>
    <row r="31944" spans="86:89">
      <c r="CH31944" s="5"/>
      <c r="CK31944" s="4"/>
    </row>
    <row r="31945" spans="86:89">
      <c r="CH31945" s="5"/>
      <c r="CK31945" s="4"/>
    </row>
    <row r="31946" spans="86:89">
      <c r="CH31946" s="5"/>
      <c r="CK31946" s="4"/>
    </row>
    <row r="31947" spans="86:89">
      <c r="CH31947" s="5"/>
      <c r="CK31947" s="4"/>
    </row>
    <row r="31948" spans="86:89">
      <c r="CH31948" s="5"/>
      <c r="CK31948" s="4"/>
    </row>
    <row r="31949" spans="86:89">
      <c r="CH31949" s="5"/>
      <c r="CK31949" s="4"/>
    </row>
    <row r="31950" spans="86:89">
      <c r="CH31950" s="5"/>
      <c r="CK31950" s="4"/>
    </row>
    <row r="31951" spans="86:89">
      <c r="CH31951" s="5"/>
      <c r="CK31951" s="4"/>
    </row>
    <row r="31952" spans="86:89">
      <c r="CH31952" s="5"/>
      <c r="CK31952" s="4"/>
    </row>
    <row r="31953" spans="86:89">
      <c r="CH31953" s="5"/>
      <c r="CK31953" s="4"/>
    </row>
    <row r="31954" spans="86:89">
      <c r="CH31954" s="5"/>
      <c r="CK31954" s="4"/>
    </row>
    <row r="31955" spans="86:89">
      <c r="CH31955" s="5"/>
      <c r="CK31955" s="4"/>
    </row>
    <row r="31956" spans="86:89">
      <c r="CH31956" s="5"/>
      <c r="CK31956" s="4"/>
    </row>
    <row r="31957" spans="86:89">
      <c r="CH31957" s="5"/>
      <c r="CK31957" s="4"/>
    </row>
    <row r="31958" spans="86:89">
      <c r="CH31958" s="5"/>
      <c r="CK31958" s="4"/>
    </row>
    <row r="31959" spans="86:89">
      <c r="CH31959" s="5"/>
      <c r="CK31959" s="4"/>
    </row>
    <row r="31960" spans="86:89">
      <c r="CH31960" s="5"/>
      <c r="CK31960" s="4"/>
    </row>
    <row r="31961" spans="86:89">
      <c r="CH31961" s="5"/>
      <c r="CK31961" s="4"/>
    </row>
    <row r="31962" spans="86:89">
      <c r="CH31962" s="5"/>
      <c r="CK31962" s="4"/>
    </row>
    <row r="31963" spans="86:89">
      <c r="CH31963" s="5"/>
      <c r="CK31963" s="4"/>
    </row>
    <row r="31964" spans="86:89">
      <c r="CH31964" s="5"/>
      <c r="CK31964" s="4"/>
    </row>
    <row r="31965" spans="86:89">
      <c r="CH31965" s="5"/>
      <c r="CK31965" s="4"/>
    </row>
    <row r="31966" spans="86:89">
      <c r="CH31966" s="5"/>
      <c r="CK31966" s="4"/>
    </row>
    <row r="31967" spans="86:89">
      <c r="CH31967" s="5"/>
      <c r="CK31967" s="4"/>
    </row>
    <row r="31968" spans="86:89">
      <c r="CH31968" s="5"/>
      <c r="CK31968" s="4"/>
    </row>
    <row r="31969" spans="86:89">
      <c r="CH31969" s="5"/>
      <c r="CK31969" s="4"/>
    </row>
    <row r="31970" spans="86:89">
      <c r="CH31970" s="5"/>
      <c r="CK31970" s="4"/>
    </row>
    <row r="31971" spans="86:89">
      <c r="CH31971" s="5"/>
      <c r="CK31971" s="4"/>
    </row>
    <row r="31972" spans="86:89">
      <c r="CH31972" s="5"/>
      <c r="CK31972" s="4"/>
    </row>
    <row r="31973" spans="86:89">
      <c r="CH31973" s="5"/>
      <c r="CK31973" s="4"/>
    </row>
    <row r="31974" spans="86:89">
      <c r="CH31974" s="5"/>
      <c r="CK31974" s="4"/>
    </row>
    <row r="31975" spans="86:89">
      <c r="CH31975" s="5"/>
      <c r="CK31975" s="4"/>
    </row>
    <row r="31976" spans="86:89">
      <c r="CH31976" s="5"/>
      <c r="CK31976" s="4"/>
    </row>
    <row r="31977" spans="86:89">
      <c r="CH31977" s="5"/>
      <c r="CK31977" s="4"/>
    </row>
    <row r="31978" spans="86:89">
      <c r="CH31978" s="5"/>
      <c r="CK31978" s="4"/>
    </row>
    <row r="31979" spans="86:89">
      <c r="CH31979" s="5"/>
      <c r="CK31979" s="4"/>
    </row>
    <row r="31980" spans="86:89">
      <c r="CH31980" s="5"/>
      <c r="CK31980" s="4"/>
    </row>
    <row r="31981" spans="86:89">
      <c r="CH31981" s="5"/>
      <c r="CK31981" s="4"/>
    </row>
    <row r="31982" spans="86:89">
      <c r="CH31982" s="5"/>
      <c r="CK31982" s="4"/>
    </row>
    <row r="31983" spans="86:89">
      <c r="CH31983" s="5"/>
      <c r="CK31983" s="4"/>
    </row>
    <row r="31984" spans="86:89">
      <c r="CH31984" s="5"/>
      <c r="CK31984" s="4"/>
    </row>
    <row r="31985" spans="86:89">
      <c r="CH31985" s="5"/>
      <c r="CK31985" s="4"/>
    </row>
    <row r="31986" spans="86:89">
      <c r="CH31986" s="5"/>
      <c r="CK31986" s="4"/>
    </row>
    <row r="31987" spans="86:89">
      <c r="CH31987" s="5"/>
      <c r="CK31987" s="4"/>
    </row>
    <row r="31988" spans="86:89">
      <c r="CH31988" s="5"/>
      <c r="CK31988" s="4"/>
    </row>
    <row r="31989" spans="86:89">
      <c r="CH31989" s="5"/>
      <c r="CK31989" s="4"/>
    </row>
    <row r="31990" spans="86:89">
      <c r="CH31990" s="5"/>
      <c r="CK31990" s="4"/>
    </row>
    <row r="31991" spans="86:89">
      <c r="CH31991" s="5"/>
      <c r="CK31991" s="4"/>
    </row>
    <row r="31992" spans="86:89">
      <c r="CH31992" s="5"/>
      <c r="CK31992" s="4"/>
    </row>
    <row r="31993" spans="86:89">
      <c r="CH31993" s="5"/>
      <c r="CK31993" s="4"/>
    </row>
    <row r="31994" spans="86:89">
      <c r="CH31994" s="5"/>
      <c r="CK31994" s="4"/>
    </row>
    <row r="31995" spans="86:89">
      <c r="CH31995" s="5"/>
      <c r="CK31995" s="4"/>
    </row>
    <row r="31996" spans="86:89">
      <c r="CH31996" s="5"/>
      <c r="CK31996" s="4"/>
    </row>
    <row r="31997" spans="86:89">
      <c r="CH31997" s="5"/>
      <c r="CK31997" s="4"/>
    </row>
    <row r="31998" spans="86:89">
      <c r="CH31998" s="5"/>
      <c r="CK31998" s="4"/>
    </row>
    <row r="31999" spans="86:89">
      <c r="CH31999" s="5"/>
      <c r="CK31999" s="4"/>
    </row>
    <row r="32000" spans="86:89">
      <c r="CH32000" s="5"/>
      <c r="CK32000" s="4"/>
    </row>
    <row r="32001" spans="86:89">
      <c r="CH32001" s="5"/>
      <c r="CK32001" s="4"/>
    </row>
    <row r="32002" spans="86:89">
      <c r="CH32002" s="5"/>
      <c r="CK32002" s="4"/>
    </row>
    <row r="32003" spans="86:89">
      <c r="CH32003" s="5"/>
      <c r="CK32003" s="4"/>
    </row>
    <row r="32004" spans="86:89">
      <c r="CH32004" s="5"/>
      <c r="CK32004" s="4"/>
    </row>
    <row r="32005" spans="86:89">
      <c r="CH32005" s="5"/>
      <c r="CK32005" s="4"/>
    </row>
    <row r="32006" spans="86:89">
      <c r="CH32006" s="5"/>
      <c r="CK32006" s="4"/>
    </row>
    <row r="32007" spans="86:89">
      <c r="CH32007" s="5"/>
      <c r="CK32007" s="4"/>
    </row>
    <row r="32008" spans="86:89">
      <c r="CH32008" s="5"/>
      <c r="CK32008" s="4"/>
    </row>
    <row r="32009" spans="86:89">
      <c r="CH32009" s="5"/>
      <c r="CK32009" s="4"/>
    </row>
    <row r="32010" spans="86:89">
      <c r="CH32010" s="5"/>
      <c r="CK32010" s="4"/>
    </row>
    <row r="32011" spans="86:89">
      <c r="CH32011" s="5"/>
      <c r="CK32011" s="4"/>
    </row>
    <row r="32012" spans="86:89">
      <c r="CH32012" s="5"/>
      <c r="CK32012" s="4"/>
    </row>
    <row r="32013" spans="86:89">
      <c r="CH32013" s="5"/>
      <c r="CK32013" s="4"/>
    </row>
    <row r="32014" spans="86:89">
      <c r="CH32014" s="5"/>
      <c r="CK32014" s="4"/>
    </row>
    <row r="32015" spans="86:89">
      <c r="CH32015" s="5"/>
      <c r="CK32015" s="4"/>
    </row>
    <row r="32016" spans="86:89">
      <c r="CH32016" s="5"/>
      <c r="CK32016" s="4"/>
    </row>
    <row r="32017" spans="86:89">
      <c r="CH32017" s="5"/>
      <c r="CK32017" s="4"/>
    </row>
    <row r="32018" spans="86:89">
      <c r="CH32018" s="5"/>
      <c r="CK32018" s="4"/>
    </row>
    <row r="32019" spans="86:89">
      <c r="CH32019" s="5"/>
      <c r="CK32019" s="4"/>
    </row>
    <row r="32020" spans="86:89">
      <c r="CH32020" s="5"/>
      <c r="CK32020" s="4"/>
    </row>
    <row r="32021" spans="86:89">
      <c r="CH32021" s="5"/>
      <c r="CK32021" s="4"/>
    </row>
    <row r="32022" spans="86:89">
      <c r="CH32022" s="5"/>
      <c r="CK32022" s="4"/>
    </row>
    <row r="32023" spans="86:89">
      <c r="CH32023" s="5"/>
      <c r="CK32023" s="4"/>
    </row>
    <row r="32024" spans="86:89">
      <c r="CH32024" s="5"/>
      <c r="CK32024" s="4"/>
    </row>
    <row r="32025" spans="86:89">
      <c r="CH32025" s="5"/>
      <c r="CK32025" s="4"/>
    </row>
    <row r="32026" spans="86:89">
      <c r="CH32026" s="5"/>
      <c r="CK32026" s="4"/>
    </row>
    <row r="32027" spans="86:89">
      <c r="CH32027" s="5"/>
      <c r="CK32027" s="4"/>
    </row>
    <row r="32028" spans="86:89">
      <c r="CH32028" s="5"/>
      <c r="CK32028" s="4"/>
    </row>
    <row r="32029" spans="86:89">
      <c r="CH32029" s="5"/>
      <c r="CK32029" s="4"/>
    </row>
    <row r="32030" spans="86:89">
      <c r="CH32030" s="5"/>
      <c r="CK32030" s="4"/>
    </row>
    <row r="32031" spans="86:89">
      <c r="CH32031" s="5"/>
      <c r="CK32031" s="4"/>
    </row>
    <row r="32032" spans="86:89">
      <c r="CH32032" s="5"/>
      <c r="CK32032" s="4"/>
    </row>
    <row r="32033" spans="86:89">
      <c r="CH32033" s="5"/>
      <c r="CK32033" s="4"/>
    </row>
    <row r="32034" spans="86:89">
      <c r="CH32034" s="5"/>
      <c r="CK32034" s="4"/>
    </row>
    <row r="32035" spans="86:89">
      <c r="CH32035" s="5"/>
      <c r="CK32035" s="4"/>
    </row>
    <row r="32036" spans="86:89">
      <c r="CH32036" s="5"/>
      <c r="CK32036" s="4"/>
    </row>
    <row r="32037" spans="86:89">
      <c r="CH32037" s="5"/>
      <c r="CK32037" s="4"/>
    </row>
    <row r="32038" spans="86:89">
      <c r="CH32038" s="5"/>
      <c r="CK32038" s="4"/>
    </row>
    <row r="32039" spans="86:89">
      <c r="CH32039" s="5"/>
      <c r="CK32039" s="4"/>
    </row>
    <row r="32040" spans="86:89">
      <c r="CH32040" s="5"/>
      <c r="CK32040" s="4"/>
    </row>
    <row r="32041" spans="86:89">
      <c r="CH32041" s="5"/>
      <c r="CK32041" s="4"/>
    </row>
    <row r="32042" spans="86:89">
      <c r="CH32042" s="5"/>
      <c r="CK32042" s="4"/>
    </row>
    <row r="32043" spans="86:89">
      <c r="CH32043" s="5"/>
      <c r="CK32043" s="4"/>
    </row>
    <row r="32044" spans="86:89">
      <c r="CH32044" s="5"/>
      <c r="CK32044" s="4"/>
    </row>
    <row r="32045" spans="86:89">
      <c r="CH32045" s="5"/>
      <c r="CK32045" s="4"/>
    </row>
    <row r="32046" spans="86:89">
      <c r="CH32046" s="5"/>
      <c r="CK32046" s="4"/>
    </row>
    <row r="32047" spans="86:89">
      <c r="CH32047" s="5"/>
      <c r="CK32047" s="4"/>
    </row>
    <row r="32048" spans="86:89">
      <c r="CH32048" s="5"/>
      <c r="CK32048" s="4"/>
    </row>
    <row r="32049" spans="86:89">
      <c r="CH32049" s="5"/>
      <c r="CK32049" s="4"/>
    </row>
    <row r="32050" spans="86:89">
      <c r="CH32050" s="5"/>
      <c r="CK32050" s="4"/>
    </row>
    <row r="32051" spans="86:89">
      <c r="CH32051" s="5"/>
      <c r="CK32051" s="4"/>
    </row>
    <row r="32052" spans="86:89">
      <c r="CH32052" s="5"/>
      <c r="CK32052" s="4"/>
    </row>
    <row r="32053" spans="86:89">
      <c r="CH32053" s="5"/>
      <c r="CK32053" s="4"/>
    </row>
    <row r="32054" spans="86:89">
      <c r="CH32054" s="5"/>
      <c r="CK32054" s="4"/>
    </row>
    <row r="32055" spans="86:89">
      <c r="CH32055" s="5"/>
      <c r="CK32055" s="4"/>
    </row>
    <row r="32056" spans="86:89">
      <c r="CH32056" s="5"/>
      <c r="CK32056" s="4"/>
    </row>
    <row r="32057" spans="86:89">
      <c r="CH32057" s="5"/>
      <c r="CK32057" s="4"/>
    </row>
    <row r="32058" spans="86:89">
      <c r="CH32058" s="5"/>
      <c r="CK32058" s="4"/>
    </row>
    <row r="32059" spans="86:89">
      <c r="CH32059" s="5"/>
      <c r="CK32059" s="4"/>
    </row>
    <row r="32060" spans="86:89">
      <c r="CH32060" s="5"/>
      <c r="CK32060" s="4"/>
    </row>
    <row r="32061" spans="86:89">
      <c r="CH32061" s="5"/>
      <c r="CK32061" s="4"/>
    </row>
    <row r="32062" spans="86:89">
      <c r="CH32062" s="5"/>
      <c r="CK32062" s="4"/>
    </row>
    <row r="32063" spans="86:89">
      <c r="CH32063" s="5"/>
      <c r="CK32063" s="4"/>
    </row>
    <row r="32064" spans="86:89">
      <c r="CH32064" s="5"/>
      <c r="CK32064" s="4"/>
    </row>
    <row r="32065" spans="86:89">
      <c r="CH32065" s="5"/>
      <c r="CK32065" s="4"/>
    </row>
    <row r="32066" spans="86:89">
      <c r="CH32066" s="5"/>
      <c r="CK32066" s="4"/>
    </row>
    <row r="32067" spans="86:89">
      <c r="CH32067" s="5"/>
      <c r="CK32067" s="4"/>
    </row>
    <row r="32068" spans="86:89">
      <c r="CH32068" s="5"/>
      <c r="CK32068" s="4"/>
    </row>
    <row r="32069" spans="86:89">
      <c r="CH32069" s="5"/>
      <c r="CK32069" s="4"/>
    </row>
    <row r="32070" spans="86:89">
      <c r="CH32070" s="5"/>
      <c r="CK32070" s="4"/>
    </row>
    <row r="32071" spans="86:89">
      <c r="CH32071" s="5"/>
      <c r="CK32071" s="4"/>
    </row>
    <row r="32072" spans="86:89">
      <c r="CH32072" s="5"/>
      <c r="CK32072" s="4"/>
    </row>
    <row r="32073" spans="86:89">
      <c r="CH32073" s="5"/>
      <c r="CK32073" s="4"/>
    </row>
    <row r="32074" spans="86:89">
      <c r="CH32074" s="5"/>
      <c r="CK32074" s="4"/>
    </row>
    <row r="32075" spans="86:89">
      <c r="CH32075" s="5"/>
      <c r="CK32075" s="4"/>
    </row>
    <row r="32076" spans="86:89">
      <c r="CH32076" s="5"/>
      <c r="CK32076" s="4"/>
    </row>
    <row r="32077" spans="86:89">
      <c r="CH32077" s="5"/>
      <c r="CK32077" s="4"/>
    </row>
    <row r="32078" spans="86:89">
      <c r="CH32078" s="5"/>
      <c r="CK32078" s="4"/>
    </row>
    <row r="32079" spans="86:89">
      <c r="CH32079" s="5"/>
      <c r="CK32079" s="4"/>
    </row>
    <row r="32080" spans="86:89">
      <c r="CH32080" s="5"/>
      <c r="CK32080" s="4"/>
    </row>
    <row r="32081" spans="86:89">
      <c r="CH32081" s="5"/>
      <c r="CK32081" s="4"/>
    </row>
    <row r="32082" spans="86:89">
      <c r="CH32082" s="5"/>
      <c r="CK32082" s="4"/>
    </row>
    <row r="32083" spans="86:89">
      <c r="CH32083" s="5"/>
      <c r="CK32083" s="4"/>
    </row>
    <row r="32084" spans="86:89">
      <c r="CH32084" s="5"/>
      <c r="CK32084" s="4"/>
    </row>
    <row r="32085" spans="86:89">
      <c r="CH32085" s="5"/>
      <c r="CK32085" s="4"/>
    </row>
    <row r="32086" spans="86:89">
      <c r="CH32086" s="5"/>
      <c r="CK32086" s="4"/>
    </row>
    <row r="32087" spans="86:89">
      <c r="CH32087" s="5"/>
      <c r="CK32087" s="4"/>
    </row>
    <row r="32088" spans="86:89">
      <c r="CH32088" s="5"/>
      <c r="CK32088" s="4"/>
    </row>
    <row r="32089" spans="86:89">
      <c r="CH32089" s="5"/>
      <c r="CK32089" s="4"/>
    </row>
    <row r="32090" spans="86:89">
      <c r="CH32090" s="5"/>
      <c r="CK32090" s="4"/>
    </row>
    <row r="32091" spans="86:89">
      <c r="CH32091" s="5"/>
      <c r="CK32091" s="4"/>
    </row>
    <row r="32092" spans="86:89">
      <c r="CH32092" s="5"/>
      <c r="CK32092" s="4"/>
    </row>
    <row r="32093" spans="86:89">
      <c r="CH32093" s="5"/>
      <c r="CK32093" s="4"/>
    </row>
    <row r="32094" spans="86:89">
      <c r="CH32094" s="5"/>
      <c r="CK32094" s="4"/>
    </row>
    <row r="32095" spans="86:89">
      <c r="CH32095" s="5"/>
      <c r="CK32095" s="4"/>
    </row>
    <row r="32096" spans="86:89">
      <c r="CH32096" s="5"/>
      <c r="CK32096" s="4"/>
    </row>
    <row r="32097" spans="86:89">
      <c r="CH32097" s="5"/>
      <c r="CK32097" s="4"/>
    </row>
    <row r="32098" spans="86:89">
      <c r="CH32098" s="5"/>
      <c r="CK32098" s="4"/>
    </row>
    <row r="32099" spans="86:89">
      <c r="CH32099" s="5"/>
      <c r="CK32099" s="4"/>
    </row>
    <row r="32100" spans="86:89">
      <c r="CH32100" s="5"/>
      <c r="CK32100" s="4"/>
    </row>
    <row r="32101" spans="86:89">
      <c r="CH32101" s="5"/>
      <c r="CK32101" s="4"/>
    </row>
    <row r="32102" spans="86:89">
      <c r="CH32102" s="5"/>
      <c r="CK32102" s="4"/>
    </row>
    <row r="32103" spans="86:89">
      <c r="CH32103" s="5"/>
      <c r="CK32103" s="4"/>
    </row>
    <row r="32104" spans="86:89">
      <c r="CH32104" s="5"/>
      <c r="CK32104" s="4"/>
    </row>
    <row r="32105" spans="86:89">
      <c r="CH32105" s="5"/>
      <c r="CK32105" s="4"/>
    </row>
    <row r="32106" spans="86:89">
      <c r="CH32106" s="5"/>
      <c r="CK32106" s="4"/>
    </row>
    <row r="32107" spans="86:89">
      <c r="CH32107" s="5"/>
      <c r="CK32107" s="4"/>
    </row>
    <row r="32108" spans="86:89">
      <c r="CH32108" s="5"/>
      <c r="CK32108" s="4"/>
    </row>
    <row r="32109" spans="86:89">
      <c r="CH32109" s="5"/>
      <c r="CK32109" s="4"/>
    </row>
    <row r="32110" spans="86:89">
      <c r="CH32110" s="5"/>
      <c r="CK32110" s="4"/>
    </row>
    <row r="32111" spans="86:89">
      <c r="CH32111" s="5"/>
      <c r="CK32111" s="4"/>
    </row>
    <row r="32112" spans="86:89">
      <c r="CH32112" s="5"/>
      <c r="CK32112" s="4"/>
    </row>
    <row r="32113" spans="86:89">
      <c r="CH32113" s="5"/>
      <c r="CK32113" s="4"/>
    </row>
    <row r="32114" spans="86:89">
      <c r="CH32114" s="5"/>
      <c r="CK32114" s="4"/>
    </row>
    <row r="32115" spans="86:89">
      <c r="CH32115" s="5"/>
      <c r="CK32115" s="4"/>
    </row>
    <row r="32116" spans="86:89">
      <c r="CH32116" s="5"/>
      <c r="CK32116" s="4"/>
    </row>
    <row r="32117" spans="86:89">
      <c r="CH32117" s="5"/>
      <c r="CK32117" s="4"/>
    </row>
    <row r="32118" spans="86:89">
      <c r="CH32118" s="5"/>
      <c r="CK32118" s="4"/>
    </row>
    <row r="32119" spans="86:89">
      <c r="CH32119" s="5"/>
      <c r="CK32119" s="4"/>
    </row>
    <row r="32120" spans="86:89">
      <c r="CH32120" s="5"/>
      <c r="CK32120" s="4"/>
    </row>
    <row r="32121" spans="86:89">
      <c r="CH32121" s="5"/>
      <c r="CK32121" s="4"/>
    </row>
    <row r="32122" spans="86:89">
      <c r="CH32122" s="5"/>
      <c r="CK32122" s="4"/>
    </row>
    <row r="32123" spans="86:89">
      <c r="CH32123" s="5"/>
      <c r="CK32123" s="4"/>
    </row>
    <row r="32124" spans="86:89">
      <c r="CH32124" s="5"/>
      <c r="CK32124" s="4"/>
    </row>
    <row r="32125" spans="86:89">
      <c r="CH32125" s="5"/>
      <c r="CK32125" s="4"/>
    </row>
    <row r="32126" spans="86:89">
      <c r="CH32126" s="5"/>
      <c r="CK32126" s="4"/>
    </row>
    <row r="32127" spans="86:89">
      <c r="CH32127" s="5"/>
      <c r="CK32127" s="4"/>
    </row>
    <row r="32128" spans="86:89">
      <c r="CH32128" s="5"/>
      <c r="CK32128" s="4"/>
    </row>
    <row r="32129" spans="86:89">
      <c r="CH32129" s="5"/>
      <c r="CK32129" s="4"/>
    </row>
    <row r="32130" spans="86:89">
      <c r="CH32130" s="5"/>
      <c r="CK32130" s="4"/>
    </row>
    <row r="32131" spans="86:89">
      <c r="CH32131" s="5"/>
      <c r="CK32131" s="4"/>
    </row>
    <row r="32132" spans="86:89">
      <c r="CH32132" s="5"/>
      <c r="CK32132" s="4"/>
    </row>
    <row r="32133" spans="86:89">
      <c r="CH32133" s="5"/>
      <c r="CK32133" s="4"/>
    </row>
    <row r="32134" spans="86:89">
      <c r="CH32134" s="5"/>
      <c r="CK32134" s="4"/>
    </row>
    <row r="32135" spans="86:89">
      <c r="CH32135" s="5"/>
      <c r="CK32135" s="4"/>
    </row>
    <row r="32136" spans="86:89">
      <c r="CH32136" s="5"/>
      <c r="CK32136" s="4"/>
    </row>
    <row r="32137" spans="86:89">
      <c r="CH32137" s="5"/>
      <c r="CK32137" s="4"/>
    </row>
    <row r="32138" spans="86:89">
      <c r="CH32138" s="5"/>
      <c r="CK32138" s="4"/>
    </row>
    <row r="32139" spans="86:89">
      <c r="CH32139" s="5"/>
      <c r="CK32139" s="4"/>
    </row>
    <row r="32140" spans="86:89">
      <c r="CH32140" s="5"/>
      <c r="CK32140" s="4"/>
    </row>
    <row r="32141" spans="86:89">
      <c r="CH32141" s="5"/>
      <c r="CK32141" s="4"/>
    </row>
    <row r="32142" spans="86:89">
      <c r="CH32142" s="5"/>
      <c r="CK32142" s="4"/>
    </row>
    <row r="32143" spans="86:89">
      <c r="CH32143" s="5"/>
      <c r="CK32143" s="4"/>
    </row>
    <row r="32144" spans="86:89">
      <c r="CH32144" s="5"/>
      <c r="CK32144" s="4"/>
    </row>
    <row r="32145" spans="86:89">
      <c r="CH32145" s="5"/>
      <c r="CK32145" s="4"/>
    </row>
    <row r="32146" spans="86:89">
      <c r="CH32146" s="5"/>
      <c r="CK32146" s="4"/>
    </row>
    <row r="32147" spans="86:89">
      <c r="CH32147" s="5"/>
      <c r="CK32147" s="4"/>
    </row>
    <row r="32148" spans="86:89">
      <c r="CH32148" s="5"/>
      <c r="CK32148" s="4"/>
    </row>
    <row r="32149" spans="86:89">
      <c r="CH32149" s="5"/>
      <c r="CK32149" s="4"/>
    </row>
    <row r="32150" spans="86:89">
      <c r="CH32150" s="5"/>
      <c r="CK32150" s="4"/>
    </row>
    <row r="32151" spans="86:89">
      <c r="CH32151" s="5"/>
      <c r="CK32151" s="4"/>
    </row>
    <row r="32152" spans="86:89">
      <c r="CH32152" s="5"/>
      <c r="CK32152" s="4"/>
    </row>
    <row r="32153" spans="86:89">
      <c r="CH32153" s="5"/>
      <c r="CK32153" s="4"/>
    </row>
    <row r="32154" spans="86:89">
      <c r="CH32154" s="5"/>
      <c r="CK32154" s="4"/>
    </row>
    <row r="32155" spans="86:89">
      <c r="CH32155" s="5"/>
      <c r="CK32155" s="4"/>
    </row>
    <row r="32156" spans="86:89">
      <c r="CH32156" s="5"/>
      <c r="CK32156" s="4"/>
    </row>
    <row r="32157" spans="86:89">
      <c r="CH32157" s="5"/>
      <c r="CK32157" s="4"/>
    </row>
    <row r="32158" spans="86:89">
      <c r="CH32158" s="5"/>
      <c r="CK32158" s="4"/>
    </row>
    <row r="32159" spans="86:89">
      <c r="CH32159" s="5"/>
      <c r="CK32159" s="4"/>
    </row>
    <row r="32160" spans="86:89">
      <c r="CH32160" s="5"/>
      <c r="CK32160" s="4"/>
    </row>
    <row r="32161" spans="86:89">
      <c r="CH32161" s="5"/>
      <c r="CK32161" s="4"/>
    </row>
    <row r="32162" spans="86:89">
      <c r="CH32162" s="5"/>
      <c r="CK32162" s="4"/>
    </row>
    <row r="32163" spans="86:89">
      <c r="CH32163" s="5"/>
      <c r="CK32163" s="4"/>
    </row>
    <row r="32164" spans="86:89">
      <c r="CH32164" s="5"/>
      <c r="CK32164" s="4"/>
    </row>
    <row r="32165" spans="86:89">
      <c r="CH32165" s="5"/>
      <c r="CK32165" s="4"/>
    </row>
    <row r="32166" spans="86:89">
      <c r="CH32166" s="5"/>
      <c r="CK32166" s="4"/>
    </row>
    <row r="32167" spans="86:89">
      <c r="CH32167" s="5"/>
      <c r="CK32167" s="4"/>
    </row>
    <row r="32168" spans="86:89">
      <c r="CH32168" s="5"/>
      <c r="CK32168" s="4"/>
    </row>
    <row r="32169" spans="86:89">
      <c r="CH32169" s="5"/>
      <c r="CK32169" s="4"/>
    </row>
    <row r="32170" spans="86:89">
      <c r="CH32170" s="5"/>
      <c r="CK32170" s="4"/>
    </row>
    <row r="32171" spans="86:89">
      <c r="CH32171" s="5"/>
      <c r="CK32171" s="4"/>
    </row>
    <row r="32172" spans="86:89">
      <c r="CH32172" s="5"/>
      <c r="CK32172" s="4"/>
    </row>
    <row r="32173" spans="86:89">
      <c r="CH32173" s="5"/>
      <c r="CK32173" s="4"/>
    </row>
    <row r="32174" spans="86:89">
      <c r="CH32174" s="5"/>
      <c r="CK32174" s="4"/>
    </row>
    <row r="32175" spans="86:89">
      <c r="CH32175" s="5"/>
      <c r="CK32175" s="4"/>
    </row>
    <row r="32176" spans="86:89">
      <c r="CH32176" s="5"/>
      <c r="CK32176" s="4"/>
    </row>
    <row r="32177" spans="86:89">
      <c r="CH32177" s="5"/>
      <c r="CK32177" s="4"/>
    </row>
    <row r="32178" spans="86:89">
      <c r="CH32178" s="5"/>
      <c r="CK32178" s="4"/>
    </row>
    <row r="32179" spans="86:89">
      <c r="CH32179" s="5"/>
      <c r="CK32179" s="4"/>
    </row>
    <row r="32180" spans="86:89">
      <c r="CH32180" s="5"/>
      <c r="CK32180" s="4"/>
    </row>
    <row r="32181" spans="86:89">
      <c r="CH32181" s="5"/>
      <c r="CK32181" s="4"/>
    </row>
    <row r="32182" spans="86:89">
      <c r="CH32182" s="5"/>
      <c r="CK32182" s="4"/>
    </row>
    <row r="32183" spans="86:89">
      <c r="CH32183" s="5"/>
      <c r="CK32183" s="4"/>
    </row>
    <row r="32184" spans="86:89">
      <c r="CH32184" s="5"/>
      <c r="CK32184" s="4"/>
    </row>
    <row r="32185" spans="86:89">
      <c r="CH32185" s="5"/>
      <c r="CK32185" s="4"/>
    </row>
    <row r="32186" spans="86:89">
      <c r="CH32186" s="5"/>
      <c r="CK32186" s="4"/>
    </row>
    <row r="32187" spans="86:89">
      <c r="CH32187" s="5"/>
      <c r="CK32187" s="4"/>
    </row>
    <row r="32188" spans="86:89">
      <c r="CH32188" s="5"/>
      <c r="CK32188" s="4"/>
    </row>
    <row r="32189" spans="86:89">
      <c r="CH32189" s="5"/>
      <c r="CK32189" s="4"/>
    </row>
    <row r="32190" spans="86:89">
      <c r="CH32190" s="5"/>
      <c r="CK32190" s="4"/>
    </row>
    <row r="32191" spans="86:89">
      <c r="CH32191" s="5"/>
      <c r="CK32191" s="4"/>
    </row>
    <row r="32192" spans="86:89">
      <c r="CH32192" s="5"/>
      <c r="CK32192" s="4"/>
    </row>
    <row r="32193" spans="86:89">
      <c r="CH32193" s="5"/>
      <c r="CK32193" s="4"/>
    </row>
    <row r="32194" spans="86:89">
      <c r="CH32194" s="5"/>
      <c r="CK32194" s="4"/>
    </row>
    <row r="32195" spans="86:89">
      <c r="CH32195" s="5"/>
      <c r="CK32195" s="4"/>
    </row>
    <row r="32196" spans="86:89">
      <c r="CH32196" s="5"/>
      <c r="CK32196" s="4"/>
    </row>
    <row r="32197" spans="86:89">
      <c r="CH32197" s="5"/>
      <c r="CK32197" s="4"/>
    </row>
    <row r="32198" spans="86:89">
      <c r="CH32198" s="5"/>
      <c r="CK32198" s="4"/>
    </row>
    <row r="32199" spans="86:89">
      <c r="CH32199" s="5"/>
      <c r="CK32199" s="4"/>
    </row>
    <row r="32200" spans="86:89">
      <c r="CH32200" s="5"/>
      <c r="CK32200" s="4"/>
    </row>
    <row r="32201" spans="86:89">
      <c r="CH32201" s="5"/>
      <c r="CK32201" s="4"/>
    </row>
    <row r="32202" spans="86:89">
      <c r="CH32202" s="5"/>
      <c r="CK32202" s="4"/>
    </row>
    <row r="32203" spans="86:89">
      <c r="CH32203" s="5"/>
      <c r="CK32203" s="4"/>
    </row>
    <row r="32204" spans="86:89">
      <c r="CH32204" s="5"/>
      <c r="CK32204" s="4"/>
    </row>
    <row r="32205" spans="86:89">
      <c r="CH32205" s="5"/>
      <c r="CK32205" s="4"/>
    </row>
    <row r="32206" spans="86:89">
      <c r="CH32206" s="5"/>
      <c r="CK32206" s="4"/>
    </row>
    <row r="32207" spans="86:89">
      <c r="CH32207" s="5"/>
      <c r="CK32207" s="4"/>
    </row>
    <row r="32208" spans="86:89">
      <c r="CH32208" s="5"/>
      <c r="CK32208" s="4"/>
    </row>
    <row r="32209" spans="86:89">
      <c r="CH32209" s="5"/>
      <c r="CK32209" s="4"/>
    </row>
    <row r="32210" spans="86:89">
      <c r="CH32210" s="5"/>
      <c r="CK32210" s="4"/>
    </row>
    <row r="32211" spans="86:89">
      <c r="CH32211" s="5"/>
      <c r="CK32211" s="4"/>
    </row>
    <row r="32212" spans="86:89">
      <c r="CH32212" s="5"/>
      <c r="CK32212" s="4"/>
    </row>
    <row r="32213" spans="86:89">
      <c r="CH32213" s="5"/>
      <c r="CK32213" s="4"/>
    </row>
    <row r="32214" spans="86:89">
      <c r="CH32214" s="5"/>
      <c r="CK32214" s="4"/>
    </row>
    <row r="32215" spans="86:89">
      <c r="CH32215" s="5"/>
      <c r="CK32215" s="4"/>
    </row>
    <row r="32216" spans="86:89">
      <c r="CH32216" s="5"/>
      <c r="CK32216" s="4"/>
    </row>
    <row r="32217" spans="86:89">
      <c r="CH32217" s="5"/>
      <c r="CK32217" s="4"/>
    </row>
    <row r="32218" spans="86:89">
      <c r="CH32218" s="5"/>
      <c r="CK32218" s="4"/>
    </row>
    <row r="32219" spans="86:89">
      <c r="CH32219" s="5"/>
      <c r="CK32219" s="4"/>
    </row>
    <row r="32220" spans="86:89">
      <c r="CH32220" s="5"/>
      <c r="CK32220" s="4"/>
    </row>
    <row r="32221" spans="86:89">
      <c r="CH32221" s="5"/>
      <c r="CK32221" s="4"/>
    </row>
    <row r="32222" spans="86:89">
      <c r="CH32222" s="5"/>
      <c r="CK32222" s="4"/>
    </row>
    <row r="32223" spans="86:89">
      <c r="CH32223" s="5"/>
      <c r="CK32223" s="4"/>
    </row>
    <row r="32224" spans="86:89">
      <c r="CH32224" s="5"/>
      <c r="CK32224" s="4"/>
    </row>
    <row r="32225" spans="86:89">
      <c r="CH32225" s="5"/>
      <c r="CK32225" s="4"/>
    </row>
    <row r="32226" spans="86:89">
      <c r="CH32226" s="5"/>
      <c r="CK32226" s="4"/>
    </row>
    <row r="32227" spans="86:89">
      <c r="CH32227" s="5"/>
      <c r="CK32227" s="4"/>
    </row>
    <row r="32228" spans="86:89">
      <c r="CH32228" s="5"/>
      <c r="CK32228" s="4"/>
    </row>
    <row r="32229" spans="86:89">
      <c r="CH32229" s="5"/>
      <c r="CK32229" s="4"/>
    </row>
    <row r="32230" spans="86:89">
      <c r="CH32230" s="5"/>
      <c r="CK32230" s="4"/>
    </row>
    <row r="32231" spans="86:89">
      <c r="CH32231" s="5"/>
      <c r="CK32231" s="4"/>
    </row>
    <row r="32232" spans="86:89">
      <c r="CH32232" s="5"/>
      <c r="CK32232" s="4"/>
    </row>
    <row r="32233" spans="86:89">
      <c r="CH32233" s="5"/>
      <c r="CK32233" s="4"/>
    </row>
    <row r="32234" spans="86:89">
      <c r="CH32234" s="5"/>
      <c r="CK32234" s="4"/>
    </row>
    <row r="32235" spans="86:89">
      <c r="CH32235" s="5"/>
      <c r="CK32235" s="4"/>
    </row>
    <row r="32236" spans="86:89">
      <c r="CH32236" s="5"/>
      <c r="CK32236" s="4"/>
    </row>
    <row r="32237" spans="86:89">
      <c r="CH32237" s="5"/>
      <c r="CK32237" s="4"/>
    </row>
    <row r="32238" spans="86:89">
      <c r="CH32238" s="5"/>
      <c r="CK32238" s="4"/>
    </row>
    <row r="32239" spans="86:89">
      <c r="CH32239" s="5"/>
      <c r="CK32239" s="4"/>
    </row>
    <row r="32240" spans="86:89">
      <c r="CH32240" s="5"/>
      <c r="CK32240" s="4"/>
    </row>
    <row r="32241" spans="86:89">
      <c r="CH32241" s="5"/>
      <c r="CK32241" s="4"/>
    </row>
    <row r="32242" spans="86:89">
      <c r="CH32242" s="5"/>
      <c r="CK32242" s="4"/>
    </row>
    <row r="32243" spans="86:89">
      <c r="CH32243" s="5"/>
      <c r="CK32243" s="4"/>
    </row>
    <row r="32244" spans="86:89">
      <c r="CH32244" s="5"/>
      <c r="CK32244" s="4"/>
    </row>
    <row r="32245" spans="86:89">
      <c r="CH32245" s="5"/>
      <c r="CK32245" s="4"/>
    </row>
    <row r="32246" spans="86:89">
      <c r="CH32246" s="5"/>
      <c r="CK32246" s="4"/>
    </row>
    <row r="32247" spans="86:89">
      <c r="CH32247" s="5"/>
      <c r="CK32247" s="4"/>
    </row>
    <row r="32248" spans="86:89">
      <c r="CH32248" s="5"/>
      <c r="CK32248" s="4"/>
    </row>
    <row r="32249" spans="86:89">
      <c r="CH32249" s="5"/>
      <c r="CK32249" s="4"/>
    </row>
    <row r="32250" spans="86:89">
      <c r="CH32250" s="5"/>
      <c r="CK32250" s="4"/>
    </row>
    <row r="32251" spans="86:89">
      <c r="CH32251" s="5"/>
      <c r="CK32251" s="4"/>
    </row>
    <row r="32252" spans="86:89">
      <c r="CH32252" s="5"/>
      <c r="CK32252" s="4"/>
    </row>
    <row r="32253" spans="86:89">
      <c r="CH32253" s="5"/>
      <c r="CK32253" s="4"/>
    </row>
    <row r="32254" spans="86:89">
      <c r="CH32254" s="5"/>
      <c r="CK32254" s="4"/>
    </row>
    <row r="32255" spans="86:89">
      <c r="CH32255" s="5"/>
      <c r="CK32255" s="4"/>
    </row>
    <row r="32256" spans="86:89">
      <c r="CH32256" s="5"/>
      <c r="CK32256" s="4"/>
    </row>
    <row r="32257" spans="86:89">
      <c r="CH32257" s="5"/>
      <c r="CK32257" s="4"/>
    </row>
    <row r="32258" spans="86:89">
      <c r="CH32258" s="5"/>
      <c r="CK32258" s="4"/>
    </row>
    <row r="32259" spans="86:89">
      <c r="CH32259" s="5"/>
      <c r="CK32259" s="4"/>
    </row>
    <row r="32260" spans="86:89">
      <c r="CH32260" s="5"/>
      <c r="CK32260" s="4"/>
    </row>
    <row r="32261" spans="86:89">
      <c r="CH32261" s="5"/>
      <c r="CK32261" s="4"/>
    </row>
    <row r="32262" spans="86:89">
      <c r="CH32262" s="5"/>
      <c r="CK32262" s="4"/>
    </row>
    <row r="32263" spans="86:89">
      <c r="CH32263" s="5"/>
      <c r="CK32263" s="4"/>
    </row>
    <row r="32264" spans="86:89">
      <c r="CH32264" s="5"/>
      <c r="CK32264" s="4"/>
    </row>
    <row r="32265" spans="86:89">
      <c r="CH32265" s="5"/>
      <c r="CK32265" s="4"/>
    </row>
    <row r="32266" spans="86:89">
      <c r="CH32266" s="5"/>
      <c r="CK32266" s="4"/>
    </row>
    <row r="32267" spans="86:89">
      <c r="CH32267" s="5"/>
      <c r="CK32267" s="4"/>
    </row>
    <row r="32268" spans="86:89">
      <c r="CH32268" s="5"/>
      <c r="CK32268" s="4"/>
    </row>
    <row r="32269" spans="86:89">
      <c r="CH32269" s="5"/>
      <c r="CK32269" s="4"/>
    </row>
    <row r="32270" spans="86:89">
      <c r="CH32270" s="5"/>
      <c r="CK32270" s="4"/>
    </row>
    <row r="32271" spans="86:89">
      <c r="CH32271" s="5"/>
      <c r="CK32271" s="4"/>
    </row>
    <row r="32272" spans="86:89">
      <c r="CH32272" s="5"/>
      <c r="CK32272" s="4"/>
    </row>
    <row r="32273" spans="86:89">
      <c r="CH32273" s="5"/>
      <c r="CK32273" s="4"/>
    </row>
    <row r="32274" spans="86:89">
      <c r="CH32274" s="5"/>
      <c r="CK32274" s="4"/>
    </row>
    <row r="32275" spans="86:89">
      <c r="CH32275" s="5"/>
      <c r="CK32275" s="4"/>
    </row>
    <row r="32276" spans="86:89">
      <c r="CH32276" s="5"/>
      <c r="CK32276" s="4"/>
    </row>
    <row r="32277" spans="86:89">
      <c r="CH32277" s="5"/>
      <c r="CK32277" s="4"/>
    </row>
    <row r="32278" spans="86:89">
      <c r="CH32278" s="5"/>
      <c r="CK32278" s="4"/>
    </row>
    <row r="32279" spans="86:89">
      <c r="CH32279" s="5"/>
      <c r="CK32279" s="4"/>
    </row>
    <row r="32280" spans="86:89">
      <c r="CH32280" s="5"/>
      <c r="CK32280" s="4"/>
    </row>
    <row r="32281" spans="86:89">
      <c r="CH32281" s="5"/>
      <c r="CK32281" s="4"/>
    </row>
    <row r="32282" spans="86:89">
      <c r="CH32282" s="5"/>
      <c r="CK32282" s="4"/>
    </row>
    <row r="32283" spans="86:89">
      <c r="CH32283" s="5"/>
      <c r="CK32283" s="4"/>
    </row>
    <row r="32284" spans="86:89">
      <c r="CH32284" s="5"/>
      <c r="CK32284" s="4"/>
    </row>
    <row r="32285" spans="86:89">
      <c r="CH32285" s="5"/>
      <c r="CK32285" s="4"/>
    </row>
    <row r="32286" spans="86:89">
      <c r="CH32286" s="5"/>
      <c r="CK32286" s="4"/>
    </row>
    <row r="32287" spans="86:89">
      <c r="CH32287" s="5"/>
      <c r="CK32287" s="4"/>
    </row>
    <row r="32288" spans="86:89">
      <c r="CH32288" s="5"/>
      <c r="CK32288" s="4"/>
    </row>
    <row r="32289" spans="86:89">
      <c r="CH32289" s="5"/>
      <c r="CK32289" s="4"/>
    </row>
    <row r="32290" spans="86:89">
      <c r="CH32290" s="5"/>
      <c r="CK32290" s="4"/>
    </row>
    <row r="32291" spans="86:89">
      <c r="CH32291" s="5"/>
      <c r="CK32291" s="4"/>
    </row>
    <row r="32292" spans="86:89">
      <c r="CH32292" s="5"/>
      <c r="CK32292" s="4"/>
    </row>
    <row r="32293" spans="86:89">
      <c r="CH32293" s="5"/>
      <c r="CK32293" s="4"/>
    </row>
    <row r="32294" spans="86:89">
      <c r="CH32294" s="5"/>
      <c r="CK32294" s="4"/>
    </row>
    <row r="32295" spans="86:89">
      <c r="CH32295" s="5"/>
      <c r="CK32295" s="4"/>
    </row>
    <row r="32296" spans="86:89">
      <c r="CH32296" s="5"/>
      <c r="CK32296" s="4"/>
    </row>
    <row r="32297" spans="86:89">
      <c r="CH32297" s="5"/>
      <c r="CK32297" s="4"/>
    </row>
    <row r="32298" spans="86:89">
      <c r="CH32298" s="5"/>
      <c r="CK32298" s="4"/>
    </row>
    <row r="32299" spans="86:89">
      <c r="CH32299" s="5"/>
      <c r="CK32299" s="4"/>
    </row>
    <row r="32300" spans="86:89">
      <c r="CH32300" s="5"/>
      <c r="CK32300" s="4"/>
    </row>
    <row r="32301" spans="86:89">
      <c r="CH32301" s="5"/>
      <c r="CK32301" s="4"/>
    </row>
    <row r="32302" spans="86:89">
      <c r="CH32302" s="5"/>
      <c r="CK32302" s="4"/>
    </row>
    <row r="32303" spans="86:89">
      <c r="CH32303" s="5"/>
      <c r="CK32303" s="4"/>
    </row>
    <row r="32304" spans="86:89">
      <c r="CH32304" s="5"/>
      <c r="CK32304" s="4"/>
    </row>
    <row r="32305" spans="86:89">
      <c r="CH32305" s="5"/>
      <c r="CK32305" s="4"/>
    </row>
    <row r="32306" spans="86:89">
      <c r="CH32306" s="5"/>
      <c r="CK32306" s="4"/>
    </row>
    <row r="32307" spans="86:89">
      <c r="CH32307" s="5"/>
      <c r="CK32307" s="4"/>
    </row>
    <row r="32308" spans="86:89">
      <c r="CH32308" s="5"/>
      <c r="CK32308" s="4"/>
    </row>
    <row r="32309" spans="86:89">
      <c r="CH32309" s="5"/>
      <c r="CK32309" s="4"/>
    </row>
    <row r="32310" spans="86:89">
      <c r="CH32310" s="5"/>
      <c r="CK32310" s="4"/>
    </row>
    <row r="32311" spans="86:89">
      <c r="CH32311" s="5"/>
      <c r="CK32311" s="4"/>
    </row>
    <row r="32312" spans="86:89">
      <c r="CH32312" s="5"/>
      <c r="CK32312" s="4"/>
    </row>
    <row r="32313" spans="86:89">
      <c r="CH32313" s="5"/>
      <c r="CK32313" s="4"/>
    </row>
    <row r="32314" spans="86:89">
      <c r="CH32314" s="5"/>
      <c r="CK32314" s="4"/>
    </row>
    <row r="32315" spans="86:89">
      <c r="CH32315" s="5"/>
      <c r="CK32315" s="4"/>
    </row>
    <row r="32316" spans="86:89">
      <c r="CH32316" s="5"/>
      <c r="CK32316" s="4"/>
    </row>
    <row r="32317" spans="86:89">
      <c r="CH32317" s="5"/>
      <c r="CK32317" s="4"/>
    </row>
    <row r="32318" spans="86:89">
      <c r="CH32318" s="5"/>
      <c r="CK32318" s="4"/>
    </row>
    <row r="32319" spans="86:89">
      <c r="CH32319" s="5"/>
      <c r="CK32319" s="4"/>
    </row>
    <row r="32320" spans="86:89">
      <c r="CH32320" s="5"/>
      <c r="CK32320" s="4"/>
    </row>
    <row r="32321" spans="86:89">
      <c r="CH32321" s="5"/>
      <c r="CK32321" s="4"/>
    </row>
    <row r="32322" spans="86:89">
      <c r="CH32322" s="5"/>
      <c r="CK32322" s="4"/>
    </row>
    <row r="32323" spans="86:89">
      <c r="CH32323" s="5"/>
      <c r="CK32323" s="4"/>
    </row>
    <row r="32324" spans="86:89">
      <c r="CH32324" s="5"/>
      <c r="CK32324" s="4"/>
    </row>
    <row r="32325" spans="86:89">
      <c r="CH32325" s="5"/>
      <c r="CK32325" s="4"/>
    </row>
    <row r="32326" spans="86:89">
      <c r="CH32326" s="5"/>
      <c r="CK32326" s="4"/>
    </row>
    <row r="32327" spans="86:89">
      <c r="CH32327" s="5"/>
      <c r="CK32327" s="4"/>
    </row>
    <row r="32328" spans="86:89">
      <c r="CH32328" s="5"/>
      <c r="CK32328" s="4"/>
    </row>
    <row r="32329" spans="86:89">
      <c r="CH32329" s="5"/>
      <c r="CK32329" s="4"/>
    </row>
    <row r="32330" spans="86:89">
      <c r="CH32330" s="5"/>
      <c r="CK32330" s="4"/>
    </row>
    <row r="32331" spans="86:89">
      <c r="CH32331" s="5"/>
      <c r="CK32331" s="4"/>
    </row>
    <row r="32332" spans="86:89">
      <c r="CH32332" s="5"/>
      <c r="CK32332" s="4"/>
    </row>
    <row r="32333" spans="86:89">
      <c r="CH32333" s="5"/>
      <c r="CK32333" s="4"/>
    </row>
    <row r="32334" spans="86:89">
      <c r="CH32334" s="5"/>
      <c r="CK32334" s="4"/>
    </row>
    <row r="32335" spans="86:89">
      <c r="CH32335" s="5"/>
      <c r="CK32335" s="4"/>
    </row>
    <row r="32336" spans="86:89">
      <c r="CH32336" s="5"/>
      <c r="CK32336" s="4"/>
    </row>
    <row r="32337" spans="86:89">
      <c r="CH32337" s="5"/>
      <c r="CK32337" s="4"/>
    </row>
    <row r="32338" spans="86:89">
      <c r="CH32338" s="5"/>
      <c r="CK32338" s="4"/>
    </row>
    <row r="32339" spans="86:89">
      <c r="CH32339" s="5"/>
      <c r="CK32339" s="4"/>
    </row>
    <row r="32340" spans="86:89">
      <c r="CH32340" s="5"/>
      <c r="CK32340" s="4"/>
    </row>
    <row r="32341" spans="86:89">
      <c r="CH32341" s="5"/>
      <c r="CK32341" s="4"/>
    </row>
    <row r="32342" spans="86:89">
      <c r="CH32342" s="5"/>
      <c r="CK32342" s="4"/>
    </row>
    <row r="32343" spans="86:89">
      <c r="CH32343" s="5"/>
      <c r="CK32343" s="4"/>
    </row>
    <row r="32344" spans="86:89">
      <c r="CH32344" s="5"/>
      <c r="CK32344" s="4"/>
    </row>
    <row r="32345" spans="86:89">
      <c r="CH32345" s="5"/>
      <c r="CK32345" s="4"/>
    </row>
    <row r="32346" spans="86:89">
      <c r="CH32346" s="5"/>
      <c r="CK32346" s="4"/>
    </row>
    <row r="32347" spans="86:89">
      <c r="CH32347" s="5"/>
      <c r="CK32347" s="4"/>
    </row>
    <row r="32348" spans="86:89">
      <c r="CH32348" s="5"/>
      <c r="CK32348" s="4"/>
    </row>
    <row r="32349" spans="86:89">
      <c r="CH32349" s="5"/>
      <c r="CK32349" s="4"/>
    </row>
    <row r="32350" spans="86:89">
      <c r="CH32350" s="5"/>
      <c r="CK32350" s="4"/>
    </row>
    <row r="32351" spans="86:89">
      <c r="CH32351" s="5"/>
      <c r="CK32351" s="4"/>
    </row>
    <row r="32352" spans="86:89">
      <c r="CH32352" s="5"/>
      <c r="CK32352" s="4"/>
    </row>
    <row r="32353" spans="86:89">
      <c r="CH32353" s="5"/>
      <c r="CK32353" s="4"/>
    </row>
    <row r="32354" spans="86:89">
      <c r="CH32354" s="5"/>
      <c r="CK32354" s="4"/>
    </row>
    <row r="32355" spans="86:89">
      <c r="CH32355" s="5"/>
      <c r="CK32355" s="4"/>
    </row>
    <row r="32356" spans="86:89">
      <c r="CH32356" s="5"/>
      <c r="CK32356" s="4"/>
    </row>
    <row r="32357" spans="86:89">
      <c r="CH32357" s="5"/>
      <c r="CK32357" s="4"/>
    </row>
    <row r="32358" spans="86:89">
      <c r="CH32358" s="5"/>
      <c r="CK32358" s="4"/>
    </row>
    <row r="32359" spans="86:89">
      <c r="CH32359" s="5"/>
      <c r="CK32359" s="4"/>
    </row>
    <row r="32360" spans="86:89">
      <c r="CH32360" s="5"/>
      <c r="CK32360" s="4"/>
    </row>
    <row r="32361" spans="86:89">
      <c r="CH32361" s="5"/>
      <c r="CK32361" s="4"/>
    </row>
    <row r="32362" spans="86:89">
      <c r="CH32362" s="5"/>
      <c r="CK32362" s="4"/>
    </row>
    <row r="32363" spans="86:89">
      <c r="CH32363" s="5"/>
      <c r="CK32363" s="4"/>
    </row>
    <row r="32364" spans="86:89">
      <c r="CH32364" s="5"/>
      <c r="CK32364" s="4"/>
    </row>
    <row r="32365" spans="86:89">
      <c r="CH32365" s="5"/>
      <c r="CK32365" s="4"/>
    </row>
    <row r="32366" spans="86:89">
      <c r="CH32366" s="5"/>
      <c r="CK32366" s="4"/>
    </row>
    <row r="32367" spans="86:89">
      <c r="CH32367" s="5"/>
      <c r="CK32367" s="4"/>
    </row>
    <row r="32368" spans="86:89">
      <c r="CH32368" s="5"/>
      <c r="CK32368" s="4"/>
    </row>
    <row r="32369" spans="86:89">
      <c r="CH32369" s="5"/>
      <c r="CK32369" s="4"/>
    </row>
    <row r="32370" spans="86:89">
      <c r="CH32370" s="5"/>
      <c r="CK32370" s="4"/>
    </row>
    <row r="32371" spans="86:89">
      <c r="CH32371" s="5"/>
      <c r="CK32371" s="4"/>
    </row>
    <row r="32372" spans="86:89">
      <c r="CH32372" s="5"/>
      <c r="CK32372" s="4"/>
    </row>
    <row r="32373" spans="86:89">
      <c r="CH32373" s="5"/>
      <c r="CK32373" s="4"/>
    </row>
    <row r="32374" spans="86:89">
      <c r="CH32374" s="5"/>
      <c r="CK32374" s="4"/>
    </row>
    <row r="32375" spans="86:89">
      <c r="CH32375" s="5"/>
      <c r="CK32375" s="4"/>
    </row>
    <row r="32376" spans="86:89">
      <c r="CH32376" s="5"/>
      <c r="CK32376" s="4"/>
    </row>
    <row r="32377" spans="86:89">
      <c r="CH32377" s="5"/>
      <c r="CK32377" s="4"/>
    </row>
    <row r="32378" spans="86:89">
      <c r="CH32378" s="5"/>
      <c r="CK32378" s="4"/>
    </row>
    <row r="32379" spans="86:89">
      <c r="CH32379" s="5"/>
      <c r="CK32379" s="4"/>
    </row>
    <row r="32380" spans="86:89">
      <c r="CH32380" s="5"/>
      <c r="CK32380" s="4"/>
    </row>
    <row r="32381" spans="86:89">
      <c r="CH32381" s="5"/>
      <c r="CK32381" s="4"/>
    </row>
    <row r="32382" spans="86:89">
      <c r="CH32382" s="5"/>
      <c r="CK32382" s="4"/>
    </row>
    <row r="32383" spans="86:89">
      <c r="CH32383" s="5"/>
      <c r="CK32383" s="4"/>
    </row>
    <row r="32384" spans="86:89">
      <c r="CH32384" s="5"/>
      <c r="CK32384" s="4"/>
    </row>
    <row r="32385" spans="86:89">
      <c r="CH32385" s="5"/>
      <c r="CK32385" s="4"/>
    </row>
    <row r="32386" spans="86:89">
      <c r="CH32386" s="5"/>
      <c r="CK32386" s="4"/>
    </row>
    <row r="32387" spans="86:89">
      <c r="CH32387" s="5"/>
      <c r="CK32387" s="4"/>
    </row>
    <row r="32388" spans="86:89">
      <c r="CH32388" s="5"/>
      <c r="CK32388" s="4"/>
    </row>
    <row r="32389" spans="86:89">
      <c r="CH32389" s="5"/>
      <c r="CK32389" s="4"/>
    </row>
    <row r="32390" spans="86:89">
      <c r="CH32390" s="5"/>
      <c r="CK32390" s="4"/>
    </row>
    <row r="32391" spans="86:89">
      <c r="CH32391" s="5"/>
      <c r="CK32391" s="4"/>
    </row>
    <row r="32392" spans="86:89">
      <c r="CH32392" s="5"/>
      <c r="CK32392" s="4"/>
    </row>
    <row r="32393" spans="86:89">
      <c r="CH32393" s="5"/>
      <c r="CK32393" s="4"/>
    </row>
    <row r="32394" spans="86:89">
      <c r="CH32394" s="5"/>
      <c r="CK32394" s="4"/>
    </row>
    <row r="32395" spans="86:89">
      <c r="CH32395" s="5"/>
      <c r="CK32395" s="4"/>
    </row>
    <row r="32396" spans="86:89">
      <c r="CH32396" s="5"/>
      <c r="CK32396" s="4"/>
    </row>
    <row r="32397" spans="86:89">
      <c r="CH32397" s="5"/>
      <c r="CK32397" s="4"/>
    </row>
    <row r="32398" spans="86:89">
      <c r="CH32398" s="5"/>
      <c r="CK32398" s="4"/>
    </row>
    <row r="32399" spans="86:89">
      <c r="CH32399" s="5"/>
      <c r="CK32399" s="4"/>
    </row>
    <row r="32400" spans="86:89">
      <c r="CH32400" s="5"/>
      <c r="CK32400" s="4"/>
    </row>
    <row r="32401" spans="86:89">
      <c r="CH32401" s="5"/>
      <c r="CK32401" s="4"/>
    </row>
    <row r="32402" spans="86:89">
      <c r="CH32402" s="5"/>
      <c r="CK32402" s="4"/>
    </row>
    <row r="32403" spans="86:89">
      <c r="CH32403" s="5"/>
      <c r="CK32403" s="4"/>
    </row>
    <row r="32404" spans="86:89">
      <c r="CH32404" s="5"/>
      <c r="CK32404" s="4"/>
    </row>
    <row r="32405" spans="86:89">
      <c r="CH32405" s="5"/>
      <c r="CK32405" s="4"/>
    </row>
    <row r="32406" spans="86:89">
      <c r="CH32406" s="5"/>
      <c r="CK32406" s="4"/>
    </row>
    <row r="32407" spans="86:89">
      <c r="CH32407" s="5"/>
      <c r="CK32407" s="4"/>
    </row>
    <row r="32408" spans="86:89">
      <c r="CH32408" s="5"/>
      <c r="CK32408" s="4"/>
    </row>
    <row r="32409" spans="86:89">
      <c r="CH32409" s="5"/>
      <c r="CK32409" s="4"/>
    </row>
    <row r="32410" spans="86:89">
      <c r="CH32410" s="5"/>
      <c r="CK32410" s="4"/>
    </row>
    <row r="32411" spans="86:89">
      <c r="CH32411" s="5"/>
      <c r="CK32411" s="4"/>
    </row>
    <row r="32412" spans="86:89">
      <c r="CH32412" s="5"/>
      <c r="CK32412" s="4"/>
    </row>
    <row r="32413" spans="86:89">
      <c r="CH32413" s="5"/>
      <c r="CK32413" s="4"/>
    </row>
    <row r="32414" spans="86:89">
      <c r="CH32414" s="5"/>
      <c r="CK32414" s="4"/>
    </row>
    <row r="32415" spans="86:89">
      <c r="CH32415" s="5"/>
      <c r="CK32415" s="4"/>
    </row>
    <row r="32416" spans="86:89">
      <c r="CH32416" s="5"/>
      <c r="CK32416" s="4"/>
    </row>
    <row r="32417" spans="86:89">
      <c r="CH32417" s="5"/>
      <c r="CK32417" s="4"/>
    </row>
    <row r="32418" spans="86:89">
      <c r="CH32418" s="5"/>
      <c r="CK32418" s="4"/>
    </row>
    <row r="32419" spans="86:89">
      <c r="CH32419" s="5"/>
      <c r="CK32419" s="4"/>
    </row>
    <row r="32420" spans="86:89">
      <c r="CH32420" s="5"/>
      <c r="CK32420" s="4"/>
    </row>
    <row r="32421" spans="86:89">
      <c r="CH32421" s="5"/>
      <c r="CK32421" s="4"/>
    </row>
    <row r="32422" spans="86:89">
      <c r="CH32422" s="5"/>
      <c r="CK32422" s="4"/>
    </row>
    <row r="32423" spans="86:89">
      <c r="CH32423" s="5"/>
      <c r="CK32423" s="4"/>
    </row>
    <row r="32424" spans="86:89">
      <c r="CH32424" s="5"/>
      <c r="CK32424" s="4"/>
    </row>
    <row r="32425" spans="86:89">
      <c r="CH32425" s="5"/>
      <c r="CK32425" s="4"/>
    </row>
    <row r="32426" spans="86:89">
      <c r="CH32426" s="5"/>
      <c r="CK32426" s="4"/>
    </row>
    <row r="32427" spans="86:89">
      <c r="CH32427" s="5"/>
      <c r="CK32427" s="4"/>
    </row>
    <row r="32428" spans="86:89">
      <c r="CH32428" s="5"/>
      <c r="CK32428" s="4"/>
    </row>
    <row r="32429" spans="86:89">
      <c r="CH32429" s="5"/>
      <c r="CK32429" s="4"/>
    </row>
    <row r="32430" spans="86:89">
      <c r="CH32430" s="5"/>
      <c r="CK32430" s="4"/>
    </row>
    <row r="32431" spans="86:89">
      <c r="CH32431" s="5"/>
      <c r="CK32431" s="4"/>
    </row>
    <row r="32432" spans="86:89">
      <c r="CH32432" s="5"/>
      <c r="CK32432" s="4"/>
    </row>
    <row r="32433" spans="86:89">
      <c r="CH32433" s="5"/>
      <c r="CK32433" s="4"/>
    </row>
    <row r="32434" spans="86:89">
      <c r="CH32434" s="5"/>
      <c r="CK32434" s="4"/>
    </row>
    <row r="32435" spans="86:89">
      <c r="CH32435" s="5"/>
      <c r="CK32435" s="4"/>
    </row>
    <row r="32436" spans="86:89">
      <c r="CH32436" s="5"/>
      <c r="CK32436" s="4"/>
    </row>
    <row r="32437" spans="86:89">
      <c r="CH32437" s="5"/>
      <c r="CK32437" s="4"/>
    </row>
    <row r="32438" spans="86:89">
      <c r="CH32438" s="5"/>
      <c r="CK32438" s="4"/>
    </row>
    <row r="32439" spans="86:89">
      <c r="CH32439" s="5"/>
      <c r="CK32439" s="4"/>
    </row>
    <row r="32440" spans="86:89">
      <c r="CH32440" s="5"/>
      <c r="CK32440" s="4"/>
    </row>
    <row r="32441" spans="86:89">
      <c r="CH32441" s="5"/>
      <c r="CK32441" s="4"/>
    </row>
    <row r="32442" spans="86:89">
      <c r="CH32442" s="5"/>
      <c r="CK32442" s="4"/>
    </row>
    <row r="32443" spans="86:89">
      <c r="CH32443" s="5"/>
      <c r="CK32443" s="4"/>
    </row>
    <row r="32444" spans="86:89">
      <c r="CH32444" s="5"/>
      <c r="CK32444" s="4"/>
    </row>
    <row r="32445" spans="86:89">
      <c r="CH32445" s="5"/>
      <c r="CK32445" s="4"/>
    </row>
    <row r="32446" spans="86:89">
      <c r="CH32446" s="5"/>
      <c r="CK32446" s="4"/>
    </row>
    <row r="32447" spans="86:89">
      <c r="CH32447" s="5"/>
      <c r="CK32447" s="4"/>
    </row>
    <row r="32448" spans="86:89">
      <c r="CH32448" s="5"/>
      <c r="CK32448" s="4"/>
    </row>
    <row r="32449" spans="86:89">
      <c r="CH32449" s="5"/>
      <c r="CK32449" s="4"/>
    </row>
    <row r="32450" spans="86:89">
      <c r="CH32450" s="5"/>
      <c r="CK32450" s="4"/>
    </row>
    <row r="32451" spans="86:89">
      <c r="CH32451" s="5"/>
      <c r="CK32451" s="4"/>
    </row>
    <row r="32452" spans="86:89">
      <c r="CH32452" s="5"/>
      <c r="CK32452" s="4"/>
    </row>
    <row r="32453" spans="86:89">
      <c r="CH32453" s="5"/>
      <c r="CK32453" s="4"/>
    </row>
    <row r="32454" spans="86:89">
      <c r="CH32454" s="5"/>
      <c r="CK32454" s="4"/>
    </row>
    <row r="32455" spans="86:89">
      <c r="CH32455" s="5"/>
      <c r="CK32455" s="4"/>
    </row>
    <row r="32456" spans="86:89">
      <c r="CH32456" s="5"/>
      <c r="CK32456" s="4"/>
    </row>
    <row r="32457" spans="86:89">
      <c r="CH32457" s="5"/>
      <c r="CK32457" s="4"/>
    </row>
    <row r="32458" spans="86:89">
      <c r="CH32458" s="5"/>
      <c r="CK32458" s="4"/>
    </row>
    <row r="32459" spans="86:89">
      <c r="CH32459" s="5"/>
      <c r="CK32459" s="4"/>
    </row>
    <row r="32460" spans="86:89">
      <c r="CH32460" s="5"/>
      <c r="CK32460" s="4"/>
    </row>
    <row r="32461" spans="86:89">
      <c r="CH32461" s="5"/>
      <c r="CK32461" s="4"/>
    </row>
    <row r="32462" spans="86:89">
      <c r="CH32462" s="5"/>
      <c r="CK32462" s="4"/>
    </row>
    <row r="32463" spans="86:89">
      <c r="CH32463" s="5"/>
      <c r="CK32463" s="4"/>
    </row>
    <row r="32464" spans="86:89">
      <c r="CH32464" s="5"/>
      <c r="CK32464" s="4"/>
    </row>
    <row r="32465" spans="86:89">
      <c r="CH32465" s="5"/>
      <c r="CK32465" s="4"/>
    </row>
    <row r="32466" spans="86:89">
      <c r="CH32466" s="5"/>
      <c r="CK32466" s="4"/>
    </row>
    <row r="32467" spans="86:89">
      <c r="CH32467" s="5"/>
      <c r="CK32467" s="4"/>
    </row>
    <row r="32468" spans="86:89">
      <c r="CH32468" s="5"/>
      <c r="CK32468" s="4"/>
    </row>
    <row r="32469" spans="86:89">
      <c r="CH32469" s="5"/>
      <c r="CK32469" s="4"/>
    </row>
    <row r="32470" spans="86:89">
      <c r="CH32470" s="5"/>
      <c r="CK32470" s="4"/>
    </row>
    <row r="32471" spans="86:89">
      <c r="CH32471" s="5"/>
      <c r="CK32471" s="4"/>
    </row>
    <row r="32472" spans="86:89">
      <c r="CH32472" s="5"/>
      <c r="CK32472" s="4"/>
    </row>
    <row r="32473" spans="86:89">
      <c r="CH32473" s="5"/>
      <c r="CK32473" s="4"/>
    </row>
    <row r="32474" spans="86:89">
      <c r="CH32474" s="5"/>
      <c r="CK32474" s="4"/>
    </row>
    <row r="32475" spans="86:89">
      <c r="CH32475" s="5"/>
      <c r="CK32475" s="4"/>
    </row>
    <row r="32476" spans="86:89">
      <c r="CH32476" s="5"/>
      <c r="CK32476" s="4"/>
    </row>
    <row r="32477" spans="86:89">
      <c r="CH32477" s="5"/>
      <c r="CK32477" s="4"/>
    </row>
    <row r="32478" spans="86:89">
      <c r="CH32478" s="5"/>
      <c r="CK32478" s="4"/>
    </row>
    <row r="32479" spans="86:89">
      <c r="CH32479" s="5"/>
      <c r="CK32479" s="4"/>
    </row>
    <row r="32480" spans="86:89">
      <c r="CH32480" s="5"/>
      <c r="CK32480" s="4"/>
    </row>
    <row r="32481" spans="86:89">
      <c r="CH32481" s="5"/>
      <c r="CK32481" s="4"/>
    </row>
    <row r="32482" spans="86:89">
      <c r="CH32482" s="5"/>
      <c r="CK32482" s="4"/>
    </row>
    <row r="32483" spans="86:89">
      <c r="CH32483" s="5"/>
      <c r="CK32483" s="4"/>
    </row>
    <row r="32484" spans="86:89">
      <c r="CH32484" s="5"/>
      <c r="CK32484" s="4"/>
    </row>
    <row r="32485" spans="86:89">
      <c r="CH32485" s="5"/>
      <c r="CK32485" s="4"/>
    </row>
    <row r="32486" spans="86:89">
      <c r="CH32486" s="5"/>
      <c r="CK32486" s="4"/>
    </row>
    <row r="32487" spans="86:89">
      <c r="CH32487" s="5"/>
      <c r="CK32487" s="4"/>
    </row>
    <row r="32488" spans="86:89">
      <c r="CH32488" s="5"/>
      <c r="CK32488" s="4"/>
    </row>
    <row r="32489" spans="86:89">
      <c r="CH32489" s="5"/>
      <c r="CK32489" s="4"/>
    </row>
    <row r="32490" spans="86:89">
      <c r="CH32490" s="5"/>
      <c r="CK32490" s="4"/>
    </row>
    <row r="32491" spans="86:89">
      <c r="CH32491" s="5"/>
      <c r="CK32491" s="4"/>
    </row>
    <row r="32492" spans="86:89">
      <c r="CH32492" s="5"/>
      <c r="CK32492" s="4"/>
    </row>
    <row r="32493" spans="86:89">
      <c r="CH32493" s="5"/>
      <c r="CK32493" s="4"/>
    </row>
    <row r="32494" spans="86:89">
      <c r="CH32494" s="5"/>
      <c r="CK32494" s="4"/>
    </row>
    <row r="32495" spans="86:89">
      <c r="CH32495" s="5"/>
      <c r="CK32495" s="4"/>
    </row>
    <row r="32496" spans="86:89">
      <c r="CH32496" s="5"/>
      <c r="CK32496" s="4"/>
    </row>
    <row r="32497" spans="86:89">
      <c r="CH32497" s="5"/>
      <c r="CK32497" s="4"/>
    </row>
    <row r="32498" spans="86:89">
      <c r="CH32498" s="5"/>
      <c r="CK32498" s="4"/>
    </row>
    <row r="32499" spans="86:89">
      <c r="CH32499" s="5"/>
      <c r="CK32499" s="4"/>
    </row>
    <row r="32500" spans="86:89">
      <c r="CH32500" s="5"/>
      <c r="CK32500" s="4"/>
    </row>
    <row r="32501" spans="86:89">
      <c r="CH32501" s="5"/>
      <c r="CK32501" s="4"/>
    </row>
    <row r="32502" spans="86:89">
      <c r="CH32502" s="5"/>
      <c r="CK32502" s="4"/>
    </row>
    <row r="32503" spans="86:89">
      <c r="CH32503" s="5"/>
      <c r="CK32503" s="4"/>
    </row>
    <row r="32504" spans="86:89">
      <c r="CH32504" s="5"/>
      <c r="CK32504" s="4"/>
    </row>
    <row r="32505" spans="86:89">
      <c r="CH32505" s="5"/>
      <c r="CK32505" s="4"/>
    </row>
    <row r="32506" spans="86:89">
      <c r="CH32506" s="5"/>
      <c r="CK32506" s="4"/>
    </row>
    <row r="32507" spans="86:89">
      <c r="CH32507" s="5"/>
      <c r="CK32507" s="4"/>
    </row>
    <row r="32508" spans="86:89">
      <c r="CH32508" s="5"/>
      <c r="CK32508" s="4"/>
    </row>
    <row r="32509" spans="86:89">
      <c r="CH32509" s="5"/>
      <c r="CK32509" s="4"/>
    </row>
    <row r="32510" spans="86:89">
      <c r="CH32510" s="5"/>
      <c r="CK32510" s="4"/>
    </row>
    <row r="32511" spans="86:89">
      <c r="CH32511" s="5"/>
      <c r="CK32511" s="4"/>
    </row>
    <row r="32512" spans="86:89">
      <c r="CH32512" s="5"/>
      <c r="CK32512" s="4"/>
    </row>
    <row r="32513" spans="86:89">
      <c r="CH32513" s="5"/>
      <c r="CK32513" s="4"/>
    </row>
    <row r="32514" spans="86:89">
      <c r="CH32514" s="5"/>
      <c r="CK32514" s="4"/>
    </row>
    <row r="32515" spans="86:89">
      <c r="CH32515" s="5"/>
      <c r="CK32515" s="4"/>
    </row>
    <row r="32516" spans="86:89">
      <c r="CH32516" s="5"/>
      <c r="CK32516" s="4"/>
    </row>
    <row r="32517" spans="86:89">
      <c r="CH32517" s="5"/>
      <c r="CK32517" s="4"/>
    </row>
    <row r="32518" spans="86:89">
      <c r="CH32518" s="5"/>
      <c r="CK32518" s="4"/>
    </row>
    <row r="32519" spans="86:89">
      <c r="CH32519" s="5"/>
      <c r="CK32519" s="4"/>
    </row>
    <row r="32520" spans="86:89">
      <c r="CH32520" s="5"/>
      <c r="CK32520" s="4"/>
    </row>
    <row r="32521" spans="86:89">
      <c r="CH32521" s="5"/>
      <c r="CK32521" s="4"/>
    </row>
    <row r="32522" spans="86:89">
      <c r="CH32522" s="5"/>
      <c r="CK32522" s="4"/>
    </row>
    <row r="32523" spans="86:89">
      <c r="CH32523" s="5"/>
      <c r="CK32523" s="4"/>
    </row>
    <row r="32524" spans="86:89">
      <c r="CH32524" s="5"/>
      <c r="CK32524" s="4"/>
    </row>
    <row r="32525" spans="86:89">
      <c r="CH32525" s="5"/>
      <c r="CK32525" s="4"/>
    </row>
    <row r="32526" spans="86:89">
      <c r="CH32526" s="5"/>
      <c r="CK32526" s="4"/>
    </row>
    <row r="32527" spans="86:89">
      <c r="CH32527" s="5"/>
      <c r="CK32527" s="4"/>
    </row>
    <row r="32528" spans="86:89">
      <c r="CH32528" s="5"/>
      <c r="CK32528" s="4"/>
    </row>
    <row r="32529" spans="86:89">
      <c r="CH32529" s="5"/>
      <c r="CK32529" s="4"/>
    </row>
    <row r="32530" spans="86:89">
      <c r="CH32530" s="5"/>
      <c r="CK32530" s="4"/>
    </row>
    <row r="32531" spans="86:89">
      <c r="CH32531" s="5"/>
      <c r="CK32531" s="4"/>
    </row>
    <row r="32532" spans="86:89">
      <c r="CH32532" s="5"/>
      <c r="CK32532" s="4"/>
    </row>
    <row r="32533" spans="86:89">
      <c r="CH32533" s="5"/>
      <c r="CK32533" s="4"/>
    </row>
    <row r="32534" spans="86:89">
      <c r="CH32534" s="5"/>
      <c r="CK32534" s="4"/>
    </row>
    <row r="32535" spans="86:89">
      <c r="CH32535" s="5"/>
      <c r="CK32535" s="4"/>
    </row>
    <row r="32536" spans="86:89">
      <c r="CH32536" s="5"/>
      <c r="CK32536" s="4"/>
    </row>
    <row r="32537" spans="86:89">
      <c r="CH32537" s="5"/>
      <c r="CK32537" s="4"/>
    </row>
    <row r="32538" spans="86:89">
      <c r="CH32538" s="5"/>
      <c r="CK32538" s="4"/>
    </row>
    <row r="32539" spans="86:89">
      <c r="CH32539" s="5"/>
      <c r="CK32539" s="4"/>
    </row>
    <row r="32540" spans="86:89">
      <c r="CH32540" s="5"/>
      <c r="CK32540" s="4"/>
    </row>
    <row r="32541" spans="86:89">
      <c r="CH32541" s="5"/>
      <c r="CK32541" s="4"/>
    </row>
    <row r="32542" spans="86:89">
      <c r="CH32542" s="5"/>
      <c r="CK32542" s="4"/>
    </row>
    <row r="32543" spans="86:89">
      <c r="CH32543" s="5"/>
      <c r="CK32543" s="4"/>
    </row>
    <row r="32544" spans="86:89">
      <c r="CH32544" s="5"/>
      <c r="CK32544" s="4"/>
    </row>
    <row r="32545" spans="86:89">
      <c r="CH32545" s="5"/>
      <c r="CK32545" s="4"/>
    </row>
    <row r="32546" spans="86:89">
      <c r="CH32546" s="5"/>
      <c r="CK32546" s="4"/>
    </row>
    <row r="32547" spans="86:89">
      <c r="CH32547" s="5"/>
      <c r="CK32547" s="4"/>
    </row>
    <row r="32548" spans="86:89">
      <c r="CH32548" s="5"/>
      <c r="CK32548" s="4"/>
    </row>
    <row r="32549" spans="86:89">
      <c r="CH32549" s="5"/>
      <c r="CK32549" s="4"/>
    </row>
    <row r="32550" spans="86:89">
      <c r="CH32550" s="5"/>
      <c r="CK32550" s="4"/>
    </row>
    <row r="32551" spans="86:89">
      <c r="CH32551" s="5"/>
      <c r="CK32551" s="4"/>
    </row>
    <row r="32552" spans="86:89">
      <c r="CH32552" s="5"/>
      <c r="CK32552" s="4"/>
    </row>
    <row r="32553" spans="86:89">
      <c r="CH32553" s="5"/>
      <c r="CK32553" s="4"/>
    </row>
    <row r="32554" spans="86:89">
      <c r="CH32554" s="5"/>
      <c r="CK32554" s="4"/>
    </row>
    <row r="32555" spans="86:89">
      <c r="CH32555" s="5"/>
      <c r="CK32555" s="4"/>
    </row>
    <row r="32556" spans="86:89">
      <c r="CH32556" s="5"/>
      <c r="CK32556" s="4"/>
    </row>
    <row r="32557" spans="86:89">
      <c r="CH32557" s="5"/>
      <c r="CK32557" s="4"/>
    </row>
    <row r="32558" spans="86:89">
      <c r="CH32558" s="5"/>
      <c r="CK32558" s="4"/>
    </row>
    <row r="32559" spans="86:89">
      <c r="CH32559" s="5"/>
      <c r="CK32559" s="4"/>
    </row>
    <row r="32560" spans="86:89">
      <c r="CH32560" s="5"/>
      <c r="CK32560" s="4"/>
    </row>
    <row r="32561" spans="86:89">
      <c r="CH32561" s="5"/>
      <c r="CK32561" s="4"/>
    </row>
    <row r="32562" spans="86:89">
      <c r="CH32562" s="5"/>
      <c r="CK32562" s="4"/>
    </row>
    <row r="32563" spans="86:89">
      <c r="CH32563" s="5"/>
      <c r="CK32563" s="4"/>
    </row>
    <row r="32564" spans="86:89">
      <c r="CH32564" s="5"/>
      <c r="CK32564" s="4"/>
    </row>
    <row r="32565" spans="86:89">
      <c r="CH32565" s="5"/>
      <c r="CK32565" s="4"/>
    </row>
    <row r="32566" spans="86:89">
      <c r="CH32566" s="5"/>
      <c r="CK32566" s="4"/>
    </row>
    <row r="32567" spans="86:89">
      <c r="CH32567" s="5"/>
      <c r="CK32567" s="4"/>
    </row>
    <row r="32568" spans="86:89">
      <c r="CH32568" s="5"/>
      <c r="CK32568" s="4"/>
    </row>
    <row r="32569" spans="86:89">
      <c r="CH32569" s="5"/>
      <c r="CK32569" s="4"/>
    </row>
    <row r="32570" spans="86:89">
      <c r="CH32570" s="5"/>
      <c r="CK32570" s="4"/>
    </row>
    <row r="32571" spans="86:89">
      <c r="CH32571" s="5"/>
      <c r="CK32571" s="4"/>
    </row>
    <row r="32572" spans="86:89">
      <c r="CH32572" s="5"/>
      <c r="CK32572" s="4"/>
    </row>
    <row r="32573" spans="86:89">
      <c r="CH32573" s="5"/>
      <c r="CK32573" s="4"/>
    </row>
    <row r="32574" spans="86:89">
      <c r="CH32574" s="5"/>
      <c r="CK32574" s="4"/>
    </row>
    <row r="32575" spans="86:89">
      <c r="CH32575" s="5"/>
      <c r="CK32575" s="4"/>
    </row>
    <row r="32576" spans="86:89">
      <c r="CH32576" s="5"/>
      <c r="CK32576" s="4"/>
    </row>
    <row r="32577" spans="86:89">
      <c r="CH32577" s="5"/>
      <c r="CK32577" s="4"/>
    </row>
    <row r="32578" spans="86:89">
      <c r="CH32578" s="5"/>
      <c r="CK32578" s="4"/>
    </row>
    <row r="32579" spans="86:89">
      <c r="CH32579" s="5"/>
      <c r="CK32579" s="4"/>
    </row>
    <row r="32580" spans="86:89">
      <c r="CH32580" s="5"/>
      <c r="CK32580" s="4"/>
    </row>
    <row r="32581" spans="86:89">
      <c r="CH32581" s="5"/>
      <c r="CK32581" s="4"/>
    </row>
    <row r="32582" spans="86:89">
      <c r="CH32582" s="5"/>
      <c r="CK32582" s="4"/>
    </row>
    <row r="32583" spans="86:89">
      <c r="CH32583" s="5"/>
      <c r="CK32583" s="4"/>
    </row>
    <row r="32584" spans="86:89">
      <c r="CH32584" s="5"/>
      <c r="CK32584" s="4"/>
    </row>
    <row r="32585" spans="86:89">
      <c r="CH32585" s="5"/>
      <c r="CK32585" s="4"/>
    </row>
    <row r="32586" spans="86:89">
      <c r="CH32586" s="5"/>
      <c r="CK32586" s="4"/>
    </row>
    <row r="32587" spans="86:89">
      <c r="CH32587" s="5"/>
      <c r="CK32587" s="4"/>
    </row>
    <row r="32588" spans="86:89">
      <c r="CH32588" s="5"/>
      <c r="CK32588" s="4"/>
    </row>
    <row r="32589" spans="86:89">
      <c r="CH32589" s="5"/>
      <c r="CK32589" s="4"/>
    </row>
    <row r="32590" spans="86:89">
      <c r="CH32590" s="5"/>
      <c r="CK32590" s="4"/>
    </row>
    <row r="32591" spans="86:89">
      <c r="CH32591" s="5"/>
      <c r="CK32591" s="4"/>
    </row>
    <row r="32592" spans="86:89">
      <c r="CH32592" s="5"/>
      <c r="CK32592" s="4"/>
    </row>
    <row r="32593" spans="86:89">
      <c r="CH32593" s="5"/>
      <c r="CK32593" s="4"/>
    </row>
    <row r="32594" spans="86:89">
      <c r="CH32594" s="5"/>
      <c r="CK32594" s="4"/>
    </row>
    <row r="32595" spans="86:89">
      <c r="CH32595" s="5"/>
      <c r="CK32595" s="4"/>
    </row>
    <row r="32596" spans="86:89">
      <c r="CH32596" s="5"/>
      <c r="CK32596" s="4"/>
    </row>
    <row r="32597" spans="86:89">
      <c r="CH32597" s="5"/>
      <c r="CK32597" s="4"/>
    </row>
    <row r="32598" spans="86:89">
      <c r="CH32598" s="5"/>
      <c r="CK32598" s="4"/>
    </row>
    <row r="32599" spans="86:89">
      <c r="CH32599" s="5"/>
      <c r="CK32599" s="4"/>
    </row>
    <row r="32600" spans="86:89">
      <c r="CH32600" s="5"/>
      <c r="CK32600" s="4"/>
    </row>
    <row r="32601" spans="86:89">
      <c r="CH32601" s="5"/>
      <c r="CK32601" s="4"/>
    </row>
    <row r="32602" spans="86:89">
      <c r="CH32602" s="5"/>
      <c r="CK32602" s="4"/>
    </row>
    <row r="32603" spans="86:89">
      <c r="CH32603" s="5"/>
      <c r="CK32603" s="4"/>
    </row>
    <row r="32604" spans="86:89">
      <c r="CH32604" s="5"/>
      <c r="CK32604" s="4"/>
    </row>
    <row r="32605" spans="86:89">
      <c r="CH32605" s="5"/>
      <c r="CK32605" s="4"/>
    </row>
    <row r="32606" spans="86:89">
      <c r="CH32606" s="5"/>
      <c r="CK32606" s="4"/>
    </row>
    <row r="32607" spans="86:89">
      <c r="CH32607" s="5"/>
      <c r="CK32607" s="4"/>
    </row>
    <row r="32608" spans="86:89">
      <c r="CH32608" s="5"/>
      <c r="CK32608" s="4"/>
    </row>
    <row r="32609" spans="86:89">
      <c r="CH32609" s="5"/>
      <c r="CK32609" s="4"/>
    </row>
    <row r="32610" spans="86:89">
      <c r="CH32610" s="5"/>
      <c r="CK32610" s="4"/>
    </row>
    <row r="32611" spans="86:89">
      <c r="CH32611" s="5"/>
      <c r="CK32611" s="4"/>
    </row>
    <row r="32612" spans="86:89">
      <c r="CH32612" s="5"/>
      <c r="CK32612" s="4"/>
    </row>
    <row r="32613" spans="86:89">
      <c r="CH32613" s="5"/>
      <c r="CK32613" s="4"/>
    </row>
    <row r="32614" spans="86:89">
      <c r="CH32614" s="5"/>
      <c r="CK32614" s="4"/>
    </row>
    <row r="32615" spans="86:89">
      <c r="CH32615" s="5"/>
      <c r="CK32615" s="4"/>
    </row>
    <row r="32616" spans="86:89">
      <c r="CH32616" s="5"/>
      <c r="CK32616" s="4"/>
    </row>
    <row r="32617" spans="86:89">
      <c r="CH32617" s="5"/>
      <c r="CK32617" s="4"/>
    </row>
    <row r="32618" spans="86:89">
      <c r="CH32618" s="5"/>
      <c r="CK32618" s="4"/>
    </row>
    <row r="32619" spans="86:89">
      <c r="CH32619" s="5"/>
      <c r="CK32619" s="4"/>
    </row>
    <row r="32620" spans="86:89">
      <c r="CH32620" s="5"/>
      <c r="CK32620" s="4"/>
    </row>
    <row r="32621" spans="86:89">
      <c r="CH32621" s="5"/>
      <c r="CK32621" s="4"/>
    </row>
    <row r="32622" spans="86:89">
      <c r="CH32622" s="5"/>
      <c r="CK32622" s="4"/>
    </row>
    <row r="32623" spans="86:89">
      <c r="CH32623" s="5"/>
      <c r="CK32623" s="4"/>
    </row>
    <row r="32624" spans="86:89">
      <c r="CH32624" s="5"/>
      <c r="CK32624" s="4"/>
    </row>
    <row r="32625" spans="86:89">
      <c r="CH32625" s="5"/>
      <c r="CK32625" s="4"/>
    </row>
    <row r="32626" spans="86:89">
      <c r="CH32626" s="5"/>
      <c r="CK32626" s="4"/>
    </row>
    <row r="32627" spans="86:89">
      <c r="CH32627" s="5"/>
      <c r="CK32627" s="4"/>
    </row>
    <row r="32628" spans="86:89">
      <c r="CH32628" s="5"/>
      <c r="CK32628" s="4"/>
    </row>
    <row r="32629" spans="86:89">
      <c r="CH32629" s="5"/>
      <c r="CK32629" s="4"/>
    </row>
    <row r="32630" spans="86:89">
      <c r="CH32630" s="5"/>
      <c r="CK32630" s="4"/>
    </row>
    <row r="32631" spans="86:89">
      <c r="CH32631" s="5"/>
      <c r="CK32631" s="4"/>
    </row>
    <row r="32632" spans="86:89">
      <c r="CH32632" s="5"/>
      <c r="CK32632" s="4"/>
    </row>
    <row r="32633" spans="86:89">
      <c r="CH32633" s="5"/>
      <c r="CK32633" s="4"/>
    </row>
    <row r="32634" spans="86:89">
      <c r="CH32634" s="5"/>
      <c r="CK32634" s="4"/>
    </row>
    <row r="32635" spans="86:89">
      <c r="CH32635" s="5"/>
      <c r="CK32635" s="4"/>
    </row>
    <row r="32636" spans="86:89">
      <c r="CH32636" s="5"/>
      <c r="CK32636" s="4"/>
    </row>
    <row r="32637" spans="86:89">
      <c r="CH32637" s="5"/>
      <c r="CK32637" s="4"/>
    </row>
    <row r="32638" spans="86:89">
      <c r="CH32638" s="5"/>
      <c r="CK32638" s="4"/>
    </row>
    <row r="32639" spans="86:89">
      <c r="CH32639" s="5"/>
      <c r="CK32639" s="4"/>
    </row>
    <row r="32640" spans="86:89">
      <c r="CH32640" s="5"/>
      <c r="CK32640" s="4"/>
    </row>
    <row r="32641" spans="86:89">
      <c r="CH32641" s="5"/>
      <c r="CK32641" s="4"/>
    </row>
    <row r="32642" spans="86:89">
      <c r="CH32642" s="5"/>
      <c r="CK32642" s="4"/>
    </row>
    <row r="32643" spans="86:89">
      <c r="CH32643" s="5"/>
      <c r="CK32643" s="4"/>
    </row>
    <row r="32644" spans="86:89">
      <c r="CH32644" s="5"/>
      <c r="CK32644" s="4"/>
    </row>
    <row r="32645" spans="86:89">
      <c r="CH32645" s="5"/>
      <c r="CK32645" s="4"/>
    </row>
    <row r="32646" spans="86:89">
      <c r="CH32646" s="5"/>
      <c r="CK32646" s="4"/>
    </row>
    <row r="32647" spans="86:89">
      <c r="CH32647" s="5"/>
      <c r="CK32647" s="4"/>
    </row>
    <row r="32648" spans="86:89">
      <c r="CH32648" s="5"/>
      <c r="CK32648" s="4"/>
    </row>
    <row r="32649" spans="86:89">
      <c r="CH32649" s="5"/>
      <c r="CK32649" s="4"/>
    </row>
    <row r="32650" spans="86:89">
      <c r="CH32650" s="5"/>
      <c r="CK32650" s="4"/>
    </row>
    <row r="32651" spans="86:89">
      <c r="CH32651" s="5"/>
      <c r="CK32651" s="4"/>
    </row>
    <row r="32652" spans="86:89">
      <c r="CH32652" s="5"/>
      <c r="CK32652" s="4"/>
    </row>
    <row r="32653" spans="86:89">
      <c r="CH32653" s="5"/>
      <c r="CK32653" s="4"/>
    </row>
    <row r="32654" spans="86:89">
      <c r="CH32654" s="5"/>
      <c r="CK32654" s="4"/>
    </row>
    <row r="32655" spans="86:89">
      <c r="CH32655" s="5"/>
      <c r="CK32655" s="4"/>
    </row>
    <row r="32656" spans="86:89">
      <c r="CH32656" s="5"/>
      <c r="CK32656" s="4"/>
    </row>
    <row r="32657" spans="86:89">
      <c r="CH32657" s="5"/>
      <c r="CK32657" s="4"/>
    </row>
    <row r="32658" spans="86:89">
      <c r="CH32658" s="5"/>
      <c r="CK32658" s="4"/>
    </row>
    <row r="32659" spans="86:89">
      <c r="CH32659" s="5"/>
      <c r="CK32659" s="4"/>
    </row>
    <row r="32660" spans="86:89">
      <c r="CH32660" s="5"/>
      <c r="CK32660" s="4"/>
    </row>
    <row r="32661" spans="86:89">
      <c r="CH32661" s="5"/>
      <c r="CK32661" s="4"/>
    </row>
    <row r="32662" spans="86:89">
      <c r="CH32662" s="5"/>
      <c r="CK32662" s="4"/>
    </row>
    <row r="32663" spans="86:89">
      <c r="CH32663" s="5"/>
      <c r="CK32663" s="4"/>
    </row>
    <row r="32664" spans="86:89">
      <c r="CH32664" s="5"/>
      <c r="CK32664" s="4"/>
    </row>
    <row r="32665" spans="86:89">
      <c r="CH32665" s="5"/>
      <c r="CK32665" s="4"/>
    </row>
    <row r="32666" spans="86:89">
      <c r="CH32666" s="5"/>
      <c r="CK32666" s="4"/>
    </row>
    <row r="32667" spans="86:89">
      <c r="CH32667" s="5"/>
      <c r="CK32667" s="4"/>
    </row>
    <row r="32668" spans="86:89">
      <c r="CH32668" s="5"/>
      <c r="CK32668" s="4"/>
    </row>
    <row r="32669" spans="86:89">
      <c r="CH32669" s="5"/>
      <c r="CK32669" s="4"/>
    </row>
    <row r="32670" spans="86:89">
      <c r="CH32670" s="5"/>
      <c r="CK32670" s="4"/>
    </row>
    <row r="32671" spans="86:89">
      <c r="CH32671" s="5"/>
      <c r="CK32671" s="4"/>
    </row>
    <row r="32672" spans="86:89">
      <c r="CH32672" s="5"/>
      <c r="CK32672" s="4"/>
    </row>
    <row r="32673" spans="86:89">
      <c r="CH32673" s="5"/>
      <c r="CK32673" s="4"/>
    </row>
    <row r="32674" spans="86:89">
      <c r="CH32674" s="5"/>
      <c r="CK32674" s="4"/>
    </row>
    <row r="32675" spans="86:89">
      <c r="CH32675" s="5"/>
      <c r="CK32675" s="4"/>
    </row>
    <row r="32676" spans="86:89">
      <c r="CH32676" s="5"/>
      <c r="CK32676" s="4"/>
    </row>
    <row r="32677" spans="86:89">
      <c r="CH32677" s="5"/>
      <c r="CK32677" s="4"/>
    </row>
    <row r="32678" spans="86:89">
      <c r="CH32678" s="5"/>
      <c r="CK32678" s="4"/>
    </row>
    <row r="32679" spans="86:89">
      <c r="CH32679" s="5"/>
      <c r="CK32679" s="4"/>
    </row>
    <row r="32680" spans="86:89">
      <c r="CH32680" s="5"/>
      <c r="CK32680" s="4"/>
    </row>
    <row r="32681" spans="86:89">
      <c r="CH32681" s="5"/>
      <c r="CK32681" s="4"/>
    </row>
    <row r="32682" spans="86:89">
      <c r="CH32682" s="5"/>
      <c r="CK32682" s="4"/>
    </row>
    <row r="32683" spans="86:89">
      <c r="CH32683" s="5"/>
      <c r="CK32683" s="4"/>
    </row>
    <row r="32684" spans="86:89">
      <c r="CH32684" s="5"/>
      <c r="CK32684" s="4"/>
    </row>
    <row r="32685" spans="86:89">
      <c r="CH32685" s="5"/>
      <c r="CK32685" s="4"/>
    </row>
    <row r="32686" spans="86:89">
      <c r="CH32686" s="5"/>
      <c r="CK32686" s="4"/>
    </row>
    <row r="32687" spans="86:89">
      <c r="CH32687" s="5"/>
      <c r="CK32687" s="4"/>
    </row>
    <row r="32688" spans="86:89">
      <c r="CH32688" s="5"/>
      <c r="CK32688" s="4"/>
    </row>
    <row r="32689" spans="86:89">
      <c r="CH32689" s="5"/>
      <c r="CK32689" s="4"/>
    </row>
    <row r="32690" spans="86:89">
      <c r="CH32690" s="5"/>
      <c r="CK32690" s="4"/>
    </row>
    <row r="32691" spans="86:89">
      <c r="CH32691" s="5"/>
      <c r="CK32691" s="4"/>
    </row>
    <row r="32692" spans="86:89">
      <c r="CH32692" s="5"/>
      <c r="CK32692" s="4"/>
    </row>
    <row r="32693" spans="86:89">
      <c r="CH32693" s="5"/>
      <c r="CK32693" s="4"/>
    </row>
    <row r="32694" spans="86:89">
      <c r="CH32694" s="5"/>
      <c r="CK32694" s="4"/>
    </row>
    <row r="32695" spans="86:89">
      <c r="CH32695" s="5"/>
      <c r="CK32695" s="4"/>
    </row>
    <row r="32696" spans="86:89">
      <c r="CH32696" s="5"/>
      <c r="CK32696" s="4"/>
    </row>
    <row r="32697" spans="86:89">
      <c r="CH32697" s="5"/>
      <c r="CK32697" s="4"/>
    </row>
    <row r="32698" spans="86:89">
      <c r="CH32698" s="5"/>
      <c r="CK32698" s="4"/>
    </row>
    <row r="32699" spans="86:89">
      <c r="CH32699" s="5"/>
      <c r="CK32699" s="4"/>
    </row>
    <row r="32700" spans="86:89">
      <c r="CH32700" s="5"/>
      <c r="CK32700" s="4"/>
    </row>
    <row r="32701" spans="86:89">
      <c r="CH32701" s="5"/>
      <c r="CK32701" s="4"/>
    </row>
    <row r="32702" spans="86:89">
      <c r="CH32702" s="5"/>
      <c r="CK32702" s="4"/>
    </row>
    <row r="32703" spans="86:89">
      <c r="CH32703" s="5"/>
      <c r="CK32703" s="4"/>
    </row>
    <row r="32704" spans="86:89">
      <c r="CH32704" s="5"/>
      <c r="CK32704" s="4"/>
    </row>
    <row r="32705" spans="86:89">
      <c r="CH32705" s="5"/>
      <c r="CK32705" s="4"/>
    </row>
    <row r="32706" spans="86:89">
      <c r="CH32706" s="5"/>
      <c r="CK32706" s="4"/>
    </row>
    <row r="32707" spans="86:89">
      <c r="CH32707" s="5"/>
      <c r="CK32707" s="4"/>
    </row>
    <row r="32708" spans="86:89">
      <c r="CH32708" s="5"/>
      <c r="CK32708" s="4"/>
    </row>
    <row r="32709" spans="86:89">
      <c r="CH32709" s="5"/>
      <c r="CK32709" s="4"/>
    </row>
    <row r="32710" spans="86:89">
      <c r="CH32710" s="5"/>
      <c r="CK32710" s="4"/>
    </row>
    <row r="32711" spans="86:89">
      <c r="CH32711" s="5"/>
      <c r="CK32711" s="4"/>
    </row>
    <row r="32712" spans="86:89">
      <c r="CH32712" s="5"/>
      <c r="CK32712" s="4"/>
    </row>
    <row r="32713" spans="86:89">
      <c r="CH32713" s="5"/>
      <c r="CK32713" s="4"/>
    </row>
    <row r="32714" spans="86:89">
      <c r="CH32714" s="5"/>
      <c r="CK32714" s="4"/>
    </row>
    <row r="32715" spans="86:89">
      <c r="CH32715" s="5"/>
      <c r="CK32715" s="4"/>
    </row>
    <row r="32716" spans="86:89">
      <c r="CH32716" s="5"/>
      <c r="CK32716" s="4"/>
    </row>
    <row r="32717" spans="86:89">
      <c r="CH32717" s="5"/>
      <c r="CK32717" s="4"/>
    </row>
    <row r="32718" spans="86:89">
      <c r="CH32718" s="5"/>
      <c r="CK32718" s="4"/>
    </row>
    <row r="32719" spans="86:89">
      <c r="CH32719" s="5"/>
      <c r="CK32719" s="4"/>
    </row>
    <row r="32720" spans="86:89">
      <c r="CH32720" s="5"/>
      <c r="CK32720" s="4"/>
    </row>
    <row r="32721" spans="86:89">
      <c r="CH32721" s="5"/>
      <c r="CK32721" s="4"/>
    </row>
    <row r="32722" spans="86:89">
      <c r="CH32722" s="5"/>
      <c r="CK32722" s="4"/>
    </row>
    <row r="32723" spans="86:89">
      <c r="CH32723" s="5"/>
      <c r="CK32723" s="4"/>
    </row>
    <row r="32724" spans="86:89">
      <c r="CH32724" s="5"/>
      <c r="CK32724" s="4"/>
    </row>
    <row r="32725" spans="86:89">
      <c r="CH32725" s="5"/>
      <c r="CK32725" s="4"/>
    </row>
    <row r="32726" spans="86:89">
      <c r="CH32726" s="5"/>
      <c r="CK32726" s="4"/>
    </row>
    <row r="32727" spans="86:89">
      <c r="CH32727" s="5"/>
      <c r="CK32727" s="4"/>
    </row>
    <row r="32728" spans="86:89">
      <c r="CH32728" s="5"/>
      <c r="CK32728" s="4"/>
    </row>
    <row r="32729" spans="86:89">
      <c r="CH32729" s="5"/>
      <c r="CK32729" s="4"/>
    </row>
    <row r="32730" spans="86:89">
      <c r="CH32730" s="5"/>
      <c r="CK32730" s="4"/>
    </row>
    <row r="32731" spans="86:89">
      <c r="CH32731" s="5"/>
      <c r="CK32731" s="4"/>
    </row>
    <row r="32732" spans="86:89">
      <c r="CH32732" s="5"/>
      <c r="CK32732" s="4"/>
    </row>
    <row r="32733" spans="86:89">
      <c r="CH32733" s="5"/>
      <c r="CK32733" s="4"/>
    </row>
    <row r="32734" spans="86:89">
      <c r="CH32734" s="5"/>
      <c r="CK32734" s="4"/>
    </row>
    <row r="32735" spans="86:89">
      <c r="CH32735" s="5"/>
      <c r="CK32735" s="4"/>
    </row>
    <row r="32736" spans="86:89">
      <c r="CH32736" s="5"/>
      <c r="CK32736" s="4"/>
    </row>
    <row r="32737" spans="86:89">
      <c r="CH32737" s="5"/>
      <c r="CK32737" s="4"/>
    </row>
    <row r="32738" spans="86:89">
      <c r="CH32738" s="5"/>
      <c r="CK32738" s="4"/>
    </row>
    <row r="32739" spans="86:89">
      <c r="CH32739" s="5"/>
      <c r="CK32739" s="4"/>
    </row>
    <row r="32740" spans="86:89">
      <c r="CH32740" s="5"/>
      <c r="CK32740" s="4"/>
    </row>
    <row r="32741" spans="86:89">
      <c r="CH32741" s="5"/>
      <c r="CK32741" s="4"/>
    </row>
    <row r="32742" spans="86:89">
      <c r="CH32742" s="5"/>
      <c r="CK32742" s="4"/>
    </row>
    <row r="32743" spans="86:89">
      <c r="CH32743" s="5"/>
      <c r="CK32743" s="4"/>
    </row>
    <row r="32744" spans="86:89">
      <c r="CH32744" s="5"/>
      <c r="CK32744" s="4"/>
    </row>
    <row r="32745" spans="86:89">
      <c r="CH32745" s="5"/>
      <c r="CK32745" s="4"/>
    </row>
    <row r="32746" spans="86:89">
      <c r="CH32746" s="5"/>
      <c r="CK32746" s="4"/>
    </row>
    <row r="32747" spans="86:89">
      <c r="CH32747" s="5"/>
      <c r="CK32747" s="4"/>
    </row>
    <row r="32748" spans="86:89">
      <c r="CH32748" s="5"/>
      <c r="CK32748" s="4"/>
    </row>
    <row r="32749" spans="86:89">
      <c r="CH32749" s="5"/>
      <c r="CK32749" s="4"/>
    </row>
    <row r="32750" spans="86:89">
      <c r="CH32750" s="5"/>
      <c r="CK32750" s="4"/>
    </row>
    <row r="32751" spans="86:89">
      <c r="CH32751" s="5"/>
      <c r="CK32751" s="4"/>
    </row>
    <row r="32752" spans="86:89">
      <c r="CH32752" s="5"/>
      <c r="CK32752" s="4"/>
    </row>
    <row r="32753" spans="86:89">
      <c r="CH32753" s="5"/>
      <c r="CK32753" s="4"/>
    </row>
    <row r="32754" spans="86:89">
      <c r="CH32754" s="5"/>
      <c r="CK32754" s="4"/>
    </row>
    <row r="32755" spans="86:89">
      <c r="CH32755" s="5"/>
      <c r="CK32755" s="4"/>
    </row>
    <row r="32756" spans="86:89">
      <c r="CH32756" s="5"/>
      <c r="CK32756" s="4"/>
    </row>
    <row r="32757" spans="86:89">
      <c r="CH32757" s="5"/>
      <c r="CK32757" s="4"/>
    </row>
    <row r="32758" spans="86:89">
      <c r="CH32758" s="5"/>
      <c r="CK32758" s="4"/>
    </row>
    <row r="32759" spans="86:89">
      <c r="CH32759" s="5"/>
      <c r="CK32759" s="4"/>
    </row>
    <row r="32760" spans="86:89">
      <c r="CH32760" s="5"/>
      <c r="CK32760" s="4"/>
    </row>
    <row r="32761" spans="86:89">
      <c r="CH32761" s="5"/>
      <c r="CK32761" s="4"/>
    </row>
    <row r="32762" spans="86:89">
      <c r="CH32762" s="5"/>
      <c r="CK32762" s="4"/>
    </row>
    <row r="32763" spans="86:89">
      <c r="CH32763" s="5"/>
      <c r="CK32763" s="4"/>
    </row>
    <row r="32764" spans="86:89">
      <c r="CH32764" s="5"/>
      <c r="CK32764" s="4"/>
    </row>
    <row r="32765" spans="86:89">
      <c r="CH32765" s="5"/>
      <c r="CK32765" s="4"/>
    </row>
    <row r="32766" spans="86:89">
      <c r="CH32766" s="5"/>
      <c r="CK32766" s="4"/>
    </row>
    <row r="32767" spans="86:89">
      <c r="CH32767" s="5"/>
      <c r="CK32767" s="4"/>
    </row>
    <row r="32768" spans="86:89">
      <c r="CH32768" s="5"/>
      <c r="CK32768" s="4"/>
    </row>
    <row r="32769" spans="86:89">
      <c r="CH32769" s="5"/>
      <c r="CK32769" s="4"/>
    </row>
    <row r="32770" spans="86:89">
      <c r="CH32770" s="5"/>
      <c r="CK32770" s="4"/>
    </row>
    <row r="32771" spans="86:89">
      <c r="CH32771" s="5"/>
      <c r="CK32771" s="4"/>
    </row>
    <row r="32772" spans="86:89">
      <c r="CH32772" s="5"/>
      <c r="CK32772" s="4"/>
    </row>
    <row r="32773" spans="86:89">
      <c r="CH32773" s="5"/>
      <c r="CK32773" s="4"/>
    </row>
    <row r="32774" spans="86:89">
      <c r="CH32774" s="5"/>
      <c r="CK32774" s="4"/>
    </row>
    <row r="32775" spans="86:89">
      <c r="CH32775" s="5"/>
      <c r="CK32775" s="4"/>
    </row>
    <row r="32776" spans="86:89">
      <c r="CH32776" s="5"/>
      <c r="CK32776" s="4"/>
    </row>
    <row r="32777" spans="86:89">
      <c r="CH32777" s="5"/>
      <c r="CK32777" s="4"/>
    </row>
    <row r="32778" spans="86:89">
      <c r="CH32778" s="5"/>
      <c r="CK32778" s="4"/>
    </row>
    <row r="32779" spans="86:89">
      <c r="CH32779" s="5"/>
      <c r="CK32779" s="4"/>
    </row>
    <row r="32780" spans="86:89">
      <c r="CH32780" s="5"/>
      <c r="CK32780" s="4"/>
    </row>
    <row r="32781" spans="86:89">
      <c r="CH32781" s="5"/>
      <c r="CK32781" s="4"/>
    </row>
    <row r="32782" spans="86:89">
      <c r="CH32782" s="5"/>
      <c r="CK32782" s="4"/>
    </row>
    <row r="32783" spans="86:89">
      <c r="CH32783" s="5"/>
      <c r="CK32783" s="4"/>
    </row>
    <row r="32784" spans="86:89">
      <c r="CH32784" s="5"/>
      <c r="CK32784" s="4"/>
    </row>
    <row r="32785" spans="86:89">
      <c r="CH32785" s="5"/>
      <c r="CK32785" s="4"/>
    </row>
    <row r="32786" spans="86:89">
      <c r="CH32786" s="5"/>
      <c r="CK32786" s="4"/>
    </row>
    <row r="32787" spans="86:89">
      <c r="CH32787" s="5"/>
      <c r="CK32787" s="4"/>
    </row>
    <row r="32788" spans="86:89">
      <c r="CH32788" s="5"/>
      <c r="CK32788" s="4"/>
    </row>
    <row r="32789" spans="86:89">
      <c r="CH32789" s="5"/>
      <c r="CK32789" s="4"/>
    </row>
    <row r="32790" spans="86:89">
      <c r="CH32790" s="5"/>
      <c r="CK32790" s="4"/>
    </row>
    <row r="32791" spans="86:89">
      <c r="CH32791" s="5"/>
      <c r="CK32791" s="4"/>
    </row>
    <row r="32792" spans="86:89">
      <c r="CH32792" s="5"/>
      <c r="CK32792" s="4"/>
    </row>
    <row r="32793" spans="86:89">
      <c r="CH32793" s="5"/>
      <c r="CK32793" s="4"/>
    </row>
    <row r="32794" spans="86:89">
      <c r="CH32794" s="5"/>
      <c r="CK32794" s="4"/>
    </row>
    <row r="32795" spans="86:89">
      <c r="CH32795" s="5"/>
      <c r="CK32795" s="4"/>
    </row>
    <row r="32796" spans="86:89">
      <c r="CH32796" s="5"/>
      <c r="CK32796" s="4"/>
    </row>
    <row r="32797" spans="86:89">
      <c r="CH32797" s="5"/>
      <c r="CK32797" s="4"/>
    </row>
    <row r="32798" spans="86:89">
      <c r="CH32798" s="5"/>
      <c r="CK32798" s="4"/>
    </row>
    <row r="32799" spans="86:89">
      <c r="CH32799" s="5"/>
      <c r="CK32799" s="4"/>
    </row>
    <row r="32800" spans="86:89">
      <c r="CH32800" s="5"/>
      <c r="CK32800" s="4"/>
    </row>
    <row r="32801" spans="86:89">
      <c r="CH32801" s="5"/>
      <c r="CK32801" s="4"/>
    </row>
    <row r="32802" spans="86:89">
      <c r="CH32802" s="5"/>
      <c r="CK32802" s="4"/>
    </row>
    <row r="32803" spans="86:89">
      <c r="CH32803" s="5"/>
      <c r="CK32803" s="4"/>
    </row>
    <row r="32804" spans="86:89">
      <c r="CH32804" s="5"/>
      <c r="CK32804" s="4"/>
    </row>
    <row r="32805" spans="86:89">
      <c r="CH32805" s="5"/>
      <c r="CK32805" s="4"/>
    </row>
    <row r="32806" spans="86:89">
      <c r="CH32806" s="5"/>
      <c r="CK32806" s="4"/>
    </row>
    <row r="32807" spans="86:89">
      <c r="CH32807" s="5"/>
      <c r="CK32807" s="4"/>
    </row>
    <row r="32808" spans="86:89">
      <c r="CH32808" s="5"/>
      <c r="CK32808" s="4"/>
    </row>
    <row r="32809" spans="86:89">
      <c r="CH32809" s="5"/>
      <c r="CK32809" s="4"/>
    </row>
    <row r="32810" spans="86:89">
      <c r="CH32810" s="5"/>
      <c r="CK32810" s="4"/>
    </row>
    <row r="32811" spans="86:89">
      <c r="CH32811" s="5"/>
      <c r="CK32811" s="4"/>
    </row>
    <row r="32812" spans="86:89">
      <c r="CH32812" s="5"/>
      <c r="CK32812" s="4"/>
    </row>
    <row r="32813" spans="86:89">
      <c r="CH32813" s="5"/>
      <c r="CK32813" s="4"/>
    </row>
    <row r="32814" spans="86:89">
      <c r="CH32814" s="5"/>
      <c r="CK32814" s="4"/>
    </row>
    <row r="32815" spans="86:89">
      <c r="CH32815" s="5"/>
      <c r="CK32815" s="4"/>
    </row>
    <row r="32816" spans="86:89">
      <c r="CH32816" s="5"/>
      <c r="CK32816" s="4"/>
    </row>
    <row r="32817" spans="86:89">
      <c r="CH32817" s="5"/>
      <c r="CK32817" s="4"/>
    </row>
    <row r="32818" spans="86:89">
      <c r="CH32818" s="5"/>
      <c r="CK32818" s="4"/>
    </row>
    <row r="32819" spans="86:89">
      <c r="CH32819" s="5"/>
      <c r="CK32819" s="4"/>
    </row>
    <row r="32820" spans="86:89">
      <c r="CH32820" s="5"/>
      <c r="CK32820" s="4"/>
    </row>
    <row r="32821" spans="86:89">
      <c r="CH32821" s="5"/>
      <c r="CK32821" s="4"/>
    </row>
    <row r="32822" spans="86:89">
      <c r="CH32822" s="5"/>
      <c r="CK32822" s="4"/>
    </row>
    <row r="32823" spans="86:89">
      <c r="CH32823" s="5"/>
      <c r="CK32823" s="4"/>
    </row>
    <row r="32824" spans="86:89">
      <c r="CH32824" s="5"/>
      <c r="CK32824" s="4"/>
    </row>
    <row r="32825" spans="86:89">
      <c r="CH32825" s="5"/>
      <c r="CK32825" s="4"/>
    </row>
    <row r="32826" spans="86:89">
      <c r="CH32826" s="5"/>
      <c r="CK32826" s="4"/>
    </row>
    <row r="32827" spans="86:89">
      <c r="CH32827" s="5"/>
      <c r="CK32827" s="4"/>
    </row>
    <row r="32828" spans="86:89">
      <c r="CH32828" s="5"/>
      <c r="CK32828" s="4"/>
    </row>
    <row r="32829" spans="86:89">
      <c r="CH32829" s="5"/>
      <c r="CK32829" s="4"/>
    </row>
    <row r="32830" spans="86:89">
      <c r="CH32830" s="5"/>
      <c r="CK32830" s="4"/>
    </row>
    <row r="32831" spans="86:89">
      <c r="CH32831" s="5"/>
      <c r="CK32831" s="4"/>
    </row>
    <row r="32832" spans="86:89">
      <c r="CH32832" s="5"/>
      <c r="CK32832" s="4"/>
    </row>
    <row r="32833" spans="86:89">
      <c r="CH32833" s="5"/>
      <c r="CK32833" s="4"/>
    </row>
    <row r="32834" spans="86:89">
      <c r="CH32834" s="5"/>
      <c r="CK32834" s="4"/>
    </row>
    <row r="32835" spans="86:89">
      <c r="CH32835" s="5"/>
      <c r="CK32835" s="4"/>
    </row>
    <row r="32836" spans="86:89">
      <c r="CH32836" s="5"/>
      <c r="CK32836" s="4"/>
    </row>
    <row r="32837" spans="86:89">
      <c r="CH32837" s="5"/>
      <c r="CK32837" s="4"/>
    </row>
    <row r="32838" spans="86:89">
      <c r="CH32838" s="5"/>
      <c r="CK32838" s="4"/>
    </row>
    <row r="32839" spans="86:89">
      <c r="CH32839" s="5"/>
      <c r="CK32839" s="4"/>
    </row>
    <row r="32840" spans="86:89">
      <c r="CH32840" s="5"/>
      <c r="CK32840" s="4"/>
    </row>
    <row r="32841" spans="86:89">
      <c r="CH32841" s="5"/>
      <c r="CK32841" s="4"/>
    </row>
    <row r="32842" spans="86:89">
      <c r="CH32842" s="5"/>
      <c r="CK32842" s="4"/>
    </row>
    <row r="32843" spans="86:89">
      <c r="CH32843" s="5"/>
      <c r="CK32843" s="4"/>
    </row>
    <row r="32844" spans="86:89">
      <c r="CH32844" s="5"/>
      <c r="CK32844" s="4"/>
    </row>
    <row r="32845" spans="86:89">
      <c r="CH32845" s="5"/>
      <c r="CK32845" s="4"/>
    </row>
    <row r="32846" spans="86:89">
      <c r="CH32846" s="5"/>
      <c r="CK32846" s="4"/>
    </row>
    <row r="32847" spans="86:89">
      <c r="CH32847" s="5"/>
      <c r="CK32847" s="4"/>
    </row>
    <row r="32848" spans="86:89">
      <c r="CH32848" s="5"/>
      <c r="CK32848" s="4"/>
    </row>
    <row r="32849" spans="86:89">
      <c r="CH32849" s="5"/>
      <c r="CK32849" s="4"/>
    </row>
    <row r="32850" spans="86:89">
      <c r="CH32850" s="5"/>
      <c r="CK32850" s="4"/>
    </row>
    <row r="32851" spans="86:89">
      <c r="CH32851" s="5"/>
      <c r="CK32851" s="4"/>
    </row>
    <row r="32852" spans="86:89">
      <c r="CH32852" s="5"/>
      <c r="CK32852" s="4"/>
    </row>
    <row r="32853" spans="86:89">
      <c r="CH32853" s="5"/>
      <c r="CK32853" s="4"/>
    </row>
    <row r="32854" spans="86:89">
      <c r="CH32854" s="5"/>
      <c r="CK32854" s="4"/>
    </row>
    <row r="32855" spans="86:89">
      <c r="CH32855" s="5"/>
      <c r="CK32855" s="4"/>
    </row>
    <row r="32856" spans="86:89">
      <c r="CH32856" s="5"/>
      <c r="CK32856" s="4"/>
    </row>
    <row r="32857" spans="86:89">
      <c r="CH32857" s="5"/>
      <c r="CK32857" s="4"/>
    </row>
    <row r="32858" spans="86:89">
      <c r="CH32858" s="5"/>
      <c r="CK32858" s="4"/>
    </row>
    <row r="32859" spans="86:89">
      <c r="CH32859" s="5"/>
      <c r="CK32859" s="4"/>
    </row>
    <row r="32860" spans="86:89">
      <c r="CH32860" s="5"/>
      <c r="CK32860" s="4"/>
    </row>
    <row r="32861" spans="86:89">
      <c r="CH32861" s="5"/>
      <c r="CK32861" s="4"/>
    </row>
    <row r="32862" spans="86:89">
      <c r="CH32862" s="5"/>
      <c r="CK32862" s="4"/>
    </row>
    <row r="32863" spans="86:89">
      <c r="CH32863" s="5"/>
      <c r="CK32863" s="4"/>
    </row>
    <row r="32864" spans="86:89">
      <c r="CH32864" s="5"/>
      <c r="CK32864" s="4"/>
    </row>
    <row r="32865" spans="86:89">
      <c r="CH32865" s="5"/>
      <c r="CK32865" s="4"/>
    </row>
    <row r="32866" spans="86:89">
      <c r="CH32866" s="5"/>
      <c r="CK32866" s="4"/>
    </row>
    <row r="32867" spans="86:89">
      <c r="CH32867" s="5"/>
      <c r="CK32867" s="4"/>
    </row>
    <row r="32868" spans="86:89">
      <c r="CH32868" s="5"/>
      <c r="CK32868" s="4"/>
    </row>
    <row r="32869" spans="86:89">
      <c r="CH32869" s="5"/>
      <c r="CK32869" s="4"/>
    </row>
    <row r="32870" spans="86:89">
      <c r="CH32870" s="5"/>
      <c r="CK32870" s="4"/>
    </row>
    <row r="32871" spans="86:89">
      <c r="CH32871" s="5"/>
      <c r="CK32871" s="4"/>
    </row>
    <row r="32872" spans="86:89">
      <c r="CH32872" s="5"/>
      <c r="CK32872" s="4"/>
    </row>
    <row r="32873" spans="86:89">
      <c r="CH32873" s="5"/>
      <c r="CK32873" s="4"/>
    </row>
    <row r="32874" spans="86:89">
      <c r="CH32874" s="5"/>
      <c r="CK32874" s="4"/>
    </row>
    <row r="32875" spans="86:89">
      <c r="CH32875" s="5"/>
      <c r="CK32875" s="4"/>
    </row>
    <row r="32876" spans="86:89">
      <c r="CH32876" s="5"/>
      <c r="CK32876" s="4"/>
    </row>
    <row r="32877" spans="86:89">
      <c r="CH32877" s="5"/>
      <c r="CK32877" s="4"/>
    </row>
    <row r="32878" spans="86:89">
      <c r="CH32878" s="5"/>
      <c r="CK32878" s="4"/>
    </row>
    <row r="32879" spans="86:89">
      <c r="CH32879" s="5"/>
      <c r="CK32879" s="4"/>
    </row>
    <row r="32880" spans="86:89">
      <c r="CH32880" s="5"/>
      <c r="CK32880" s="4"/>
    </row>
    <row r="32881" spans="86:89">
      <c r="CH32881" s="5"/>
      <c r="CK32881" s="4"/>
    </row>
    <row r="32882" spans="86:89">
      <c r="CH32882" s="5"/>
      <c r="CK32882" s="4"/>
    </row>
    <row r="32883" spans="86:89">
      <c r="CH32883" s="5"/>
      <c r="CK32883" s="4"/>
    </row>
    <row r="32884" spans="86:89">
      <c r="CH32884" s="5"/>
      <c r="CK32884" s="4"/>
    </row>
    <row r="32885" spans="86:89">
      <c r="CH32885" s="5"/>
      <c r="CK32885" s="4"/>
    </row>
    <row r="32886" spans="86:89">
      <c r="CH32886" s="5"/>
      <c r="CK32886" s="4"/>
    </row>
    <row r="32887" spans="86:89">
      <c r="CH32887" s="5"/>
      <c r="CK32887" s="4"/>
    </row>
    <row r="32888" spans="86:89">
      <c r="CH32888" s="5"/>
      <c r="CK32888" s="4"/>
    </row>
    <row r="32889" spans="86:89">
      <c r="CH32889" s="5"/>
      <c r="CK32889" s="4"/>
    </row>
    <row r="32890" spans="86:89">
      <c r="CH32890" s="5"/>
      <c r="CK32890" s="4"/>
    </row>
    <row r="32891" spans="86:89">
      <c r="CH32891" s="5"/>
      <c r="CK32891" s="4"/>
    </row>
    <row r="32892" spans="86:89">
      <c r="CH32892" s="5"/>
      <c r="CK32892" s="4"/>
    </row>
    <row r="32893" spans="86:89">
      <c r="CH32893" s="5"/>
      <c r="CK32893" s="4"/>
    </row>
    <row r="32894" spans="86:89">
      <c r="CH32894" s="5"/>
      <c r="CK32894" s="4"/>
    </row>
    <row r="32895" spans="86:89">
      <c r="CH32895" s="5"/>
      <c r="CK32895" s="4"/>
    </row>
    <row r="32896" spans="86:89">
      <c r="CH32896" s="5"/>
      <c r="CK32896" s="4"/>
    </row>
    <row r="32897" spans="86:89">
      <c r="CH32897" s="5"/>
      <c r="CK32897" s="4"/>
    </row>
    <row r="32898" spans="86:89">
      <c r="CH32898" s="5"/>
      <c r="CK32898" s="4"/>
    </row>
    <row r="32899" spans="86:89">
      <c r="CH32899" s="5"/>
      <c r="CK32899" s="4"/>
    </row>
    <row r="32900" spans="86:89">
      <c r="CH32900" s="5"/>
      <c r="CK32900" s="4"/>
    </row>
    <row r="32901" spans="86:89">
      <c r="CH32901" s="5"/>
      <c r="CK32901" s="4"/>
    </row>
    <row r="32902" spans="86:89">
      <c r="CH32902" s="5"/>
      <c r="CK32902" s="4"/>
    </row>
    <row r="32903" spans="86:89">
      <c r="CH32903" s="5"/>
      <c r="CK32903" s="4"/>
    </row>
    <row r="32904" spans="86:89">
      <c r="CH32904" s="5"/>
      <c r="CK32904" s="4"/>
    </row>
    <row r="32905" spans="86:89">
      <c r="CH32905" s="5"/>
      <c r="CK32905" s="4"/>
    </row>
    <row r="32906" spans="86:89">
      <c r="CH32906" s="5"/>
      <c r="CK32906" s="4"/>
    </row>
    <row r="32907" spans="86:89">
      <c r="CH32907" s="5"/>
      <c r="CK32907" s="4"/>
    </row>
    <row r="32908" spans="86:89">
      <c r="CH32908" s="5"/>
      <c r="CK32908" s="4"/>
    </row>
    <row r="32909" spans="86:89">
      <c r="CH32909" s="5"/>
      <c r="CK32909" s="4"/>
    </row>
    <row r="32910" spans="86:89">
      <c r="CH32910" s="5"/>
      <c r="CK32910" s="4"/>
    </row>
    <row r="32911" spans="86:89">
      <c r="CH32911" s="5"/>
      <c r="CK32911" s="4"/>
    </row>
    <row r="32912" spans="86:89">
      <c r="CH32912" s="5"/>
      <c r="CK32912" s="4"/>
    </row>
    <row r="32913" spans="86:89">
      <c r="CH32913" s="5"/>
      <c r="CK32913" s="4"/>
    </row>
    <row r="32914" spans="86:89">
      <c r="CH32914" s="5"/>
      <c r="CK32914" s="4"/>
    </row>
    <row r="32915" spans="86:89">
      <c r="CH32915" s="5"/>
      <c r="CK32915" s="4"/>
    </row>
    <row r="32916" spans="86:89">
      <c r="CH32916" s="5"/>
      <c r="CK32916" s="4"/>
    </row>
    <row r="32917" spans="86:89">
      <c r="CH32917" s="5"/>
      <c r="CK32917" s="4"/>
    </row>
    <row r="32918" spans="86:89">
      <c r="CH32918" s="5"/>
      <c r="CK32918" s="4"/>
    </row>
    <row r="32919" spans="86:89">
      <c r="CH32919" s="5"/>
      <c r="CK32919" s="4"/>
    </row>
    <row r="32920" spans="86:89">
      <c r="CH32920" s="5"/>
      <c r="CK32920" s="4"/>
    </row>
    <row r="32921" spans="86:89">
      <c r="CH32921" s="5"/>
      <c r="CK32921" s="4"/>
    </row>
    <row r="32922" spans="86:89">
      <c r="CH32922" s="5"/>
      <c r="CK32922" s="4"/>
    </row>
    <row r="32923" spans="86:89">
      <c r="CH32923" s="5"/>
      <c r="CK32923" s="4"/>
    </row>
    <row r="32924" spans="86:89">
      <c r="CH32924" s="5"/>
      <c r="CK32924" s="4"/>
    </row>
    <row r="32925" spans="86:89">
      <c r="CH32925" s="5"/>
      <c r="CK32925" s="4"/>
    </row>
    <row r="32926" spans="86:89">
      <c r="CH32926" s="5"/>
      <c r="CK32926" s="4"/>
    </row>
    <row r="32927" spans="86:89">
      <c r="CH32927" s="5"/>
      <c r="CK32927" s="4"/>
    </row>
    <row r="32928" spans="86:89">
      <c r="CH32928" s="5"/>
      <c r="CK32928" s="4"/>
    </row>
    <row r="32929" spans="86:89">
      <c r="CH32929" s="5"/>
      <c r="CK32929" s="4"/>
    </row>
    <row r="32930" spans="86:89">
      <c r="CH32930" s="5"/>
      <c r="CK32930" s="4"/>
    </row>
    <row r="32931" spans="86:89">
      <c r="CH32931" s="5"/>
      <c r="CK32931" s="4"/>
    </row>
    <row r="32932" spans="86:89">
      <c r="CH32932" s="5"/>
      <c r="CK32932" s="4"/>
    </row>
    <row r="32933" spans="86:89">
      <c r="CH32933" s="5"/>
      <c r="CK32933" s="4"/>
    </row>
    <row r="32934" spans="86:89">
      <c r="CH32934" s="5"/>
      <c r="CK32934" s="4"/>
    </row>
    <row r="32935" spans="86:89">
      <c r="CH32935" s="5"/>
      <c r="CK32935" s="4"/>
    </row>
    <row r="32936" spans="86:89">
      <c r="CH32936" s="5"/>
      <c r="CK32936" s="4"/>
    </row>
    <row r="32937" spans="86:89">
      <c r="CH32937" s="5"/>
      <c r="CK32937" s="4"/>
    </row>
    <row r="32938" spans="86:89">
      <c r="CH32938" s="5"/>
      <c r="CK32938" s="4"/>
    </row>
    <row r="32939" spans="86:89">
      <c r="CH32939" s="5"/>
      <c r="CK32939" s="4"/>
    </row>
    <row r="32940" spans="86:89">
      <c r="CH32940" s="5"/>
      <c r="CK32940" s="4"/>
    </row>
    <row r="32941" spans="86:89">
      <c r="CH32941" s="5"/>
      <c r="CK32941" s="4"/>
    </row>
    <row r="32942" spans="86:89">
      <c r="CH32942" s="5"/>
      <c r="CK32942" s="4"/>
    </row>
    <row r="32943" spans="86:89">
      <c r="CH32943" s="5"/>
      <c r="CK32943" s="4"/>
    </row>
    <row r="32944" spans="86:89">
      <c r="CH32944" s="5"/>
      <c r="CK32944" s="4"/>
    </row>
    <row r="32945" spans="86:89">
      <c r="CH32945" s="5"/>
      <c r="CK32945" s="4"/>
    </row>
    <row r="32946" spans="86:89">
      <c r="CH32946" s="5"/>
      <c r="CK32946" s="4"/>
    </row>
    <row r="32947" spans="86:89">
      <c r="CH32947" s="5"/>
      <c r="CK32947" s="4"/>
    </row>
    <row r="32948" spans="86:89">
      <c r="CH32948" s="5"/>
      <c r="CK32948" s="4"/>
    </row>
    <row r="32949" spans="86:89">
      <c r="CH32949" s="5"/>
      <c r="CK32949" s="4"/>
    </row>
    <row r="32950" spans="86:89">
      <c r="CH32950" s="5"/>
      <c r="CK32950" s="4"/>
    </row>
    <row r="32951" spans="86:89">
      <c r="CH32951" s="5"/>
      <c r="CK32951" s="4"/>
    </row>
    <row r="32952" spans="86:89">
      <c r="CH32952" s="5"/>
      <c r="CK32952" s="4"/>
    </row>
    <row r="32953" spans="86:89">
      <c r="CH32953" s="5"/>
      <c r="CK32953" s="4"/>
    </row>
    <row r="32954" spans="86:89">
      <c r="CH32954" s="5"/>
      <c r="CK32954" s="4"/>
    </row>
    <row r="32955" spans="86:89">
      <c r="CH32955" s="5"/>
      <c r="CK32955" s="4"/>
    </row>
    <row r="32956" spans="86:89">
      <c r="CH32956" s="5"/>
      <c r="CK32956" s="4"/>
    </row>
    <row r="32957" spans="86:89">
      <c r="CH32957" s="5"/>
      <c r="CK32957" s="4"/>
    </row>
    <row r="32958" spans="86:89">
      <c r="CH32958" s="5"/>
      <c r="CK32958" s="4"/>
    </row>
    <row r="32959" spans="86:89">
      <c r="CH32959" s="5"/>
      <c r="CK32959" s="4"/>
    </row>
    <row r="32960" spans="86:89">
      <c r="CH32960" s="5"/>
      <c r="CK32960" s="4"/>
    </row>
    <row r="32961" spans="86:89">
      <c r="CH32961" s="5"/>
      <c r="CK32961" s="4"/>
    </row>
    <row r="32962" spans="86:89">
      <c r="CH32962" s="5"/>
      <c r="CK32962" s="4"/>
    </row>
    <row r="32963" spans="86:89">
      <c r="CH32963" s="5"/>
      <c r="CK32963" s="4"/>
    </row>
    <row r="32964" spans="86:89">
      <c r="CH32964" s="5"/>
      <c r="CK32964" s="4"/>
    </row>
    <row r="32965" spans="86:89">
      <c r="CH32965" s="5"/>
      <c r="CK32965" s="4"/>
    </row>
    <row r="32966" spans="86:89">
      <c r="CH32966" s="5"/>
      <c r="CK32966" s="4"/>
    </row>
    <row r="32967" spans="86:89">
      <c r="CH32967" s="5"/>
      <c r="CK32967" s="4"/>
    </row>
    <row r="32968" spans="86:89">
      <c r="CH32968" s="5"/>
      <c r="CK32968" s="4"/>
    </row>
    <row r="32969" spans="86:89">
      <c r="CH32969" s="5"/>
      <c r="CK32969" s="4"/>
    </row>
    <row r="32970" spans="86:89">
      <c r="CH32970" s="5"/>
      <c r="CK32970" s="4"/>
    </row>
    <row r="32971" spans="86:89">
      <c r="CH32971" s="5"/>
      <c r="CK32971" s="4"/>
    </row>
    <row r="32972" spans="86:89">
      <c r="CH32972" s="5"/>
      <c r="CK32972" s="4"/>
    </row>
    <row r="32973" spans="86:89">
      <c r="CH32973" s="5"/>
      <c r="CK32973" s="4"/>
    </row>
    <row r="32974" spans="86:89">
      <c r="CH32974" s="5"/>
      <c r="CK32974" s="4"/>
    </row>
    <row r="32975" spans="86:89">
      <c r="CH32975" s="5"/>
      <c r="CK32975" s="4"/>
    </row>
    <row r="32976" spans="86:89">
      <c r="CH32976" s="5"/>
      <c r="CK32976" s="4"/>
    </row>
    <row r="32977" spans="86:89">
      <c r="CH32977" s="5"/>
      <c r="CK32977" s="4"/>
    </row>
    <row r="32978" spans="86:89">
      <c r="CH32978" s="5"/>
      <c r="CK32978" s="4"/>
    </row>
    <row r="32979" spans="86:89">
      <c r="CH32979" s="5"/>
      <c r="CK32979" s="4"/>
    </row>
    <row r="32980" spans="86:89">
      <c r="CH32980" s="5"/>
      <c r="CK32980" s="4"/>
    </row>
    <row r="32981" spans="86:89">
      <c r="CH32981" s="5"/>
      <c r="CK32981" s="4"/>
    </row>
    <row r="32982" spans="86:89">
      <c r="CH32982" s="5"/>
      <c r="CK32982" s="4"/>
    </row>
    <row r="32983" spans="86:89">
      <c r="CH32983" s="5"/>
      <c r="CK32983" s="4"/>
    </row>
    <row r="32984" spans="86:89">
      <c r="CH32984" s="5"/>
      <c r="CK32984" s="4"/>
    </row>
    <row r="32985" spans="86:89">
      <c r="CH32985" s="5"/>
      <c r="CK32985" s="4"/>
    </row>
    <row r="32986" spans="86:89">
      <c r="CH32986" s="5"/>
      <c r="CK32986" s="4"/>
    </row>
    <row r="32987" spans="86:89">
      <c r="CH32987" s="5"/>
      <c r="CK32987" s="4"/>
    </row>
    <row r="32988" spans="86:89">
      <c r="CH32988" s="5"/>
      <c r="CK32988" s="4"/>
    </row>
    <row r="32989" spans="86:89">
      <c r="CH32989" s="5"/>
      <c r="CK32989" s="4"/>
    </row>
    <row r="32990" spans="86:89">
      <c r="CH32990" s="5"/>
      <c r="CK32990" s="4"/>
    </row>
    <row r="32991" spans="86:89">
      <c r="CH32991" s="5"/>
      <c r="CK32991" s="4"/>
    </row>
    <row r="32992" spans="86:89">
      <c r="CH32992" s="5"/>
      <c r="CK32992" s="4"/>
    </row>
    <row r="32993" spans="86:89">
      <c r="CH32993" s="5"/>
      <c r="CK32993" s="4"/>
    </row>
    <row r="32994" spans="86:89">
      <c r="CH32994" s="5"/>
      <c r="CK32994" s="4"/>
    </row>
    <row r="32995" spans="86:89">
      <c r="CH32995" s="5"/>
      <c r="CK32995" s="4"/>
    </row>
    <row r="32996" spans="86:89">
      <c r="CH32996" s="5"/>
      <c r="CK32996" s="4"/>
    </row>
    <row r="32997" spans="86:89">
      <c r="CH32997" s="5"/>
      <c r="CK32997" s="4"/>
    </row>
    <row r="32998" spans="86:89">
      <c r="CH32998" s="5"/>
      <c r="CK32998" s="4"/>
    </row>
    <row r="32999" spans="86:89">
      <c r="CH32999" s="5"/>
      <c r="CK32999" s="4"/>
    </row>
    <row r="33000" spans="86:89">
      <c r="CH33000" s="5"/>
      <c r="CK33000" s="4"/>
    </row>
    <row r="33001" spans="86:89">
      <c r="CH33001" s="5"/>
      <c r="CK33001" s="4"/>
    </row>
    <row r="33002" spans="86:89">
      <c r="CH33002" s="5"/>
      <c r="CK33002" s="4"/>
    </row>
    <row r="33003" spans="86:89">
      <c r="CH33003" s="5"/>
      <c r="CK33003" s="4"/>
    </row>
    <row r="33004" spans="86:89">
      <c r="CH33004" s="5"/>
      <c r="CK33004" s="4"/>
    </row>
    <row r="33005" spans="86:89">
      <c r="CH33005" s="5"/>
      <c r="CK33005" s="4"/>
    </row>
    <row r="33006" spans="86:89">
      <c r="CH33006" s="5"/>
      <c r="CK33006" s="4"/>
    </row>
    <row r="33007" spans="86:89">
      <c r="CH33007" s="5"/>
      <c r="CK33007" s="4"/>
    </row>
    <row r="33008" spans="86:89">
      <c r="CH33008" s="5"/>
      <c r="CK33008" s="4"/>
    </row>
    <row r="33009" spans="86:89">
      <c r="CH33009" s="5"/>
      <c r="CK33009" s="4"/>
    </row>
    <row r="33010" spans="86:89">
      <c r="CH33010" s="5"/>
      <c r="CK33010" s="4"/>
    </row>
    <row r="33011" spans="86:89">
      <c r="CH33011" s="5"/>
      <c r="CK33011" s="4"/>
    </row>
    <row r="33012" spans="86:89">
      <c r="CH33012" s="5"/>
      <c r="CK33012" s="4"/>
    </row>
    <row r="33013" spans="86:89">
      <c r="CH33013" s="5"/>
      <c r="CK33013" s="4"/>
    </row>
    <row r="33014" spans="86:89">
      <c r="CH33014" s="5"/>
      <c r="CK33014" s="4"/>
    </row>
    <row r="33015" spans="86:89">
      <c r="CH33015" s="5"/>
      <c r="CK33015" s="4"/>
    </row>
    <row r="33016" spans="86:89">
      <c r="CH33016" s="5"/>
      <c r="CK33016" s="4"/>
    </row>
    <row r="33017" spans="86:89">
      <c r="CH33017" s="5"/>
      <c r="CK33017" s="4"/>
    </row>
    <row r="33018" spans="86:89">
      <c r="CH33018" s="5"/>
      <c r="CK33018" s="4"/>
    </row>
    <row r="33019" spans="86:89">
      <c r="CH33019" s="5"/>
      <c r="CK33019" s="4"/>
    </row>
    <row r="33020" spans="86:89">
      <c r="CH33020" s="5"/>
      <c r="CK33020" s="4"/>
    </row>
    <row r="33021" spans="86:89">
      <c r="CH33021" s="5"/>
      <c r="CK33021" s="4"/>
    </row>
    <row r="33022" spans="86:89">
      <c r="CH33022" s="5"/>
      <c r="CK33022" s="4"/>
    </row>
    <row r="33023" spans="86:89">
      <c r="CH33023" s="5"/>
      <c r="CK33023" s="4"/>
    </row>
    <row r="33024" spans="86:89">
      <c r="CH33024" s="5"/>
      <c r="CK33024" s="4"/>
    </row>
    <row r="33025" spans="86:89">
      <c r="CH33025" s="5"/>
      <c r="CK33025" s="4"/>
    </row>
    <row r="33026" spans="86:89">
      <c r="CH33026" s="5"/>
      <c r="CK33026" s="4"/>
    </row>
    <row r="33027" spans="86:89">
      <c r="CH33027" s="5"/>
      <c r="CK33027" s="4"/>
    </row>
    <row r="33028" spans="86:89">
      <c r="CH33028" s="5"/>
      <c r="CK33028" s="4"/>
    </row>
    <row r="33029" spans="86:89">
      <c r="CH33029" s="5"/>
      <c r="CK33029" s="4"/>
    </row>
    <row r="33030" spans="86:89">
      <c r="CH33030" s="5"/>
      <c r="CK33030" s="4"/>
    </row>
    <row r="33031" spans="86:89">
      <c r="CH33031" s="5"/>
      <c r="CK33031" s="4"/>
    </row>
    <row r="33032" spans="86:89">
      <c r="CH33032" s="5"/>
      <c r="CK33032" s="4"/>
    </row>
    <row r="33033" spans="86:89">
      <c r="CH33033" s="5"/>
      <c r="CK33033" s="4"/>
    </row>
    <row r="33034" spans="86:89">
      <c r="CH33034" s="5"/>
      <c r="CK33034" s="4"/>
    </row>
    <row r="33035" spans="86:89">
      <c r="CH33035" s="5"/>
      <c r="CK33035" s="4"/>
    </row>
    <row r="33036" spans="86:89">
      <c r="CH33036" s="5"/>
      <c r="CK33036" s="4"/>
    </row>
    <row r="33037" spans="86:89">
      <c r="CH33037" s="5"/>
      <c r="CK33037" s="4"/>
    </row>
    <row r="33038" spans="86:89">
      <c r="CH33038" s="5"/>
      <c r="CK33038" s="4"/>
    </row>
    <row r="33039" spans="86:89">
      <c r="CH33039" s="5"/>
      <c r="CK33039" s="4"/>
    </row>
    <row r="33040" spans="86:89">
      <c r="CH33040" s="5"/>
      <c r="CK33040" s="4"/>
    </row>
    <row r="33041" spans="86:89">
      <c r="CH33041" s="5"/>
      <c r="CK33041" s="4"/>
    </row>
    <row r="33042" spans="86:89">
      <c r="CH33042" s="5"/>
      <c r="CK33042" s="4"/>
    </row>
    <row r="33043" spans="86:89">
      <c r="CH33043" s="5"/>
      <c r="CK33043" s="4"/>
    </row>
    <row r="33044" spans="86:89">
      <c r="CH33044" s="5"/>
      <c r="CK33044" s="4"/>
    </row>
    <row r="33045" spans="86:89">
      <c r="CH33045" s="5"/>
      <c r="CK33045" s="4"/>
    </row>
    <row r="33046" spans="86:89">
      <c r="CH33046" s="5"/>
      <c r="CK33046" s="4"/>
    </row>
    <row r="33047" spans="86:89">
      <c r="CH33047" s="5"/>
      <c r="CK33047" s="4"/>
    </row>
    <row r="33048" spans="86:89">
      <c r="CH33048" s="5"/>
      <c r="CK33048" s="4"/>
    </row>
    <row r="33049" spans="86:89">
      <c r="CH33049" s="5"/>
      <c r="CK33049" s="4"/>
    </row>
    <row r="33050" spans="86:89">
      <c r="CH33050" s="5"/>
      <c r="CK33050" s="4"/>
    </row>
    <row r="33051" spans="86:89">
      <c r="CH33051" s="5"/>
      <c r="CK33051" s="4"/>
    </row>
    <row r="33052" spans="86:89">
      <c r="CH33052" s="5"/>
      <c r="CK33052" s="4"/>
    </row>
    <row r="33053" spans="86:89">
      <c r="CH33053" s="5"/>
      <c r="CK33053" s="4"/>
    </row>
    <row r="33054" spans="86:89">
      <c r="CH33054" s="5"/>
      <c r="CK33054" s="4"/>
    </row>
    <row r="33055" spans="86:89">
      <c r="CH33055" s="5"/>
      <c r="CK33055" s="4"/>
    </row>
    <row r="33056" spans="86:89">
      <c r="CH33056" s="5"/>
      <c r="CK33056" s="4"/>
    </row>
    <row r="33057" spans="86:89">
      <c r="CH33057" s="5"/>
      <c r="CK33057" s="4"/>
    </row>
    <row r="33058" spans="86:89">
      <c r="CH33058" s="5"/>
      <c r="CK33058" s="4"/>
    </row>
    <row r="33059" spans="86:89">
      <c r="CH33059" s="5"/>
      <c r="CK33059" s="4"/>
    </row>
    <row r="33060" spans="86:89">
      <c r="CH33060" s="5"/>
      <c r="CK33060" s="4"/>
    </row>
    <row r="33061" spans="86:89">
      <c r="CH33061" s="5"/>
      <c r="CK33061" s="4"/>
    </row>
    <row r="33062" spans="86:89">
      <c r="CH33062" s="5"/>
      <c r="CK33062" s="4"/>
    </row>
    <row r="33063" spans="86:89">
      <c r="CH33063" s="5"/>
      <c r="CK33063" s="4"/>
    </row>
    <row r="33064" spans="86:89">
      <c r="CH33064" s="5"/>
      <c r="CK33064" s="4"/>
    </row>
    <row r="33065" spans="86:89">
      <c r="CH33065" s="5"/>
      <c r="CK33065" s="4"/>
    </row>
    <row r="33066" spans="86:89">
      <c r="CH33066" s="5"/>
      <c r="CK33066" s="4"/>
    </row>
    <row r="33067" spans="86:89">
      <c r="CH33067" s="5"/>
      <c r="CK33067" s="4"/>
    </row>
    <row r="33068" spans="86:89">
      <c r="CH33068" s="5"/>
      <c r="CK33068" s="4"/>
    </row>
    <row r="33069" spans="86:89">
      <c r="CH33069" s="5"/>
      <c r="CK33069" s="4"/>
    </row>
    <row r="33070" spans="86:89">
      <c r="CH33070" s="5"/>
      <c r="CK33070" s="4"/>
    </row>
    <row r="33071" spans="86:89">
      <c r="CH33071" s="5"/>
      <c r="CK33071" s="4"/>
    </row>
    <row r="33072" spans="86:89">
      <c r="CH33072" s="5"/>
      <c r="CK33072" s="4"/>
    </row>
    <row r="33073" spans="86:89">
      <c r="CH33073" s="5"/>
      <c r="CK33073" s="4"/>
    </row>
    <row r="33074" spans="86:89">
      <c r="CH33074" s="5"/>
      <c r="CK33074" s="4"/>
    </row>
    <row r="33075" spans="86:89">
      <c r="CH33075" s="5"/>
      <c r="CK33075" s="4"/>
    </row>
    <row r="33076" spans="86:89">
      <c r="CH33076" s="5"/>
      <c r="CK33076" s="4"/>
    </row>
    <row r="33077" spans="86:89">
      <c r="CH33077" s="5"/>
      <c r="CK33077" s="4"/>
    </row>
    <row r="33078" spans="86:89">
      <c r="CH33078" s="5"/>
      <c r="CK33078" s="4"/>
    </row>
    <row r="33079" spans="86:89">
      <c r="CH33079" s="5"/>
      <c r="CK33079" s="4"/>
    </row>
    <row r="33080" spans="86:89">
      <c r="CH33080" s="5"/>
      <c r="CK33080" s="4"/>
    </row>
    <row r="33081" spans="86:89">
      <c r="CH33081" s="5"/>
      <c r="CK33081" s="4"/>
    </row>
    <row r="33082" spans="86:89">
      <c r="CH33082" s="5"/>
      <c r="CK33082" s="4"/>
    </row>
    <row r="33083" spans="86:89">
      <c r="CH33083" s="5"/>
      <c r="CK33083" s="4"/>
    </row>
    <row r="33084" spans="86:89">
      <c r="CH33084" s="5"/>
      <c r="CK33084" s="4"/>
    </row>
    <row r="33085" spans="86:89">
      <c r="CH33085" s="5"/>
      <c r="CK33085" s="4"/>
    </row>
    <row r="33086" spans="86:89">
      <c r="CH33086" s="5"/>
      <c r="CK33086" s="4"/>
    </row>
    <row r="33087" spans="86:89">
      <c r="CH33087" s="5"/>
      <c r="CK33087" s="4"/>
    </row>
    <row r="33088" spans="86:89">
      <c r="CH33088" s="5"/>
      <c r="CK33088" s="4"/>
    </row>
    <row r="33089" spans="86:89">
      <c r="CH33089" s="5"/>
      <c r="CK33089" s="4"/>
    </row>
    <row r="33090" spans="86:89">
      <c r="CH33090" s="5"/>
      <c r="CK33090" s="4"/>
    </row>
    <row r="33091" spans="86:89">
      <c r="CH33091" s="5"/>
      <c r="CK33091" s="4"/>
    </row>
    <row r="33092" spans="86:89">
      <c r="CH33092" s="5"/>
      <c r="CK33092" s="4"/>
    </row>
    <row r="33093" spans="86:89">
      <c r="CH33093" s="5"/>
      <c r="CK33093" s="4"/>
    </row>
    <row r="33094" spans="86:89">
      <c r="CH33094" s="5"/>
      <c r="CK33094" s="4"/>
    </row>
    <row r="33095" spans="86:89">
      <c r="CH33095" s="5"/>
      <c r="CK33095" s="4"/>
    </row>
    <row r="33096" spans="86:89">
      <c r="CH33096" s="5"/>
      <c r="CK33096" s="4"/>
    </row>
    <row r="33097" spans="86:89">
      <c r="CH33097" s="5"/>
      <c r="CK33097" s="4"/>
    </row>
    <row r="33098" spans="86:89">
      <c r="CH33098" s="5"/>
      <c r="CK33098" s="4"/>
    </row>
    <row r="33099" spans="86:89">
      <c r="CH33099" s="5"/>
      <c r="CK33099" s="4"/>
    </row>
    <row r="33100" spans="86:89">
      <c r="CH33100" s="5"/>
      <c r="CK33100" s="4"/>
    </row>
    <row r="33101" spans="86:89">
      <c r="CH33101" s="5"/>
      <c r="CK33101" s="4"/>
    </row>
    <row r="33102" spans="86:89">
      <c r="CH33102" s="5"/>
      <c r="CK33102" s="4"/>
    </row>
    <row r="33103" spans="86:89">
      <c r="CH33103" s="5"/>
      <c r="CK33103" s="4"/>
    </row>
    <row r="33104" spans="86:89">
      <c r="CH33104" s="5"/>
      <c r="CK33104" s="4"/>
    </row>
    <row r="33105" spans="86:89">
      <c r="CH33105" s="5"/>
      <c r="CK33105" s="4"/>
    </row>
    <row r="33106" spans="86:89">
      <c r="CH33106" s="5"/>
      <c r="CK33106" s="4"/>
    </row>
    <row r="33107" spans="86:89">
      <c r="CH33107" s="5"/>
      <c r="CK33107" s="4"/>
    </row>
    <row r="33108" spans="86:89">
      <c r="CH33108" s="5"/>
      <c r="CK33108" s="4"/>
    </row>
    <row r="33109" spans="86:89">
      <c r="CH33109" s="5"/>
      <c r="CK33109" s="4"/>
    </row>
    <row r="33110" spans="86:89">
      <c r="CH33110" s="5"/>
      <c r="CK33110" s="4"/>
    </row>
    <row r="33111" spans="86:89">
      <c r="CH33111" s="5"/>
      <c r="CK33111" s="4"/>
    </row>
    <row r="33112" spans="86:89">
      <c r="CH33112" s="5"/>
      <c r="CK33112" s="4"/>
    </row>
    <row r="33113" spans="86:89">
      <c r="CH33113" s="5"/>
      <c r="CK33113" s="4"/>
    </row>
    <row r="33114" spans="86:89">
      <c r="CH33114" s="5"/>
      <c r="CK33114" s="4"/>
    </row>
    <row r="33115" spans="86:89">
      <c r="CH33115" s="5"/>
      <c r="CK33115" s="4"/>
    </row>
    <row r="33116" spans="86:89">
      <c r="CH33116" s="5"/>
      <c r="CK33116" s="4"/>
    </row>
    <row r="33117" spans="86:89">
      <c r="CH33117" s="5"/>
      <c r="CK33117" s="4"/>
    </row>
    <row r="33118" spans="86:89">
      <c r="CH33118" s="5"/>
      <c r="CK33118" s="4"/>
    </row>
    <row r="33119" spans="86:89">
      <c r="CH33119" s="5"/>
      <c r="CK33119" s="4"/>
    </row>
    <row r="33120" spans="86:89">
      <c r="CH33120" s="5"/>
      <c r="CK33120" s="4"/>
    </row>
    <row r="33121" spans="86:89">
      <c r="CH33121" s="5"/>
      <c r="CK33121" s="4"/>
    </row>
    <row r="33122" spans="86:89">
      <c r="CH33122" s="5"/>
      <c r="CK33122" s="4"/>
    </row>
    <row r="33123" spans="86:89">
      <c r="CH33123" s="5"/>
      <c r="CK33123" s="4"/>
    </row>
    <row r="33124" spans="86:89">
      <c r="CH33124" s="5"/>
      <c r="CK33124" s="4"/>
    </row>
    <row r="33125" spans="86:89">
      <c r="CH33125" s="5"/>
      <c r="CK33125" s="4"/>
    </row>
    <row r="33126" spans="86:89">
      <c r="CH33126" s="5"/>
      <c r="CK33126" s="4"/>
    </row>
    <row r="33127" spans="86:89">
      <c r="CH33127" s="5"/>
      <c r="CK33127" s="4"/>
    </row>
    <row r="33128" spans="86:89">
      <c r="CH33128" s="5"/>
      <c r="CK33128" s="4"/>
    </row>
    <row r="33129" spans="86:89">
      <c r="CH33129" s="5"/>
      <c r="CK33129" s="4"/>
    </row>
    <row r="33130" spans="86:89">
      <c r="CH33130" s="5"/>
      <c r="CK33130" s="4"/>
    </row>
    <row r="33131" spans="86:89">
      <c r="CH33131" s="5"/>
      <c r="CK33131" s="4"/>
    </row>
    <row r="33132" spans="86:89">
      <c r="CH33132" s="5"/>
      <c r="CK33132" s="4"/>
    </row>
    <row r="33133" spans="86:89">
      <c r="CH33133" s="5"/>
      <c r="CK33133" s="4"/>
    </row>
    <row r="33134" spans="86:89">
      <c r="CH33134" s="5"/>
      <c r="CK33134" s="4"/>
    </row>
    <row r="33135" spans="86:89">
      <c r="CH33135" s="5"/>
      <c r="CK33135" s="4"/>
    </row>
    <row r="33136" spans="86:89">
      <c r="CH33136" s="5"/>
      <c r="CK33136" s="4"/>
    </row>
    <row r="33137" spans="86:89">
      <c r="CH33137" s="5"/>
      <c r="CK33137" s="4"/>
    </row>
    <row r="33138" spans="86:89">
      <c r="CH33138" s="5"/>
      <c r="CK33138" s="4"/>
    </row>
    <row r="33139" spans="86:89">
      <c r="CH33139" s="5"/>
      <c r="CK33139" s="4"/>
    </row>
    <row r="33140" spans="86:89">
      <c r="CH33140" s="5"/>
      <c r="CK33140" s="4"/>
    </row>
    <row r="33141" spans="86:89">
      <c r="CH33141" s="5"/>
      <c r="CK33141" s="4"/>
    </row>
    <row r="33142" spans="86:89">
      <c r="CH33142" s="5"/>
      <c r="CK33142" s="4"/>
    </row>
    <row r="33143" spans="86:89">
      <c r="CH33143" s="5"/>
      <c r="CK33143" s="4"/>
    </row>
    <row r="33144" spans="86:89">
      <c r="CH33144" s="5"/>
      <c r="CK33144" s="4"/>
    </row>
    <row r="33145" spans="86:89">
      <c r="CH33145" s="5"/>
      <c r="CK33145" s="4"/>
    </row>
    <row r="33146" spans="86:89">
      <c r="CH33146" s="5"/>
      <c r="CK33146" s="4"/>
    </row>
    <row r="33147" spans="86:89">
      <c r="CH33147" s="5"/>
      <c r="CK33147" s="4"/>
    </row>
    <row r="33148" spans="86:89">
      <c r="CH33148" s="5"/>
      <c r="CK33148" s="4"/>
    </row>
    <row r="33149" spans="86:89">
      <c r="CH33149" s="5"/>
      <c r="CK33149" s="4"/>
    </row>
    <row r="33150" spans="86:89">
      <c r="CH33150" s="5"/>
      <c r="CK33150" s="4"/>
    </row>
    <row r="33151" spans="86:89">
      <c r="CH33151" s="5"/>
      <c r="CK33151" s="4"/>
    </row>
    <row r="33152" spans="86:89">
      <c r="CH33152" s="5"/>
      <c r="CK33152" s="4"/>
    </row>
    <row r="33153" spans="86:89">
      <c r="CH33153" s="5"/>
      <c r="CK33153" s="4"/>
    </row>
    <row r="33154" spans="86:89">
      <c r="CH33154" s="5"/>
      <c r="CK33154" s="4"/>
    </row>
    <row r="33155" spans="86:89">
      <c r="CH33155" s="5"/>
      <c r="CK33155" s="4"/>
    </row>
    <row r="33156" spans="86:89">
      <c r="CH33156" s="5"/>
      <c r="CK33156" s="4"/>
    </row>
    <row r="33157" spans="86:89">
      <c r="CH33157" s="5"/>
      <c r="CK33157" s="4"/>
    </row>
    <row r="33158" spans="86:89">
      <c r="CH33158" s="5"/>
      <c r="CK33158" s="4"/>
    </row>
    <row r="33159" spans="86:89">
      <c r="CH33159" s="5"/>
      <c r="CK33159" s="4"/>
    </row>
    <row r="33160" spans="86:89">
      <c r="CH33160" s="5"/>
      <c r="CK33160" s="4"/>
    </row>
    <row r="33161" spans="86:89">
      <c r="CH33161" s="5"/>
      <c r="CK33161" s="4"/>
    </row>
    <row r="33162" spans="86:89">
      <c r="CH33162" s="5"/>
      <c r="CK33162" s="4"/>
    </row>
    <row r="33163" spans="86:89">
      <c r="CH33163" s="5"/>
      <c r="CK33163" s="4"/>
    </row>
    <row r="33164" spans="86:89">
      <c r="CH33164" s="5"/>
      <c r="CK33164" s="4"/>
    </row>
    <row r="33165" spans="86:89">
      <c r="CH33165" s="5"/>
      <c r="CK33165" s="4"/>
    </row>
    <row r="33166" spans="86:89">
      <c r="CH33166" s="5"/>
      <c r="CK33166" s="4"/>
    </row>
    <row r="33167" spans="86:89">
      <c r="CH33167" s="5"/>
      <c r="CK33167" s="4"/>
    </row>
    <row r="33168" spans="86:89">
      <c r="CH33168" s="5"/>
      <c r="CK33168" s="4"/>
    </row>
    <row r="33169" spans="86:89">
      <c r="CH33169" s="5"/>
      <c r="CK33169" s="4"/>
    </row>
    <row r="33170" spans="86:89">
      <c r="CH33170" s="5"/>
      <c r="CK33170" s="4"/>
    </row>
    <row r="33171" spans="86:89">
      <c r="CH33171" s="5"/>
      <c r="CK33171" s="4"/>
    </row>
    <row r="33172" spans="86:89">
      <c r="CH33172" s="5"/>
      <c r="CK33172" s="4"/>
    </row>
    <row r="33173" spans="86:89">
      <c r="CH33173" s="5"/>
      <c r="CK33173" s="4"/>
    </row>
    <row r="33174" spans="86:89">
      <c r="CH33174" s="5"/>
      <c r="CK33174" s="4"/>
    </row>
    <row r="33175" spans="86:89">
      <c r="CH33175" s="5"/>
      <c r="CK33175" s="4"/>
    </row>
    <row r="33176" spans="86:89">
      <c r="CH33176" s="5"/>
      <c r="CK33176" s="4"/>
    </row>
    <row r="33177" spans="86:89">
      <c r="CH33177" s="5"/>
      <c r="CK33177" s="4"/>
    </row>
    <row r="33178" spans="86:89">
      <c r="CH33178" s="5"/>
      <c r="CK33178" s="4"/>
    </row>
    <row r="33179" spans="86:89">
      <c r="CH33179" s="5"/>
      <c r="CK33179" s="4"/>
    </row>
    <row r="33180" spans="86:89">
      <c r="CH33180" s="5"/>
      <c r="CK33180" s="4"/>
    </row>
    <row r="33181" spans="86:89">
      <c r="CH33181" s="5"/>
      <c r="CK33181" s="4"/>
    </row>
    <row r="33182" spans="86:89">
      <c r="CH33182" s="5"/>
      <c r="CK33182" s="4"/>
    </row>
    <row r="33183" spans="86:89">
      <c r="CH33183" s="5"/>
      <c r="CK33183" s="4"/>
    </row>
    <row r="33184" spans="86:89">
      <c r="CH33184" s="5"/>
      <c r="CK33184" s="4"/>
    </row>
    <row r="33185" spans="86:89">
      <c r="CH33185" s="5"/>
      <c r="CK33185" s="4"/>
    </row>
    <row r="33186" spans="86:89">
      <c r="CH33186" s="5"/>
      <c r="CK33186" s="4"/>
    </row>
    <row r="33187" spans="86:89">
      <c r="CH33187" s="5"/>
      <c r="CK33187" s="4"/>
    </row>
    <row r="33188" spans="86:89">
      <c r="CH33188" s="5"/>
      <c r="CK33188" s="4"/>
    </row>
    <row r="33189" spans="86:89">
      <c r="CH33189" s="5"/>
      <c r="CK33189" s="4"/>
    </row>
    <row r="33190" spans="86:89">
      <c r="CH33190" s="5"/>
      <c r="CK33190" s="4"/>
    </row>
    <row r="33191" spans="86:89">
      <c r="CH33191" s="5"/>
      <c r="CK33191" s="4"/>
    </row>
    <row r="33192" spans="86:89">
      <c r="CH33192" s="5"/>
      <c r="CK33192" s="4"/>
    </row>
    <row r="33193" spans="86:89">
      <c r="CH33193" s="5"/>
      <c r="CK33193" s="4"/>
    </row>
    <row r="33194" spans="86:89">
      <c r="CH33194" s="5"/>
      <c r="CK33194" s="4"/>
    </row>
    <row r="33195" spans="86:89">
      <c r="CH33195" s="5"/>
      <c r="CK33195" s="4"/>
    </row>
    <row r="33196" spans="86:89">
      <c r="CH33196" s="5"/>
      <c r="CK33196" s="4"/>
    </row>
    <row r="33197" spans="86:89">
      <c r="CH33197" s="5"/>
      <c r="CK33197" s="4"/>
    </row>
    <row r="33198" spans="86:89">
      <c r="CH33198" s="5"/>
      <c r="CK33198" s="4"/>
    </row>
    <row r="33199" spans="86:89">
      <c r="CH33199" s="5"/>
      <c r="CK33199" s="4"/>
    </row>
    <row r="33200" spans="86:89">
      <c r="CH33200" s="5"/>
      <c r="CK33200" s="4"/>
    </row>
    <row r="33201" spans="86:89">
      <c r="CH33201" s="5"/>
      <c r="CK33201" s="4"/>
    </row>
    <row r="33202" spans="86:89">
      <c r="CH33202" s="5"/>
      <c r="CK33202" s="4"/>
    </row>
    <row r="33203" spans="86:89">
      <c r="CH33203" s="5"/>
      <c r="CK33203" s="4"/>
    </row>
    <row r="33204" spans="86:89">
      <c r="CH33204" s="5"/>
      <c r="CK33204" s="4"/>
    </row>
    <row r="33205" spans="86:89">
      <c r="CH33205" s="5"/>
      <c r="CK33205" s="4"/>
    </row>
    <row r="33206" spans="86:89">
      <c r="CH33206" s="5"/>
      <c r="CK33206" s="4"/>
    </row>
    <row r="33207" spans="86:89">
      <c r="CH33207" s="5"/>
      <c r="CK33207" s="4"/>
    </row>
    <row r="33208" spans="86:89">
      <c r="CH33208" s="5"/>
      <c r="CK33208" s="4"/>
    </row>
    <row r="33209" spans="86:89">
      <c r="CH33209" s="5"/>
      <c r="CK33209" s="4"/>
    </row>
    <row r="33210" spans="86:89">
      <c r="CH33210" s="5"/>
      <c r="CK33210" s="4"/>
    </row>
    <row r="33211" spans="86:89">
      <c r="CH33211" s="5"/>
      <c r="CK33211" s="4"/>
    </row>
    <row r="33212" spans="86:89">
      <c r="CH33212" s="5"/>
      <c r="CK33212" s="4"/>
    </row>
    <row r="33213" spans="86:89">
      <c r="CH33213" s="5"/>
      <c r="CK33213" s="4"/>
    </row>
    <row r="33214" spans="86:89">
      <c r="CH33214" s="5"/>
      <c r="CK33214" s="4"/>
    </row>
    <row r="33215" spans="86:89">
      <c r="CH33215" s="5"/>
      <c r="CK33215" s="4"/>
    </row>
    <row r="33216" spans="86:89">
      <c r="CH33216" s="5"/>
      <c r="CK33216" s="4"/>
    </row>
    <row r="33217" spans="86:89">
      <c r="CH33217" s="5"/>
      <c r="CK33217" s="4"/>
    </row>
    <row r="33218" spans="86:89">
      <c r="CH33218" s="5"/>
      <c r="CK33218" s="4"/>
    </row>
    <row r="33219" spans="86:89">
      <c r="CH33219" s="5"/>
      <c r="CK33219" s="4"/>
    </row>
    <row r="33220" spans="86:89">
      <c r="CH33220" s="5"/>
      <c r="CK33220" s="4"/>
    </row>
    <row r="33221" spans="86:89">
      <c r="CH33221" s="5"/>
      <c r="CK33221" s="4"/>
    </row>
    <row r="33222" spans="86:89">
      <c r="CH33222" s="5"/>
      <c r="CK33222" s="4"/>
    </row>
    <row r="33223" spans="86:89">
      <c r="CH33223" s="5"/>
      <c r="CK33223" s="4"/>
    </row>
    <row r="33224" spans="86:89">
      <c r="CH33224" s="5"/>
      <c r="CK33224" s="4"/>
    </row>
    <row r="33225" spans="86:89">
      <c r="CH33225" s="5"/>
      <c r="CK33225" s="4"/>
    </row>
    <row r="33226" spans="86:89">
      <c r="CH33226" s="5"/>
      <c r="CK33226" s="4"/>
    </row>
    <row r="33227" spans="86:89">
      <c r="CH33227" s="5"/>
      <c r="CK33227" s="4"/>
    </row>
    <row r="33228" spans="86:89">
      <c r="CH33228" s="5"/>
      <c r="CK33228" s="4"/>
    </row>
    <row r="33229" spans="86:89">
      <c r="CH33229" s="5"/>
      <c r="CK33229" s="4"/>
    </row>
    <row r="33230" spans="86:89">
      <c r="CH33230" s="5"/>
      <c r="CK33230" s="4"/>
    </row>
    <row r="33231" spans="86:89">
      <c r="CH33231" s="5"/>
      <c r="CK33231" s="4"/>
    </row>
    <row r="33232" spans="86:89">
      <c r="CH33232" s="5"/>
      <c r="CK33232" s="4"/>
    </row>
    <row r="33233" spans="86:89">
      <c r="CH33233" s="5"/>
      <c r="CK33233" s="4"/>
    </row>
    <row r="33234" spans="86:89">
      <c r="CH33234" s="5"/>
      <c r="CK33234" s="4"/>
    </row>
    <row r="33235" spans="86:89">
      <c r="CH33235" s="5"/>
      <c r="CK33235" s="4"/>
    </row>
    <row r="33236" spans="86:89">
      <c r="CH33236" s="5"/>
      <c r="CK33236" s="4"/>
    </row>
    <row r="33237" spans="86:89">
      <c r="CH33237" s="5"/>
      <c r="CK33237" s="4"/>
    </row>
    <row r="33238" spans="86:89">
      <c r="CH33238" s="5"/>
      <c r="CK33238" s="4"/>
    </row>
    <row r="33239" spans="86:89">
      <c r="CH33239" s="5"/>
      <c r="CK33239" s="4"/>
    </row>
    <row r="33240" spans="86:89">
      <c r="CH33240" s="5"/>
      <c r="CK33240" s="4"/>
    </row>
    <row r="33241" spans="86:89">
      <c r="CH33241" s="5"/>
      <c r="CK33241" s="4"/>
    </row>
    <row r="33242" spans="86:89">
      <c r="CH33242" s="5"/>
      <c r="CK33242" s="4"/>
    </row>
    <row r="33243" spans="86:89">
      <c r="CH33243" s="5"/>
      <c r="CK33243" s="4"/>
    </row>
    <row r="33244" spans="86:89">
      <c r="CH33244" s="5"/>
      <c r="CK33244" s="4"/>
    </row>
    <row r="33245" spans="86:89">
      <c r="CH33245" s="5"/>
      <c r="CK33245" s="4"/>
    </row>
    <row r="33246" spans="86:89">
      <c r="CH33246" s="5"/>
      <c r="CK33246" s="4"/>
    </row>
    <row r="33247" spans="86:89">
      <c r="CH33247" s="5"/>
      <c r="CK33247" s="4"/>
    </row>
    <row r="33248" spans="86:89">
      <c r="CH33248" s="5"/>
      <c r="CK33248" s="4"/>
    </row>
    <row r="33249" spans="86:89">
      <c r="CH33249" s="5"/>
      <c r="CK33249" s="4"/>
    </row>
    <row r="33250" spans="86:89">
      <c r="CH33250" s="5"/>
      <c r="CK33250" s="4"/>
    </row>
    <row r="33251" spans="86:89">
      <c r="CH33251" s="5"/>
      <c r="CK33251" s="4"/>
    </row>
    <row r="33252" spans="86:89">
      <c r="CH33252" s="5"/>
      <c r="CK33252" s="4"/>
    </row>
    <row r="33253" spans="86:89">
      <c r="CH33253" s="5"/>
      <c r="CK33253" s="4"/>
    </row>
    <row r="33254" spans="86:89">
      <c r="CH33254" s="5"/>
      <c r="CK33254" s="4"/>
    </row>
    <row r="33255" spans="86:89">
      <c r="CH33255" s="5"/>
      <c r="CK33255" s="4"/>
    </row>
    <row r="33256" spans="86:89">
      <c r="CH33256" s="5"/>
      <c r="CK33256" s="4"/>
    </row>
    <row r="33257" spans="86:89">
      <c r="CH33257" s="5"/>
      <c r="CK33257" s="4"/>
    </row>
    <row r="33258" spans="86:89">
      <c r="CH33258" s="5"/>
      <c r="CK33258" s="4"/>
    </row>
    <row r="33259" spans="86:89">
      <c r="CH33259" s="5"/>
      <c r="CK33259" s="4"/>
    </row>
    <row r="33260" spans="86:89">
      <c r="CH33260" s="5"/>
      <c r="CK33260" s="4"/>
    </row>
    <row r="33261" spans="86:89">
      <c r="CH33261" s="5"/>
      <c r="CK33261" s="4"/>
    </row>
    <row r="33262" spans="86:89">
      <c r="CH33262" s="5"/>
      <c r="CK33262" s="4"/>
    </row>
    <row r="33263" spans="86:89">
      <c r="CH33263" s="5"/>
      <c r="CK33263" s="4"/>
    </row>
    <row r="33264" spans="86:89">
      <c r="CH33264" s="5"/>
      <c r="CK33264" s="4"/>
    </row>
    <row r="33265" spans="86:89">
      <c r="CH33265" s="5"/>
      <c r="CK33265" s="4"/>
    </row>
    <row r="33266" spans="86:89">
      <c r="CH33266" s="5"/>
      <c r="CK33266" s="4"/>
    </row>
    <row r="33267" spans="86:89">
      <c r="CH33267" s="5"/>
      <c r="CK33267" s="4"/>
    </row>
    <row r="33268" spans="86:89">
      <c r="CH33268" s="5"/>
      <c r="CK33268" s="4"/>
    </row>
    <row r="33269" spans="86:89">
      <c r="CH33269" s="5"/>
      <c r="CK33269" s="4"/>
    </row>
    <row r="33270" spans="86:89">
      <c r="CH33270" s="5"/>
      <c r="CK33270" s="4"/>
    </row>
    <row r="33271" spans="86:89">
      <c r="CH33271" s="5"/>
      <c r="CK33271" s="4"/>
    </row>
    <row r="33272" spans="86:89">
      <c r="CH33272" s="5"/>
      <c r="CK33272" s="4"/>
    </row>
    <row r="33273" spans="86:89">
      <c r="CH33273" s="5"/>
      <c r="CK33273" s="4"/>
    </row>
    <row r="33274" spans="86:89">
      <c r="CH33274" s="5"/>
      <c r="CK33274" s="4"/>
    </row>
    <row r="33275" spans="86:89">
      <c r="CH33275" s="5"/>
      <c r="CK33275" s="4"/>
    </row>
    <row r="33276" spans="86:89">
      <c r="CH33276" s="5"/>
      <c r="CK33276" s="4"/>
    </row>
    <row r="33277" spans="86:89">
      <c r="CH33277" s="5"/>
      <c r="CK33277" s="4"/>
    </row>
    <row r="33278" spans="86:89">
      <c r="CH33278" s="5"/>
      <c r="CK33278" s="4"/>
    </row>
    <row r="33279" spans="86:89">
      <c r="CH33279" s="5"/>
      <c r="CK33279" s="4"/>
    </row>
    <row r="33280" spans="86:89">
      <c r="CH33280" s="5"/>
      <c r="CK33280" s="4"/>
    </row>
    <row r="33281" spans="86:89">
      <c r="CH33281" s="5"/>
      <c r="CK33281" s="4"/>
    </row>
    <row r="33282" spans="86:89">
      <c r="CH33282" s="5"/>
      <c r="CK33282" s="4"/>
    </row>
    <row r="33283" spans="86:89">
      <c r="CH33283" s="5"/>
      <c r="CK33283" s="4"/>
    </row>
    <row r="33284" spans="86:89">
      <c r="CH33284" s="5"/>
      <c r="CK33284" s="4"/>
    </row>
    <row r="33285" spans="86:89">
      <c r="CH33285" s="5"/>
      <c r="CK33285" s="4"/>
    </row>
    <row r="33286" spans="86:89">
      <c r="CH33286" s="5"/>
      <c r="CK33286" s="4"/>
    </row>
    <row r="33287" spans="86:89">
      <c r="CH33287" s="5"/>
      <c r="CK33287" s="4"/>
    </row>
    <row r="33288" spans="86:89">
      <c r="CH33288" s="5"/>
      <c r="CK33288" s="4"/>
    </row>
    <row r="33289" spans="86:89">
      <c r="CH33289" s="5"/>
      <c r="CK33289" s="4"/>
    </row>
    <row r="33290" spans="86:89">
      <c r="CH33290" s="5"/>
      <c r="CK33290" s="4"/>
    </row>
    <row r="33291" spans="86:89">
      <c r="CH33291" s="5"/>
      <c r="CK33291" s="4"/>
    </row>
    <row r="33292" spans="86:89">
      <c r="CH33292" s="5"/>
      <c r="CK33292" s="4"/>
    </row>
    <row r="33293" spans="86:89">
      <c r="CH33293" s="5"/>
      <c r="CK33293" s="4"/>
    </row>
    <row r="33294" spans="86:89">
      <c r="CH33294" s="5"/>
      <c r="CK33294" s="4"/>
    </row>
    <row r="33295" spans="86:89">
      <c r="CH33295" s="5"/>
      <c r="CK33295" s="4"/>
    </row>
    <row r="33296" spans="86:89">
      <c r="CH33296" s="5"/>
      <c r="CK33296" s="4"/>
    </row>
    <row r="33297" spans="86:89">
      <c r="CH33297" s="5"/>
      <c r="CK33297" s="4"/>
    </row>
    <row r="33298" spans="86:89">
      <c r="CH33298" s="5"/>
      <c r="CK33298" s="4"/>
    </row>
    <row r="33299" spans="86:89">
      <c r="CH33299" s="5"/>
      <c r="CK33299" s="4"/>
    </row>
    <row r="33300" spans="86:89">
      <c r="CH33300" s="5"/>
      <c r="CK33300" s="4"/>
    </row>
    <row r="33301" spans="86:89">
      <c r="CH33301" s="5"/>
      <c r="CK33301" s="4"/>
    </row>
    <row r="33302" spans="86:89">
      <c r="CH33302" s="5"/>
      <c r="CK33302" s="4"/>
    </row>
    <row r="33303" spans="86:89">
      <c r="CH33303" s="5"/>
      <c r="CK33303" s="4"/>
    </row>
    <row r="33304" spans="86:89">
      <c r="CH33304" s="5"/>
      <c r="CK33304" s="4"/>
    </row>
    <row r="33305" spans="86:89">
      <c r="CH33305" s="5"/>
      <c r="CK33305" s="4"/>
    </row>
    <row r="33306" spans="86:89">
      <c r="CH33306" s="5"/>
      <c r="CK33306" s="4"/>
    </row>
    <row r="33307" spans="86:89">
      <c r="CH33307" s="5"/>
      <c r="CK33307" s="4"/>
    </row>
    <row r="33308" spans="86:89">
      <c r="CH33308" s="5"/>
      <c r="CK33308" s="4"/>
    </row>
    <row r="33309" spans="86:89">
      <c r="CH33309" s="5"/>
      <c r="CK33309" s="4"/>
    </row>
    <row r="33310" spans="86:89">
      <c r="CH33310" s="5"/>
      <c r="CK33310" s="4"/>
    </row>
    <row r="33311" spans="86:89">
      <c r="CH33311" s="5"/>
      <c r="CK33311" s="4"/>
    </row>
    <row r="33312" spans="86:89">
      <c r="CH33312" s="5"/>
      <c r="CK33312" s="4"/>
    </row>
    <row r="33313" spans="86:89">
      <c r="CH33313" s="5"/>
      <c r="CK33313" s="4"/>
    </row>
    <row r="33314" spans="86:89">
      <c r="CH33314" s="5"/>
      <c r="CK33314" s="4"/>
    </row>
    <row r="33315" spans="86:89">
      <c r="CH33315" s="5"/>
      <c r="CK33315" s="4"/>
    </row>
    <row r="33316" spans="86:89">
      <c r="CH33316" s="5"/>
      <c r="CK33316" s="4"/>
    </row>
    <row r="33317" spans="86:89">
      <c r="CH33317" s="5"/>
      <c r="CK33317" s="4"/>
    </row>
    <row r="33318" spans="86:89">
      <c r="CH33318" s="5"/>
      <c r="CK33318" s="4"/>
    </row>
    <row r="33319" spans="86:89">
      <c r="CH33319" s="5"/>
      <c r="CK33319" s="4"/>
    </row>
    <row r="33320" spans="86:89">
      <c r="CH33320" s="5"/>
      <c r="CK33320" s="4"/>
    </row>
    <row r="33321" spans="86:89">
      <c r="CH33321" s="5"/>
      <c r="CK33321" s="4"/>
    </row>
    <row r="33322" spans="86:89">
      <c r="CH33322" s="5"/>
      <c r="CK33322" s="4"/>
    </row>
    <row r="33323" spans="86:89">
      <c r="CH33323" s="5"/>
      <c r="CK33323" s="4"/>
    </row>
    <row r="33324" spans="86:89">
      <c r="CH33324" s="5"/>
      <c r="CK33324" s="4"/>
    </row>
    <row r="33325" spans="86:89">
      <c r="CH33325" s="5"/>
      <c r="CK33325" s="4"/>
    </row>
    <row r="33326" spans="86:89">
      <c r="CH33326" s="5"/>
      <c r="CK33326" s="4"/>
    </row>
    <row r="33327" spans="86:89">
      <c r="CH33327" s="5"/>
      <c r="CK33327" s="4"/>
    </row>
    <row r="33328" spans="86:89">
      <c r="CH33328" s="5"/>
      <c r="CK33328" s="4"/>
    </row>
    <row r="33329" spans="86:89">
      <c r="CH33329" s="5"/>
      <c r="CK33329" s="4"/>
    </row>
    <row r="33330" spans="86:89">
      <c r="CH33330" s="5"/>
      <c r="CK33330" s="4"/>
    </row>
    <row r="33331" spans="86:89">
      <c r="CH33331" s="5"/>
      <c r="CK33331" s="4"/>
    </row>
    <row r="33332" spans="86:89">
      <c r="CH33332" s="5"/>
      <c r="CK33332" s="4"/>
    </row>
    <row r="33333" spans="86:89">
      <c r="CH33333" s="5"/>
      <c r="CK33333" s="4"/>
    </row>
    <row r="33334" spans="86:89">
      <c r="CH33334" s="5"/>
      <c r="CK33334" s="4"/>
    </row>
    <row r="33335" spans="86:89">
      <c r="CH33335" s="5"/>
      <c r="CK33335" s="4"/>
    </row>
    <row r="33336" spans="86:89">
      <c r="CH33336" s="5"/>
      <c r="CK33336" s="4"/>
    </row>
    <row r="33337" spans="86:89">
      <c r="CH33337" s="5"/>
      <c r="CK33337" s="4"/>
    </row>
    <row r="33338" spans="86:89">
      <c r="CH33338" s="5"/>
      <c r="CK33338" s="4"/>
    </row>
    <row r="33339" spans="86:89">
      <c r="CH33339" s="5"/>
      <c r="CK33339" s="4"/>
    </row>
    <row r="33340" spans="86:89">
      <c r="CH33340" s="5"/>
      <c r="CK33340" s="4"/>
    </row>
    <row r="33341" spans="86:89">
      <c r="CH33341" s="5"/>
      <c r="CK33341" s="4"/>
    </row>
    <row r="33342" spans="86:89">
      <c r="CH33342" s="5"/>
      <c r="CK33342" s="4"/>
    </row>
    <row r="33343" spans="86:89">
      <c r="CH33343" s="5"/>
      <c r="CK33343" s="4"/>
    </row>
    <row r="33344" spans="86:89">
      <c r="CH33344" s="5"/>
      <c r="CK33344" s="4"/>
    </row>
    <row r="33345" spans="86:89">
      <c r="CH33345" s="5"/>
      <c r="CK33345" s="4"/>
    </row>
    <row r="33346" spans="86:89">
      <c r="CH33346" s="5"/>
      <c r="CK33346" s="4"/>
    </row>
    <row r="33347" spans="86:89">
      <c r="CH33347" s="5"/>
      <c r="CK33347" s="4"/>
    </row>
    <row r="33348" spans="86:89">
      <c r="CH33348" s="5"/>
      <c r="CK33348" s="4"/>
    </row>
    <row r="33349" spans="86:89">
      <c r="CH33349" s="5"/>
      <c r="CK33349" s="4"/>
    </row>
    <row r="33350" spans="86:89">
      <c r="CH33350" s="5"/>
      <c r="CK33350" s="4"/>
    </row>
    <row r="33351" spans="86:89">
      <c r="CH33351" s="5"/>
      <c r="CK33351" s="4"/>
    </row>
    <row r="33352" spans="86:89">
      <c r="CH33352" s="5"/>
      <c r="CK33352" s="4"/>
    </row>
    <row r="33353" spans="86:89">
      <c r="CH33353" s="5"/>
      <c r="CK33353" s="4"/>
    </row>
    <row r="33354" spans="86:89">
      <c r="CH33354" s="5"/>
      <c r="CK33354" s="4"/>
    </row>
    <row r="33355" spans="86:89">
      <c r="CH33355" s="5"/>
      <c r="CK33355" s="4"/>
    </row>
    <row r="33356" spans="86:89">
      <c r="CH33356" s="5"/>
      <c r="CK33356" s="4"/>
    </row>
    <row r="33357" spans="86:89">
      <c r="CH33357" s="5"/>
      <c r="CK33357" s="4"/>
    </row>
    <row r="33358" spans="86:89">
      <c r="CH33358" s="5"/>
      <c r="CK33358" s="4"/>
    </row>
    <row r="33359" spans="86:89">
      <c r="CH33359" s="5"/>
      <c r="CK33359" s="4"/>
    </row>
    <row r="33360" spans="86:89">
      <c r="CH33360" s="5"/>
      <c r="CK33360" s="4"/>
    </row>
    <row r="33361" spans="86:89">
      <c r="CH33361" s="5"/>
      <c r="CK33361" s="4"/>
    </row>
    <row r="33362" spans="86:89">
      <c r="CH33362" s="5"/>
      <c r="CK33362" s="4"/>
    </row>
    <row r="33363" spans="86:89">
      <c r="CH33363" s="5"/>
      <c r="CK33363" s="4"/>
    </row>
    <row r="33364" spans="86:89">
      <c r="CH33364" s="5"/>
      <c r="CK33364" s="4"/>
    </row>
    <row r="33365" spans="86:89">
      <c r="CH33365" s="5"/>
      <c r="CK33365" s="4"/>
    </row>
    <row r="33366" spans="86:89">
      <c r="CH33366" s="5"/>
      <c r="CK33366" s="4"/>
    </row>
    <row r="33367" spans="86:89">
      <c r="CH33367" s="5"/>
      <c r="CK33367" s="4"/>
    </row>
    <row r="33368" spans="86:89">
      <c r="CH33368" s="5"/>
      <c r="CK33368" s="4"/>
    </row>
    <row r="33369" spans="86:89">
      <c r="CH33369" s="5"/>
      <c r="CK33369" s="4"/>
    </row>
    <row r="33370" spans="86:89">
      <c r="CH33370" s="5"/>
      <c r="CK33370" s="4"/>
    </row>
    <row r="33371" spans="86:89">
      <c r="CH33371" s="5"/>
      <c r="CK33371" s="4"/>
    </row>
    <row r="33372" spans="86:89">
      <c r="CH33372" s="5"/>
      <c r="CK33372" s="4"/>
    </row>
    <row r="33373" spans="86:89">
      <c r="CH33373" s="5"/>
      <c r="CK33373" s="4"/>
    </row>
    <row r="33374" spans="86:89">
      <c r="CH33374" s="5"/>
      <c r="CK33374" s="4"/>
    </row>
    <row r="33375" spans="86:89">
      <c r="CH33375" s="5"/>
      <c r="CK33375" s="4"/>
    </row>
    <row r="33376" spans="86:89">
      <c r="CH33376" s="5"/>
      <c r="CK33376" s="4"/>
    </row>
    <row r="33377" spans="86:89">
      <c r="CH33377" s="5"/>
      <c r="CK33377" s="4"/>
    </row>
    <row r="33378" spans="86:89">
      <c r="CH33378" s="5"/>
      <c r="CK33378" s="4"/>
    </row>
    <row r="33379" spans="86:89">
      <c r="CH33379" s="5"/>
      <c r="CK33379" s="4"/>
    </row>
    <row r="33380" spans="86:89">
      <c r="CH33380" s="5"/>
      <c r="CK33380" s="4"/>
    </row>
    <row r="33381" spans="86:89">
      <c r="CH33381" s="5"/>
      <c r="CK33381" s="4"/>
    </row>
    <row r="33382" spans="86:89">
      <c r="CH33382" s="5"/>
      <c r="CK33382" s="4"/>
    </row>
    <row r="33383" spans="86:89">
      <c r="CH33383" s="5"/>
      <c r="CK33383" s="4"/>
    </row>
    <row r="33384" spans="86:89">
      <c r="CH33384" s="5"/>
      <c r="CK33384" s="4"/>
    </row>
    <row r="33385" spans="86:89">
      <c r="CH33385" s="5"/>
      <c r="CK33385" s="4"/>
    </row>
    <row r="33386" spans="86:89">
      <c r="CH33386" s="5"/>
      <c r="CK33386" s="4"/>
    </row>
    <row r="33387" spans="86:89">
      <c r="CH33387" s="5"/>
      <c r="CK33387" s="4"/>
    </row>
    <row r="33388" spans="86:89">
      <c r="CH33388" s="5"/>
      <c r="CK33388" s="4"/>
    </row>
    <row r="33389" spans="86:89">
      <c r="CH33389" s="5"/>
      <c r="CK33389" s="4"/>
    </row>
    <row r="33390" spans="86:89">
      <c r="CH33390" s="5"/>
      <c r="CK33390" s="4"/>
    </row>
    <row r="33391" spans="86:89">
      <c r="CH33391" s="5"/>
      <c r="CK33391" s="4"/>
    </row>
    <row r="33392" spans="86:89">
      <c r="CH33392" s="5"/>
      <c r="CK33392" s="4"/>
    </row>
    <row r="33393" spans="86:89">
      <c r="CH33393" s="5"/>
      <c r="CK33393" s="4"/>
    </row>
    <row r="33394" spans="86:89">
      <c r="CH33394" s="5"/>
      <c r="CK33394" s="4"/>
    </row>
    <row r="33395" spans="86:89">
      <c r="CH33395" s="5"/>
      <c r="CK33395" s="4"/>
    </row>
    <row r="33396" spans="86:89">
      <c r="CH33396" s="5"/>
      <c r="CK33396" s="4"/>
    </row>
    <row r="33397" spans="86:89">
      <c r="CH33397" s="5"/>
      <c r="CK33397" s="4"/>
    </row>
    <row r="33398" spans="86:89">
      <c r="CH33398" s="5"/>
      <c r="CK33398" s="4"/>
    </row>
    <row r="33399" spans="86:89">
      <c r="CH33399" s="5"/>
      <c r="CK33399" s="4"/>
    </row>
    <row r="33400" spans="86:89">
      <c r="CH33400" s="5"/>
      <c r="CK33400" s="4"/>
    </row>
    <row r="33401" spans="86:89">
      <c r="CH33401" s="5"/>
      <c r="CK33401" s="4"/>
    </row>
    <row r="33402" spans="86:89">
      <c r="CH33402" s="5"/>
      <c r="CK33402" s="4"/>
    </row>
    <row r="33403" spans="86:89">
      <c r="CH33403" s="5"/>
      <c r="CK33403" s="4"/>
    </row>
    <row r="33404" spans="86:89">
      <c r="CH33404" s="5"/>
      <c r="CK33404" s="4"/>
    </row>
    <row r="33405" spans="86:89">
      <c r="CH33405" s="5"/>
      <c r="CK33405" s="4"/>
    </row>
    <row r="33406" spans="86:89">
      <c r="CH33406" s="5"/>
      <c r="CK33406" s="4"/>
    </row>
    <row r="33407" spans="86:89">
      <c r="CH33407" s="5"/>
      <c r="CK33407" s="4"/>
    </row>
    <row r="33408" spans="86:89">
      <c r="CH33408" s="5"/>
      <c r="CK33408" s="4"/>
    </row>
    <row r="33409" spans="86:89">
      <c r="CH33409" s="5"/>
      <c r="CK33409" s="4"/>
    </row>
    <row r="33410" spans="86:89">
      <c r="CH33410" s="5"/>
      <c r="CK33410" s="4"/>
    </row>
    <row r="33411" spans="86:89">
      <c r="CH33411" s="5"/>
      <c r="CK33411" s="4"/>
    </row>
    <row r="33412" spans="86:89">
      <c r="CH33412" s="5"/>
      <c r="CK33412" s="4"/>
    </row>
    <row r="33413" spans="86:89">
      <c r="CH33413" s="5"/>
      <c r="CK33413" s="4"/>
    </row>
    <row r="33414" spans="86:89">
      <c r="CH33414" s="5"/>
      <c r="CK33414" s="4"/>
    </row>
    <row r="33415" spans="86:89">
      <c r="CH33415" s="5"/>
      <c r="CK33415" s="4"/>
    </row>
    <row r="33416" spans="86:89">
      <c r="CH33416" s="5"/>
      <c r="CK33416" s="4"/>
    </row>
    <row r="33417" spans="86:89">
      <c r="CH33417" s="5"/>
      <c r="CK33417" s="4"/>
    </row>
    <row r="33418" spans="86:89">
      <c r="CH33418" s="5"/>
      <c r="CK33418" s="4"/>
    </row>
    <row r="33419" spans="86:89">
      <c r="CH33419" s="5"/>
      <c r="CK33419" s="4"/>
    </row>
    <row r="33420" spans="86:89">
      <c r="CH33420" s="5"/>
      <c r="CK33420" s="4"/>
    </row>
    <row r="33421" spans="86:89">
      <c r="CH33421" s="5"/>
      <c r="CK33421" s="4"/>
    </row>
    <row r="33422" spans="86:89">
      <c r="CH33422" s="5"/>
      <c r="CK33422" s="4"/>
    </row>
    <row r="33423" spans="86:89">
      <c r="CH33423" s="5"/>
      <c r="CK33423" s="4"/>
    </row>
    <row r="33424" spans="86:89">
      <c r="CH33424" s="5"/>
      <c r="CK33424" s="4"/>
    </row>
    <row r="33425" spans="86:89">
      <c r="CH33425" s="5"/>
      <c r="CK33425" s="4"/>
    </row>
    <row r="33426" spans="86:89">
      <c r="CH33426" s="5"/>
      <c r="CK33426" s="4"/>
    </row>
    <row r="33427" spans="86:89">
      <c r="CH33427" s="5"/>
      <c r="CK33427" s="4"/>
    </row>
    <row r="33428" spans="86:89">
      <c r="CH33428" s="5"/>
      <c r="CK33428" s="4"/>
    </row>
    <row r="33429" spans="86:89">
      <c r="CH33429" s="5"/>
      <c r="CK33429" s="4"/>
    </row>
    <row r="33430" spans="86:89">
      <c r="CH33430" s="5"/>
      <c r="CK33430" s="4"/>
    </row>
    <row r="33431" spans="86:89">
      <c r="CH33431" s="5"/>
      <c r="CK33431" s="4"/>
    </row>
    <row r="33432" spans="86:89">
      <c r="CH33432" s="5"/>
      <c r="CK33432" s="4"/>
    </row>
    <row r="33433" spans="86:89">
      <c r="CH33433" s="5"/>
      <c r="CK33433" s="4"/>
    </row>
    <row r="33434" spans="86:89">
      <c r="CH33434" s="5"/>
      <c r="CK33434" s="4"/>
    </row>
    <row r="33435" spans="86:89">
      <c r="CH33435" s="5"/>
      <c r="CK33435" s="4"/>
    </row>
    <row r="33436" spans="86:89">
      <c r="CH33436" s="5"/>
      <c r="CK33436" s="4"/>
    </row>
    <row r="33437" spans="86:89">
      <c r="CH33437" s="5"/>
      <c r="CK33437" s="4"/>
    </row>
    <row r="33438" spans="86:89">
      <c r="CH33438" s="5"/>
      <c r="CK33438" s="4"/>
    </row>
    <row r="33439" spans="86:89">
      <c r="CH33439" s="5"/>
      <c r="CK33439" s="4"/>
    </row>
    <row r="33440" spans="86:89">
      <c r="CH33440" s="5"/>
      <c r="CK33440" s="4"/>
    </row>
    <row r="33441" spans="86:89">
      <c r="CH33441" s="5"/>
      <c r="CK33441" s="4"/>
    </row>
    <row r="33442" spans="86:89">
      <c r="CH33442" s="5"/>
      <c r="CK33442" s="4"/>
    </row>
    <row r="33443" spans="86:89">
      <c r="CH33443" s="5"/>
      <c r="CK33443" s="4"/>
    </row>
    <row r="33444" spans="86:89">
      <c r="CH33444" s="5"/>
      <c r="CK33444" s="4"/>
    </row>
    <row r="33445" spans="86:89">
      <c r="CH33445" s="5"/>
      <c r="CK33445" s="4"/>
    </row>
    <row r="33446" spans="86:89">
      <c r="CH33446" s="5"/>
      <c r="CK33446" s="4"/>
    </row>
    <row r="33447" spans="86:89">
      <c r="CH33447" s="5"/>
      <c r="CK33447" s="4"/>
    </row>
    <row r="33448" spans="86:89">
      <c r="CH33448" s="5"/>
      <c r="CK33448" s="4"/>
    </row>
    <row r="33449" spans="86:89">
      <c r="CH33449" s="5"/>
      <c r="CK33449" s="4"/>
    </row>
    <row r="33450" spans="86:89">
      <c r="CH33450" s="5"/>
      <c r="CK33450" s="4"/>
    </row>
    <row r="33451" spans="86:89">
      <c r="CH33451" s="5"/>
      <c r="CK33451" s="4"/>
    </row>
    <row r="33452" spans="86:89">
      <c r="CH33452" s="5"/>
      <c r="CK33452" s="4"/>
    </row>
    <row r="33453" spans="86:89">
      <c r="CH33453" s="5"/>
      <c r="CK33453" s="4"/>
    </row>
    <row r="33454" spans="86:89">
      <c r="CH33454" s="5"/>
      <c r="CK33454" s="4"/>
    </row>
    <row r="33455" spans="86:89">
      <c r="CH33455" s="5"/>
      <c r="CK33455" s="4"/>
    </row>
    <row r="33456" spans="86:89">
      <c r="CH33456" s="5"/>
      <c r="CK33456" s="4"/>
    </row>
    <row r="33457" spans="86:89">
      <c r="CH33457" s="5"/>
      <c r="CK33457" s="4"/>
    </row>
    <row r="33458" spans="86:89">
      <c r="CH33458" s="5"/>
      <c r="CK33458" s="4"/>
    </row>
    <row r="33459" spans="86:89">
      <c r="CH33459" s="5"/>
      <c r="CK33459" s="4"/>
    </row>
    <row r="33460" spans="86:89">
      <c r="CH33460" s="5"/>
      <c r="CK33460" s="4"/>
    </row>
    <row r="33461" spans="86:89">
      <c r="CH33461" s="5"/>
      <c r="CK33461" s="4"/>
    </row>
    <row r="33462" spans="86:89">
      <c r="CH33462" s="5"/>
      <c r="CK33462" s="4"/>
    </row>
    <row r="33463" spans="86:89">
      <c r="CH33463" s="5"/>
      <c r="CK33463" s="4"/>
    </row>
    <row r="33464" spans="86:89">
      <c r="CH33464" s="5"/>
      <c r="CK33464" s="4"/>
    </row>
    <row r="33465" spans="86:89">
      <c r="CH33465" s="5"/>
      <c r="CK33465" s="4"/>
    </row>
    <row r="33466" spans="86:89">
      <c r="CH33466" s="5"/>
      <c r="CK33466" s="4"/>
    </row>
    <row r="33467" spans="86:89">
      <c r="CH33467" s="5"/>
      <c r="CK33467" s="4"/>
    </row>
    <row r="33468" spans="86:89">
      <c r="CH33468" s="5"/>
      <c r="CK33468" s="4"/>
    </row>
    <row r="33469" spans="86:89">
      <c r="CH33469" s="5"/>
      <c r="CK33469" s="4"/>
    </row>
    <row r="33470" spans="86:89">
      <c r="CH33470" s="5"/>
      <c r="CK33470" s="4"/>
    </row>
    <row r="33471" spans="86:89">
      <c r="CH33471" s="5"/>
      <c r="CK33471" s="4"/>
    </row>
    <row r="33472" spans="86:89">
      <c r="CH33472" s="5"/>
      <c r="CK33472" s="4"/>
    </row>
    <row r="33473" spans="86:89">
      <c r="CH33473" s="5"/>
      <c r="CK33473" s="4"/>
    </row>
    <row r="33474" spans="86:89">
      <c r="CH33474" s="5"/>
      <c r="CK33474" s="4"/>
    </row>
    <row r="33475" spans="86:89">
      <c r="CH33475" s="5"/>
      <c r="CK33475" s="4"/>
    </row>
    <row r="33476" spans="86:89">
      <c r="CH33476" s="5"/>
      <c r="CK33476" s="4"/>
    </row>
    <row r="33477" spans="86:89">
      <c r="CH33477" s="5"/>
      <c r="CK33477" s="4"/>
    </row>
    <row r="33478" spans="86:89">
      <c r="CH33478" s="5"/>
      <c r="CK33478" s="4"/>
    </row>
    <row r="33479" spans="86:89">
      <c r="CH33479" s="5"/>
      <c r="CK33479" s="4"/>
    </row>
    <row r="33480" spans="86:89">
      <c r="CH33480" s="5"/>
      <c r="CK33480" s="4"/>
    </row>
    <row r="33481" spans="86:89">
      <c r="CH33481" s="5"/>
      <c r="CK33481" s="4"/>
    </row>
    <row r="33482" spans="86:89">
      <c r="CH33482" s="5"/>
      <c r="CK33482" s="4"/>
    </row>
    <row r="33483" spans="86:89">
      <c r="CH33483" s="5"/>
      <c r="CK33483" s="4"/>
    </row>
    <row r="33484" spans="86:89">
      <c r="CH33484" s="5"/>
      <c r="CK33484" s="4"/>
    </row>
    <row r="33485" spans="86:89">
      <c r="CH33485" s="5"/>
      <c r="CK33485" s="4"/>
    </row>
    <row r="33486" spans="86:89">
      <c r="CH33486" s="5"/>
      <c r="CK33486" s="4"/>
    </row>
    <row r="33487" spans="86:89">
      <c r="CH33487" s="5"/>
      <c r="CK33487" s="4"/>
    </row>
    <row r="33488" spans="86:89">
      <c r="CH33488" s="5"/>
      <c r="CK33488" s="4"/>
    </row>
    <row r="33489" spans="86:89">
      <c r="CH33489" s="5"/>
      <c r="CK33489" s="4"/>
    </row>
    <row r="33490" spans="86:89">
      <c r="CH33490" s="5"/>
      <c r="CK33490" s="4"/>
    </row>
    <row r="33491" spans="86:89">
      <c r="CH33491" s="5"/>
      <c r="CK33491" s="4"/>
    </row>
    <row r="33492" spans="86:89">
      <c r="CH33492" s="5"/>
      <c r="CK33492" s="4"/>
    </row>
    <row r="33493" spans="86:89">
      <c r="CH33493" s="5"/>
      <c r="CK33493" s="4"/>
    </row>
    <row r="33494" spans="86:89">
      <c r="CH33494" s="5"/>
      <c r="CK33494" s="4"/>
    </row>
    <row r="33495" spans="86:89">
      <c r="CH33495" s="5"/>
      <c r="CK33495" s="4"/>
    </row>
    <row r="33496" spans="86:89">
      <c r="CH33496" s="5"/>
      <c r="CK33496" s="4"/>
    </row>
    <row r="33497" spans="86:89">
      <c r="CH33497" s="5"/>
      <c r="CK33497" s="4"/>
    </row>
    <row r="33498" spans="86:89">
      <c r="CH33498" s="5"/>
      <c r="CK33498" s="4"/>
    </row>
    <row r="33499" spans="86:89">
      <c r="CH33499" s="5"/>
      <c r="CK33499" s="4"/>
    </row>
    <row r="33500" spans="86:89">
      <c r="CH33500" s="5"/>
      <c r="CK33500" s="4"/>
    </row>
    <row r="33501" spans="86:89">
      <c r="CH33501" s="5"/>
      <c r="CK33501" s="4"/>
    </row>
    <row r="33502" spans="86:89">
      <c r="CH33502" s="5"/>
      <c r="CK33502" s="4"/>
    </row>
    <row r="33503" spans="86:89">
      <c r="CH33503" s="5"/>
      <c r="CK33503" s="4"/>
    </row>
    <row r="33504" spans="86:89">
      <c r="CH33504" s="5"/>
      <c r="CK33504" s="4"/>
    </row>
    <row r="33505" spans="86:89">
      <c r="CH33505" s="5"/>
      <c r="CK33505" s="4"/>
    </row>
    <row r="33506" spans="86:89">
      <c r="CH33506" s="5"/>
      <c r="CK33506" s="4"/>
    </row>
    <row r="33507" spans="86:89">
      <c r="CH33507" s="5"/>
      <c r="CK33507" s="4"/>
    </row>
    <row r="33508" spans="86:89">
      <c r="CH33508" s="5"/>
      <c r="CK33508" s="4"/>
    </row>
    <row r="33509" spans="86:89">
      <c r="CH33509" s="5"/>
      <c r="CK33509" s="4"/>
    </row>
    <row r="33510" spans="86:89">
      <c r="CH33510" s="5"/>
      <c r="CK33510" s="4"/>
    </row>
    <row r="33511" spans="86:89">
      <c r="CH33511" s="5"/>
      <c r="CK33511" s="4"/>
    </row>
    <row r="33512" spans="86:89">
      <c r="CH33512" s="5"/>
      <c r="CK33512" s="4"/>
    </row>
    <row r="33513" spans="86:89">
      <c r="CH33513" s="5"/>
      <c r="CK33513" s="4"/>
    </row>
    <row r="33514" spans="86:89">
      <c r="CH33514" s="5"/>
      <c r="CK33514" s="4"/>
    </row>
    <row r="33515" spans="86:89">
      <c r="CH33515" s="5"/>
      <c r="CK33515" s="4"/>
    </row>
    <row r="33516" spans="86:89">
      <c r="CH33516" s="5"/>
      <c r="CK33516" s="4"/>
    </row>
    <row r="33517" spans="86:89">
      <c r="CH33517" s="5"/>
      <c r="CK33517" s="4"/>
    </row>
    <row r="33518" spans="86:89">
      <c r="CH33518" s="5"/>
      <c r="CK33518" s="4"/>
    </row>
    <row r="33519" spans="86:89">
      <c r="CH33519" s="5"/>
      <c r="CK33519" s="4"/>
    </row>
    <row r="33520" spans="86:89">
      <c r="CH33520" s="5"/>
      <c r="CK33520" s="4"/>
    </row>
    <row r="33521" spans="86:89">
      <c r="CH33521" s="5"/>
      <c r="CK33521" s="4"/>
    </row>
    <row r="33522" spans="86:89">
      <c r="CH33522" s="5"/>
      <c r="CK33522" s="4"/>
    </row>
    <row r="33523" spans="86:89">
      <c r="CH33523" s="5"/>
      <c r="CK33523" s="4"/>
    </row>
    <row r="33524" spans="86:89">
      <c r="CH33524" s="5"/>
      <c r="CK33524" s="4"/>
    </row>
    <row r="33525" spans="86:89">
      <c r="CH33525" s="5"/>
      <c r="CK33525" s="4"/>
    </row>
    <row r="33526" spans="86:89">
      <c r="CH33526" s="5"/>
      <c r="CK33526" s="4"/>
    </row>
    <row r="33527" spans="86:89">
      <c r="CH33527" s="5"/>
      <c r="CK33527" s="4"/>
    </row>
    <row r="33528" spans="86:89">
      <c r="CH33528" s="5"/>
      <c r="CK33528" s="4"/>
    </row>
    <row r="33529" spans="86:89">
      <c r="CH33529" s="5"/>
      <c r="CK33529" s="4"/>
    </row>
    <row r="33530" spans="86:89">
      <c r="CH33530" s="5"/>
      <c r="CK33530" s="4"/>
    </row>
    <row r="33531" spans="86:89">
      <c r="CH33531" s="5"/>
      <c r="CK33531" s="4"/>
    </row>
    <row r="33532" spans="86:89">
      <c r="CH33532" s="5"/>
      <c r="CK33532" s="4"/>
    </row>
    <row r="33533" spans="86:89">
      <c r="CH33533" s="5"/>
      <c r="CK33533" s="4"/>
    </row>
    <row r="33534" spans="86:89">
      <c r="CH33534" s="5"/>
      <c r="CK33534" s="4"/>
    </row>
    <row r="33535" spans="86:89">
      <c r="CH33535" s="5"/>
      <c r="CK33535" s="4"/>
    </row>
    <row r="33536" spans="86:89">
      <c r="CH33536" s="5"/>
      <c r="CK33536" s="4"/>
    </row>
    <row r="33537" spans="86:89">
      <c r="CH33537" s="5"/>
      <c r="CK33537" s="4"/>
    </row>
    <row r="33538" spans="86:89">
      <c r="CH33538" s="5"/>
      <c r="CK33538" s="4"/>
    </row>
    <row r="33539" spans="86:89">
      <c r="CH33539" s="5"/>
      <c r="CK33539" s="4"/>
    </row>
    <row r="33540" spans="86:89">
      <c r="CH33540" s="5"/>
      <c r="CK33540" s="4"/>
    </row>
    <row r="33541" spans="86:89">
      <c r="CH33541" s="5"/>
      <c r="CK33541" s="4"/>
    </row>
    <row r="33542" spans="86:89">
      <c r="CH33542" s="5"/>
      <c r="CK33542" s="4"/>
    </row>
    <row r="33543" spans="86:89">
      <c r="CH33543" s="5"/>
      <c r="CK33543" s="4"/>
    </row>
    <row r="33544" spans="86:89">
      <c r="CH33544" s="5"/>
      <c r="CK33544" s="4"/>
    </row>
    <row r="33545" spans="86:89">
      <c r="CH33545" s="5"/>
      <c r="CK33545" s="4"/>
    </row>
    <row r="33546" spans="86:89">
      <c r="CH33546" s="5"/>
      <c r="CK33546" s="4"/>
    </row>
    <row r="33547" spans="86:89">
      <c r="CH33547" s="5"/>
      <c r="CK33547" s="4"/>
    </row>
    <row r="33548" spans="86:89">
      <c r="CH33548" s="5"/>
      <c r="CK33548" s="4"/>
    </row>
    <row r="33549" spans="86:89">
      <c r="CH33549" s="5"/>
      <c r="CK33549" s="4"/>
    </row>
    <row r="33550" spans="86:89">
      <c r="CH33550" s="5"/>
      <c r="CK33550" s="4"/>
    </row>
    <row r="33551" spans="86:89">
      <c r="CH33551" s="5"/>
      <c r="CK33551" s="4"/>
    </row>
    <row r="33552" spans="86:89">
      <c r="CH33552" s="5"/>
      <c r="CK33552" s="4"/>
    </row>
    <row r="33553" spans="86:89">
      <c r="CH33553" s="5"/>
      <c r="CK33553" s="4"/>
    </row>
    <row r="33554" spans="86:89">
      <c r="CH33554" s="5"/>
      <c r="CK33554" s="4"/>
    </row>
    <row r="33555" spans="86:89">
      <c r="CH33555" s="5"/>
      <c r="CK33555" s="4"/>
    </row>
    <row r="33556" spans="86:89">
      <c r="CH33556" s="5"/>
      <c r="CK33556" s="4"/>
    </row>
    <row r="33557" spans="86:89">
      <c r="CH33557" s="5"/>
      <c r="CK33557" s="4"/>
    </row>
    <row r="33558" spans="86:89">
      <c r="CH33558" s="5"/>
      <c r="CK33558" s="4"/>
    </row>
    <row r="33559" spans="86:89">
      <c r="CH33559" s="5"/>
      <c r="CK33559" s="4"/>
    </row>
    <row r="33560" spans="86:89">
      <c r="CH33560" s="5"/>
      <c r="CK33560" s="4"/>
    </row>
    <row r="33561" spans="86:89">
      <c r="CH33561" s="5"/>
      <c r="CK33561" s="4"/>
    </row>
    <row r="33562" spans="86:89">
      <c r="CH33562" s="5"/>
      <c r="CK33562" s="4"/>
    </row>
    <row r="33563" spans="86:89">
      <c r="CH33563" s="5"/>
      <c r="CK33563" s="4"/>
    </row>
    <row r="33564" spans="86:89">
      <c r="CH33564" s="5"/>
      <c r="CK33564" s="4"/>
    </row>
    <row r="33565" spans="86:89">
      <c r="CH33565" s="5"/>
      <c r="CK33565" s="4"/>
    </row>
    <row r="33566" spans="86:89">
      <c r="CH33566" s="5"/>
      <c r="CK33566" s="4"/>
    </row>
    <row r="33567" spans="86:89">
      <c r="CH33567" s="5"/>
      <c r="CK33567" s="4"/>
    </row>
    <row r="33568" spans="86:89">
      <c r="CH33568" s="5"/>
      <c r="CK33568" s="4"/>
    </row>
    <row r="33569" spans="86:89">
      <c r="CH33569" s="5"/>
      <c r="CK33569" s="4"/>
    </row>
    <row r="33570" spans="86:89">
      <c r="CH33570" s="5"/>
      <c r="CK33570" s="4"/>
    </row>
    <row r="33571" spans="86:89">
      <c r="CH33571" s="5"/>
      <c r="CK33571" s="4"/>
    </row>
    <row r="33572" spans="86:89">
      <c r="CH33572" s="5"/>
      <c r="CK33572" s="4"/>
    </row>
    <row r="33573" spans="86:89">
      <c r="CH33573" s="5"/>
      <c r="CK33573" s="4"/>
    </row>
    <row r="33574" spans="86:89">
      <c r="CH33574" s="5"/>
      <c r="CK33574" s="4"/>
    </row>
    <row r="33575" spans="86:89">
      <c r="CH33575" s="5"/>
      <c r="CK33575" s="4"/>
    </row>
    <row r="33576" spans="86:89">
      <c r="CH33576" s="5"/>
      <c r="CK33576" s="4"/>
    </row>
    <row r="33577" spans="86:89">
      <c r="CH33577" s="5"/>
      <c r="CK33577" s="4"/>
    </row>
    <row r="33578" spans="86:89">
      <c r="CH33578" s="5"/>
      <c r="CK33578" s="4"/>
    </row>
    <row r="33579" spans="86:89">
      <c r="CH33579" s="5"/>
      <c r="CK33579" s="4"/>
    </row>
    <row r="33580" spans="86:89">
      <c r="CH33580" s="5"/>
      <c r="CK33580" s="4"/>
    </row>
    <row r="33581" spans="86:89">
      <c r="CH33581" s="5"/>
      <c r="CK33581" s="4"/>
    </row>
    <row r="33582" spans="86:89">
      <c r="CH33582" s="5"/>
      <c r="CK33582" s="4"/>
    </row>
    <row r="33583" spans="86:89">
      <c r="CH33583" s="5"/>
      <c r="CK33583" s="4"/>
    </row>
    <row r="33584" spans="86:89">
      <c r="CH33584" s="5"/>
      <c r="CK33584" s="4"/>
    </row>
    <row r="33585" spans="86:89">
      <c r="CH33585" s="5"/>
      <c r="CK33585" s="4"/>
    </row>
    <row r="33586" spans="86:89">
      <c r="CH33586" s="5"/>
      <c r="CK33586" s="4"/>
    </row>
    <row r="33587" spans="86:89">
      <c r="CH33587" s="5"/>
      <c r="CK33587" s="4"/>
    </row>
    <row r="33588" spans="86:89">
      <c r="CH33588" s="5"/>
      <c r="CK33588" s="4"/>
    </row>
    <row r="33589" spans="86:89">
      <c r="CH33589" s="5"/>
      <c r="CK33589" s="4"/>
    </row>
    <row r="33590" spans="86:89">
      <c r="CH33590" s="5"/>
      <c r="CK33590" s="4"/>
    </row>
    <row r="33591" spans="86:89">
      <c r="CH33591" s="5"/>
      <c r="CK33591" s="4"/>
    </row>
    <row r="33592" spans="86:89">
      <c r="CH33592" s="5"/>
      <c r="CK33592" s="4"/>
    </row>
    <row r="33593" spans="86:89">
      <c r="CH33593" s="5"/>
      <c r="CK33593" s="4"/>
    </row>
    <row r="33594" spans="86:89">
      <c r="CH33594" s="5"/>
      <c r="CK33594" s="4"/>
    </row>
    <row r="33595" spans="86:89">
      <c r="CH33595" s="5"/>
      <c r="CK33595" s="4"/>
    </row>
    <row r="33596" spans="86:89">
      <c r="CH33596" s="5"/>
      <c r="CK33596" s="4"/>
    </row>
    <row r="33597" spans="86:89">
      <c r="CH33597" s="5"/>
      <c r="CK33597" s="4"/>
    </row>
    <row r="33598" spans="86:89">
      <c r="CH33598" s="5"/>
      <c r="CK33598" s="4"/>
    </row>
    <row r="33599" spans="86:89">
      <c r="CH33599" s="5"/>
      <c r="CK33599" s="4"/>
    </row>
    <row r="33600" spans="86:89">
      <c r="CH33600" s="5"/>
      <c r="CK33600" s="4"/>
    </row>
    <row r="33601" spans="86:89">
      <c r="CH33601" s="5"/>
      <c r="CK33601" s="4"/>
    </row>
    <row r="33602" spans="86:89">
      <c r="CH33602" s="5"/>
      <c r="CK33602" s="4"/>
    </row>
    <row r="33603" spans="86:89">
      <c r="CH33603" s="5"/>
      <c r="CK33603" s="4"/>
    </row>
    <row r="33604" spans="86:89">
      <c r="CH33604" s="5"/>
      <c r="CK33604" s="4"/>
    </row>
    <row r="33605" spans="86:89">
      <c r="CH33605" s="5"/>
      <c r="CK33605" s="4"/>
    </row>
    <row r="33606" spans="86:89">
      <c r="CH33606" s="5"/>
      <c r="CK33606" s="4"/>
    </row>
    <row r="33607" spans="86:89">
      <c r="CH33607" s="5"/>
      <c r="CK33607" s="4"/>
    </row>
    <row r="33608" spans="86:89">
      <c r="CH33608" s="5"/>
      <c r="CK33608" s="4"/>
    </row>
    <row r="33609" spans="86:89">
      <c r="CH33609" s="5"/>
      <c r="CK33609" s="4"/>
    </row>
    <row r="33610" spans="86:89">
      <c r="CH33610" s="5"/>
      <c r="CK33610" s="4"/>
    </row>
    <row r="33611" spans="86:89">
      <c r="CH33611" s="5"/>
      <c r="CK33611" s="4"/>
    </row>
    <row r="33612" spans="86:89">
      <c r="CH33612" s="5"/>
      <c r="CK33612" s="4"/>
    </row>
    <row r="33613" spans="86:89">
      <c r="CH33613" s="5"/>
      <c r="CK33613" s="4"/>
    </row>
    <row r="33614" spans="86:89">
      <c r="CH33614" s="5"/>
      <c r="CK33614" s="4"/>
    </row>
    <row r="33615" spans="86:89">
      <c r="CH33615" s="5"/>
      <c r="CK33615" s="4"/>
    </row>
    <row r="33616" spans="86:89">
      <c r="CH33616" s="5"/>
      <c r="CK33616" s="4"/>
    </row>
    <row r="33617" spans="86:89">
      <c r="CH33617" s="5"/>
      <c r="CK33617" s="4"/>
    </row>
    <row r="33618" spans="86:89">
      <c r="CH33618" s="5"/>
      <c r="CK33618" s="4"/>
    </row>
    <row r="33619" spans="86:89">
      <c r="CH33619" s="5"/>
      <c r="CK33619" s="4"/>
    </row>
    <row r="33620" spans="86:89">
      <c r="CH33620" s="5"/>
      <c r="CK33620" s="4"/>
    </row>
    <row r="33621" spans="86:89">
      <c r="CH33621" s="5"/>
      <c r="CK33621" s="4"/>
    </row>
    <row r="33622" spans="86:89">
      <c r="CH33622" s="5"/>
      <c r="CK33622" s="4"/>
    </row>
    <row r="33623" spans="86:89">
      <c r="CH33623" s="5"/>
      <c r="CK33623" s="4"/>
    </row>
    <row r="33624" spans="86:89">
      <c r="CH33624" s="5"/>
      <c r="CK33624" s="4"/>
    </row>
    <row r="33625" spans="86:89">
      <c r="CH33625" s="5"/>
      <c r="CK33625" s="4"/>
    </row>
    <row r="33626" spans="86:89">
      <c r="CH33626" s="5"/>
      <c r="CK33626" s="4"/>
    </row>
    <row r="33627" spans="86:89">
      <c r="CH33627" s="5"/>
      <c r="CK33627" s="4"/>
    </row>
    <row r="33628" spans="86:89">
      <c r="CH33628" s="5"/>
      <c r="CK33628" s="4"/>
    </row>
    <row r="33629" spans="86:89">
      <c r="CH33629" s="5"/>
      <c r="CK33629" s="4"/>
    </row>
    <row r="33630" spans="86:89">
      <c r="CH33630" s="5"/>
      <c r="CK33630" s="4"/>
    </row>
    <row r="33631" spans="86:89">
      <c r="CH33631" s="5"/>
      <c r="CK33631" s="4"/>
    </row>
    <row r="33632" spans="86:89">
      <c r="CH33632" s="5"/>
      <c r="CK33632" s="4"/>
    </row>
    <row r="33633" spans="86:89">
      <c r="CH33633" s="5"/>
      <c r="CK33633" s="4"/>
    </row>
    <row r="33634" spans="86:89">
      <c r="CH33634" s="5"/>
      <c r="CK33634" s="4"/>
    </row>
    <row r="33635" spans="86:89">
      <c r="CH33635" s="5"/>
      <c r="CK33635" s="4"/>
    </row>
    <row r="33636" spans="86:89">
      <c r="CH33636" s="5"/>
      <c r="CK33636" s="4"/>
    </row>
    <row r="33637" spans="86:89">
      <c r="CH33637" s="5"/>
      <c r="CK33637" s="4"/>
    </row>
    <row r="33638" spans="86:89">
      <c r="CH33638" s="5"/>
      <c r="CK33638" s="4"/>
    </row>
    <row r="33639" spans="86:89">
      <c r="CH33639" s="5"/>
      <c r="CK33639" s="4"/>
    </row>
    <row r="33640" spans="86:89">
      <c r="CH33640" s="5"/>
      <c r="CK33640" s="4"/>
    </row>
    <row r="33641" spans="86:89">
      <c r="CH33641" s="5"/>
      <c r="CK33641" s="4"/>
    </row>
    <row r="33642" spans="86:89">
      <c r="CH33642" s="5"/>
      <c r="CK33642" s="4"/>
    </row>
    <row r="33643" spans="86:89">
      <c r="CH33643" s="5"/>
      <c r="CK33643" s="4"/>
    </row>
    <row r="33644" spans="86:89">
      <c r="CH33644" s="5"/>
      <c r="CK33644" s="4"/>
    </row>
    <row r="33645" spans="86:89">
      <c r="CH33645" s="5"/>
      <c r="CK33645" s="4"/>
    </row>
    <row r="33646" spans="86:89">
      <c r="CH33646" s="5"/>
      <c r="CK33646" s="4"/>
    </row>
    <row r="33647" spans="86:89">
      <c r="CH33647" s="5"/>
      <c r="CK33647" s="4"/>
    </row>
    <row r="33648" spans="86:89">
      <c r="CH33648" s="5"/>
      <c r="CK33648" s="4"/>
    </row>
    <row r="33649" spans="86:89">
      <c r="CH33649" s="5"/>
      <c r="CK33649" s="4"/>
    </row>
    <row r="33650" spans="86:89">
      <c r="CH33650" s="5"/>
      <c r="CK33650" s="4"/>
    </row>
    <row r="33651" spans="86:89">
      <c r="CH33651" s="5"/>
      <c r="CK33651" s="4"/>
    </row>
    <row r="33652" spans="86:89">
      <c r="CH33652" s="5"/>
      <c r="CK33652" s="4"/>
    </row>
    <row r="33653" spans="86:89">
      <c r="CH33653" s="5"/>
      <c r="CK33653" s="4"/>
    </row>
    <row r="33654" spans="86:89">
      <c r="CH33654" s="5"/>
      <c r="CK33654" s="4"/>
    </row>
    <row r="33655" spans="86:89">
      <c r="CH33655" s="5"/>
      <c r="CK33655" s="4"/>
    </row>
    <row r="33656" spans="86:89">
      <c r="CH33656" s="5"/>
      <c r="CK33656" s="4"/>
    </row>
    <row r="33657" spans="86:89">
      <c r="CH33657" s="5"/>
      <c r="CK33657" s="4"/>
    </row>
    <row r="33658" spans="86:89">
      <c r="CH33658" s="5"/>
      <c r="CK33658" s="4"/>
    </row>
    <row r="33659" spans="86:89">
      <c r="CH33659" s="5"/>
      <c r="CK33659" s="4"/>
    </row>
    <row r="33660" spans="86:89">
      <c r="CH33660" s="5"/>
      <c r="CK33660" s="4"/>
    </row>
    <row r="33661" spans="86:89">
      <c r="CH33661" s="5"/>
      <c r="CK33661" s="4"/>
    </row>
    <row r="33662" spans="86:89">
      <c r="CH33662" s="5"/>
      <c r="CK33662" s="4"/>
    </row>
    <row r="33663" spans="86:89">
      <c r="CH33663" s="5"/>
      <c r="CK33663" s="4"/>
    </row>
    <row r="33664" spans="86:89">
      <c r="CH33664" s="5"/>
      <c r="CK33664" s="4"/>
    </row>
    <row r="33665" spans="86:89">
      <c r="CH33665" s="5"/>
      <c r="CK33665" s="4"/>
    </row>
    <row r="33666" spans="86:89">
      <c r="CH33666" s="5"/>
      <c r="CK33666" s="4"/>
    </row>
    <row r="33667" spans="86:89">
      <c r="CH33667" s="5"/>
      <c r="CK33667" s="4"/>
    </row>
    <row r="33668" spans="86:89">
      <c r="CH33668" s="5"/>
      <c r="CK33668" s="4"/>
    </row>
    <row r="33669" spans="86:89">
      <c r="CH33669" s="5"/>
      <c r="CK33669" s="4"/>
    </row>
    <row r="33670" spans="86:89">
      <c r="CH33670" s="5"/>
      <c r="CK33670" s="4"/>
    </row>
    <row r="33671" spans="86:89">
      <c r="CH33671" s="5"/>
      <c r="CK33671" s="4"/>
    </row>
    <row r="33672" spans="86:89">
      <c r="CH33672" s="5"/>
      <c r="CK33672" s="4"/>
    </row>
    <row r="33673" spans="86:89">
      <c r="CH33673" s="5"/>
      <c r="CK33673" s="4"/>
    </row>
    <row r="33674" spans="86:89">
      <c r="CH33674" s="5"/>
      <c r="CK33674" s="4"/>
    </row>
    <row r="33675" spans="86:89">
      <c r="CH33675" s="5"/>
      <c r="CK33675" s="4"/>
    </row>
    <row r="33676" spans="86:89">
      <c r="CH33676" s="5"/>
      <c r="CK33676" s="4"/>
    </row>
    <row r="33677" spans="86:89">
      <c r="CH33677" s="5"/>
      <c r="CK33677" s="4"/>
    </row>
    <row r="33678" spans="86:89">
      <c r="CH33678" s="5"/>
      <c r="CK33678" s="4"/>
    </row>
    <row r="33679" spans="86:89">
      <c r="CH33679" s="5"/>
      <c r="CK33679" s="4"/>
    </row>
    <row r="33680" spans="86:89">
      <c r="CH33680" s="5"/>
      <c r="CK33680" s="4"/>
    </row>
    <row r="33681" spans="86:89">
      <c r="CH33681" s="5"/>
      <c r="CK33681" s="4"/>
    </row>
    <row r="33682" spans="86:89">
      <c r="CH33682" s="5"/>
      <c r="CK33682" s="4"/>
    </row>
    <row r="33683" spans="86:89">
      <c r="CH33683" s="5"/>
      <c r="CK33683" s="4"/>
    </row>
    <row r="33684" spans="86:89">
      <c r="CH33684" s="5"/>
      <c r="CK33684" s="4"/>
    </row>
    <row r="33685" spans="86:89">
      <c r="CH33685" s="5"/>
      <c r="CK33685" s="4"/>
    </row>
    <row r="33686" spans="86:89">
      <c r="CH33686" s="5"/>
      <c r="CK33686" s="4"/>
    </row>
    <row r="33687" spans="86:89">
      <c r="CH33687" s="5"/>
      <c r="CK33687" s="4"/>
    </row>
    <row r="33688" spans="86:89">
      <c r="CH33688" s="5"/>
      <c r="CK33688" s="4"/>
    </row>
    <row r="33689" spans="86:89">
      <c r="CH33689" s="5"/>
      <c r="CK33689" s="4"/>
    </row>
    <row r="33690" spans="86:89">
      <c r="CH33690" s="5"/>
      <c r="CK33690" s="4"/>
    </row>
    <row r="33691" spans="86:89">
      <c r="CH33691" s="5"/>
      <c r="CK33691" s="4"/>
    </row>
    <row r="33692" spans="86:89">
      <c r="CH33692" s="5"/>
      <c r="CK33692" s="4"/>
    </row>
    <row r="33693" spans="86:89">
      <c r="CH33693" s="5"/>
      <c r="CK33693" s="4"/>
    </row>
    <row r="33694" spans="86:89">
      <c r="CH33694" s="5"/>
      <c r="CK33694" s="4"/>
    </row>
    <row r="33695" spans="86:89">
      <c r="CH33695" s="5"/>
      <c r="CK33695" s="4"/>
    </row>
    <row r="33696" spans="86:89">
      <c r="CH33696" s="5"/>
      <c r="CK33696" s="4"/>
    </row>
    <row r="33697" spans="86:89">
      <c r="CH33697" s="5"/>
      <c r="CK33697" s="4"/>
    </row>
    <row r="33698" spans="86:89">
      <c r="CH33698" s="5"/>
      <c r="CK33698" s="4"/>
    </row>
    <row r="33699" spans="86:89">
      <c r="CH33699" s="5"/>
      <c r="CK33699" s="4"/>
    </row>
    <row r="33700" spans="86:89">
      <c r="CH33700" s="5"/>
      <c r="CK33700" s="4"/>
    </row>
    <row r="33701" spans="86:89">
      <c r="CH33701" s="5"/>
      <c r="CK33701" s="4"/>
    </row>
    <row r="33702" spans="86:89">
      <c r="CH33702" s="5"/>
      <c r="CK33702" s="4"/>
    </row>
    <row r="33703" spans="86:89">
      <c r="CH33703" s="5"/>
      <c r="CK33703" s="4"/>
    </row>
    <row r="33704" spans="86:89">
      <c r="CH33704" s="5"/>
      <c r="CK33704" s="4"/>
    </row>
    <row r="33705" spans="86:89">
      <c r="CH33705" s="5"/>
      <c r="CK33705" s="4"/>
    </row>
    <row r="33706" spans="86:89">
      <c r="CH33706" s="5"/>
      <c r="CK33706" s="4"/>
    </row>
    <row r="33707" spans="86:89">
      <c r="CH33707" s="5"/>
      <c r="CK33707" s="4"/>
    </row>
    <row r="33708" spans="86:89">
      <c r="CH33708" s="5"/>
      <c r="CK33708" s="4"/>
    </row>
    <row r="33709" spans="86:89">
      <c r="CH33709" s="5"/>
      <c r="CK33709" s="4"/>
    </row>
    <row r="33710" spans="86:89">
      <c r="CH33710" s="5"/>
      <c r="CK33710" s="4"/>
    </row>
    <row r="33711" spans="86:89">
      <c r="CH33711" s="5"/>
      <c r="CK33711" s="4"/>
    </row>
    <row r="33712" spans="86:89">
      <c r="CH33712" s="5"/>
      <c r="CK33712" s="4"/>
    </row>
    <row r="33713" spans="86:89">
      <c r="CH33713" s="5"/>
      <c r="CK33713" s="4"/>
    </row>
    <row r="33714" spans="86:89">
      <c r="CH33714" s="5"/>
      <c r="CK33714" s="4"/>
    </row>
    <row r="33715" spans="86:89">
      <c r="CH33715" s="5"/>
      <c r="CK33715" s="4"/>
    </row>
    <row r="33716" spans="86:89">
      <c r="CH33716" s="5"/>
      <c r="CK33716" s="4"/>
    </row>
    <row r="33717" spans="86:89">
      <c r="CH33717" s="5"/>
      <c r="CK33717" s="4"/>
    </row>
    <row r="33718" spans="86:89">
      <c r="CH33718" s="5"/>
      <c r="CK33718" s="4"/>
    </row>
    <row r="33719" spans="86:89">
      <c r="CH33719" s="5"/>
      <c r="CK33719" s="4"/>
    </row>
    <row r="33720" spans="86:89">
      <c r="CH33720" s="5"/>
      <c r="CK33720" s="4"/>
    </row>
    <row r="33721" spans="86:89">
      <c r="CH33721" s="5"/>
      <c r="CK33721" s="4"/>
    </row>
    <row r="33722" spans="86:89">
      <c r="CH33722" s="5"/>
      <c r="CK33722" s="4"/>
    </row>
    <row r="33723" spans="86:89">
      <c r="CH33723" s="5"/>
      <c r="CK33723" s="4"/>
    </row>
    <row r="33724" spans="86:89">
      <c r="CH33724" s="5"/>
      <c r="CK33724" s="4"/>
    </row>
    <row r="33725" spans="86:89">
      <c r="CH33725" s="5"/>
      <c r="CK33725" s="4"/>
    </row>
    <row r="33726" spans="86:89">
      <c r="CH33726" s="5"/>
      <c r="CK33726" s="4"/>
    </row>
    <row r="33727" spans="86:89">
      <c r="CH33727" s="5"/>
      <c r="CK33727" s="4"/>
    </row>
    <row r="33728" spans="86:89">
      <c r="CH33728" s="5"/>
      <c r="CK33728" s="4"/>
    </row>
    <row r="33729" spans="86:89">
      <c r="CH33729" s="5"/>
      <c r="CK33729" s="4"/>
    </row>
    <row r="33730" spans="86:89">
      <c r="CH33730" s="5"/>
      <c r="CK33730" s="4"/>
    </row>
    <row r="33731" spans="86:89">
      <c r="CH33731" s="5"/>
      <c r="CK33731" s="4"/>
    </row>
    <row r="33732" spans="86:89">
      <c r="CH33732" s="5"/>
      <c r="CK33732" s="4"/>
    </row>
    <row r="33733" spans="86:89">
      <c r="CH33733" s="5"/>
      <c r="CK33733" s="4"/>
    </row>
    <row r="33734" spans="86:89">
      <c r="CH33734" s="5"/>
      <c r="CK33734" s="4"/>
    </row>
    <row r="33735" spans="86:89">
      <c r="CH33735" s="5"/>
      <c r="CK33735" s="4"/>
    </row>
    <row r="33736" spans="86:89">
      <c r="CH33736" s="5"/>
      <c r="CK33736" s="4"/>
    </row>
    <row r="33737" spans="86:89">
      <c r="CH33737" s="5"/>
      <c r="CK33737" s="4"/>
    </row>
    <row r="33738" spans="86:89">
      <c r="CH33738" s="5"/>
      <c r="CK33738" s="4"/>
    </row>
    <row r="33739" spans="86:89">
      <c r="CH33739" s="5"/>
      <c r="CK33739" s="4"/>
    </row>
    <row r="33740" spans="86:89">
      <c r="CH33740" s="5"/>
      <c r="CK33740" s="4"/>
    </row>
    <row r="33741" spans="86:89">
      <c r="CH33741" s="5"/>
      <c r="CK33741" s="4"/>
    </row>
    <row r="33742" spans="86:89">
      <c r="CH33742" s="5"/>
      <c r="CK33742" s="4"/>
    </row>
    <row r="33743" spans="86:89">
      <c r="CH33743" s="5"/>
      <c r="CK33743" s="4"/>
    </row>
    <row r="33744" spans="86:89">
      <c r="CH33744" s="5"/>
      <c r="CK33744" s="4"/>
    </row>
    <row r="33745" spans="86:89">
      <c r="CH33745" s="5"/>
      <c r="CK33745" s="4"/>
    </row>
    <row r="33746" spans="86:89">
      <c r="CH33746" s="5"/>
      <c r="CK33746" s="4"/>
    </row>
    <row r="33747" spans="86:89">
      <c r="CH33747" s="5"/>
      <c r="CK33747" s="4"/>
    </row>
    <row r="33748" spans="86:89">
      <c r="CH33748" s="5"/>
      <c r="CK33748" s="4"/>
    </row>
    <row r="33749" spans="86:89">
      <c r="CH33749" s="5"/>
      <c r="CK33749" s="4"/>
    </row>
    <row r="33750" spans="86:89">
      <c r="CH33750" s="5"/>
      <c r="CK33750" s="4"/>
    </row>
    <row r="33751" spans="86:89">
      <c r="CH33751" s="5"/>
      <c r="CK33751" s="4"/>
    </row>
    <row r="33752" spans="86:89">
      <c r="CH33752" s="5"/>
      <c r="CK33752" s="4"/>
    </row>
    <row r="33753" spans="86:89">
      <c r="CH33753" s="5"/>
      <c r="CK33753" s="4"/>
    </row>
    <row r="33754" spans="86:89">
      <c r="CH33754" s="5"/>
      <c r="CK33754" s="4"/>
    </row>
    <row r="33755" spans="86:89">
      <c r="CH33755" s="5"/>
      <c r="CK33755" s="4"/>
    </row>
    <row r="33756" spans="86:89">
      <c r="CH33756" s="5"/>
      <c r="CK33756" s="4"/>
    </row>
    <row r="33757" spans="86:89">
      <c r="CH33757" s="5"/>
      <c r="CK33757" s="4"/>
    </row>
    <row r="33758" spans="86:89">
      <c r="CH33758" s="5"/>
      <c r="CK33758" s="4"/>
    </row>
    <row r="33759" spans="86:89">
      <c r="CH33759" s="5"/>
      <c r="CK33759" s="4"/>
    </row>
    <row r="33760" spans="86:89">
      <c r="CH33760" s="5"/>
      <c r="CK33760" s="4"/>
    </row>
    <row r="33761" spans="86:89">
      <c r="CH33761" s="5"/>
      <c r="CK33761" s="4"/>
    </row>
    <row r="33762" spans="86:89">
      <c r="CH33762" s="5"/>
      <c r="CK33762" s="4"/>
    </row>
    <row r="33763" spans="86:89">
      <c r="CH33763" s="5"/>
      <c r="CK33763" s="4"/>
    </row>
    <row r="33764" spans="86:89">
      <c r="CH33764" s="5"/>
      <c r="CK33764" s="4"/>
    </row>
    <row r="33765" spans="86:89">
      <c r="CH33765" s="5"/>
      <c r="CK33765" s="4"/>
    </row>
    <row r="33766" spans="86:89">
      <c r="CH33766" s="5"/>
      <c r="CK33766" s="4"/>
    </row>
    <row r="33767" spans="86:89">
      <c r="CH33767" s="5"/>
      <c r="CK33767" s="4"/>
    </row>
    <row r="33768" spans="86:89">
      <c r="CH33768" s="5"/>
      <c r="CK33768" s="4"/>
    </row>
    <row r="33769" spans="86:89">
      <c r="CH33769" s="5"/>
      <c r="CK33769" s="4"/>
    </row>
    <row r="33770" spans="86:89">
      <c r="CH33770" s="5"/>
      <c r="CK33770" s="4"/>
    </row>
    <row r="33771" spans="86:89">
      <c r="CH33771" s="5"/>
      <c r="CK33771" s="4"/>
    </row>
    <row r="33772" spans="86:89">
      <c r="CH33772" s="5"/>
      <c r="CK33772" s="4"/>
    </row>
    <row r="33773" spans="86:89">
      <c r="CH33773" s="5"/>
      <c r="CK33773" s="4"/>
    </row>
    <row r="33774" spans="86:89">
      <c r="CH33774" s="5"/>
      <c r="CK33774" s="4"/>
    </row>
    <row r="33775" spans="86:89">
      <c r="CH33775" s="5"/>
      <c r="CK33775" s="4"/>
    </row>
    <row r="33776" spans="86:89">
      <c r="CH33776" s="5"/>
      <c r="CK33776" s="4"/>
    </row>
    <row r="33777" spans="86:89">
      <c r="CH33777" s="5"/>
      <c r="CK33777" s="4"/>
    </row>
    <row r="33778" spans="86:89">
      <c r="CH33778" s="5"/>
      <c r="CK33778" s="4"/>
    </row>
    <row r="33779" spans="86:89">
      <c r="CH33779" s="5"/>
      <c r="CK33779" s="4"/>
    </row>
    <row r="33780" spans="86:89">
      <c r="CH33780" s="5"/>
      <c r="CK33780" s="4"/>
    </row>
    <row r="33781" spans="86:89">
      <c r="CH33781" s="5"/>
      <c r="CK33781" s="4"/>
    </row>
    <row r="33782" spans="86:89">
      <c r="CH33782" s="5"/>
      <c r="CK33782" s="4"/>
    </row>
    <row r="33783" spans="86:89">
      <c r="CH33783" s="5"/>
      <c r="CK33783" s="4"/>
    </row>
    <row r="33784" spans="86:89">
      <c r="CH33784" s="5"/>
      <c r="CK33784" s="4"/>
    </row>
    <row r="33785" spans="86:89">
      <c r="CH33785" s="5"/>
      <c r="CK33785" s="4"/>
    </row>
    <row r="33786" spans="86:89">
      <c r="CH33786" s="5"/>
      <c r="CK33786" s="4"/>
    </row>
    <row r="33787" spans="86:89">
      <c r="CH33787" s="5"/>
      <c r="CK33787" s="4"/>
    </row>
    <row r="33788" spans="86:89">
      <c r="CH33788" s="5"/>
      <c r="CK33788" s="4"/>
    </row>
    <row r="33789" spans="86:89">
      <c r="CH33789" s="5"/>
      <c r="CK33789" s="4"/>
    </row>
    <row r="33790" spans="86:89">
      <c r="CH33790" s="5"/>
      <c r="CK33790" s="4"/>
    </row>
    <row r="33791" spans="86:89">
      <c r="CH33791" s="5"/>
      <c r="CK33791" s="4"/>
    </row>
    <row r="33792" spans="86:89">
      <c r="CH33792" s="5"/>
      <c r="CK33792" s="4"/>
    </row>
    <row r="33793" spans="86:89">
      <c r="CH33793" s="5"/>
      <c r="CK33793" s="4"/>
    </row>
    <row r="33794" spans="86:89">
      <c r="CH33794" s="5"/>
      <c r="CK33794" s="4"/>
    </row>
    <row r="33795" spans="86:89">
      <c r="CH33795" s="5"/>
      <c r="CK33795" s="4"/>
    </row>
    <row r="33796" spans="86:89">
      <c r="CH33796" s="5"/>
      <c r="CK33796" s="4"/>
    </row>
    <row r="33797" spans="86:89">
      <c r="CH33797" s="5"/>
      <c r="CK33797" s="4"/>
    </row>
    <row r="33798" spans="86:89">
      <c r="CH33798" s="5"/>
      <c r="CK33798" s="4"/>
    </row>
    <row r="33799" spans="86:89">
      <c r="CH33799" s="5"/>
      <c r="CK33799" s="4"/>
    </row>
    <row r="33800" spans="86:89">
      <c r="CH33800" s="5"/>
      <c r="CK33800" s="4"/>
    </row>
    <row r="33801" spans="86:89">
      <c r="CH33801" s="5"/>
      <c r="CK33801" s="4"/>
    </row>
    <row r="33802" spans="86:89">
      <c r="CH33802" s="5"/>
      <c r="CK33802" s="4"/>
    </row>
    <row r="33803" spans="86:89">
      <c r="CH33803" s="5"/>
      <c r="CK33803" s="4"/>
    </row>
    <row r="33804" spans="86:89">
      <c r="CH33804" s="5"/>
      <c r="CK33804" s="4"/>
    </row>
    <row r="33805" spans="86:89">
      <c r="CH33805" s="5"/>
      <c r="CK33805" s="4"/>
    </row>
    <row r="33806" spans="86:89">
      <c r="CH33806" s="5"/>
      <c r="CK33806" s="4"/>
    </row>
    <row r="33807" spans="86:89">
      <c r="CH33807" s="5"/>
      <c r="CK33807" s="4"/>
    </row>
    <row r="33808" spans="86:89">
      <c r="CH33808" s="5"/>
      <c r="CK33808" s="4"/>
    </row>
    <row r="33809" spans="86:89">
      <c r="CH33809" s="5"/>
      <c r="CK33809" s="4"/>
    </row>
    <row r="33810" spans="86:89">
      <c r="CH33810" s="5"/>
      <c r="CK33810" s="4"/>
    </row>
    <row r="33811" spans="86:89">
      <c r="CH33811" s="5"/>
      <c r="CK33811" s="4"/>
    </row>
    <row r="33812" spans="86:89">
      <c r="CH33812" s="5"/>
      <c r="CK33812" s="4"/>
    </row>
    <row r="33813" spans="86:89">
      <c r="CH33813" s="5"/>
      <c r="CK33813" s="4"/>
    </row>
    <row r="33814" spans="86:89">
      <c r="CH33814" s="5"/>
      <c r="CK33814" s="4"/>
    </row>
    <row r="33815" spans="86:89">
      <c r="CH33815" s="5"/>
      <c r="CK33815" s="4"/>
    </row>
    <row r="33816" spans="86:89">
      <c r="CH33816" s="5"/>
      <c r="CK33816" s="4"/>
    </row>
    <row r="33817" spans="86:89">
      <c r="CH33817" s="5"/>
      <c r="CK33817" s="4"/>
    </row>
    <row r="33818" spans="86:89">
      <c r="CH33818" s="5"/>
      <c r="CK33818" s="4"/>
    </row>
    <row r="33819" spans="86:89">
      <c r="CH33819" s="5"/>
      <c r="CK33819" s="4"/>
    </row>
    <row r="33820" spans="86:89">
      <c r="CH33820" s="5"/>
      <c r="CK33820" s="4"/>
    </row>
    <row r="33821" spans="86:89">
      <c r="CH33821" s="5"/>
      <c r="CK33821" s="4"/>
    </row>
    <row r="33822" spans="86:89">
      <c r="CH33822" s="5"/>
      <c r="CK33822" s="4"/>
    </row>
    <row r="33823" spans="86:89">
      <c r="CH33823" s="5"/>
      <c r="CK33823" s="4"/>
    </row>
    <row r="33824" spans="86:89">
      <c r="CH33824" s="5"/>
      <c r="CK33824" s="4"/>
    </row>
    <row r="33825" spans="86:89">
      <c r="CH33825" s="5"/>
      <c r="CK33825" s="4"/>
    </row>
    <row r="33826" spans="86:89">
      <c r="CH33826" s="5"/>
      <c r="CK33826" s="4"/>
    </row>
    <row r="33827" spans="86:89">
      <c r="CH33827" s="5"/>
      <c r="CK33827" s="4"/>
    </row>
    <row r="33828" spans="86:89">
      <c r="CH33828" s="5"/>
      <c r="CK33828" s="4"/>
    </row>
    <row r="33829" spans="86:89">
      <c r="CH33829" s="5"/>
      <c r="CK33829" s="4"/>
    </row>
    <row r="33830" spans="86:89">
      <c r="CH33830" s="5"/>
      <c r="CK33830" s="4"/>
    </row>
    <row r="33831" spans="86:89">
      <c r="CH33831" s="5"/>
      <c r="CK33831" s="4"/>
    </row>
    <row r="33832" spans="86:89">
      <c r="CH33832" s="5"/>
      <c r="CK33832" s="4"/>
    </row>
    <row r="33833" spans="86:89">
      <c r="CH33833" s="5"/>
      <c r="CK33833" s="4"/>
    </row>
    <row r="33834" spans="86:89">
      <c r="CH33834" s="5"/>
      <c r="CK33834" s="4"/>
    </row>
    <row r="33835" spans="86:89">
      <c r="CH33835" s="5"/>
      <c r="CK33835" s="4"/>
    </row>
    <row r="33836" spans="86:89">
      <c r="CH33836" s="5"/>
      <c r="CK33836" s="4"/>
    </row>
    <row r="33837" spans="86:89">
      <c r="CH33837" s="5"/>
      <c r="CK33837" s="4"/>
    </row>
    <row r="33838" spans="86:89">
      <c r="CH33838" s="5"/>
      <c r="CK33838" s="4"/>
    </row>
    <row r="33839" spans="86:89">
      <c r="CH33839" s="5"/>
      <c r="CK33839" s="4"/>
    </row>
    <row r="33840" spans="86:89">
      <c r="CH33840" s="5"/>
      <c r="CK33840" s="4"/>
    </row>
    <row r="33841" spans="86:89">
      <c r="CH33841" s="5"/>
      <c r="CK33841" s="4"/>
    </row>
    <row r="33842" spans="86:89">
      <c r="CH33842" s="5"/>
      <c r="CK33842" s="4"/>
    </row>
    <row r="33843" spans="86:89">
      <c r="CH33843" s="5"/>
      <c r="CK33843" s="4"/>
    </row>
    <row r="33844" spans="86:89">
      <c r="CH33844" s="5"/>
      <c r="CK33844" s="4"/>
    </row>
    <row r="33845" spans="86:89">
      <c r="CH33845" s="5"/>
      <c r="CK33845" s="4"/>
    </row>
    <row r="33846" spans="86:89">
      <c r="CH33846" s="5"/>
      <c r="CK33846" s="4"/>
    </row>
    <row r="33847" spans="86:89">
      <c r="CH33847" s="5"/>
      <c r="CK33847" s="4"/>
    </row>
    <row r="33848" spans="86:89">
      <c r="CH33848" s="5"/>
      <c r="CK33848" s="4"/>
    </row>
    <row r="33849" spans="86:89">
      <c r="CH33849" s="5"/>
      <c r="CK33849" s="4"/>
    </row>
    <row r="33850" spans="86:89">
      <c r="CH33850" s="5"/>
      <c r="CK33850" s="4"/>
    </row>
    <row r="33851" spans="86:89">
      <c r="CH33851" s="5"/>
      <c r="CK33851" s="4"/>
    </row>
    <row r="33852" spans="86:89">
      <c r="CH33852" s="5"/>
      <c r="CK33852" s="4"/>
    </row>
    <row r="33853" spans="86:89">
      <c r="CH33853" s="5"/>
      <c r="CK33853" s="4"/>
    </row>
    <row r="33854" spans="86:89">
      <c r="CH33854" s="5"/>
      <c r="CK33854" s="4"/>
    </row>
    <row r="33855" spans="86:89">
      <c r="CH33855" s="5"/>
      <c r="CK33855" s="4"/>
    </row>
    <row r="33856" spans="86:89">
      <c r="CH33856" s="5"/>
      <c r="CK33856" s="4"/>
    </row>
    <row r="33857" spans="86:89">
      <c r="CH33857" s="5"/>
      <c r="CK33857" s="4"/>
    </row>
    <row r="33858" spans="86:89">
      <c r="CH33858" s="5"/>
      <c r="CK33858" s="4"/>
    </row>
    <row r="33859" spans="86:89">
      <c r="CH33859" s="5"/>
      <c r="CK33859" s="4"/>
    </row>
    <row r="33860" spans="86:89">
      <c r="CH33860" s="5"/>
      <c r="CK33860" s="4"/>
    </row>
    <row r="33861" spans="86:89">
      <c r="CH33861" s="5"/>
      <c r="CK33861" s="4"/>
    </row>
    <row r="33862" spans="86:89">
      <c r="CH33862" s="5"/>
      <c r="CK33862" s="4"/>
    </row>
    <row r="33863" spans="86:89">
      <c r="CH33863" s="5"/>
      <c r="CK33863" s="4"/>
    </row>
    <row r="33864" spans="86:89">
      <c r="CH33864" s="5"/>
      <c r="CK33864" s="4"/>
    </row>
    <row r="33865" spans="86:89">
      <c r="CH33865" s="5"/>
      <c r="CK33865" s="4"/>
    </row>
    <row r="33866" spans="86:89">
      <c r="CH33866" s="5"/>
      <c r="CK33866" s="4"/>
    </row>
    <row r="33867" spans="86:89">
      <c r="CH33867" s="5"/>
      <c r="CK33867" s="4"/>
    </row>
    <row r="33868" spans="86:89">
      <c r="CH33868" s="5"/>
      <c r="CK33868" s="4"/>
    </row>
    <row r="33869" spans="86:89">
      <c r="CH33869" s="5"/>
      <c r="CK33869" s="4"/>
    </row>
    <row r="33870" spans="86:89">
      <c r="CH33870" s="5"/>
      <c r="CK33870" s="4"/>
    </row>
    <row r="33871" spans="86:89">
      <c r="CH33871" s="5"/>
      <c r="CK33871" s="4"/>
    </row>
    <row r="33872" spans="86:89">
      <c r="CH33872" s="5"/>
      <c r="CK33872" s="4"/>
    </row>
    <row r="33873" spans="86:89">
      <c r="CH33873" s="5"/>
      <c r="CK33873" s="4"/>
    </row>
    <row r="33874" spans="86:89">
      <c r="CH33874" s="5"/>
      <c r="CK33874" s="4"/>
    </row>
    <row r="33875" spans="86:89">
      <c r="CH33875" s="5"/>
      <c r="CK33875" s="4"/>
    </row>
    <row r="33876" spans="86:89">
      <c r="CH33876" s="5"/>
      <c r="CK33876" s="4"/>
    </row>
    <row r="33877" spans="86:89">
      <c r="CH33877" s="5"/>
      <c r="CK33877" s="4"/>
    </row>
    <row r="33878" spans="86:89">
      <c r="CH33878" s="5"/>
      <c r="CK33878" s="4"/>
    </row>
    <row r="33879" spans="86:89">
      <c r="CH33879" s="5"/>
      <c r="CK33879" s="4"/>
    </row>
    <row r="33880" spans="86:89">
      <c r="CH33880" s="5"/>
      <c r="CK33880" s="4"/>
    </row>
    <row r="33881" spans="86:89">
      <c r="CH33881" s="5"/>
      <c r="CK33881" s="4"/>
    </row>
    <row r="33882" spans="86:89">
      <c r="CH33882" s="5"/>
      <c r="CK33882" s="4"/>
    </row>
    <row r="33883" spans="86:89">
      <c r="CH33883" s="5"/>
      <c r="CK33883" s="4"/>
    </row>
    <row r="33884" spans="86:89">
      <c r="CH33884" s="5"/>
      <c r="CK33884" s="4"/>
    </row>
    <row r="33885" spans="86:89">
      <c r="CH33885" s="5"/>
      <c r="CK33885" s="4"/>
    </row>
    <row r="33886" spans="86:89">
      <c r="CH33886" s="5"/>
      <c r="CK33886" s="4"/>
    </row>
    <row r="33887" spans="86:89">
      <c r="CH33887" s="5"/>
      <c r="CK33887" s="4"/>
    </row>
    <row r="33888" spans="86:89">
      <c r="CH33888" s="5"/>
      <c r="CK33888" s="4"/>
    </row>
    <row r="33889" spans="86:89">
      <c r="CH33889" s="5"/>
      <c r="CK33889" s="4"/>
    </row>
    <row r="33890" spans="86:89">
      <c r="CH33890" s="5"/>
      <c r="CK33890" s="4"/>
    </row>
    <row r="33891" spans="86:89">
      <c r="CH33891" s="5"/>
      <c r="CK33891" s="4"/>
    </row>
    <row r="33892" spans="86:89">
      <c r="CH33892" s="5"/>
      <c r="CK33892" s="4"/>
    </row>
    <row r="33893" spans="86:89">
      <c r="CH33893" s="5"/>
      <c r="CK33893" s="4"/>
    </row>
    <row r="33894" spans="86:89">
      <c r="CH33894" s="5"/>
      <c r="CK33894" s="4"/>
    </row>
    <row r="33895" spans="86:89">
      <c r="CH33895" s="5"/>
      <c r="CK33895" s="4"/>
    </row>
    <row r="33896" spans="86:89">
      <c r="CH33896" s="5"/>
      <c r="CK33896" s="4"/>
    </row>
    <row r="33897" spans="86:89">
      <c r="CH33897" s="5"/>
      <c r="CK33897" s="4"/>
    </row>
    <row r="33898" spans="86:89">
      <c r="CH33898" s="5"/>
      <c r="CK33898" s="4"/>
    </row>
    <row r="33899" spans="86:89">
      <c r="CH33899" s="5"/>
      <c r="CK33899" s="4"/>
    </row>
    <row r="33900" spans="86:89">
      <c r="CH33900" s="5"/>
      <c r="CK33900" s="4"/>
    </row>
    <row r="33901" spans="86:89">
      <c r="CH33901" s="5"/>
      <c r="CK33901" s="4"/>
    </row>
    <row r="33902" spans="86:89">
      <c r="CH33902" s="5"/>
      <c r="CK33902" s="4"/>
    </row>
    <row r="33903" spans="86:89">
      <c r="CH33903" s="5"/>
      <c r="CK33903" s="4"/>
    </row>
    <row r="33904" spans="86:89">
      <c r="CH33904" s="5"/>
      <c r="CK33904" s="4"/>
    </row>
    <row r="33905" spans="86:89">
      <c r="CH33905" s="5"/>
      <c r="CK33905" s="4"/>
    </row>
    <row r="33906" spans="86:89">
      <c r="CH33906" s="5"/>
      <c r="CK33906" s="4"/>
    </row>
    <row r="33907" spans="86:89">
      <c r="CH33907" s="5"/>
      <c r="CK33907" s="4"/>
    </row>
    <row r="33908" spans="86:89">
      <c r="CH33908" s="5"/>
      <c r="CK33908" s="4"/>
    </row>
    <row r="33909" spans="86:89">
      <c r="CH33909" s="5"/>
      <c r="CK33909" s="4"/>
    </row>
    <row r="33910" spans="86:89">
      <c r="CH33910" s="5"/>
      <c r="CK33910" s="4"/>
    </row>
    <row r="33911" spans="86:89">
      <c r="CH33911" s="5"/>
      <c r="CK33911" s="4"/>
    </row>
    <row r="33912" spans="86:89">
      <c r="CH33912" s="5"/>
      <c r="CK33912" s="4"/>
    </row>
    <row r="33913" spans="86:89">
      <c r="CH33913" s="5"/>
      <c r="CK33913" s="4"/>
    </row>
    <row r="33914" spans="86:89">
      <c r="CH33914" s="5"/>
      <c r="CK33914" s="4"/>
    </row>
    <row r="33915" spans="86:89">
      <c r="CH33915" s="5"/>
      <c r="CK33915" s="4"/>
    </row>
    <row r="33916" spans="86:89">
      <c r="CH33916" s="5"/>
      <c r="CK33916" s="4"/>
    </row>
    <row r="33917" spans="86:89">
      <c r="CH33917" s="5"/>
      <c r="CK33917" s="4"/>
    </row>
    <row r="33918" spans="86:89">
      <c r="CH33918" s="5"/>
      <c r="CK33918" s="4"/>
    </row>
    <row r="33919" spans="86:89">
      <c r="CH33919" s="5"/>
      <c r="CK33919" s="4"/>
    </row>
    <row r="33920" spans="86:89">
      <c r="CH33920" s="5"/>
      <c r="CK33920" s="4"/>
    </row>
    <row r="33921" spans="86:89">
      <c r="CH33921" s="5"/>
      <c r="CK33921" s="4"/>
    </row>
    <row r="33922" spans="86:89">
      <c r="CH33922" s="5"/>
      <c r="CK33922" s="4"/>
    </row>
    <row r="33923" spans="86:89">
      <c r="CH33923" s="5"/>
      <c r="CK33923" s="4"/>
    </row>
    <row r="33924" spans="86:89">
      <c r="CH33924" s="5"/>
      <c r="CK33924" s="4"/>
    </row>
    <row r="33925" spans="86:89">
      <c r="CH33925" s="5"/>
      <c r="CK33925" s="4"/>
    </row>
    <row r="33926" spans="86:89">
      <c r="CH33926" s="5"/>
      <c r="CK33926" s="4"/>
    </row>
    <row r="33927" spans="86:89">
      <c r="CH33927" s="5"/>
      <c r="CK33927" s="4"/>
    </row>
    <row r="33928" spans="86:89">
      <c r="CH33928" s="5"/>
      <c r="CK33928" s="4"/>
    </row>
    <row r="33929" spans="86:89">
      <c r="CH33929" s="5"/>
      <c r="CK33929" s="4"/>
    </row>
    <row r="33930" spans="86:89">
      <c r="CH33930" s="5"/>
      <c r="CK33930" s="4"/>
    </row>
    <row r="33931" spans="86:89">
      <c r="CH33931" s="5"/>
      <c r="CK33931" s="4"/>
    </row>
    <row r="33932" spans="86:89">
      <c r="CH33932" s="5"/>
      <c r="CK33932" s="4"/>
    </row>
    <row r="33933" spans="86:89">
      <c r="CH33933" s="5"/>
      <c r="CK33933" s="4"/>
    </row>
    <row r="33934" spans="86:89">
      <c r="CH33934" s="5"/>
      <c r="CK33934" s="4"/>
    </row>
    <row r="33935" spans="86:89">
      <c r="CH33935" s="5"/>
      <c r="CK33935" s="4"/>
    </row>
    <row r="33936" spans="86:89">
      <c r="CH33936" s="5"/>
      <c r="CK33936" s="4"/>
    </row>
    <row r="33937" spans="86:89">
      <c r="CH33937" s="5"/>
      <c r="CK33937" s="4"/>
    </row>
    <row r="33938" spans="86:89">
      <c r="CH33938" s="5"/>
      <c r="CK33938" s="4"/>
    </row>
    <row r="33939" spans="86:89">
      <c r="CH33939" s="5"/>
      <c r="CK33939" s="4"/>
    </row>
    <row r="33940" spans="86:89">
      <c r="CH33940" s="5"/>
      <c r="CK33940" s="4"/>
    </row>
    <row r="33941" spans="86:89">
      <c r="CH33941" s="5"/>
      <c r="CK33941" s="4"/>
    </row>
    <row r="33942" spans="86:89">
      <c r="CH33942" s="5"/>
      <c r="CK33942" s="4"/>
    </row>
    <row r="33943" spans="86:89">
      <c r="CH33943" s="5"/>
      <c r="CK33943" s="4"/>
    </row>
    <row r="33944" spans="86:89">
      <c r="CH33944" s="5"/>
      <c r="CK33944" s="4"/>
    </row>
    <row r="33945" spans="86:89">
      <c r="CH33945" s="5"/>
      <c r="CK33945" s="4"/>
    </row>
    <row r="33946" spans="86:89">
      <c r="CH33946" s="5"/>
      <c r="CK33946" s="4"/>
    </row>
    <row r="33947" spans="86:89">
      <c r="CH33947" s="5"/>
      <c r="CK33947" s="4"/>
    </row>
    <row r="33948" spans="86:89">
      <c r="CH33948" s="5"/>
      <c r="CK33948" s="4"/>
    </row>
    <row r="33949" spans="86:89">
      <c r="CH33949" s="5"/>
      <c r="CK33949" s="4"/>
    </row>
    <row r="33950" spans="86:89">
      <c r="CH33950" s="5"/>
      <c r="CK33950" s="4"/>
    </row>
    <row r="33951" spans="86:89">
      <c r="CH33951" s="5"/>
      <c r="CK33951" s="4"/>
    </row>
    <row r="33952" spans="86:89">
      <c r="CH33952" s="5"/>
      <c r="CK33952" s="4"/>
    </row>
    <row r="33953" spans="86:89">
      <c r="CH33953" s="5"/>
      <c r="CK33953" s="4"/>
    </row>
    <row r="33954" spans="86:89">
      <c r="CH33954" s="5"/>
      <c r="CK33954" s="4"/>
    </row>
    <row r="33955" spans="86:89">
      <c r="CH33955" s="5"/>
      <c r="CK33955" s="4"/>
    </row>
    <row r="33956" spans="86:89">
      <c r="CH33956" s="5"/>
      <c r="CK33956" s="4"/>
    </row>
    <row r="33957" spans="86:89">
      <c r="CH33957" s="5"/>
      <c r="CK33957" s="4"/>
    </row>
    <row r="33958" spans="86:89">
      <c r="CH33958" s="5"/>
      <c r="CK33958" s="4"/>
    </row>
    <row r="33959" spans="86:89">
      <c r="CH33959" s="5"/>
      <c r="CK33959" s="4"/>
    </row>
    <row r="33960" spans="86:89">
      <c r="CH33960" s="5"/>
      <c r="CK33960" s="4"/>
    </row>
    <row r="33961" spans="86:89">
      <c r="CH33961" s="5"/>
      <c r="CK33961" s="4"/>
    </row>
    <row r="33962" spans="86:89">
      <c r="CH33962" s="5"/>
      <c r="CK33962" s="4"/>
    </row>
    <row r="33963" spans="86:89">
      <c r="CH33963" s="5"/>
      <c r="CK33963" s="4"/>
    </row>
    <row r="33964" spans="86:89">
      <c r="CH33964" s="5"/>
      <c r="CK33964" s="4"/>
    </row>
    <row r="33965" spans="86:89">
      <c r="CH33965" s="5"/>
      <c r="CK33965" s="4"/>
    </row>
    <row r="33966" spans="86:89">
      <c r="CH33966" s="5"/>
      <c r="CK33966" s="4"/>
    </row>
    <row r="33967" spans="86:89">
      <c r="CH33967" s="5"/>
      <c r="CK33967" s="4"/>
    </row>
    <row r="33968" spans="86:89">
      <c r="CH33968" s="5"/>
      <c r="CK33968" s="4"/>
    </row>
    <row r="33969" spans="86:89">
      <c r="CH33969" s="5"/>
      <c r="CK33969" s="4"/>
    </row>
    <row r="33970" spans="86:89">
      <c r="CH33970" s="5"/>
      <c r="CK33970" s="4"/>
    </row>
    <row r="33971" spans="86:89">
      <c r="CH33971" s="5"/>
      <c r="CK33971" s="4"/>
    </row>
    <row r="33972" spans="86:89">
      <c r="CH33972" s="5"/>
      <c r="CK33972" s="4"/>
    </row>
    <row r="33973" spans="86:89">
      <c r="CH33973" s="5"/>
      <c r="CK33973" s="4"/>
    </row>
    <row r="33974" spans="86:89">
      <c r="CH33974" s="5"/>
      <c r="CK33974" s="4"/>
    </row>
    <row r="33975" spans="86:89">
      <c r="CH33975" s="5"/>
      <c r="CK33975" s="4"/>
    </row>
    <row r="33976" spans="86:89">
      <c r="CH33976" s="5"/>
      <c r="CK33976" s="4"/>
    </row>
    <row r="33977" spans="86:89">
      <c r="CH33977" s="5"/>
      <c r="CK33977" s="4"/>
    </row>
    <row r="33978" spans="86:89">
      <c r="CH33978" s="5"/>
      <c r="CK33978" s="4"/>
    </row>
    <row r="33979" spans="86:89">
      <c r="CH33979" s="5"/>
      <c r="CK33979" s="4"/>
    </row>
    <row r="33980" spans="86:89">
      <c r="CH33980" s="5"/>
      <c r="CK33980" s="4"/>
    </row>
    <row r="33981" spans="86:89">
      <c r="CH33981" s="5"/>
      <c r="CK33981" s="4"/>
    </row>
    <row r="33982" spans="86:89">
      <c r="CH33982" s="5"/>
      <c r="CK33982" s="4"/>
    </row>
    <row r="33983" spans="86:89">
      <c r="CH33983" s="5"/>
      <c r="CK33983" s="4"/>
    </row>
    <row r="33984" spans="86:89">
      <c r="CH33984" s="5"/>
      <c r="CK33984" s="4"/>
    </row>
    <row r="33985" spans="86:89">
      <c r="CH33985" s="5"/>
      <c r="CK33985" s="4"/>
    </row>
    <row r="33986" spans="86:89">
      <c r="CH33986" s="5"/>
      <c r="CK33986" s="4"/>
    </row>
    <row r="33987" spans="86:89">
      <c r="CH33987" s="5"/>
      <c r="CK33987" s="4"/>
    </row>
    <row r="33988" spans="86:89">
      <c r="CH33988" s="5"/>
      <c r="CK33988" s="4"/>
    </row>
    <row r="33989" spans="86:89">
      <c r="CH33989" s="5"/>
      <c r="CK33989" s="4"/>
    </row>
    <row r="33990" spans="86:89">
      <c r="CH33990" s="5"/>
      <c r="CK33990" s="4"/>
    </row>
    <row r="33991" spans="86:89">
      <c r="CH33991" s="5"/>
      <c r="CK33991" s="4"/>
    </row>
    <row r="33992" spans="86:89">
      <c r="CH33992" s="5"/>
      <c r="CK33992" s="4"/>
    </row>
    <row r="33993" spans="86:89">
      <c r="CH33993" s="5"/>
      <c r="CK33993" s="4"/>
    </row>
    <row r="33994" spans="86:89">
      <c r="CH33994" s="5"/>
      <c r="CK33994" s="4"/>
    </row>
    <row r="33995" spans="86:89">
      <c r="CH33995" s="5"/>
      <c r="CK33995" s="4"/>
    </row>
    <row r="33996" spans="86:89">
      <c r="CH33996" s="5"/>
      <c r="CK33996" s="4"/>
    </row>
    <row r="33997" spans="86:89">
      <c r="CH33997" s="5"/>
      <c r="CK33997" s="4"/>
    </row>
    <row r="33998" spans="86:89">
      <c r="CH33998" s="5"/>
      <c r="CK33998" s="4"/>
    </row>
    <row r="33999" spans="86:89">
      <c r="CH33999" s="5"/>
      <c r="CK33999" s="4"/>
    </row>
    <row r="34000" spans="86:89">
      <c r="CH34000" s="5"/>
      <c r="CK34000" s="4"/>
    </row>
    <row r="34001" spans="86:89">
      <c r="CH34001" s="5"/>
      <c r="CK34001" s="4"/>
    </row>
    <row r="34002" spans="86:89">
      <c r="CH34002" s="5"/>
      <c r="CK34002" s="4"/>
    </row>
    <row r="34003" spans="86:89">
      <c r="CH34003" s="5"/>
      <c r="CK34003" s="4"/>
    </row>
    <row r="34004" spans="86:89">
      <c r="CH34004" s="5"/>
      <c r="CK34004" s="4"/>
    </row>
    <row r="34005" spans="86:89">
      <c r="CH34005" s="5"/>
      <c r="CK34005" s="4"/>
    </row>
    <row r="34006" spans="86:89">
      <c r="CH34006" s="5"/>
      <c r="CK34006" s="4"/>
    </row>
    <row r="34007" spans="86:89">
      <c r="CH34007" s="5"/>
      <c r="CK34007" s="4"/>
    </row>
    <row r="34008" spans="86:89">
      <c r="CH34008" s="5"/>
      <c r="CK34008" s="4"/>
    </row>
    <row r="34009" spans="86:89">
      <c r="CH34009" s="5"/>
      <c r="CK34009" s="4"/>
    </row>
    <row r="34010" spans="86:89">
      <c r="CH34010" s="5"/>
      <c r="CK34010" s="4"/>
    </row>
    <row r="34011" spans="86:89">
      <c r="CH34011" s="5"/>
      <c r="CK34011" s="4"/>
    </row>
    <row r="34012" spans="86:89">
      <c r="CH34012" s="5"/>
      <c r="CK34012" s="4"/>
    </row>
    <row r="34013" spans="86:89">
      <c r="CH34013" s="5"/>
      <c r="CK34013" s="4"/>
    </row>
    <row r="34014" spans="86:89">
      <c r="CH34014" s="5"/>
      <c r="CK34014" s="4"/>
    </row>
    <row r="34015" spans="86:89">
      <c r="CH34015" s="5"/>
      <c r="CK34015" s="4"/>
    </row>
    <row r="34016" spans="86:89">
      <c r="CH34016" s="5"/>
      <c r="CK34016" s="4"/>
    </row>
    <row r="34017" spans="86:89">
      <c r="CH34017" s="5"/>
      <c r="CK34017" s="4"/>
    </row>
    <row r="34018" spans="86:89">
      <c r="CH34018" s="5"/>
      <c r="CK34018" s="4"/>
    </row>
    <row r="34019" spans="86:89">
      <c r="CH34019" s="5"/>
      <c r="CK34019" s="4"/>
    </row>
    <row r="34020" spans="86:89">
      <c r="CH34020" s="5"/>
      <c r="CK34020" s="4"/>
    </row>
    <row r="34021" spans="86:89">
      <c r="CH34021" s="5"/>
      <c r="CK34021" s="4"/>
    </row>
    <row r="34022" spans="86:89">
      <c r="CH34022" s="5"/>
      <c r="CK34022" s="4"/>
    </row>
    <row r="34023" spans="86:89">
      <c r="CH34023" s="5"/>
      <c r="CK34023" s="4"/>
    </row>
    <row r="34024" spans="86:89">
      <c r="CH34024" s="5"/>
      <c r="CK34024" s="4"/>
    </row>
    <row r="34025" spans="86:89">
      <c r="CH34025" s="5"/>
      <c r="CK34025" s="4"/>
    </row>
    <row r="34026" spans="86:89">
      <c r="CH34026" s="5"/>
      <c r="CK34026" s="4"/>
    </row>
    <row r="34027" spans="86:89">
      <c r="CH34027" s="5"/>
      <c r="CK34027" s="4"/>
    </row>
    <row r="34028" spans="86:89">
      <c r="CH34028" s="5"/>
      <c r="CK34028" s="4"/>
    </row>
    <row r="34029" spans="86:89">
      <c r="CH34029" s="5"/>
      <c r="CK34029" s="4"/>
    </row>
    <row r="34030" spans="86:89">
      <c r="CH34030" s="5"/>
      <c r="CK34030" s="4"/>
    </row>
    <row r="34031" spans="86:89">
      <c r="CH34031" s="5"/>
      <c r="CK34031" s="4"/>
    </row>
    <row r="34032" spans="86:89">
      <c r="CH34032" s="5"/>
      <c r="CK34032" s="4"/>
    </row>
    <row r="34033" spans="86:89">
      <c r="CH34033" s="5"/>
      <c r="CK34033" s="4"/>
    </row>
    <row r="34034" spans="86:89">
      <c r="CH34034" s="5"/>
      <c r="CK34034" s="4"/>
    </row>
    <row r="34035" spans="86:89">
      <c r="CH34035" s="5"/>
      <c r="CK34035" s="4"/>
    </row>
    <row r="34036" spans="86:89">
      <c r="CH34036" s="5"/>
      <c r="CK34036" s="4"/>
    </row>
    <row r="34037" spans="86:89">
      <c r="CH34037" s="5"/>
      <c r="CK34037" s="4"/>
    </row>
    <row r="34038" spans="86:89">
      <c r="CH34038" s="5"/>
      <c r="CK34038" s="4"/>
    </row>
    <row r="34039" spans="86:89">
      <c r="CH34039" s="5"/>
      <c r="CK34039" s="4"/>
    </row>
    <row r="34040" spans="86:89">
      <c r="CH34040" s="5"/>
      <c r="CK34040" s="4"/>
    </row>
    <row r="34041" spans="86:89">
      <c r="CH34041" s="5"/>
      <c r="CK34041" s="4"/>
    </row>
    <row r="34042" spans="86:89">
      <c r="CH34042" s="5"/>
      <c r="CK34042" s="4"/>
    </row>
    <row r="34043" spans="86:89">
      <c r="CH34043" s="5"/>
      <c r="CK34043" s="4"/>
    </row>
    <row r="34044" spans="86:89">
      <c r="CH34044" s="5"/>
      <c r="CK34044" s="4"/>
    </row>
    <row r="34045" spans="86:89">
      <c r="CH34045" s="5"/>
      <c r="CK34045" s="4"/>
    </row>
    <row r="34046" spans="86:89">
      <c r="CH34046" s="5"/>
      <c r="CK34046" s="4"/>
    </row>
    <row r="34047" spans="86:89">
      <c r="CH34047" s="5"/>
      <c r="CK34047" s="4"/>
    </row>
    <row r="34048" spans="86:89">
      <c r="CH34048" s="5"/>
      <c r="CK34048" s="4"/>
    </row>
    <row r="34049" spans="86:89">
      <c r="CH34049" s="5"/>
      <c r="CK34049" s="4"/>
    </row>
    <row r="34050" spans="86:89">
      <c r="CH34050" s="5"/>
      <c r="CK34050" s="4"/>
    </row>
    <row r="34051" spans="86:89">
      <c r="CH34051" s="5"/>
      <c r="CK34051" s="4"/>
    </row>
    <row r="34052" spans="86:89">
      <c r="CH34052" s="5"/>
      <c r="CK34052" s="4"/>
    </row>
    <row r="34053" spans="86:89">
      <c r="CH34053" s="5"/>
      <c r="CK34053" s="4"/>
    </row>
    <row r="34054" spans="86:89">
      <c r="CH34054" s="5"/>
      <c r="CK34054" s="4"/>
    </row>
    <row r="34055" spans="86:89">
      <c r="CH34055" s="5"/>
      <c r="CK34055" s="4"/>
    </row>
    <row r="34056" spans="86:89">
      <c r="CH34056" s="5"/>
      <c r="CK34056" s="4"/>
    </row>
    <row r="34057" spans="86:89">
      <c r="CH34057" s="5"/>
      <c r="CK34057" s="4"/>
    </row>
    <row r="34058" spans="86:89">
      <c r="CH34058" s="5"/>
      <c r="CK34058" s="4"/>
    </row>
    <row r="34059" spans="86:89">
      <c r="CH34059" s="5"/>
      <c r="CK34059" s="4"/>
    </row>
    <row r="34060" spans="86:89">
      <c r="CH34060" s="5"/>
      <c r="CK34060" s="4"/>
    </row>
    <row r="34061" spans="86:89">
      <c r="CH34061" s="5"/>
      <c r="CK34061" s="4"/>
    </row>
    <row r="34062" spans="86:89">
      <c r="CH34062" s="5"/>
      <c r="CK34062" s="4"/>
    </row>
    <row r="34063" spans="86:89">
      <c r="CH34063" s="5"/>
      <c r="CK34063" s="4"/>
    </row>
    <row r="34064" spans="86:89">
      <c r="CH34064" s="5"/>
      <c r="CK34064" s="4"/>
    </row>
    <row r="34065" spans="86:89">
      <c r="CH34065" s="5"/>
      <c r="CK34065" s="4"/>
    </row>
    <row r="34066" spans="86:89">
      <c r="CH34066" s="5"/>
      <c r="CK34066" s="4"/>
    </row>
    <row r="34067" spans="86:89">
      <c r="CH34067" s="5"/>
      <c r="CK34067" s="4"/>
    </row>
    <row r="34068" spans="86:89">
      <c r="CH34068" s="5"/>
      <c r="CK34068" s="4"/>
    </row>
    <row r="34069" spans="86:89">
      <c r="CH34069" s="5"/>
      <c r="CK34069" s="4"/>
    </row>
    <row r="34070" spans="86:89">
      <c r="CH34070" s="5"/>
      <c r="CK34070" s="4"/>
    </row>
    <row r="34071" spans="86:89">
      <c r="CH34071" s="5"/>
      <c r="CK34071" s="4"/>
    </row>
    <row r="34072" spans="86:89">
      <c r="CH34072" s="5"/>
      <c r="CK34072" s="4"/>
    </row>
    <row r="34073" spans="86:89">
      <c r="CH34073" s="5"/>
      <c r="CK34073" s="4"/>
    </row>
    <row r="34074" spans="86:89">
      <c r="CH34074" s="5"/>
      <c r="CK34074" s="4"/>
    </row>
    <row r="34075" spans="86:89">
      <c r="CH34075" s="5"/>
      <c r="CK34075" s="4"/>
    </row>
    <row r="34076" spans="86:89">
      <c r="CH34076" s="5"/>
      <c r="CK34076" s="4"/>
    </row>
    <row r="34077" spans="86:89">
      <c r="CH34077" s="5"/>
      <c r="CK34077" s="4"/>
    </row>
    <row r="34078" spans="86:89">
      <c r="CH34078" s="5"/>
      <c r="CK34078" s="4"/>
    </row>
    <row r="34079" spans="86:89">
      <c r="CH34079" s="5"/>
      <c r="CK34079" s="4"/>
    </row>
    <row r="34080" spans="86:89">
      <c r="CH34080" s="5"/>
      <c r="CK34080" s="4"/>
    </row>
    <row r="34081" spans="86:89">
      <c r="CH34081" s="5"/>
      <c r="CK34081" s="4"/>
    </row>
    <row r="34082" spans="86:89">
      <c r="CH34082" s="5"/>
      <c r="CK34082" s="4"/>
    </row>
    <row r="34083" spans="86:89">
      <c r="CH34083" s="5"/>
      <c r="CK34083" s="4"/>
    </row>
    <row r="34084" spans="86:89">
      <c r="CH34084" s="5"/>
      <c r="CK34084" s="4"/>
    </row>
    <row r="34085" spans="86:89">
      <c r="CH34085" s="5"/>
      <c r="CK34085" s="4"/>
    </row>
    <row r="34086" spans="86:89">
      <c r="CH34086" s="5"/>
      <c r="CK34086" s="4"/>
    </row>
    <row r="34087" spans="86:89">
      <c r="CH34087" s="5"/>
      <c r="CK34087" s="4"/>
    </row>
    <row r="34088" spans="86:89">
      <c r="CH34088" s="5"/>
      <c r="CK34088" s="4"/>
    </row>
    <row r="34089" spans="86:89">
      <c r="CH34089" s="5"/>
      <c r="CK34089" s="4"/>
    </row>
    <row r="34090" spans="86:89">
      <c r="CH34090" s="5"/>
      <c r="CK34090" s="4"/>
    </row>
    <row r="34091" spans="86:89">
      <c r="CH34091" s="5"/>
      <c r="CK34091" s="4"/>
    </row>
    <row r="34092" spans="86:89">
      <c r="CH34092" s="5"/>
      <c r="CK34092" s="4"/>
    </row>
    <row r="34093" spans="86:89">
      <c r="CH34093" s="5"/>
      <c r="CK34093" s="4"/>
    </row>
    <row r="34094" spans="86:89">
      <c r="CH34094" s="5"/>
      <c r="CK34094" s="4"/>
    </row>
    <row r="34095" spans="86:89">
      <c r="CH34095" s="5"/>
      <c r="CK34095" s="4"/>
    </row>
    <row r="34096" spans="86:89">
      <c r="CH34096" s="5"/>
      <c r="CK34096" s="4"/>
    </row>
    <row r="34097" spans="86:89">
      <c r="CH34097" s="5"/>
      <c r="CK34097" s="4"/>
    </row>
    <row r="34098" spans="86:89">
      <c r="CH34098" s="5"/>
      <c r="CK34098" s="4"/>
    </row>
    <row r="34099" spans="86:89">
      <c r="CH34099" s="5"/>
      <c r="CK34099" s="4"/>
    </row>
    <row r="34100" spans="86:89">
      <c r="CH34100" s="5"/>
      <c r="CK34100" s="4"/>
    </row>
    <row r="34101" spans="86:89">
      <c r="CH34101" s="5"/>
      <c r="CK34101" s="4"/>
    </row>
    <row r="34102" spans="86:89">
      <c r="CH34102" s="5"/>
      <c r="CK34102" s="4"/>
    </row>
    <row r="34103" spans="86:89">
      <c r="CH34103" s="5"/>
      <c r="CK34103" s="4"/>
    </row>
    <row r="34104" spans="86:89">
      <c r="CH34104" s="5"/>
      <c r="CK34104" s="4"/>
    </row>
    <row r="34105" spans="86:89">
      <c r="CH34105" s="5"/>
      <c r="CK34105" s="4"/>
    </row>
    <row r="34106" spans="86:89">
      <c r="CH34106" s="5"/>
      <c r="CK34106" s="4"/>
    </row>
    <row r="34107" spans="86:89">
      <c r="CH34107" s="5"/>
      <c r="CK34107" s="4"/>
    </row>
    <row r="34108" spans="86:89">
      <c r="CH34108" s="5"/>
      <c r="CK34108" s="4"/>
    </row>
    <row r="34109" spans="86:89">
      <c r="CH34109" s="5"/>
      <c r="CK34109" s="4"/>
    </row>
    <row r="34110" spans="86:89">
      <c r="CH34110" s="5"/>
      <c r="CK34110" s="4"/>
    </row>
    <row r="34111" spans="86:89">
      <c r="CH34111" s="5"/>
      <c r="CK34111" s="4"/>
    </row>
    <row r="34112" spans="86:89">
      <c r="CH34112" s="5"/>
      <c r="CK34112" s="4"/>
    </row>
    <row r="34113" spans="86:89">
      <c r="CH34113" s="5"/>
      <c r="CK34113" s="4"/>
    </row>
    <row r="34114" spans="86:89">
      <c r="CH34114" s="5"/>
      <c r="CK34114" s="4"/>
    </row>
    <row r="34115" spans="86:89">
      <c r="CH34115" s="5"/>
      <c r="CK34115" s="4"/>
    </row>
    <row r="34116" spans="86:89">
      <c r="CH34116" s="5"/>
      <c r="CK34116" s="4"/>
    </row>
    <row r="34117" spans="86:89">
      <c r="CH34117" s="5"/>
      <c r="CK34117" s="4"/>
    </row>
    <row r="34118" spans="86:89">
      <c r="CH34118" s="5"/>
      <c r="CK34118" s="4"/>
    </row>
    <row r="34119" spans="86:89">
      <c r="CH34119" s="5"/>
      <c r="CK34119" s="4"/>
    </row>
    <row r="34120" spans="86:89">
      <c r="CH34120" s="5"/>
      <c r="CK34120" s="4"/>
    </row>
    <row r="34121" spans="86:89">
      <c r="CH34121" s="5"/>
      <c r="CK34121" s="4"/>
    </row>
    <row r="34122" spans="86:89">
      <c r="CH34122" s="5"/>
      <c r="CK34122" s="4"/>
    </row>
    <row r="34123" spans="86:89">
      <c r="CH34123" s="5"/>
      <c r="CK34123" s="4"/>
    </row>
    <row r="34124" spans="86:89">
      <c r="CH34124" s="5"/>
      <c r="CK34124" s="4"/>
    </row>
    <row r="34125" spans="86:89">
      <c r="CH34125" s="5"/>
      <c r="CK34125" s="4"/>
    </row>
    <row r="34126" spans="86:89">
      <c r="CH34126" s="5"/>
      <c r="CK34126" s="4"/>
    </row>
    <row r="34127" spans="86:89">
      <c r="CH34127" s="5"/>
      <c r="CK34127" s="4"/>
    </row>
    <row r="34128" spans="86:89">
      <c r="CH34128" s="5"/>
      <c r="CK34128" s="4"/>
    </row>
    <row r="34129" spans="86:89">
      <c r="CH34129" s="5"/>
      <c r="CK34129" s="4"/>
    </row>
    <row r="34130" spans="86:89">
      <c r="CH34130" s="5"/>
      <c r="CK34130" s="4"/>
    </row>
    <row r="34131" spans="86:89">
      <c r="CH34131" s="5"/>
      <c r="CK34131" s="4"/>
    </row>
    <row r="34132" spans="86:89">
      <c r="CH34132" s="5"/>
      <c r="CK34132" s="4"/>
    </row>
    <row r="34133" spans="86:89">
      <c r="CH34133" s="5"/>
      <c r="CK34133" s="4"/>
    </row>
    <row r="34134" spans="86:89">
      <c r="CH34134" s="5"/>
      <c r="CK34134" s="4"/>
    </row>
    <row r="34135" spans="86:89">
      <c r="CH34135" s="5"/>
      <c r="CK34135" s="4"/>
    </row>
    <row r="34136" spans="86:89">
      <c r="CH34136" s="5"/>
      <c r="CK34136" s="4"/>
    </row>
    <row r="34137" spans="86:89">
      <c r="CH34137" s="5"/>
      <c r="CK34137" s="4"/>
    </row>
    <row r="34138" spans="86:89">
      <c r="CH34138" s="5"/>
      <c r="CK34138" s="4"/>
    </row>
    <row r="34139" spans="86:89">
      <c r="CH34139" s="5"/>
      <c r="CK34139" s="4"/>
    </row>
    <row r="34140" spans="86:89">
      <c r="CH34140" s="5"/>
      <c r="CK34140" s="4"/>
    </row>
    <row r="34141" spans="86:89">
      <c r="CH34141" s="5"/>
      <c r="CK34141" s="4"/>
    </row>
    <row r="34142" spans="86:89">
      <c r="CH34142" s="5"/>
      <c r="CK34142" s="4"/>
    </row>
    <row r="34143" spans="86:89">
      <c r="CH34143" s="5"/>
      <c r="CK34143" s="4"/>
    </row>
    <row r="34144" spans="86:89">
      <c r="CH34144" s="5"/>
      <c r="CK34144" s="4"/>
    </row>
    <row r="34145" spans="86:89">
      <c r="CH34145" s="5"/>
      <c r="CK34145" s="4"/>
    </row>
    <row r="34146" spans="86:89">
      <c r="CH34146" s="5"/>
      <c r="CK34146" s="4"/>
    </row>
    <row r="34147" spans="86:89">
      <c r="CH34147" s="5"/>
      <c r="CK34147" s="4"/>
    </row>
    <row r="34148" spans="86:89">
      <c r="CH34148" s="5"/>
      <c r="CK34148" s="4"/>
    </row>
    <row r="34149" spans="86:89">
      <c r="CH34149" s="5"/>
      <c r="CK34149" s="4"/>
    </row>
    <row r="34150" spans="86:89">
      <c r="CH34150" s="5"/>
      <c r="CK34150" s="4"/>
    </row>
    <row r="34151" spans="86:89">
      <c r="CH34151" s="5"/>
      <c r="CK34151" s="4"/>
    </row>
    <row r="34152" spans="86:89">
      <c r="CH34152" s="5"/>
      <c r="CK34152" s="4"/>
    </row>
    <row r="34153" spans="86:89">
      <c r="CH34153" s="5"/>
      <c r="CK34153" s="4"/>
    </row>
    <row r="34154" spans="86:89">
      <c r="CH34154" s="5"/>
      <c r="CK34154" s="4"/>
    </row>
    <row r="34155" spans="86:89">
      <c r="CH34155" s="5"/>
      <c r="CK34155" s="4"/>
    </row>
    <row r="34156" spans="86:89">
      <c r="CH34156" s="5"/>
      <c r="CK34156" s="4"/>
    </row>
    <row r="34157" spans="86:89">
      <c r="CH34157" s="5"/>
      <c r="CK34157" s="4"/>
    </row>
    <row r="34158" spans="86:89">
      <c r="CH34158" s="5"/>
      <c r="CK34158" s="4"/>
    </row>
    <row r="34159" spans="86:89">
      <c r="CH34159" s="5"/>
      <c r="CK34159" s="4"/>
    </row>
    <row r="34160" spans="86:89">
      <c r="CH34160" s="5"/>
      <c r="CK34160" s="4"/>
    </row>
    <row r="34161" spans="86:89">
      <c r="CH34161" s="5"/>
      <c r="CK34161" s="4"/>
    </row>
    <row r="34162" spans="86:89">
      <c r="CH34162" s="5"/>
      <c r="CK34162" s="4"/>
    </row>
    <row r="34163" spans="86:89">
      <c r="CH34163" s="5"/>
      <c r="CK34163" s="4"/>
    </row>
    <row r="34164" spans="86:89">
      <c r="CH34164" s="5"/>
      <c r="CK34164" s="4"/>
    </row>
    <row r="34165" spans="86:89">
      <c r="CH34165" s="5"/>
      <c r="CK34165" s="4"/>
    </row>
    <row r="34166" spans="86:89">
      <c r="CH34166" s="5"/>
      <c r="CK34166" s="4"/>
    </row>
    <row r="34167" spans="86:89">
      <c r="CH34167" s="5"/>
      <c r="CK34167" s="4"/>
    </row>
    <row r="34168" spans="86:89">
      <c r="CH34168" s="5"/>
      <c r="CK34168" s="4"/>
    </row>
    <row r="34169" spans="86:89">
      <c r="CH34169" s="5"/>
      <c r="CK34169" s="4"/>
    </row>
    <row r="34170" spans="86:89">
      <c r="CH34170" s="5"/>
      <c r="CK34170" s="4"/>
    </row>
    <row r="34171" spans="86:89">
      <c r="CH34171" s="5"/>
      <c r="CK34171" s="4"/>
    </row>
    <row r="34172" spans="86:89">
      <c r="CH34172" s="5"/>
      <c r="CK34172" s="4"/>
    </row>
    <row r="34173" spans="86:89">
      <c r="CH34173" s="5"/>
      <c r="CK34173" s="4"/>
    </row>
    <row r="34174" spans="86:89">
      <c r="CH34174" s="5"/>
      <c r="CK34174" s="4"/>
    </row>
    <row r="34175" spans="86:89">
      <c r="CH34175" s="5"/>
      <c r="CK34175" s="4"/>
    </row>
    <row r="34176" spans="86:89">
      <c r="CH34176" s="5"/>
      <c r="CK34176" s="4"/>
    </row>
    <row r="34177" spans="86:89">
      <c r="CH34177" s="5"/>
      <c r="CK34177" s="4"/>
    </row>
    <row r="34178" spans="86:89">
      <c r="CH34178" s="5"/>
      <c r="CK34178" s="4"/>
    </row>
    <row r="34179" spans="86:89">
      <c r="CH34179" s="5"/>
      <c r="CK34179" s="4"/>
    </row>
    <row r="34180" spans="86:89">
      <c r="CH34180" s="5"/>
      <c r="CK34180" s="4"/>
    </row>
    <row r="34181" spans="86:89">
      <c r="CH34181" s="5"/>
      <c r="CK34181" s="4"/>
    </row>
    <row r="34182" spans="86:89">
      <c r="CH34182" s="5"/>
      <c r="CK34182" s="4"/>
    </row>
    <row r="34183" spans="86:89">
      <c r="CH34183" s="5"/>
      <c r="CK34183" s="4"/>
    </row>
    <row r="34184" spans="86:89">
      <c r="CH34184" s="5"/>
      <c r="CK34184" s="4"/>
    </row>
    <row r="34185" spans="86:89">
      <c r="CH34185" s="5"/>
      <c r="CK34185" s="4"/>
    </row>
    <row r="34186" spans="86:89">
      <c r="CH34186" s="5"/>
      <c r="CK34186" s="4"/>
    </row>
    <row r="34187" spans="86:89">
      <c r="CH34187" s="5"/>
      <c r="CK34187" s="4"/>
    </row>
    <row r="34188" spans="86:89">
      <c r="CH34188" s="5"/>
      <c r="CK34188" s="4"/>
    </row>
    <row r="34189" spans="86:89">
      <c r="CH34189" s="5"/>
      <c r="CK34189" s="4"/>
    </row>
    <row r="34190" spans="86:89">
      <c r="CH34190" s="5"/>
      <c r="CK34190" s="4"/>
    </row>
    <row r="34191" spans="86:89">
      <c r="CH34191" s="5"/>
      <c r="CK34191" s="4"/>
    </row>
    <row r="34192" spans="86:89">
      <c r="CH34192" s="5"/>
      <c r="CK34192" s="4"/>
    </row>
    <row r="34193" spans="86:89">
      <c r="CH34193" s="5"/>
      <c r="CK34193" s="4"/>
    </row>
    <row r="34194" spans="86:89">
      <c r="CH34194" s="5"/>
      <c r="CK34194" s="4"/>
    </row>
    <row r="34195" spans="86:89">
      <c r="CH34195" s="5"/>
      <c r="CK34195" s="4"/>
    </row>
    <row r="34196" spans="86:89">
      <c r="CH34196" s="5"/>
      <c r="CK34196" s="4"/>
    </row>
    <row r="34197" spans="86:89">
      <c r="CH34197" s="5"/>
      <c r="CK34197" s="4"/>
    </row>
    <row r="34198" spans="86:89">
      <c r="CH34198" s="5"/>
      <c r="CK34198" s="4"/>
    </row>
    <row r="34199" spans="86:89">
      <c r="CH34199" s="5"/>
      <c r="CK34199" s="4"/>
    </row>
    <row r="34200" spans="86:89">
      <c r="CH34200" s="5"/>
      <c r="CK34200" s="4"/>
    </row>
    <row r="34201" spans="86:89">
      <c r="CH34201" s="5"/>
      <c r="CK34201" s="4"/>
    </row>
    <row r="34202" spans="86:89">
      <c r="CH34202" s="5"/>
      <c r="CK34202" s="4"/>
    </row>
    <row r="34203" spans="86:89">
      <c r="CH34203" s="5"/>
      <c r="CK34203" s="4"/>
    </row>
    <row r="34204" spans="86:89">
      <c r="CH34204" s="5"/>
      <c r="CK34204" s="4"/>
    </row>
    <row r="34205" spans="86:89">
      <c r="CH34205" s="5"/>
      <c r="CK34205" s="4"/>
    </row>
    <row r="34206" spans="86:89">
      <c r="CH34206" s="5"/>
      <c r="CK34206" s="4"/>
    </row>
    <row r="34207" spans="86:89">
      <c r="CH34207" s="5"/>
      <c r="CK34207" s="4"/>
    </row>
    <row r="34208" spans="86:89">
      <c r="CH34208" s="5"/>
      <c r="CK34208" s="4"/>
    </row>
    <row r="34209" spans="86:89">
      <c r="CH34209" s="5"/>
      <c r="CK34209" s="4"/>
    </row>
    <row r="34210" spans="86:89">
      <c r="CH34210" s="5"/>
      <c r="CK34210" s="4"/>
    </row>
    <row r="34211" spans="86:89">
      <c r="CH34211" s="5"/>
      <c r="CK34211" s="4"/>
    </row>
    <row r="34212" spans="86:89">
      <c r="CH34212" s="5"/>
      <c r="CK34212" s="4"/>
    </row>
    <row r="34213" spans="86:89">
      <c r="CH34213" s="5"/>
      <c r="CK34213" s="4"/>
    </row>
    <row r="34214" spans="86:89">
      <c r="CH34214" s="5"/>
      <c r="CK34214" s="4"/>
    </row>
    <row r="34215" spans="86:89">
      <c r="CH34215" s="5"/>
      <c r="CK34215" s="4"/>
    </row>
    <row r="34216" spans="86:89">
      <c r="CH34216" s="5"/>
      <c r="CK34216" s="4"/>
    </row>
    <row r="34217" spans="86:89">
      <c r="CH34217" s="5"/>
      <c r="CK34217" s="4"/>
    </row>
    <row r="34218" spans="86:89">
      <c r="CH34218" s="5"/>
      <c r="CK34218" s="4"/>
    </row>
    <row r="34219" spans="86:89">
      <c r="CH34219" s="5"/>
      <c r="CK34219" s="4"/>
    </row>
    <row r="34220" spans="86:89">
      <c r="CH34220" s="5"/>
      <c r="CK34220" s="4"/>
    </row>
    <row r="34221" spans="86:89">
      <c r="CH34221" s="5"/>
      <c r="CK34221" s="4"/>
    </row>
    <row r="34222" spans="86:89">
      <c r="CH34222" s="5"/>
      <c r="CK34222" s="4"/>
    </row>
    <row r="34223" spans="86:89">
      <c r="CH34223" s="5"/>
      <c r="CK34223" s="4"/>
    </row>
    <row r="34224" spans="86:89">
      <c r="CH34224" s="5"/>
      <c r="CK34224" s="4"/>
    </row>
    <row r="34225" spans="86:89">
      <c r="CH34225" s="5"/>
      <c r="CK34225" s="4"/>
    </row>
    <row r="34226" spans="86:89">
      <c r="CH34226" s="5"/>
      <c r="CK34226" s="4"/>
    </row>
    <row r="34227" spans="86:89">
      <c r="CH34227" s="5"/>
      <c r="CK34227" s="4"/>
    </row>
    <row r="34228" spans="86:89">
      <c r="CH34228" s="5"/>
      <c r="CK34228" s="4"/>
    </row>
    <row r="34229" spans="86:89">
      <c r="CH34229" s="5"/>
      <c r="CK34229" s="4"/>
    </row>
    <row r="34230" spans="86:89">
      <c r="CH34230" s="5"/>
      <c r="CK34230" s="4"/>
    </row>
    <row r="34231" spans="86:89">
      <c r="CH34231" s="5"/>
      <c r="CK34231" s="4"/>
    </row>
    <row r="34232" spans="86:89">
      <c r="CH34232" s="5"/>
      <c r="CK34232" s="4"/>
    </row>
    <row r="34233" spans="86:89">
      <c r="CH34233" s="5"/>
      <c r="CK34233" s="4"/>
    </row>
    <row r="34234" spans="86:89">
      <c r="CH34234" s="5"/>
      <c r="CK34234" s="4"/>
    </row>
    <row r="34235" spans="86:89">
      <c r="CH34235" s="5"/>
      <c r="CK34235" s="4"/>
    </row>
    <row r="34236" spans="86:89">
      <c r="CH34236" s="5"/>
      <c r="CK34236" s="4"/>
    </row>
    <row r="34237" spans="86:89">
      <c r="CH34237" s="5"/>
      <c r="CK34237" s="4"/>
    </row>
    <row r="34238" spans="86:89">
      <c r="CH34238" s="5"/>
      <c r="CK34238" s="4"/>
    </row>
    <row r="34239" spans="86:89">
      <c r="CH34239" s="5"/>
      <c r="CK34239" s="4"/>
    </row>
    <row r="34240" spans="86:89">
      <c r="CH34240" s="5"/>
      <c r="CK34240" s="4"/>
    </row>
    <row r="34241" spans="86:89">
      <c r="CH34241" s="5"/>
      <c r="CK34241" s="4"/>
    </row>
    <row r="34242" spans="86:89">
      <c r="CH34242" s="5"/>
      <c r="CK34242" s="4"/>
    </row>
    <row r="34243" spans="86:89">
      <c r="CH34243" s="5"/>
      <c r="CK34243" s="4"/>
    </row>
    <row r="34244" spans="86:89">
      <c r="CH34244" s="5"/>
      <c r="CK34244" s="4"/>
    </row>
    <row r="34245" spans="86:89">
      <c r="CH34245" s="5"/>
      <c r="CK34245" s="4"/>
    </row>
    <row r="34246" spans="86:89">
      <c r="CH34246" s="5"/>
      <c r="CK34246" s="4"/>
    </row>
    <row r="34247" spans="86:89">
      <c r="CH34247" s="5"/>
      <c r="CK34247" s="4"/>
    </row>
    <row r="34248" spans="86:89">
      <c r="CH34248" s="5"/>
      <c r="CK34248" s="4"/>
    </row>
    <row r="34249" spans="86:89">
      <c r="CH34249" s="5"/>
      <c r="CK34249" s="4"/>
    </row>
    <row r="34250" spans="86:89">
      <c r="CH34250" s="5"/>
      <c r="CK34250" s="4"/>
    </row>
    <row r="34251" spans="86:89">
      <c r="CH34251" s="5"/>
      <c r="CK34251" s="4"/>
    </row>
    <row r="34252" spans="86:89">
      <c r="CH34252" s="5"/>
      <c r="CK34252" s="4"/>
    </row>
    <row r="34253" spans="86:89">
      <c r="CH34253" s="5"/>
      <c r="CK34253" s="4"/>
    </row>
    <row r="34254" spans="86:89">
      <c r="CH34254" s="5"/>
      <c r="CK34254" s="4"/>
    </row>
    <row r="34255" spans="86:89">
      <c r="CH34255" s="5"/>
      <c r="CK34255" s="4"/>
    </row>
    <row r="34256" spans="86:89">
      <c r="CH34256" s="5"/>
      <c r="CK34256" s="4"/>
    </row>
    <row r="34257" spans="86:89">
      <c r="CH34257" s="5"/>
      <c r="CK34257" s="4"/>
    </row>
    <row r="34258" spans="86:89">
      <c r="CH34258" s="5"/>
      <c r="CK34258" s="4"/>
    </row>
    <row r="34259" spans="86:89">
      <c r="CH34259" s="5"/>
      <c r="CK34259" s="4"/>
    </row>
    <row r="34260" spans="86:89">
      <c r="CH34260" s="5"/>
      <c r="CK34260" s="4"/>
    </row>
    <row r="34261" spans="86:89">
      <c r="CH34261" s="5"/>
      <c r="CK34261" s="4"/>
    </row>
    <row r="34262" spans="86:89">
      <c r="CH34262" s="5"/>
      <c r="CK34262" s="4"/>
    </row>
    <row r="34263" spans="86:89">
      <c r="CH34263" s="5"/>
      <c r="CK34263" s="4"/>
    </row>
    <row r="34264" spans="86:89">
      <c r="CH34264" s="5"/>
      <c r="CK34264" s="4"/>
    </row>
    <row r="34265" spans="86:89">
      <c r="CH34265" s="5"/>
      <c r="CK34265" s="4"/>
    </row>
    <row r="34266" spans="86:89">
      <c r="CH34266" s="5"/>
      <c r="CK34266" s="4"/>
    </row>
    <row r="34267" spans="86:89">
      <c r="CH34267" s="5"/>
      <c r="CK34267" s="4"/>
    </row>
    <row r="34268" spans="86:89">
      <c r="CH34268" s="5"/>
      <c r="CK34268" s="4"/>
    </row>
    <row r="34269" spans="86:89">
      <c r="CH34269" s="5"/>
      <c r="CK34269" s="4"/>
    </row>
    <row r="34270" spans="86:89">
      <c r="CH34270" s="5"/>
      <c r="CK34270" s="4"/>
    </row>
    <row r="34271" spans="86:89">
      <c r="CH34271" s="5"/>
      <c r="CK34271" s="4"/>
    </row>
    <row r="34272" spans="86:89">
      <c r="CH34272" s="5"/>
      <c r="CK34272" s="4"/>
    </row>
    <row r="34273" spans="86:89">
      <c r="CH34273" s="5"/>
      <c r="CK34273" s="4"/>
    </row>
    <row r="34274" spans="86:89">
      <c r="CH34274" s="5"/>
      <c r="CK34274" s="4"/>
    </row>
    <row r="34275" spans="86:89">
      <c r="CH34275" s="5"/>
      <c r="CK34275" s="4"/>
    </row>
    <row r="34276" spans="86:89">
      <c r="CH34276" s="5"/>
      <c r="CK34276" s="4"/>
    </row>
    <row r="34277" spans="86:89">
      <c r="CH34277" s="5"/>
      <c r="CK34277" s="4"/>
    </row>
    <row r="34278" spans="86:89">
      <c r="CH34278" s="5"/>
      <c r="CK34278" s="4"/>
    </row>
    <row r="34279" spans="86:89">
      <c r="CH34279" s="5"/>
      <c r="CK34279" s="4"/>
    </row>
    <row r="34280" spans="86:89">
      <c r="CH34280" s="5"/>
      <c r="CK34280" s="4"/>
    </row>
    <row r="34281" spans="86:89">
      <c r="CH34281" s="5"/>
      <c r="CK34281" s="4"/>
    </row>
    <row r="34282" spans="86:89">
      <c r="CH34282" s="5"/>
      <c r="CK34282" s="4"/>
    </row>
    <row r="34283" spans="86:89">
      <c r="CH34283" s="5"/>
      <c r="CK34283" s="4"/>
    </row>
    <row r="34284" spans="86:89">
      <c r="CH34284" s="5"/>
      <c r="CK34284" s="4"/>
    </row>
    <row r="34285" spans="86:89">
      <c r="CH34285" s="5"/>
      <c r="CK34285" s="4"/>
    </row>
    <row r="34286" spans="86:89">
      <c r="CH34286" s="5"/>
      <c r="CK34286" s="4"/>
    </row>
    <row r="34287" spans="86:89">
      <c r="CH34287" s="5"/>
      <c r="CK34287" s="4"/>
    </row>
    <row r="34288" spans="86:89">
      <c r="CH34288" s="5"/>
      <c r="CK34288" s="4"/>
    </row>
    <row r="34289" spans="86:89">
      <c r="CH34289" s="5"/>
      <c r="CK34289" s="4"/>
    </row>
    <row r="34290" spans="86:89">
      <c r="CH34290" s="5"/>
      <c r="CK34290" s="4"/>
    </row>
    <row r="34291" spans="86:89">
      <c r="CH34291" s="5"/>
      <c r="CK34291" s="4"/>
    </row>
    <row r="34292" spans="86:89">
      <c r="CH34292" s="5"/>
      <c r="CK34292" s="4"/>
    </row>
    <row r="34293" spans="86:89">
      <c r="CH34293" s="5"/>
      <c r="CK34293" s="4"/>
    </row>
    <row r="34294" spans="86:89">
      <c r="CH34294" s="5"/>
      <c r="CK34294" s="4"/>
    </row>
    <row r="34295" spans="86:89">
      <c r="CH34295" s="5"/>
      <c r="CK34295" s="4"/>
    </row>
    <row r="34296" spans="86:89">
      <c r="CH34296" s="5"/>
      <c r="CK34296" s="4"/>
    </row>
    <row r="34297" spans="86:89">
      <c r="CH34297" s="5"/>
      <c r="CK34297" s="4"/>
    </row>
    <row r="34298" spans="86:89">
      <c r="CH34298" s="5"/>
      <c r="CK34298" s="4"/>
    </row>
    <row r="34299" spans="86:89">
      <c r="CH34299" s="5"/>
      <c r="CK34299" s="4"/>
    </row>
    <row r="34300" spans="86:89">
      <c r="CH34300" s="5"/>
      <c r="CK34300" s="4"/>
    </row>
    <row r="34301" spans="86:89">
      <c r="CH34301" s="5"/>
      <c r="CK34301" s="4"/>
    </row>
    <row r="34302" spans="86:89">
      <c r="CH34302" s="5"/>
      <c r="CK34302" s="4"/>
    </row>
    <row r="34303" spans="86:89">
      <c r="CH34303" s="5"/>
      <c r="CK34303" s="4"/>
    </row>
    <row r="34304" spans="86:89">
      <c r="CH34304" s="5"/>
      <c r="CK34304" s="4"/>
    </row>
    <row r="34305" spans="86:89">
      <c r="CH34305" s="5"/>
      <c r="CK34305" s="4"/>
    </row>
    <row r="34306" spans="86:89">
      <c r="CH34306" s="5"/>
      <c r="CK34306" s="4"/>
    </row>
    <row r="34307" spans="86:89">
      <c r="CH34307" s="5"/>
      <c r="CK34307" s="4"/>
    </row>
    <row r="34308" spans="86:89">
      <c r="CH34308" s="5"/>
      <c r="CK34308" s="4"/>
    </row>
    <row r="34309" spans="86:89">
      <c r="CH34309" s="5"/>
      <c r="CK34309" s="4"/>
    </row>
    <row r="34310" spans="86:89">
      <c r="CH34310" s="5"/>
      <c r="CK34310" s="4"/>
    </row>
    <row r="34311" spans="86:89">
      <c r="CH34311" s="5"/>
      <c r="CK34311" s="4"/>
    </row>
    <row r="34312" spans="86:89">
      <c r="CH34312" s="5"/>
      <c r="CK34312" s="4"/>
    </row>
    <row r="34313" spans="86:89">
      <c r="CH34313" s="5"/>
      <c r="CK34313" s="4"/>
    </row>
    <row r="34314" spans="86:89">
      <c r="CH34314" s="5"/>
      <c r="CK34314" s="4"/>
    </row>
    <row r="34315" spans="86:89">
      <c r="CH34315" s="5"/>
      <c r="CK34315" s="4"/>
    </row>
    <row r="34316" spans="86:89">
      <c r="CH34316" s="5"/>
      <c r="CK34316" s="4"/>
    </row>
    <row r="34317" spans="86:89">
      <c r="CH34317" s="5"/>
      <c r="CK34317" s="4"/>
    </row>
    <row r="34318" spans="86:89">
      <c r="CH34318" s="5"/>
      <c r="CK34318" s="4"/>
    </row>
    <row r="34319" spans="86:89">
      <c r="CH34319" s="5"/>
      <c r="CK34319" s="4"/>
    </row>
    <row r="34320" spans="86:89">
      <c r="CH34320" s="5"/>
      <c r="CK34320" s="4"/>
    </row>
    <row r="34321" spans="86:89">
      <c r="CH34321" s="5"/>
      <c r="CK34321" s="4"/>
    </row>
    <row r="34322" spans="86:89">
      <c r="CH34322" s="5"/>
      <c r="CK34322" s="4"/>
    </row>
    <row r="34323" spans="86:89">
      <c r="CH34323" s="5"/>
      <c r="CK34323" s="4"/>
    </row>
    <row r="34324" spans="86:89">
      <c r="CH34324" s="5"/>
      <c r="CK34324" s="4"/>
    </row>
    <row r="34325" spans="86:89">
      <c r="CH34325" s="5"/>
      <c r="CK34325" s="4"/>
    </row>
    <row r="34326" spans="86:89">
      <c r="CH34326" s="5"/>
      <c r="CK34326" s="4"/>
    </row>
    <row r="34327" spans="86:89">
      <c r="CH34327" s="5"/>
      <c r="CK34327" s="4"/>
    </row>
    <row r="34328" spans="86:89">
      <c r="CH34328" s="5"/>
      <c r="CK34328" s="4"/>
    </row>
    <row r="34329" spans="86:89">
      <c r="CH34329" s="5"/>
      <c r="CK34329" s="4"/>
    </row>
    <row r="34330" spans="86:89">
      <c r="CH34330" s="5"/>
      <c r="CK34330" s="4"/>
    </row>
    <row r="34331" spans="86:89">
      <c r="CH34331" s="5"/>
      <c r="CK34331" s="4"/>
    </row>
    <row r="34332" spans="86:89">
      <c r="CH34332" s="5"/>
      <c r="CK34332" s="4"/>
    </row>
    <row r="34333" spans="86:89">
      <c r="CH34333" s="5"/>
      <c r="CK34333" s="4"/>
    </row>
    <row r="34334" spans="86:89">
      <c r="CH34334" s="5"/>
      <c r="CK34334" s="4"/>
    </row>
    <row r="34335" spans="86:89">
      <c r="CH34335" s="5"/>
      <c r="CK34335" s="4"/>
    </row>
    <row r="34336" spans="86:89">
      <c r="CH34336" s="5"/>
      <c r="CK34336" s="4"/>
    </row>
    <row r="34337" spans="86:89">
      <c r="CH34337" s="5"/>
      <c r="CK34337" s="4"/>
    </row>
    <row r="34338" spans="86:89">
      <c r="CH34338" s="5"/>
      <c r="CK34338" s="4"/>
    </row>
    <row r="34339" spans="86:89">
      <c r="CH34339" s="5"/>
      <c r="CK34339" s="4"/>
    </row>
    <row r="34340" spans="86:89">
      <c r="CH34340" s="5"/>
      <c r="CK34340" s="4"/>
    </row>
    <row r="34341" spans="86:89">
      <c r="CH34341" s="5"/>
      <c r="CK34341" s="4"/>
    </row>
    <row r="34342" spans="86:89">
      <c r="CH34342" s="5"/>
      <c r="CK34342" s="4"/>
    </row>
    <row r="34343" spans="86:89">
      <c r="CH34343" s="5"/>
      <c r="CK34343" s="4"/>
    </row>
    <row r="34344" spans="86:89">
      <c r="CH34344" s="5"/>
      <c r="CK34344" s="4"/>
    </row>
    <row r="34345" spans="86:89">
      <c r="CH34345" s="5"/>
      <c r="CK34345" s="4"/>
    </row>
    <row r="34346" spans="86:89">
      <c r="CH34346" s="5"/>
      <c r="CK34346" s="4"/>
    </row>
    <row r="34347" spans="86:89">
      <c r="CH34347" s="5"/>
      <c r="CK34347" s="4"/>
    </row>
    <row r="34348" spans="86:89">
      <c r="CH34348" s="5"/>
      <c r="CK34348" s="4"/>
    </row>
    <row r="34349" spans="86:89">
      <c r="CH34349" s="5"/>
      <c r="CK34349" s="4"/>
    </row>
    <row r="34350" spans="86:89">
      <c r="CH34350" s="5"/>
      <c r="CK34350" s="4"/>
    </row>
    <row r="34351" spans="86:89">
      <c r="CH34351" s="5"/>
      <c r="CK34351" s="4"/>
    </row>
    <row r="34352" spans="86:89">
      <c r="CH34352" s="5"/>
      <c r="CK34352" s="4"/>
    </row>
    <row r="34353" spans="86:89">
      <c r="CH34353" s="5"/>
      <c r="CK34353" s="4"/>
    </row>
    <row r="34354" spans="86:89">
      <c r="CH34354" s="5"/>
      <c r="CK34354" s="4"/>
    </row>
    <row r="34355" spans="86:89">
      <c r="CH34355" s="5"/>
      <c r="CK34355" s="4"/>
    </row>
    <row r="34356" spans="86:89">
      <c r="CH34356" s="5"/>
      <c r="CK34356" s="4"/>
    </row>
    <row r="34357" spans="86:89">
      <c r="CH34357" s="5"/>
      <c r="CK34357" s="4"/>
    </row>
    <row r="34358" spans="86:89">
      <c r="CH34358" s="5"/>
      <c r="CK34358" s="4"/>
    </row>
    <row r="34359" spans="86:89">
      <c r="CH34359" s="5"/>
      <c r="CK34359" s="4"/>
    </row>
    <row r="34360" spans="86:89">
      <c r="CH34360" s="5"/>
      <c r="CK34360" s="4"/>
    </row>
    <row r="34361" spans="86:89">
      <c r="CH34361" s="5"/>
      <c r="CK34361" s="4"/>
    </row>
    <row r="34362" spans="86:89">
      <c r="CH34362" s="5"/>
      <c r="CK34362" s="4"/>
    </row>
    <row r="34363" spans="86:89">
      <c r="CH34363" s="5"/>
      <c r="CK34363" s="4"/>
    </row>
    <row r="34364" spans="86:89">
      <c r="CH34364" s="5"/>
      <c r="CK34364" s="4"/>
    </row>
    <row r="34365" spans="86:89">
      <c r="CH34365" s="5"/>
      <c r="CK34365" s="4"/>
    </row>
    <row r="34366" spans="86:89">
      <c r="CH34366" s="5"/>
      <c r="CK34366" s="4"/>
    </row>
    <row r="34367" spans="86:89">
      <c r="CH34367" s="5"/>
      <c r="CK34367" s="4"/>
    </row>
    <row r="34368" spans="86:89">
      <c r="CH34368" s="5"/>
      <c r="CK34368" s="4"/>
    </row>
    <row r="34369" spans="86:89">
      <c r="CH34369" s="5"/>
      <c r="CK34369" s="4"/>
    </row>
    <row r="34370" spans="86:89">
      <c r="CH34370" s="5"/>
      <c r="CK34370" s="4"/>
    </row>
    <row r="34371" spans="86:89">
      <c r="CH34371" s="5"/>
      <c r="CK34371" s="4"/>
    </row>
    <row r="34372" spans="86:89">
      <c r="CH34372" s="5"/>
      <c r="CK34372" s="4"/>
    </row>
    <row r="34373" spans="86:89">
      <c r="CH34373" s="5"/>
      <c r="CK34373" s="4"/>
    </row>
    <row r="34374" spans="86:89">
      <c r="CH34374" s="5"/>
      <c r="CK34374" s="4"/>
    </row>
    <row r="34375" spans="86:89">
      <c r="CH34375" s="5"/>
      <c r="CK34375" s="4"/>
    </row>
    <row r="34376" spans="86:89">
      <c r="CH34376" s="5"/>
      <c r="CK34376" s="4"/>
    </row>
    <row r="34377" spans="86:89">
      <c r="CH34377" s="5"/>
      <c r="CK34377" s="4"/>
    </row>
    <row r="34378" spans="86:89">
      <c r="CH34378" s="5"/>
      <c r="CK34378" s="4"/>
    </row>
    <row r="34379" spans="86:89">
      <c r="CH34379" s="5"/>
      <c r="CK34379" s="4"/>
    </row>
    <row r="34380" spans="86:89">
      <c r="CH34380" s="5"/>
      <c r="CK34380" s="4"/>
    </row>
    <row r="34381" spans="86:89">
      <c r="CH34381" s="5"/>
      <c r="CK34381" s="4"/>
    </row>
    <row r="34382" spans="86:89">
      <c r="CH34382" s="5"/>
      <c r="CK34382" s="4"/>
    </row>
    <row r="34383" spans="86:89">
      <c r="CH34383" s="5"/>
      <c r="CK34383" s="4"/>
    </row>
    <row r="34384" spans="86:89">
      <c r="CH34384" s="5"/>
      <c r="CK34384" s="4"/>
    </row>
    <row r="34385" spans="86:89">
      <c r="CH34385" s="5"/>
      <c r="CK34385" s="4"/>
    </row>
    <row r="34386" spans="86:89">
      <c r="CH34386" s="5"/>
      <c r="CK34386" s="4"/>
    </row>
    <row r="34387" spans="86:89">
      <c r="CH34387" s="5"/>
      <c r="CK34387" s="4"/>
    </row>
    <row r="34388" spans="86:89">
      <c r="CH34388" s="5"/>
      <c r="CK34388" s="4"/>
    </row>
    <row r="34389" spans="86:89">
      <c r="CH34389" s="5"/>
      <c r="CK34389" s="4"/>
    </row>
    <row r="34390" spans="86:89">
      <c r="CH34390" s="5"/>
      <c r="CK34390" s="4"/>
    </row>
    <row r="34391" spans="86:89">
      <c r="CH34391" s="5"/>
      <c r="CK34391" s="4"/>
    </row>
    <row r="34392" spans="86:89">
      <c r="CH34392" s="5"/>
      <c r="CK34392" s="4"/>
    </row>
    <row r="34393" spans="86:89">
      <c r="CH34393" s="5"/>
      <c r="CK34393" s="4"/>
    </row>
    <row r="34394" spans="86:89">
      <c r="CH34394" s="5"/>
      <c r="CK34394" s="4"/>
    </row>
    <row r="34395" spans="86:89">
      <c r="CH34395" s="5"/>
      <c r="CK34395" s="4"/>
    </row>
    <row r="34396" spans="86:89">
      <c r="CH34396" s="5"/>
      <c r="CK34396" s="4"/>
    </row>
    <row r="34397" spans="86:89">
      <c r="CH34397" s="5"/>
      <c r="CK34397" s="4"/>
    </row>
    <row r="34398" spans="86:89">
      <c r="CH34398" s="5"/>
      <c r="CK34398" s="4"/>
    </row>
    <row r="34399" spans="86:89">
      <c r="CH34399" s="5"/>
      <c r="CK34399" s="4"/>
    </row>
    <row r="34400" spans="86:89">
      <c r="CH34400" s="5"/>
      <c r="CK34400" s="4"/>
    </row>
    <row r="34401" spans="86:89">
      <c r="CH34401" s="5"/>
      <c r="CK34401" s="4"/>
    </row>
    <row r="34402" spans="86:89">
      <c r="CH34402" s="5"/>
      <c r="CK34402" s="4"/>
    </row>
    <row r="34403" spans="86:89">
      <c r="CH34403" s="5"/>
      <c r="CK34403" s="4"/>
    </row>
    <row r="34404" spans="86:89">
      <c r="CH34404" s="5"/>
      <c r="CK34404" s="4"/>
    </row>
    <row r="34405" spans="86:89">
      <c r="CH34405" s="5"/>
      <c r="CK34405" s="4"/>
    </row>
    <row r="34406" spans="86:89">
      <c r="CH34406" s="5"/>
      <c r="CK34406" s="4"/>
    </row>
    <row r="34407" spans="86:89">
      <c r="CH34407" s="5"/>
      <c r="CK34407" s="4"/>
    </row>
    <row r="34408" spans="86:89">
      <c r="CH34408" s="5"/>
      <c r="CK34408" s="4"/>
    </row>
    <row r="34409" spans="86:89">
      <c r="CH34409" s="5"/>
      <c r="CK34409" s="4"/>
    </row>
    <row r="34410" spans="86:89">
      <c r="CH34410" s="5"/>
      <c r="CK34410" s="4"/>
    </row>
    <row r="34411" spans="86:89">
      <c r="CH34411" s="5"/>
      <c r="CK34411" s="4"/>
    </row>
    <row r="34412" spans="86:89">
      <c r="CH34412" s="5"/>
      <c r="CK34412" s="4"/>
    </row>
    <row r="34413" spans="86:89">
      <c r="CH34413" s="5"/>
      <c r="CK34413" s="4"/>
    </row>
    <row r="34414" spans="86:89">
      <c r="CH34414" s="5"/>
      <c r="CK34414" s="4"/>
    </row>
    <row r="34415" spans="86:89">
      <c r="CH34415" s="5"/>
      <c r="CK34415" s="4"/>
    </row>
    <row r="34416" spans="86:89">
      <c r="CH34416" s="5"/>
      <c r="CK34416" s="4"/>
    </row>
    <row r="34417" spans="86:89">
      <c r="CH34417" s="5"/>
      <c r="CK34417" s="4"/>
    </row>
    <row r="34418" spans="86:89">
      <c r="CH34418" s="5"/>
      <c r="CK34418" s="4"/>
    </row>
    <row r="34419" spans="86:89">
      <c r="CH34419" s="5"/>
      <c r="CK34419" s="4"/>
    </row>
    <row r="34420" spans="86:89">
      <c r="CH34420" s="5"/>
      <c r="CK34420" s="4"/>
    </row>
    <row r="34421" spans="86:89">
      <c r="CH34421" s="5"/>
      <c r="CK34421" s="4"/>
    </row>
    <row r="34422" spans="86:89">
      <c r="CH34422" s="5"/>
      <c r="CK34422" s="4"/>
    </row>
    <row r="34423" spans="86:89">
      <c r="CH34423" s="5"/>
      <c r="CK34423" s="4"/>
    </row>
    <row r="34424" spans="86:89">
      <c r="CH34424" s="5"/>
      <c r="CK34424" s="4"/>
    </row>
    <row r="34425" spans="86:89">
      <c r="CH34425" s="5"/>
      <c r="CK34425" s="4"/>
    </row>
    <row r="34426" spans="86:89">
      <c r="CH34426" s="5"/>
      <c r="CK34426" s="4"/>
    </row>
    <row r="34427" spans="86:89">
      <c r="CH34427" s="5"/>
      <c r="CK34427" s="4"/>
    </row>
    <row r="34428" spans="86:89">
      <c r="CH34428" s="5"/>
      <c r="CK34428" s="4"/>
    </row>
    <row r="34429" spans="86:89">
      <c r="CH34429" s="5"/>
      <c r="CK34429" s="4"/>
    </row>
    <row r="34430" spans="86:89">
      <c r="CH34430" s="5"/>
      <c r="CK34430" s="4"/>
    </row>
    <row r="34431" spans="86:89">
      <c r="CH34431" s="5"/>
      <c r="CK34431" s="4"/>
    </row>
    <row r="34432" spans="86:89">
      <c r="CH34432" s="5"/>
      <c r="CK34432" s="4"/>
    </row>
    <row r="34433" spans="86:89">
      <c r="CH34433" s="5"/>
      <c r="CK34433" s="4"/>
    </row>
    <row r="34434" spans="86:89">
      <c r="CH34434" s="5"/>
      <c r="CK34434" s="4"/>
    </row>
    <row r="34435" spans="86:89">
      <c r="CH34435" s="5"/>
      <c r="CK34435" s="4"/>
    </row>
    <row r="34436" spans="86:89">
      <c r="CH34436" s="5"/>
      <c r="CK34436" s="4"/>
    </row>
    <row r="34437" spans="86:89">
      <c r="CH34437" s="5"/>
      <c r="CK34437" s="4"/>
    </row>
    <row r="34438" spans="86:89">
      <c r="CH34438" s="5"/>
      <c r="CK34438" s="4"/>
    </row>
    <row r="34439" spans="86:89">
      <c r="CH34439" s="5"/>
      <c r="CK34439" s="4"/>
    </row>
    <row r="34440" spans="86:89">
      <c r="CH34440" s="5"/>
      <c r="CK34440" s="4"/>
    </row>
    <row r="34441" spans="86:89">
      <c r="CH34441" s="5"/>
      <c r="CK34441" s="4"/>
    </row>
    <row r="34442" spans="86:89">
      <c r="CH34442" s="5"/>
      <c r="CK34442" s="4"/>
    </row>
    <row r="34443" spans="86:89">
      <c r="CH34443" s="5"/>
      <c r="CK34443" s="4"/>
    </row>
    <row r="34444" spans="86:89">
      <c r="CH34444" s="5"/>
      <c r="CK34444" s="4"/>
    </row>
    <row r="34445" spans="86:89">
      <c r="CH34445" s="5"/>
      <c r="CK34445" s="4"/>
    </row>
    <row r="34446" spans="86:89">
      <c r="CH34446" s="5"/>
      <c r="CK34446" s="4"/>
    </row>
    <row r="34447" spans="86:89">
      <c r="CH34447" s="5"/>
      <c r="CK34447" s="4"/>
    </row>
    <row r="34448" spans="86:89">
      <c r="CH34448" s="5"/>
      <c r="CK34448" s="4"/>
    </row>
    <row r="34449" spans="86:89">
      <c r="CH34449" s="5"/>
      <c r="CK34449" s="4"/>
    </row>
    <row r="34450" spans="86:89">
      <c r="CH34450" s="5"/>
      <c r="CK34450" s="4"/>
    </row>
    <row r="34451" spans="86:89">
      <c r="CH34451" s="5"/>
      <c r="CK34451" s="4"/>
    </row>
    <row r="34452" spans="86:89">
      <c r="CH34452" s="5"/>
      <c r="CK34452" s="4"/>
    </row>
    <row r="34453" spans="86:89">
      <c r="CH34453" s="5"/>
      <c r="CK34453" s="4"/>
    </row>
    <row r="34454" spans="86:89">
      <c r="CH34454" s="5"/>
      <c r="CK34454" s="4"/>
    </row>
    <row r="34455" spans="86:89">
      <c r="CH34455" s="5"/>
      <c r="CK34455" s="4"/>
    </row>
    <row r="34456" spans="86:89">
      <c r="CH34456" s="5"/>
      <c r="CK34456" s="4"/>
    </row>
    <row r="34457" spans="86:89">
      <c r="CH34457" s="5"/>
      <c r="CK34457" s="4"/>
    </row>
    <row r="34458" spans="86:89">
      <c r="CH34458" s="5"/>
      <c r="CK34458" s="4"/>
    </row>
    <row r="34459" spans="86:89">
      <c r="CH34459" s="5"/>
      <c r="CK34459" s="4"/>
    </row>
    <row r="34460" spans="86:89">
      <c r="CH34460" s="5"/>
      <c r="CK34460" s="4"/>
    </row>
    <row r="34461" spans="86:89">
      <c r="CH34461" s="5"/>
      <c r="CK34461" s="4"/>
    </row>
    <row r="34462" spans="86:89">
      <c r="CH34462" s="5"/>
      <c r="CK34462" s="4"/>
    </row>
    <row r="34463" spans="86:89">
      <c r="CH34463" s="5"/>
      <c r="CK34463" s="4"/>
    </row>
    <row r="34464" spans="86:89">
      <c r="CH34464" s="5"/>
      <c r="CK34464" s="4"/>
    </row>
    <row r="34465" spans="86:89">
      <c r="CH34465" s="5"/>
      <c r="CK34465" s="4"/>
    </row>
    <row r="34466" spans="86:89">
      <c r="CH34466" s="5"/>
      <c r="CK34466" s="4"/>
    </row>
    <row r="34467" spans="86:89">
      <c r="CH34467" s="5"/>
      <c r="CK34467" s="4"/>
    </row>
    <row r="34468" spans="86:89">
      <c r="CH34468" s="5"/>
      <c r="CK34468" s="4"/>
    </row>
    <row r="34469" spans="86:89">
      <c r="CH34469" s="5"/>
      <c r="CK34469" s="4"/>
    </row>
    <row r="34470" spans="86:89">
      <c r="CH34470" s="5"/>
      <c r="CK34470" s="4"/>
    </row>
    <row r="34471" spans="86:89">
      <c r="CH34471" s="5"/>
      <c r="CK34471" s="4"/>
    </row>
    <row r="34472" spans="86:89">
      <c r="CH34472" s="5"/>
      <c r="CK34472" s="4"/>
    </row>
    <row r="34473" spans="86:89">
      <c r="CH34473" s="5"/>
      <c r="CK34473" s="4"/>
    </row>
    <row r="34474" spans="86:89">
      <c r="CH34474" s="5"/>
      <c r="CK34474" s="4"/>
    </row>
    <row r="34475" spans="86:89">
      <c r="CH34475" s="5"/>
      <c r="CK34475" s="4"/>
    </row>
    <row r="34476" spans="86:89">
      <c r="CH34476" s="5"/>
      <c r="CK34476" s="4"/>
    </row>
    <row r="34477" spans="86:89">
      <c r="CH34477" s="5"/>
      <c r="CK34477" s="4"/>
    </row>
    <row r="34478" spans="86:89">
      <c r="CH34478" s="5"/>
      <c r="CK34478" s="4"/>
    </row>
    <row r="34479" spans="86:89">
      <c r="CH34479" s="5"/>
      <c r="CK34479" s="4"/>
    </row>
    <row r="34480" spans="86:89">
      <c r="CH34480" s="5"/>
      <c r="CK34480" s="4"/>
    </row>
    <row r="34481" spans="86:89">
      <c r="CH34481" s="5"/>
      <c r="CK34481" s="4"/>
    </row>
    <row r="34482" spans="86:89">
      <c r="CH34482" s="5"/>
      <c r="CK34482" s="4"/>
    </row>
    <row r="34483" spans="86:89">
      <c r="CH34483" s="5"/>
      <c r="CK34483" s="4"/>
    </row>
    <row r="34484" spans="86:89">
      <c r="CH34484" s="5"/>
      <c r="CK34484" s="4"/>
    </row>
    <row r="34485" spans="86:89">
      <c r="CH34485" s="5"/>
      <c r="CK34485" s="4"/>
    </row>
    <row r="34486" spans="86:89">
      <c r="CH34486" s="5"/>
      <c r="CK34486" s="4"/>
    </row>
    <row r="34487" spans="86:89">
      <c r="CH34487" s="5"/>
      <c r="CK34487" s="4"/>
    </row>
    <row r="34488" spans="86:89">
      <c r="CH34488" s="5"/>
      <c r="CK34488" s="4"/>
    </row>
    <row r="34489" spans="86:89">
      <c r="CH34489" s="5"/>
      <c r="CK34489" s="4"/>
    </row>
    <row r="34490" spans="86:89">
      <c r="CH34490" s="5"/>
      <c r="CK34490" s="4"/>
    </row>
    <row r="34491" spans="86:89">
      <c r="CH34491" s="5"/>
      <c r="CK34491" s="4"/>
    </row>
    <row r="34492" spans="86:89">
      <c r="CH34492" s="5"/>
      <c r="CK34492" s="4"/>
    </row>
    <row r="34493" spans="86:89">
      <c r="CH34493" s="5"/>
      <c r="CK34493" s="4"/>
    </row>
    <row r="34494" spans="86:89">
      <c r="CH34494" s="5"/>
      <c r="CK34494" s="4"/>
    </row>
    <row r="34495" spans="86:89">
      <c r="CH34495" s="5"/>
      <c r="CK34495" s="4"/>
    </row>
    <row r="34496" spans="86:89">
      <c r="CH34496" s="5"/>
      <c r="CK34496" s="4"/>
    </row>
    <row r="34497" spans="86:89">
      <c r="CH34497" s="5"/>
      <c r="CK34497" s="4"/>
    </row>
    <row r="34498" spans="86:89">
      <c r="CH34498" s="5"/>
      <c r="CK34498" s="4"/>
    </row>
    <row r="34499" spans="86:89">
      <c r="CH34499" s="5"/>
      <c r="CK34499" s="4"/>
    </row>
    <row r="34500" spans="86:89">
      <c r="CH34500" s="5"/>
      <c r="CK34500" s="4"/>
    </row>
    <row r="34501" spans="86:89">
      <c r="CH34501" s="5"/>
      <c r="CK34501" s="4"/>
    </row>
    <row r="34502" spans="86:89">
      <c r="CH34502" s="5"/>
      <c r="CK34502" s="4"/>
    </row>
    <row r="34503" spans="86:89">
      <c r="CH34503" s="5"/>
      <c r="CK34503" s="4"/>
    </row>
    <row r="34504" spans="86:89">
      <c r="CH34504" s="5"/>
      <c r="CK34504" s="4"/>
    </row>
    <row r="34505" spans="86:89">
      <c r="CH34505" s="5"/>
      <c r="CK34505" s="4"/>
    </row>
    <row r="34506" spans="86:89">
      <c r="CH34506" s="5"/>
      <c r="CK34506" s="4"/>
    </row>
    <row r="34507" spans="86:89">
      <c r="CH34507" s="5"/>
      <c r="CK34507" s="4"/>
    </row>
    <row r="34508" spans="86:89">
      <c r="CH34508" s="5"/>
      <c r="CK34508" s="4"/>
    </row>
    <row r="34509" spans="86:89">
      <c r="CH34509" s="5"/>
      <c r="CK34509" s="4"/>
    </row>
    <row r="34510" spans="86:89">
      <c r="CH34510" s="5"/>
      <c r="CK34510" s="4"/>
    </row>
    <row r="34511" spans="86:89">
      <c r="CH34511" s="5"/>
      <c r="CK34511" s="4"/>
    </row>
    <row r="34512" spans="86:89">
      <c r="CH34512" s="5"/>
      <c r="CK34512" s="4"/>
    </row>
    <row r="34513" spans="86:89">
      <c r="CH34513" s="5"/>
      <c r="CK34513" s="4"/>
    </row>
    <row r="34514" spans="86:89">
      <c r="CH34514" s="5"/>
      <c r="CK34514" s="4"/>
    </row>
    <row r="34515" spans="86:89">
      <c r="CH34515" s="5"/>
      <c r="CK34515" s="4"/>
    </row>
    <row r="34516" spans="86:89">
      <c r="CH34516" s="5"/>
      <c r="CK34516" s="4"/>
    </row>
    <row r="34517" spans="86:89">
      <c r="CH34517" s="5"/>
      <c r="CK34517" s="4"/>
    </row>
    <row r="34518" spans="86:89">
      <c r="CH34518" s="5"/>
      <c r="CK34518" s="4"/>
    </row>
    <row r="34519" spans="86:89">
      <c r="CH34519" s="5"/>
      <c r="CK34519" s="4"/>
    </row>
    <row r="34520" spans="86:89">
      <c r="CH34520" s="5"/>
      <c r="CK34520" s="4"/>
    </row>
    <row r="34521" spans="86:89">
      <c r="CH34521" s="5"/>
      <c r="CK34521" s="4"/>
    </row>
    <row r="34522" spans="86:89">
      <c r="CH34522" s="5"/>
      <c r="CK34522" s="4"/>
    </row>
    <row r="34523" spans="86:89">
      <c r="CH34523" s="5"/>
      <c r="CK34523" s="4"/>
    </row>
    <row r="34524" spans="86:89">
      <c r="CH34524" s="5"/>
      <c r="CK34524" s="4"/>
    </row>
    <row r="34525" spans="86:89">
      <c r="CH34525" s="5"/>
      <c r="CK34525" s="4"/>
    </row>
    <row r="34526" spans="86:89">
      <c r="CH34526" s="5"/>
      <c r="CK34526" s="4"/>
    </row>
    <row r="34527" spans="86:89">
      <c r="CH34527" s="5"/>
      <c r="CK34527" s="4"/>
    </row>
    <row r="34528" spans="86:89">
      <c r="CH34528" s="5"/>
      <c r="CK34528" s="4"/>
    </row>
    <row r="34529" spans="86:89">
      <c r="CH34529" s="5"/>
      <c r="CK34529" s="4"/>
    </row>
    <row r="34530" spans="86:89">
      <c r="CH34530" s="5"/>
      <c r="CK34530" s="4"/>
    </row>
    <row r="34531" spans="86:89">
      <c r="CH34531" s="5"/>
      <c r="CK34531" s="4"/>
    </row>
    <row r="34532" spans="86:89">
      <c r="CH34532" s="5"/>
      <c r="CK34532" s="4"/>
    </row>
    <row r="34533" spans="86:89">
      <c r="CH34533" s="5"/>
      <c r="CK34533" s="4"/>
    </row>
    <row r="34534" spans="86:89">
      <c r="CH34534" s="5"/>
      <c r="CK34534" s="4"/>
    </row>
    <row r="34535" spans="86:89">
      <c r="CH34535" s="5"/>
      <c r="CK34535" s="4"/>
    </row>
    <row r="34536" spans="86:89">
      <c r="CH34536" s="5"/>
      <c r="CK34536" s="4"/>
    </row>
    <row r="34537" spans="86:89">
      <c r="CH34537" s="5"/>
      <c r="CK34537" s="4"/>
    </row>
    <row r="34538" spans="86:89">
      <c r="CH34538" s="5"/>
      <c r="CK34538" s="4"/>
    </row>
    <row r="34539" spans="86:89">
      <c r="CH34539" s="5"/>
      <c r="CK34539" s="4"/>
    </row>
    <row r="34540" spans="86:89">
      <c r="CH34540" s="5"/>
      <c r="CK34540" s="4"/>
    </row>
    <row r="34541" spans="86:89">
      <c r="CH34541" s="5"/>
      <c r="CK34541" s="4"/>
    </row>
    <row r="34542" spans="86:89">
      <c r="CH34542" s="5"/>
      <c r="CK34542" s="4"/>
    </row>
    <row r="34543" spans="86:89">
      <c r="CH34543" s="5"/>
      <c r="CK34543" s="4"/>
    </row>
    <row r="34544" spans="86:89">
      <c r="CH34544" s="5"/>
      <c r="CK34544" s="4"/>
    </row>
    <row r="34545" spans="86:89">
      <c r="CH34545" s="5"/>
      <c r="CK34545" s="4"/>
    </row>
    <row r="34546" spans="86:89">
      <c r="CH34546" s="5"/>
      <c r="CK34546" s="4"/>
    </row>
    <row r="34547" spans="86:89">
      <c r="CH34547" s="5"/>
      <c r="CK34547" s="4"/>
    </row>
    <row r="34548" spans="86:89">
      <c r="CH34548" s="5"/>
      <c r="CK34548" s="4"/>
    </row>
    <row r="34549" spans="86:89">
      <c r="CH34549" s="5"/>
      <c r="CK34549" s="4"/>
    </row>
    <row r="34550" spans="86:89">
      <c r="CH34550" s="5"/>
      <c r="CK34550" s="4"/>
    </row>
    <row r="34551" spans="86:89">
      <c r="CH34551" s="5"/>
      <c r="CK34551" s="4"/>
    </row>
    <row r="34552" spans="86:89">
      <c r="CH34552" s="5"/>
      <c r="CK34552" s="4"/>
    </row>
    <row r="34553" spans="86:89">
      <c r="CH34553" s="5"/>
      <c r="CK34553" s="4"/>
    </row>
    <row r="34554" spans="86:89">
      <c r="CH34554" s="5"/>
      <c r="CK34554" s="4"/>
    </row>
    <row r="34555" spans="86:89">
      <c r="CH34555" s="5"/>
      <c r="CK34555" s="4"/>
    </row>
    <row r="34556" spans="86:89">
      <c r="CH34556" s="5"/>
      <c r="CK34556" s="4"/>
    </row>
    <row r="34557" spans="86:89">
      <c r="CH34557" s="5"/>
      <c r="CK34557" s="4"/>
    </row>
    <row r="34558" spans="86:89">
      <c r="CH34558" s="5"/>
      <c r="CK34558" s="4"/>
    </row>
    <row r="34559" spans="86:89">
      <c r="CH34559" s="5"/>
      <c r="CK34559" s="4"/>
    </row>
    <row r="34560" spans="86:89">
      <c r="CH34560" s="5"/>
      <c r="CK34560" s="4"/>
    </row>
    <row r="34561" spans="86:89">
      <c r="CH34561" s="5"/>
      <c r="CK34561" s="4"/>
    </row>
    <row r="34562" spans="86:89">
      <c r="CH34562" s="5"/>
      <c r="CK34562" s="4"/>
    </row>
    <row r="34563" spans="86:89">
      <c r="CH34563" s="5"/>
      <c r="CK34563" s="4"/>
    </row>
    <row r="34564" spans="86:89">
      <c r="CH34564" s="5"/>
      <c r="CK34564" s="4"/>
    </row>
    <row r="34565" spans="86:89">
      <c r="CH34565" s="5"/>
      <c r="CK34565" s="4"/>
    </row>
    <row r="34566" spans="86:89">
      <c r="CH34566" s="5"/>
      <c r="CK34566" s="4"/>
    </row>
    <row r="34567" spans="86:89">
      <c r="CH34567" s="5"/>
      <c r="CK34567" s="4"/>
    </row>
    <row r="34568" spans="86:89">
      <c r="CH34568" s="5"/>
      <c r="CK34568" s="4"/>
    </row>
    <row r="34569" spans="86:89">
      <c r="CH34569" s="5"/>
      <c r="CK34569" s="4"/>
    </row>
    <row r="34570" spans="86:89">
      <c r="CH34570" s="5"/>
      <c r="CK34570" s="4"/>
    </row>
    <row r="34571" spans="86:89">
      <c r="CH34571" s="5"/>
      <c r="CK34571" s="4"/>
    </row>
    <row r="34572" spans="86:89">
      <c r="CH34572" s="5"/>
      <c r="CK34572" s="4"/>
    </row>
    <row r="34573" spans="86:89">
      <c r="CH34573" s="5"/>
      <c r="CK34573" s="4"/>
    </row>
    <row r="34574" spans="86:89">
      <c r="CH34574" s="5"/>
      <c r="CK34574" s="4"/>
    </row>
    <row r="34575" spans="86:89">
      <c r="CH34575" s="5"/>
      <c r="CK34575" s="4"/>
    </row>
    <row r="34576" spans="86:89">
      <c r="CH34576" s="5"/>
      <c r="CK34576" s="4"/>
    </row>
    <row r="34577" spans="86:89">
      <c r="CH34577" s="5"/>
      <c r="CK34577" s="4"/>
    </row>
    <row r="34578" spans="86:89">
      <c r="CH34578" s="5"/>
      <c r="CK34578" s="4"/>
    </row>
    <row r="34579" spans="86:89">
      <c r="CH34579" s="5"/>
      <c r="CK34579" s="4"/>
    </row>
    <row r="34580" spans="86:89">
      <c r="CH34580" s="5"/>
      <c r="CK34580" s="4"/>
    </row>
    <row r="34581" spans="86:89">
      <c r="CH34581" s="5"/>
      <c r="CK34581" s="4"/>
    </row>
    <row r="34582" spans="86:89">
      <c r="CH34582" s="5"/>
      <c r="CK34582" s="4"/>
    </row>
    <row r="34583" spans="86:89">
      <c r="CH34583" s="5"/>
      <c r="CK34583" s="4"/>
    </row>
    <row r="34584" spans="86:89">
      <c r="CH34584" s="5"/>
      <c r="CK34584" s="4"/>
    </row>
    <row r="34585" spans="86:89">
      <c r="CH34585" s="5"/>
      <c r="CK34585" s="4"/>
    </row>
    <row r="34586" spans="86:89">
      <c r="CH34586" s="5"/>
      <c r="CK34586" s="4"/>
    </row>
    <row r="34587" spans="86:89">
      <c r="CH34587" s="5"/>
      <c r="CK34587" s="4"/>
    </row>
    <row r="34588" spans="86:89">
      <c r="CH34588" s="5"/>
      <c r="CK34588" s="4"/>
    </row>
    <row r="34589" spans="86:89">
      <c r="CH34589" s="5"/>
      <c r="CK34589" s="4"/>
    </row>
    <row r="34590" spans="86:89">
      <c r="CH34590" s="5"/>
      <c r="CK34590" s="4"/>
    </row>
    <row r="34591" spans="86:89">
      <c r="CH34591" s="5"/>
      <c r="CK34591" s="4"/>
    </row>
    <row r="34592" spans="86:89">
      <c r="CH34592" s="5"/>
      <c r="CK34592" s="4"/>
    </row>
    <row r="34593" spans="86:89">
      <c r="CH34593" s="5"/>
      <c r="CK34593" s="4"/>
    </row>
    <row r="34594" spans="86:89">
      <c r="CH34594" s="5"/>
      <c r="CK34594" s="4"/>
    </row>
    <row r="34595" spans="86:89">
      <c r="CH34595" s="5"/>
      <c r="CK34595" s="4"/>
    </row>
    <row r="34596" spans="86:89">
      <c r="CH34596" s="5"/>
      <c r="CK34596" s="4"/>
    </row>
    <row r="34597" spans="86:89">
      <c r="CH34597" s="5"/>
      <c r="CK34597" s="4"/>
    </row>
    <row r="34598" spans="86:89">
      <c r="CH34598" s="5"/>
      <c r="CK34598" s="4"/>
    </row>
    <row r="34599" spans="86:89">
      <c r="CH34599" s="5"/>
      <c r="CK34599" s="4"/>
    </row>
    <row r="34600" spans="86:89">
      <c r="CH34600" s="5"/>
      <c r="CK34600" s="4"/>
    </row>
    <row r="34601" spans="86:89">
      <c r="CH34601" s="5"/>
      <c r="CK34601" s="4"/>
    </row>
    <row r="34602" spans="86:89">
      <c r="CH34602" s="5"/>
      <c r="CK34602" s="4"/>
    </row>
    <row r="34603" spans="86:89">
      <c r="CH34603" s="5"/>
      <c r="CK34603" s="4"/>
    </row>
    <row r="34604" spans="86:89">
      <c r="CH34604" s="5"/>
      <c r="CK34604" s="4"/>
    </row>
    <row r="34605" spans="86:89">
      <c r="CH34605" s="5"/>
      <c r="CK34605" s="4"/>
    </row>
    <row r="34606" spans="86:89">
      <c r="CH34606" s="5"/>
      <c r="CK34606" s="4"/>
    </row>
    <row r="34607" spans="86:89">
      <c r="CH34607" s="5"/>
      <c r="CK34607" s="4"/>
    </row>
    <row r="34608" spans="86:89">
      <c r="CH34608" s="5"/>
      <c r="CK34608" s="4"/>
    </row>
    <row r="34609" spans="86:89">
      <c r="CH34609" s="5"/>
      <c r="CK34609" s="4"/>
    </row>
    <row r="34610" spans="86:89">
      <c r="CH34610" s="5"/>
      <c r="CK34610" s="4"/>
    </row>
    <row r="34611" spans="86:89">
      <c r="CH34611" s="5"/>
      <c r="CK34611" s="4"/>
    </row>
    <row r="34612" spans="86:89">
      <c r="CH34612" s="5"/>
      <c r="CK34612" s="4"/>
    </row>
    <row r="34613" spans="86:89">
      <c r="CH34613" s="5"/>
      <c r="CK34613" s="4"/>
    </row>
    <row r="34614" spans="86:89">
      <c r="CH34614" s="5"/>
      <c r="CK34614" s="4"/>
    </row>
    <row r="34615" spans="86:89">
      <c r="CH34615" s="5"/>
      <c r="CK34615" s="4"/>
    </row>
    <row r="34616" spans="86:89">
      <c r="CH34616" s="5"/>
      <c r="CK34616" s="4"/>
    </row>
    <row r="34617" spans="86:89">
      <c r="CH34617" s="5"/>
      <c r="CK34617" s="4"/>
    </row>
    <row r="34618" spans="86:89">
      <c r="CH34618" s="5"/>
      <c r="CK34618" s="4"/>
    </row>
    <row r="34619" spans="86:89">
      <c r="CH34619" s="5"/>
      <c r="CK34619" s="4"/>
    </row>
    <row r="34620" spans="86:89">
      <c r="CH34620" s="5"/>
      <c r="CK34620" s="4"/>
    </row>
    <row r="34621" spans="86:89">
      <c r="CH34621" s="5"/>
      <c r="CK34621" s="4"/>
    </row>
    <row r="34622" spans="86:89">
      <c r="CH34622" s="5"/>
      <c r="CK34622" s="4"/>
    </row>
    <row r="34623" spans="86:89">
      <c r="CH34623" s="5"/>
      <c r="CK34623" s="4"/>
    </row>
    <row r="34624" spans="86:89">
      <c r="CH34624" s="5"/>
      <c r="CK34624" s="4"/>
    </row>
    <row r="34625" spans="86:89">
      <c r="CH34625" s="5"/>
      <c r="CK34625" s="4"/>
    </row>
    <row r="34626" spans="86:89">
      <c r="CH34626" s="5"/>
      <c r="CK34626" s="4"/>
    </row>
    <row r="34627" spans="86:89">
      <c r="CH34627" s="5"/>
      <c r="CK34627" s="4"/>
    </row>
    <row r="34628" spans="86:89">
      <c r="CH34628" s="5"/>
      <c r="CK34628" s="4"/>
    </row>
    <row r="34629" spans="86:89">
      <c r="CH34629" s="5"/>
      <c r="CK34629" s="4"/>
    </row>
    <row r="34630" spans="86:89">
      <c r="CH34630" s="5"/>
      <c r="CK34630" s="4"/>
    </row>
    <row r="34631" spans="86:89">
      <c r="CH34631" s="5"/>
      <c r="CK34631" s="4"/>
    </row>
    <row r="34632" spans="86:89">
      <c r="CH34632" s="5"/>
      <c r="CK34632" s="4"/>
    </row>
    <row r="34633" spans="86:89">
      <c r="CH34633" s="5"/>
      <c r="CK34633" s="4"/>
    </row>
    <row r="34634" spans="86:89">
      <c r="CH34634" s="5"/>
      <c r="CK34634" s="4"/>
    </row>
    <row r="34635" spans="86:89">
      <c r="CH34635" s="5"/>
      <c r="CK34635" s="4"/>
    </row>
    <row r="34636" spans="86:89">
      <c r="CH34636" s="5"/>
      <c r="CK34636" s="4"/>
    </row>
    <row r="34637" spans="86:89">
      <c r="CH34637" s="5"/>
      <c r="CK34637" s="4"/>
    </row>
    <row r="34638" spans="86:89">
      <c r="CH34638" s="5"/>
      <c r="CK34638" s="4"/>
    </row>
    <row r="34639" spans="86:89">
      <c r="CH34639" s="5"/>
      <c r="CK34639" s="4"/>
    </row>
    <row r="34640" spans="86:89">
      <c r="CH34640" s="5"/>
      <c r="CK34640" s="4"/>
    </row>
    <row r="34641" spans="86:89">
      <c r="CH34641" s="5"/>
      <c r="CK34641" s="4"/>
    </row>
    <row r="34642" spans="86:89">
      <c r="CH34642" s="5"/>
      <c r="CK34642" s="4"/>
    </row>
    <row r="34643" spans="86:89">
      <c r="CH34643" s="5"/>
      <c r="CK34643" s="4"/>
    </row>
    <row r="34644" spans="86:89">
      <c r="CH34644" s="5"/>
      <c r="CK34644" s="4"/>
    </row>
    <row r="34645" spans="86:89">
      <c r="CH34645" s="5"/>
      <c r="CK34645" s="4"/>
    </row>
    <row r="34646" spans="86:89">
      <c r="CH34646" s="5"/>
      <c r="CK34646" s="4"/>
    </row>
    <row r="34647" spans="86:89">
      <c r="CH34647" s="5"/>
      <c r="CK34647" s="4"/>
    </row>
    <row r="34648" spans="86:89">
      <c r="CH34648" s="5"/>
      <c r="CK34648" s="4"/>
    </row>
    <row r="34649" spans="86:89">
      <c r="CH34649" s="5"/>
      <c r="CK34649" s="4"/>
    </row>
    <row r="34650" spans="86:89">
      <c r="CH34650" s="5"/>
      <c r="CK34650" s="4"/>
    </row>
    <row r="34651" spans="86:89">
      <c r="CH34651" s="5"/>
      <c r="CK34651" s="4"/>
    </row>
    <row r="34652" spans="86:89">
      <c r="CH34652" s="5"/>
      <c r="CK34652" s="4"/>
    </row>
    <row r="34653" spans="86:89">
      <c r="CH34653" s="5"/>
      <c r="CK34653" s="4"/>
    </row>
    <row r="34654" spans="86:89">
      <c r="CH34654" s="5"/>
      <c r="CK34654" s="4"/>
    </row>
    <row r="34655" spans="86:89">
      <c r="CH34655" s="5"/>
      <c r="CK34655" s="4"/>
    </row>
    <row r="34656" spans="86:89">
      <c r="CH34656" s="5"/>
      <c r="CK34656" s="4"/>
    </row>
    <row r="34657" spans="86:89">
      <c r="CH34657" s="5"/>
      <c r="CK34657" s="4"/>
    </row>
    <row r="34658" spans="86:89">
      <c r="CH34658" s="5"/>
      <c r="CK34658" s="4"/>
    </row>
    <row r="34659" spans="86:89">
      <c r="CH34659" s="5"/>
      <c r="CK34659" s="4"/>
    </row>
    <row r="34660" spans="86:89">
      <c r="CH34660" s="5"/>
      <c r="CK34660" s="4"/>
    </row>
    <row r="34661" spans="86:89">
      <c r="CH34661" s="5"/>
      <c r="CK34661" s="4"/>
    </row>
    <row r="34662" spans="86:89">
      <c r="CH34662" s="5"/>
      <c r="CK34662" s="4"/>
    </row>
    <row r="34663" spans="86:89">
      <c r="CH34663" s="5"/>
      <c r="CK34663" s="4"/>
    </row>
    <row r="34664" spans="86:89">
      <c r="CH34664" s="5"/>
      <c r="CK34664" s="4"/>
    </row>
    <row r="34665" spans="86:89">
      <c r="CH34665" s="5"/>
      <c r="CK34665" s="4"/>
    </row>
    <row r="34666" spans="86:89">
      <c r="CH34666" s="5"/>
      <c r="CK34666" s="4"/>
    </row>
    <row r="34667" spans="86:89">
      <c r="CH34667" s="5"/>
      <c r="CK34667" s="4"/>
    </row>
    <row r="34668" spans="86:89">
      <c r="CH34668" s="5"/>
      <c r="CK34668" s="4"/>
    </row>
    <row r="34669" spans="86:89">
      <c r="CH34669" s="5"/>
      <c r="CK34669" s="4"/>
    </row>
    <row r="34670" spans="86:89">
      <c r="CH34670" s="5"/>
      <c r="CK34670" s="4"/>
    </row>
    <row r="34671" spans="86:89">
      <c r="CH34671" s="5"/>
      <c r="CK34671" s="4"/>
    </row>
    <row r="34672" spans="86:89">
      <c r="CH34672" s="5"/>
      <c r="CK34672" s="4"/>
    </row>
    <row r="34673" spans="86:89">
      <c r="CH34673" s="5"/>
      <c r="CK34673" s="4"/>
    </row>
    <row r="34674" spans="86:89">
      <c r="CH34674" s="5"/>
      <c r="CK34674" s="4"/>
    </row>
    <row r="34675" spans="86:89">
      <c r="CH34675" s="5"/>
      <c r="CK34675" s="4"/>
    </row>
    <row r="34676" spans="86:89">
      <c r="CH34676" s="5"/>
      <c r="CK34676" s="4"/>
    </row>
    <row r="34677" spans="86:89">
      <c r="CH34677" s="5"/>
      <c r="CK34677" s="4"/>
    </row>
    <row r="34678" spans="86:89">
      <c r="CH34678" s="5"/>
      <c r="CK34678" s="4"/>
    </row>
    <row r="34679" spans="86:89">
      <c r="CH34679" s="5"/>
      <c r="CK34679" s="4"/>
    </row>
    <row r="34680" spans="86:89">
      <c r="CH34680" s="5"/>
      <c r="CK34680" s="4"/>
    </row>
    <row r="34681" spans="86:89">
      <c r="CH34681" s="5"/>
      <c r="CK34681" s="4"/>
    </row>
    <row r="34682" spans="86:89">
      <c r="CH34682" s="5"/>
      <c r="CK34682" s="4"/>
    </row>
    <row r="34683" spans="86:89">
      <c r="CH34683" s="5"/>
      <c r="CK34683" s="4"/>
    </row>
    <row r="34684" spans="86:89">
      <c r="CH34684" s="5"/>
      <c r="CK34684" s="4"/>
    </row>
    <row r="34685" spans="86:89">
      <c r="CH34685" s="5"/>
      <c r="CK34685" s="4"/>
    </row>
    <row r="34686" spans="86:89">
      <c r="CH34686" s="5"/>
      <c r="CK34686" s="4"/>
    </row>
    <row r="34687" spans="86:89">
      <c r="CH34687" s="5"/>
      <c r="CK34687" s="4"/>
    </row>
    <row r="34688" spans="86:89">
      <c r="CH34688" s="5"/>
      <c r="CK34688" s="4"/>
    </row>
    <row r="34689" spans="86:89">
      <c r="CH34689" s="5"/>
      <c r="CK34689" s="4"/>
    </row>
    <row r="34690" spans="86:89">
      <c r="CH34690" s="5"/>
      <c r="CK34690" s="4"/>
    </row>
    <row r="34691" spans="86:89">
      <c r="CH34691" s="5"/>
      <c r="CK34691" s="4"/>
    </row>
    <row r="34692" spans="86:89">
      <c r="CH34692" s="5"/>
      <c r="CK34692" s="4"/>
    </row>
    <row r="34693" spans="86:89">
      <c r="CH34693" s="5"/>
      <c r="CK34693" s="4"/>
    </row>
    <row r="34694" spans="86:89">
      <c r="CH34694" s="5"/>
      <c r="CK34694" s="4"/>
    </row>
    <row r="34695" spans="86:89">
      <c r="CH34695" s="5"/>
      <c r="CK34695" s="4"/>
    </row>
    <row r="34696" spans="86:89">
      <c r="CH34696" s="5"/>
      <c r="CK34696" s="4"/>
    </row>
    <row r="34697" spans="86:89">
      <c r="CH34697" s="5"/>
      <c r="CK34697" s="4"/>
    </row>
    <row r="34698" spans="86:89">
      <c r="CH34698" s="5"/>
      <c r="CK34698" s="4"/>
    </row>
    <row r="34699" spans="86:89">
      <c r="CH34699" s="5"/>
      <c r="CK34699" s="4"/>
    </row>
    <row r="34700" spans="86:89">
      <c r="CH34700" s="5"/>
      <c r="CK34700" s="4"/>
    </row>
    <row r="34701" spans="86:89">
      <c r="CH34701" s="5"/>
      <c r="CK34701" s="4"/>
    </row>
    <row r="34702" spans="86:89">
      <c r="CH34702" s="5"/>
      <c r="CK34702" s="4"/>
    </row>
    <row r="34703" spans="86:89">
      <c r="CH34703" s="5"/>
      <c r="CK34703" s="4"/>
    </row>
    <row r="34704" spans="86:89">
      <c r="CH34704" s="5"/>
      <c r="CK34704" s="4"/>
    </row>
    <row r="34705" spans="86:89">
      <c r="CH34705" s="5"/>
      <c r="CK34705" s="4"/>
    </row>
    <row r="34706" spans="86:89">
      <c r="CH34706" s="5"/>
      <c r="CK34706" s="4"/>
    </row>
    <row r="34707" spans="86:89">
      <c r="CH34707" s="5"/>
      <c r="CK34707" s="4"/>
    </row>
    <row r="34708" spans="86:89">
      <c r="CH34708" s="5"/>
      <c r="CK34708" s="4"/>
    </row>
    <row r="34709" spans="86:89">
      <c r="CH34709" s="5"/>
      <c r="CK34709" s="4"/>
    </row>
    <row r="34710" spans="86:89">
      <c r="CH34710" s="5"/>
      <c r="CK34710" s="4"/>
    </row>
    <row r="34711" spans="86:89">
      <c r="CH34711" s="5"/>
      <c r="CK34711" s="4"/>
    </row>
    <row r="34712" spans="86:89">
      <c r="CH34712" s="5"/>
      <c r="CK34712" s="4"/>
    </row>
    <row r="34713" spans="86:89">
      <c r="CH34713" s="5"/>
      <c r="CK34713" s="4"/>
    </row>
    <row r="34714" spans="86:89">
      <c r="CH34714" s="5"/>
      <c r="CK34714" s="4"/>
    </row>
    <row r="34715" spans="86:89">
      <c r="CH34715" s="5"/>
      <c r="CK34715" s="4"/>
    </row>
    <row r="34716" spans="86:89">
      <c r="CH34716" s="5"/>
      <c r="CK34716" s="4"/>
    </row>
    <row r="34717" spans="86:89">
      <c r="CH34717" s="5"/>
      <c r="CK34717" s="4"/>
    </row>
    <row r="34718" spans="86:89">
      <c r="CH34718" s="5"/>
      <c r="CK34718" s="4"/>
    </row>
    <row r="34719" spans="86:89">
      <c r="CH34719" s="5"/>
      <c r="CK34719" s="4"/>
    </row>
    <row r="34720" spans="86:89">
      <c r="CH34720" s="5"/>
      <c r="CK34720" s="4"/>
    </row>
    <row r="34721" spans="86:89">
      <c r="CH34721" s="5"/>
      <c r="CK34721" s="4"/>
    </row>
    <row r="34722" spans="86:89">
      <c r="CH34722" s="5"/>
      <c r="CK34722" s="4"/>
    </row>
    <row r="34723" spans="86:89">
      <c r="CH34723" s="5"/>
      <c r="CK34723" s="4"/>
    </row>
    <row r="34724" spans="86:89">
      <c r="CH34724" s="5"/>
      <c r="CK34724" s="4"/>
    </row>
    <row r="34725" spans="86:89">
      <c r="CH34725" s="5"/>
      <c r="CK34725" s="4"/>
    </row>
    <row r="34726" spans="86:89">
      <c r="CH34726" s="5"/>
      <c r="CK34726" s="4"/>
    </row>
    <row r="34727" spans="86:89">
      <c r="CH34727" s="5"/>
      <c r="CK34727" s="4"/>
    </row>
    <row r="34728" spans="86:89">
      <c r="CH34728" s="5"/>
      <c r="CK34728" s="4"/>
    </row>
    <row r="34729" spans="86:89">
      <c r="CH34729" s="5"/>
      <c r="CK34729" s="4"/>
    </row>
    <row r="34730" spans="86:89">
      <c r="CH34730" s="5"/>
      <c r="CK34730" s="4"/>
    </row>
    <row r="34731" spans="86:89">
      <c r="CH34731" s="5"/>
      <c r="CK34731" s="4"/>
    </row>
    <row r="34732" spans="86:89">
      <c r="CH34732" s="5"/>
      <c r="CK34732" s="4"/>
    </row>
    <row r="34733" spans="86:89">
      <c r="CH34733" s="5"/>
      <c r="CK34733" s="4"/>
    </row>
    <row r="34734" spans="86:89">
      <c r="CH34734" s="5"/>
      <c r="CK34734" s="4"/>
    </row>
    <row r="34735" spans="86:89">
      <c r="CH34735" s="5"/>
      <c r="CK34735" s="4"/>
    </row>
    <row r="34736" spans="86:89">
      <c r="CH34736" s="5"/>
      <c r="CK34736" s="4"/>
    </row>
    <row r="34737" spans="86:89">
      <c r="CH34737" s="5"/>
      <c r="CK34737" s="4"/>
    </row>
    <row r="34738" spans="86:89">
      <c r="CH34738" s="5"/>
      <c r="CK34738" s="4"/>
    </row>
    <row r="34739" spans="86:89">
      <c r="CH34739" s="5"/>
      <c r="CK34739" s="4"/>
    </row>
    <row r="34740" spans="86:89">
      <c r="CH34740" s="5"/>
      <c r="CK34740" s="4"/>
    </row>
    <row r="34741" spans="86:89">
      <c r="CH34741" s="5"/>
      <c r="CK34741" s="4"/>
    </row>
    <row r="34742" spans="86:89">
      <c r="CH34742" s="5"/>
      <c r="CK34742" s="4"/>
    </row>
    <row r="34743" spans="86:89">
      <c r="CH34743" s="5"/>
      <c r="CK34743" s="4"/>
    </row>
    <row r="34744" spans="86:89">
      <c r="CH34744" s="5"/>
      <c r="CK34744" s="4"/>
    </row>
    <row r="34745" spans="86:89">
      <c r="CH34745" s="5"/>
      <c r="CK34745" s="4"/>
    </row>
    <row r="34746" spans="86:89">
      <c r="CH34746" s="5"/>
      <c r="CK34746" s="4"/>
    </row>
    <row r="34747" spans="86:89">
      <c r="CH34747" s="5"/>
      <c r="CK34747" s="4"/>
    </row>
    <row r="34748" spans="86:89">
      <c r="CH34748" s="5"/>
      <c r="CK34748" s="4"/>
    </row>
    <row r="34749" spans="86:89">
      <c r="CH34749" s="5"/>
      <c r="CK34749" s="4"/>
    </row>
    <row r="34750" spans="86:89">
      <c r="CH34750" s="5"/>
      <c r="CK34750" s="4"/>
    </row>
    <row r="34751" spans="86:89">
      <c r="CH34751" s="5"/>
      <c r="CK34751" s="4"/>
    </row>
    <row r="34752" spans="86:89">
      <c r="CH34752" s="5"/>
      <c r="CK34752" s="4"/>
    </row>
    <row r="34753" spans="86:89">
      <c r="CH34753" s="5"/>
      <c r="CK34753" s="4"/>
    </row>
    <row r="34754" spans="86:89">
      <c r="CH34754" s="5"/>
      <c r="CK34754" s="4"/>
    </row>
    <row r="34755" spans="86:89">
      <c r="CH34755" s="5"/>
      <c r="CK34755" s="4"/>
    </row>
    <row r="34756" spans="86:89">
      <c r="CH34756" s="5"/>
      <c r="CK34756" s="4"/>
    </row>
    <row r="34757" spans="86:89">
      <c r="CH34757" s="5"/>
      <c r="CK34757" s="4"/>
    </row>
    <row r="34758" spans="86:89">
      <c r="CH34758" s="5"/>
      <c r="CK34758" s="4"/>
    </row>
    <row r="34759" spans="86:89">
      <c r="CH34759" s="5"/>
      <c r="CK34759" s="4"/>
    </row>
    <row r="34760" spans="86:89">
      <c r="CH34760" s="5"/>
      <c r="CK34760" s="4"/>
    </row>
    <row r="34761" spans="86:89">
      <c r="CH34761" s="5"/>
      <c r="CK34761" s="4"/>
    </row>
    <row r="34762" spans="86:89">
      <c r="CH34762" s="5"/>
      <c r="CK34762" s="4"/>
    </row>
    <row r="34763" spans="86:89">
      <c r="CH34763" s="5"/>
      <c r="CK34763" s="4"/>
    </row>
    <row r="34764" spans="86:89">
      <c r="CH34764" s="5"/>
      <c r="CK34764" s="4"/>
    </row>
    <row r="34765" spans="86:89">
      <c r="CH34765" s="5"/>
      <c r="CK34765" s="4"/>
    </row>
    <row r="34766" spans="86:89">
      <c r="CH34766" s="5"/>
      <c r="CK34766" s="4"/>
    </row>
    <row r="34767" spans="86:89">
      <c r="CH34767" s="5"/>
      <c r="CK34767" s="4"/>
    </row>
    <row r="34768" spans="86:89">
      <c r="CH34768" s="5"/>
      <c r="CK34768" s="4"/>
    </row>
    <row r="34769" spans="86:89">
      <c r="CH34769" s="5"/>
      <c r="CK34769" s="4"/>
    </row>
    <row r="34770" spans="86:89">
      <c r="CH34770" s="5"/>
      <c r="CK34770" s="4"/>
    </row>
    <row r="34771" spans="86:89">
      <c r="CH34771" s="5"/>
      <c r="CK34771" s="4"/>
    </row>
    <row r="34772" spans="86:89">
      <c r="CH34772" s="5"/>
      <c r="CK34772" s="4"/>
    </row>
    <row r="34773" spans="86:89">
      <c r="CH34773" s="5"/>
      <c r="CK34773" s="4"/>
    </row>
    <row r="34774" spans="86:89">
      <c r="CH34774" s="5"/>
      <c r="CK34774" s="4"/>
    </row>
    <row r="34775" spans="86:89">
      <c r="CH34775" s="5"/>
      <c r="CK34775" s="4"/>
    </row>
    <row r="34776" spans="86:89">
      <c r="CH34776" s="5"/>
      <c r="CK34776" s="4"/>
    </row>
    <row r="34777" spans="86:89">
      <c r="CH34777" s="5"/>
      <c r="CK34777" s="4"/>
    </row>
    <row r="34778" spans="86:89">
      <c r="CH34778" s="5"/>
      <c r="CK34778" s="4"/>
    </row>
    <row r="34779" spans="86:89">
      <c r="CH34779" s="5"/>
      <c r="CK34779" s="4"/>
    </row>
    <row r="34780" spans="86:89">
      <c r="CH34780" s="5"/>
      <c r="CK34780" s="4"/>
    </row>
    <row r="34781" spans="86:89">
      <c r="CH34781" s="5"/>
      <c r="CK34781" s="4"/>
    </row>
    <row r="34782" spans="86:89">
      <c r="CH34782" s="5"/>
      <c r="CK34782" s="4"/>
    </row>
    <row r="34783" spans="86:89">
      <c r="CH34783" s="5"/>
      <c r="CK34783" s="4"/>
    </row>
    <row r="34784" spans="86:89">
      <c r="CH34784" s="5"/>
      <c r="CK34784" s="4"/>
    </row>
    <row r="34785" spans="86:89">
      <c r="CH34785" s="5"/>
      <c r="CK34785" s="4"/>
    </row>
    <row r="34786" spans="86:89">
      <c r="CH34786" s="5"/>
      <c r="CK34786" s="4"/>
    </row>
    <row r="34787" spans="86:89">
      <c r="CH34787" s="5"/>
      <c r="CK34787" s="4"/>
    </row>
    <row r="34788" spans="86:89">
      <c r="CH34788" s="5"/>
      <c r="CK34788" s="4"/>
    </row>
    <row r="34789" spans="86:89">
      <c r="CH34789" s="5"/>
      <c r="CK34789" s="4"/>
    </row>
    <row r="34790" spans="86:89">
      <c r="CH34790" s="5"/>
      <c r="CK34790" s="4"/>
    </row>
    <row r="34791" spans="86:89">
      <c r="CH34791" s="5"/>
      <c r="CK34791" s="4"/>
    </row>
    <row r="34792" spans="86:89">
      <c r="CH34792" s="5"/>
      <c r="CK34792" s="4"/>
    </row>
    <row r="34793" spans="86:89">
      <c r="CH34793" s="5"/>
      <c r="CK34793" s="4"/>
    </row>
    <row r="34794" spans="86:89">
      <c r="CH34794" s="5"/>
      <c r="CK34794" s="4"/>
    </row>
    <row r="34795" spans="86:89">
      <c r="CH34795" s="5"/>
      <c r="CK34795" s="4"/>
    </row>
    <row r="34796" spans="86:89">
      <c r="CH34796" s="5"/>
      <c r="CK34796" s="4"/>
    </row>
    <row r="34797" spans="86:89">
      <c r="CH34797" s="5"/>
      <c r="CK34797" s="4"/>
    </row>
    <row r="34798" spans="86:89">
      <c r="CH34798" s="5"/>
      <c r="CK34798" s="4"/>
    </row>
    <row r="34799" spans="86:89">
      <c r="CH34799" s="5"/>
      <c r="CK34799" s="4"/>
    </row>
    <row r="34800" spans="86:89">
      <c r="CH34800" s="5"/>
      <c r="CK34800" s="4"/>
    </row>
    <row r="34801" spans="86:89">
      <c r="CH34801" s="5"/>
      <c r="CK34801" s="4"/>
    </row>
    <row r="34802" spans="86:89">
      <c r="CH34802" s="5"/>
      <c r="CK34802" s="4"/>
    </row>
    <row r="34803" spans="86:89">
      <c r="CH34803" s="5"/>
      <c r="CK34803" s="4"/>
    </row>
    <row r="34804" spans="86:89">
      <c r="CH34804" s="5"/>
      <c r="CK34804" s="4"/>
    </row>
    <row r="34805" spans="86:89">
      <c r="CH34805" s="5"/>
      <c r="CK34805" s="4"/>
    </row>
    <row r="34806" spans="86:89">
      <c r="CH34806" s="5"/>
      <c r="CK34806" s="4"/>
    </row>
    <row r="34807" spans="86:89">
      <c r="CH34807" s="5"/>
      <c r="CK34807" s="4"/>
    </row>
    <row r="34808" spans="86:89">
      <c r="CH34808" s="5"/>
      <c r="CK34808" s="4"/>
    </row>
    <row r="34809" spans="86:89">
      <c r="CH34809" s="5"/>
      <c r="CK34809" s="4"/>
    </row>
    <row r="34810" spans="86:89">
      <c r="CH34810" s="5"/>
      <c r="CK34810" s="4"/>
    </row>
    <row r="34811" spans="86:89">
      <c r="CH34811" s="5"/>
      <c r="CK34811" s="4"/>
    </row>
    <row r="34812" spans="86:89">
      <c r="CH34812" s="5"/>
      <c r="CK34812" s="4"/>
    </row>
    <row r="34813" spans="86:89">
      <c r="CH34813" s="5"/>
      <c r="CK34813" s="4"/>
    </row>
    <row r="34814" spans="86:89">
      <c r="CH34814" s="5"/>
      <c r="CK34814" s="4"/>
    </row>
    <row r="34815" spans="86:89">
      <c r="CH34815" s="5"/>
      <c r="CK34815" s="4"/>
    </row>
    <row r="34816" spans="86:89">
      <c r="CH34816" s="5"/>
      <c r="CK34816" s="4"/>
    </row>
    <row r="34817" spans="86:89">
      <c r="CH34817" s="5"/>
      <c r="CK34817" s="4"/>
    </row>
    <row r="34818" spans="86:89">
      <c r="CH34818" s="5"/>
      <c r="CK34818" s="4"/>
    </row>
    <row r="34819" spans="86:89">
      <c r="CH34819" s="5"/>
      <c r="CK34819" s="4"/>
    </row>
    <row r="34820" spans="86:89">
      <c r="CH34820" s="5"/>
      <c r="CK34820" s="4"/>
    </row>
    <row r="34821" spans="86:89">
      <c r="CH34821" s="5"/>
      <c r="CK34821" s="4"/>
    </row>
    <row r="34822" spans="86:89">
      <c r="CH34822" s="5"/>
      <c r="CK34822" s="4"/>
    </row>
    <row r="34823" spans="86:89">
      <c r="CH34823" s="5"/>
      <c r="CK34823" s="4"/>
    </row>
    <row r="34824" spans="86:89">
      <c r="CH34824" s="5"/>
      <c r="CK34824" s="4"/>
    </row>
    <row r="34825" spans="86:89">
      <c r="CH34825" s="5"/>
      <c r="CK34825" s="4"/>
    </row>
    <row r="34826" spans="86:89">
      <c r="CH34826" s="5"/>
      <c r="CK34826" s="4"/>
    </row>
    <row r="34827" spans="86:89">
      <c r="CH34827" s="5"/>
      <c r="CK34827" s="4"/>
    </row>
    <row r="34828" spans="86:89">
      <c r="CH34828" s="5"/>
      <c r="CK34828" s="4"/>
    </row>
    <row r="34829" spans="86:89">
      <c r="CH34829" s="5"/>
      <c r="CK34829" s="4"/>
    </row>
    <row r="34830" spans="86:89">
      <c r="CH34830" s="5"/>
      <c r="CK34830" s="4"/>
    </row>
    <row r="34831" spans="86:89">
      <c r="CH34831" s="5"/>
      <c r="CK34831" s="4"/>
    </row>
    <row r="34832" spans="86:89">
      <c r="CH34832" s="5"/>
      <c r="CK34832" s="4"/>
    </row>
    <row r="34833" spans="86:89">
      <c r="CH34833" s="5"/>
      <c r="CK34833" s="4"/>
    </row>
    <row r="34834" spans="86:89">
      <c r="CH34834" s="5"/>
      <c r="CK34834" s="4"/>
    </row>
    <row r="34835" spans="86:89">
      <c r="CH34835" s="5"/>
      <c r="CK34835" s="4"/>
    </row>
    <row r="34836" spans="86:89">
      <c r="CH34836" s="5"/>
      <c r="CK34836" s="4"/>
    </row>
    <row r="34837" spans="86:89">
      <c r="CH34837" s="5"/>
      <c r="CK34837" s="4"/>
    </row>
    <row r="34838" spans="86:89">
      <c r="CH34838" s="5"/>
      <c r="CK34838" s="4"/>
    </row>
    <row r="34839" spans="86:89">
      <c r="CH34839" s="5"/>
      <c r="CK34839" s="4"/>
    </row>
    <row r="34840" spans="86:89">
      <c r="CH34840" s="5"/>
      <c r="CK34840" s="4"/>
    </row>
    <row r="34841" spans="86:89">
      <c r="CH34841" s="5"/>
      <c r="CK34841" s="4"/>
    </row>
    <row r="34842" spans="86:89">
      <c r="CH34842" s="5"/>
      <c r="CK34842" s="4"/>
    </row>
    <row r="34843" spans="86:89">
      <c r="CH34843" s="5"/>
      <c r="CK34843" s="4"/>
    </row>
    <row r="34844" spans="86:89">
      <c r="CH34844" s="5"/>
      <c r="CK34844" s="4"/>
    </row>
    <row r="34845" spans="86:89">
      <c r="CH34845" s="5"/>
      <c r="CK34845" s="4"/>
    </row>
    <row r="34846" spans="86:89">
      <c r="CH34846" s="5"/>
      <c r="CK34846" s="4"/>
    </row>
    <row r="34847" spans="86:89">
      <c r="CH34847" s="5"/>
      <c r="CK34847" s="4"/>
    </row>
    <row r="34848" spans="86:89">
      <c r="CH34848" s="5"/>
      <c r="CK34848" s="4"/>
    </row>
    <row r="34849" spans="86:89">
      <c r="CH34849" s="5"/>
      <c r="CK34849" s="4"/>
    </row>
    <row r="34850" spans="86:89">
      <c r="CH34850" s="5"/>
      <c r="CK34850" s="4"/>
    </row>
    <row r="34851" spans="86:89">
      <c r="CH34851" s="5"/>
      <c r="CK34851" s="4"/>
    </row>
    <row r="34852" spans="86:89">
      <c r="CH34852" s="5"/>
      <c r="CK34852" s="4"/>
    </row>
    <row r="34853" spans="86:89">
      <c r="CH34853" s="5"/>
      <c r="CK34853" s="4"/>
    </row>
    <row r="34854" spans="86:89">
      <c r="CH34854" s="5"/>
      <c r="CK34854" s="4"/>
    </row>
    <row r="34855" spans="86:89">
      <c r="CH34855" s="5"/>
      <c r="CK34855" s="4"/>
    </row>
    <row r="34856" spans="86:89">
      <c r="CH34856" s="5"/>
      <c r="CK34856" s="4"/>
    </row>
    <row r="34857" spans="86:89">
      <c r="CH34857" s="5"/>
      <c r="CK34857" s="4"/>
    </row>
    <row r="34858" spans="86:89">
      <c r="CH34858" s="5"/>
      <c r="CK34858" s="4"/>
    </row>
    <row r="34859" spans="86:89">
      <c r="CH34859" s="5"/>
      <c r="CK34859" s="4"/>
    </row>
    <row r="34860" spans="86:89">
      <c r="CH34860" s="5"/>
      <c r="CK34860" s="4"/>
    </row>
    <row r="34861" spans="86:89">
      <c r="CH34861" s="5"/>
      <c r="CK34861" s="4"/>
    </row>
    <row r="34862" spans="86:89">
      <c r="CH34862" s="5"/>
      <c r="CK34862" s="4"/>
    </row>
    <row r="34863" spans="86:89">
      <c r="CH34863" s="5"/>
      <c r="CK34863" s="4"/>
    </row>
    <row r="34864" spans="86:89">
      <c r="CH34864" s="5"/>
      <c r="CK34864" s="4"/>
    </row>
    <row r="34865" spans="86:89">
      <c r="CH34865" s="5"/>
      <c r="CK34865" s="4"/>
    </row>
    <row r="34866" spans="86:89">
      <c r="CH34866" s="5"/>
      <c r="CK34866" s="4"/>
    </row>
    <row r="34867" spans="86:89">
      <c r="CH34867" s="5"/>
      <c r="CK34867" s="4"/>
    </row>
    <row r="34868" spans="86:89">
      <c r="CH34868" s="5"/>
      <c r="CK34868" s="4"/>
    </row>
    <row r="34869" spans="86:89">
      <c r="CH34869" s="5"/>
      <c r="CK34869" s="4"/>
    </row>
    <row r="34870" spans="86:89">
      <c r="CH34870" s="5"/>
      <c r="CK34870" s="4"/>
    </row>
    <row r="34871" spans="86:89">
      <c r="CH34871" s="5"/>
      <c r="CK34871" s="4"/>
    </row>
    <row r="34872" spans="86:89">
      <c r="CH34872" s="5"/>
      <c r="CK34872" s="4"/>
    </row>
    <row r="34873" spans="86:89">
      <c r="CH34873" s="5"/>
      <c r="CK34873" s="4"/>
    </row>
    <row r="34874" spans="86:89">
      <c r="CH34874" s="5"/>
      <c r="CK34874" s="4"/>
    </row>
    <row r="34875" spans="86:89">
      <c r="CH34875" s="5"/>
      <c r="CK34875" s="4"/>
    </row>
    <row r="34876" spans="86:89">
      <c r="CH34876" s="5"/>
      <c r="CK34876" s="4"/>
    </row>
    <row r="34877" spans="86:89">
      <c r="CH34877" s="5"/>
      <c r="CK34877" s="4"/>
    </row>
    <row r="34878" spans="86:89">
      <c r="CH34878" s="5"/>
      <c r="CK34878" s="4"/>
    </row>
    <row r="34879" spans="86:89">
      <c r="CH34879" s="5"/>
      <c r="CK34879" s="4"/>
    </row>
    <row r="34880" spans="86:89">
      <c r="CH34880" s="5"/>
      <c r="CK34880" s="4"/>
    </row>
    <row r="34881" spans="86:89">
      <c r="CH34881" s="5"/>
      <c r="CK34881" s="4"/>
    </row>
    <row r="34882" spans="86:89">
      <c r="CH34882" s="5"/>
      <c r="CK34882" s="4"/>
    </row>
    <row r="34883" spans="86:89">
      <c r="CH34883" s="5"/>
      <c r="CK34883" s="4"/>
    </row>
    <row r="34884" spans="86:89">
      <c r="CH34884" s="5"/>
      <c r="CK34884" s="4"/>
    </row>
    <row r="34885" spans="86:89">
      <c r="CH34885" s="5"/>
      <c r="CK34885" s="4"/>
    </row>
    <row r="34886" spans="86:89">
      <c r="CH34886" s="5"/>
      <c r="CK34886" s="4"/>
    </row>
    <row r="34887" spans="86:89">
      <c r="CH34887" s="5"/>
      <c r="CK34887" s="4"/>
    </row>
    <row r="34888" spans="86:89">
      <c r="CH34888" s="5"/>
      <c r="CK34888" s="4"/>
    </row>
    <row r="34889" spans="86:89">
      <c r="CH34889" s="5"/>
      <c r="CK34889" s="4"/>
    </row>
    <row r="34890" spans="86:89">
      <c r="CH34890" s="5"/>
      <c r="CK34890" s="4"/>
    </row>
    <row r="34891" spans="86:89">
      <c r="CH34891" s="5"/>
      <c r="CK34891" s="4"/>
    </row>
    <row r="34892" spans="86:89">
      <c r="CH34892" s="5"/>
      <c r="CK34892" s="4"/>
    </row>
    <row r="34893" spans="86:89">
      <c r="CH34893" s="5"/>
      <c r="CK34893" s="4"/>
    </row>
    <row r="34894" spans="86:89">
      <c r="CH34894" s="5"/>
      <c r="CK34894" s="4"/>
    </row>
    <row r="34895" spans="86:89">
      <c r="CH34895" s="5"/>
      <c r="CK34895" s="4"/>
    </row>
    <row r="34896" spans="86:89">
      <c r="CH34896" s="5"/>
      <c r="CK34896" s="4"/>
    </row>
    <row r="34897" spans="86:89">
      <c r="CH34897" s="5"/>
      <c r="CK34897" s="4"/>
    </row>
    <row r="34898" spans="86:89">
      <c r="CH34898" s="5"/>
      <c r="CK34898" s="4"/>
    </row>
    <row r="34899" spans="86:89">
      <c r="CH34899" s="5"/>
      <c r="CK34899" s="4"/>
    </row>
    <row r="34900" spans="86:89">
      <c r="CH34900" s="5"/>
      <c r="CK34900" s="4"/>
    </row>
    <row r="34901" spans="86:89">
      <c r="CH34901" s="5"/>
      <c r="CK34901" s="4"/>
    </row>
    <row r="34902" spans="86:89">
      <c r="CH34902" s="5"/>
      <c r="CK34902" s="4"/>
    </row>
    <row r="34903" spans="86:89">
      <c r="CH34903" s="5"/>
      <c r="CK34903" s="4"/>
    </row>
    <row r="34904" spans="86:89">
      <c r="CH34904" s="5"/>
      <c r="CK34904" s="4"/>
    </row>
    <row r="34905" spans="86:89">
      <c r="CH34905" s="5"/>
      <c r="CK34905" s="4"/>
    </row>
    <row r="34906" spans="86:89">
      <c r="CH34906" s="5"/>
      <c r="CK34906" s="4"/>
    </row>
    <row r="34907" spans="86:89">
      <c r="CH34907" s="5"/>
      <c r="CK34907" s="4"/>
    </row>
    <row r="34908" spans="86:89">
      <c r="CH34908" s="5"/>
      <c r="CK34908" s="4"/>
    </row>
    <row r="34909" spans="86:89">
      <c r="CH34909" s="5"/>
      <c r="CK34909" s="4"/>
    </row>
    <row r="34910" spans="86:89">
      <c r="CH34910" s="5"/>
      <c r="CK34910" s="4"/>
    </row>
    <row r="34911" spans="86:89">
      <c r="CH34911" s="5"/>
      <c r="CK34911" s="4"/>
    </row>
    <row r="34912" spans="86:89">
      <c r="CH34912" s="5"/>
      <c r="CK34912" s="4"/>
    </row>
    <row r="34913" spans="86:89">
      <c r="CH34913" s="5"/>
      <c r="CK34913" s="4"/>
    </row>
    <row r="34914" spans="86:89">
      <c r="CH34914" s="5"/>
      <c r="CK34914" s="4"/>
    </row>
    <row r="34915" spans="86:89">
      <c r="CH34915" s="5"/>
      <c r="CK34915" s="4"/>
    </row>
    <row r="34916" spans="86:89">
      <c r="CH34916" s="5"/>
      <c r="CK34916" s="4"/>
    </row>
    <row r="34917" spans="86:89">
      <c r="CH34917" s="5"/>
      <c r="CK34917" s="4"/>
    </row>
    <row r="34918" spans="86:89">
      <c r="CH34918" s="5"/>
      <c r="CK34918" s="4"/>
    </row>
    <row r="34919" spans="86:89">
      <c r="CH34919" s="5"/>
      <c r="CK34919" s="4"/>
    </row>
    <row r="34920" spans="86:89">
      <c r="CH34920" s="5"/>
      <c r="CK34920" s="4"/>
    </row>
    <row r="34921" spans="86:89">
      <c r="CH34921" s="5"/>
      <c r="CK34921" s="4"/>
    </row>
    <row r="34922" spans="86:89">
      <c r="CH34922" s="5"/>
      <c r="CK34922" s="4"/>
    </row>
    <row r="34923" spans="86:89">
      <c r="CH34923" s="5"/>
      <c r="CK34923" s="4"/>
    </row>
    <row r="34924" spans="86:89">
      <c r="CH34924" s="5"/>
      <c r="CK34924" s="4"/>
    </row>
    <row r="34925" spans="86:89">
      <c r="CH34925" s="5"/>
      <c r="CK34925" s="4"/>
    </row>
    <row r="34926" spans="86:89">
      <c r="CH34926" s="5"/>
      <c r="CK34926" s="4"/>
    </row>
    <row r="34927" spans="86:89">
      <c r="CH34927" s="5"/>
      <c r="CK34927" s="4"/>
    </row>
    <row r="34928" spans="86:89">
      <c r="CH34928" s="5"/>
      <c r="CK34928" s="4"/>
    </row>
    <row r="34929" spans="86:89">
      <c r="CH34929" s="5"/>
      <c r="CK34929" s="4"/>
    </row>
    <row r="34930" spans="86:89">
      <c r="CH34930" s="5"/>
      <c r="CK34930" s="4"/>
    </row>
    <row r="34931" spans="86:89">
      <c r="CH34931" s="5"/>
      <c r="CK34931" s="4"/>
    </row>
    <row r="34932" spans="86:89">
      <c r="CH34932" s="5"/>
      <c r="CK34932" s="4"/>
    </row>
    <row r="34933" spans="86:89">
      <c r="CH34933" s="5"/>
      <c r="CK34933" s="4"/>
    </row>
    <row r="34934" spans="86:89">
      <c r="CH34934" s="5"/>
      <c r="CK34934" s="4"/>
    </row>
    <row r="34935" spans="86:89">
      <c r="CH34935" s="5"/>
      <c r="CK34935" s="4"/>
    </row>
    <row r="34936" spans="86:89">
      <c r="CH34936" s="5"/>
      <c r="CK34936" s="4"/>
    </row>
    <row r="34937" spans="86:89">
      <c r="CH34937" s="5"/>
      <c r="CK34937" s="4"/>
    </row>
    <row r="34938" spans="86:89">
      <c r="CH34938" s="5"/>
      <c r="CK34938" s="4"/>
    </row>
    <row r="34939" spans="86:89">
      <c r="CH34939" s="5"/>
      <c r="CK34939" s="4"/>
    </row>
    <row r="34940" spans="86:89">
      <c r="CH34940" s="5"/>
      <c r="CK34940" s="4"/>
    </row>
    <row r="34941" spans="86:89">
      <c r="CH34941" s="5"/>
      <c r="CK34941" s="4"/>
    </row>
    <row r="34942" spans="86:89">
      <c r="CH34942" s="5"/>
      <c r="CK34942" s="4"/>
    </row>
    <row r="34943" spans="86:89">
      <c r="CH34943" s="5"/>
      <c r="CK34943" s="4"/>
    </row>
    <row r="34944" spans="86:89">
      <c r="CH34944" s="5"/>
      <c r="CK34944" s="4"/>
    </row>
    <row r="34945" spans="86:89">
      <c r="CH34945" s="5"/>
      <c r="CK34945" s="4"/>
    </row>
    <row r="34946" spans="86:89">
      <c r="CH34946" s="5"/>
      <c r="CK34946" s="4"/>
    </row>
    <row r="34947" spans="86:89">
      <c r="CH34947" s="5"/>
      <c r="CK34947" s="4"/>
    </row>
    <row r="34948" spans="86:89">
      <c r="CH34948" s="5"/>
      <c r="CK34948" s="4"/>
    </row>
    <row r="34949" spans="86:89">
      <c r="CH34949" s="5"/>
      <c r="CK34949" s="4"/>
    </row>
    <row r="34950" spans="86:89">
      <c r="CH34950" s="5"/>
      <c r="CK34950" s="4"/>
    </row>
    <row r="34951" spans="86:89">
      <c r="CH34951" s="5"/>
      <c r="CK34951" s="4"/>
    </row>
    <row r="34952" spans="86:89">
      <c r="CH34952" s="5"/>
      <c r="CK34952" s="4"/>
    </row>
    <row r="34953" spans="86:89">
      <c r="CH34953" s="5"/>
      <c r="CK34953" s="4"/>
    </row>
    <row r="34954" spans="86:89">
      <c r="CH34954" s="5"/>
      <c r="CK34954" s="4"/>
    </row>
    <row r="34955" spans="86:89">
      <c r="CH34955" s="5"/>
      <c r="CK34955" s="4"/>
    </row>
    <row r="34956" spans="86:89">
      <c r="CH34956" s="5"/>
      <c r="CK34956" s="4"/>
    </row>
    <row r="34957" spans="86:89">
      <c r="CH34957" s="5"/>
      <c r="CK34957" s="4"/>
    </row>
    <row r="34958" spans="86:89">
      <c r="CH34958" s="5"/>
      <c r="CK34958" s="4"/>
    </row>
    <row r="34959" spans="86:89">
      <c r="CH34959" s="5"/>
      <c r="CK34959" s="4"/>
    </row>
    <row r="34960" spans="86:89">
      <c r="CH34960" s="5"/>
      <c r="CK34960" s="4"/>
    </row>
    <row r="34961" spans="86:89">
      <c r="CH34961" s="5"/>
      <c r="CK34961" s="4"/>
    </row>
    <row r="34962" spans="86:89">
      <c r="CH34962" s="5"/>
      <c r="CK34962" s="4"/>
    </row>
    <row r="34963" spans="86:89">
      <c r="CH34963" s="5"/>
      <c r="CK34963" s="4"/>
    </row>
    <row r="34964" spans="86:89">
      <c r="CH34964" s="5"/>
      <c r="CK34964" s="4"/>
    </row>
    <row r="34965" spans="86:89">
      <c r="CH34965" s="5"/>
      <c r="CK34965" s="4"/>
    </row>
    <row r="34966" spans="86:89">
      <c r="CH34966" s="5"/>
      <c r="CK34966" s="4"/>
    </row>
    <row r="34967" spans="86:89">
      <c r="CH34967" s="5"/>
      <c r="CK34967" s="4"/>
    </row>
    <row r="34968" spans="86:89">
      <c r="CH34968" s="5"/>
      <c r="CK34968" s="4"/>
    </row>
    <row r="34969" spans="86:89">
      <c r="CH34969" s="5"/>
      <c r="CK34969" s="4"/>
    </row>
    <row r="34970" spans="86:89">
      <c r="CH34970" s="5"/>
      <c r="CK34970" s="4"/>
    </row>
    <row r="34971" spans="86:89">
      <c r="CH34971" s="5"/>
      <c r="CK34971" s="4"/>
    </row>
    <row r="34972" spans="86:89">
      <c r="CH34972" s="5"/>
      <c r="CK34972" s="4"/>
    </row>
    <row r="34973" spans="86:89">
      <c r="CH34973" s="5"/>
      <c r="CK34973" s="4"/>
    </row>
    <row r="34974" spans="86:89">
      <c r="CH34974" s="5"/>
      <c r="CK34974" s="4"/>
    </row>
    <row r="34975" spans="86:89">
      <c r="CH34975" s="5"/>
      <c r="CK34975" s="4"/>
    </row>
    <row r="34976" spans="86:89">
      <c r="CH34976" s="5"/>
      <c r="CK34976" s="4"/>
    </row>
    <row r="34977" spans="86:89">
      <c r="CH34977" s="5"/>
      <c r="CK34977" s="4"/>
    </row>
    <row r="34978" spans="86:89">
      <c r="CH34978" s="5"/>
      <c r="CK34978" s="4"/>
    </row>
    <row r="34979" spans="86:89">
      <c r="CH34979" s="5"/>
      <c r="CK34979" s="4"/>
    </row>
    <row r="34980" spans="86:89">
      <c r="CH34980" s="5"/>
      <c r="CK34980" s="4"/>
    </row>
    <row r="34981" spans="86:89">
      <c r="CH34981" s="5"/>
      <c r="CK34981" s="4"/>
    </row>
    <row r="34982" spans="86:89">
      <c r="CH34982" s="5"/>
      <c r="CK34982" s="4"/>
    </row>
    <row r="34983" spans="86:89">
      <c r="CH34983" s="5"/>
      <c r="CK34983" s="4"/>
    </row>
    <row r="34984" spans="86:89">
      <c r="CH34984" s="5"/>
      <c r="CK34984" s="4"/>
    </row>
    <row r="34985" spans="86:89">
      <c r="CH34985" s="5"/>
      <c r="CK34985" s="4"/>
    </row>
    <row r="34986" spans="86:89">
      <c r="CH34986" s="5"/>
      <c r="CK34986" s="4"/>
    </row>
    <row r="34987" spans="86:89">
      <c r="CH34987" s="5"/>
      <c r="CK34987" s="4"/>
    </row>
    <row r="34988" spans="86:89">
      <c r="CH34988" s="5"/>
      <c r="CK34988" s="4"/>
    </row>
    <row r="34989" spans="86:89">
      <c r="CH34989" s="5"/>
      <c r="CK34989" s="4"/>
    </row>
    <row r="34990" spans="86:89">
      <c r="CH34990" s="5"/>
      <c r="CK34990" s="4"/>
    </row>
    <row r="34991" spans="86:89">
      <c r="CH34991" s="5"/>
      <c r="CK34991" s="4"/>
    </row>
    <row r="34992" spans="86:89">
      <c r="CH34992" s="5"/>
      <c r="CK34992" s="4"/>
    </row>
    <row r="34993" spans="86:89">
      <c r="CH34993" s="5"/>
      <c r="CK34993" s="4"/>
    </row>
    <row r="34994" spans="86:89">
      <c r="CH34994" s="5"/>
      <c r="CK34994" s="4"/>
    </row>
    <row r="34995" spans="86:89">
      <c r="CH34995" s="5"/>
      <c r="CK34995" s="4"/>
    </row>
    <row r="34996" spans="86:89">
      <c r="CH34996" s="5"/>
      <c r="CK34996" s="4"/>
    </row>
    <row r="34997" spans="86:89">
      <c r="CH34997" s="5"/>
      <c r="CK34997" s="4"/>
    </row>
    <row r="34998" spans="86:89">
      <c r="CH34998" s="5"/>
      <c r="CK34998" s="4"/>
    </row>
    <row r="34999" spans="86:89">
      <c r="CH34999" s="5"/>
      <c r="CK34999" s="4"/>
    </row>
    <row r="35000" spans="86:89">
      <c r="CH35000" s="5"/>
      <c r="CK35000" s="4"/>
    </row>
    <row r="35001" spans="86:89">
      <c r="CH35001" s="5"/>
      <c r="CK35001" s="4"/>
    </row>
    <row r="35002" spans="86:89">
      <c r="CH35002" s="5"/>
      <c r="CK35002" s="4"/>
    </row>
    <row r="35003" spans="86:89">
      <c r="CH35003" s="5"/>
      <c r="CK35003" s="4"/>
    </row>
    <row r="35004" spans="86:89">
      <c r="CH35004" s="5"/>
      <c r="CK35004" s="4"/>
    </row>
    <row r="35005" spans="86:89">
      <c r="CH35005" s="5"/>
      <c r="CK35005" s="4"/>
    </row>
    <row r="35006" spans="86:89">
      <c r="CH35006" s="5"/>
      <c r="CK35006" s="4"/>
    </row>
    <row r="35007" spans="86:89">
      <c r="CH35007" s="5"/>
      <c r="CK35007" s="4"/>
    </row>
    <row r="35008" spans="86:89">
      <c r="CH35008" s="5"/>
      <c r="CK35008" s="4"/>
    </row>
    <row r="35009" spans="86:89">
      <c r="CH35009" s="5"/>
      <c r="CK35009" s="4"/>
    </row>
    <row r="35010" spans="86:89">
      <c r="CH35010" s="5"/>
      <c r="CK35010" s="4"/>
    </row>
    <row r="35011" spans="86:89">
      <c r="CH35011" s="5"/>
      <c r="CK35011" s="4"/>
    </row>
    <row r="35012" spans="86:89">
      <c r="CH35012" s="5"/>
      <c r="CK35012" s="4"/>
    </row>
    <row r="35013" spans="86:89">
      <c r="CH35013" s="5"/>
      <c r="CK35013" s="4"/>
    </row>
    <row r="35014" spans="86:89">
      <c r="CH35014" s="5"/>
      <c r="CK35014" s="4"/>
    </row>
    <row r="35015" spans="86:89">
      <c r="CH35015" s="5"/>
      <c r="CK35015" s="4"/>
    </row>
    <row r="35016" spans="86:89">
      <c r="CH35016" s="5"/>
      <c r="CK35016" s="4"/>
    </row>
    <row r="35017" spans="86:89">
      <c r="CH35017" s="5"/>
      <c r="CK35017" s="4"/>
    </row>
    <row r="35018" spans="86:89">
      <c r="CH35018" s="5"/>
      <c r="CK35018" s="4"/>
    </row>
    <row r="35019" spans="86:89">
      <c r="CH35019" s="5"/>
      <c r="CK35019" s="4"/>
    </row>
    <row r="35020" spans="86:89">
      <c r="CH35020" s="5"/>
      <c r="CK35020" s="4"/>
    </row>
    <row r="35021" spans="86:89">
      <c r="CH35021" s="5"/>
      <c r="CK35021" s="4"/>
    </row>
    <row r="35022" spans="86:89">
      <c r="CH35022" s="5"/>
      <c r="CK35022" s="4"/>
    </row>
    <row r="35023" spans="86:89">
      <c r="CH35023" s="5"/>
      <c r="CK35023" s="4"/>
    </row>
    <row r="35024" spans="86:89">
      <c r="CH35024" s="5"/>
      <c r="CK35024" s="4"/>
    </row>
    <row r="35025" spans="86:89">
      <c r="CH35025" s="5"/>
      <c r="CK35025" s="4"/>
    </row>
    <row r="35026" spans="86:89">
      <c r="CH35026" s="5"/>
      <c r="CK35026" s="4"/>
    </row>
    <row r="35027" spans="86:89">
      <c r="CH35027" s="5"/>
      <c r="CK35027" s="4"/>
    </row>
    <row r="35028" spans="86:89">
      <c r="CH35028" s="5"/>
      <c r="CK35028" s="4"/>
    </row>
    <row r="35029" spans="86:89">
      <c r="CH35029" s="5"/>
      <c r="CK35029" s="4"/>
    </row>
    <row r="35030" spans="86:89">
      <c r="CH35030" s="5"/>
      <c r="CK35030" s="4"/>
    </row>
    <row r="35031" spans="86:89">
      <c r="CH35031" s="5"/>
      <c r="CK35031" s="4"/>
    </row>
    <row r="35032" spans="86:89">
      <c r="CH35032" s="5"/>
      <c r="CK35032" s="4"/>
    </row>
    <row r="35033" spans="86:89">
      <c r="CH35033" s="5"/>
      <c r="CK35033" s="4"/>
    </row>
    <row r="35034" spans="86:89">
      <c r="CH35034" s="5"/>
      <c r="CK35034" s="4"/>
    </row>
    <row r="35035" spans="86:89">
      <c r="CH35035" s="5"/>
      <c r="CK35035" s="4"/>
    </row>
    <row r="35036" spans="86:89">
      <c r="CH35036" s="5"/>
      <c r="CK35036" s="4"/>
    </row>
    <row r="35037" spans="86:89">
      <c r="CH35037" s="5"/>
      <c r="CK35037" s="4"/>
    </row>
    <row r="35038" spans="86:89">
      <c r="CH35038" s="5"/>
      <c r="CK35038" s="4"/>
    </row>
    <row r="35039" spans="86:89">
      <c r="CH35039" s="5"/>
      <c r="CK35039" s="4"/>
    </row>
    <row r="35040" spans="86:89">
      <c r="CH35040" s="5"/>
      <c r="CK35040" s="4"/>
    </row>
    <row r="35041" spans="86:89">
      <c r="CH35041" s="5"/>
      <c r="CK35041" s="4"/>
    </row>
    <row r="35042" spans="86:89">
      <c r="CH35042" s="5"/>
      <c r="CK35042" s="4"/>
    </row>
    <row r="35043" spans="86:89">
      <c r="CH35043" s="5"/>
      <c r="CK35043" s="4"/>
    </row>
    <row r="35044" spans="86:89">
      <c r="CH35044" s="5"/>
      <c r="CK35044" s="4"/>
    </row>
    <row r="35045" spans="86:89">
      <c r="CH35045" s="5"/>
      <c r="CK35045" s="4"/>
    </row>
    <row r="35046" spans="86:89">
      <c r="CH35046" s="5"/>
      <c r="CK35046" s="4"/>
    </row>
    <row r="35047" spans="86:89">
      <c r="CH35047" s="5"/>
      <c r="CK35047" s="4"/>
    </row>
    <row r="35048" spans="86:89">
      <c r="CH35048" s="5"/>
      <c r="CK35048" s="4"/>
    </row>
    <row r="35049" spans="86:89">
      <c r="CH35049" s="5"/>
      <c r="CK35049" s="4"/>
    </row>
    <row r="35050" spans="86:89">
      <c r="CH35050" s="5"/>
      <c r="CK35050" s="4"/>
    </row>
    <row r="35051" spans="86:89">
      <c r="CH35051" s="5"/>
      <c r="CK35051" s="4"/>
    </row>
    <row r="35052" spans="86:89">
      <c r="CH35052" s="5"/>
      <c r="CK35052" s="4"/>
    </row>
    <row r="35053" spans="86:89">
      <c r="CH35053" s="5"/>
      <c r="CK35053" s="4"/>
    </row>
    <row r="35054" spans="86:89">
      <c r="CH35054" s="5"/>
      <c r="CK35054" s="4"/>
    </row>
    <row r="35055" spans="86:89">
      <c r="CH35055" s="5"/>
      <c r="CK35055" s="4"/>
    </row>
    <row r="35056" spans="86:89">
      <c r="CH35056" s="5"/>
      <c r="CK35056" s="4"/>
    </row>
    <row r="35057" spans="86:89">
      <c r="CH35057" s="5"/>
      <c r="CK35057" s="4"/>
    </row>
    <row r="35058" spans="86:89">
      <c r="CH35058" s="5"/>
      <c r="CK35058" s="4"/>
    </row>
    <row r="35059" spans="86:89">
      <c r="CH35059" s="5"/>
      <c r="CK35059" s="4"/>
    </row>
    <row r="35060" spans="86:89">
      <c r="CH35060" s="5"/>
      <c r="CK35060" s="4"/>
    </row>
    <row r="35061" spans="86:89">
      <c r="CH35061" s="5"/>
      <c r="CK35061" s="4"/>
    </row>
    <row r="35062" spans="86:89">
      <c r="CH35062" s="5"/>
      <c r="CK35062" s="4"/>
    </row>
    <row r="35063" spans="86:89">
      <c r="CH35063" s="5"/>
      <c r="CK35063" s="4"/>
    </row>
    <row r="35064" spans="86:89">
      <c r="CH35064" s="5"/>
      <c r="CK35064" s="4"/>
    </row>
    <row r="35065" spans="86:89">
      <c r="CH35065" s="5"/>
      <c r="CK35065" s="4"/>
    </row>
    <row r="35066" spans="86:89">
      <c r="CH35066" s="5"/>
      <c r="CK35066" s="4"/>
    </row>
    <row r="35067" spans="86:89">
      <c r="CH35067" s="5"/>
      <c r="CK35067" s="4"/>
    </row>
    <row r="35068" spans="86:89">
      <c r="CH35068" s="5"/>
      <c r="CK35068" s="4"/>
    </row>
    <row r="35069" spans="86:89">
      <c r="CH35069" s="5"/>
      <c r="CK35069" s="4"/>
    </row>
    <row r="35070" spans="86:89">
      <c r="CH35070" s="5"/>
      <c r="CK35070" s="4"/>
    </row>
    <row r="35071" spans="86:89">
      <c r="CH35071" s="5"/>
      <c r="CK35071" s="4"/>
    </row>
    <row r="35072" spans="86:89">
      <c r="CH35072" s="5"/>
      <c r="CK35072" s="4"/>
    </row>
    <row r="35073" spans="86:89">
      <c r="CH35073" s="5"/>
      <c r="CK35073" s="4"/>
    </row>
    <row r="35074" spans="86:89">
      <c r="CH35074" s="5"/>
      <c r="CK35074" s="4"/>
    </row>
    <row r="35075" spans="86:89">
      <c r="CH35075" s="5"/>
      <c r="CK35075" s="4"/>
    </row>
    <row r="35076" spans="86:89">
      <c r="CH35076" s="5"/>
      <c r="CK35076" s="4"/>
    </row>
    <row r="35077" spans="86:89">
      <c r="CH35077" s="5"/>
      <c r="CK35077" s="4"/>
    </row>
    <row r="35078" spans="86:89">
      <c r="CH35078" s="5"/>
      <c r="CK35078" s="4"/>
    </row>
    <row r="35079" spans="86:89">
      <c r="CH35079" s="5"/>
      <c r="CK35079" s="4"/>
    </row>
    <row r="35080" spans="86:89">
      <c r="CH35080" s="5"/>
      <c r="CK35080" s="4"/>
    </row>
    <row r="35081" spans="86:89">
      <c r="CH35081" s="5"/>
      <c r="CK35081" s="4"/>
    </row>
    <row r="35082" spans="86:89">
      <c r="CH35082" s="5"/>
      <c r="CK35082" s="4"/>
    </row>
    <row r="35083" spans="86:89">
      <c r="CH35083" s="5"/>
      <c r="CK35083" s="4"/>
    </row>
    <row r="35084" spans="86:89">
      <c r="CH35084" s="5"/>
      <c r="CK35084" s="4"/>
    </row>
    <row r="35085" spans="86:89">
      <c r="CH35085" s="5"/>
      <c r="CK35085" s="4"/>
    </row>
    <row r="35086" spans="86:89">
      <c r="CH35086" s="5"/>
      <c r="CK35086" s="4"/>
    </row>
    <row r="35087" spans="86:89">
      <c r="CH35087" s="5"/>
      <c r="CK35087" s="4"/>
    </row>
    <row r="35088" spans="86:89">
      <c r="CH35088" s="5"/>
      <c r="CK35088" s="4"/>
    </row>
    <row r="35089" spans="86:89">
      <c r="CH35089" s="5"/>
      <c r="CK35089" s="4"/>
    </row>
    <row r="35090" spans="86:89">
      <c r="CH35090" s="5"/>
      <c r="CK35090" s="4"/>
    </row>
    <row r="35091" spans="86:89">
      <c r="CH35091" s="5"/>
      <c r="CK35091" s="4"/>
    </row>
    <row r="35092" spans="86:89">
      <c r="CH35092" s="5"/>
      <c r="CK35092" s="4"/>
    </row>
    <row r="35093" spans="86:89">
      <c r="CH35093" s="5"/>
      <c r="CK35093" s="4"/>
    </row>
    <row r="35094" spans="86:89">
      <c r="CH35094" s="5"/>
      <c r="CK35094" s="4"/>
    </row>
    <row r="35095" spans="86:89">
      <c r="CH35095" s="5"/>
      <c r="CK35095" s="4"/>
    </row>
    <row r="35096" spans="86:89">
      <c r="CH35096" s="5"/>
      <c r="CK35096" s="4"/>
    </row>
    <row r="35097" spans="86:89">
      <c r="CH35097" s="5"/>
      <c r="CK35097" s="4"/>
    </row>
    <row r="35098" spans="86:89">
      <c r="CH35098" s="5"/>
      <c r="CK35098" s="4"/>
    </row>
    <row r="35099" spans="86:89">
      <c r="CH35099" s="5"/>
      <c r="CK35099" s="4"/>
    </row>
    <row r="35100" spans="86:89">
      <c r="CH35100" s="5"/>
      <c r="CK35100" s="4"/>
    </row>
    <row r="35101" spans="86:89">
      <c r="CH35101" s="5"/>
      <c r="CK35101" s="4"/>
    </row>
    <row r="35102" spans="86:89">
      <c r="CH35102" s="5"/>
      <c r="CK35102" s="4"/>
    </row>
    <row r="35103" spans="86:89">
      <c r="CH35103" s="5"/>
      <c r="CK35103" s="4"/>
    </row>
    <row r="35104" spans="86:89">
      <c r="CH35104" s="5"/>
      <c r="CK35104" s="4"/>
    </row>
    <row r="35105" spans="86:89">
      <c r="CH35105" s="5"/>
      <c r="CK35105" s="4"/>
    </row>
    <row r="35106" spans="86:89">
      <c r="CH35106" s="5"/>
      <c r="CK35106" s="4"/>
    </row>
    <row r="35107" spans="86:89">
      <c r="CH35107" s="5"/>
      <c r="CK35107" s="4"/>
    </row>
    <row r="35108" spans="86:89">
      <c r="CH35108" s="5"/>
      <c r="CK35108" s="4"/>
    </row>
    <row r="35109" spans="86:89">
      <c r="CH35109" s="5"/>
      <c r="CK35109" s="4"/>
    </row>
    <row r="35110" spans="86:89">
      <c r="CH35110" s="5"/>
      <c r="CK35110" s="4"/>
    </row>
    <row r="35111" spans="86:89">
      <c r="CH35111" s="5"/>
      <c r="CK35111" s="4"/>
    </row>
    <row r="35112" spans="86:89">
      <c r="CH35112" s="5"/>
      <c r="CK35112" s="4"/>
    </row>
    <row r="35113" spans="86:89">
      <c r="CH35113" s="5"/>
      <c r="CK35113" s="4"/>
    </row>
    <row r="35114" spans="86:89">
      <c r="CH35114" s="5"/>
      <c r="CK35114" s="4"/>
    </row>
    <row r="35115" spans="86:89">
      <c r="CH35115" s="5"/>
      <c r="CK35115" s="4"/>
    </row>
    <row r="35116" spans="86:89">
      <c r="CH35116" s="5"/>
      <c r="CK35116" s="4"/>
    </row>
    <row r="35117" spans="86:89">
      <c r="CH35117" s="5"/>
      <c r="CK35117" s="4"/>
    </row>
    <row r="35118" spans="86:89">
      <c r="CH35118" s="5"/>
      <c r="CK35118" s="4"/>
    </row>
    <row r="35119" spans="86:89">
      <c r="CH35119" s="5"/>
      <c r="CK35119" s="4"/>
    </row>
    <row r="35120" spans="86:89">
      <c r="CH35120" s="5"/>
      <c r="CK35120" s="4"/>
    </row>
    <row r="35121" spans="86:89">
      <c r="CH35121" s="5"/>
      <c r="CK35121" s="4"/>
    </row>
    <row r="35122" spans="86:89">
      <c r="CH35122" s="5"/>
      <c r="CK35122" s="4"/>
    </row>
    <row r="35123" spans="86:89">
      <c r="CH35123" s="5"/>
      <c r="CK35123" s="4"/>
    </row>
    <row r="35124" spans="86:89">
      <c r="CH35124" s="5"/>
      <c r="CK35124" s="4"/>
    </row>
    <row r="35125" spans="86:89">
      <c r="CH35125" s="5"/>
      <c r="CK35125" s="4"/>
    </row>
    <row r="35126" spans="86:89">
      <c r="CH35126" s="5"/>
      <c r="CK35126" s="4"/>
    </row>
    <row r="35127" spans="86:89">
      <c r="CH35127" s="5"/>
      <c r="CK35127" s="4"/>
    </row>
    <row r="35128" spans="86:89">
      <c r="CH35128" s="5"/>
      <c r="CK35128" s="4"/>
    </row>
    <row r="35129" spans="86:89">
      <c r="CH35129" s="5"/>
      <c r="CK35129" s="4"/>
    </row>
    <row r="35130" spans="86:89">
      <c r="CH35130" s="5"/>
      <c r="CK35130" s="4"/>
    </row>
    <row r="35131" spans="86:89">
      <c r="CH35131" s="5"/>
      <c r="CK35131" s="4"/>
    </row>
    <row r="35132" spans="86:89">
      <c r="CH35132" s="5"/>
      <c r="CK35132" s="4"/>
    </row>
    <row r="35133" spans="86:89">
      <c r="CH35133" s="5"/>
      <c r="CK35133" s="4"/>
    </row>
    <row r="35134" spans="86:89">
      <c r="CH35134" s="5"/>
      <c r="CK35134" s="4"/>
    </row>
    <row r="35135" spans="86:89">
      <c r="CH35135" s="5"/>
      <c r="CK35135" s="4"/>
    </row>
    <row r="35136" spans="86:89">
      <c r="CH35136" s="5"/>
      <c r="CK35136" s="4"/>
    </row>
    <row r="35137" spans="86:89">
      <c r="CH35137" s="5"/>
      <c r="CK35137" s="4"/>
    </row>
    <row r="35138" spans="86:89">
      <c r="CH35138" s="5"/>
      <c r="CK35138" s="4"/>
    </row>
    <row r="35139" spans="86:89">
      <c r="CH35139" s="5"/>
      <c r="CK35139" s="4"/>
    </row>
    <row r="35140" spans="86:89">
      <c r="CH35140" s="5"/>
      <c r="CK35140" s="4"/>
    </row>
    <row r="35141" spans="86:89">
      <c r="CH35141" s="5"/>
      <c r="CK35141" s="4"/>
    </row>
    <row r="35142" spans="86:89">
      <c r="CH35142" s="5"/>
      <c r="CK35142" s="4"/>
    </row>
    <row r="35143" spans="86:89">
      <c r="CH35143" s="5"/>
      <c r="CK35143" s="4"/>
    </row>
    <row r="35144" spans="86:89">
      <c r="CH35144" s="5"/>
      <c r="CK35144" s="4"/>
    </row>
    <row r="35145" spans="86:89">
      <c r="CH35145" s="5"/>
      <c r="CK35145" s="4"/>
    </row>
    <row r="35146" spans="86:89">
      <c r="CH35146" s="5"/>
      <c r="CK35146" s="4"/>
    </row>
    <row r="35147" spans="86:89">
      <c r="CH35147" s="5"/>
      <c r="CK35147" s="4"/>
    </row>
    <row r="35148" spans="86:89">
      <c r="CH35148" s="5"/>
      <c r="CK35148" s="4"/>
    </row>
    <row r="35149" spans="86:89">
      <c r="CH35149" s="5"/>
      <c r="CK35149" s="4"/>
    </row>
    <row r="35150" spans="86:89">
      <c r="CH35150" s="5"/>
      <c r="CK35150" s="4"/>
    </row>
    <row r="35151" spans="86:89">
      <c r="CH35151" s="5"/>
      <c r="CK35151" s="4"/>
    </row>
    <row r="35152" spans="86:89">
      <c r="CH35152" s="5"/>
      <c r="CK35152" s="4"/>
    </row>
    <row r="35153" spans="86:89">
      <c r="CH35153" s="5"/>
      <c r="CK35153" s="4"/>
    </row>
    <row r="35154" spans="86:89">
      <c r="CH35154" s="5"/>
      <c r="CK35154" s="4"/>
    </row>
    <row r="35155" spans="86:89">
      <c r="CH35155" s="5"/>
      <c r="CK35155" s="4"/>
    </row>
    <row r="35156" spans="86:89">
      <c r="CH35156" s="5"/>
      <c r="CK35156" s="4"/>
    </row>
    <row r="35157" spans="86:89">
      <c r="CH35157" s="5"/>
      <c r="CK35157" s="4"/>
    </row>
    <row r="35158" spans="86:89">
      <c r="CH35158" s="5"/>
      <c r="CK35158" s="4"/>
    </row>
    <row r="35159" spans="86:89">
      <c r="CH35159" s="5"/>
      <c r="CK35159" s="4"/>
    </row>
    <row r="35160" spans="86:89">
      <c r="CH35160" s="5"/>
      <c r="CK35160" s="4"/>
    </row>
    <row r="35161" spans="86:89">
      <c r="CH35161" s="5"/>
      <c r="CK35161" s="4"/>
    </row>
    <row r="35162" spans="86:89">
      <c r="CH35162" s="5"/>
      <c r="CK35162" s="4"/>
    </row>
    <row r="35163" spans="86:89">
      <c r="CH35163" s="5"/>
      <c r="CK35163" s="4"/>
    </row>
    <row r="35164" spans="86:89">
      <c r="CH35164" s="5"/>
      <c r="CK35164" s="4"/>
    </row>
    <row r="35165" spans="86:89">
      <c r="CH35165" s="5"/>
      <c r="CK35165" s="4"/>
    </row>
    <row r="35166" spans="86:89">
      <c r="CH35166" s="5"/>
      <c r="CK35166" s="4"/>
    </row>
    <row r="35167" spans="86:89">
      <c r="CH35167" s="5"/>
      <c r="CK35167" s="4"/>
    </row>
    <row r="35168" spans="86:89">
      <c r="CH35168" s="5"/>
      <c r="CK35168" s="4"/>
    </row>
    <row r="35169" spans="86:89">
      <c r="CH35169" s="5"/>
      <c r="CK35169" s="4"/>
    </row>
    <row r="35170" spans="86:89">
      <c r="CH35170" s="5"/>
      <c r="CK35170" s="4"/>
    </row>
    <row r="35171" spans="86:89">
      <c r="CH35171" s="5"/>
      <c r="CK35171" s="4"/>
    </row>
    <row r="35172" spans="86:89">
      <c r="CH35172" s="5"/>
      <c r="CK35172" s="4"/>
    </row>
    <row r="35173" spans="86:89">
      <c r="CH35173" s="5"/>
      <c r="CK35173" s="4"/>
    </row>
    <row r="35174" spans="86:89">
      <c r="CH35174" s="5"/>
      <c r="CK35174" s="4"/>
    </row>
    <row r="35175" spans="86:89">
      <c r="CH35175" s="5"/>
      <c r="CK35175" s="4"/>
    </row>
    <row r="35176" spans="86:89">
      <c r="CH35176" s="5"/>
      <c r="CK35176" s="4"/>
    </row>
    <row r="35177" spans="86:89">
      <c r="CH35177" s="5"/>
      <c r="CK35177" s="4"/>
    </row>
    <row r="35178" spans="86:89">
      <c r="CH35178" s="5"/>
      <c r="CK35178" s="4"/>
    </row>
    <row r="35179" spans="86:89">
      <c r="CH35179" s="5"/>
      <c r="CK35179" s="4"/>
    </row>
    <row r="35180" spans="86:89">
      <c r="CH35180" s="5"/>
      <c r="CK35180" s="4"/>
    </row>
    <row r="35181" spans="86:89">
      <c r="CH35181" s="5"/>
      <c r="CK35181" s="4"/>
    </row>
    <row r="35182" spans="86:89">
      <c r="CH35182" s="5"/>
      <c r="CK35182" s="4"/>
    </row>
    <row r="35183" spans="86:89">
      <c r="CH35183" s="5"/>
      <c r="CK35183" s="4"/>
    </row>
    <row r="35184" spans="86:89">
      <c r="CH35184" s="5"/>
      <c r="CK35184" s="4"/>
    </row>
    <row r="35185" spans="86:89">
      <c r="CH35185" s="5"/>
      <c r="CK35185" s="4"/>
    </row>
    <row r="35186" spans="86:89">
      <c r="CH35186" s="5"/>
      <c r="CK35186" s="4"/>
    </row>
    <row r="35187" spans="86:89">
      <c r="CH35187" s="5"/>
      <c r="CK35187" s="4"/>
    </row>
    <row r="35188" spans="86:89">
      <c r="CH35188" s="5"/>
      <c r="CK35188" s="4"/>
    </row>
    <row r="35189" spans="86:89">
      <c r="CH35189" s="5"/>
      <c r="CK35189" s="4"/>
    </row>
    <row r="35190" spans="86:89">
      <c r="CH35190" s="5"/>
      <c r="CK35190" s="4"/>
    </row>
    <row r="35191" spans="86:89">
      <c r="CH35191" s="5"/>
      <c r="CK35191" s="4"/>
    </row>
    <row r="35192" spans="86:89">
      <c r="CH35192" s="5"/>
      <c r="CK35192" s="4"/>
    </row>
    <row r="35193" spans="86:89">
      <c r="CH35193" s="5"/>
      <c r="CK35193" s="4"/>
    </row>
    <row r="35194" spans="86:89">
      <c r="CH35194" s="5"/>
      <c r="CK35194" s="4"/>
    </row>
    <row r="35195" spans="86:89">
      <c r="CH35195" s="5"/>
      <c r="CK35195" s="4"/>
    </row>
    <row r="35196" spans="86:89">
      <c r="CH35196" s="5"/>
      <c r="CK35196" s="4"/>
    </row>
    <row r="35197" spans="86:89">
      <c r="CH35197" s="5"/>
      <c r="CK35197" s="4"/>
    </row>
    <row r="35198" spans="86:89">
      <c r="CH35198" s="5"/>
      <c r="CK35198" s="4"/>
    </row>
    <row r="35199" spans="86:89">
      <c r="CH35199" s="5"/>
      <c r="CK35199" s="4"/>
    </row>
    <row r="35200" spans="86:89">
      <c r="CH35200" s="5"/>
      <c r="CK35200" s="4"/>
    </row>
    <row r="35201" spans="86:89">
      <c r="CH35201" s="5"/>
      <c r="CK35201" s="4"/>
    </row>
    <row r="35202" spans="86:89">
      <c r="CH35202" s="5"/>
      <c r="CK35202" s="4"/>
    </row>
    <row r="35203" spans="86:89">
      <c r="CH35203" s="5"/>
      <c r="CK35203" s="4"/>
    </row>
    <row r="35204" spans="86:89">
      <c r="CH35204" s="5"/>
      <c r="CK35204" s="4"/>
    </row>
    <row r="35205" spans="86:89">
      <c r="CH35205" s="5"/>
      <c r="CK35205" s="4"/>
    </row>
    <row r="35206" spans="86:89">
      <c r="CH35206" s="5"/>
      <c r="CK35206" s="4"/>
    </row>
    <row r="35207" spans="86:89">
      <c r="CH35207" s="5"/>
      <c r="CK35207" s="4"/>
    </row>
    <row r="35208" spans="86:89">
      <c r="CH35208" s="5"/>
      <c r="CK35208" s="4"/>
    </row>
    <row r="35209" spans="86:89">
      <c r="CH35209" s="5"/>
      <c r="CK35209" s="4"/>
    </row>
    <row r="35210" spans="86:89">
      <c r="CH35210" s="5"/>
      <c r="CK35210" s="4"/>
    </row>
    <row r="35211" spans="86:89">
      <c r="CH35211" s="5"/>
      <c r="CK35211" s="4"/>
    </row>
    <row r="35212" spans="86:89">
      <c r="CH35212" s="5"/>
      <c r="CK35212" s="4"/>
    </row>
    <row r="35213" spans="86:89">
      <c r="CH35213" s="5"/>
      <c r="CK35213" s="4"/>
    </row>
    <row r="35214" spans="86:89">
      <c r="CH35214" s="5"/>
      <c r="CK35214" s="4"/>
    </row>
    <row r="35215" spans="86:89">
      <c r="CH35215" s="5"/>
      <c r="CK35215" s="4"/>
    </row>
    <row r="35216" spans="86:89">
      <c r="CH35216" s="5"/>
      <c r="CK35216" s="4"/>
    </row>
    <row r="35217" spans="86:89">
      <c r="CH35217" s="5"/>
      <c r="CK35217" s="4"/>
    </row>
    <row r="35218" spans="86:89">
      <c r="CH35218" s="5"/>
      <c r="CK35218" s="4"/>
    </row>
    <row r="35219" spans="86:89">
      <c r="CH35219" s="5"/>
      <c r="CK35219" s="4"/>
    </row>
    <row r="35220" spans="86:89">
      <c r="CH35220" s="5"/>
      <c r="CK35220" s="4"/>
    </row>
    <row r="35221" spans="86:89">
      <c r="CH35221" s="5"/>
      <c r="CK35221" s="4"/>
    </row>
    <row r="35222" spans="86:89">
      <c r="CH35222" s="5"/>
      <c r="CK35222" s="4"/>
    </row>
    <row r="35223" spans="86:89">
      <c r="CH35223" s="5"/>
      <c r="CK35223" s="4"/>
    </row>
    <row r="35224" spans="86:89">
      <c r="CH35224" s="5"/>
      <c r="CK35224" s="4"/>
    </row>
    <row r="35225" spans="86:89">
      <c r="CH35225" s="5"/>
      <c r="CK35225" s="4"/>
    </row>
    <row r="35226" spans="86:89">
      <c r="CH35226" s="5"/>
      <c r="CK35226" s="4"/>
    </row>
    <row r="35227" spans="86:89">
      <c r="CH35227" s="5"/>
      <c r="CK35227" s="4"/>
    </row>
    <row r="35228" spans="86:89">
      <c r="CH35228" s="5"/>
      <c r="CK35228" s="4"/>
    </row>
    <row r="35229" spans="86:89">
      <c r="CH35229" s="5"/>
      <c r="CK35229" s="4"/>
    </row>
    <row r="35230" spans="86:89">
      <c r="CH35230" s="5"/>
      <c r="CK35230" s="4"/>
    </row>
    <row r="35231" spans="86:89">
      <c r="CH35231" s="5"/>
      <c r="CK35231" s="4"/>
    </row>
    <row r="35232" spans="86:89">
      <c r="CH35232" s="5"/>
      <c r="CK35232" s="4"/>
    </row>
    <row r="35233" spans="86:89">
      <c r="CH35233" s="5"/>
      <c r="CK35233" s="4"/>
    </row>
    <row r="35234" spans="86:89">
      <c r="CH35234" s="5"/>
      <c r="CK35234" s="4"/>
    </row>
    <row r="35235" spans="86:89">
      <c r="CH35235" s="5"/>
      <c r="CK35235" s="4"/>
    </row>
    <row r="35236" spans="86:89">
      <c r="CH35236" s="5"/>
      <c r="CK35236" s="4"/>
    </row>
    <row r="35237" spans="86:89">
      <c r="CH35237" s="5"/>
      <c r="CK35237" s="4"/>
    </row>
    <row r="35238" spans="86:89">
      <c r="CH35238" s="5"/>
      <c r="CK35238" s="4"/>
    </row>
    <row r="35239" spans="86:89">
      <c r="CH35239" s="5"/>
      <c r="CK35239" s="4"/>
    </row>
    <row r="35240" spans="86:89">
      <c r="CH35240" s="5"/>
      <c r="CK35240" s="4"/>
    </row>
    <row r="35241" spans="86:89">
      <c r="CH35241" s="5"/>
      <c r="CK35241" s="4"/>
    </row>
    <row r="35242" spans="86:89">
      <c r="CH35242" s="5"/>
      <c r="CK35242" s="4"/>
    </row>
    <row r="35243" spans="86:89">
      <c r="CH35243" s="5"/>
      <c r="CK35243" s="4"/>
    </row>
    <row r="35244" spans="86:89">
      <c r="CH35244" s="5"/>
      <c r="CK35244" s="4"/>
    </row>
    <row r="35245" spans="86:89">
      <c r="CH35245" s="5"/>
      <c r="CK35245" s="4"/>
    </row>
    <row r="35246" spans="86:89">
      <c r="CH35246" s="5"/>
      <c r="CK35246" s="4"/>
    </row>
    <row r="35247" spans="86:89">
      <c r="CH35247" s="5"/>
      <c r="CK35247" s="4"/>
    </row>
    <row r="35248" spans="86:89">
      <c r="CH35248" s="5"/>
      <c r="CK35248" s="4"/>
    </row>
    <row r="35249" spans="86:89">
      <c r="CH35249" s="5"/>
      <c r="CK35249" s="4"/>
    </row>
    <row r="35250" spans="86:89">
      <c r="CH35250" s="5"/>
      <c r="CK35250" s="4"/>
    </row>
    <row r="35251" spans="86:89">
      <c r="CH35251" s="5"/>
      <c r="CK35251" s="4"/>
    </row>
    <row r="35252" spans="86:89">
      <c r="CH35252" s="5"/>
      <c r="CK35252" s="4"/>
    </row>
    <row r="35253" spans="86:89">
      <c r="CH35253" s="5"/>
      <c r="CK35253" s="4"/>
    </row>
    <row r="35254" spans="86:89">
      <c r="CH35254" s="5"/>
      <c r="CK35254" s="4"/>
    </row>
    <row r="35255" spans="86:89">
      <c r="CH35255" s="5"/>
      <c r="CK35255" s="4"/>
    </row>
    <row r="35256" spans="86:89">
      <c r="CH35256" s="5"/>
      <c r="CK35256" s="4"/>
    </row>
    <row r="35257" spans="86:89">
      <c r="CH35257" s="5"/>
      <c r="CK35257" s="4"/>
    </row>
    <row r="35258" spans="86:89">
      <c r="CH35258" s="5"/>
      <c r="CK35258" s="4"/>
    </row>
    <row r="35259" spans="86:89">
      <c r="CH35259" s="5"/>
      <c r="CK35259" s="4"/>
    </row>
    <row r="35260" spans="86:89">
      <c r="CH35260" s="5"/>
      <c r="CK35260" s="4"/>
    </row>
    <row r="35261" spans="86:89">
      <c r="CH35261" s="5"/>
      <c r="CK35261" s="4"/>
    </row>
    <row r="35262" spans="86:89">
      <c r="CH35262" s="5"/>
      <c r="CK35262" s="4"/>
    </row>
    <row r="35263" spans="86:89">
      <c r="CH35263" s="5"/>
      <c r="CK35263" s="4"/>
    </row>
    <row r="35264" spans="86:89">
      <c r="CH35264" s="5"/>
      <c r="CK35264" s="4"/>
    </row>
    <row r="35265" spans="86:89">
      <c r="CH35265" s="5"/>
      <c r="CK35265" s="4"/>
    </row>
    <row r="35266" spans="86:89">
      <c r="CH35266" s="5"/>
      <c r="CK35266" s="4"/>
    </row>
    <row r="35267" spans="86:89">
      <c r="CH35267" s="5"/>
      <c r="CK35267" s="4"/>
    </row>
    <row r="35268" spans="86:89">
      <c r="CH35268" s="5"/>
      <c r="CK35268" s="4"/>
    </row>
    <row r="35269" spans="86:89">
      <c r="CH35269" s="5"/>
      <c r="CK35269" s="4"/>
    </row>
    <row r="35270" spans="86:89">
      <c r="CH35270" s="5"/>
      <c r="CK35270" s="4"/>
    </row>
    <row r="35271" spans="86:89">
      <c r="CH35271" s="5"/>
      <c r="CK35271" s="4"/>
    </row>
    <row r="35272" spans="86:89">
      <c r="CH35272" s="5"/>
      <c r="CK35272" s="4"/>
    </row>
    <row r="35273" spans="86:89">
      <c r="CH35273" s="5"/>
      <c r="CK35273" s="4"/>
    </row>
    <row r="35274" spans="86:89">
      <c r="CH35274" s="5"/>
      <c r="CK35274" s="4"/>
    </row>
    <row r="35275" spans="86:89">
      <c r="CH35275" s="5"/>
      <c r="CK35275" s="4"/>
    </row>
    <row r="35276" spans="86:89">
      <c r="CH35276" s="5"/>
      <c r="CK35276" s="4"/>
    </row>
    <row r="35277" spans="86:89">
      <c r="CH35277" s="5"/>
      <c r="CK35277" s="4"/>
    </row>
    <row r="35278" spans="86:89">
      <c r="CH35278" s="5"/>
      <c r="CK35278" s="4"/>
    </row>
    <row r="35279" spans="86:89">
      <c r="CH35279" s="5"/>
      <c r="CK35279" s="4"/>
    </row>
    <row r="35280" spans="86:89">
      <c r="CH35280" s="5"/>
      <c r="CK35280" s="4"/>
    </row>
    <row r="35281" spans="86:89">
      <c r="CH35281" s="5"/>
      <c r="CK35281" s="4"/>
    </row>
    <row r="35282" spans="86:89">
      <c r="CH35282" s="5"/>
      <c r="CK35282" s="4"/>
    </row>
    <row r="35283" spans="86:89">
      <c r="CH35283" s="5"/>
      <c r="CK35283" s="4"/>
    </row>
    <row r="35284" spans="86:89">
      <c r="CH35284" s="5"/>
      <c r="CK35284" s="4"/>
    </row>
    <row r="35285" spans="86:89">
      <c r="CH35285" s="5"/>
      <c r="CK35285" s="4"/>
    </row>
    <row r="35286" spans="86:89">
      <c r="CH35286" s="5"/>
      <c r="CK35286" s="4"/>
    </row>
    <row r="35287" spans="86:89">
      <c r="CH35287" s="5"/>
      <c r="CK35287" s="4"/>
    </row>
    <row r="35288" spans="86:89">
      <c r="CH35288" s="5"/>
      <c r="CK35288" s="4"/>
    </row>
    <row r="35289" spans="86:89">
      <c r="CH35289" s="5"/>
      <c r="CK35289" s="4"/>
    </row>
    <row r="35290" spans="86:89">
      <c r="CH35290" s="5"/>
      <c r="CK35290" s="4"/>
    </row>
    <row r="35291" spans="86:89">
      <c r="CH35291" s="5"/>
      <c r="CK35291" s="4"/>
    </row>
    <row r="35292" spans="86:89">
      <c r="CH35292" s="5"/>
      <c r="CK35292" s="4"/>
    </row>
    <row r="35293" spans="86:89">
      <c r="CH35293" s="5"/>
      <c r="CK35293" s="4"/>
    </row>
    <row r="35294" spans="86:89">
      <c r="CH35294" s="5"/>
      <c r="CK35294" s="4"/>
    </row>
    <row r="35295" spans="86:89">
      <c r="CH35295" s="5"/>
      <c r="CK35295" s="4"/>
    </row>
    <row r="35296" spans="86:89">
      <c r="CH35296" s="5"/>
      <c r="CK35296" s="4"/>
    </row>
    <row r="35297" spans="86:89">
      <c r="CH35297" s="5"/>
      <c r="CK35297" s="4"/>
    </row>
    <row r="35298" spans="86:89">
      <c r="CH35298" s="5"/>
      <c r="CK35298" s="4"/>
    </row>
    <row r="35299" spans="86:89">
      <c r="CH35299" s="5"/>
      <c r="CK35299" s="4"/>
    </row>
    <row r="35300" spans="86:89">
      <c r="CH35300" s="5"/>
      <c r="CK35300" s="4"/>
    </row>
    <row r="35301" spans="86:89">
      <c r="CH35301" s="5"/>
      <c r="CK35301" s="4"/>
    </row>
    <row r="35302" spans="86:89">
      <c r="CH35302" s="5"/>
      <c r="CK35302" s="4"/>
    </row>
    <row r="35303" spans="86:89">
      <c r="CH35303" s="5"/>
      <c r="CK35303" s="4"/>
    </row>
    <row r="35304" spans="86:89">
      <c r="CH35304" s="5"/>
      <c r="CK35304" s="4"/>
    </row>
    <row r="35305" spans="86:89">
      <c r="CH35305" s="5"/>
      <c r="CK35305" s="4"/>
    </row>
    <row r="35306" spans="86:89">
      <c r="CH35306" s="5"/>
      <c r="CK35306" s="4"/>
    </row>
    <row r="35307" spans="86:89">
      <c r="CH35307" s="5"/>
      <c r="CK35307" s="4"/>
    </row>
    <row r="35308" spans="86:89">
      <c r="CH35308" s="5"/>
      <c r="CK35308" s="4"/>
    </row>
    <row r="35309" spans="86:89">
      <c r="CH35309" s="5"/>
      <c r="CK35309" s="4"/>
    </row>
    <row r="35310" spans="86:89">
      <c r="CH35310" s="5"/>
      <c r="CK35310" s="4"/>
    </row>
    <row r="35311" spans="86:89">
      <c r="CH35311" s="5"/>
      <c r="CK35311" s="4"/>
    </row>
    <row r="35312" spans="86:89">
      <c r="CH35312" s="5"/>
      <c r="CK35312" s="4"/>
    </row>
    <row r="35313" spans="86:89">
      <c r="CH35313" s="5"/>
      <c r="CK35313" s="4"/>
    </row>
    <row r="35314" spans="86:89">
      <c r="CH35314" s="5"/>
      <c r="CK35314" s="4"/>
    </row>
    <row r="35315" spans="86:89">
      <c r="CH35315" s="5"/>
      <c r="CK35315" s="4"/>
    </row>
    <row r="35316" spans="86:89">
      <c r="CH35316" s="5"/>
      <c r="CK35316" s="4"/>
    </row>
    <row r="35317" spans="86:89">
      <c r="CH35317" s="5"/>
      <c r="CK35317" s="4"/>
    </row>
    <row r="35318" spans="86:89">
      <c r="CH35318" s="5"/>
      <c r="CK35318" s="4"/>
    </row>
    <row r="35319" spans="86:89">
      <c r="CH35319" s="5"/>
      <c r="CK35319" s="4"/>
    </row>
    <row r="35320" spans="86:89">
      <c r="CH35320" s="5"/>
      <c r="CK35320" s="4"/>
    </row>
    <row r="35321" spans="86:89">
      <c r="CH35321" s="5"/>
      <c r="CK35321" s="4"/>
    </row>
    <row r="35322" spans="86:89">
      <c r="CH35322" s="5"/>
      <c r="CK35322" s="4"/>
    </row>
    <row r="35323" spans="86:89">
      <c r="CH35323" s="5"/>
      <c r="CK35323" s="4"/>
    </row>
    <row r="35324" spans="86:89">
      <c r="CH35324" s="5"/>
      <c r="CK35324" s="4"/>
    </row>
    <row r="35325" spans="86:89">
      <c r="CH35325" s="5"/>
      <c r="CK35325" s="4"/>
    </row>
    <row r="35326" spans="86:89">
      <c r="CH35326" s="5"/>
      <c r="CK35326" s="4"/>
    </row>
    <row r="35327" spans="86:89">
      <c r="CH35327" s="5"/>
      <c r="CK35327" s="4"/>
    </row>
    <row r="35328" spans="86:89">
      <c r="CH35328" s="5"/>
      <c r="CK35328" s="4"/>
    </row>
    <row r="35329" spans="86:89">
      <c r="CH35329" s="5"/>
      <c r="CK35329" s="4"/>
    </row>
    <row r="35330" spans="86:89">
      <c r="CH35330" s="5"/>
      <c r="CK35330" s="4"/>
    </row>
    <row r="35331" spans="86:89">
      <c r="CH35331" s="5"/>
      <c r="CK35331" s="4"/>
    </row>
    <row r="35332" spans="86:89">
      <c r="CH35332" s="5"/>
      <c r="CK35332" s="4"/>
    </row>
    <row r="35333" spans="86:89">
      <c r="CH35333" s="5"/>
      <c r="CK35333" s="4"/>
    </row>
    <row r="35334" spans="86:89">
      <c r="CH35334" s="5"/>
      <c r="CK35334" s="4"/>
    </row>
    <row r="35335" spans="86:89">
      <c r="CH35335" s="5"/>
      <c r="CK35335" s="4"/>
    </row>
    <row r="35336" spans="86:89">
      <c r="CH35336" s="5"/>
      <c r="CK35336" s="4"/>
    </row>
    <row r="35337" spans="86:89">
      <c r="CH35337" s="5"/>
      <c r="CK35337" s="4"/>
    </row>
    <row r="35338" spans="86:89">
      <c r="CH35338" s="5"/>
      <c r="CK35338" s="4"/>
    </row>
    <row r="35339" spans="86:89">
      <c r="CH35339" s="5"/>
      <c r="CK35339" s="4"/>
    </row>
    <row r="35340" spans="86:89">
      <c r="CH35340" s="5"/>
      <c r="CK35340" s="4"/>
    </row>
    <row r="35341" spans="86:89">
      <c r="CH35341" s="5"/>
      <c r="CK35341" s="4"/>
    </row>
    <row r="35342" spans="86:89">
      <c r="CH35342" s="5"/>
      <c r="CK35342" s="4"/>
    </row>
    <row r="35343" spans="86:89">
      <c r="CH35343" s="5"/>
      <c r="CK35343" s="4"/>
    </row>
    <row r="35344" spans="86:89">
      <c r="CH35344" s="5"/>
      <c r="CK35344" s="4"/>
    </row>
    <row r="35345" spans="86:89">
      <c r="CH35345" s="5"/>
      <c r="CK35345" s="4"/>
    </row>
    <row r="35346" spans="86:89">
      <c r="CH35346" s="5"/>
      <c r="CK35346" s="4"/>
    </row>
    <row r="35347" spans="86:89">
      <c r="CH35347" s="5"/>
      <c r="CK35347" s="4"/>
    </row>
    <row r="35348" spans="86:89">
      <c r="CH35348" s="5"/>
      <c r="CK35348" s="4"/>
    </row>
    <row r="35349" spans="86:89">
      <c r="CH35349" s="5"/>
      <c r="CK35349" s="4"/>
    </row>
    <row r="35350" spans="86:89">
      <c r="CH35350" s="5"/>
      <c r="CK35350" s="4"/>
    </row>
    <row r="35351" spans="86:89">
      <c r="CH35351" s="5"/>
      <c r="CK35351" s="4"/>
    </row>
    <row r="35352" spans="86:89">
      <c r="CH35352" s="5"/>
      <c r="CK35352" s="4"/>
    </row>
    <row r="35353" spans="86:89">
      <c r="CH35353" s="5"/>
      <c r="CK35353" s="4"/>
    </row>
    <row r="35354" spans="86:89">
      <c r="CH35354" s="5"/>
      <c r="CK35354" s="4"/>
    </row>
    <row r="35355" spans="86:89">
      <c r="CH35355" s="5"/>
      <c r="CK35355" s="4"/>
    </row>
    <row r="35356" spans="86:89">
      <c r="CH35356" s="5"/>
      <c r="CK35356" s="4"/>
    </row>
    <row r="35357" spans="86:89">
      <c r="CH35357" s="5"/>
      <c r="CK35357" s="4"/>
    </row>
    <row r="35358" spans="86:89">
      <c r="CH35358" s="5"/>
      <c r="CK35358" s="4"/>
    </row>
    <row r="35359" spans="86:89">
      <c r="CH35359" s="5"/>
      <c r="CK35359" s="4"/>
    </row>
    <row r="35360" spans="86:89">
      <c r="CH35360" s="5"/>
      <c r="CK35360" s="4"/>
    </row>
    <row r="35361" spans="86:89">
      <c r="CH35361" s="5"/>
      <c r="CK35361" s="4"/>
    </row>
    <row r="35362" spans="86:89">
      <c r="CH35362" s="5"/>
      <c r="CK35362" s="4"/>
    </row>
    <row r="35363" spans="86:89">
      <c r="CH35363" s="5"/>
      <c r="CK35363" s="4"/>
    </row>
    <row r="35364" spans="86:89">
      <c r="CH35364" s="5"/>
      <c r="CK35364" s="4"/>
    </row>
    <row r="35365" spans="86:89">
      <c r="CH35365" s="5"/>
      <c r="CK35365" s="4"/>
    </row>
    <row r="35366" spans="86:89">
      <c r="CH35366" s="5"/>
      <c r="CK35366" s="4"/>
    </row>
    <row r="35367" spans="86:89">
      <c r="CH35367" s="5"/>
      <c r="CK35367" s="4"/>
    </row>
    <row r="35368" spans="86:89">
      <c r="CH35368" s="5"/>
      <c r="CK35368" s="4"/>
    </row>
    <row r="35369" spans="86:89">
      <c r="CH35369" s="5"/>
      <c r="CK35369" s="4"/>
    </row>
    <row r="35370" spans="86:89">
      <c r="CH35370" s="5"/>
      <c r="CK35370" s="4"/>
    </row>
    <row r="35371" spans="86:89">
      <c r="CH35371" s="5"/>
      <c r="CK35371" s="4"/>
    </row>
    <row r="35372" spans="86:89">
      <c r="CH35372" s="5"/>
      <c r="CK35372" s="4"/>
    </row>
    <row r="35373" spans="86:89">
      <c r="CH35373" s="5"/>
      <c r="CK35373" s="4"/>
    </row>
    <row r="35374" spans="86:89">
      <c r="CH35374" s="5"/>
      <c r="CK35374" s="4"/>
    </row>
    <row r="35375" spans="86:89">
      <c r="CH35375" s="5"/>
      <c r="CK35375" s="4"/>
    </row>
    <row r="35376" spans="86:89">
      <c r="CH35376" s="5"/>
      <c r="CK35376" s="4"/>
    </row>
    <row r="35377" spans="86:89">
      <c r="CH35377" s="5"/>
      <c r="CK35377" s="4"/>
    </row>
    <row r="35378" spans="86:89">
      <c r="CH35378" s="5"/>
      <c r="CK35378" s="4"/>
    </row>
    <row r="35379" spans="86:89">
      <c r="CH35379" s="5"/>
      <c r="CK35379" s="4"/>
    </row>
    <row r="35380" spans="86:89">
      <c r="CH35380" s="5"/>
      <c r="CK35380" s="4"/>
    </row>
    <row r="35381" spans="86:89">
      <c r="CH35381" s="5"/>
      <c r="CK35381" s="4"/>
    </row>
    <row r="35382" spans="86:89">
      <c r="CH35382" s="5"/>
      <c r="CK35382" s="4"/>
    </row>
    <row r="35383" spans="86:89">
      <c r="CH35383" s="5"/>
      <c r="CK35383" s="4"/>
    </row>
    <row r="35384" spans="86:89">
      <c r="CH35384" s="5"/>
      <c r="CK35384" s="4"/>
    </row>
    <row r="35385" spans="86:89">
      <c r="CH35385" s="5"/>
      <c r="CK35385" s="4"/>
    </row>
    <row r="35386" spans="86:89">
      <c r="CH35386" s="5"/>
      <c r="CK35386" s="4"/>
    </row>
    <row r="35387" spans="86:89">
      <c r="CH35387" s="5"/>
      <c r="CK35387" s="4"/>
    </row>
    <row r="35388" spans="86:89">
      <c r="CH35388" s="5"/>
      <c r="CK35388" s="4"/>
    </row>
    <row r="35389" spans="86:89">
      <c r="CH35389" s="5"/>
      <c r="CK35389" s="4"/>
    </row>
    <row r="35390" spans="86:89">
      <c r="CH35390" s="5"/>
      <c r="CK35390" s="4"/>
    </row>
    <row r="35391" spans="86:89">
      <c r="CH35391" s="5"/>
      <c r="CK35391" s="4"/>
    </row>
    <row r="35392" spans="86:89">
      <c r="CH35392" s="5"/>
      <c r="CK35392" s="4"/>
    </row>
    <row r="35393" spans="86:89">
      <c r="CH35393" s="5"/>
      <c r="CK35393" s="4"/>
    </row>
    <row r="35394" spans="86:89">
      <c r="CH35394" s="5"/>
      <c r="CK35394" s="4"/>
    </row>
    <row r="35395" spans="86:89">
      <c r="CH35395" s="5"/>
      <c r="CK35395" s="4"/>
    </row>
    <row r="35396" spans="86:89">
      <c r="CH35396" s="5"/>
      <c r="CK35396" s="4"/>
    </row>
    <row r="35397" spans="86:89">
      <c r="CH35397" s="5"/>
      <c r="CK35397" s="4"/>
    </row>
    <row r="35398" spans="86:89">
      <c r="CH35398" s="5"/>
      <c r="CK35398" s="4"/>
    </row>
    <row r="35399" spans="86:89">
      <c r="CH35399" s="5"/>
      <c r="CK35399" s="4"/>
    </row>
    <row r="35400" spans="86:89">
      <c r="CH35400" s="5"/>
      <c r="CK35400" s="4"/>
    </row>
    <row r="35401" spans="86:89">
      <c r="CH35401" s="5"/>
      <c r="CK35401" s="4"/>
    </row>
    <row r="35402" spans="86:89">
      <c r="CH35402" s="5"/>
      <c r="CK35402" s="4"/>
    </row>
    <row r="35403" spans="86:89">
      <c r="CH35403" s="5"/>
      <c r="CK35403" s="4"/>
    </row>
    <row r="35404" spans="86:89">
      <c r="CH35404" s="5"/>
      <c r="CK35404" s="4"/>
    </row>
    <row r="35405" spans="86:89">
      <c r="CH35405" s="5"/>
      <c r="CK35405" s="4"/>
    </row>
    <row r="35406" spans="86:89">
      <c r="CH35406" s="5"/>
      <c r="CK35406" s="4"/>
    </row>
    <row r="35407" spans="86:89">
      <c r="CH35407" s="5"/>
      <c r="CK35407" s="4"/>
    </row>
    <row r="35408" spans="86:89">
      <c r="CH35408" s="5"/>
      <c r="CK35408" s="4"/>
    </row>
    <row r="35409" spans="86:89">
      <c r="CH35409" s="5"/>
      <c r="CK35409" s="4"/>
    </row>
    <row r="35410" spans="86:89">
      <c r="CH35410" s="5"/>
      <c r="CK35410" s="4"/>
    </row>
    <row r="35411" spans="86:89">
      <c r="CH35411" s="5"/>
      <c r="CK35411" s="4"/>
    </row>
    <row r="35412" spans="86:89">
      <c r="CH35412" s="5"/>
      <c r="CK35412" s="4"/>
    </row>
    <row r="35413" spans="86:89">
      <c r="CH35413" s="5"/>
      <c r="CK35413" s="4"/>
    </row>
    <row r="35414" spans="86:89">
      <c r="CH35414" s="5"/>
      <c r="CK35414" s="4"/>
    </row>
    <row r="35415" spans="86:89">
      <c r="CH35415" s="5"/>
      <c r="CK35415" s="4"/>
    </row>
    <row r="35416" spans="86:89">
      <c r="CH35416" s="5"/>
      <c r="CK35416" s="4"/>
    </row>
    <row r="35417" spans="86:89">
      <c r="CH35417" s="5"/>
      <c r="CK35417" s="4"/>
    </row>
    <row r="35418" spans="86:89">
      <c r="CH35418" s="5"/>
      <c r="CK35418" s="4"/>
    </row>
    <row r="35419" spans="86:89">
      <c r="CH35419" s="5"/>
      <c r="CK35419" s="4"/>
    </row>
    <row r="35420" spans="86:89">
      <c r="CH35420" s="5"/>
      <c r="CK35420" s="4"/>
    </row>
    <row r="35421" spans="86:89">
      <c r="CH35421" s="5"/>
      <c r="CK35421" s="4"/>
    </row>
    <row r="35422" spans="86:89">
      <c r="CH35422" s="5"/>
      <c r="CK35422" s="4"/>
    </row>
    <row r="35423" spans="86:89">
      <c r="CH35423" s="5"/>
      <c r="CK35423" s="4"/>
    </row>
    <row r="35424" spans="86:89">
      <c r="CH35424" s="5"/>
      <c r="CK35424" s="4"/>
    </row>
    <row r="35425" spans="86:89">
      <c r="CH35425" s="5"/>
      <c r="CK35425" s="4"/>
    </row>
    <row r="35426" spans="86:89">
      <c r="CH35426" s="5"/>
      <c r="CK35426" s="4"/>
    </row>
    <row r="35427" spans="86:89">
      <c r="CH35427" s="5"/>
      <c r="CK35427" s="4"/>
    </row>
    <row r="35428" spans="86:89">
      <c r="CH35428" s="5"/>
      <c r="CK35428" s="4"/>
    </row>
    <row r="35429" spans="86:89">
      <c r="CH35429" s="5"/>
      <c r="CK35429" s="4"/>
    </row>
    <row r="35430" spans="86:89">
      <c r="CH35430" s="5"/>
      <c r="CK35430" s="4"/>
    </row>
    <row r="35431" spans="86:89">
      <c r="CH35431" s="5"/>
      <c r="CK35431" s="4"/>
    </row>
    <row r="35432" spans="86:89">
      <c r="CH35432" s="5"/>
      <c r="CK35432" s="4"/>
    </row>
    <row r="35433" spans="86:89">
      <c r="CH35433" s="5"/>
      <c r="CK35433" s="4"/>
    </row>
    <row r="35434" spans="86:89">
      <c r="CH35434" s="5"/>
      <c r="CK35434" s="4"/>
    </row>
    <row r="35435" spans="86:89">
      <c r="CH35435" s="5"/>
      <c r="CK35435" s="4"/>
    </row>
    <row r="35436" spans="86:89">
      <c r="CH35436" s="5"/>
      <c r="CK35436" s="4"/>
    </row>
    <row r="35437" spans="86:89">
      <c r="CH35437" s="5"/>
      <c r="CK35437" s="4"/>
    </row>
    <row r="35438" spans="86:89">
      <c r="CH35438" s="5"/>
      <c r="CK35438" s="4"/>
    </row>
    <row r="35439" spans="86:89">
      <c r="CH35439" s="5"/>
      <c r="CK35439" s="4"/>
    </row>
    <row r="35440" spans="86:89">
      <c r="CH35440" s="5"/>
      <c r="CK35440" s="4"/>
    </row>
    <row r="35441" spans="86:89">
      <c r="CH35441" s="5"/>
      <c r="CK35441" s="4"/>
    </row>
    <row r="35442" spans="86:89">
      <c r="CH35442" s="5"/>
      <c r="CK35442" s="4"/>
    </row>
    <row r="35443" spans="86:89">
      <c r="CH35443" s="5"/>
      <c r="CK35443" s="4"/>
    </row>
    <row r="35444" spans="86:89">
      <c r="CH35444" s="5"/>
      <c r="CK35444" s="4"/>
    </row>
    <row r="35445" spans="86:89">
      <c r="CH35445" s="5"/>
      <c r="CK35445" s="4"/>
    </row>
    <row r="35446" spans="86:89">
      <c r="CH35446" s="5"/>
      <c r="CK35446" s="4"/>
    </row>
    <row r="35447" spans="86:89">
      <c r="CH35447" s="5"/>
      <c r="CK35447" s="4"/>
    </row>
    <row r="35448" spans="86:89">
      <c r="CH35448" s="5"/>
      <c r="CK35448" s="4"/>
    </row>
    <row r="35449" spans="86:89">
      <c r="CH35449" s="5"/>
      <c r="CK35449" s="4"/>
    </row>
    <row r="35450" spans="86:89">
      <c r="CH35450" s="5"/>
      <c r="CK35450" s="4"/>
    </row>
    <row r="35451" spans="86:89">
      <c r="CH35451" s="5"/>
      <c r="CK35451" s="4"/>
    </row>
    <row r="35452" spans="86:89">
      <c r="CH35452" s="5"/>
      <c r="CK35452" s="4"/>
    </row>
    <row r="35453" spans="86:89">
      <c r="CH35453" s="5"/>
      <c r="CK35453" s="4"/>
    </row>
    <row r="35454" spans="86:89">
      <c r="CH35454" s="5"/>
      <c r="CK35454" s="4"/>
    </row>
    <row r="35455" spans="86:89">
      <c r="CH35455" s="5"/>
      <c r="CK35455" s="4"/>
    </row>
    <row r="35456" spans="86:89">
      <c r="CH35456" s="5"/>
      <c r="CK35456" s="4"/>
    </row>
    <row r="35457" spans="86:89">
      <c r="CH35457" s="5"/>
      <c r="CK35457" s="4"/>
    </row>
    <row r="35458" spans="86:89">
      <c r="CH35458" s="5"/>
      <c r="CK35458" s="4"/>
    </row>
    <row r="35459" spans="86:89">
      <c r="CH35459" s="5"/>
      <c r="CK35459" s="4"/>
    </row>
    <row r="35460" spans="86:89">
      <c r="CH35460" s="5"/>
      <c r="CK35460" s="4"/>
    </row>
    <row r="35461" spans="86:89">
      <c r="CH35461" s="5"/>
      <c r="CK35461" s="4"/>
    </row>
    <row r="35462" spans="86:89">
      <c r="CH35462" s="5"/>
      <c r="CK35462" s="4"/>
    </row>
    <row r="35463" spans="86:89">
      <c r="CH35463" s="5"/>
      <c r="CK35463" s="4"/>
    </row>
    <row r="35464" spans="86:89">
      <c r="CH35464" s="5"/>
      <c r="CK35464" s="4"/>
    </row>
    <row r="35465" spans="86:89">
      <c r="CH35465" s="5"/>
      <c r="CK35465" s="4"/>
    </row>
    <row r="35466" spans="86:89">
      <c r="CH35466" s="5"/>
      <c r="CK35466" s="4"/>
    </row>
    <row r="35467" spans="86:89">
      <c r="CH35467" s="5"/>
      <c r="CK35467" s="4"/>
    </row>
    <row r="35468" spans="86:89">
      <c r="CH35468" s="5"/>
      <c r="CK35468" s="4"/>
    </row>
    <row r="35469" spans="86:89">
      <c r="CH35469" s="5"/>
      <c r="CK35469" s="4"/>
    </row>
    <row r="35470" spans="86:89">
      <c r="CH35470" s="5"/>
      <c r="CK35470" s="4"/>
    </row>
    <row r="35471" spans="86:89">
      <c r="CH35471" s="5"/>
      <c r="CK35471" s="4"/>
    </row>
    <row r="35472" spans="86:89">
      <c r="CH35472" s="5"/>
      <c r="CK35472" s="4"/>
    </row>
    <row r="35473" spans="86:89">
      <c r="CH35473" s="5"/>
      <c r="CK35473" s="4"/>
    </row>
    <row r="35474" spans="86:89">
      <c r="CH35474" s="5"/>
      <c r="CK35474" s="4"/>
    </row>
    <row r="35475" spans="86:89">
      <c r="CH35475" s="5"/>
      <c r="CK35475" s="4"/>
    </row>
    <row r="35476" spans="86:89">
      <c r="CH35476" s="5"/>
      <c r="CK35476" s="4"/>
    </row>
    <row r="35477" spans="86:89">
      <c r="CH35477" s="5"/>
      <c r="CK35477" s="4"/>
    </row>
    <row r="35478" spans="86:89">
      <c r="CH35478" s="5"/>
      <c r="CK35478" s="4"/>
    </row>
    <row r="35479" spans="86:89">
      <c r="CH35479" s="5"/>
      <c r="CK35479" s="4"/>
    </row>
    <row r="35480" spans="86:89">
      <c r="CH35480" s="5"/>
      <c r="CK35480" s="4"/>
    </row>
    <row r="35481" spans="86:89">
      <c r="CH35481" s="5"/>
      <c r="CK35481" s="4"/>
    </row>
    <row r="35482" spans="86:89">
      <c r="CH35482" s="5"/>
      <c r="CK35482" s="4"/>
    </row>
    <row r="35483" spans="86:89">
      <c r="CH35483" s="5"/>
      <c r="CK35483" s="4"/>
    </row>
    <row r="35484" spans="86:89">
      <c r="CH35484" s="5"/>
      <c r="CK35484" s="4"/>
    </row>
    <row r="35485" spans="86:89">
      <c r="CH35485" s="5"/>
      <c r="CK35485" s="4"/>
    </row>
    <row r="35486" spans="86:89">
      <c r="CH35486" s="5"/>
      <c r="CK35486" s="4"/>
    </row>
    <row r="35487" spans="86:89">
      <c r="CH35487" s="5"/>
      <c r="CK35487" s="4"/>
    </row>
    <row r="35488" spans="86:89">
      <c r="CH35488" s="5"/>
      <c r="CK35488" s="4"/>
    </row>
    <row r="35489" spans="86:89">
      <c r="CH35489" s="5"/>
      <c r="CK35489" s="4"/>
    </row>
    <row r="35490" spans="86:89">
      <c r="CH35490" s="5"/>
      <c r="CK35490" s="4"/>
    </row>
    <row r="35491" spans="86:89">
      <c r="CH35491" s="5"/>
      <c r="CK35491" s="4"/>
    </row>
    <row r="35492" spans="86:89">
      <c r="CH35492" s="5"/>
      <c r="CK35492" s="4"/>
    </row>
    <row r="35493" spans="86:89">
      <c r="CH35493" s="5"/>
      <c r="CK35493" s="4"/>
    </row>
    <row r="35494" spans="86:89">
      <c r="CH35494" s="5"/>
      <c r="CK35494" s="4"/>
    </row>
    <row r="35495" spans="86:89">
      <c r="CH35495" s="5"/>
      <c r="CK35495" s="4"/>
    </row>
    <row r="35496" spans="86:89">
      <c r="CH35496" s="5"/>
      <c r="CK35496" s="4"/>
    </row>
    <row r="35497" spans="86:89">
      <c r="CH35497" s="5"/>
      <c r="CK35497" s="4"/>
    </row>
    <row r="35498" spans="86:89">
      <c r="CH35498" s="5"/>
      <c r="CK35498" s="4"/>
    </row>
    <row r="35499" spans="86:89">
      <c r="CH35499" s="5"/>
      <c r="CK35499" s="4"/>
    </row>
    <row r="35500" spans="86:89">
      <c r="CH35500" s="5"/>
      <c r="CK35500" s="4"/>
    </row>
    <row r="35501" spans="86:89">
      <c r="CH35501" s="5"/>
      <c r="CK35501" s="4"/>
    </row>
    <row r="35502" spans="86:89">
      <c r="CH35502" s="5"/>
      <c r="CK35502" s="4"/>
    </row>
    <row r="35503" spans="86:89">
      <c r="CH35503" s="5"/>
      <c r="CK35503" s="4"/>
    </row>
    <row r="35504" spans="86:89">
      <c r="CH35504" s="5"/>
      <c r="CK35504" s="4"/>
    </row>
    <row r="35505" spans="86:89">
      <c r="CH35505" s="5"/>
      <c r="CK35505" s="4"/>
    </row>
    <row r="35506" spans="86:89">
      <c r="CH35506" s="5"/>
      <c r="CK35506" s="4"/>
    </row>
    <row r="35507" spans="86:89">
      <c r="CH35507" s="5"/>
      <c r="CK35507" s="4"/>
    </row>
    <row r="35508" spans="86:89">
      <c r="CH35508" s="5"/>
      <c r="CK35508" s="4"/>
    </row>
    <row r="35509" spans="86:89">
      <c r="CH35509" s="5"/>
      <c r="CK35509" s="4"/>
    </row>
    <row r="35510" spans="86:89">
      <c r="CH35510" s="5"/>
      <c r="CK35510" s="4"/>
    </row>
    <row r="35511" spans="86:89">
      <c r="CH35511" s="5"/>
      <c r="CK35511" s="4"/>
    </row>
    <row r="35512" spans="86:89">
      <c r="CH35512" s="5"/>
      <c r="CK35512" s="4"/>
    </row>
    <row r="35513" spans="86:89">
      <c r="CH35513" s="5"/>
      <c r="CK35513" s="4"/>
    </row>
    <row r="35514" spans="86:89">
      <c r="CH35514" s="5"/>
      <c r="CK35514" s="4"/>
    </row>
    <row r="35515" spans="86:89">
      <c r="CH35515" s="5"/>
      <c r="CK35515" s="4"/>
    </row>
    <row r="35516" spans="86:89">
      <c r="CH35516" s="5"/>
      <c r="CK35516" s="4"/>
    </row>
    <row r="35517" spans="86:89">
      <c r="CH35517" s="5"/>
      <c r="CK35517" s="4"/>
    </row>
    <row r="35518" spans="86:89">
      <c r="CH35518" s="5"/>
      <c r="CK35518" s="4"/>
    </row>
    <row r="35519" spans="86:89">
      <c r="CH35519" s="5"/>
      <c r="CK35519" s="4"/>
    </row>
    <row r="35520" spans="86:89">
      <c r="CH35520" s="5"/>
      <c r="CK35520" s="4"/>
    </row>
    <row r="35521" spans="86:89">
      <c r="CH35521" s="5"/>
      <c r="CK35521" s="4"/>
    </row>
    <row r="35522" spans="86:89">
      <c r="CH35522" s="5"/>
      <c r="CK35522" s="4"/>
    </row>
    <row r="35523" spans="86:89">
      <c r="CH35523" s="5"/>
      <c r="CK35523" s="4"/>
    </row>
    <row r="35524" spans="86:89">
      <c r="CH35524" s="5"/>
      <c r="CK35524" s="4"/>
    </row>
    <row r="35525" spans="86:89">
      <c r="CH35525" s="5"/>
      <c r="CK35525" s="4"/>
    </row>
    <row r="35526" spans="86:89">
      <c r="CH35526" s="5"/>
      <c r="CK35526" s="4"/>
    </row>
    <row r="35527" spans="86:89">
      <c r="CH35527" s="5"/>
      <c r="CK35527" s="4"/>
    </row>
    <row r="35528" spans="86:89">
      <c r="CH35528" s="5"/>
      <c r="CK35528" s="4"/>
    </row>
    <row r="35529" spans="86:89">
      <c r="CH35529" s="5"/>
      <c r="CK35529" s="4"/>
    </row>
    <row r="35530" spans="86:89">
      <c r="CH35530" s="5"/>
      <c r="CK35530" s="4"/>
    </row>
    <row r="35531" spans="86:89">
      <c r="CH35531" s="5"/>
      <c r="CK35531" s="4"/>
    </row>
    <row r="35532" spans="86:89">
      <c r="CH35532" s="5"/>
      <c r="CK35532" s="4"/>
    </row>
    <row r="35533" spans="86:89">
      <c r="CH35533" s="5"/>
      <c r="CK35533" s="4"/>
    </row>
    <row r="35534" spans="86:89">
      <c r="CH35534" s="5"/>
      <c r="CK35534" s="4"/>
    </row>
    <row r="35535" spans="86:89">
      <c r="CH35535" s="5"/>
      <c r="CK35535" s="4"/>
    </row>
    <row r="35536" spans="86:89">
      <c r="CH35536" s="5"/>
      <c r="CK35536" s="4"/>
    </row>
    <row r="35537" spans="86:89">
      <c r="CH35537" s="5"/>
      <c r="CK35537" s="4"/>
    </row>
    <row r="35538" spans="86:89">
      <c r="CH35538" s="5"/>
      <c r="CK35538" s="4"/>
    </row>
    <row r="35539" spans="86:89">
      <c r="CH35539" s="5"/>
      <c r="CK35539" s="4"/>
    </row>
    <row r="35540" spans="86:89">
      <c r="CH35540" s="5"/>
      <c r="CK35540" s="4"/>
    </row>
    <row r="35541" spans="86:89">
      <c r="CH35541" s="5"/>
      <c r="CK35541" s="4"/>
    </row>
    <row r="35542" spans="86:89">
      <c r="CH35542" s="5"/>
      <c r="CK35542" s="4"/>
    </row>
    <row r="35543" spans="86:89">
      <c r="CH35543" s="5"/>
      <c r="CK35543" s="4"/>
    </row>
    <row r="35544" spans="86:89">
      <c r="CH35544" s="5"/>
      <c r="CK35544" s="4"/>
    </row>
    <row r="35545" spans="86:89">
      <c r="CH35545" s="5"/>
      <c r="CK35545" s="4"/>
    </row>
    <row r="35546" spans="86:89">
      <c r="CH35546" s="5"/>
      <c r="CK35546" s="4"/>
    </row>
    <row r="35547" spans="86:89">
      <c r="CH35547" s="5"/>
      <c r="CK35547" s="4"/>
    </row>
    <row r="35548" spans="86:89">
      <c r="CH35548" s="5"/>
      <c r="CK35548" s="4"/>
    </row>
    <row r="35549" spans="86:89">
      <c r="CH35549" s="5"/>
      <c r="CK35549" s="4"/>
    </row>
    <row r="35550" spans="86:89">
      <c r="CH35550" s="5"/>
      <c r="CK35550" s="4"/>
    </row>
    <row r="35551" spans="86:89">
      <c r="CH35551" s="5"/>
      <c r="CK35551" s="4"/>
    </row>
    <row r="35552" spans="86:89">
      <c r="CH35552" s="5"/>
      <c r="CK35552" s="4"/>
    </row>
    <row r="35553" spans="86:89">
      <c r="CH35553" s="5"/>
      <c r="CK35553" s="4"/>
    </row>
    <row r="35554" spans="86:89">
      <c r="CH35554" s="5"/>
      <c r="CK35554" s="4"/>
    </row>
    <row r="35555" spans="86:89">
      <c r="CH35555" s="5"/>
      <c r="CK35555" s="4"/>
    </row>
    <row r="35556" spans="86:89">
      <c r="CH35556" s="5"/>
      <c r="CK35556" s="4"/>
    </row>
    <row r="35557" spans="86:89">
      <c r="CH35557" s="5"/>
      <c r="CK35557" s="4"/>
    </row>
    <row r="35558" spans="86:89">
      <c r="CH35558" s="5"/>
      <c r="CK35558" s="4"/>
    </row>
    <row r="35559" spans="86:89">
      <c r="CH35559" s="5"/>
      <c r="CK35559" s="4"/>
    </row>
    <row r="35560" spans="86:89">
      <c r="CH35560" s="5"/>
      <c r="CK35560" s="4"/>
    </row>
    <row r="35561" spans="86:89">
      <c r="CH35561" s="5"/>
      <c r="CK35561" s="4"/>
    </row>
    <row r="35562" spans="86:89">
      <c r="CH35562" s="5"/>
      <c r="CK35562" s="4"/>
    </row>
    <row r="35563" spans="86:89">
      <c r="CH35563" s="5"/>
      <c r="CK35563" s="4"/>
    </row>
    <row r="35564" spans="86:89">
      <c r="CH35564" s="5"/>
      <c r="CK35564" s="4"/>
    </row>
    <row r="35565" spans="86:89">
      <c r="CH35565" s="5"/>
      <c r="CK35565" s="4"/>
    </row>
    <row r="35566" spans="86:89">
      <c r="CH35566" s="5"/>
      <c r="CK35566" s="4"/>
    </row>
    <row r="35567" spans="86:89">
      <c r="CH35567" s="5"/>
      <c r="CK35567" s="4"/>
    </row>
    <row r="35568" spans="86:89">
      <c r="CH35568" s="5"/>
      <c r="CK35568" s="4"/>
    </row>
    <row r="35569" spans="86:89">
      <c r="CH35569" s="5"/>
      <c r="CK35569" s="4"/>
    </row>
    <row r="35570" spans="86:89">
      <c r="CH35570" s="5"/>
      <c r="CK35570" s="4"/>
    </row>
    <row r="35571" spans="86:89">
      <c r="CH35571" s="5"/>
      <c r="CK35571" s="4"/>
    </row>
    <row r="35572" spans="86:89">
      <c r="CH35572" s="5"/>
      <c r="CK35572" s="4"/>
    </row>
    <row r="35573" spans="86:89">
      <c r="CH35573" s="5"/>
      <c r="CK35573" s="4"/>
    </row>
    <row r="35574" spans="86:89">
      <c r="CH35574" s="5"/>
      <c r="CK35574" s="4"/>
    </row>
    <row r="35575" spans="86:89">
      <c r="CH35575" s="5"/>
      <c r="CK35575" s="4"/>
    </row>
    <row r="35576" spans="86:89">
      <c r="CH35576" s="5"/>
      <c r="CK35576" s="4"/>
    </row>
    <row r="35577" spans="86:89">
      <c r="CH35577" s="5"/>
      <c r="CK35577" s="4"/>
    </row>
    <row r="35578" spans="86:89">
      <c r="CH35578" s="5"/>
      <c r="CK35578" s="4"/>
    </row>
    <row r="35579" spans="86:89">
      <c r="CH35579" s="5"/>
      <c r="CK35579" s="4"/>
    </row>
    <row r="35580" spans="86:89">
      <c r="CH35580" s="5"/>
      <c r="CK35580" s="4"/>
    </row>
    <row r="35581" spans="86:89">
      <c r="CH35581" s="5"/>
      <c r="CK35581" s="4"/>
    </row>
    <row r="35582" spans="86:89">
      <c r="CH35582" s="5"/>
      <c r="CK35582" s="4"/>
    </row>
    <row r="35583" spans="86:89">
      <c r="CH35583" s="5"/>
      <c r="CK35583" s="4"/>
    </row>
    <row r="35584" spans="86:89">
      <c r="CH35584" s="5"/>
      <c r="CK35584" s="4"/>
    </row>
    <row r="35585" spans="86:89">
      <c r="CH35585" s="5"/>
      <c r="CK35585" s="4"/>
    </row>
    <row r="35586" spans="86:89">
      <c r="CH35586" s="5"/>
      <c r="CK35586" s="4"/>
    </row>
    <row r="35587" spans="86:89">
      <c r="CH35587" s="5"/>
      <c r="CK35587" s="4"/>
    </row>
    <row r="35588" spans="86:89">
      <c r="CH35588" s="5"/>
      <c r="CK35588" s="4"/>
    </row>
    <row r="35589" spans="86:89">
      <c r="CH35589" s="5"/>
      <c r="CK35589" s="4"/>
    </row>
    <row r="35590" spans="86:89">
      <c r="CH35590" s="5"/>
      <c r="CK35590" s="4"/>
    </row>
    <row r="35591" spans="86:89">
      <c r="CH35591" s="5"/>
      <c r="CK35591" s="4"/>
    </row>
    <row r="35592" spans="86:89">
      <c r="CH35592" s="5"/>
      <c r="CK35592" s="4"/>
    </row>
    <row r="35593" spans="86:89">
      <c r="CH35593" s="5"/>
      <c r="CK35593" s="4"/>
    </row>
    <row r="35594" spans="86:89">
      <c r="CH35594" s="5"/>
      <c r="CK35594" s="4"/>
    </row>
    <row r="35595" spans="86:89">
      <c r="CH35595" s="5"/>
      <c r="CK35595" s="4"/>
    </row>
    <row r="35596" spans="86:89">
      <c r="CH35596" s="5"/>
      <c r="CK35596" s="4"/>
    </row>
    <row r="35597" spans="86:89">
      <c r="CH35597" s="5"/>
      <c r="CK35597" s="4"/>
    </row>
    <row r="35598" spans="86:89">
      <c r="CH35598" s="5"/>
      <c r="CK35598" s="4"/>
    </row>
    <row r="35599" spans="86:89">
      <c r="CH35599" s="5"/>
      <c r="CK35599" s="4"/>
    </row>
    <row r="35600" spans="86:89">
      <c r="CH35600" s="5"/>
      <c r="CK35600" s="4"/>
    </row>
    <row r="35601" spans="86:89">
      <c r="CH35601" s="5"/>
      <c r="CK35601" s="4"/>
    </row>
    <row r="35602" spans="86:89">
      <c r="CH35602" s="5"/>
      <c r="CK35602" s="4"/>
    </row>
    <row r="35603" spans="86:89">
      <c r="CH35603" s="5"/>
      <c r="CK35603" s="4"/>
    </row>
    <row r="35604" spans="86:89">
      <c r="CH35604" s="5"/>
      <c r="CK35604" s="4"/>
    </row>
    <row r="35605" spans="86:89">
      <c r="CH35605" s="5"/>
      <c r="CK35605" s="4"/>
    </row>
    <row r="35606" spans="86:89">
      <c r="CH35606" s="5"/>
      <c r="CK35606" s="4"/>
    </row>
    <row r="35607" spans="86:89">
      <c r="CH35607" s="5"/>
      <c r="CK35607" s="4"/>
    </row>
    <row r="35608" spans="86:89">
      <c r="CH35608" s="5"/>
      <c r="CK35608" s="4"/>
    </row>
    <row r="35609" spans="86:89">
      <c r="CH35609" s="5"/>
      <c r="CK35609" s="4"/>
    </row>
    <row r="35610" spans="86:89">
      <c r="CH35610" s="5"/>
      <c r="CK35610" s="4"/>
    </row>
    <row r="35611" spans="86:89">
      <c r="CH35611" s="5"/>
      <c r="CK35611" s="4"/>
    </row>
    <row r="35612" spans="86:89">
      <c r="CH35612" s="5"/>
      <c r="CK35612" s="4"/>
    </row>
    <row r="35613" spans="86:89">
      <c r="CH35613" s="5"/>
      <c r="CK35613" s="4"/>
    </row>
    <row r="35614" spans="86:89">
      <c r="CH35614" s="5"/>
      <c r="CK35614" s="4"/>
    </row>
    <row r="35615" spans="86:89">
      <c r="CH35615" s="5"/>
      <c r="CK35615" s="4"/>
    </row>
    <row r="35616" spans="86:89">
      <c r="CH35616" s="5"/>
      <c r="CK35616" s="4"/>
    </row>
    <row r="35617" spans="86:89">
      <c r="CH35617" s="5"/>
      <c r="CK35617" s="4"/>
    </row>
    <row r="35618" spans="86:89">
      <c r="CH35618" s="5"/>
      <c r="CK35618" s="4"/>
    </row>
    <row r="35619" spans="86:89">
      <c r="CH35619" s="5"/>
      <c r="CK35619" s="4"/>
    </row>
    <row r="35620" spans="86:89">
      <c r="CH35620" s="5"/>
      <c r="CK35620" s="4"/>
    </row>
    <row r="35621" spans="86:89">
      <c r="CH35621" s="5"/>
      <c r="CK35621" s="4"/>
    </row>
    <row r="35622" spans="86:89">
      <c r="CH35622" s="5"/>
      <c r="CK35622" s="4"/>
    </row>
    <row r="35623" spans="86:89">
      <c r="CH35623" s="5"/>
      <c r="CK35623" s="4"/>
    </row>
    <row r="35624" spans="86:89">
      <c r="CH35624" s="5"/>
      <c r="CK35624" s="4"/>
    </row>
    <row r="35625" spans="86:89">
      <c r="CH35625" s="5"/>
      <c r="CK35625" s="4"/>
    </row>
    <row r="35626" spans="86:89">
      <c r="CH35626" s="5"/>
      <c r="CK35626" s="4"/>
    </row>
    <row r="35627" spans="86:89">
      <c r="CH35627" s="5"/>
      <c r="CK35627" s="4"/>
    </row>
    <row r="35628" spans="86:89">
      <c r="CH35628" s="5"/>
      <c r="CK35628" s="4"/>
    </row>
    <row r="35629" spans="86:89">
      <c r="CH35629" s="5"/>
      <c r="CK35629" s="4"/>
    </row>
    <row r="35630" spans="86:89">
      <c r="CH35630" s="5"/>
      <c r="CK35630" s="4"/>
    </row>
    <row r="35631" spans="86:89">
      <c r="CH35631" s="5"/>
      <c r="CK35631" s="4"/>
    </row>
    <row r="35632" spans="86:89">
      <c r="CH35632" s="5"/>
      <c r="CK35632" s="4"/>
    </row>
    <row r="35633" spans="86:89">
      <c r="CH35633" s="5"/>
      <c r="CK35633" s="4"/>
    </row>
    <row r="35634" spans="86:89">
      <c r="CH35634" s="5"/>
      <c r="CK35634" s="4"/>
    </row>
    <row r="35635" spans="86:89">
      <c r="CH35635" s="5"/>
      <c r="CK35635" s="4"/>
    </row>
    <row r="35636" spans="86:89">
      <c r="CH35636" s="5"/>
      <c r="CK35636" s="4"/>
    </row>
    <row r="35637" spans="86:89">
      <c r="CH35637" s="5"/>
      <c r="CK35637" s="4"/>
    </row>
    <row r="35638" spans="86:89">
      <c r="CH35638" s="5"/>
      <c r="CK35638" s="4"/>
    </row>
    <row r="35639" spans="86:89">
      <c r="CH35639" s="5"/>
      <c r="CK35639" s="4"/>
    </row>
    <row r="35640" spans="86:89">
      <c r="CH35640" s="5"/>
      <c r="CK35640" s="4"/>
    </row>
    <row r="35641" spans="86:89">
      <c r="CH35641" s="5"/>
      <c r="CK35641" s="4"/>
    </row>
    <row r="35642" spans="86:89">
      <c r="CH35642" s="5"/>
      <c r="CK35642" s="4"/>
    </row>
    <row r="35643" spans="86:89">
      <c r="CH35643" s="5"/>
      <c r="CK35643" s="4"/>
    </row>
    <row r="35644" spans="86:89">
      <c r="CH35644" s="5"/>
      <c r="CK35644" s="4"/>
    </row>
    <row r="35645" spans="86:89">
      <c r="CH35645" s="5"/>
      <c r="CK35645" s="4"/>
    </row>
    <row r="35646" spans="86:89">
      <c r="CH35646" s="5"/>
      <c r="CK35646" s="4"/>
    </row>
    <row r="35647" spans="86:89">
      <c r="CH35647" s="5"/>
      <c r="CK35647" s="4"/>
    </row>
    <row r="35648" spans="86:89">
      <c r="CH35648" s="5"/>
      <c r="CK35648" s="4"/>
    </row>
    <row r="35649" spans="86:89">
      <c r="CH35649" s="5"/>
      <c r="CK35649" s="4"/>
    </row>
    <row r="35650" spans="86:89">
      <c r="CH35650" s="5"/>
      <c r="CK35650" s="4"/>
    </row>
    <row r="35651" spans="86:89">
      <c r="CH35651" s="5"/>
      <c r="CK35651" s="4"/>
    </row>
    <row r="35652" spans="86:89">
      <c r="CH35652" s="5"/>
      <c r="CK35652" s="4"/>
    </row>
    <row r="35653" spans="86:89">
      <c r="CH35653" s="5"/>
      <c r="CK35653" s="4"/>
    </row>
    <row r="35654" spans="86:89">
      <c r="CH35654" s="5"/>
      <c r="CK35654" s="4"/>
    </row>
    <row r="35655" spans="86:89">
      <c r="CH35655" s="5"/>
      <c r="CK35655" s="4"/>
    </row>
    <row r="35656" spans="86:89">
      <c r="CH35656" s="5"/>
      <c r="CK35656" s="4"/>
    </row>
    <row r="35657" spans="86:89">
      <c r="CH35657" s="5"/>
      <c r="CK35657" s="4"/>
    </row>
    <row r="35658" spans="86:89">
      <c r="CH35658" s="5"/>
      <c r="CK35658" s="4"/>
    </row>
    <row r="35659" spans="86:89">
      <c r="CH35659" s="5"/>
      <c r="CK35659" s="4"/>
    </row>
    <row r="35660" spans="86:89">
      <c r="CH35660" s="5"/>
      <c r="CK35660" s="4"/>
    </row>
    <row r="35661" spans="86:89">
      <c r="CH35661" s="5"/>
      <c r="CK35661" s="4"/>
    </row>
    <row r="35662" spans="86:89">
      <c r="CH35662" s="5"/>
      <c r="CK35662" s="4"/>
    </row>
    <row r="35663" spans="86:89">
      <c r="CH35663" s="5"/>
      <c r="CK35663" s="4"/>
    </row>
    <row r="35664" spans="86:89">
      <c r="CH35664" s="5"/>
      <c r="CK35664" s="4"/>
    </row>
    <row r="35665" spans="86:89">
      <c r="CH35665" s="5"/>
      <c r="CK35665" s="4"/>
    </row>
    <row r="35666" spans="86:89">
      <c r="CH35666" s="5"/>
      <c r="CK35666" s="4"/>
    </row>
    <row r="35667" spans="86:89">
      <c r="CH35667" s="5"/>
      <c r="CK35667" s="4"/>
    </row>
    <row r="35668" spans="86:89">
      <c r="CH35668" s="5"/>
      <c r="CK35668" s="4"/>
    </row>
    <row r="35669" spans="86:89">
      <c r="CH35669" s="5"/>
      <c r="CK35669" s="4"/>
    </row>
    <row r="35670" spans="86:89">
      <c r="CH35670" s="5"/>
      <c r="CK35670" s="4"/>
    </row>
    <row r="35671" spans="86:89">
      <c r="CH35671" s="5"/>
      <c r="CK35671" s="4"/>
    </row>
    <row r="35672" spans="86:89">
      <c r="CH35672" s="5"/>
      <c r="CK35672" s="4"/>
    </row>
    <row r="35673" spans="86:89">
      <c r="CH35673" s="5"/>
      <c r="CK35673" s="4"/>
    </row>
    <row r="35674" spans="86:89">
      <c r="CH35674" s="5"/>
      <c r="CK35674" s="4"/>
    </row>
    <row r="35675" spans="86:89">
      <c r="CH35675" s="5"/>
      <c r="CK35675" s="4"/>
    </row>
    <row r="35676" spans="86:89">
      <c r="CH35676" s="5"/>
      <c r="CK35676" s="4"/>
    </row>
    <row r="35677" spans="86:89">
      <c r="CH35677" s="5"/>
      <c r="CK35677" s="4"/>
    </row>
    <row r="35678" spans="86:89">
      <c r="CH35678" s="5"/>
      <c r="CK35678" s="4"/>
    </row>
    <row r="35679" spans="86:89">
      <c r="CH35679" s="5"/>
      <c r="CK35679" s="4"/>
    </row>
    <row r="35680" spans="86:89">
      <c r="CH35680" s="5"/>
      <c r="CK35680" s="4"/>
    </row>
    <row r="35681" spans="86:89">
      <c r="CH35681" s="5"/>
      <c r="CK35681" s="4"/>
    </row>
    <row r="35682" spans="86:89">
      <c r="CH35682" s="5"/>
      <c r="CK35682" s="4"/>
    </row>
    <row r="35683" spans="86:89">
      <c r="CH35683" s="5"/>
      <c r="CK35683" s="4"/>
    </row>
    <row r="35684" spans="86:89">
      <c r="CH35684" s="5"/>
      <c r="CK35684" s="4"/>
    </row>
    <row r="35685" spans="86:89">
      <c r="CH35685" s="5"/>
      <c r="CK35685" s="4"/>
    </row>
    <row r="35686" spans="86:89">
      <c r="CH35686" s="5"/>
      <c r="CK35686" s="4"/>
    </row>
    <row r="35687" spans="86:89">
      <c r="CH35687" s="5"/>
      <c r="CK35687" s="4"/>
    </row>
    <row r="35688" spans="86:89">
      <c r="CH35688" s="5"/>
      <c r="CK35688" s="4"/>
    </row>
    <row r="35689" spans="86:89">
      <c r="CH35689" s="5"/>
      <c r="CK35689" s="4"/>
    </row>
    <row r="35690" spans="86:89">
      <c r="CH35690" s="5"/>
      <c r="CK35690" s="4"/>
    </row>
    <row r="35691" spans="86:89">
      <c r="CH35691" s="5"/>
      <c r="CK35691" s="4"/>
    </row>
    <row r="35692" spans="86:89">
      <c r="CH35692" s="5"/>
      <c r="CK35692" s="4"/>
    </row>
    <row r="35693" spans="86:89">
      <c r="CH35693" s="5"/>
      <c r="CK35693" s="4"/>
    </row>
    <row r="35694" spans="86:89">
      <c r="CH35694" s="5"/>
      <c r="CK35694" s="4"/>
    </row>
    <row r="35695" spans="86:89">
      <c r="CH35695" s="5"/>
      <c r="CK35695" s="4"/>
    </row>
    <row r="35696" spans="86:89">
      <c r="CH35696" s="5"/>
      <c r="CK35696" s="4"/>
    </row>
    <row r="35697" spans="86:89">
      <c r="CH35697" s="5"/>
      <c r="CK35697" s="4"/>
    </row>
    <row r="35698" spans="86:89">
      <c r="CH35698" s="5"/>
      <c r="CK35698" s="4"/>
    </row>
    <row r="35699" spans="86:89">
      <c r="CH35699" s="5"/>
      <c r="CK35699" s="4"/>
    </row>
    <row r="35700" spans="86:89">
      <c r="CH35700" s="5"/>
      <c r="CK35700" s="4"/>
    </row>
    <row r="35701" spans="86:89">
      <c r="CH35701" s="5"/>
      <c r="CK35701" s="4"/>
    </row>
    <row r="35702" spans="86:89">
      <c r="CH35702" s="5"/>
      <c r="CK35702" s="4"/>
    </row>
    <row r="35703" spans="86:89">
      <c r="CH35703" s="5"/>
      <c r="CK35703" s="4"/>
    </row>
    <row r="35704" spans="86:89">
      <c r="CH35704" s="5"/>
      <c r="CK35704" s="4"/>
    </row>
    <row r="35705" spans="86:89">
      <c r="CH35705" s="5"/>
      <c r="CK35705" s="4"/>
    </row>
    <row r="35706" spans="86:89">
      <c r="CH35706" s="5"/>
      <c r="CK35706" s="4"/>
    </row>
    <row r="35707" spans="86:89">
      <c r="CH35707" s="5"/>
      <c r="CK35707" s="4"/>
    </row>
    <row r="35708" spans="86:89">
      <c r="CH35708" s="5"/>
      <c r="CK35708" s="4"/>
    </row>
    <row r="35709" spans="86:89">
      <c r="CH35709" s="5"/>
      <c r="CK35709" s="4"/>
    </row>
    <row r="35710" spans="86:89">
      <c r="CH35710" s="5"/>
      <c r="CK35710" s="4"/>
    </row>
    <row r="35711" spans="86:89">
      <c r="CH35711" s="5"/>
      <c r="CK35711" s="4"/>
    </row>
    <row r="35712" spans="86:89">
      <c r="CH35712" s="5"/>
      <c r="CK35712" s="4"/>
    </row>
    <row r="35713" spans="86:89">
      <c r="CH35713" s="5"/>
      <c r="CK35713" s="4"/>
    </row>
    <row r="35714" spans="86:89">
      <c r="CH35714" s="5"/>
      <c r="CK35714" s="4"/>
    </row>
    <row r="35715" spans="86:89">
      <c r="CH35715" s="5"/>
      <c r="CK35715" s="4"/>
    </row>
    <row r="35716" spans="86:89">
      <c r="CH35716" s="5"/>
      <c r="CK35716" s="4"/>
    </row>
    <row r="35717" spans="86:89">
      <c r="CH35717" s="5"/>
      <c r="CK35717" s="4"/>
    </row>
    <row r="35718" spans="86:89">
      <c r="CH35718" s="5"/>
      <c r="CK35718" s="4"/>
    </row>
    <row r="35719" spans="86:89">
      <c r="CH35719" s="5"/>
      <c r="CK35719" s="4"/>
    </row>
    <row r="35720" spans="86:89">
      <c r="CH35720" s="5"/>
      <c r="CK35720" s="4"/>
    </row>
    <row r="35721" spans="86:89">
      <c r="CH35721" s="5"/>
      <c r="CK35721" s="4"/>
    </row>
    <row r="35722" spans="86:89">
      <c r="CH35722" s="5"/>
      <c r="CK35722" s="4"/>
    </row>
    <row r="35723" spans="86:89">
      <c r="CH35723" s="5"/>
      <c r="CK35723" s="4"/>
    </row>
    <row r="35724" spans="86:89">
      <c r="CH35724" s="5"/>
      <c r="CK35724" s="4"/>
    </row>
    <row r="35725" spans="86:89">
      <c r="CH35725" s="5"/>
      <c r="CK35725" s="4"/>
    </row>
    <row r="35726" spans="86:89">
      <c r="CH35726" s="5"/>
      <c r="CK35726" s="4"/>
    </row>
    <row r="35727" spans="86:89">
      <c r="CH35727" s="5"/>
      <c r="CK35727" s="4"/>
    </row>
    <row r="35728" spans="86:89">
      <c r="CH35728" s="5"/>
      <c r="CK35728" s="4"/>
    </row>
    <row r="35729" spans="86:89">
      <c r="CH35729" s="5"/>
      <c r="CK35729" s="4"/>
    </row>
    <row r="35730" spans="86:89">
      <c r="CH35730" s="5"/>
      <c r="CK35730" s="4"/>
    </row>
    <row r="35731" spans="86:89">
      <c r="CH35731" s="5"/>
      <c r="CK35731" s="4"/>
    </row>
    <row r="35732" spans="86:89">
      <c r="CH35732" s="5"/>
      <c r="CK35732" s="4"/>
    </row>
    <row r="35733" spans="86:89">
      <c r="CH35733" s="5"/>
      <c r="CK35733" s="4"/>
    </row>
    <row r="35734" spans="86:89">
      <c r="CH35734" s="5"/>
      <c r="CK35734" s="4"/>
    </row>
    <row r="35735" spans="86:89">
      <c r="CH35735" s="5"/>
      <c r="CK35735" s="4"/>
    </row>
    <row r="35736" spans="86:89">
      <c r="CH35736" s="5"/>
      <c r="CK35736" s="4"/>
    </row>
    <row r="35737" spans="86:89">
      <c r="CH35737" s="5"/>
      <c r="CK35737" s="4"/>
    </row>
    <row r="35738" spans="86:89">
      <c r="CH35738" s="5"/>
      <c r="CK35738" s="4"/>
    </row>
    <row r="35739" spans="86:89">
      <c r="CH35739" s="5"/>
      <c r="CK35739" s="4"/>
    </row>
    <row r="35740" spans="86:89">
      <c r="CH35740" s="5"/>
      <c r="CK35740" s="4"/>
    </row>
    <row r="35741" spans="86:89">
      <c r="CH35741" s="5"/>
      <c r="CK35741" s="4"/>
    </row>
    <row r="35742" spans="86:89">
      <c r="CH35742" s="5"/>
      <c r="CK35742" s="4"/>
    </row>
    <row r="35743" spans="86:89">
      <c r="CH35743" s="5"/>
      <c r="CK35743" s="4"/>
    </row>
    <row r="35744" spans="86:89">
      <c r="CH35744" s="5"/>
      <c r="CK35744" s="4"/>
    </row>
    <row r="35745" spans="86:89">
      <c r="CH35745" s="5"/>
      <c r="CK35745" s="4"/>
    </row>
    <row r="35746" spans="86:89">
      <c r="CH35746" s="5"/>
      <c r="CK35746" s="4"/>
    </row>
    <row r="35747" spans="86:89">
      <c r="CH35747" s="5"/>
      <c r="CK35747" s="4"/>
    </row>
    <row r="35748" spans="86:89">
      <c r="CH35748" s="5"/>
      <c r="CK35748" s="4"/>
    </row>
    <row r="35749" spans="86:89">
      <c r="CH35749" s="5"/>
      <c r="CK35749" s="4"/>
    </row>
    <row r="35750" spans="86:89">
      <c r="CH35750" s="5"/>
      <c r="CK35750" s="4"/>
    </row>
    <row r="35751" spans="86:89">
      <c r="CH35751" s="5"/>
      <c r="CK35751" s="4"/>
    </row>
    <row r="35752" spans="86:89">
      <c r="CH35752" s="5"/>
      <c r="CK35752" s="4"/>
    </row>
    <row r="35753" spans="86:89">
      <c r="CH35753" s="5"/>
      <c r="CK35753" s="4"/>
    </row>
    <row r="35754" spans="86:89">
      <c r="CH35754" s="5"/>
      <c r="CK35754" s="4"/>
    </row>
    <row r="35755" spans="86:89">
      <c r="CH35755" s="5"/>
      <c r="CK35755" s="4"/>
    </row>
    <row r="35756" spans="86:89">
      <c r="CH35756" s="5"/>
      <c r="CK35756" s="4"/>
    </row>
    <row r="35757" spans="86:89">
      <c r="CH35757" s="5"/>
      <c r="CK35757" s="4"/>
    </row>
    <row r="35758" spans="86:89">
      <c r="CH35758" s="5"/>
      <c r="CK35758" s="4"/>
    </row>
    <row r="35759" spans="86:89">
      <c r="CH35759" s="5"/>
      <c r="CK35759" s="4"/>
    </row>
    <row r="35760" spans="86:89">
      <c r="CH35760" s="5"/>
      <c r="CK35760" s="4"/>
    </row>
    <row r="35761" spans="86:89">
      <c r="CH35761" s="5"/>
      <c r="CK35761" s="4"/>
    </row>
    <row r="35762" spans="86:89">
      <c r="CH35762" s="5"/>
      <c r="CK35762" s="4"/>
    </row>
    <row r="35763" spans="86:89">
      <c r="CH35763" s="5"/>
      <c r="CK35763" s="4"/>
    </row>
    <row r="35764" spans="86:89">
      <c r="CH35764" s="5"/>
      <c r="CK35764" s="4"/>
    </row>
    <row r="35765" spans="86:89">
      <c r="CH35765" s="5"/>
      <c r="CK35765" s="4"/>
    </row>
    <row r="35766" spans="86:89">
      <c r="CH35766" s="5"/>
      <c r="CK35766" s="4"/>
    </row>
    <row r="35767" spans="86:89">
      <c r="CH35767" s="5"/>
      <c r="CK35767" s="4"/>
    </row>
    <row r="35768" spans="86:89">
      <c r="CH35768" s="5"/>
      <c r="CK35768" s="4"/>
    </row>
    <row r="35769" spans="86:89">
      <c r="CH35769" s="5"/>
      <c r="CK35769" s="4"/>
    </row>
    <row r="35770" spans="86:89">
      <c r="CH35770" s="5"/>
      <c r="CK35770" s="4"/>
    </row>
    <row r="35771" spans="86:89">
      <c r="CH35771" s="5"/>
      <c r="CK35771" s="4"/>
    </row>
    <row r="35772" spans="86:89">
      <c r="CH35772" s="5"/>
      <c r="CK35772" s="4"/>
    </row>
    <row r="35773" spans="86:89">
      <c r="CH35773" s="5"/>
      <c r="CK35773" s="4"/>
    </row>
    <row r="35774" spans="86:89">
      <c r="CH35774" s="5"/>
      <c r="CK35774" s="4"/>
    </row>
    <row r="35775" spans="86:89">
      <c r="CH35775" s="5"/>
      <c r="CK35775" s="4"/>
    </row>
    <row r="35776" spans="86:89">
      <c r="CH35776" s="5"/>
      <c r="CK35776" s="4"/>
    </row>
    <row r="35777" spans="86:89">
      <c r="CH35777" s="5"/>
      <c r="CK35777" s="4"/>
    </row>
    <row r="35778" spans="86:89">
      <c r="CH35778" s="5"/>
      <c r="CK35778" s="4"/>
    </row>
    <row r="35779" spans="86:89">
      <c r="CH35779" s="5"/>
      <c r="CK35779" s="4"/>
    </row>
    <row r="35780" spans="86:89">
      <c r="CH35780" s="5"/>
      <c r="CK35780" s="4"/>
    </row>
    <row r="35781" spans="86:89">
      <c r="CH35781" s="5"/>
      <c r="CK35781" s="4"/>
    </row>
    <row r="35782" spans="86:89">
      <c r="CH35782" s="5"/>
      <c r="CK35782" s="4"/>
    </row>
    <row r="35783" spans="86:89">
      <c r="CH35783" s="5"/>
      <c r="CK35783" s="4"/>
    </row>
    <row r="35784" spans="86:89">
      <c r="CH35784" s="5"/>
      <c r="CK35784" s="4"/>
    </row>
    <row r="35785" spans="86:89">
      <c r="CH35785" s="5"/>
      <c r="CK35785" s="4"/>
    </row>
    <row r="35786" spans="86:89">
      <c r="CH35786" s="5"/>
      <c r="CK35786" s="4"/>
    </row>
    <row r="35787" spans="86:89">
      <c r="CH35787" s="5"/>
      <c r="CK35787" s="4"/>
    </row>
    <row r="35788" spans="86:89">
      <c r="CH35788" s="5"/>
      <c r="CK35788" s="4"/>
    </row>
    <row r="35789" spans="86:89">
      <c r="CH35789" s="5"/>
      <c r="CK35789" s="4"/>
    </row>
    <row r="35790" spans="86:89">
      <c r="CH35790" s="5"/>
      <c r="CK35790" s="4"/>
    </row>
    <row r="35791" spans="86:89">
      <c r="CH35791" s="5"/>
      <c r="CK35791" s="4"/>
    </row>
    <row r="35792" spans="86:89">
      <c r="CH35792" s="5"/>
      <c r="CK35792" s="4"/>
    </row>
    <row r="35793" spans="86:89">
      <c r="CH35793" s="5"/>
      <c r="CK35793" s="4"/>
    </row>
    <row r="35794" spans="86:89">
      <c r="CH35794" s="5"/>
      <c r="CK35794" s="4"/>
    </row>
    <row r="35795" spans="86:89">
      <c r="CH35795" s="5"/>
      <c r="CK35795" s="4"/>
    </row>
    <row r="35796" spans="86:89">
      <c r="CH35796" s="5"/>
      <c r="CK35796" s="4"/>
    </row>
    <row r="35797" spans="86:89">
      <c r="CH35797" s="5"/>
      <c r="CK35797" s="4"/>
    </row>
    <row r="35798" spans="86:89">
      <c r="CH35798" s="5"/>
      <c r="CK35798" s="4"/>
    </row>
    <row r="35799" spans="86:89">
      <c r="CH35799" s="5"/>
      <c r="CK35799" s="4"/>
    </row>
    <row r="35800" spans="86:89">
      <c r="CH35800" s="5"/>
      <c r="CK35800" s="4"/>
    </row>
    <row r="35801" spans="86:89">
      <c r="CH35801" s="5"/>
      <c r="CK35801" s="4"/>
    </row>
    <row r="35802" spans="86:89">
      <c r="CH35802" s="5"/>
      <c r="CK35802" s="4"/>
    </row>
    <row r="35803" spans="86:89">
      <c r="CH35803" s="5"/>
      <c r="CK35803" s="4"/>
    </row>
    <row r="35804" spans="86:89">
      <c r="CH35804" s="5"/>
      <c r="CK35804" s="4"/>
    </row>
    <row r="35805" spans="86:89">
      <c r="CH35805" s="5"/>
      <c r="CK35805" s="4"/>
    </row>
    <row r="35806" spans="86:89">
      <c r="CH35806" s="5"/>
      <c r="CK35806" s="4"/>
    </row>
    <row r="35807" spans="86:89">
      <c r="CH35807" s="5"/>
      <c r="CK35807" s="4"/>
    </row>
    <row r="35808" spans="86:89">
      <c r="CH35808" s="5"/>
      <c r="CK35808" s="4"/>
    </row>
    <row r="35809" spans="86:89">
      <c r="CH35809" s="5"/>
      <c r="CK35809" s="4"/>
    </row>
    <row r="35810" spans="86:89">
      <c r="CH35810" s="5"/>
      <c r="CK35810" s="4"/>
    </row>
    <row r="35811" spans="86:89">
      <c r="CH35811" s="5"/>
      <c r="CK35811" s="4"/>
    </row>
    <row r="35812" spans="86:89">
      <c r="CH35812" s="5"/>
      <c r="CK35812" s="4"/>
    </row>
    <row r="35813" spans="86:89">
      <c r="CH35813" s="5"/>
      <c r="CK35813" s="4"/>
    </row>
    <row r="35814" spans="86:89">
      <c r="CH35814" s="5"/>
      <c r="CK35814" s="4"/>
    </row>
    <row r="35815" spans="86:89">
      <c r="CH35815" s="5"/>
      <c r="CK35815" s="4"/>
    </row>
    <row r="35816" spans="86:89">
      <c r="CH35816" s="5"/>
      <c r="CK35816" s="4"/>
    </row>
    <row r="35817" spans="86:89">
      <c r="CH35817" s="5"/>
      <c r="CK35817" s="4"/>
    </row>
    <row r="35818" spans="86:89">
      <c r="CH35818" s="5"/>
      <c r="CK35818" s="4"/>
    </row>
    <row r="35819" spans="86:89">
      <c r="CH35819" s="5"/>
      <c r="CK35819" s="4"/>
    </row>
    <row r="35820" spans="86:89">
      <c r="CH35820" s="5"/>
      <c r="CK35820" s="4"/>
    </row>
    <row r="35821" spans="86:89">
      <c r="CH35821" s="5"/>
      <c r="CK35821" s="4"/>
    </row>
    <row r="35822" spans="86:89">
      <c r="CH35822" s="5"/>
      <c r="CK35822" s="4"/>
    </row>
    <row r="35823" spans="86:89">
      <c r="CH35823" s="5"/>
      <c r="CK35823" s="4"/>
    </row>
    <row r="35824" spans="86:89">
      <c r="CH35824" s="5"/>
      <c r="CK35824" s="4"/>
    </row>
    <row r="35825" spans="86:89">
      <c r="CH35825" s="5"/>
      <c r="CK35825" s="4"/>
    </row>
    <row r="35826" spans="86:89">
      <c r="CH35826" s="5"/>
      <c r="CK35826" s="4"/>
    </row>
    <row r="35827" spans="86:89">
      <c r="CH35827" s="5"/>
      <c r="CK35827" s="4"/>
    </row>
    <row r="35828" spans="86:89">
      <c r="CH35828" s="5"/>
      <c r="CK35828" s="4"/>
    </row>
    <row r="35829" spans="86:89">
      <c r="CH35829" s="5"/>
      <c r="CK35829" s="4"/>
    </row>
    <row r="35830" spans="86:89">
      <c r="CH35830" s="5"/>
      <c r="CK35830" s="4"/>
    </row>
    <row r="35831" spans="86:89">
      <c r="CH35831" s="5"/>
      <c r="CK35831" s="4"/>
    </row>
    <row r="35832" spans="86:89">
      <c r="CH35832" s="5"/>
      <c r="CK35832" s="4"/>
    </row>
    <row r="35833" spans="86:89">
      <c r="CH35833" s="5"/>
      <c r="CK35833" s="4"/>
    </row>
    <row r="35834" spans="86:89">
      <c r="CH35834" s="5"/>
      <c r="CK35834" s="4"/>
    </row>
    <row r="35835" spans="86:89">
      <c r="CH35835" s="5"/>
      <c r="CK35835" s="4"/>
    </row>
    <row r="35836" spans="86:89">
      <c r="CH35836" s="5"/>
      <c r="CK35836" s="4"/>
    </row>
    <row r="35837" spans="86:89">
      <c r="CH35837" s="5"/>
      <c r="CK35837" s="4"/>
    </row>
    <row r="35838" spans="86:89">
      <c r="CH35838" s="5"/>
      <c r="CK35838" s="4"/>
    </row>
    <row r="35839" spans="86:89">
      <c r="CH35839" s="5"/>
      <c r="CK35839" s="4"/>
    </row>
    <row r="35840" spans="86:89">
      <c r="CH35840" s="5"/>
      <c r="CK35840" s="4"/>
    </row>
    <row r="35841" spans="86:89">
      <c r="CH35841" s="5"/>
      <c r="CK35841" s="4"/>
    </row>
    <row r="35842" spans="86:89">
      <c r="CH35842" s="5"/>
      <c r="CK35842" s="4"/>
    </row>
    <row r="35843" spans="86:89">
      <c r="CH35843" s="5"/>
      <c r="CK35843" s="4"/>
    </row>
    <row r="35844" spans="86:89">
      <c r="CH35844" s="5"/>
      <c r="CK35844" s="4"/>
    </row>
    <row r="35845" spans="86:89">
      <c r="CH35845" s="5"/>
      <c r="CK35845" s="4"/>
    </row>
    <row r="35846" spans="86:89">
      <c r="CH35846" s="5"/>
      <c r="CK35846" s="4"/>
    </row>
    <row r="35847" spans="86:89">
      <c r="CH35847" s="5"/>
      <c r="CK35847" s="4"/>
    </row>
    <row r="35848" spans="86:89">
      <c r="CH35848" s="5"/>
      <c r="CK35848" s="4"/>
    </row>
    <row r="35849" spans="86:89">
      <c r="CH35849" s="5"/>
      <c r="CK35849" s="4"/>
    </row>
    <row r="35850" spans="86:89">
      <c r="CH35850" s="5"/>
      <c r="CK35850" s="4"/>
    </row>
    <row r="35851" spans="86:89">
      <c r="CH35851" s="5"/>
      <c r="CK35851" s="4"/>
    </row>
    <row r="35852" spans="86:89">
      <c r="CH35852" s="5"/>
      <c r="CK35852" s="4"/>
    </row>
    <row r="35853" spans="86:89">
      <c r="CH35853" s="5"/>
      <c r="CK35853" s="4"/>
    </row>
    <row r="35854" spans="86:89">
      <c r="CH35854" s="5"/>
      <c r="CK35854" s="4"/>
    </row>
    <row r="35855" spans="86:89">
      <c r="CH35855" s="5"/>
      <c r="CK35855" s="4"/>
    </row>
    <row r="35856" spans="86:89">
      <c r="CH35856" s="5"/>
      <c r="CK35856" s="4"/>
    </row>
    <row r="35857" spans="86:89">
      <c r="CH35857" s="5"/>
      <c r="CK35857" s="4"/>
    </row>
    <row r="35858" spans="86:89">
      <c r="CH35858" s="5"/>
      <c r="CK35858" s="4"/>
    </row>
    <row r="35859" spans="86:89">
      <c r="CH35859" s="5"/>
      <c r="CK35859" s="4"/>
    </row>
    <row r="35860" spans="86:89">
      <c r="CH35860" s="5"/>
      <c r="CK35860" s="4"/>
    </row>
    <row r="35861" spans="86:89">
      <c r="CH35861" s="5"/>
      <c r="CK35861" s="4"/>
    </row>
    <row r="35862" spans="86:89">
      <c r="CH35862" s="5"/>
      <c r="CK35862" s="4"/>
    </row>
    <row r="35863" spans="86:89">
      <c r="CH35863" s="5"/>
      <c r="CK35863" s="4"/>
    </row>
    <row r="35864" spans="86:89">
      <c r="CH35864" s="5"/>
      <c r="CK35864" s="4"/>
    </row>
    <row r="35865" spans="86:89">
      <c r="CH35865" s="5"/>
      <c r="CK35865" s="4"/>
    </row>
    <row r="35866" spans="86:89">
      <c r="CH35866" s="5"/>
      <c r="CK35866" s="4"/>
    </row>
    <row r="35867" spans="86:89">
      <c r="CH35867" s="5"/>
      <c r="CK35867" s="4"/>
    </row>
    <row r="35868" spans="86:89">
      <c r="CH35868" s="5"/>
      <c r="CK35868" s="4"/>
    </row>
    <row r="35869" spans="86:89">
      <c r="CH35869" s="5"/>
      <c r="CK35869" s="4"/>
    </row>
    <row r="35870" spans="86:89">
      <c r="CH35870" s="5"/>
      <c r="CK35870" s="4"/>
    </row>
    <row r="35871" spans="86:89">
      <c r="CH35871" s="5"/>
      <c r="CK35871" s="4"/>
    </row>
    <row r="35872" spans="86:89">
      <c r="CH35872" s="5"/>
      <c r="CK35872" s="4"/>
    </row>
    <row r="35873" spans="86:89">
      <c r="CH35873" s="5"/>
      <c r="CK35873" s="4"/>
    </row>
    <row r="35874" spans="86:89">
      <c r="CH35874" s="5"/>
      <c r="CK35874" s="4"/>
    </row>
    <row r="35875" spans="86:89">
      <c r="CH35875" s="5"/>
      <c r="CK35875" s="4"/>
    </row>
    <row r="35876" spans="86:89">
      <c r="CH35876" s="5"/>
      <c r="CK35876" s="4"/>
    </row>
    <row r="35877" spans="86:89">
      <c r="CH35877" s="5"/>
      <c r="CK35877" s="4"/>
    </row>
    <row r="35878" spans="86:89">
      <c r="CH35878" s="5"/>
      <c r="CK35878" s="4"/>
    </row>
    <row r="35879" spans="86:89">
      <c r="CH35879" s="5"/>
      <c r="CK35879" s="4"/>
    </row>
    <row r="35880" spans="86:89">
      <c r="CH35880" s="5"/>
      <c r="CK35880" s="4"/>
    </row>
    <row r="35881" spans="86:89">
      <c r="CH35881" s="5"/>
      <c r="CK35881" s="4"/>
    </row>
    <row r="35882" spans="86:89">
      <c r="CH35882" s="5"/>
      <c r="CK35882" s="4"/>
    </row>
    <row r="35883" spans="86:89">
      <c r="CH35883" s="5"/>
      <c r="CK35883" s="4"/>
    </row>
    <row r="35884" spans="86:89">
      <c r="CH35884" s="5"/>
      <c r="CK35884" s="4"/>
    </row>
    <row r="35885" spans="86:89">
      <c r="CH35885" s="5"/>
      <c r="CK35885" s="4"/>
    </row>
    <row r="35886" spans="86:89">
      <c r="CH35886" s="5"/>
      <c r="CK35886" s="4"/>
    </row>
    <row r="35887" spans="86:89">
      <c r="CH35887" s="5"/>
      <c r="CK35887" s="4"/>
    </row>
    <row r="35888" spans="86:89">
      <c r="CH35888" s="5"/>
      <c r="CK35888" s="4"/>
    </row>
    <row r="35889" spans="86:89">
      <c r="CH35889" s="5"/>
      <c r="CK35889" s="4"/>
    </row>
    <row r="35890" spans="86:89">
      <c r="CH35890" s="5"/>
      <c r="CK35890" s="4"/>
    </row>
    <row r="35891" spans="86:89">
      <c r="CH35891" s="5"/>
      <c r="CK35891" s="4"/>
    </row>
    <row r="35892" spans="86:89">
      <c r="CH35892" s="5"/>
      <c r="CK35892" s="4"/>
    </row>
    <row r="35893" spans="86:89">
      <c r="CH35893" s="5"/>
      <c r="CK35893" s="4"/>
    </row>
    <row r="35894" spans="86:89">
      <c r="CH35894" s="5"/>
      <c r="CK35894" s="4"/>
    </row>
    <row r="35895" spans="86:89">
      <c r="CH35895" s="5"/>
      <c r="CK35895" s="4"/>
    </row>
    <row r="35896" spans="86:89">
      <c r="CH35896" s="5"/>
      <c r="CK35896" s="4"/>
    </row>
    <row r="35897" spans="86:89">
      <c r="CH35897" s="5"/>
      <c r="CK35897" s="4"/>
    </row>
    <row r="35898" spans="86:89">
      <c r="CH35898" s="5"/>
      <c r="CK35898" s="4"/>
    </row>
    <row r="35899" spans="86:89">
      <c r="CH35899" s="5"/>
      <c r="CK35899" s="4"/>
    </row>
    <row r="35900" spans="86:89">
      <c r="CH35900" s="5"/>
      <c r="CK35900" s="4"/>
    </row>
    <row r="35901" spans="86:89">
      <c r="CH35901" s="5"/>
      <c r="CK35901" s="4"/>
    </row>
    <row r="35902" spans="86:89">
      <c r="CH35902" s="5"/>
      <c r="CK35902" s="4"/>
    </row>
    <row r="35903" spans="86:89">
      <c r="CH35903" s="5"/>
      <c r="CK35903" s="4"/>
    </row>
    <row r="35904" spans="86:89">
      <c r="CH35904" s="5"/>
      <c r="CK35904" s="4"/>
    </row>
    <row r="35905" spans="86:89">
      <c r="CH35905" s="5"/>
      <c r="CK35905" s="4"/>
    </row>
    <row r="35906" spans="86:89">
      <c r="CH35906" s="5"/>
      <c r="CK35906" s="4"/>
    </row>
    <row r="35907" spans="86:89">
      <c r="CH35907" s="5"/>
      <c r="CK35907" s="4"/>
    </row>
    <row r="35908" spans="86:89">
      <c r="CH35908" s="5"/>
      <c r="CK35908" s="4"/>
    </row>
    <row r="35909" spans="86:89">
      <c r="CH35909" s="5"/>
      <c r="CK35909" s="4"/>
    </row>
    <row r="35910" spans="86:89">
      <c r="CH35910" s="5"/>
      <c r="CK35910" s="4"/>
    </row>
    <row r="35911" spans="86:89">
      <c r="CH35911" s="5"/>
      <c r="CK35911" s="4"/>
    </row>
    <row r="35912" spans="86:89">
      <c r="CH35912" s="5"/>
      <c r="CK35912" s="4"/>
    </row>
    <row r="35913" spans="86:89">
      <c r="CH35913" s="5"/>
      <c r="CK35913" s="4"/>
    </row>
    <row r="35914" spans="86:89">
      <c r="CH35914" s="5"/>
      <c r="CK35914" s="4"/>
    </row>
    <row r="35915" spans="86:89">
      <c r="CH35915" s="5"/>
      <c r="CK35915" s="4"/>
    </row>
    <row r="35916" spans="86:89">
      <c r="CH35916" s="5"/>
      <c r="CK35916" s="4"/>
    </row>
    <row r="35917" spans="86:89">
      <c r="CH35917" s="5"/>
      <c r="CK35917" s="4"/>
    </row>
    <row r="35918" spans="86:89">
      <c r="CH35918" s="5"/>
      <c r="CK35918" s="4"/>
    </row>
    <row r="35919" spans="86:89">
      <c r="CH35919" s="5"/>
      <c r="CK35919" s="4"/>
    </row>
    <row r="35920" spans="86:89">
      <c r="CH35920" s="5"/>
      <c r="CK35920" s="4"/>
    </row>
    <row r="35921" spans="86:89">
      <c r="CH35921" s="5"/>
      <c r="CK35921" s="4"/>
    </row>
    <row r="35922" spans="86:89">
      <c r="CH35922" s="5"/>
      <c r="CK35922" s="4"/>
    </row>
    <row r="35923" spans="86:89">
      <c r="CH35923" s="5"/>
      <c r="CK35923" s="4"/>
    </row>
    <row r="35924" spans="86:89">
      <c r="CH35924" s="5"/>
      <c r="CK35924" s="4"/>
    </row>
    <row r="35925" spans="86:89">
      <c r="CH35925" s="5"/>
      <c r="CK35925" s="4"/>
    </row>
    <row r="35926" spans="86:89">
      <c r="CH35926" s="5"/>
      <c r="CK35926" s="4"/>
    </row>
    <row r="35927" spans="86:89">
      <c r="CH35927" s="5"/>
      <c r="CK35927" s="4"/>
    </row>
    <row r="35928" spans="86:89">
      <c r="CH35928" s="5"/>
      <c r="CK35928" s="4"/>
    </row>
    <row r="35929" spans="86:89">
      <c r="CH35929" s="5"/>
      <c r="CK35929" s="4"/>
    </row>
    <row r="35930" spans="86:89">
      <c r="CH35930" s="5"/>
      <c r="CK35930" s="4"/>
    </row>
    <row r="35931" spans="86:89">
      <c r="CH35931" s="5"/>
      <c r="CK35931" s="4"/>
    </row>
    <row r="35932" spans="86:89">
      <c r="CH35932" s="5"/>
      <c r="CK35932" s="4"/>
    </row>
    <row r="35933" spans="86:89">
      <c r="CH35933" s="5"/>
      <c r="CK35933" s="4"/>
    </row>
    <row r="35934" spans="86:89">
      <c r="CH35934" s="5"/>
      <c r="CK35934" s="4"/>
    </row>
    <row r="35935" spans="86:89">
      <c r="CH35935" s="5"/>
      <c r="CK35935" s="4"/>
    </row>
    <row r="35936" spans="86:89">
      <c r="CH35936" s="5"/>
      <c r="CK35936" s="4"/>
    </row>
    <row r="35937" spans="86:89">
      <c r="CH35937" s="5"/>
      <c r="CK35937" s="4"/>
    </row>
    <row r="35938" spans="86:89">
      <c r="CH35938" s="5"/>
      <c r="CK35938" s="4"/>
    </row>
    <row r="35939" spans="86:89">
      <c r="CH35939" s="5"/>
      <c r="CK35939" s="4"/>
    </row>
    <row r="35940" spans="86:89">
      <c r="CH35940" s="5"/>
      <c r="CK35940" s="4"/>
    </row>
    <row r="35941" spans="86:89">
      <c r="CH35941" s="5"/>
      <c r="CK35941" s="4"/>
    </row>
    <row r="35942" spans="86:89">
      <c r="CH35942" s="5"/>
      <c r="CK35942" s="4"/>
    </row>
    <row r="35943" spans="86:89">
      <c r="CH35943" s="5"/>
      <c r="CK35943" s="4"/>
    </row>
    <row r="35944" spans="86:89">
      <c r="CH35944" s="5"/>
      <c r="CK35944" s="4"/>
    </row>
    <row r="35945" spans="86:89">
      <c r="CH35945" s="5"/>
      <c r="CK35945" s="4"/>
    </row>
    <row r="35946" spans="86:89">
      <c r="CH35946" s="5"/>
      <c r="CK35946" s="4"/>
    </row>
    <row r="35947" spans="86:89">
      <c r="CH35947" s="5"/>
      <c r="CK35947" s="4"/>
    </row>
    <row r="35948" spans="86:89">
      <c r="CH35948" s="5"/>
      <c r="CK35948" s="4"/>
    </row>
    <row r="35949" spans="86:89">
      <c r="CH35949" s="5"/>
      <c r="CK35949" s="4"/>
    </row>
    <row r="35950" spans="86:89">
      <c r="CH35950" s="5"/>
      <c r="CK35950" s="4"/>
    </row>
    <row r="35951" spans="86:89">
      <c r="CH35951" s="5"/>
      <c r="CK35951" s="4"/>
    </row>
    <row r="35952" spans="86:89">
      <c r="CH35952" s="5"/>
      <c r="CK35952" s="4"/>
    </row>
    <row r="35953" spans="86:89">
      <c r="CH35953" s="5"/>
      <c r="CK35953" s="4"/>
    </row>
    <row r="35954" spans="86:89">
      <c r="CH35954" s="5"/>
      <c r="CK35954" s="4"/>
    </row>
    <row r="35955" spans="86:89">
      <c r="CH35955" s="5"/>
      <c r="CK35955" s="4"/>
    </row>
    <row r="35956" spans="86:89">
      <c r="CH35956" s="5"/>
      <c r="CK35956" s="4"/>
    </row>
    <row r="35957" spans="86:89">
      <c r="CH35957" s="5"/>
      <c r="CK35957" s="4"/>
    </row>
    <row r="35958" spans="86:89">
      <c r="CH35958" s="5"/>
      <c r="CK35958" s="4"/>
    </row>
    <row r="35959" spans="86:89">
      <c r="CH35959" s="5"/>
      <c r="CK35959" s="4"/>
    </row>
    <row r="35960" spans="86:89">
      <c r="CH35960" s="5"/>
      <c r="CK35960" s="4"/>
    </row>
    <row r="35961" spans="86:89">
      <c r="CH35961" s="5"/>
      <c r="CK35961" s="4"/>
    </row>
    <row r="35962" spans="86:89">
      <c r="CH35962" s="5"/>
      <c r="CK35962" s="4"/>
    </row>
    <row r="35963" spans="86:89">
      <c r="CH35963" s="5"/>
      <c r="CK35963" s="4"/>
    </row>
    <row r="35964" spans="86:89">
      <c r="CH35964" s="5"/>
      <c r="CK35964" s="4"/>
    </row>
    <row r="35965" spans="86:89">
      <c r="CH35965" s="5"/>
      <c r="CK35965" s="4"/>
    </row>
    <row r="35966" spans="86:89">
      <c r="CH35966" s="5"/>
      <c r="CK35966" s="4"/>
    </row>
    <row r="35967" spans="86:89">
      <c r="CH35967" s="5"/>
      <c r="CK35967" s="4"/>
    </row>
    <row r="35968" spans="86:89">
      <c r="CH35968" s="5"/>
      <c r="CK35968" s="4"/>
    </row>
    <row r="35969" spans="86:89">
      <c r="CH35969" s="5"/>
      <c r="CK35969" s="4"/>
    </row>
    <row r="35970" spans="86:89">
      <c r="CH35970" s="5"/>
      <c r="CK35970" s="4"/>
    </row>
    <row r="35971" spans="86:89">
      <c r="CH35971" s="5"/>
      <c r="CK35971" s="4"/>
    </row>
    <row r="35972" spans="86:89">
      <c r="CH35972" s="5"/>
      <c r="CK35972" s="4"/>
    </row>
    <row r="35973" spans="86:89">
      <c r="CH35973" s="5"/>
      <c r="CK35973" s="4"/>
    </row>
    <row r="35974" spans="86:89">
      <c r="CH35974" s="5"/>
      <c r="CK35974" s="4"/>
    </row>
    <row r="35975" spans="86:89">
      <c r="CH35975" s="5"/>
      <c r="CK35975" s="4"/>
    </row>
    <row r="35976" spans="86:89">
      <c r="CH35976" s="5"/>
      <c r="CK35976" s="4"/>
    </row>
    <row r="35977" spans="86:89">
      <c r="CH35977" s="5"/>
      <c r="CK35977" s="4"/>
    </row>
    <row r="35978" spans="86:89">
      <c r="CH35978" s="5"/>
      <c r="CK35978" s="4"/>
    </row>
    <row r="35979" spans="86:89">
      <c r="CH35979" s="5"/>
      <c r="CK35979" s="4"/>
    </row>
    <row r="35980" spans="86:89">
      <c r="CH35980" s="5"/>
      <c r="CK35980" s="4"/>
    </row>
    <row r="35981" spans="86:89">
      <c r="CH35981" s="5"/>
      <c r="CK35981" s="4"/>
    </row>
    <row r="35982" spans="86:89">
      <c r="CH35982" s="5"/>
      <c r="CK35982" s="4"/>
    </row>
    <row r="35983" spans="86:89">
      <c r="CH35983" s="5"/>
      <c r="CK35983" s="4"/>
    </row>
    <row r="35984" spans="86:89">
      <c r="CH35984" s="5"/>
      <c r="CK35984" s="4"/>
    </row>
    <row r="35985" spans="86:89">
      <c r="CH35985" s="5"/>
      <c r="CK35985" s="4"/>
    </row>
    <row r="35986" spans="86:89">
      <c r="CH35986" s="5"/>
      <c r="CK35986" s="4"/>
    </row>
    <row r="35987" spans="86:89">
      <c r="CH35987" s="5"/>
      <c r="CK35987" s="4"/>
    </row>
    <row r="35988" spans="86:89">
      <c r="CH35988" s="5"/>
      <c r="CK35988" s="4"/>
    </row>
    <row r="35989" spans="86:89">
      <c r="CH35989" s="5"/>
      <c r="CK35989" s="4"/>
    </row>
    <row r="35990" spans="86:89">
      <c r="CH35990" s="5"/>
      <c r="CK35990" s="4"/>
    </row>
    <row r="35991" spans="86:89">
      <c r="CH35991" s="5"/>
      <c r="CK35991" s="4"/>
    </row>
    <row r="35992" spans="86:89">
      <c r="CH35992" s="5"/>
      <c r="CK35992" s="4"/>
    </row>
    <row r="35993" spans="86:89">
      <c r="CH35993" s="5"/>
      <c r="CK35993" s="4"/>
    </row>
    <row r="35994" spans="86:89">
      <c r="CH35994" s="5"/>
      <c r="CK35994" s="4"/>
    </row>
    <row r="35995" spans="86:89">
      <c r="CH35995" s="5"/>
      <c r="CK35995" s="4"/>
    </row>
    <row r="35996" spans="86:89">
      <c r="CH35996" s="5"/>
      <c r="CK35996" s="4"/>
    </row>
    <row r="35997" spans="86:89">
      <c r="CH35997" s="5"/>
      <c r="CK35997" s="4"/>
    </row>
    <row r="35998" spans="86:89">
      <c r="CH35998" s="5"/>
      <c r="CK35998" s="4"/>
    </row>
    <row r="35999" spans="86:89">
      <c r="CH35999" s="5"/>
      <c r="CK35999" s="4"/>
    </row>
    <row r="36000" spans="86:89">
      <c r="CH36000" s="5"/>
      <c r="CK36000" s="4"/>
    </row>
    <row r="36001" spans="86:89">
      <c r="CH36001" s="5"/>
      <c r="CK36001" s="4"/>
    </row>
    <row r="36002" spans="86:89">
      <c r="CH36002" s="5"/>
      <c r="CK36002" s="4"/>
    </row>
    <row r="36003" spans="86:89">
      <c r="CH36003" s="5"/>
      <c r="CK36003" s="4"/>
    </row>
    <row r="36004" spans="86:89">
      <c r="CH36004" s="5"/>
      <c r="CK36004" s="4"/>
    </row>
    <row r="36005" spans="86:89">
      <c r="CH36005" s="5"/>
      <c r="CK36005" s="4"/>
    </row>
    <row r="36006" spans="86:89">
      <c r="CH36006" s="5"/>
      <c r="CK36006" s="4"/>
    </row>
    <row r="36007" spans="86:89">
      <c r="CH36007" s="5"/>
      <c r="CK36007" s="4"/>
    </row>
    <row r="36008" spans="86:89">
      <c r="CH36008" s="5"/>
      <c r="CK36008" s="4"/>
    </row>
    <row r="36009" spans="86:89">
      <c r="CH36009" s="5"/>
      <c r="CK36009" s="4"/>
    </row>
    <row r="36010" spans="86:89">
      <c r="CH36010" s="5"/>
      <c r="CK36010" s="4"/>
    </row>
    <row r="36011" spans="86:89">
      <c r="CH36011" s="5"/>
      <c r="CK36011" s="4"/>
    </row>
    <row r="36012" spans="86:89">
      <c r="CH36012" s="5"/>
      <c r="CK36012" s="4"/>
    </row>
    <row r="36013" spans="86:89">
      <c r="CH36013" s="5"/>
      <c r="CK36013" s="4"/>
    </row>
    <row r="36014" spans="86:89">
      <c r="CH36014" s="5"/>
      <c r="CK36014" s="4"/>
    </row>
    <row r="36015" spans="86:89">
      <c r="CH36015" s="5"/>
      <c r="CK36015" s="4"/>
    </row>
    <row r="36016" spans="86:89">
      <c r="CH36016" s="5"/>
      <c r="CK36016" s="4"/>
    </row>
    <row r="36017" spans="86:89">
      <c r="CH36017" s="5"/>
      <c r="CK36017" s="4"/>
    </row>
    <row r="36018" spans="86:89">
      <c r="CH36018" s="5"/>
      <c r="CK36018" s="4"/>
    </row>
    <row r="36019" spans="86:89">
      <c r="CH36019" s="5"/>
      <c r="CK36019" s="4"/>
    </row>
    <row r="36020" spans="86:89">
      <c r="CH36020" s="5"/>
      <c r="CK36020" s="4"/>
    </row>
    <row r="36021" spans="86:89">
      <c r="CH36021" s="5"/>
      <c r="CK36021" s="4"/>
    </row>
    <row r="36022" spans="86:89">
      <c r="CH36022" s="5"/>
      <c r="CK36022" s="4"/>
    </row>
    <row r="36023" spans="86:89">
      <c r="CH36023" s="5"/>
      <c r="CK36023" s="4"/>
    </row>
    <row r="36024" spans="86:89">
      <c r="CH36024" s="5"/>
      <c r="CK36024" s="4"/>
    </row>
    <row r="36025" spans="86:89">
      <c r="CH36025" s="5"/>
      <c r="CK36025" s="4"/>
    </row>
    <row r="36026" spans="86:89">
      <c r="CH36026" s="5"/>
      <c r="CK36026" s="4"/>
    </row>
    <row r="36027" spans="86:89">
      <c r="CH36027" s="5"/>
      <c r="CK36027" s="4"/>
    </row>
    <row r="36028" spans="86:89">
      <c r="CH36028" s="5"/>
      <c r="CK36028" s="4"/>
    </row>
    <row r="36029" spans="86:89">
      <c r="CH36029" s="5"/>
      <c r="CK36029" s="4"/>
    </row>
    <row r="36030" spans="86:89">
      <c r="CH36030" s="5"/>
      <c r="CK36030" s="4"/>
    </row>
    <row r="36031" spans="86:89">
      <c r="CH36031" s="5"/>
      <c r="CK36031" s="4"/>
    </row>
    <row r="36032" spans="86:89">
      <c r="CH36032" s="5"/>
      <c r="CK36032" s="4"/>
    </row>
    <row r="36033" spans="86:89">
      <c r="CH36033" s="5"/>
      <c r="CK36033" s="4"/>
    </row>
    <row r="36034" spans="86:89">
      <c r="CH36034" s="5"/>
      <c r="CK36034" s="4"/>
    </row>
    <row r="36035" spans="86:89">
      <c r="CH36035" s="5"/>
      <c r="CK36035" s="4"/>
    </row>
    <row r="36036" spans="86:89">
      <c r="CH36036" s="5"/>
      <c r="CK36036" s="4"/>
    </row>
    <row r="36037" spans="86:89">
      <c r="CH36037" s="5"/>
      <c r="CK36037" s="4"/>
    </row>
    <row r="36038" spans="86:89">
      <c r="CH36038" s="5"/>
      <c r="CK36038" s="4"/>
    </row>
    <row r="36039" spans="86:89">
      <c r="CH36039" s="5"/>
      <c r="CK36039" s="4"/>
    </row>
    <row r="36040" spans="86:89">
      <c r="CH36040" s="5"/>
      <c r="CK36040" s="4"/>
    </row>
    <row r="36041" spans="86:89">
      <c r="CH36041" s="5"/>
      <c r="CK36041" s="4"/>
    </row>
    <row r="36042" spans="86:89">
      <c r="CH36042" s="5"/>
      <c r="CK36042" s="4"/>
    </row>
    <row r="36043" spans="86:89">
      <c r="CH36043" s="5"/>
      <c r="CK36043" s="4"/>
    </row>
    <row r="36044" spans="86:89">
      <c r="CH36044" s="5"/>
      <c r="CK36044" s="4"/>
    </row>
    <row r="36045" spans="86:89">
      <c r="CH36045" s="5"/>
      <c r="CK36045" s="4"/>
    </row>
    <row r="36046" spans="86:89">
      <c r="CH36046" s="5"/>
      <c r="CK36046" s="4"/>
    </row>
    <row r="36047" spans="86:89">
      <c r="CH36047" s="5"/>
      <c r="CK36047" s="4"/>
    </row>
    <row r="36048" spans="86:89">
      <c r="CH36048" s="5"/>
      <c r="CK36048" s="4"/>
    </row>
    <row r="36049" spans="86:89">
      <c r="CH36049" s="5"/>
      <c r="CK36049" s="4"/>
    </row>
    <row r="36050" spans="86:89">
      <c r="CH36050" s="5"/>
      <c r="CK36050" s="4"/>
    </row>
    <row r="36051" spans="86:89">
      <c r="CH36051" s="5"/>
      <c r="CK36051" s="4"/>
    </row>
    <row r="36052" spans="86:89">
      <c r="CH36052" s="5"/>
      <c r="CK36052" s="4"/>
    </row>
    <row r="36053" spans="86:89">
      <c r="CH36053" s="5"/>
      <c r="CK36053" s="4"/>
    </row>
    <row r="36054" spans="86:89">
      <c r="CH36054" s="5"/>
      <c r="CK36054" s="4"/>
    </row>
    <row r="36055" spans="86:89">
      <c r="CH36055" s="5"/>
      <c r="CK36055" s="4"/>
    </row>
    <row r="36056" spans="86:89">
      <c r="CH36056" s="5"/>
      <c r="CK36056" s="4"/>
    </row>
    <row r="36057" spans="86:89">
      <c r="CH36057" s="5"/>
      <c r="CK36057" s="4"/>
    </row>
    <row r="36058" spans="86:89">
      <c r="CH36058" s="5"/>
      <c r="CK36058" s="4"/>
    </row>
    <row r="36059" spans="86:89">
      <c r="CH36059" s="5"/>
      <c r="CK36059" s="4"/>
    </row>
    <row r="36060" spans="86:89">
      <c r="CH36060" s="5"/>
      <c r="CK36060" s="4"/>
    </row>
    <row r="36061" spans="86:89">
      <c r="CH36061" s="5"/>
      <c r="CK36061" s="4"/>
    </row>
    <row r="36062" spans="86:89">
      <c r="CH36062" s="5"/>
      <c r="CK36062" s="4"/>
    </row>
    <row r="36063" spans="86:89">
      <c r="CH36063" s="5"/>
      <c r="CK36063" s="4"/>
    </row>
    <row r="36064" spans="86:89">
      <c r="CH36064" s="5"/>
      <c r="CK36064" s="4"/>
    </row>
    <row r="36065" spans="86:89">
      <c r="CH36065" s="5"/>
      <c r="CK36065" s="4"/>
    </row>
    <row r="36066" spans="86:89">
      <c r="CH36066" s="5"/>
      <c r="CK36066" s="4"/>
    </row>
    <row r="36067" spans="86:89">
      <c r="CH36067" s="5"/>
      <c r="CK36067" s="4"/>
    </row>
    <row r="36068" spans="86:89">
      <c r="CH36068" s="5"/>
      <c r="CK36068" s="4"/>
    </row>
    <row r="36069" spans="86:89">
      <c r="CH36069" s="5"/>
      <c r="CK36069" s="4"/>
    </row>
    <row r="36070" spans="86:89">
      <c r="CH36070" s="5"/>
      <c r="CK36070" s="4"/>
    </row>
    <row r="36071" spans="86:89">
      <c r="CH36071" s="5"/>
      <c r="CK36071" s="4"/>
    </row>
    <row r="36072" spans="86:89">
      <c r="CH36072" s="5"/>
      <c r="CK36072" s="4"/>
    </row>
    <row r="36073" spans="86:89">
      <c r="CH36073" s="5"/>
      <c r="CK36073" s="4"/>
    </row>
    <row r="36074" spans="86:89">
      <c r="CH36074" s="5"/>
      <c r="CK36074" s="4"/>
    </row>
    <row r="36075" spans="86:89">
      <c r="CH36075" s="5"/>
      <c r="CK36075" s="4"/>
    </row>
    <row r="36076" spans="86:89">
      <c r="CH36076" s="5"/>
      <c r="CK36076" s="4"/>
    </row>
    <row r="36077" spans="86:89">
      <c r="CH36077" s="5"/>
      <c r="CK36077" s="4"/>
    </row>
    <row r="36078" spans="86:89">
      <c r="CH36078" s="5"/>
      <c r="CK36078" s="4"/>
    </row>
    <row r="36079" spans="86:89">
      <c r="CH36079" s="5"/>
      <c r="CK36079" s="4"/>
    </row>
    <row r="36080" spans="86:89">
      <c r="CH36080" s="5"/>
      <c r="CK36080" s="4"/>
    </row>
    <row r="36081" spans="86:89">
      <c r="CH36081" s="5"/>
      <c r="CK36081" s="4"/>
    </row>
    <row r="36082" spans="86:89">
      <c r="CH36082" s="5"/>
      <c r="CK36082" s="4"/>
    </row>
    <row r="36083" spans="86:89">
      <c r="CH36083" s="5"/>
      <c r="CK36083" s="4"/>
    </row>
    <row r="36084" spans="86:89">
      <c r="CH36084" s="5"/>
      <c r="CK36084" s="4"/>
    </row>
    <row r="36085" spans="86:89">
      <c r="CH36085" s="5"/>
      <c r="CK36085" s="4"/>
    </row>
    <row r="36086" spans="86:89">
      <c r="CH36086" s="5"/>
      <c r="CK36086" s="4"/>
    </row>
    <row r="36087" spans="86:89">
      <c r="CH36087" s="5"/>
      <c r="CK36087" s="4"/>
    </row>
    <row r="36088" spans="86:89">
      <c r="CH36088" s="5"/>
      <c r="CK36088" s="4"/>
    </row>
    <row r="36089" spans="86:89">
      <c r="CH36089" s="5"/>
      <c r="CK36089" s="4"/>
    </row>
    <row r="36090" spans="86:89">
      <c r="CH36090" s="5"/>
      <c r="CK36090" s="4"/>
    </row>
    <row r="36091" spans="86:89">
      <c r="CH36091" s="5"/>
      <c r="CK36091" s="4"/>
    </row>
    <row r="36092" spans="86:89">
      <c r="CH36092" s="5"/>
      <c r="CK36092" s="4"/>
    </row>
    <row r="36093" spans="86:89">
      <c r="CH36093" s="5"/>
      <c r="CK36093" s="4"/>
    </row>
    <row r="36094" spans="86:89">
      <c r="CH36094" s="5"/>
      <c r="CK36094" s="4"/>
    </row>
    <row r="36095" spans="86:89">
      <c r="CH36095" s="5"/>
      <c r="CK36095" s="4"/>
    </row>
    <row r="36096" spans="86:89">
      <c r="CH36096" s="5"/>
      <c r="CK36096" s="4"/>
    </row>
    <row r="36097" spans="86:89">
      <c r="CH36097" s="5"/>
      <c r="CK36097" s="4"/>
    </row>
    <row r="36098" spans="86:89">
      <c r="CH36098" s="5"/>
      <c r="CK36098" s="4"/>
    </row>
    <row r="36099" spans="86:89">
      <c r="CH36099" s="5"/>
      <c r="CK36099" s="4"/>
    </row>
    <row r="36100" spans="86:89">
      <c r="CH36100" s="5"/>
      <c r="CK36100" s="4"/>
    </row>
    <row r="36101" spans="86:89">
      <c r="CH36101" s="5"/>
      <c r="CK36101" s="4"/>
    </row>
    <row r="36102" spans="86:89">
      <c r="CH36102" s="5"/>
      <c r="CK36102" s="4"/>
    </row>
    <row r="36103" spans="86:89">
      <c r="CH36103" s="5"/>
      <c r="CK36103" s="4"/>
    </row>
    <row r="36104" spans="86:89">
      <c r="CH36104" s="5"/>
      <c r="CK36104" s="4"/>
    </row>
    <row r="36105" spans="86:89">
      <c r="CH36105" s="5"/>
      <c r="CK36105" s="4"/>
    </row>
    <row r="36106" spans="86:89">
      <c r="CH36106" s="5"/>
      <c r="CK36106" s="4"/>
    </row>
    <row r="36107" spans="86:89">
      <c r="CH36107" s="5"/>
      <c r="CK36107" s="4"/>
    </row>
    <row r="36108" spans="86:89">
      <c r="CH36108" s="5"/>
      <c r="CK36108" s="4"/>
    </row>
    <row r="36109" spans="86:89">
      <c r="CH36109" s="5"/>
      <c r="CK36109" s="4"/>
    </row>
    <row r="36110" spans="86:89">
      <c r="CH36110" s="5"/>
      <c r="CK36110" s="4"/>
    </row>
    <row r="36111" spans="86:89">
      <c r="CH36111" s="5"/>
      <c r="CK36111" s="4"/>
    </row>
    <row r="36112" spans="86:89">
      <c r="CH36112" s="5"/>
      <c r="CK36112" s="4"/>
    </row>
    <row r="36113" spans="86:89">
      <c r="CH36113" s="5"/>
      <c r="CK36113" s="4"/>
    </row>
    <row r="36114" spans="86:89">
      <c r="CH36114" s="5"/>
      <c r="CK36114" s="4"/>
    </row>
    <row r="36115" spans="86:89">
      <c r="CH36115" s="5"/>
      <c r="CK36115" s="4"/>
    </row>
    <row r="36116" spans="86:89">
      <c r="CH36116" s="5"/>
      <c r="CK36116" s="4"/>
    </row>
    <row r="36117" spans="86:89">
      <c r="CH36117" s="5"/>
      <c r="CK36117" s="4"/>
    </row>
    <row r="36118" spans="86:89">
      <c r="CH36118" s="5"/>
      <c r="CK36118" s="4"/>
    </row>
    <row r="36119" spans="86:89">
      <c r="CH36119" s="5"/>
      <c r="CK36119" s="4"/>
    </row>
    <row r="36120" spans="86:89">
      <c r="CH36120" s="5"/>
      <c r="CK36120" s="4"/>
    </row>
    <row r="36121" spans="86:89">
      <c r="CH36121" s="5"/>
      <c r="CK36121" s="4"/>
    </row>
    <row r="36122" spans="86:89">
      <c r="CH36122" s="5"/>
      <c r="CK36122" s="4"/>
    </row>
    <row r="36123" spans="86:89">
      <c r="CH36123" s="5"/>
      <c r="CK36123" s="4"/>
    </row>
    <row r="36124" spans="86:89">
      <c r="CH36124" s="5"/>
      <c r="CK36124" s="4"/>
    </row>
    <row r="36125" spans="86:89">
      <c r="CH36125" s="5"/>
      <c r="CK36125" s="4"/>
    </row>
    <row r="36126" spans="86:89">
      <c r="CH36126" s="5"/>
      <c r="CK36126" s="4"/>
    </row>
    <row r="36127" spans="86:89">
      <c r="CH36127" s="5"/>
      <c r="CK36127" s="4"/>
    </row>
    <row r="36128" spans="86:89">
      <c r="CH36128" s="5"/>
      <c r="CK36128" s="4"/>
    </row>
    <row r="36129" spans="86:89">
      <c r="CH36129" s="5"/>
      <c r="CK36129" s="4"/>
    </row>
    <row r="36130" spans="86:89">
      <c r="CH36130" s="5"/>
      <c r="CK36130" s="4"/>
    </row>
    <row r="36131" spans="86:89">
      <c r="CH36131" s="5"/>
      <c r="CK36131" s="4"/>
    </row>
    <row r="36132" spans="86:89">
      <c r="CH36132" s="5"/>
      <c r="CK36132" s="4"/>
    </row>
    <row r="36133" spans="86:89">
      <c r="CH36133" s="5"/>
      <c r="CK36133" s="4"/>
    </row>
    <row r="36134" spans="86:89">
      <c r="CH36134" s="5"/>
      <c r="CK36134" s="4"/>
    </row>
    <row r="36135" spans="86:89">
      <c r="CH36135" s="5"/>
      <c r="CK36135" s="4"/>
    </row>
    <row r="36136" spans="86:89">
      <c r="CH36136" s="5"/>
      <c r="CK36136" s="4"/>
    </row>
    <row r="36137" spans="86:89">
      <c r="CH36137" s="5"/>
      <c r="CK36137" s="4"/>
    </row>
    <row r="36138" spans="86:89">
      <c r="CH36138" s="5"/>
      <c r="CK36138" s="4"/>
    </row>
    <row r="36139" spans="86:89">
      <c r="CH36139" s="5"/>
      <c r="CK36139" s="4"/>
    </row>
    <row r="36140" spans="86:89">
      <c r="CH36140" s="5"/>
      <c r="CK36140" s="4"/>
    </row>
    <row r="36141" spans="86:89">
      <c r="CH36141" s="5"/>
      <c r="CK36141" s="4"/>
    </row>
    <row r="36142" spans="86:89">
      <c r="CH36142" s="5"/>
      <c r="CK36142" s="4"/>
    </row>
    <row r="36143" spans="86:89">
      <c r="CH36143" s="5"/>
      <c r="CK36143" s="4"/>
    </row>
    <row r="36144" spans="86:89">
      <c r="CH36144" s="5"/>
      <c r="CK36144" s="4"/>
    </row>
    <row r="36145" spans="86:89">
      <c r="CH36145" s="5"/>
      <c r="CK36145" s="4"/>
    </row>
    <row r="36146" spans="86:89">
      <c r="CH36146" s="5"/>
      <c r="CK36146" s="4"/>
    </row>
    <row r="36147" spans="86:89">
      <c r="CH36147" s="5"/>
      <c r="CK36147" s="4"/>
    </row>
    <row r="36148" spans="86:89">
      <c r="CH36148" s="5"/>
      <c r="CK36148" s="4"/>
    </row>
    <row r="36149" spans="86:89">
      <c r="CH36149" s="5"/>
      <c r="CK36149" s="4"/>
    </row>
    <row r="36150" spans="86:89">
      <c r="CH36150" s="5"/>
      <c r="CK36150" s="4"/>
    </row>
    <row r="36151" spans="86:89">
      <c r="CH36151" s="5"/>
      <c r="CK36151" s="4"/>
    </row>
    <row r="36152" spans="86:89">
      <c r="CH36152" s="5"/>
      <c r="CK36152" s="4"/>
    </row>
    <row r="36153" spans="86:89">
      <c r="CH36153" s="5"/>
      <c r="CK36153" s="4"/>
    </row>
    <row r="36154" spans="86:89">
      <c r="CH36154" s="5"/>
      <c r="CK36154" s="4"/>
    </row>
    <row r="36155" spans="86:89">
      <c r="CH36155" s="5"/>
      <c r="CK36155" s="4"/>
    </row>
    <row r="36156" spans="86:89">
      <c r="CH36156" s="5"/>
      <c r="CK36156" s="4"/>
    </row>
    <row r="36157" spans="86:89">
      <c r="CH36157" s="5"/>
      <c r="CK36157" s="4"/>
    </row>
    <row r="36158" spans="86:89">
      <c r="CH36158" s="5"/>
      <c r="CK36158" s="4"/>
    </row>
    <row r="36159" spans="86:89">
      <c r="CH36159" s="5"/>
      <c r="CK36159" s="4"/>
    </row>
    <row r="36160" spans="86:89">
      <c r="CH36160" s="5"/>
      <c r="CK36160" s="4"/>
    </row>
    <row r="36161" spans="86:89">
      <c r="CH36161" s="5"/>
      <c r="CK36161" s="4"/>
    </row>
    <row r="36162" spans="86:89">
      <c r="CH36162" s="5"/>
      <c r="CK36162" s="4"/>
    </row>
    <row r="36163" spans="86:89">
      <c r="CH36163" s="5"/>
      <c r="CK36163" s="4"/>
    </row>
    <row r="36164" spans="86:89">
      <c r="CH36164" s="5"/>
      <c r="CK36164" s="4"/>
    </row>
    <row r="36165" spans="86:89">
      <c r="CH36165" s="5"/>
      <c r="CK36165" s="4"/>
    </row>
    <row r="36166" spans="86:89">
      <c r="CH36166" s="5"/>
      <c r="CK36166" s="4"/>
    </row>
    <row r="36167" spans="86:89">
      <c r="CH36167" s="5"/>
      <c r="CK36167" s="4"/>
    </row>
    <row r="36168" spans="86:89">
      <c r="CH36168" s="5"/>
      <c r="CK36168" s="4"/>
    </row>
    <row r="36169" spans="86:89">
      <c r="CH36169" s="5"/>
      <c r="CK36169" s="4"/>
    </row>
    <row r="36170" spans="86:89">
      <c r="CH36170" s="5"/>
      <c r="CK36170" s="4"/>
    </row>
    <row r="36171" spans="86:89">
      <c r="CH36171" s="5"/>
      <c r="CK36171" s="4"/>
    </row>
    <row r="36172" spans="86:89">
      <c r="CH36172" s="5"/>
      <c r="CK36172" s="4"/>
    </row>
    <row r="36173" spans="86:89">
      <c r="CH36173" s="5"/>
      <c r="CK36173" s="4"/>
    </row>
    <row r="36174" spans="86:89">
      <c r="CH36174" s="5"/>
      <c r="CK36174" s="4"/>
    </row>
    <row r="36175" spans="86:89">
      <c r="CH36175" s="5"/>
      <c r="CK36175" s="4"/>
    </row>
    <row r="36176" spans="86:89">
      <c r="CH36176" s="5"/>
      <c r="CK36176" s="4"/>
    </row>
    <row r="36177" spans="86:89">
      <c r="CH36177" s="5"/>
      <c r="CK36177" s="4"/>
    </row>
    <row r="36178" spans="86:89">
      <c r="CH36178" s="5"/>
      <c r="CK36178" s="4"/>
    </row>
    <row r="36179" spans="86:89">
      <c r="CH36179" s="5"/>
      <c r="CK36179" s="4"/>
    </row>
    <row r="36180" spans="86:89">
      <c r="CH36180" s="5"/>
      <c r="CK36180" s="4"/>
    </row>
    <row r="36181" spans="86:89">
      <c r="CH36181" s="5"/>
      <c r="CK36181" s="4"/>
    </row>
    <row r="36182" spans="86:89">
      <c r="CH36182" s="5"/>
      <c r="CK36182" s="4"/>
    </row>
    <row r="36183" spans="86:89">
      <c r="CH36183" s="5"/>
      <c r="CK36183" s="4"/>
    </row>
    <row r="36184" spans="86:89">
      <c r="CH36184" s="5"/>
      <c r="CK36184" s="4"/>
    </row>
    <row r="36185" spans="86:89">
      <c r="CH36185" s="5"/>
      <c r="CK36185" s="4"/>
    </row>
    <row r="36186" spans="86:89">
      <c r="CH36186" s="5"/>
      <c r="CK36186" s="4"/>
    </row>
    <row r="36187" spans="86:89">
      <c r="CH36187" s="5"/>
      <c r="CK36187" s="4"/>
    </row>
    <row r="36188" spans="86:89">
      <c r="CH36188" s="5"/>
      <c r="CK36188" s="4"/>
    </row>
    <row r="36189" spans="86:89">
      <c r="CH36189" s="5"/>
      <c r="CK36189" s="4"/>
    </row>
    <row r="36190" spans="86:89">
      <c r="CH36190" s="5"/>
      <c r="CK36190" s="4"/>
    </row>
    <row r="36191" spans="86:89">
      <c r="CH36191" s="5"/>
      <c r="CK36191" s="4"/>
    </row>
    <row r="36192" spans="86:89">
      <c r="CH36192" s="5"/>
      <c r="CK36192" s="4"/>
    </row>
    <row r="36193" spans="86:89">
      <c r="CH36193" s="5"/>
      <c r="CK36193" s="4"/>
    </row>
    <row r="36194" spans="86:89">
      <c r="CH36194" s="5"/>
      <c r="CK36194" s="4"/>
    </row>
    <row r="36195" spans="86:89">
      <c r="CH36195" s="5"/>
      <c r="CK36195" s="4"/>
    </row>
    <row r="36196" spans="86:89">
      <c r="CH36196" s="5"/>
      <c r="CK36196" s="4"/>
    </row>
    <row r="36197" spans="86:89">
      <c r="CH36197" s="5"/>
      <c r="CK36197" s="4"/>
    </row>
    <row r="36198" spans="86:89">
      <c r="CH36198" s="5"/>
      <c r="CK36198" s="4"/>
    </row>
    <row r="36199" spans="86:89">
      <c r="CH36199" s="5"/>
      <c r="CK36199" s="4"/>
    </row>
    <row r="36200" spans="86:89">
      <c r="CH36200" s="5"/>
      <c r="CK36200" s="4"/>
    </row>
    <row r="36201" spans="86:89">
      <c r="CH36201" s="5"/>
      <c r="CK36201" s="4"/>
    </row>
    <row r="36202" spans="86:89">
      <c r="CH36202" s="5"/>
      <c r="CK36202" s="4"/>
    </row>
    <row r="36203" spans="86:89">
      <c r="CH36203" s="5"/>
      <c r="CK36203" s="4"/>
    </row>
    <row r="36204" spans="86:89">
      <c r="CH36204" s="5"/>
      <c r="CK36204" s="4"/>
    </row>
    <row r="36205" spans="86:89">
      <c r="CH36205" s="5"/>
      <c r="CK36205" s="4"/>
    </row>
    <row r="36206" spans="86:89">
      <c r="CH36206" s="5"/>
      <c r="CK36206" s="4"/>
    </row>
    <row r="36207" spans="86:89">
      <c r="CH36207" s="5"/>
      <c r="CK36207" s="4"/>
    </row>
    <row r="36208" spans="86:89">
      <c r="CH36208" s="5"/>
      <c r="CK36208" s="4"/>
    </row>
    <row r="36209" spans="86:89">
      <c r="CH36209" s="5"/>
      <c r="CK36209" s="4"/>
    </row>
    <row r="36210" spans="86:89">
      <c r="CH36210" s="5"/>
      <c r="CK36210" s="4"/>
    </row>
    <row r="36211" spans="86:89">
      <c r="CH36211" s="5"/>
      <c r="CK36211" s="4"/>
    </row>
    <row r="36212" spans="86:89">
      <c r="CH36212" s="5"/>
      <c r="CK36212" s="4"/>
    </row>
    <row r="36213" spans="86:89">
      <c r="CH36213" s="5"/>
      <c r="CK36213" s="4"/>
    </row>
    <row r="36214" spans="86:89">
      <c r="CH36214" s="5"/>
      <c r="CK36214" s="4"/>
    </row>
    <row r="36215" spans="86:89">
      <c r="CH36215" s="5"/>
      <c r="CK36215" s="4"/>
    </row>
    <row r="36216" spans="86:89">
      <c r="CH36216" s="5"/>
      <c r="CK36216" s="4"/>
    </row>
    <row r="36217" spans="86:89">
      <c r="CH36217" s="5"/>
      <c r="CK36217" s="4"/>
    </row>
    <row r="36218" spans="86:89">
      <c r="CH36218" s="5"/>
      <c r="CK36218" s="4"/>
    </row>
    <row r="36219" spans="86:89">
      <c r="CH36219" s="5"/>
      <c r="CK36219" s="4"/>
    </row>
    <row r="36220" spans="86:89">
      <c r="CH36220" s="5"/>
      <c r="CK36220" s="4"/>
    </row>
    <row r="36221" spans="86:89">
      <c r="CH36221" s="5"/>
      <c r="CK36221" s="4"/>
    </row>
    <row r="36222" spans="86:89">
      <c r="CH36222" s="5"/>
      <c r="CK36222" s="4"/>
    </row>
    <row r="36223" spans="86:89">
      <c r="CH36223" s="5"/>
      <c r="CK36223" s="4"/>
    </row>
    <row r="36224" spans="86:89">
      <c r="CH36224" s="5"/>
      <c r="CK36224" s="4"/>
    </row>
    <row r="36225" spans="86:89">
      <c r="CH36225" s="5"/>
      <c r="CK36225" s="4"/>
    </row>
    <row r="36226" spans="86:89">
      <c r="CH36226" s="5"/>
      <c r="CK36226" s="4"/>
    </row>
    <row r="36227" spans="86:89">
      <c r="CH36227" s="5"/>
      <c r="CK36227" s="4"/>
    </row>
    <row r="36228" spans="86:89">
      <c r="CH36228" s="5"/>
      <c r="CK36228" s="4"/>
    </row>
    <row r="36229" spans="86:89">
      <c r="CH36229" s="5"/>
      <c r="CK36229" s="4"/>
    </row>
    <row r="36230" spans="86:89">
      <c r="CH36230" s="5"/>
      <c r="CK36230" s="4"/>
    </row>
    <row r="36231" spans="86:89">
      <c r="CH36231" s="5"/>
      <c r="CK36231" s="4"/>
    </row>
    <row r="36232" spans="86:89">
      <c r="CH36232" s="5"/>
      <c r="CK36232" s="4"/>
    </row>
    <row r="36233" spans="86:89">
      <c r="CH36233" s="5"/>
      <c r="CK36233" s="4"/>
    </row>
    <row r="36234" spans="86:89">
      <c r="CH36234" s="5"/>
      <c r="CK36234" s="4"/>
    </row>
    <row r="36235" spans="86:89">
      <c r="CH36235" s="5"/>
      <c r="CK36235" s="4"/>
    </row>
    <row r="36236" spans="86:89">
      <c r="CH36236" s="5"/>
      <c r="CK36236" s="4"/>
    </row>
    <row r="36237" spans="86:89">
      <c r="CH36237" s="5"/>
      <c r="CK36237" s="4"/>
    </row>
    <row r="36238" spans="86:89">
      <c r="CH36238" s="5"/>
      <c r="CK36238" s="4"/>
    </row>
    <row r="36239" spans="86:89">
      <c r="CH36239" s="5"/>
      <c r="CK36239" s="4"/>
    </row>
    <row r="36240" spans="86:89">
      <c r="CH36240" s="5"/>
      <c r="CK36240" s="4"/>
    </row>
    <row r="36241" spans="86:89">
      <c r="CH36241" s="5"/>
      <c r="CK36241" s="4"/>
    </row>
    <row r="36242" spans="86:89">
      <c r="CH36242" s="5"/>
      <c r="CK36242" s="4"/>
    </row>
    <row r="36243" spans="86:89">
      <c r="CH36243" s="5"/>
      <c r="CK36243" s="4"/>
    </row>
    <row r="36244" spans="86:89">
      <c r="CH36244" s="5"/>
      <c r="CK36244" s="4"/>
    </row>
    <row r="36245" spans="86:89">
      <c r="CH36245" s="5"/>
      <c r="CK36245" s="4"/>
    </row>
    <row r="36246" spans="86:89">
      <c r="CH36246" s="5"/>
      <c r="CK36246" s="4"/>
    </row>
    <row r="36247" spans="86:89">
      <c r="CH36247" s="5"/>
      <c r="CK36247" s="4"/>
    </row>
    <row r="36248" spans="86:89">
      <c r="CH36248" s="5"/>
      <c r="CK36248" s="4"/>
    </row>
    <row r="36249" spans="86:89">
      <c r="CH36249" s="5"/>
      <c r="CK36249" s="4"/>
    </row>
    <row r="36250" spans="86:89">
      <c r="CH36250" s="5"/>
      <c r="CK36250" s="4"/>
    </row>
    <row r="36251" spans="86:89">
      <c r="CH36251" s="5"/>
      <c r="CK36251" s="4"/>
    </row>
    <row r="36252" spans="86:89">
      <c r="CH36252" s="5"/>
      <c r="CK36252" s="4"/>
    </row>
    <row r="36253" spans="86:89">
      <c r="CH36253" s="5"/>
      <c r="CK36253" s="4"/>
    </row>
    <row r="36254" spans="86:89">
      <c r="CH36254" s="5"/>
      <c r="CK36254" s="4"/>
    </row>
    <row r="36255" spans="86:89">
      <c r="CH36255" s="5"/>
      <c r="CK36255" s="4"/>
    </row>
    <row r="36256" spans="86:89">
      <c r="CH36256" s="5"/>
      <c r="CK36256" s="4"/>
    </row>
    <row r="36257" spans="86:89">
      <c r="CH36257" s="5"/>
      <c r="CK36257" s="4"/>
    </row>
    <row r="36258" spans="86:89">
      <c r="CH36258" s="5"/>
      <c r="CK36258" s="4"/>
    </row>
    <row r="36259" spans="86:89">
      <c r="CH36259" s="5"/>
      <c r="CK36259" s="4"/>
    </row>
    <row r="36260" spans="86:89">
      <c r="CH36260" s="5"/>
      <c r="CK36260" s="4"/>
    </row>
    <row r="36261" spans="86:89">
      <c r="CH36261" s="5"/>
      <c r="CK36261" s="4"/>
    </row>
    <row r="36262" spans="86:89">
      <c r="CH36262" s="5"/>
      <c r="CK36262" s="4"/>
    </row>
    <row r="36263" spans="86:89">
      <c r="CH36263" s="5"/>
      <c r="CK36263" s="4"/>
    </row>
    <row r="36264" spans="86:89">
      <c r="CH36264" s="5"/>
      <c r="CK36264" s="4"/>
    </row>
    <row r="36265" spans="86:89">
      <c r="CH36265" s="5"/>
      <c r="CK36265" s="4"/>
    </row>
    <row r="36266" spans="86:89">
      <c r="CH36266" s="5"/>
      <c r="CK36266" s="4"/>
    </row>
    <row r="36267" spans="86:89">
      <c r="CH36267" s="5"/>
      <c r="CK36267" s="4"/>
    </row>
    <row r="36268" spans="86:89">
      <c r="CH36268" s="5"/>
      <c r="CK36268" s="4"/>
    </row>
    <row r="36269" spans="86:89">
      <c r="CH36269" s="5"/>
      <c r="CK36269" s="4"/>
    </row>
    <row r="36270" spans="86:89">
      <c r="CH36270" s="5"/>
      <c r="CK36270" s="4"/>
    </row>
    <row r="36271" spans="86:89">
      <c r="CH36271" s="5"/>
      <c r="CK36271" s="4"/>
    </row>
    <row r="36272" spans="86:89">
      <c r="CH36272" s="5"/>
      <c r="CK36272" s="4"/>
    </row>
    <row r="36273" spans="86:89">
      <c r="CH36273" s="5"/>
      <c r="CK36273" s="4"/>
    </row>
    <row r="36274" spans="86:89">
      <c r="CH36274" s="5"/>
      <c r="CK36274" s="4"/>
    </row>
    <row r="36275" spans="86:89">
      <c r="CH36275" s="5"/>
      <c r="CK36275" s="4"/>
    </row>
    <row r="36276" spans="86:89">
      <c r="CH36276" s="5"/>
      <c r="CK36276" s="4"/>
    </row>
    <row r="36277" spans="86:89">
      <c r="CH36277" s="5"/>
      <c r="CK36277" s="4"/>
    </row>
    <row r="36278" spans="86:89">
      <c r="CH36278" s="5"/>
      <c r="CK36278" s="4"/>
    </row>
    <row r="36279" spans="86:89">
      <c r="CH36279" s="5"/>
      <c r="CK36279" s="4"/>
    </row>
    <row r="36280" spans="86:89">
      <c r="CH36280" s="5"/>
      <c r="CK36280" s="4"/>
    </row>
    <row r="36281" spans="86:89">
      <c r="CH36281" s="5"/>
      <c r="CK36281" s="4"/>
    </row>
    <row r="36282" spans="86:89">
      <c r="CH36282" s="5"/>
      <c r="CK36282" s="4"/>
    </row>
    <row r="36283" spans="86:89">
      <c r="CH36283" s="5"/>
      <c r="CK36283" s="4"/>
    </row>
    <row r="36284" spans="86:89">
      <c r="CH36284" s="5"/>
      <c r="CK36284" s="4"/>
    </row>
    <row r="36285" spans="86:89">
      <c r="CH36285" s="5"/>
      <c r="CK36285" s="4"/>
    </row>
    <row r="36286" spans="86:89">
      <c r="CH36286" s="5"/>
      <c r="CK36286" s="4"/>
    </row>
    <row r="36287" spans="86:89">
      <c r="CH36287" s="5"/>
      <c r="CK36287" s="4"/>
    </row>
    <row r="36288" spans="86:89">
      <c r="CH36288" s="5"/>
      <c r="CK36288" s="4"/>
    </row>
    <row r="36289" spans="86:89">
      <c r="CH36289" s="5"/>
      <c r="CK36289" s="4"/>
    </row>
    <row r="36290" spans="86:89">
      <c r="CH36290" s="5"/>
      <c r="CK36290" s="4"/>
    </row>
    <row r="36291" spans="86:89">
      <c r="CH36291" s="5"/>
      <c r="CK36291" s="4"/>
    </row>
    <row r="36292" spans="86:89">
      <c r="CH36292" s="5"/>
      <c r="CK36292" s="4"/>
    </row>
    <row r="36293" spans="86:89">
      <c r="CH36293" s="5"/>
      <c r="CK36293" s="4"/>
    </row>
    <row r="36294" spans="86:89">
      <c r="CH36294" s="5"/>
      <c r="CK36294" s="4"/>
    </row>
    <row r="36295" spans="86:89">
      <c r="CH36295" s="5"/>
      <c r="CK36295" s="4"/>
    </row>
    <row r="36296" spans="86:89">
      <c r="CH36296" s="5"/>
      <c r="CK36296" s="4"/>
    </row>
    <row r="36297" spans="86:89">
      <c r="CH36297" s="5"/>
      <c r="CK36297" s="4"/>
    </row>
    <row r="36298" spans="86:89">
      <c r="CH36298" s="5"/>
      <c r="CK36298" s="4"/>
    </row>
    <row r="36299" spans="86:89">
      <c r="CH36299" s="5"/>
      <c r="CK36299" s="4"/>
    </row>
    <row r="36300" spans="86:89">
      <c r="CH36300" s="5"/>
      <c r="CK36300" s="4"/>
    </row>
    <row r="36301" spans="86:89">
      <c r="CH36301" s="5"/>
      <c r="CK36301" s="4"/>
    </row>
    <row r="36302" spans="86:89">
      <c r="CH36302" s="5"/>
      <c r="CK36302" s="4"/>
    </row>
    <row r="36303" spans="86:89">
      <c r="CH36303" s="5"/>
      <c r="CK36303" s="4"/>
    </row>
    <row r="36304" spans="86:89">
      <c r="CH36304" s="5"/>
      <c r="CK36304" s="4"/>
    </row>
    <row r="36305" spans="86:89">
      <c r="CH36305" s="5"/>
      <c r="CK36305" s="4"/>
    </row>
    <row r="36306" spans="86:89">
      <c r="CH36306" s="5"/>
      <c r="CK36306" s="4"/>
    </row>
    <row r="36307" spans="86:89">
      <c r="CH36307" s="5"/>
      <c r="CK36307" s="4"/>
    </row>
    <row r="36308" spans="86:89">
      <c r="CH36308" s="5"/>
      <c r="CK36308" s="4"/>
    </row>
    <row r="36309" spans="86:89">
      <c r="CH36309" s="5"/>
      <c r="CK36309" s="4"/>
    </row>
    <row r="36310" spans="86:89">
      <c r="CH36310" s="5"/>
      <c r="CK36310" s="4"/>
    </row>
    <row r="36311" spans="86:89">
      <c r="CH36311" s="5"/>
      <c r="CK36311" s="4"/>
    </row>
    <row r="36312" spans="86:89">
      <c r="CH36312" s="5"/>
      <c r="CK36312" s="4"/>
    </row>
    <row r="36313" spans="86:89">
      <c r="CH36313" s="5"/>
      <c r="CK36313" s="4"/>
    </row>
    <row r="36314" spans="86:89">
      <c r="CH36314" s="5"/>
      <c r="CK36314" s="4"/>
    </row>
    <row r="36315" spans="86:89">
      <c r="CH36315" s="5"/>
      <c r="CK36315" s="4"/>
    </row>
    <row r="36316" spans="86:89">
      <c r="CH36316" s="5"/>
      <c r="CK36316" s="4"/>
    </row>
    <row r="36317" spans="86:89">
      <c r="CH36317" s="5"/>
      <c r="CK36317" s="4"/>
    </row>
    <row r="36318" spans="86:89">
      <c r="CH36318" s="5"/>
      <c r="CK36318" s="4"/>
    </row>
    <row r="36319" spans="86:89">
      <c r="CH36319" s="5"/>
      <c r="CK36319" s="4"/>
    </row>
    <row r="36320" spans="86:89">
      <c r="CH36320" s="5"/>
      <c r="CK36320" s="4"/>
    </row>
    <row r="36321" spans="86:89">
      <c r="CH36321" s="5"/>
      <c r="CK36321" s="4"/>
    </row>
    <row r="36322" spans="86:89">
      <c r="CH36322" s="5"/>
      <c r="CK36322" s="4"/>
    </row>
    <row r="36323" spans="86:89">
      <c r="CH36323" s="5"/>
      <c r="CK36323" s="4"/>
    </row>
    <row r="36324" spans="86:89">
      <c r="CH36324" s="5"/>
      <c r="CK36324" s="4"/>
    </row>
    <row r="36325" spans="86:89">
      <c r="CH36325" s="5"/>
      <c r="CK36325" s="4"/>
    </row>
    <row r="36326" spans="86:89">
      <c r="CH36326" s="5"/>
      <c r="CK36326" s="4"/>
    </row>
    <row r="36327" spans="86:89">
      <c r="CH36327" s="5"/>
      <c r="CK36327" s="4"/>
    </row>
    <row r="36328" spans="86:89">
      <c r="CH36328" s="5"/>
      <c r="CK36328" s="4"/>
    </row>
    <row r="36329" spans="86:89">
      <c r="CH36329" s="5"/>
      <c r="CK36329" s="4"/>
    </row>
    <row r="36330" spans="86:89">
      <c r="CH36330" s="5"/>
      <c r="CK36330" s="4"/>
    </row>
    <row r="36331" spans="86:89">
      <c r="CH36331" s="5"/>
      <c r="CK36331" s="4"/>
    </row>
    <row r="36332" spans="86:89">
      <c r="CH36332" s="5"/>
      <c r="CK36332" s="4"/>
    </row>
    <row r="36333" spans="86:89">
      <c r="CH36333" s="5"/>
      <c r="CK36333" s="4"/>
    </row>
    <row r="36334" spans="86:89">
      <c r="CH36334" s="5"/>
      <c r="CK36334" s="4"/>
    </row>
    <row r="36335" spans="86:89">
      <c r="CH36335" s="5"/>
      <c r="CK36335" s="4"/>
    </row>
    <row r="36336" spans="86:89">
      <c r="CH36336" s="5"/>
      <c r="CK36336" s="4"/>
    </row>
    <row r="36337" spans="86:89">
      <c r="CH36337" s="5"/>
      <c r="CK36337" s="4"/>
    </row>
    <row r="36338" spans="86:89">
      <c r="CH36338" s="5"/>
      <c r="CK36338" s="4"/>
    </row>
    <row r="36339" spans="86:89">
      <c r="CH36339" s="5"/>
      <c r="CK36339" s="4"/>
    </row>
    <row r="36340" spans="86:89">
      <c r="CH36340" s="5"/>
      <c r="CK36340" s="4"/>
    </row>
    <row r="36341" spans="86:89">
      <c r="CH36341" s="5"/>
      <c r="CK36341" s="4"/>
    </row>
    <row r="36342" spans="86:89">
      <c r="CH36342" s="5"/>
      <c r="CK36342" s="4"/>
    </row>
    <row r="36343" spans="86:89">
      <c r="CH36343" s="5"/>
      <c r="CK36343" s="4"/>
    </row>
    <row r="36344" spans="86:89">
      <c r="CH36344" s="5"/>
      <c r="CK36344" s="4"/>
    </row>
    <row r="36345" spans="86:89">
      <c r="CH36345" s="5"/>
      <c r="CK36345" s="4"/>
    </row>
    <row r="36346" spans="86:89">
      <c r="CH36346" s="5"/>
      <c r="CK36346" s="4"/>
    </row>
    <row r="36347" spans="86:89">
      <c r="CH36347" s="5"/>
      <c r="CK36347" s="4"/>
    </row>
    <row r="36348" spans="86:89">
      <c r="CH36348" s="5"/>
      <c r="CK36348" s="4"/>
    </row>
    <row r="36349" spans="86:89">
      <c r="CH36349" s="5"/>
      <c r="CK36349" s="4"/>
    </row>
    <row r="36350" spans="86:89">
      <c r="CH36350" s="5"/>
      <c r="CK36350" s="4"/>
    </row>
    <row r="36351" spans="86:89">
      <c r="CH36351" s="5"/>
      <c r="CK36351" s="4"/>
    </row>
    <row r="36352" spans="86:89">
      <c r="CH36352" s="5"/>
      <c r="CK36352" s="4"/>
    </row>
    <row r="36353" spans="86:89">
      <c r="CH36353" s="5"/>
      <c r="CK36353" s="4"/>
    </row>
    <row r="36354" spans="86:89">
      <c r="CH36354" s="5"/>
      <c r="CK36354" s="4"/>
    </row>
    <row r="36355" spans="86:89">
      <c r="CH36355" s="5"/>
      <c r="CK36355" s="4"/>
    </row>
    <row r="36356" spans="86:89">
      <c r="CH36356" s="5"/>
      <c r="CK36356" s="4"/>
    </row>
    <row r="36357" spans="86:89">
      <c r="CH36357" s="5"/>
      <c r="CK36357" s="4"/>
    </row>
    <row r="36358" spans="86:89">
      <c r="CH36358" s="5"/>
      <c r="CK36358" s="4"/>
    </row>
    <row r="36359" spans="86:89">
      <c r="CH36359" s="5"/>
      <c r="CK36359" s="4"/>
    </row>
    <row r="36360" spans="86:89">
      <c r="CH36360" s="5"/>
      <c r="CK36360" s="4"/>
    </row>
    <row r="36361" spans="86:89">
      <c r="CH36361" s="5"/>
      <c r="CK36361" s="4"/>
    </row>
    <row r="36362" spans="86:89">
      <c r="CH36362" s="5"/>
      <c r="CK36362" s="4"/>
    </row>
    <row r="36363" spans="86:89">
      <c r="CH36363" s="5"/>
      <c r="CK36363" s="4"/>
    </row>
    <row r="36364" spans="86:89">
      <c r="CH36364" s="5"/>
      <c r="CK36364" s="4"/>
    </row>
    <row r="36365" spans="86:89">
      <c r="CH36365" s="5"/>
      <c r="CK36365" s="4"/>
    </row>
    <row r="36366" spans="86:89">
      <c r="CH36366" s="5"/>
      <c r="CK36366" s="4"/>
    </row>
    <row r="36367" spans="86:89">
      <c r="CH36367" s="5"/>
      <c r="CK36367" s="4"/>
    </row>
    <row r="36368" spans="86:89">
      <c r="CH36368" s="5"/>
      <c r="CK36368" s="4"/>
    </row>
    <row r="36369" spans="86:89">
      <c r="CH36369" s="5"/>
      <c r="CK36369" s="4"/>
    </row>
    <row r="36370" spans="86:89">
      <c r="CH36370" s="5"/>
      <c r="CK36370" s="4"/>
    </row>
    <row r="36371" spans="86:89">
      <c r="CH36371" s="5"/>
      <c r="CK36371" s="4"/>
    </row>
    <row r="36372" spans="86:89">
      <c r="CH36372" s="5"/>
      <c r="CK36372" s="4"/>
    </row>
    <row r="36373" spans="86:89">
      <c r="CH36373" s="5"/>
      <c r="CK36373" s="4"/>
    </row>
    <row r="36374" spans="86:89">
      <c r="CH36374" s="5"/>
      <c r="CK36374" s="4"/>
    </row>
    <row r="36375" spans="86:89">
      <c r="CH36375" s="5"/>
      <c r="CK36375" s="4"/>
    </row>
    <row r="36376" spans="86:89">
      <c r="CH36376" s="5"/>
      <c r="CK36376" s="4"/>
    </row>
    <row r="36377" spans="86:89">
      <c r="CH36377" s="5"/>
      <c r="CK36377" s="4"/>
    </row>
    <row r="36378" spans="86:89">
      <c r="CH36378" s="5"/>
      <c r="CK36378" s="4"/>
    </row>
    <row r="36379" spans="86:89">
      <c r="CH36379" s="5"/>
      <c r="CK36379" s="4"/>
    </row>
    <row r="36380" spans="86:89">
      <c r="CH36380" s="5"/>
      <c r="CK36380" s="4"/>
    </row>
    <row r="36381" spans="86:89">
      <c r="CH36381" s="5"/>
      <c r="CK36381" s="4"/>
    </row>
    <row r="36382" spans="86:89">
      <c r="CH36382" s="5"/>
      <c r="CK36382" s="4"/>
    </row>
    <row r="36383" spans="86:89">
      <c r="CH36383" s="5"/>
      <c r="CK36383" s="4"/>
    </row>
    <row r="36384" spans="86:89">
      <c r="CH36384" s="5"/>
      <c r="CK36384" s="4"/>
    </row>
    <row r="36385" spans="86:89">
      <c r="CH36385" s="5"/>
      <c r="CK36385" s="4"/>
    </row>
    <row r="36386" spans="86:89">
      <c r="CH36386" s="5"/>
      <c r="CK36386" s="4"/>
    </row>
    <row r="36387" spans="86:89">
      <c r="CH36387" s="5"/>
      <c r="CK36387" s="4"/>
    </row>
    <row r="36388" spans="86:89">
      <c r="CH36388" s="5"/>
      <c r="CK36388" s="4"/>
    </row>
    <row r="36389" spans="86:89">
      <c r="CH36389" s="5"/>
      <c r="CK36389" s="4"/>
    </row>
    <row r="36390" spans="86:89">
      <c r="CH36390" s="5"/>
      <c r="CK36390" s="4"/>
    </row>
    <row r="36391" spans="86:89">
      <c r="CH36391" s="5"/>
      <c r="CK36391" s="4"/>
    </row>
    <row r="36392" spans="86:89">
      <c r="CH36392" s="5"/>
      <c r="CK36392" s="4"/>
    </row>
    <row r="36393" spans="86:89">
      <c r="CH36393" s="5"/>
      <c r="CK36393" s="4"/>
    </row>
    <row r="36394" spans="86:89">
      <c r="CH36394" s="5"/>
      <c r="CK36394" s="4"/>
    </row>
    <row r="36395" spans="86:89">
      <c r="CH36395" s="5"/>
      <c r="CK36395" s="4"/>
    </row>
    <row r="36396" spans="86:89">
      <c r="CH36396" s="5"/>
      <c r="CK36396" s="4"/>
    </row>
    <row r="36397" spans="86:89">
      <c r="CH36397" s="5"/>
      <c r="CK36397" s="4"/>
    </row>
    <row r="36398" spans="86:89">
      <c r="CH36398" s="5"/>
      <c r="CK36398" s="4"/>
    </row>
    <row r="36399" spans="86:89">
      <c r="CH36399" s="5"/>
      <c r="CK36399" s="4"/>
    </row>
    <row r="36400" spans="86:89">
      <c r="CH36400" s="5"/>
      <c r="CK36400" s="4"/>
    </row>
    <row r="36401" spans="86:89">
      <c r="CH36401" s="5"/>
      <c r="CK36401" s="4"/>
    </row>
    <row r="36402" spans="86:89">
      <c r="CH36402" s="5"/>
      <c r="CK36402" s="4"/>
    </row>
    <row r="36403" spans="86:89">
      <c r="CH36403" s="5"/>
      <c r="CK36403" s="4"/>
    </row>
    <row r="36404" spans="86:89">
      <c r="CH36404" s="5"/>
      <c r="CK36404" s="4"/>
    </row>
    <row r="36405" spans="86:89">
      <c r="CH36405" s="5"/>
      <c r="CK36405" s="4"/>
    </row>
    <row r="36406" spans="86:89">
      <c r="CH36406" s="5"/>
      <c r="CK36406" s="4"/>
    </row>
    <row r="36407" spans="86:89">
      <c r="CH36407" s="5"/>
      <c r="CK36407" s="4"/>
    </row>
    <row r="36408" spans="86:89">
      <c r="CH36408" s="5"/>
      <c r="CK36408" s="4"/>
    </row>
    <row r="36409" spans="86:89">
      <c r="CH36409" s="5"/>
      <c r="CK36409" s="4"/>
    </row>
    <row r="36410" spans="86:89">
      <c r="CH36410" s="5"/>
      <c r="CK36410" s="4"/>
    </row>
    <row r="36411" spans="86:89">
      <c r="CH36411" s="5"/>
      <c r="CK36411" s="4"/>
    </row>
    <row r="36412" spans="86:89">
      <c r="CH36412" s="5"/>
      <c r="CK36412" s="4"/>
    </row>
    <row r="36413" spans="86:89">
      <c r="CH36413" s="5"/>
      <c r="CK36413" s="4"/>
    </row>
    <row r="36414" spans="86:89">
      <c r="CH36414" s="5"/>
      <c r="CK36414" s="4"/>
    </row>
    <row r="36415" spans="86:89">
      <c r="CH36415" s="5"/>
      <c r="CK36415" s="4"/>
    </row>
    <row r="36416" spans="86:89">
      <c r="CH36416" s="5"/>
      <c r="CK36416" s="4"/>
    </row>
    <row r="36417" spans="86:89">
      <c r="CH36417" s="5"/>
      <c r="CK36417" s="4"/>
    </row>
    <row r="36418" spans="86:89">
      <c r="CH36418" s="5"/>
      <c r="CK36418" s="4"/>
    </row>
    <row r="36419" spans="86:89">
      <c r="CH36419" s="5"/>
      <c r="CK36419" s="4"/>
    </row>
    <row r="36420" spans="86:89">
      <c r="CH36420" s="5"/>
      <c r="CK36420" s="4"/>
    </row>
    <row r="36421" spans="86:89">
      <c r="CH36421" s="5"/>
      <c r="CK36421" s="4"/>
    </row>
    <row r="36422" spans="86:89">
      <c r="CH36422" s="5"/>
      <c r="CK36422" s="4"/>
    </row>
    <row r="36423" spans="86:89">
      <c r="CH36423" s="5"/>
      <c r="CK36423" s="4"/>
    </row>
    <row r="36424" spans="86:89">
      <c r="CH36424" s="5"/>
      <c r="CK36424" s="4"/>
    </row>
    <row r="36425" spans="86:89">
      <c r="CH36425" s="5"/>
      <c r="CK36425" s="4"/>
    </row>
    <row r="36426" spans="86:89">
      <c r="CH36426" s="5"/>
      <c r="CK36426" s="4"/>
    </row>
    <row r="36427" spans="86:89">
      <c r="CH36427" s="5"/>
      <c r="CK36427" s="4"/>
    </row>
    <row r="36428" spans="86:89">
      <c r="CH36428" s="5"/>
      <c r="CK36428" s="4"/>
    </row>
    <row r="36429" spans="86:89">
      <c r="CH36429" s="5"/>
      <c r="CK36429" s="4"/>
    </row>
    <row r="36430" spans="86:89">
      <c r="CH36430" s="5"/>
      <c r="CK36430" s="4"/>
    </row>
    <row r="36431" spans="86:89">
      <c r="CH36431" s="5"/>
      <c r="CK36431" s="4"/>
    </row>
    <row r="36432" spans="86:89">
      <c r="CH36432" s="5"/>
      <c r="CK36432" s="4"/>
    </row>
    <row r="36433" spans="86:89">
      <c r="CH36433" s="5"/>
      <c r="CK36433" s="4"/>
    </row>
    <row r="36434" spans="86:89">
      <c r="CH36434" s="5"/>
      <c r="CK36434" s="4"/>
    </row>
    <row r="36435" spans="86:89">
      <c r="CH36435" s="5"/>
      <c r="CK36435" s="4"/>
    </row>
    <row r="36436" spans="86:89">
      <c r="CH36436" s="5"/>
      <c r="CK36436" s="4"/>
    </row>
    <row r="36437" spans="86:89">
      <c r="CH36437" s="5"/>
      <c r="CK36437" s="4"/>
    </row>
    <row r="36438" spans="86:89">
      <c r="CH36438" s="5"/>
      <c r="CK36438" s="4"/>
    </row>
    <row r="36439" spans="86:89">
      <c r="CH36439" s="5"/>
      <c r="CK36439" s="4"/>
    </row>
    <row r="36440" spans="86:89">
      <c r="CH36440" s="5"/>
      <c r="CK36440" s="4"/>
    </row>
    <row r="36441" spans="86:89">
      <c r="CH36441" s="5"/>
      <c r="CK36441" s="4"/>
    </row>
    <row r="36442" spans="86:89">
      <c r="CH36442" s="5"/>
      <c r="CK36442" s="4"/>
    </row>
    <row r="36443" spans="86:89">
      <c r="CH36443" s="5"/>
      <c r="CK36443" s="4"/>
    </row>
    <row r="36444" spans="86:89">
      <c r="CH36444" s="5"/>
      <c r="CK36444" s="4"/>
    </row>
    <row r="36445" spans="86:89">
      <c r="CH36445" s="5"/>
      <c r="CK36445" s="4"/>
    </row>
    <row r="36446" spans="86:89">
      <c r="CH36446" s="5"/>
      <c r="CK36446" s="4"/>
    </row>
    <row r="36447" spans="86:89">
      <c r="CH36447" s="5"/>
      <c r="CK36447" s="4"/>
    </row>
    <row r="36448" spans="86:89">
      <c r="CH36448" s="5"/>
      <c r="CK36448" s="4"/>
    </row>
    <row r="36449" spans="86:89">
      <c r="CH36449" s="5"/>
      <c r="CK36449" s="4"/>
    </row>
    <row r="36450" spans="86:89">
      <c r="CH36450" s="5"/>
      <c r="CK36450" s="4"/>
    </row>
    <row r="36451" spans="86:89">
      <c r="CH36451" s="5"/>
      <c r="CK36451" s="4"/>
    </row>
    <row r="36452" spans="86:89">
      <c r="CH36452" s="5"/>
      <c r="CK36452" s="4"/>
    </row>
    <row r="36453" spans="86:89">
      <c r="CH36453" s="5"/>
      <c r="CK36453" s="4"/>
    </row>
    <row r="36454" spans="86:89">
      <c r="CH36454" s="5"/>
      <c r="CK36454" s="4"/>
    </row>
    <row r="36455" spans="86:89">
      <c r="CH36455" s="5"/>
      <c r="CK36455" s="4"/>
    </row>
    <row r="36456" spans="86:89">
      <c r="CH36456" s="5"/>
      <c r="CK36456" s="4"/>
    </row>
    <row r="36457" spans="86:89">
      <c r="CH36457" s="5"/>
      <c r="CK36457" s="4"/>
    </row>
    <row r="36458" spans="86:89">
      <c r="CH36458" s="5"/>
      <c r="CK36458" s="4"/>
    </row>
    <row r="36459" spans="86:89">
      <c r="CH36459" s="5"/>
      <c r="CK36459" s="4"/>
    </row>
    <row r="36460" spans="86:89">
      <c r="CH36460" s="5"/>
      <c r="CK36460" s="4"/>
    </row>
    <row r="36461" spans="86:89">
      <c r="CH36461" s="5"/>
      <c r="CK36461" s="4"/>
    </row>
    <row r="36462" spans="86:89">
      <c r="CH36462" s="5"/>
      <c r="CK36462" s="4"/>
    </row>
    <row r="36463" spans="86:89">
      <c r="CH36463" s="5"/>
      <c r="CK36463" s="4"/>
    </row>
    <row r="36464" spans="86:89">
      <c r="CH36464" s="5"/>
      <c r="CK36464" s="4"/>
    </row>
    <row r="36465" spans="86:89">
      <c r="CH36465" s="5"/>
      <c r="CK36465" s="4"/>
    </row>
    <row r="36466" spans="86:89">
      <c r="CH36466" s="5"/>
      <c r="CK36466" s="4"/>
    </row>
    <row r="36467" spans="86:89">
      <c r="CH36467" s="5"/>
      <c r="CK36467" s="4"/>
    </row>
    <row r="36468" spans="86:89">
      <c r="CH36468" s="5"/>
      <c r="CK36468" s="4"/>
    </row>
    <row r="36469" spans="86:89">
      <c r="CH36469" s="5"/>
      <c r="CK36469" s="4"/>
    </row>
    <row r="36470" spans="86:89">
      <c r="CH36470" s="5"/>
      <c r="CK36470" s="4"/>
    </row>
    <row r="36471" spans="86:89">
      <c r="CH36471" s="5"/>
      <c r="CK36471" s="4"/>
    </row>
    <row r="36472" spans="86:89">
      <c r="CH36472" s="5"/>
      <c r="CK36472" s="4"/>
    </row>
    <row r="36473" spans="86:89">
      <c r="CH36473" s="5"/>
      <c r="CK36473" s="4"/>
    </row>
    <row r="36474" spans="86:89">
      <c r="CH36474" s="5"/>
      <c r="CK36474" s="4"/>
    </row>
    <row r="36475" spans="86:89">
      <c r="CH36475" s="5"/>
      <c r="CK36475" s="4"/>
    </row>
    <row r="36476" spans="86:89">
      <c r="CH36476" s="5"/>
      <c r="CK36476" s="4"/>
    </row>
    <row r="36477" spans="86:89">
      <c r="CH36477" s="5"/>
      <c r="CK36477" s="4"/>
    </row>
    <row r="36478" spans="86:89">
      <c r="CH36478" s="5"/>
      <c r="CK36478" s="4"/>
    </row>
    <row r="36479" spans="86:89">
      <c r="CH36479" s="5"/>
      <c r="CK36479" s="4"/>
    </row>
    <row r="36480" spans="86:89">
      <c r="CH36480" s="5"/>
      <c r="CK36480" s="4"/>
    </row>
    <row r="36481" spans="86:89">
      <c r="CH36481" s="5"/>
      <c r="CK36481" s="4"/>
    </row>
    <row r="36482" spans="86:89">
      <c r="CH36482" s="5"/>
      <c r="CK36482" s="4"/>
    </row>
    <row r="36483" spans="86:89">
      <c r="CH36483" s="5"/>
      <c r="CK36483" s="4"/>
    </row>
    <row r="36484" spans="86:89">
      <c r="CH36484" s="5"/>
      <c r="CK36484" s="4"/>
    </row>
    <row r="36485" spans="86:89">
      <c r="CH36485" s="5"/>
      <c r="CK36485" s="4"/>
    </row>
    <row r="36486" spans="86:89">
      <c r="CH36486" s="5"/>
      <c r="CK36486" s="4"/>
    </row>
    <row r="36487" spans="86:89">
      <c r="CH36487" s="5"/>
      <c r="CK36487" s="4"/>
    </row>
    <row r="36488" spans="86:89">
      <c r="CH36488" s="5"/>
      <c r="CK36488" s="4"/>
    </row>
    <row r="36489" spans="86:89">
      <c r="CH36489" s="5"/>
      <c r="CK36489" s="4"/>
    </row>
    <row r="36490" spans="86:89">
      <c r="CH36490" s="5"/>
      <c r="CK36490" s="4"/>
    </row>
    <row r="36491" spans="86:89">
      <c r="CH36491" s="5"/>
      <c r="CK36491" s="4"/>
    </row>
    <row r="36492" spans="86:89">
      <c r="CH36492" s="5"/>
      <c r="CK36492" s="4"/>
    </row>
    <row r="36493" spans="86:89">
      <c r="CH36493" s="5"/>
      <c r="CK36493" s="4"/>
    </row>
    <row r="36494" spans="86:89">
      <c r="CH36494" s="5"/>
      <c r="CK36494" s="4"/>
    </row>
    <row r="36495" spans="86:89">
      <c r="CH36495" s="5"/>
      <c r="CK36495" s="4"/>
    </row>
    <row r="36496" spans="86:89">
      <c r="CH36496" s="5"/>
      <c r="CK36496" s="4"/>
    </row>
    <row r="36497" spans="86:89">
      <c r="CH36497" s="5"/>
      <c r="CK36497" s="4"/>
    </row>
    <row r="36498" spans="86:89">
      <c r="CH36498" s="5"/>
      <c r="CK36498" s="4"/>
    </row>
    <row r="36499" spans="86:89">
      <c r="CH36499" s="5"/>
      <c r="CK36499" s="4"/>
    </row>
    <row r="36500" spans="86:89">
      <c r="CH36500" s="5"/>
      <c r="CK36500" s="4"/>
    </row>
    <row r="36501" spans="86:89">
      <c r="CH36501" s="5"/>
      <c r="CK36501" s="4"/>
    </row>
    <row r="36502" spans="86:89">
      <c r="CH36502" s="5"/>
      <c r="CK36502" s="4"/>
    </row>
    <row r="36503" spans="86:89">
      <c r="CH36503" s="5"/>
      <c r="CK36503" s="4"/>
    </row>
    <row r="36504" spans="86:89">
      <c r="CH36504" s="5"/>
      <c r="CK36504" s="4"/>
    </row>
    <row r="36505" spans="86:89">
      <c r="CH36505" s="5"/>
      <c r="CK36505" s="4"/>
    </row>
    <row r="36506" spans="86:89">
      <c r="CH36506" s="5"/>
      <c r="CK36506" s="4"/>
    </row>
    <row r="36507" spans="86:89">
      <c r="CH36507" s="5"/>
      <c r="CK36507" s="4"/>
    </row>
    <row r="36508" spans="86:89">
      <c r="CH36508" s="5"/>
      <c r="CK36508" s="4"/>
    </row>
    <row r="36509" spans="86:89">
      <c r="CH36509" s="5"/>
      <c r="CK36509" s="4"/>
    </row>
    <row r="36510" spans="86:89">
      <c r="CH36510" s="5"/>
      <c r="CK36510" s="4"/>
    </row>
    <row r="36511" spans="86:89">
      <c r="CH36511" s="5"/>
      <c r="CK36511" s="4"/>
    </row>
    <row r="36512" spans="86:89">
      <c r="CH36512" s="5"/>
      <c r="CK36512" s="4"/>
    </row>
    <row r="36513" spans="86:89">
      <c r="CH36513" s="5"/>
      <c r="CK36513" s="4"/>
    </row>
    <row r="36514" spans="86:89">
      <c r="CH36514" s="5"/>
      <c r="CK36514" s="4"/>
    </row>
    <row r="36515" spans="86:89">
      <c r="CH36515" s="5"/>
      <c r="CK36515" s="4"/>
    </row>
    <row r="36516" spans="86:89">
      <c r="CH36516" s="5"/>
      <c r="CK36516" s="4"/>
    </row>
    <row r="36517" spans="86:89">
      <c r="CH36517" s="5"/>
      <c r="CK36517" s="4"/>
    </row>
    <row r="36518" spans="86:89">
      <c r="CH36518" s="5"/>
      <c r="CK36518" s="4"/>
    </row>
    <row r="36519" spans="86:89">
      <c r="CH36519" s="5"/>
      <c r="CK36519" s="4"/>
    </row>
    <row r="36520" spans="86:89">
      <c r="CH36520" s="5"/>
      <c r="CK36520" s="4"/>
    </row>
    <row r="36521" spans="86:89">
      <c r="CH36521" s="5"/>
      <c r="CK36521" s="4"/>
    </row>
    <row r="36522" spans="86:89">
      <c r="CH36522" s="5"/>
      <c r="CK36522" s="4"/>
    </row>
    <row r="36523" spans="86:89">
      <c r="CH36523" s="5"/>
      <c r="CK36523" s="4"/>
    </row>
    <row r="36524" spans="86:89">
      <c r="CH36524" s="5"/>
      <c r="CK36524" s="4"/>
    </row>
    <row r="36525" spans="86:89">
      <c r="CH36525" s="5"/>
      <c r="CK36525" s="4"/>
    </row>
    <row r="36526" spans="86:89">
      <c r="CH36526" s="5"/>
      <c r="CK36526" s="4"/>
    </row>
    <row r="36527" spans="86:89">
      <c r="CH36527" s="5"/>
      <c r="CK36527" s="4"/>
    </row>
    <row r="36528" spans="86:89">
      <c r="CH36528" s="5"/>
      <c r="CK36528" s="4"/>
    </row>
    <row r="36529" spans="86:89">
      <c r="CH36529" s="5"/>
      <c r="CK36529" s="4"/>
    </row>
    <row r="36530" spans="86:89">
      <c r="CH36530" s="5"/>
      <c r="CK36530" s="4"/>
    </row>
    <row r="36531" spans="86:89">
      <c r="CH36531" s="5"/>
      <c r="CK36531" s="4"/>
    </row>
    <row r="36532" spans="86:89">
      <c r="CH36532" s="5"/>
      <c r="CK36532" s="4"/>
    </row>
    <row r="36533" spans="86:89">
      <c r="CH36533" s="5"/>
      <c r="CK36533" s="4"/>
    </row>
    <row r="36534" spans="86:89">
      <c r="CH36534" s="5"/>
      <c r="CK36534" s="4"/>
    </row>
    <row r="36535" spans="86:89">
      <c r="CH36535" s="5"/>
      <c r="CK36535" s="4"/>
    </row>
    <row r="36536" spans="86:89">
      <c r="CH36536" s="5"/>
      <c r="CK36536" s="4"/>
    </row>
    <row r="36537" spans="86:89">
      <c r="CH36537" s="5"/>
      <c r="CK36537" s="4"/>
    </row>
    <row r="36538" spans="86:89">
      <c r="CH36538" s="5"/>
      <c r="CK36538" s="4"/>
    </row>
    <row r="36539" spans="86:89">
      <c r="CH36539" s="5"/>
      <c r="CK36539" s="4"/>
    </row>
    <row r="36540" spans="86:89">
      <c r="CH36540" s="5"/>
      <c r="CK36540" s="4"/>
    </row>
    <row r="36541" spans="86:89">
      <c r="CH36541" s="5"/>
      <c r="CK36541" s="4"/>
    </row>
    <row r="36542" spans="86:89">
      <c r="CH36542" s="5"/>
      <c r="CK36542" s="4"/>
    </row>
    <row r="36543" spans="86:89">
      <c r="CH36543" s="5"/>
      <c r="CK36543" s="4"/>
    </row>
    <row r="36544" spans="86:89">
      <c r="CH36544" s="5"/>
      <c r="CK36544" s="4"/>
    </row>
    <row r="36545" spans="86:89">
      <c r="CH36545" s="5"/>
      <c r="CK36545" s="4"/>
    </row>
    <row r="36546" spans="86:89">
      <c r="CH36546" s="5"/>
      <c r="CK36546" s="4"/>
    </row>
    <row r="36547" spans="86:89">
      <c r="CH36547" s="5"/>
      <c r="CK36547" s="4"/>
    </row>
    <row r="36548" spans="86:89">
      <c r="CH36548" s="5"/>
      <c r="CK36548" s="4"/>
    </row>
    <row r="36549" spans="86:89">
      <c r="CH36549" s="5"/>
      <c r="CK36549" s="4"/>
    </row>
    <row r="36550" spans="86:89">
      <c r="CH36550" s="5"/>
      <c r="CK36550" s="4"/>
    </row>
    <row r="36551" spans="86:89">
      <c r="CH36551" s="5"/>
      <c r="CK36551" s="4"/>
    </row>
    <row r="36552" spans="86:89">
      <c r="CH36552" s="5"/>
      <c r="CK36552" s="4"/>
    </row>
    <row r="36553" spans="86:89">
      <c r="CH36553" s="5"/>
      <c r="CK36553" s="4"/>
    </row>
    <row r="36554" spans="86:89">
      <c r="CH36554" s="5"/>
      <c r="CK36554" s="4"/>
    </row>
    <row r="36555" spans="86:89">
      <c r="CH36555" s="5"/>
      <c r="CK36555" s="4"/>
    </row>
    <row r="36556" spans="86:89">
      <c r="CH36556" s="5"/>
      <c r="CK36556" s="4"/>
    </row>
    <row r="36557" spans="86:89">
      <c r="CH36557" s="5"/>
      <c r="CK36557" s="4"/>
    </row>
    <row r="36558" spans="86:89">
      <c r="CH36558" s="5"/>
      <c r="CK36558" s="4"/>
    </row>
    <row r="36559" spans="86:89">
      <c r="CH36559" s="5"/>
      <c r="CK36559" s="4"/>
    </row>
    <row r="36560" spans="86:89">
      <c r="CH36560" s="5"/>
      <c r="CK36560" s="4"/>
    </row>
    <row r="36561" spans="86:89">
      <c r="CH36561" s="5"/>
      <c r="CK36561" s="4"/>
    </row>
    <row r="36562" spans="86:89">
      <c r="CH36562" s="5"/>
      <c r="CK36562" s="4"/>
    </row>
    <row r="36563" spans="86:89">
      <c r="CH36563" s="5"/>
      <c r="CK36563" s="4"/>
    </row>
    <row r="36564" spans="86:89">
      <c r="CH36564" s="5"/>
      <c r="CK36564" s="4"/>
    </row>
    <row r="36565" spans="86:89">
      <c r="CH36565" s="5"/>
      <c r="CK36565" s="4"/>
    </row>
    <row r="36566" spans="86:89">
      <c r="CH36566" s="5"/>
      <c r="CK36566" s="4"/>
    </row>
    <row r="36567" spans="86:89">
      <c r="CH36567" s="5"/>
      <c r="CK36567" s="4"/>
    </row>
    <row r="36568" spans="86:89">
      <c r="CH36568" s="5"/>
      <c r="CK36568" s="4"/>
    </row>
    <row r="36569" spans="86:89">
      <c r="CH36569" s="5"/>
      <c r="CK36569" s="4"/>
    </row>
    <row r="36570" spans="86:89">
      <c r="CH36570" s="5"/>
      <c r="CK36570" s="4"/>
    </row>
    <row r="36571" spans="86:89">
      <c r="CH36571" s="5"/>
      <c r="CK36571" s="4"/>
    </row>
    <row r="36572" spans="86:89">
      <c r="CH36572" s="5"/>
      <c r="CK36572" s="4"/>
    </row>
    <row r="36573" spans="86:89">
      <c r="CH36573" s="5"/>
      <c r="CK36573" s="4"/>
    </row>
    <row r="36574" spans="86:89">
      <c r="CH36574" s="5"/>
      <c r="CK36574" s="4"/>
    </row>
    <row r="36575" spans="86:89">
      <c r="CH36575" s="5"/>
      <c r="CK36575" s="4"/>
    </row>
    <row r="36576" spans="86:89">
      <c r="CH36576" s="5"/>
      <c r="CK36576" s="4"/>
    </row>
    <row r="36577" spans="86:89">
      <c r="CH36577" s="5"/>
      <c r="CK36577" s="4"/>
    </row>
    <row r="36578" spans="86:89">
      <c r="CH36578" s="5"/>
      <c r="CK36578" s="4"/>
    </row>
    <row r="36579" spans="86:89">
      <c r="CH36579" s="5"/>
      <c r="CK36579" s="4"/>
    </row>
    <row r="36580" spans="86:89">
      <c r="CH36580" s="5"/>
      <c r="CK36580" s="4"/>
    </row>
    <row r="36581" spans="86:89">
      <c r="CH36581" s="5"/>
      <c r="CK36581" s="4"/>
    </row>
    <row r="36582" spans="86:89">
      <c r="CH36582" s="5"/>
      <c r="CK36582" s="4"/>
    </row>
    <row r="36583" spans="86:89">
      <c r="CH36583" s="5"/>
      <c r="CK36583" s="4"/>
    </row>
    <row r="36584" spans="86:89">
      <c r="CH36584" s="5"/>
      <c r="CK36584" s="4"/>
    </row>
    <row r="36585" spans="86:89">
      <c r="CH36585" s="5"/>
      <c r="CK36585" s="4"/>
    </row>
    <row r="36586" spans="86:89">
      <c r="CH36586" s="5"/>
      <c r="CK36586" s="4"/>
    </row>
    <row r="36587" spans="86:89">
      <c r="CH36587" s="5"/>
      <c r="CK36587" s="4"/>
    </row>
    <row r="36588" spans="86:89">
      <c r="CH36588" s="5"/>
      <c r="CK36588" s="4"/>
    </row>
    <row r="36589" spans="86:89">
      <c r="CH36589" s="5"/>
      <c r="CK36589" s="4"/>
    </row>
    <row r="36590" spans="86:89">
      <c r="CH36590" s="5"/>
      <c r="CK36590" s="4"/>
    </row>
    <row r="36591" spans="86:89">
      <c r="CH36591" s="5"/>
      <c r="CK36591" s="4"/>
    </row>
    <row r="36592" spans="86:89">
      <c r="CH36592" s="5"/>
      <c r="CK36592" s="4"/>
    </row>
    <row r="36593" spans="86:89">
      <c r="CH36593" s="5"/>
      <c r="CK36593" s="4"/>
    </row>
    <row r="36594" spans="86:89">
      <c r="CH36594" s="5"/>
      <c r="CK36594" s="4"/>
    </row>
    <row r="36595" spans="86:89">
      <c r="CH36595" s="5"/>
      <c r="CK36595" s="4"/>
    </row>
    <row r="36596" spans="86:89">
      <c r="CH36596" s="5"/>
      <c r="CK36596" s="4"/>
    </row>
    <row r="36597" spans="86:89">
      <c r="CH36597" s="5"/>
      <c r="CK36597" s="4"/>
    </row>
    <row r="36598" spans="86:89">
      <c r="CH36598" s="5"/>
      <c r="CK36598" s="4"/>
    </row>
    <row r="36599" spans="86:89">
      <c r="CH36599" s="5"/>
      <c r="CK36599" s="4"/>
    </row>
    <row r="36600" spans="86:89">
      <c r="CH36600" s="5"/>
      <c r="CK36600" s="4"/>
    </row>
    <row r="36601" spans="86:89">
      <c r="CH36601" s="5"/>
      <c r="CK36601" s="4"/>
    </row>
    <row r="36602" spans="86:89">
      <c r="CH36602" s="5"/>
      <c r="CK36602" s="4"/>
    </row>
    <row r="36603" spans="86:89">
      <c r="CH36603" s="5"/>
      <c r="CK36603" s="4"/>
    </row>
    <row r="36604" spans="86:89">
      <c r="CH36604" s="5"/>
      <c r="CK36604" s="4"/>
    </row>
    <row r="36605" spans="86:89">
      <c r="CH36605" s="5"/>
      <c r="CK36605" s="4"/>
    </row>
    <row r="36606" spans="86:89">
      <c r="CH36606" s="5"/>
      <c r="CK36606" s="4"/>
    </row>
    <row r="36607" spans="86:89">
      <c r="CH36607" s="5"/>
      <c r="CK36607" s="4"/>
    </row>
    <row r="36608" spans="86:89">
      <c r="CH36608" s="5"/>
      <c r="CK36608" s="4"/>
    </row>
    <row r="36609" spans="86:89">
      <c r="CH36609" s="5"/>
      <c r="CK36609" s="4"/>
    </row>
    <row r="36610" spans="86:89">
      <c r="CH36610" s="5"/>
      <c r="CK36610" s="4"/>
    </row>
    <row r="36611" spans="86:89">
      <c r="CH36611" s="5"/>
      <c r="CK36611" s="4"/>
    </row>
    <row r="36612" spans="86:89">
      <c r="CH36612" s="5"/>
      <c r="CK36612" s="4"/>
    </row>
    <row r="36613" spans="86:89">
      <c r="CH36613" s="5"/>
      <c r="CK36613" s="4"/>
    </row>
    <row r="36614" spans="86:89">
      <c r="CH36614" s="5"/>
      <c r="CK36614" s="4"/>
    </row>
    <row r="36615" spans="86:89">
      <c r="CH36615" s="5"/>
      <c r="CK36615" s="4"/>
    </row>
    <row r="36616" spans="86:89">
      <c r="CH36616" s="5"/>
      <c r="CK36616" s="4"/>
    </row>
    <row r="36617" spans="86:89">
      <c r="CH36617" s="5"/>
      <c r="CK36617" s="4"/>
    </row>
    <row r="36618" spans="86:89">
      <c r="CH36618" s="5"/>
      <c r="CK36618" s="4"/>
    </row>
    <row r="36619" spans="86:89">
      <c r="CH36619" s="5"/>
      <c r="CK36619" s="4"/>
    </row>
    <row r="36620" spans="86:89">
      <c r="CH36620" s="5"/>
      <c r="CK36620" s="4"/>
    </row>
    <row r="36621" spans="86:89">
      <c r="CH36621" s="5"/>
      <c r="CK36621" s="4"/>
    </row>
    <row r="36622" spans="86:89">
      <c r="CH36622" s="5"/>
      <c r="CK36622" s="4"/>
    </row>
    <row r="36623" spans="86:89">
      <c r="CH36623" s="5"/>
      <c r="CK36623" s="4"/>
    </row>
    <row r="36624" spans="86:89">
      <c r="CH36624" s="5"/>
      <c r="CK36624" s="4"/>
    </row>
    <row r="36625" spans="86:89">
      <c r="CH36625" s="5"/>
      <c r="CK36625" s="4"/>
    </row>
    <row r="36626" spans="86:89">
      <c r="CH36626" s="5"/>
      <c r="CK36626" s="4"/>
    </row>
    <row r="36627" spans="86:89">
      <c r="CH36627" s="5"/>
      <c r="CK36627" s="4"/>
    </row>
    <row r="36628" spans="86:89">
      <c r="CH36628" s="5"/>
      <c r="CK36628" s="4"/>
    </row>
    <row r="36629" spans="86:89">
      <c r="CH36629" s="5"/>
      <c r="CK36629" s="4"/>
    </row>
    <row r="36630" spans="86:89">
      <c r="CH36630" s="5"/>
      <c r="CK36630" s="4"/>
    </row>
    <row r="36631" spans="86:89">
      <c r="CH36631" s="5"/>
      <c r="CK36631" s="4"/>
    </row>
    <row r="36632" spans="86:89">
      <c r="CH36632" s="5"/>
      <c r="CK36632" s="4"/>
    </row>
    <row r="36633" spans="86:89">
      <c r="CH36633" s="5"/>
      <c r="CK36633" s="4"/>
    </row>
    <row r="36634" spans="86:89">
      <c r="CH36634" s="5"/>
      <c r="CK36634" s="4"/>
    </row>
    <row r="36635" spans="86:89">
      <c r="CH36635" s="5"/>
      <c r="CK36635" s="4"/>
    </row>
    <row r="36636" spans="86:89">
      <c r="CH36636" s="5"/>
      <c r="CK36636" s="4"/>
    </row>
    <row r="36637" spans="86:89">
      <c r="CH36637" s="5"/>
      <c r="CK36637" s="4"/>
    </row>
    <row r="36638" spans="86:89">
      <c r="CH36638" s="5"/>
      <c r="CK36638" s="4"/>
    </row>
    <row r="36639" spans="86:89">
      <c r="CH36639" s="5"/>
      <c r="CK36639" s="4"/>
    </row>
    <row r="36640" spans="86:89">
      <c r="CH36640" s="5"/>
      <c r="CK36640" s="4"/>
    </row>
    <row r="36641" spans="86:89">
      <c r="CH36641" s="5"/>
      <c r="CK36641" s="4"/>
    </row>
    <row r="36642" spans="86:89">
      <c r="CH36642" s="5"/>
      <c r="CK36642" s="4"/>
    </row>
    <row r="36643" spans="86:89">
      <c r="CH36643" s="5"/>
      <c r="CK36643" s="4"/>
    </row>
    <row r="36644" spans="86:89">
      <c r="CH36644" s="5"/>
      <c r="CK36644" s="4"/>
    </row>
    <row r="36645" spans="86:89">
      <c r="CH36645" s="5"/>
      <c r="CK36645" s="4"/>
    </row>
    <row r="36646" spans="86:89">
      <c r="CH36646" s="5"/>
      <c r="CK36646" s="4"/>
    </row>
    <row r="36647" spans="86:89">
      <c r="CH36647" s="5"/>
      <c r="CK36647" s="4"/>
    </row>
    <row r="36648" spans="86:89">
      <c r="CH36648" s="5"/>
      <c r="CK36648" s="4"/>
    </row>
    <row r="36649" spans="86:89">
      <c r="CH36649" s="5"/>
      <c r="CK36649" s="4"/>
    </row>
    <row r="36650" spans="86:89">
      <c r="CH36650" s="5"/>
      <c r="CK36650" s="4"/>
    </row>
    <row r="36651" spans="86:89">
      <c r="CH36651" s="5"/>
      <c r="CK36651" s="4"/>
    </row>
    <row r="36652" spans="86:89">
      <c r="CH36652" s="5"/>
      <c r="CK36652" s="4"/>
    </row>
    <row r="36653" spans="86:89">
      <c r="CH36653" s="5"/>
      <c r="CK36653" s="4"/>
    </row>
    <row r="36654" spans="86:89">
      <c r="CH36654" s="5"/>
      <c r="CK36654" s="4"/>
    </row>
    <row r="36655" spans="86:89">
      <c r="CH36655" s="5"/>
      <c r="CK36655" s="4"/>
    </row>
    <row r="36656" spans="86:89">
      <c r="CH36656" s="5"/>
      <c r="CK36656" s="4"/>
    </row>
    <row r="36657" spans="86:89">
      <c r="CH36657" s="5"/>
      <c r="CK36657" s="4"/>
    </row>
    <row r="36658" spans="86:89">
      <c r="CH36658" s="5"/>
      <c r="CK36658" s="4"/>
    </row>
    <row r="36659" spans="86:89">
      <c r="CH36659" s="5"/>
      <c r="CK36659" s="4"/>
    </row>
    <row r="36660" spans="86:89">
      <c r="CH36660" s="5"/>
      <c r="CK36660" s="4"/>
    </row>
    <row r="36661" spans="86:89">
      <c r="CH36661" s="5"/>
      <c r="CK36661" s="4"/>
    </row>
    <row r="36662" spans="86:89">
      <c r="CH36662" s="5"/>
      <c r="CK36662" s="4"/>
    </row>
    <row r="36663" spans="86:89">
      <c r="CH36663" s="5"/>
      <c r="CK36663" s="4"/>
    </row>
    <row r="36664" spans="86:89">
      <c r="CH36664" s="5"/>
      <c r="CK36664" s="4"/>
    </row>
    <row r="36665" spans="86:89">
      <c r="CH36665" s="5"/>
      <c r="CK36665" s="4"/>
    </row>
    <row r="36666" spans="86:89">
      <c r="CH36666" s="5"/>
      <c r="CK36666" s="4"/>
    </row>
    <row r="36667" spans="86:89">
      <c r="CH36667" s="5"/>
      <c r="CK36667" s="4"/>
    </row>
    <row r="36668" spans="86:89">
      <c r="CH36668" s="5"/>
      <c r="CK36668" s="4"/>
    </row>
    <row r="36669" spans="86:89">
      <c r="CH36669" s="5"/>
      <c r="CK36669" s="4"/>
    </row>
    <row r="36670" spans="86:89">
      <c r="CH36670" s="5"/>
      <c r="CK36670" s="4"/>
    </row>
    <row r="36671" spans="86:89">
      <c r="CH36671" s="5"/>
      <c r="CK36671" s="4"/>
    </row>
    <row r="36672" spans="86:89">
      <c r="CH36672" s="5"/>
      <c r="CK36672" s="4"/>
    </row>
    <row r="36673" spans="86:89">
      <c r="CH36673" s="5"/>
      <c r="CK36673" s="4"/>
    </row>
    <row r="36674" spans="86:89">
      <c r="CH36674" s="5"/>
      <c r="CK36674" s="4"/>
    </row>
    <row r="36675" spans="86:89">
      <c r="CH36675" s="5"/>
      <c r="CK36675" s="4"/>
    </row>
    <row r="36676" spans="86:89">
      <c r="CH36676" s="5"/>
      <c r="CK36676" s="4"/>
    </row>
    <row r="36677" spans="86:89">
      <c r="CH36677" s="5"/>
      <c r="CK36677" s="4"/>
    </row>
    <row r="36678" spans="86:89">
      <c r="CH36678" s="5"/>
      <c r="CK36678" s="4"/>
    </row>
    <row r="36679" spans="86:89">
      <c r="CH36679" s="5"/>
      <c r="CK36679" s="4"/>
    </row>
    <row r="36680" spans="86:89">
      <c r="CH36680" s="5"/>
      <c r="CK36680" s="4"/>
    </row>
    <row r="36681" spans="86:89">
      <c r="CH36681" s="5"/>
      <c r="CK36681" s="4"/>
    </row>
    <row r="36682" spans="86:89">
      <c r="CH36682" s="5"/>
      <c r="CK36682" s="4"/>
    </row>
    <row r="36683" spans="86:89">
      <c r="CH36683" s="5"/>
      <c r="CK36683" s="4"/>
    </row>
    <row r="36684" spans="86:89">
      <c r="CH36684" s="5"/>
      <c r="CK36684" s="4"/>
    </row>
    <row r="36685" spans="86:89">
      <c r="CH36685" s="5"/>
      <c r="CK36685" s="4"/>
    </row>
    <row r="36686" spans="86:89">
      <c r="CH36686" s="5"/>
      <c r="CK36686" s="4"/>
    </row>
    <row r="36687" spans="86:89">
      <c r="CH36687" s="5"/>
      <c r="CK36687" s="4"/>
    </row>
    <row r="36688" spans="86:89">
      <c r="CH36688" s="5"/>
      <c r="CK36688" s="4"/>
    </row>
    <row r="36689" spans="86:89">
      <c r="CH36689" s="5"/>
      <c r="CK36689" s="4"/>
    </row>
    <row r="36690" spans="86:89">
      <c r="CH36690" s="5"/>
      <c r="CK36690" s="4"/>
    </row>
    <row r="36691" spans="86:89">
      <c r="CH36691" s="5"/>
      <c r="CK36691" s="4"/>
    </row>
    <row r="36692" spans="86:89">
      <c r="CH36692" s="5"/>
      <c r="CK36692" s="4"/>
    </row>
    <row r="36693" spans="86:89">
      <c r="CH36693" s="5"/>
      <c r="CK36693" s="4"/>
    </row>
    <row r="36694" spans="86:89">
      <c r="CH36694" s="5"/>
      <c r="CK36694" s="4"/>
    </row>
    <row r="36695" spans="86:89">
      <c r="CH36695" s="5"/>
      <c r="CK36695" s="4"/>
    </row>
    <row r="36696" spans="86:89">
      <c r="CH36696" s="5"/>
      <c r="CK36696" s="4"/>
    </row>
    <row r="36697" spans="86:89">
      <c r="CH36697" s="5"/>
      <c r="CK36697" s="4"/>
    </row>
    <row r="36698" spans="86:89">
      <c r="CH36698" s="5"/>
      <c r="CK36698" s="4"/>
    </row>
    <row r="36699" spans="86:89">
      <c r="CH36699" s="5"/>
      <c r="CK36699" s="4"/>
    </row>
    <row r="36700" spans="86:89">
      <c r="CH36700" s="5"/>
      <c r="CK36700" s="4"/>
    </row>
    <row r="36701" spans="86:89">
      <c r="CH36701" s="5"/>
      <c r="CK36701" s="4"/>
    </row>
    <row r="36702" spans="86:89">
      <c r="CH36702" s="5"/>
      <c r="CK36702" s="4"/>
    </row>
    <row r="36703" spans="86:89">
      <c r="CH36703" s="5"/>
      <c r="CK36703" s="4"/>
    </row>
    <row r="36704" spans="86:89">
      <c r="CH36704" s="5"/>
      <c r="CK36704" s="4"/>
    </row>
    <row r="36705" spans="86:89">
      <c r="CH36705" s="5"/>
      <c r="CK36705" s="4"/>
    </row>
    <row r="36706" spans="86:89">
      <c r="CH36706" s="5"/>
      <c r="CK36706" s="4"/>
    </row>
    <row r="36707" spans="86:89">
      <c r="CH36707" s="5"/>
      <c r="CK36707" s="4"/>
    </row>
    <row r="36708" spans="86:89">
      <c r="CH36708" s="5"/>
      <c r="CK36708" s="4"/>
    </row>
    <row r="36709" spans="86:89">
      <c r="CH36709" s="5"/>
      <c r="CK36709" s="4"/>
    </row>
    <row r="36710" spans="86:89">
      <c r="CH36710" s="5"/>
      <c r="CK36710" s="4"/>
    </row>
    <row r="36711" spans="86:89">
      <c r="CH36711" s="5"/>
      <c r="CK36711" s="4"/>
    </row>
    <row r="36712" spans="86:89">
      <c r="CH36712" s="5"/>
      <c r="CK36712" s="4"/>
    </row>
    <row r="36713" spans="86:89">
      <c r="CH36713" s="5"/>
      <c r="CK36713" s="4"/>
    </row>
    <row r="36714" spans="86:89">
      <c r="CH36714" s="5"/>
      <c r="CK36714" s="4"/>
    </row>
    <row r="36715" spans="86:89">
      <c r="CH36715" s="5"/>
      <c r="CK36715" s="4"/>
    </row>
    <row r="36716" spans="86:89">
      <c r="CH36716" s="5"/>
      <c r="CK36716" s="4"/>
    </row>
    <row r="36717" spans="86:89">
      <c r="CH36717" s="5"/>
      <c r="CK36717" s="4"/>
    </row>
    <row r="36718" spans="86:89">
      <c r="CH36718" s="5"/>
      <c r="CK36718" s="4"/>
    </row>
    <row r="36719" spans="86:89">
      <c r="CH36719" s="5"/>
      <c r="CK36719" s="4"/>
    </row>
    <row r="36720" spans="86:89">
      <c r="CH36720" s="5"/>
      <c r="CK36720" s="4"/>
    </row>
    <row r="36721" spans="86:89">
      <c r="CH36721" s="5"/>
      <c r="CK36721" s="4"/>
    </row>
    <row r="36722" spans="86:89">
      <c r="CH36722" s="5"/>
      <c r="CK36722" s="4"/>
    </row>
    <row r="36723" spans="86:89">
      <c r="CH36723" s="5"/>
      <c r="CK36723" s="4"/>
    </row>
    <row r="36724" spans="86:89">
      <c r="CH36724" s="5"/>
      <c r="CK36724" s="4"/>
    </row>
    <row r="36725" spans="86:89">
      <c r="CH36725" s="5"/>
      <c r="CK36725" s="4"/>
    </row>
    <row r="36726" spans="86:89">
      <c r="CH36726" s="5"/>
      <c r="CK36726" s="4"/>
    </row>
    <row r="36727" spans="86:89">
      <c r="CH36727" s="5"/>
      <c r="CK36727" s="4"/>
    </row>
    <row r="36728" spans="86:89">
      <c r="CH36728" s="5"/>
      <c r="CK36728" s="4"/>
    </row>
    <row r="36729" spans="86:89">
      <c r="CH36729" s="5"/>
      <c r="CK36729" s="4"/>
    </row>
    <row r="36730" spans="86:89">
      <c r="CH36730" s="5"/>
      <c r="CK36730" s="4"/>
    </row>
    <row r="36731" spans="86:89">
      <c r="CH36731" s="5"/>
      <c r="CK36731" s="4"/>
    </row>
    <row r="36732" spans="86:89">
      <c r="CH36732" s="5"/>
      <c r="CK36732" s="4"/>
    </row>
    <row r="36733" spans="86:89">
      <c r="CH36733" s="5"/>
      <c r="CK36733" s="4"/>
    </row>
    <row r="36734" spans="86:89">
      <c r="CH36734" s="5"/>
      <c r="CK36734" s="4"/>
    </row>
    <row r="36735" spans="86:89">
      <c r="CH36735" s="5"/>
      <c r="CK36735" s="4"/>
    </row>
    <row r="36736" spans="86:89">
      <c r="CH36736" s="5"/>
      <c r="CK36736" s="4"/>
    </row>
    <row r="36737" spans="86:89">
      <c r="CH36737" s="5"/>
      <c r="CK36737" s="4"/>
    </row>
    <row r="36738" spans="86:89">
      <c r="CH36738" s="5"/>
      <c r="CK36738" s="4"/>
    </row>
    <row r="36739" spans="86:89">
      <c r="CH36739" s="5"/>
      <c r="CK36739" s="4"/>
    </row>
    <row r="36740" spans="86:89">
      <c r="CH36740" s="5"/>
      <c r="CK36740" s="4"/>
    </row>
    <row r="36741" spans="86:89">
      <c r="CH36741" s="5"/>
      <c r="CK36741" s="4"/>
    </row>
    <row r="36742" spans="86:89">
      <c r="CH36742" s="5"/>
      <c r="CK36742" s="4"/>
    </row>
    <row r="36743" spans="86:89">
      <c r="CH36743" s="5"/>
      <c r="CK36743" s="4"/>
    </row>
    <row r="36744" spans="86:89">
      <c r="CH36744" s="5"/>
      <c r="CK36744" s="4"/>
    </row>
    <row r="36745" spans="86:89">
      <c r="CH36745" s="5"/>
      <c r="CK36745" s="4"/>
    </row>
    <row r="36746" spans="86:89">
      <c r="CH36746" s="5"/>
      <c r="CK36746" s="4"/>
    </row>
    <row r="36747" spans="86:89">
      <c r="CH36747" s="5"/>
      <c r="CK36747" s="4"/>
    </row>
    <row r="36748" spans="86:89">
      <c r="CH36748" s="5"/>
      <c r="CK36748" s="4"/>
    </row>
    <row r="36749" spans="86:89">
      <c r="CH36749" s="5"/>
      <c r="CK36749" s="4"/>
    </row>
    <row r="36750" spans="86:89">
      <c r="CH36750" s="5"/>
      <c r="CK36750" s="4"/>
    </row>
    <row r="36751" spans="86:89">
      <c r="CH36751" s="5"/>
      <c r="CK36751" s="4"/>
    </row>
    <row r="36752" spans="86:89">
      <c r="CH36752" s="5"/>
      <c r="CK36752" s="4"/>
    </row>
    <row r="36753" spans="86:89">
      <c r="CH36753" s="5"/>
      <c r="CK36753" s="4"/>
    </row>
    <row r="36754" spans="86:89">
      <c r="CH36754" s="5"/>
      <c r="CK36754" s="4"/>
    </row>
    <row r="36755" spans="86:89">
      <c r="CH36755" s="5"/>
      <c r="CK36755" s="4"/>
    </row>
    <row r="36756" spans="86:89">
      <c r="CH36756" s="5"/>
      <c r="CK36756" s="4"/>
    </row>
    <row r="36757" spans="86:89">
      <c r="CH36757" s="5"/>
      <c r="CK36757" s="4"/>
    </row>
    <row r="36758" spans="86:89">
      <c r="CH36758" s="5"/>
      <c r="CK36758" s="4"/>
    </row>
    <row r="36759" spans="86:89">
      <c r="CH36759" s="5"/>
      <c r="CK36759" s="4"/>
    </row>
    <row r="36760" spans="86:89">
      <c r="CH36760" s="5"/>
      <c r="CK36760" s="4"/>
    </row>
    <row r="36761" spans="86:89">
      <c r="CH36761" s="5"/>
      <c r="CK36761" s="4"/>
    </row>
    <row r="36762" spans="86:89">
      <c r="CH36762" s="5"/>
      <c r="CK36762" s="4"/>
    </row>
    <row r="36763" spans="86:89">
      <c r="CH36763" s="5"/>
      <c r="CK36763" s="4"/>
    </row>
    <row r="36764" spans="86:89">
      <c r="CH36764" s="5"/>
      <c r="CK36764" s="4"/>
    </row>
    <row r="36765" spans="86:89">
      <c r="CH36765" s="5"/>
      <c r="CK36765" s="4"/>
    </row>
    <row r="36766" spans="86:89">
      <c r="CH36766" s="5"/>
      <c r="CK36766" s="4"/>
    </row>
    <row r="36767" spans="86:89">
      <c r="CH36767" s="5"/>
      <c r="CK36767" s="4"/>
    </row>
    <row r="36768" spans="86:89">
      <c r="CH36768" s="5"/>
      <c r="CK36768" s="4"/>
    </row>
    <row r="36769" spans="86:89">
      <c r="CH36769" s="5"/>
      <c r="CK36769" s="4"/>
    </row>
    <row r="36770" spans="86:89">
      <c r="CH36770" s="5"/>
      <c r="CK36770" s="4"/>
    </row>
    <row r="36771" spans="86:89">
      <c r="CH36771" s="5"/>
      <c r="CK36771" s="4"/>
    </row>
    <row r="36772" spans="86:89">
      <c r="CH36772" s="5"/>
      <c r="CK36772" s="4"/>
    </row>
    <row r="36773" spans="86:89">
      <c r="CH36773" s="5"/>
      <c r="CK36773" s="4"/>
    </row>
    <row r="36774" spans="86:89">
      <c r="CH36774" s="5"/>
      <c r="CK36774" s="4"/>
    </row>
    <row r="36775" spans="86:89">
      <c r="CH36775" s="5"/>
      <c r="CK36775" s="4"/>
    </row>
    <row r="36776" spans="86:89">
      <c r="CH36776" s="5"/>
      <c r="CK36776" s="4"/>
    </row>
    <row r="36777" spans="86:89">
      <c r="CH36777" s="5"/>
      <c r="CK36777" s="4"/>
    </row>
    <row r="36778" spans="86:89">
      <c r="CH36778" s="5"/>
      <c r="CK36778" s="4"/>
    </row>
    <row r="36779" spans="86:89">
      <c r="CH36779" s="5"/>
      <c r="CK36779" s="4"/>
    </row>
    <row r="36780" spans="86:89">
      <c r="CH36780" s="5"/>
      <c r="CK36780" s="4"/>
    </row>
    <row r="36781" spans="86:89">
      <c r="CH36781" s="5"/>
      <c r="CK36781" s="4"/>
    </row>
    <row r="36782" spans="86:89">
      <c r="CH36782" s="5"/>
      <c r="CK36782" s="4"/>
    </row>
    <row r="36783" spans="86:89">
      <c r="CH36783" s="5"/>
      <c r="CK36783" s="4"/>
    </row>
    <row r="36784" spans="86:89">
      <c r="CH36784" s="5"/>
      <c r="CK36784" s="4"/>
    </row>
    <row r="36785" spans="86:89">
      <c r="CH36785" s="5"/>
      <c r="CK36785" s="4"/>
    </row>
    <row r="36786" spans="86:89">
      <c r="CH36786" s="5"/>
      <c r="CK36786" s="4"/>
    </row>
    <row r="36787" spans="86:89">
      <c r="CH36787" s="5"/>
      <c r="CK36787" s="4"/>
    </row>
    <row r="36788" spans="86:89">
      <c r="CH36788" s="5"/>
      <c r="CK36788" s="4"/>
    </row>
    <row r="36789" spans="86:89">
      <c r="CH36789" s="5"/>
      <c r="CK36789" s="4"/>
    </row>
    <row r="36790" spans="86:89">
      <c r="CH36790" s="5"/>
      <c r="CK36790" s="4"/>
    </row>
    <row r="36791" spans="86:89">
      <c r="CH36791" s="5"/>
      <c r="CK36791" s="4"/>
    </row>
    <row r="36792" spans="86:89">
      <c r="CH36792" s="5"/>
      <c r="CK36792" s="4"/>
    </row>
    <row r="36793" spans="86:89">
      <c r="CH36793" s="5"/>
      <c r="CK36793" s="4"/>
    </row>
    <row r="36794" spans="86:89">
      <c r="CH36794" s="5"/>
      <c r="CK36794" s="4"/>
    </row>
    <row r="36795" spans="86:89">
      <c r="CH36795" s="5"/>
      <c r="CK36795" s="4"/>
    </row>
    <row r="36796" spans="86:89">
      <c r="CH36796" s="5"/>
      <c r="CK36796" s="4"/>
    </row>
    <row r="36797" spans="86:89">
      <c r="CH36797" s="5"/>
      <c r="CK36797" s="4"/>
    </row>
    <row r="36798" spans="86:89">
      <c r="CH36798" s="5"/>
      <c r="CK36798" s="4"/>
    </row>
    <row r="36799" spans="86:89">
      <c r="CH36799" s="5"/>
      <c r="CK36799" s="4"/>
    </row>
    <row r="36800" spans="86:89">
      <c r="CH36800" s="5"/>
      <c r="CK36800" s="4"/>
    </row>
    <row r="36801" spans="86:89">
      <c r="CH36801" s="5"/>
      <c r="CK36801" s="4"/>
    </row>
    <row r="36802" spans="86:89">
      <c r="CH36802" s="5"/>
      <c r="CK36802" s="4"/>
    </row>
    <row r="36803" spans="86:89">
      <c r="CH36803" s="5"/>
      <c r="CK36803" s="4"/>
    </row>
    <row r="36804" spans="86:89">
      <c r="CH36804" s="5"/>
      <c r="CK36804" s="4"/>
    </row>
    <row r="36805" spans="86:89">
      <c r="CH36805" s="5"/>
      <c r="CK36805" s="4"/>
    </row>
    <row r="36806" spans="86:89">
      <c r="CH36806" s="5"/>
      <c r="CK36806" s="4"/>
    </row>
    <row r="36807" spans="86:89">
      <c r="CH36807" s="5"/>
      <c r="CK36807" s="4"/>
    </row>
    <row r="36808" spans="86:89">
      <c r="CH36808" s="5"/>
      <c r="CK36808" s="4"/>
    </row>
    <row r="36809" spans="86:89">
      <c r="CH36809" s="5"/>
      <c r="CK36809" s="4"/>
    </row>
    <row r="36810" spans="86:89">
      <c r="CH36810" s="5"/>
      <c r="CK36810" s="4"/>
    </row>
    <row r="36811" spans="86:89">
      <c r="CH36811" s="5"/>
      <c r="CK36811" s="4"/>
    </row>
    <row r="36812" spans="86:89">
      <c r="CH36812" s="5"/>
      <c r="CK36812" s="4"/>
    </row>
    <row r="36813" spans="86:89">
      <c r="CH36813" s="5"/>
      <c r="CK36813" s="4"/>
    </row>
    <row r="36814" spans="86:89">
      <c r="CH36814" s="5"/>
      <c r="CK36814" s="4"/>
    </row>
    <row r="36815" spans="86:89">
      <c r="CH36815" s="5"/>
      <c r="CK36815" s="4"/>
    </row>
    <row r="36816" spans="86:89">
      <c r="CH36816" s="5"/>
      <c r="CK36816" s="4"/>
    </row>
    <row r="36817" spans="86:89">
      <c r="CH36817" s="5"/>
      <c r="CK36817" s="4"/>
    </row>
    <row r="36818" spans="86:89">
      <c r="CH36818" s="5"/>
      <c r="CK36818" s="4"/>
    </row>
    <row r="36819" spans="86:89">
      <c r="CH36819" s="5"/>
      <c r="CK36819" s="4"/>
    </row>
    <row r="36820" spans="86:89">
      <c r="CH36820" s="5"/>
      <c r="CK36820" s="4"/>
    </row>
    <row r="36821" spans="86:89">
      <c r="CH36821" s="5"/>
      <c r="CK36821" s="4"/>
    </row>
    <row r="36822" spans="86:89">
      <c r="CH36822" s="5"/>
      <c r="CK36822" s="4"/>
    </row>
    <row r="36823" spans="86:89">
      <c r="CH36823" s="5"/>
      <c r="CK36823" s="4"/>
    </row>
    <row r="36824" spans="86:89">
      <c r="CH36824" s="5"/>
      <c r="CK36824" s="4"/>
    </row>
    <row r="36825" spans="86:89">
      <c r="CH36825" s="5"/>
      <c r="CK36825" s="4"/>
    </row>
    <row r="36826" spans="86:89">
      <c r="CH36826" s="5"/>
      <c r="CK36826" s="4"/>
    </row>
    <row r="36827" spans="86:89">
      <c r="CH36827" s="5"/>
      <c r="CK36827" s="4"/>
    </row>
    <row r="36828" spans="86:89">
      <c r="CH36828" s="5"/>
      <c r="CK36828" s="4"/>
    </row>
    <row r="36829" spans="86:89">
      <c r="CH36829" s="5"/>
      <c r="CK36829" s="4"/>
    </row>
    <row r="36830" spans="86:89">
      <c r="CH36830" s="5"/>
      <c r="CK36830" s="4"/>
    </row>
    <row r="36831" spans="86:89">
      <c r="CH36831" s="5"/>
      <c r="CK36831" s="4"/>
    </row>
    <row r="36832" spans="86:89">
      <c r="CH36832" s="5"/>
      <c r="CK36832" s="4"/>
    </row>
    <row r="36833" spans="86:89">
      <c r="CH36833" s="5"/>
      <c r="CK36833" s="4"/>
    </row>
    <row r="36834" spans="86:89">
      <c r="CH36834" s="5"/>
      <c r="CK36834" s="4"/>
    </row>
    <row r="36835" spans="86:89">
      <c r="CH36835" s="5"/>
      <c r="CK36835" s="4"/>
    </row>
    <row r="36836" spans="86:89">
      <c r="CH36836" s="5"/>
      <c r="CK36836" s="4"/>
    </row>
    <row r="36837" spans="86:89">
      <c r="CH36837" s="5"/>
      <c r="CK36837" s="4"/>
    </row>
    <row r="36838" spans="86:89">
      <c r="CH36838" s="5"/>
      <c r="CK36838" s="4"/>
    </row>
    <row r="36839" spans="86:89">
      <c r="CH36839" s="5"/>
      <c r="CK36839" s="4"/>
    </row>
    <row r="36840" spans="86:89">
      <c r="CH36840" s="5"/>
      <c r="CK36840" s="4"/>
    </row>
    <row r="36841" spans="86:89">
      <c r="CH36841" s="5"/>
      <c r="CK36841" s="4"/>
    </row>
    <row r="36842" spans="86:89">
      <c r="CH36842" s="5"/>
      <c r="CK36842" s="4"/>
    </row>
    <row r="36843" spans="86:89">
      <c r="CH36843" s="5"/>
      <c r="CK36843" s="4"/>
    </row>
    <row r="36844" spans="86:89">
      <c r="CH36844" s="5"/>
      <c r="CK36844" s="4"/>
    </row>
    <row r="36845" spans="86:89">
      <c r="CH36845" s="5"/>
      <c r="CK36845" s="4"/>
    </row>
    <row r="36846" spans="86:89">
      <c r="CH36846" s="5"/>
      <c r="CK36846" s="4"/>
    </row>
    <row r="36847" spans="86:89">
      <c r="CH36847" s="5"/>
      <c r="CK36847" s="4"/>
    </row>
    <row r="36848" spans="86:89">
      <c r="CH36848" s="5"/>
      <c r="CK36848" s="4"/>
    </row>
    <row r="36849" spans="86:89">
      <c r="CH36849" s="5"/>
      <c r="CK36849" s="4"/>
    </row>
    <row r="36850" spans="86:89">
      <c r="CH36850" s="5"/>
      <c r="CK36850" s="4"/>
    </row>
    <row r="36851" spans="86:89">
      <c r="CH36851" s="5"/>
      <c r="CK36851" s="4"/>
    </row>
    <row r="36852" spans="86:89">
      <c r="CH36852" s="5"/>
      <c r="CK36852" s="4"/>
    </row>
    <row r="36853" spans="86:89">
      <c r="CH36853" s="5"/>
      <c r="CK36853" s="4"/>
    </row>
    <row r="36854" spans="86:89">
      <c r="CH36854" s="5"/>
      <c r="CK36854" s="4"/>
    </row>
    <row r="36855" spans="86:89">
      <c r="CH36855" s="5"/>
      <c r="CK36855" s="4"/>
    </row>
    <row r="36856" spans="86:89">
      <c r="CH36856" s="5"/>
      <c r="CK36856" s="4"/>
    </row>
    <row r="36857" spans="86:89">
      <c r="CH36857" s="5"/>
      <c r="CK36857" s="4"/>
    </row>
    <row r="36858" spans="86:89">
      <c r="CH36858" s="5"/>
      <c r="CK36858" s="4"/>
    </row>
    <row r="36859" spans="86:89">
      <c r="CH36859" s="5"/>
      <c r="CK36859" s="4"/>
    </row>
    <row r="36860" spans="86:89">
      <c r="CH36860" s="5"/>
      <c r="CK36860" s="4"/>
    </row>
    <row r="36861" spans="86:89">
      <c r="CH36861" s="5"/>
      <c r="CK36861" s="4"/>
    </row>
    <row r="36862" spans="86:89">
      <c r="CH36862" s="5"/>
      <c r="CK36862" s="4"/>
    </row>
    <row r="36863" spans="86:89">
      <c r="CH36863" s="5"/>
      <c r="CK36863" s="4"/>
    </row>
    <row r="36864" spans="86:89">
      <c r="CH36864" s="5"/>
      <c r="CK36864" s="4"/>
    </row>
    <row r="36865" spans="86:89">
      <c r="CH36865" s="5"/>
      <c r="CK36865" s="4"/>
    </row>
    <row r="36866" spans="86:89">
      <c r="CH36866" s="5"/>
      <c r="CK36866" s="4"/>
    </row>
    <row r="36867" spans="86:89">
      <c r="CH36867" s="5"/>
      <c r="CK36867" s="4"/>
    </row>
    <row r="36868" spans="86:89">
      <c r="CH36868" s="5"/>
      <c r="CK36868" s="4"/>
    </row>
    <row r="36869" spans="86:89">
      <c r="CH36869" s="5"/>
      <c r="CK36869" s="4"/>
    </row>
    <row r="36870" spans="86:89">
      <c r="CH36870" s="5"/>
      <c r="CK36870" s="4"/>
    </row>
    <row r="36871" spans="86:89">
      <c r="CH36871" s="5"/>
      <c r="CK36871" s="4"/>
    </row>
    <row r="36872" spans="86:89">
      <c r="CH36872" s="5"/>
      <c r="CK36872" s="4"/>
    </row>
    <row r="36873" spans="86:89">
      <c r="CH36873" s="5"/>
      <c r="CK36873" s="4"/>
    </row>
    <row r="36874" spans="86:89">
      <c r="CH36874" s="5"/>
      <c r="CK36874" s="4"/>
    </row>
    <row r="36875" spans="86:89">
      <c r="CH36875" s="5"/>
      <c r="CK36875" s="4"/>
    </row>
    <row r="36876" spans="86:89">
      <c r="CH36876" s="5"/>
      <c r="CK36876" s="4"/>
    </row>
    <row r="36877" spans="86:89">
      <c r="CH36877" s="5"/>
      <c r="CK36877" s="4"/>
    </row>
    <row r="36878" spans="86:89">
      <c r="CH36878" s="5"/>
      <c r="CK36878" s="4"/>
    </row>
    <row r="36879" spans="86:89">
      <c r="CH36879" s="5"/>
      <c r="CK36879" s="4"/>
    </row>
    <row r="36880" spans="86:89">
      <c r="CH36880" s="5"/>
      <c r="CK36880" s="4"/>
    </row>
    <row r="36881" spans="86:89">
      <c r="CH36881" s="5"/>
      <c r="CK36881" s="4"/>
    </row>
    <row r="36882" spans="86:89">
      <c r="CH36882" s="5"/>
      <c r="CK36882" s="4"/>
    </row>
    <row r="36883" spans="86:89">
      <c r="CH36883" s="5"/>
      <c r="CK36883" s="4"/>
    </row>
    <row r="36884" spans="86:89">
      <c r="CH36884" s="5"/>
      <c r="CK36884" s="4"/>
    </row>
    <row r="36885" spans="86:89">
      <c r="CH36885" s="5"/>
      <c r="CK36885" s="4"/>
    </row>
    <row r="36886" spans="86:89">
      <c r="CH36886" s="5"/>
      <c r="CK36886" s="4"/>
    </row>
    <row r="36887" spans="86:89">
      <c r="CH36887" s="5"/>
      <c r="CK36887" s="4"/>
    </row>
    <row r="36888" spans="86:89">
      <c r="CH36888" s="5"/>
      <c r="CK36888" s="4"/>
    </row>
    <row r="36889" spans="86:89">
      <c r="CH36889" s="5"/>
      <c r="CK36889" s="4"/>
    </row>
    <row r="36890" spans="86:89">
      <c r="CH36890" s="5"/>
      <c r="CK36890" s="4"/>
    </row>
    <row r="36891" spans="86:89">
      <c r="CH36891" s="5"/>
      <c r="CK36891" s="4"/>
    </row>
    <row r="36892" spans="86:89">
      <c r="CH36892" s="5"/>
      <c r="CK36892" s="4"/>
    </row>
    <row r="36893" spans="86:89">
      <c r="CH36893" s="5"/>
      <c r="CK36893" s="4"/>
    </row>
    <row r="36894" spans="86:89">
      <c r="CH36894" s="5"/>
      <c r="CK36894" s="4"/>
    </row>
    <row r="36895" spans="86:89">
      <c r="CH36895" s="5"/>
      <c r="CK36895" s="4"/>
    </row>
    <row r="36896" spans="86:89">
      <c r="CH36896" s="5"/>
      <c r="CK36896" s="4"/>
    </row>
    <row r="36897" spans="86:89">
      <c r="CH36897" s="5"/>
      <c r="CK36897" s="4"/>
    </row>
    <row r="36898" spans="86:89">
      <c r="CH36898" s="5"/>
      <c r="CK36898" s="4"/>
    </row>
    <row r="36899" spans="86:89">
      <c r="CH36899" s="5"/>
      <c r="CK36899" s="4"/>
    </row>
    <row r="36900" spans="86:89">
      <c r="CH36900" s="5"/>
      <c r="CK36900" s="4"/>
    </row>
    <row r="36901" spans="86:89">
      <c r="CH36901" s="5"/>
      <c r="CK36901" s="4"/>
    </row>
    <row r="36902" spans="86:89">
      <c r="CH36902" s="5"/>
      <c r="CK36902" s="4"/>
    </row>
    <row r="36903" spans="86:89">
      <c r="CH36903" s="5"/>
      <c r="CK36903" s="4"/>
    </row>
    <row r="36904" spans="86:89">
      <c r="CH36904" s="5"/>
      <c r="CK36904" s="4"/>
    </row>
    <row r="36905" spans="86:89">
      <c r="CH36905" s="5"/>
      <c r="CK36905" s="4"/>
    </row>
    <row r="36906" spans="86:89">
      <c r="CH36906" s="5"/>
      <c r="CK36906" s="4"/>
    </row>
    <row r="36907" spans="86:89">
      <c r="CH36907" s="5"/>
      <c r="CK36907" s="4"/>
    </row>
    <row r="36908" spans="86:89">
      <c r="CH36908" s="5"/>
      <c r="CK36908" s="4"/>
    </row>
    <row r="36909" spans="86:89">
      <c r="CH36909" s="5"/>
      <c r="CK36909" s="4"/>
    </row>
    <row r="36910" spans="86:89">
      <c r="CH36910" s="5"/>
      <c r="CK36910" s="4"/>
    </row>
    <row r="36911" spans="86:89">
      <c r="CH36911" s="5"/>
      <c r="CK36911" s="4"/>
    </row>
    <row r="36912" spans="86:89">
      <c r="CH36912" s="5"/>
      <c r="CK36912" s="4"/>
    </row>
    <row r="36913" spans="86:89">
      <c r="CH36913" s="5"/>
      <c r="CK36913" s="4"/>
    </row>
    <row r="36914" spans="86:89">
      <c r="CH36914" s="5"/>
      <c r="CK36914" s="4"/>
    </row>
    <row r="36915" spans="86:89">
      <c r="CH36915" s="5"/>
      <c r="CK36915" s="4"/>
    </row>
    <row r="36916" spans="86:89">
      <c r="CH36916" s="5"/>
      <c r="CK36916" s="4"/>
    </row>
    <row r="36917" spans="86:89">
      <c r="CH36917" s="5"/>
      <c r="CK36917" s="4"/>
    </row>
    <row r="36918" spans="86:89">
      <c r="CH36918" s="5"/>
      <c r="CK36918" s="4"/>
    </row>
    <row r="36919" spans="86:89">
      <c r="CH36919" s="5"/>
      <c r="CK36919" s="4"/>
    </row>
    <row r="36920" spans="86:89">
      <c r="CH36920" s="5"/>
      <c r="CK36920" s="4"/>
    </row>
    <row r="36921" spans="86:89">
      <c r="CH36921" s="5"/>
      <c r="CK36921" s="4"/>
    </row>
    <row r="36922" spans="86:89">
      <c r="CH36922" s="5"/>
      <c r="CK36922" s="4"/>
    </row>
    <row r="36923" spans="86:89">
      <c r="CH36923" s="5"/>
      <c r="CK36923" s="4"/>
    </row>
    <row r="36924" spans="86:89">
      <c r="CH36924" s="5"/>
      <c r="CK36924" s="4"/>
    </row>
    <row r="36925" spans="86:89">
      <c r="CH36925" s="5"/>
      <c r="CK36925" s="4"/>
    </row>
    <row r="36926" spans="86:89">
      <c r="CH36926" s="5"/>
      <c r="CK36926" s="4"/>
    </row>
    <row r="36927" spans="86:89">
      <c r="CH36927" s="5"/>
      <c r="CK36927" s="4"/>
    </row>
    <row r="36928" spans="86:89">
      <c r="CH36928" s="5"/>
      <c r="CK36928" s="4"/>
    </row>
    <row r="36929" spans="86:89">
      <c r="CH36929" s="5"/>
      <c r="CK36929" s="4"/>
    </row>
    <row r="36930" spans="86:89">
      <c r="CH36930" s="5"/>
      <c r="CK36930" s="4"/>
    </row>
    <row r="36931" spans="86:89">
      <c r="CH36931" s="5"/>
      <c r="CK36931" s="4"/>
    </row>
    <row r="36932" spans="86:89">
      <c r="CH36932" s="5"/>
      <c r="CK36932" s="4"/>
    </row>
    <row r="36933" spans="86:89">
      <c r="CH36933" s="5"/>
      <c r="CK36933" s="4"/>
    </row>
    <row r="36934" spans="86:89">
      <c r="CH36934" s="5"/>
      <c r="CK36934" s="4"/>
    </row>
    <row r="36935" spans="86:89">
      <c r="CH36935" s="5"/>
      <c r="CK36935" s="4"/>
    </row>
    <row r="36936" spans="86:89">
      <c r="CH36936" s="5"/>
      <c r="CK36936" s="4"/>
    </row>
    <row r="36937" spans="86:89">
      <c r="CH36937" s="5"/>
      <c r="CK36937" s="4"/>
    </row>
    <row r="36938" spans="86:89">
      <c r="CH36938" s="5"/>
      <c r="CK36938" s="4"/>
    </row>
    <row r="36939" spans="86:89">
      <c r="CH36939" s="5"/>
      <c r="CK36939" s="4"/>
    </row>
    <row r="36940" spans="86:89">
      <c r="CH36940" s="5"/>
      <c r="CK36940" s="4"/>
    </row>
    <row r="36941" spans="86:89">
      <c r="CH36941" s="5"/>
      <c r="CK36941" s="4"/>
    </row>
    <row r="36942" spans="86:89">
      <c r="CH36942" s="5"/>
      <c r="CK36942" s="4"/>
    </row>
    <row r="36943" spans="86:89">
      <c r="CH36943" s="5"/>
      <c r="CK36943" s="4"/>
    </row>
    <row r="36944" spans="86:89">
      <c r="CH36944" s="5"/>
      <c r="CK36944" s="4"/>
    </row>
    <row r="36945" spans="86:89">
      <c r="CH36945" s="5"/>
      <c r="CK36945" s="4"/>
    </row>
    <row r="36946" spans="86:89">
      <c r="CH36946" s="5"/>
      <c r="CK36946" s="4"/>
    </row>
    <row r="36947" spans="86:89">
      <c r="CH36947" s="5"/>
      <c r="CK36947" s="4"/>
    </row>
    <row r="36948" spans="86:89">
      <c r="CH36948" s="5"/>
      <c r="CK36948" s="4"/>
    </row>
    <row r="36949" spans="86:89">
      <c r="CH36949" s="5"/>
      <c r="CK36949" s="4"/>
    </row>
    <row r="36950" spans="86:89">
      <c r="CH36950" s="5"/>
      <c r="CK36950" s="4"/>
    </row>
    <row r="36951" spans="86:89">
      <c r="CH36951" s="5"/>
      <c r="CK36951" s="4"/>
    </row>
    <row r="36952" spans="86:89">
      <c r="CH36952" s="5"/>
      <c r="CK36952" s="4"/>
    </row>
    <row r="36953" spans="86:89">
      <c r="CH36953" s="5"/>
      <c r="CK36953" s="4"/>
    </row>
    <row r="36954" spans="86:89">
      <c r="CH36954" s="5"/>
      <c r="CK36954" s="4"/>
    </row>
    <row r="36955" spans="86:89">
      <c r="CH36955" s="5"/>
      <c r="CK36955" s="4"/>
    </row>
    <row r="36956" spans="86:89">
      <c r="CH36956" s="5"/>
      <c r="CK36956" s="4"/>
    </row>
    <row r="36957" spans="86:89">
      <c r="CH36957" s="5"/>
      <c r="CK36957" s="4"/>
    </row>
    <row r="36958" spans="86:89">
      <c r="CH36958" s="5"/>
      <c r="CK36958" s="4"/>
    </row>
    <row r="36959" spans="86:89">
      <c r="CH36959" s="5"/>
      <c r="CK36959" s="4"/>
    </row>
    <row r="36960" spans="86:89">
      <c r="CH36960" s="5"/>
      <c r="CK36960" s="4"/>
    </row>
    <row r="36961" spans="86:89">
      <c r="CH36961" s="5"/>
      <c r="CK36961" s="4"/>
    </row>
    <row r="36962" spans="86:89">
      <c r="CH36962" s="5"/>
      <c r="CK36962" s="4"/>
    </row>
    <row r="36963" spans="86:89">
      <c r="CH36963" s="5"/>
      <c r="CK36963" s="4"/>
    </row>
    <row r="36964" spans="86:89">
      <c r="CH36964" s="5"/>
      <c r="CK36964" s="4"/>
    </row>
    <row r="36965" spans="86:89">
      <c r="CH36965" s="5"/>
      <c r="CK36965" s="4"/>
    </row>
    <row r="36966" spans="86:89">
      <c r="CH36966" s="5"/>
      <c r="CK36966" s="4"/>
    </row>
    <row r="36967" spans="86:89">
      <c r="CH36967" s="5"/>
      <c r="CK36967" s="4"/>
    </row>
    <row r="36968" spans="86:89">
      <c r="CH36968" s="5"/>
      <c r="CK36968" s="4"/>
    </row>
    <row r="36969" spans="86:89">
      <c r="CH36969" s="5"/>
      <c r="CK36969" s="4"/>
    </row>
    <row r="36970" spans="86:89">
      <c r="CH36970" s="5"/>
      <c r="CK36970" s="4"/>
    </row>
    <row r="36971" spans="86:89">
      <c r="CH36971" s="5"/>
      <c r="CK36971" s="4"/>
    </row>
    <row r="36972" spans="86:89">
      <c r="CH36972" s="5"/>
      <c r="CK36972" s="4"/>
    </row>
    <row r="36973" spans="86:89">
      <c r="CH36973" s="5"/>
      <c r="CK36973" s="4"/>
    </row>
    <row r="36974" spans="86:89">
      <c r="CH36974" s="5"/>
      <c r="CK36974" s="4"/>
    </row>
    <row r="36975" spans="86:89">
      <c r="CH36975" s="5"/>
      <c r="CK36975" s="4"/>
    </row>
    <row r="36976" spans="86:89">
      <c r="CH36976" s="5"/>
      <c r="CK36976" s="4"/>
    </row>
    <row r="36977" spans="86:89">
      <c r="CH36977" s="5"/>
      <c r="CK36977" s="4"/>
    </row>
    <row r="36978" spans="86:89">
      <c r="CH36978" s="5"/>
      <c r="CK36978" s="4"/>
    </row>
    <row r="36979" spans="86:89">
      <c r="CH36979" s="5"/>
      <c r="CK36979" s="4"/>
    </row>
    <row r="36980" spans="86:89">
      <c r="CH36980" s="5"/>
      <c r="CK36980" s="4"/>
    </row>
    <row r="36981" spans="86:89">
      <c r="CH36981" s="5"/>
      <c r="CK36981" s="4"/>
    </row>
    <row r="36982" spans="86:89">
      <c r="CH36982" s="5"/>
      <c r="CK36982" s="4"/>
    </row>
    <row r="36983" spans="86:89">
      <c r="CH36983" s="5"/>
      <c r="CK36983" s="4"/>
    </row>
    <row r="36984" spans="86:89">
      <c r="CH36984" s="5"/>
      <c r="CK36984" s="4"/>
    </row>
    <row r="36985" spans="86:89">
      <c r="CH36985" s="5"/>
      <c r="CK36985" s="4"/>
    </row>
    <row r="36986" spans="86:89">
      <c r="CH36986" s="5"/>
      <c r="CK36986" s="4"/>
    </row>
    <row r="36987" spans="86:89">
      <c r="CH36987" s="5"/>
      <c r="CK36987" s="4"/>
    </row>
    <row r="36988" spans="86:89">
      <c r="CH36988" s="5"/>
      <c r="CK36988" s="4"/>
    </row>
    <row r="36989" spans="86:89">
      <c r="CH36989" s="5"/>
      <c r="CK36989" s="4"/>
    </row>
    <row r="36990" spans="86:89">
      <c r="CH36990" s="5"/>
      <c r="CK36990" s="4"/>
    </row>
    <row r="36991" spans="86:89">
      <c r="CH36991" s="5"/>
      <c r="CK36991" s="4"/>
    </row>
    <row r="36992" spans="86:89">
      <c r="CH36992" s="5"/>
      <c r="CK36992" s="4"/>
    </row>
    <row r="36993" spans="86:89">
      <c r="CH36993" s="5"/>
      <c r="CK36993" s="4"/>
    </row>
    <row r="36994" spans="86:89">
      <c r="CH36994" s="5"/>
      <c r="CK36994" s="4"/>
    </row>
    <row r="36995" spans="86:89">
      <c r="CH36995" s="5"/>
      <c r="CK36995" s="4"/>
    </row>
    <row r="36996" spans="86:89">
      <c r="CH36996" s="5"/>
      <c r="CK36996" s="4"/>
    </row>
    <row r="36997" spans="86:89">
      <c r="CH36997" s="5"/>
      <c r="CK36997" s="4"/>
    </row>
    <row r="36998" spans="86:89">
      <c r="CH36998" s="5"/>
      <c r="CK36998" s="4"/>
    </row>
    <row r="36999" spans="86:89">
      <c r="CH36999" s="5"/>
      <c r="CK36999" s="4"/>
    </row>
    <row r="37000" spans="86:89">
      <c r="CH37000" s="5"/>
      <c r="CK37000" s="4"/>
    </row>
    <row r="37001" spans="86:89">
      <c r="CH37001" s="5"/>
      <c r="CK37001" s="4"/>
    </row>
    <row r="37002" spans="86:89">
      <c r="CH37002" s="5"/>
      <c r="CK37002" s="4"/>
    </row>
    <row r="37003" spans="86:89">
      <c r="CH37003" s="5"/>
      <c r="CK37003" s="4"/>
    </row>
    <row r="37004" spans="86:89">
      <c r="CH37004" s="5"/>
      <c r="CK37004" s="4"/>
    </row>
    <row r="37005" spans="86:89">
      <c r="CH37005" s="5"/>
      <c r="CK37005" s="4"/>
    </row>
    <row r="37006" spans="86:89">
      <c r="CH37006" s="5"/>
      <c r="CK37006" s="4"/>
    </row>
    <row r="37007" spans="86:89">
      <c r="CH37007" s="5"/>
      <c r="CK37007" s="4"/>
    </row>
    <row r="37008" spans="86:89">
      <c r="CH37008" s="5"/>
      <c r="CK37008" s="4"/>
    </row>
    <row r="37009" spans="86:89">
      <c r="CH37009" s="5"/>
      <c r="CK37009" s="4"/>
    </row>
    <row r="37010" spans="86:89">
      <c r="CH37010" s="5"/>
      <c r="CK37010" s="4"/>
    </row>
    <row r="37011" spans="86:89">
      <c r="CH37011" s="5"/>
      <c r="CK37011" s="4"/>
    </row>
    <row r="37012" spans="86:89">
      <c r="CH37012" s="5"/>
      <c r="CK37012" s="4"/>
    </row>
    <row r="37013" spans="86:89">
      <c r="CH37013" s="5"/>
      <c r="CK37013" s="4"/>
    </row>
    <row r="37014" spans="86:89">
      <c r="CH37014" s="5"/>
      <c r="CK37014" s="4"/>
    </row>
    <row r="37015" spans="86:89">
      <c r="CH37015" s="5"/>
      <c r="CK37015" s="4"/>
    </row>
    <row r="37016" spans="86:89">
      <c r="CH37016" s="5"/>
      <c r="CK37016" s="4"/>
    </row>
    <row r="37017" spans="86:89">
      <c r="CH37017" s="5"/>
      <c r="CK37017" s="4"/>
    </row>
    <row r="37018" spans="86:89">
      <c r="CH37018" s="5"/>
      <c r="CK37018" s="4"/>
    </row>
    <row r="37019" spans="86:89">
      <c r="CH37019" s="5"/>
      <c r="CK37019" s="4"/>
    </row>
    <row r="37020" spans="86:89">
      <c r="CH37020" s="5"/>
      <c r="CK37020" s="4"/>
    </row>
    <row r="37021" spans="86:89">
      <c r="CH37021" s="5"/>
      <c r="CK37021" s="4"/>
    </row>
    <row r="37022" spans="86:89">
      <c r="CH37022" s="5"/>
      <c r="CK37022" s="4"/>
    </row>
    <row r="37023" spans="86:89">
      <c r="CH37023" s="5"/>
      <c r="CK37023" s="4"/>
    </row>
    <row r="37024" spans="86:89">
      <c r="CH37024" s="5"/>
      <c r="CK37024" s="4"/>
    </row>
    <row r="37025" spans="86:89">
      <c r="CH37025" s="5"/>
      <c r="CK37025" s="4"/>
    </row>
    <row r="37026" spans="86:89">
      <c r="CH37026" s="5"/>
      <c r="CK37026" s="4"/>
    </row>
    <row r="37027" spans="86:89">
      <c r="CH37027" s="5"/>
      <c r="CK37027" s="4"/>
    </row>
    <row r="37028" spans="86:89">
      <c r="CH37028" s="5"/>
      <c r="CK37028" s="4"/>
    </row>
    <row r="37029" spans="86:89">
      <c r="CH37029" s="5"/>
      <c r="CK37029" s="4"/>
    </row>
    <row r="37030" spans="86:89">
      <c r="CH37030" s="5"/>
      <c r="CK37030" s="4"/>
    </row>
    <row r="37031" spans="86:89">
      <c r="CH37031" s="5"/>
      <c r="CK37031" s="4"/>
    </row>
    <row r="37032" spans="86:89">
      <c r="CH37032" s="5"/>
      <c r="CK37032" s="4"/>
    </row>
    <row r="37033" spans="86:89">
      <c r="CH37033" s="5"/>
      <c r="CK37033" s="4"/>
    </row>
    <row r="37034" spans="86:89">
      <c r="CH37034" s="5"/>
      <c r="CK37034" s="4"/>
    </row>
    <row r="37035" spans="86:89">
      <c r="CH37035" s="5"/>
      <c r="CK37035" s="4"/>
    </row>
    <row r="37036" spans="86:89">
      <c r="CH37036" s="5"/>
      <c r="CK37036" s="4"/>
    </row>
    <row r="37037" spans="86:89">
      <c r="CH37037" s="5"/>
      <c r="CK37037" s="4"/>
    </row>
    <row r="37038" spans="86:89">
      <c r="CH37038" s="5"/>
      <c r="CK37038" s="4"/>
    </row>
    <row r="37039" spans="86:89">
      <c r="CH37039" s="5"/>
      <c r="CK37039" s="4"/>
    </row>
    <row r="37040" spans="86:89">
      <c r="CH37040" s="5"/>
      <c r="CK37040" s="4"/>
    </row>
    <row r="37041" spans="86:89">
      <c r="CH37041" s="5"/>
      <c r="CK37041" s="4"/>
    </row>
    <row r="37042" spans="86:89">
      <c r="CH37042" s="5"/>
      <c r="CK37042" s="4"/>
    </row>
    <row r="37043" spans="86:89">
      <c r="CH37043" s="5"/>
      <c r="CK37043" s="4"/>
    </row>
    <row r="37044" spans="86:89">
      <c r="CH37044" s="5"/>
      <c r="CK37044" s="4"/>
    </row>
    <row r="37045" spans="86:89">
      <c r="CH37045" s="5"/>
      <c r="CK37045" s="4"/>
    </row>
    <row r="37046" spans="86:89">
      <c r="CH37046" s="5"/>
      <c r="CK37046" s="4"/>
    </row>
    <row r="37047" spans="86:89">
      <c r="CH37047" s="5"/>
      <c r="CK37047" s="4"/>
    </row>
    <row r="37048" spans="86:89">
      <c r="CH37048" s="5"/>
      <c r="CK37048" s="4"/>
    </row>
    <row r="37049" spans="86:89">
      <c r="CH37049" s="5"/>
      <c r="CK37049" s="4"/>
    </row>
    <row r="37050" spans="86:89">
      <c r="CH37050" s="5"/>
      <c r="CK37050" s="4"/>
    </row>
    <row r="37051" spans="86:89">
      <c r="CH37051" s="5"/>
      <c r="CK37051" s="4"/>
    </row>
    <row r="37052" spans="86:89">
      <c r="CH37052" s="5"/>
      <c r="CK37052" s="4"/>
    </row>
    <row r="37053" spans="86:89">
      <c r="CH37053" s="5"/>
      <c r="CK37053" s="4"/>
    </row>
    <row r="37054" spans="86:89">
      <c r="CH37054" s="5"/>
      <c r="CK37054" s="4"/>
    </row>
    <row r="37055" spans="86:89">
      <c r="CH37055" s="5"/>
      <c r="CK37055" s="4"/>
    </row>
    <row r="37056" spans="86:89">
      <c r="CH37056" s="5"/>
      <c r="CK37056" s="4"/>
    </row>
    <row r="37057" spans="86:89">
      <c r="CH37057" s="5"/>
      <c r="CK37057" s="4"/>
    </row>
    <row r="37058" spans="86:89">
      <c r="CH37058" s="5"/>
      <c r="CK37058" s="4"/>
    </row>
    <row r="37059" spans="86:89">
      <c r="CH37059" s="5"/>
      <c r="CK37059" s="4"/>
    </row>
    <row r="37060" spans="86:89">
      <c r="CH37060" s="5"/>
      <c r="CK37060" s="4"/>
    </row>
    <row r="37061" spans="86:89">
      <c r="CH37061" s="5"/>
      <c r="CK37061" s="4"/>
    </row>
    <row r="37062" spans="86:89">
      <c r="CH37062" s="5"/>
      <c r="CK37062" s="4"/>
    </row>
    <row r="37063" spans="86:89">
      <c r="CH37063" s="5"/>
      <c r="CK37063" s="4"/>
    </row>
    <row r="37064" spans="86:89">
      <c r="CH37064" s="5"/>
      <c r="CK37064" s="4"/>
    </row>
    <row r="37065" spans="86:89">
      <c r="CH37065" s="5"/>
      <c r="CK37065" s="4"/>
    </row>
    <row r="37066" spans="86:89">
      <c r="CH37066" s="5"/>
      <c r="CK37066" s="4"/>
    </row>
    <row r="37067" spans="86:89">
      <c r="CH37067" s="5"/>
      <c r="CK37067" s="4"/>
    </row>
    <row r="37068" spans="86:89">
      <c r="CH37068" s="5"/>
      <c r="CK37068" s="4"/>
    </row>
    <row r="37069" spans="86:89">
      <c r="CH37069" s="5"/>
      <c r="CK37069" s="4"/>
    </row>
    <row r="37070" spans="86:89">
      <c r="CH37070" s="5"/>
      <c r="CK37070" s="4"/>
    </row>
    <row r="37071" spans="86:89">
      <c r="CH37071" s="5"/>
      <c r="CK37071" s="4"/>
    </row>
    <row r="37072" spans="86:89">
      <c r="CH37072" s="5"/>
      <c r="CK37072" s="4"/>
    </row>
    <row r="37073" spans="86:89">
      <c r="CH37073" s="5"/>
      <c r="CK37073" s="4"/>
    </row>
    <row r="37074" spans="86:89">
      <c r="CH37074" s="5"/>
      <c r="CK37074" s="4"/>
    </row>
    <row r="37075" spans="86:89">
      <c r="CH37075" s="5"/>
      <c r="CK37075" s="4"/>
    </row>
    <row r="37076" spans="86:89">
      <c r="CH37076" s="5"/>
      <c r="CK37076" s="4"/>
    </row>
    <row r="37077" spans="86:89">
      <c r="CH37077" s="5"/>
      <c r="CK37077" s="4"/>
    </row>
    <row r="37078" spans="86:89">
      <c r="CH37078" s="5"/>
      <c r="CK37078" s="4"/>
    </row>
    <row r="37079" spans="86:89">
      <c r="CH37079" s="5"/>
      <c r="CK37079" s="4"/>
    </row>
    <row r="37080" spans="86:89">
      <c r="CH37080" s="5"/>
      <c r="CK37080" s="4"/>
    </row>
    <row r="37081" spans="86:89">
      <c r="CH37081" s="5"/>
      <c r="CK37081" s="4"/>
    </row>
    <row r="37082" spans="86:89">
      <c r="CH37082" s="5"/>
      <c r="CK37082" s="4"/>
    </row>
    <row r="37083" spans="86:89">
      <c r="CH37083" s="5"/>
      <c r="CK37083" s="4"/>
    </row>
    <row r="37084" spans="86:89">
      <c r="CH37084" s="5"/>
      <c r="CK37084" s="4"/>
    </row>
    <row r="37085" spans="86:89">
      <c r="CH37085" s="5"/>
      <c r="CK37085" s="4"/>
    </row>
    <row r="37086" spans="86:89">
      <c r="CH37086" s="5"/>
      <c r="CK37086" s="4"/>
    </row>
    <row r="37087" spans="86:89">
      <c r="CH37087" s="5"/>
      <c r="CK37087" s="4"/>
    </row>
    <row r="37088" spans="86:89">
      <c r="CH37088" s="5"/>
      <c r="CK37088" s="4"/>
    </row>
    <row r="37089" spans="86:89">
      <c r="CH37089" s="5"/>
      <c r="CK37089" s="4"/>
    </row>
    <row r="37090" spans="86:89">
      <c r="CH37090" s="5"/>
      <c r="CK37090" s="4"/>
    </row>
    <row r="37091" spans="86:89">
      <c r="CH37091" s="5"/>
      <c r="CK37091" s="4"/>
    </row>
    <row r="37092" spans="86:89">
      <c r="CH37092" s="5"/>
      <c r="CK37092" s="4"/>
    </row>
    <row r="37093" spans="86:89">
      <c r="CH37093" s="5"/>
      <c r="CK37093" s="4"/>
    </row>
    <row r="37094" spans="86:89">
      <c r="CH37094" s="5"/>
      <c r="CK37094" s="4"/>
    </row>
    <row r="37095" spans="86:89">
      <c r="CH37095" s="5"/>
      <c r="CK37095" s="4"/>
    </row>
    <row r="37096" spans="86:89">
      <c r="CH37096" s="5"/>
      <c r="CK37096" s="4"/>
    </row>
    <row r="37097" spans="86:89">
      <c r="CH37097" s="5"/>
      <c r="CK37097" s="4"/>
    </row>
    <row r="37098" spans="86:89">
      <c r="CH37098" s="5"/>
      <c r="CK37098" s="4"/>
    </row>
    <row r="37099" spans="86:89">
      <c r="CH37099" s="5"/>
      <c r="CK37099" s="4"/>
    </row>
    <row r="37100" spans="86:89">
      <c r="CH37100" s="5"/>
      <c r="CK37100" s="4"/>
    </row>
    <row r="37101" spans="86:89">
      <c r="CH37101" s="5"/>
      <c r="CK37101" s="4"/>
    </row>
    <row r="37102" spans="86:89">
      <c r="CH37102" s="5"/>
      <c r="CK37102" s="4"/>
    </row>
    <row r="37103" spans="86:89">
      <c r="CH37103" s="5"/>
      <c r="CK37103" s="4"/>
    </row>
    <row r="37104" spans="86:89">
      <c r="CH37104" s="5"/>
      <c r="CK37104" s="4"/>
    </row>
    <row r="37105" spans="86:89">
      <c r="CH37105" s="5"/>
      <c r="CK37105" s="4"/>
    </row>
    <row r="37106" spans="86:89">
      <c r="CH37106" s="5"/>
      <c r="CK37106" s="4"/>
    </row>
    <row r="37107" spans="86:89">
      <c r="CH37107" s="5"/>
      <c r="CK37107" s="4"/>
    </row>
    <row r="37108" spans="86:89">
      <c r="CH37108" s="5"/>
      <c r="CK37108" s="4"/>
    </row>
    <row r="37109" spans="86:89">
      <c r="CH37109" s="5"/>
      <c r="CK37109" s="4"/>
    </row>
    <row r="37110" spans="86:89">
      <c r="CH37110" s="5"/>
      <c r="CK37110" s="4"/>
    </row>
    <row r="37111" spans="86:89">
      <c r="CH37111" s="5"/>
      <c r="CK37111" s="4"/>
    </row>
    <row r="37112" spans="86:89">
      <c r="CH37112" s="5"/>
      <c r="CK37112" s="4"/>
    </row>
    <row r="37113" spans="86:89">
      <c r="CH37113" s="5"/>
      <c r="CK37113" s="4"/>
    </row>
    <row r="37114" spans="86:89">
      <c r="CH37114" s="5"/>
      <c r="CK37114" s="4"/>
    </row>
    <row r="37115" spans="86:89">
      <c r="CH37115" s="5"/>
      <c r="CK37115" s="4"/>
    </row>
    <row r="37116" spans="86:89">
      <c r="CH37116" s="5"/>
      <c r="CK37116" s="4"/>
    </row>
    <row r="37117" spans="86:89">
      <c r="CH37117" s="5"/>
      <c r="CK37117" s="4"/>
    </row>
    <row r="37118" spans="86:89">
      <c r="CH37118" s="5"/>
      <c r="CK37118" s="4"/>
    </row>
    <row r="37119" spans="86:89">
      <c r="CH37119" s="5"/>
      <c r="CK37119" s="4"/>
    </row>
    <row r="37120" spans="86:89">
      <c r="CH37120" s="5"/>
      <c r="CK37120" s="4"/>
    </row>
    <row r="37121" spans="86:89">
      <c r="CH37121" s="5"/>
      <c r="CK37121" s="4"/>
    </row>
    <row r="37122" spans="86:89">
      <c r="CH37122" s="5"/>
      <c r="CK37122" s="4"/>
    </row>
    <row r="37123" spans="86:89">
      <c r="CH37123" s="5"/>
      <c r="CK37123" s="4"/>
    </row>
    <row r="37124" spans="86:89">
      <c r="CH37124" s="5"/>
      <c r="CK37124" s="4"/>
    </row>
    <row r="37125" spans="86:89">
      <c r="CH37125" s="5"/>
      <c r="CK37125" s="4"/>
    </row>
    <row r="37126" spans="86:89">
      <c r="CH37126" s="5"/>
      <c r="CK37126" s="4"/>
    </row>
    <row r="37127" spans="86:89">
      <c r="CH37127" s="5"/>
      <c r="CK37127" s="4"/>
    </row>
    <row r="37128" spans="86:89">
      <c r="CH37128" s="5"/>
      <c r="CK37128" s="4"/>
    </row>
    <row r="37129" spans="86:89">
      <c r="CH37129" s="5"/>
      <c r="CK37129" s="4"/>
    </row>
    <row r="37130" spans="86:89">
      <c r="CH37130" s="5"/>
      <c r="CK37130" s="4"/>
    </row>
    <row r="37131" spans="86:89">
      <c r="CH37131" s="5"/>
      <c r="CK37131" s="4"/>
    </row>
    <row r="37132" spans="86:89">
      <c r="CH37132" s="5"/>
      <c r="CK37132" s="4"/>
    </row>
    <row r="37133" spans="86:89">
      <c r="CH37133" s="5"/>
      <c r="CK37133" s="4"/>
    </row>
    <row r="37134" spans="86:89">
      <c r="CH37134" s="5"/>
      <c r="CK37134" s="4"/>
    </row>
    <row r="37135" spans="86:89">
      <c r="CH37135" s="5"/>
      <c r="CK37135" s="4"/>
    </row>
    <row r="37136" spans="86:89">
      <c r="CH37136" s="5"/>
      <c r="CK37136" s="4"/>
    </row>
    <row r="37137" spans="86:89">
      <c r="CH37137" s="5"/>
      <c r="CK37137" s="4"/>
    </row>
    <row r="37138" spans="86:89">
      <c r="CH37138" s="5"/>
      <c r="CK37138" s="4"/>
    </row>
    <row r="37139" spans="86:89">
      <c r="CH37139" s="5"/>
      <c r="CK37139" s="4"/>
    </row>
    <row r="37140" spans="86:89">
      <c r="CH37140" s="5"/>
      <c r="CK37140" s="4"/>
    </row>
    <row r="37141" spans="86:89">
      <c r="CH37141" s="5"/>
      <c r="CK37141" s="4"/>
    </row>
    <row r="37142" spans="86:89">
      <c r="CH37142" s="5"/>
      <c r="CK37142" s="4"/>
    </row>
    <row r="37143" spans="86:89">
      <c r="CH37143" s="5"/>
      <c r="CK37143" s="4"/>
    </row>
    <row r="37144" spans="86:89">
      <c r="CH37144" s="5"/>
      <c r="CK37144" s="4"/>
    </row>
    <row r="37145" spans="86:89">
      <c r="CH37145" s="5"/>
      <c r="CK37145" s="4"/>
    </row>
    <row r="37146" spans="86:89">
      <c r="CH37146" s="5"/>
      <c r="CK37146" s="4"/>
    </row>
    <row r="37147" spans="86:89">
      <c r="CH37147" s="5"/>
      <c r="CK37147" s="4"/>
    </row>
    <row r="37148" spans="86:89">
      <c r="CH37148" s="5"/>
      <c r="CK37148" s="4"/>
    </row>
    <row r="37149" spans="86:89">
      <c r="CH37149" s="5"/>
      <c r="CK37149" s="4"/>
    </row>
    <row r="37150" spans="86:89">
      <c r="CH37150" s="5"/>
      <c r="CK37150" s="4"/>
    </row>
    <row r="37151" spans="86:89">
      <c r="CH37151" s="5"/>
      <c r="CK37151" s="4"/>
    </row>
    <row r="37152" spans="86:89">
      <c r="CH37152" s="5"/>
      <c r="CK37152" s="4"/>
    </row>
    <row r="37153" spans="86:89">
      <c r="CH37153" s="5"/>
      <c r="CK37153" s="4"/>
    </row>
    <row r="37154" spans="86:89">
      <c r="CH37154" s="5"/>
      <c r="CK37154" s="4"/>
    </row>
    <row r="37155" spans="86:89">
      <c r="CH37155" s="5"/>
      <c r="CK37155" s="4"/>
    </row>
    <row r="37156" spans="86:89">
      <c r="CH37156" s="5"/>
      <c r="CK37156" s="4"/>
    </row>
    <row r="37157" spans="86:89">
      <c r="CH37157" s="5"/>
      <c r="CK37157" s="4"/>
    </row>
    <row r="37158" spans="86:89">
      <c r="CH37158" s="5"/>
      <c r="CK37158" s="4"/>
    </row>
    <row r="37159" spans="86:89">
      <c r="CH37159" s="5"/>
      <c r="CK37159" s="4"/>
    </row>
    <row r="37160" spans="86:89">
      <c r="CH37160" s="5"/>
      <c r="CK37160" s="4"/>
    </row>
    <row r="37161" spans="86:89">
      <c r="CH37161" s="5"/>
      <c r="CK37161" s="4"/>
    </row>
    <row r="37162" spans="86:89">
      <c r="CH37162" s="5"/>
      <c r="CK37162" s="4"/>
    </row>
    <row r="37163" spans="86:89">
      <c r="CH37163" s="5"/>
      <c r="CK37163" s="4"/>
    </row>
    <row r="37164" spans="86:89">
      <c r="CH37164" s="5"/>
      <c r="CK37164" s="4"/>
    </row>
    <row r="37165" spans="86:89">
      <c r="CH37165" s="5"/>
      <c r="CK37165" s="4"/>
    </row>
    <row r="37166" spans="86:89">
      <c r="CH37166" s="5"/>
      <c r="CK37166" s="4"/>
    </row>
    <row r="37167" spans="86:89">
      <c r="CH37167" s="5"/>
      <c r="CK37167" s="4"/>
    </row>
    <row r="37168" spans="86:89">
      <c r="CH37168" s="5"/>
      <c r="CK37168" s="4"/>
    </row>
    <row r="37169" spans="86:89">
      <c r="CH37169" s="5"/>
      <c r="CK37169" s="4"/>
    </row>
    <row r="37170" spans="86:89">
      <c r="CH37170" s="5"/>
      <c r="CK37170" s="4"/>
    </row>
    <row r="37171" spans="86:89">
      <c r="CH37171" s="5"/>
      <c r="CK37171" s="4"/>
    </row>
    <row r="37172" spans="86:89">
      <c r="CH37172" s="5"/>
      <c r="CK37172" s="4"/>
    </row>
    <row r="37173" spans="86:89">
      <c r="CH37173" s="5"/>
      <c r="CK37173" s="4"/>
    </row>
    <row r="37174" spans="86:89">
      <c r="CH37174" s="5"/>
      <c r="CK37174" s="4"/>
    </row>
    <row r="37175" spans="86:89">
      <c r="CH37175" s="5"/>
      <c r="CK37175" s="4"/>
    </row>
    <row r="37176" spans="86:89">
      <c r="CH37176" s="5"/>
      <c r="CK37176" s="4"/>
    </row>
    <row r="37177" spans="86:89">
      <c r="CH37177" s="5"/>
      <c r="CK37177" s="4"/>
    </row>
    <row r="37178" spans="86:89">
      <c r="CH37178" s="5"/>
      <c r="CK37178" s="4"/>
    </row>
    <row r="37179" spans="86:89">
      <c r="CH37179" s="5"/>
      <c r="CK37179" s="4"/>
    </row>
    <row r="37180" spans="86:89">
      <c r="CH37180" s="5"/>
      <c r="CK37180" s="4"/>
    </row>
    <row r="37181" spans="86:89">
      <c r="CH37181" s="5"/>
      <c r="CK37181" s="4"/>
    </row>
    <row r="37182" spans="86:89">
      <c r="CH37182" s="5"/>
      <c r="CK37182" s="4"/>
    </row>
    <row r="37183" spans="86:89">
      <c r="CH37183" s="5"/>
      <c r="CK37183" s="4"/>
    </row>
    <row r="37184" spans="86:89">
      <c r="CH37184" s="5"/>
      <c r="CK37184" s="4"/>
    </row>
    <row r="37185" spans="86:89">
      <c r="CH37185" s="5"/>
      <c r="CK37185" s="4"/>
    </row>
    <row r="37186" spans="86:89">
      <c r="CH37186" s="5"/>
      <c r="CK37186" s="4"/>
    </row>
    <row r="37187" spans="86:89">
      <c r="CH37187" s="5"/>
      <c r="CK37187" s="4"/>
    </row>
    <row r="37188" spans="86:89">
      <c r="CH37188" s="5"/>
      <c r="CK37188" s="4"/>
    </row>
    <row r="37189" spans="86:89">
      <c r="CH37189" s="5"/>
      <c r="CK37189" s="4"/>
    </row>
    <row r="37190" spans="86:89">
      <c r="CH37190" s="5"/>
      <c r="CK37190" s="4"/>
    </row>
    <row r="37191" spans="86:89">
      <c r="CH37191" s="5"/>
      <c r="CK37191" s="4"/>
    </row>
    <row r="37192" spans="86:89">
      <c r="CH37192" s="5"/>
      <c r="CK37192" s="4"/>
    </row>
    <row r="37193" spans="86:89">
      <c r="CH37193" s="5"/>
      <c r="CK37193" s="4"/>
    </row>
    <row r="37194" spans="86:89">
      <c r="CH37194" s="5"/>
      <c r="CK37194" s="4"/>
    </row>
    <row r="37195" spans="86:89">
      <c r="CH37195" s="5"/>
      <c r="CK37195" s="4"/>
    </row>
    <row r="37196" spans="86:89">
      <c r="CH37196" s="5"/>
      <c r="CK37196" s="4"/>
    </row>
    <row r="37197" spans="86:89">
      <c r="CH37197" s="5"/>
      <c r="CK37197" s="4"/>
    </row>
    <row r="37198" spans="86:89">
      <c r="CH37198" s="5"/>
      <c r="CK37198" s="4"/>
    </row>
    <row r="37199" spans="86:89">
      <c r="CH37199" s="5"/>
      <c r="CK37199" s="4"/>
    </row>
    <row r="37200" spans="86:89">
      <c r="CH37200" s="5"/>
      <c r="CK37200" s="4"/>
    </row>
    <row r="37201" spans="86:89">
      <c r="CH37201" s="5"/>
      <c r="CK37201" s="4"/>
    </row>
    <row r="37202" spans="86:89">
      <c r="CH37202" s="5"/>
      <c r="CK37202" s="4"/>
    </row>
    <row r="37203" spans="86:89">
      <c r="CH37203" s="5"/>
      <c r="CK37203" s="4"/>
    </row>
    <row r="37204" spans="86:89">
      <c r="CH37204" s="5"/>
      <c r="CK37204" s="4"/>
    </row>
    <row r="37205" spans="86:89">
      <c r="CH37205" s="5"/>
      <c r="CK37205" s="4"/>
    </row>
    <row r="37206" spans="86:89">
      <c r="CH37206" s="5"/>
      <c r="CK37206" s="4"/>
    </row>
    <row r="37207" spans="86:89">
      <c r="CH37207" s="5"/>
      <c r="CK37207" s="4"/>
    </row>
    <row r="37208" spans="86:89">
      <c r="CH37208" s="5"/>
      <c r="CK37208" s="4"/>
    </row>
    <row r="37209" spans="86:89">
      <c r="CH37209" s="5"/>
      <c r="CK37209" s="4"/>
    </row>
    <row r="37210" spans="86:89">
      <c r="CH37210" s="5"/>
      <c r="CK37210" s="4"/>
    </row>
    <row r="37211" spans="86:89">
      <c r="CH37211" s="5"/>
      <c r="CK37211" s="4"/>
    </row>
    <row r="37212" spans="86:89">
      <c r="CH37212" s="5"/>
      <c r="CK37212" s="4"/>
    </row>
    <row r="37213" spans="86:89">
      <c r="CH37213" s="5"/>
      <c r="CK37213" s="4"/>
    </row>
    <row r="37214" spans="86:89">
      <c r="CH37214" s="5"/>
      <c r="CK37214" s="4"/>
    </row>
    <row r="37215" spans="86:89">
      <c r="CH37215" s="5"/>
      <c r="CK37215" s="4"/>
    </row>
    <row r="37216" spans="86:89">
      <c r="CH37216" s="5"/>
      <c r="CK37216" s="4"/>
    </row>
    <row r="37217" spans="86:89">
      <c r="CH37217" s="5"/>
      <c r="CK37217" s="4"/>
    </row>
    <row r="37218" spans="86:89">
      <c r="CH37218" s="5"/>
      <c r="CK37218" s="4"/>
    </row>
    <row r="37219" spans="86:89">
      <c r="CH37219" s="5"/>
      <c r="CK37219" s="4"/>
    </row>
    <row r="37220" spans="86:89">
      <c r="CH37220" s="5"/>
      <c r="CK37220" s="4"/>
    </row>
    <row r="37221" spans="86:89">
      <c r="CH37221" s="5"/>
      <c r="CK37221" s="4"/>
    </row>
    <row r="37222" spans="86:89">
      <c r="CH37222" s="5"/>
      <c r="CK37222" s="4"/>
    </row>
    <row r="37223" spans="86:89">
      <c r="CH37223" s="5"/>
      <c r="CK37223" s="4"/>
    </row>
    <row r="37224" spans="86:89">
      <c r="CH37224" s="5"/>
      <c r="CK37224" s="4"/>
    </row>
    <row r="37225" spans="86:89">
      <c r="CH37225" s="5"/>
      <c r="CK37225" s="4"/>
    </row>
    <row r="37226" spans="86:89">
      <c r="CH37226" s="5"/>
      <c r="CK37226" s="4"/>
    </row>
    <row r="37227" spans="86:89">
      <c r="CH37227" s="5"/>
      <c r="CK37227" s="4"/>
    </row>
    <row r="37228" spans="86:89">
      <c r="CH37228" s="5"/>
      <c r="CK37228" s="4"/>
    </row>
    <row r="37229" spans="86:89">
      <c r="CH37229" s="5"/>
      <c r="CK37229" s="4"/>
    </row>
    <row r="37230" spans="86:89">
      <c r="CH37230" s="5"/>
      <c r="CK37230" s="4"/>
    </row>
    <row r="37231" spans="86:89">
      <c r="CH37231" s="5"/>
      <c r="CK37231" s="4"/>
    </row>
    <row r="37232" spans="86:89">
      <c r="CH37232" s="5"/>
      <c r="CK37232" s="4"/>
    </row>
    <row r="37233" spans="86:89">
      <c r="CH37233" s="5"/>
      <c r="CK37233" s="4"/>
    </row>
    <row r="37234" spans="86:89">
      <c r="CH37234" s="5"/>
      <c r="CK37234" s="4"/>
    </row>
    <row r="37235" spans="86:89">
      <c r="CH37235" s="5"/>
      <c r="CK37235" s="4"/>
    </row>
    <row r="37236" spans="86:89">
      <c r="CH37236" s="5"/>
      <c r="CK37236" s="4"/>
    </row>
    <row r="37237" spans="86:89">
      <c r="CH37237" s="5"/>
      <c r="CK37237" s="4"/>
    </row>
    <row r="37238" spans="86:89">
      <c r="CH37238" s="5"/>
      <c r="CK37238" s="4"/>
    </row>
    <row r="37239" spans="86:89">
      <c r="CH37239" s="5"/>
      <c r="CK37239" s="4"/>
    </row>
    <row r="37240" spans="86:89">
      <c r="CH37240" s="5"/>
      <c r="CK37240" s="4"/>
    </row>
    <row r="37241" spans="86:89">
      <c r="CH37241" s="5"/>
      <c r="CK37241" s="4"/>
    </row>
    <row r="37242" spans="86:89">
      <c r="CH37242" s="5"/>
      <c r="CK37242" s="4"/>
    </row>
    <row r="37243" spans="86:89">
      <c r="CH37243" s="5"/>
      <c r="CK37243" s="4"/>
    </row>
    <row r="37244" spans="86:89">
      <c r="CH37244" s="5"/>
      <c r="CK37244" s="4"/>
    </row>
    <row r="37245" spans="86:89">
      <c r="CH37245" s="5"/>
      <c r="CK37245" s="4"/>
    </row>
    <row r="37246" spans="86:89">
      <c r="CH37246" s="5"/>
      <c r="CK37246" s="4"/>
    </row>
    <row r="37247" spans="86:89">
      <c r="CH37247" s="5"/>
      <c r="CK37247" s="4"/>
    </row>
    <row r="37248" spans="86:89">
      <c r="CH37248" s="5"/>
      <c r="CK37248" s="4"/>
    </row>
    <row r="37249" spans="86:89">
      <c r="CH37249" s="5"/>
      <c r="CK37249" s="4"/>
    </row>
    <row r="37250" spans="86:89">
      <c r="CH37250" s="5"/>
      <c r="CK37250" s="4"/>
    </row>
    <row r="37251" spans="86:89">
      <c r="CH37251" s="5"/>
      <c r="CK37251" s="4"/>
    </row>
    <row r="37252" spans="86:89">
      <c r="CH37252" s="5"/>
      <c r="CK37252" s="4"/>
    </row>
    <row r="37253" spans="86:89">
      <c r="CH37253" s="5"/>
      <c r="CK37253" s="4"/>
    </row>
    <row r="37254" spans="86:89">
      <c r="CH37254" s="5"/>
      <c r="CK37254" s="4"/>
    </row>
    <row r="37255" spans="86:89">
      <c r="CH37255" s="5"/>
      <c r="CK37255" s="4"/>
    </row>
    <row r="37256" spans="86:89">
      <c r="CH37256" s="5"/>
      <c r="CK37256" s="4"/>
    </row>
    <row r="37257" spans="86:89">
      <c r="CH37257" s="5"/>
      <c r="CK37257" s="4"/>
    </row>
    <row r="37258" spans="86:89">
      <c r="CH37258" s="5"/>
      <c r="CK37258" s="4"/>
    </row>
    <row r="37259" spans="86:89">
      <c r="CH37259" s="5"/>
      <c r="CK37259" s="4"/>
    </row>
    <row r="37260" spans="86:89">
      <c r="CH37260" s="5"/>
      <c r="CK37260" s="4"/>
    </row>
    <row r="37261" spans="86:89">
      <c r="CH37261" s="5"/>
      <c r="CK37261" s="4"/>
    </row>
    <row r="37262" spans="86:89">
      <c r="CH37262" s="5"/>
      <c r="CK37262" s="4"/>
    </row>
    <row r="37263" spans="86:89">
      <c r="CH37263" s="5"/>
      <c r="CK37263" s="4"/>
    </row>
    <row r="37264" spans="86:89">
      <c r="CH37264" s="5"/>
      <c r="CK37264" s="4"/>
    </row>
    <row r="37265" spans="86:89">
      <c r="CH37265" s="5"/>
      <c r="CK37265" s="4"/>
    </row>
    <row r="37266" spans="86:89">
      <c r="CH37266" s="5"/>
      <c r="CK37266" s="4"/>
    </row>
    <row r="37267" spans="86:89">
      <c r="CH37267" s="5"/>
      <c r="CK37267" s="4"/>
    </row>
    <row r="37268" spans="86:89">
      <c r="CH37268" s="5"/>
      <c r="CK37268" s="4"/>
    </row>
    <row r="37269" spans="86:89">
      <c r="CH37269" s="5"/>
      <c r="CK37269" s="4"/>
    </row>
    <row r="37270" spans="86:89">
      <c r="CH37270" s="5"/>
      <c r="CK37270" s="4"/>
    </row>
    <row r="37271" spans="86:89">
      <c r="CH37271" s="5"/>
      <c r="CK37271" s="4"/>
    </row>
    <row r="37272" spans="86:89">
      <c r="CH37272" s="5"/>
      <c r="CK37272" s="4"/>
    </row>
    <row r="37273" spans="86:89">
      <c r="CH37273" s="5"/>
      <c r="CK37273" s="4"/>
    </row>
    <row r="37274" spans="86:89">
      <c r="CH37274" s="5"/>
      <c r="CK37274" s="4"/>
    </row>
    <row r="37275" spans="86:89">
      <c r="CH37275" s="5"/>
      <c r="CK37275" s="4"/>
    </row>
    <row r="37276" spans="86:89">
      <c r="CH37276" s="5"/>
      <c r="CK37276" s="4"/>
    </row>
    <row r="37277" spans="86:89">
      <c r="CH37277" s="5"/>
      <c r="CK37277" s="4"/>
    </row>
    <row r="37278" spans="86:89">
      <c r="CH37278" s="5"/>
      <c r="CK37278" s="4"/>
    </row>
    <row r="37279" spans="86:89">
      <c r="CH37279" s="5"/>
      <c r="CK37279" s="4"/>
    </row>
    <row r="37280" spans="86:89">
      <c r="CH37280" s="5"/>
      <c r="CK37280" s="4"/>
    </row>
    <row r="37281" spans="86:89">
      <c r="CH37281" s="5"/>
      <c r="CK37281" s="4"/>
    </row>
    <row r="37282" spans="86:89">
      <c r="CH37282" s="5"/>
      <c r="CK37282" s="4"/>
    </row>
    <row r="37283" spans="86:89">
      <c r="CH37283" s="5"/>
      <c r="CK37283" s="4"/>
    </row>
    <row r="37284" spans="86:89">
      <c r="CH37284" s="5"/>
      <c r="CK37284" s="4"/>
    </row>
    <row r="37285" spans="86:89">
      <c r="CH37285" s="5"/>
      <c r="CK37285" s="4"/>
    </row>
    <row r="37286" spans="86:89">
      <c r="CH37286" s="5"/>
      <c r="CK37286" s="4"/>
    </row>
    <row r="37287" spans="86:89">
      <c r="CH37287" s="5"/>
      <c r="CK37287" s="4"/>
    </row>
    <row r="37288" spans="86:89">
      <c r="CH37288" s="5"/>
      <c r="CK37288" s="4"/>
    </row>
    <row r="37289" spans="86:89">
      <c r="CH37289" s="5"/>
      <c r="CK37289" s="4"/>
    </row>
    <row r="37290" spans="86:89">
      <c r="CH37290" s="5"/>
      <c r="CK37290" s="4"/>
    </row>
    <row r="37291" spans="86:89">
      <c r="CH37291" s="5"/>
      <c r="CK37291" s="4"/>
    </row>
    <row r="37292" spans="86:89">
      <c r="CH37292" s="5"/>
      <c r="CK37292" s="4"/>
    </row>
    <row r="37293" spans="86:89">
      <c r="CH37293" s="5"/>
      <c r="CK37293" s="4"/>
    </row>
    <row r="37294" spans="86:89">
      <c r="CH37294" s="5"/>
      <c r="CK37294" s="4"/>
    </row>
    <row r="37295" spans="86:89">
      <c r="CH37295" s="5"/>
      <c r="CK37295" s="4"/>
    </row>
    <row r="37296" spans="86:89">
      <c r="CH37296" s="5"/>
      <c r="CK37296" s="4"/>
    </row>
    <row r="37297" spans="86:89">
      <c r="CH37297" s="5"/>
      <c r="CK37297" s="4"/>
    </row>
    <row r="37298" spans="86:89">
      <c r="CH37298" s="5"/>
      <c r="CK37298" s="4"/>
    </row>
    <row r="37299" spans="86:89">
      <c r="CH37299" s="5"/>
      <c r="CK37299" s="4"/>
    </row>
    <row r="37300" spans="86:89">
      <c r="CH37300" s="5"/>
      <c r="CK37300" s="4"/>
    </row>
    <row r="37301" spans="86:89">
      <c r="CH37301" s="5"/>
      <c r="CK37301" s="4"/>
    </row>
    <row r="37302" spans="86:89">
      <c r="CH37302" s="5"/>
      <c r="CK37302" s="4"/>
    </row>
    <row r="37303" spans="86:89">
      <c r="CH37303" s="5"/>
      <c r="CK37303" s="4"/>
    </row>
    <row r="37304" spans="86:89">
      <c r="CH37304" s="5"/>
      <c r="CK37304" s="4"/>
    </row>
    <row r="37305" spans="86:89">
      <c r="CH37305" s="5"/>
      <c r="CK37305" s="4"/>
    </row>
    <row r="37306" spans="86:89">
      <c r="CH37306" s="5"/>
      <c r="CK37306" s="4"/>
    </row>
    <row r="37307" spans="86:89">
      <c r="CH37307" s="5"/>
      <c r="CK37307" s="4"/>
    </row>
    <row r="37308" spans="86:89">
      <c r="CH37308" s="5"/>
      <c r="CK37308" s="4"/>
    </row>
    <row r="37309" spans="86:89">
      <c r="CH37309" s="5"/>
      <c r="CK37309" s="4"/>
    </row>
    <row r="37310" spans="86:89">
      <c r="CH37310" s="5"/>
      <c r="CK37310" s="4"/>
    </row>
    <row r="37311" spans="86:89">
      <c r="CH37311" s="5"/>
      <c r="CK37311" s="4"/>
    </row>
    <row r="37312" spans="86:89">
      <c r="CH37312" s="5"/>
      <c r="CK37312" s="4"/>
    </row>
    <row r="37313" spans="86:89">
      <c r="CH37313" s="5"/>
      <c r="CK37313" s="4"/>
    </row>
    <row r="37314" spans="86:89">
      <c r="CH37314" s="5"/>
      <c r="CK37314" s="4"/>
    </row>
    <row r="37315" spans="86:89">
      <c r="CH37315" s="5"/>
      <c r="CK37315" s="4"/>
    </row>
    <row r="37316" spans="86:89">
      <c r="CH37316" s="5"/>
      <c r="CK37316" s="4"/>
    </row>
    <row r="37317" spans="86:89">
      <c r="CH37317" s="5"/>
      <c r="CK37317" s="4"/>
    </row>
    <row r="37318" spans="86:89">
      <c r="CH37318" s="5"/>
      <c r="CK37318" s="4"/>
    </row>
    <row r="37319" spans="86:89">
      <c r="CH37319" s="5"/>
      <c r="CK37319" s="4"/>
    </row>
    <row r="37320" spans="86:89">
      <c r="CH37320" s="5"/>
      <c r="CK37320" s="4"/>
    </row>
    <row r="37321" spans="86:89">
      <c r="CH37321" s="5"/>
      <c r="CK37321" s="4"/>
    </row>
    <row r="37322" spans="86:89">
      <c r="CH37322" s="5"/>
      <c r="CK37322" s="4"/>
    </row>
    <row r="37323" spans="86:89">
      <c r="CH37323" s="5"/>
      <c r="CK37323" s="4"/>
    </row>
    <row r="37324" spans="86:89">
      <c r="CH37324" s="5"/>
      <c r="CK37324" s="4"/>
    </row>
    <row r="37325" spans="86:89">
      <c r="CH37325" s="5"/>
      <c r="CK37325" s="4"/>
    </row>
    <row r="37326" spans="86:89">
      <c r="CH37326" s="5"/>
      <c r="CK37326" s="4"/>
    </row>
    <row r="37327" spans="86:89">
      <c r="CH37327" s="5"/>
      <c r="CK37327" s="4"/>
    </row>
    <row r="37328" spans="86:89">
      <c r="CH37328" s="5"/>
      <c r="CK37328" s="4"/>
    </row>
    <row r="37329" spans="86:89">
      <c r="CH37329" s="5"/>
      <c r="CK37329" s="4"/>
    </row>
    <row r="37330" spans="86:89">
      <c r="CH37330" s="5"/>
      <c r="CK37330" s="4"/>
    </row>
    <row r="37331" spans="86:89">
      <c r="CH37331" s="5"/>
      <c r="CK37331" s="4"/>
    </row>
    <row r="37332" spans="86:89">
      <c r="CH37332" s="5"/>
      <c r="CK37332" s="4"/>
    </row>
    <row r="37333" spans="86:89">
      <c r="CH37333" s="5"/>
      <c r="CK37333" s="4"/>
    </row>
    <row r="37334" spans="86:89">
      <c r="CH37334" s="5"/>
      <c r="CK37334" s="4"/>
    </row>
    <row r="37335" spans="86:89">
      <c r="CH37335" s="5"/>
      <c r="CK37335" s="4"/>
    </row>
    <row r="37336" spans="86:89">
      <c r="CH37336" s="5"/>
      <c r="CK37336" s="4"/>
    </row>
    <row r="37337" spans="86:89">
      <c r="CH37337" s="5"/>
      <c r="CK37337" s="4"/>
    </row>
    <row r="37338" spans="86:89">
      <c r="CH37338" s="5"/>
      <c r="CK37338" s="4"/>
    </row>
    <row r="37339" spans="86:89">
      <c r="CH37339" s="5"/>
      <c r="CK37339" s="4"/>
    </row>
    <row r="37340" spans="86:89">
      <c r="CH37340" s="5"/>
      <c r="CK37340" s="4"/>
    </row>
    <row r="37341" spans="86:89">
      <c r="CH37341" s="5"/>
      <c r="CK37341" s="4"/>
    </row>
    <row r="37342" spans="86:89">
      <c r="CH37342" s="5"/>
      <c r="CK37342" s="4"/>
    </row>
    <row r="37343" spans="86:89">
      <c r="CH37343" s="5"/>
      <c r="CK37343" s="4"/>
    </row>
    <row r="37344" spans="86:89">
      <c r="CH37344" s="5"/>
      <c r="CK37344" s="4"/>
    </row>
    <row r="37345" spans="86:89">
      <c r="CH37345" s="5"/>
      <c r="CK37345" s="4"/>
    </row>
    <row r="37346" spans="86:89">
      <c r="CH37346" s="5"/>
      <c r="CK37346" s="4"/>
    </row>
    <row r="37347" spans="86:89">
      <c r="CH37347" s="5"/>
      <c r="CK37347" s="4"/>
    </row>
    <row r="37348" spans="86:89">
      <c r="CH37348" s="5"/>
      <c r="CK37348" s="4"/>
    </row>
    <row r="37349" spans="86:89">
      <c r="CH37349" s="5"/>
      <c r="CK37349" s="4"/>
    </row>
    <row r="37350" spans="86:89">
      <c r="CH37350" s="5"/>
      <c r="CK37350" s="4"/>
    </row>
    <row r="37351" spans="86:89">
      <c r="CH37351" s="5"/>
      <c r="CK37351" s="4"/>
    </row>
    <row r="37352" spans="86:89">
      <c r="CH37352" s="5"/>
      <c r="CK37352" s="4"/>
    </row>
    <row r="37353" spans="86:89">
      <c r="CH37353" s="5"/>
      <c r="CK37353" s="4"/>
    </row>
    <row r="37354" spans="86:89">
      <c r="CH37354" s="5"/>
      <c r="CK37354" s="4"/>
    </row>
    <row r="37355" spans="86:89">
      <c r="CH37355" s="5"/>
      <c r="CK37355" s="4"/>
    </row>
    <row r="37356" spans="86:89">
      <c r="CH37356" s="5"/>
      <c r="CK37356" s="4"/>
    </row>
    <row r="37357" spans="86:89">
      <c r="CH37357" s="5"/>
      <c r="CK37357" s="4"/>
    </row>
    <row r="37358" spans="86:89">
      <c r="CH37358" s="5"/>
      <c r="CK37358" s="4"/>
    </row>
    <row r="37359" spans="86:89">
      <c r="CH37359" s="5"/>
      <c r="CK37359" s="4"/>
    </row>
    <row r="37360" spans="86:89">
      <c r="CH37360" s="5"/>
      <c r="CK37360" s="4"/>
    </row>
    <row r="37361" spans="86:89">
      <c r="CH37361" s="5"/>
      <c r="CK37361" s="4"/>
    </row>
    <row r="37362" spans="86:89">
      <c r="CH37362" s="5"/>
      <c r="CK37362" s="4"/>
    </row>
    <row r="37363" spans="86:89">
      <c r="CH37363" s="5"/>
      <c r="CK37363" s="4"/>
    </row>
    <row r="37364" spans="86:89">
      <c r="CH37364" s="5"/>
      <c r="CK37364" s="4"/>
    </row>
    <row r="37365" spans="86:89">
      <c r="CH37365" s="5"/>
      <c r="CK37365" s="4"/>
    </row>
    <row r="37366" spans="86:89">
      <c r="CH37366" s="5"/>
      <c r="CK37366" s="4"/>
    </row>
    <row r="37367" spans="86:89">
      <c r="CH37367" s="5"/>
      <c r="CK37367" s="4"/>
    </row>
    <row r="37368" spans="86:89">
      <c r="CH37368" s="5"/>
      <c r="CK37368" s="4"/>
    </row>
    <row r="37369" spans="86:89">
      <c r="CH37369" s="5"/>
      <c r="CK37369" s="4"/>
    </row>
    <row r="37370" spans="86:89">
      <c r="CH37370" s="5"/>
      <c r="CK37370" s="4"/>
    </row>
    <row r="37371" spans="86:89">
      <c r="CH37371" s="5"/>
      <c r="CK37371" s="4"/>
    </row>
    <row r="37372" spans="86:89">
      <c r="CH37372" s="5"/>
      <c r="CK37372" s="4"/>
    </row>
    <row r="37373" spans="86:89">
      <c r="CH37373" s="5"/>
      <c r="CK37373" s="4"/>
    </row>
    <row r="37374" spans="86:89">
      <c r="CH37374" s="5"/>
      <c r="CK37374" s="4"/>
    </row>
    <row r="37375" spans="86:89">
      <c r="CH37375" s="5"/>
      <c r="CK37375" s="4"/>
    </row>
    <row r="37376" spans="86:89">
      <c r="CH37376" s="5"/>
      <c r="CK37376" s="4"/>
    </row>
    <row r="37377" spans="86:89">
      <c r="CH37377" s="5"/>
      <c r="CK37377" s="4"/>
    </row>
    <row r="37378" spans="86:89">
      <c r="CH37378" s="5"/>
      <c r="CK37378" s="4"/>
    </row>
    <row r="37379" spans="86:89">
      <c r="CH37379" s="5"/>
      <c r="CK37379" s="4"/>
    </row>
    <row r="37380" spans="86:89">
      <c r="CH37380" s="5"/>
      <c r="CK37380" s="4"/>
    </row>
    <row r="37381" spans="86:89">
      <c r="CH37381" s="5"/>
      <c r="CK37381" s="4"/>
    </row>
    <row r="37382" spans="86:89">
      <c r="CH37382" s="5"/>
      <c r="CK37382" s="4"/>
    </row>
    <row r="37383" spans="86:89">
      <c r="CH37383" s="5"/>
      <c r="CK37383" s="4"/>
    </row>
    <row r="37384" spans="86:89">
      <c r="CH37384" s="5"/>
      <c r="CK37384" s="4"/>
    </row>
    <row r="37385" spans="86:89">
      <c r="CH37385" s="5"/>
      <c r="CK37385" s="4"/>
    </row>
    <row r="37386" spans="86:89">
      <c r="CH37386" s="5"/>
      <c r="CK37386" s="4"/>
    </row>
    <row r="37387" spans="86:89">
      <c r="CH37387" s="5"/>
      <c r="CK37387" s="4"/>
    </row>
    <row r="37388" spans="86:89">
      <c r="CH37388" s="5"/>
      <c r="CK37388" s="4"/>
    </row>
    <row r="37389" spans="86:89">
      <c r="CH37389" s="5"/>
      <c r="CK37389" s="4"/>
    </row>
    <row r="37390" spans="86:89">
      <c r="CH37390" s="5"/>
      <c r="CK37390" s="4"/>
    </row>
    <row r="37391" spans="86:89">
      <c r="CH37391" s="5"/>
      <c r="CK37391" s="4"/>
    </row>
    <row r="37392" spans="86:89">
      <c r="CH37392" s="5"/>
      <c r="CK37392" s="4"/>
    </row>
    <row r="37393" spans="86:89">
      <c r="CH37393" s="5"/>
      <c r="CK37393" s="4"/>
    </row>
    <row r="37394" spans="86:89">
      <c r="CH37394" s="5"/>
      <c r="CK37394" s="4"/>
    </row>
    <row r="37395" spans="86:89">
      <c r="CH37395" s="5"/>
      <c r="CK37395" s="4"/>
    </row>
    <row r="37396" spans="86:89">
      <c r="CH37396" s="5"/>
      <c r="CK37396" s="4"/>
    </row>
    <row r="37397" spans="86:89">
      <c r="CH37397" s="5"/>
      <c r="CK37397" s="4"/>
    </row>
    <row r="37398" spans="86:89">
      <c r="CH37398" s="5"/>
      <c r="CK37398" s="4"/>
    </row>
    <row r="37399" spans="86:89">
      <c r="CH37399" s="5"/>
      <c r="CK37399" s="4"/>
    </row>
    <row r="37400" spans="86:89">
      <c r="CH37400" s="5"/>
      <c r="CK37400" s="4"/>
    </row>
    <row r="37401" spans="86:89">
      <c r="CH37401" s="5"/>
      <c r="CK37401" s="4"/>
    </row>
    <row r="37402" spans="86:89">
      <c r="CH37402" s="5"/>
      <c r="CK37402" s="4"/>
    </row>
    <row r="37403" spans="86:89">
      <c r="CH37403" s="5"/>
      <c r="CK37403" s="4"/>
    </row>
    <row r="37404" spans="86:89">
      <c r="CH37404" s="5"/>
      <c r="CK37404" s="4"/>
    </row>
    <row r="37405" spans="86:89">
      <c r="CH37405" s="5"/>
      <c r="CK37405" s="4"/>
    </row>
    <row r="37406" spans="86:89">
      <c r="CH37406" s="5"/>
      <c r="CK37406" s="4"/>
    </row>
    <row r="37407" spans="86:89">
      <c r="CH37407" s="5"/>
      <c r="CK37407" s="4"/>
    </row>
    <row r="37408" spans="86:89">
      <c r="CH37408" s="5"/>
      <c r="CK37408" s="4"/>
    </row>
    <row r="37409" spans="86:89">
      <c r="CH37409" s="5"/>
      <c r="CK37409" s="4"/>
    </row>
    <row r="37410" spans="86:89">
      <c r="CH37410" s="5"/>
      <c r="CK37410" s="4"/>
    </row>
    <row r="37411" spans="86:89">
      <c r="CH37411" s="5"/>
      <c r="CK37411" s="4"/>
    </row>
    <row r="37412" spans="86:89">
      <c r="CH37412" s="5"/>
      <c r="CK37412" s="4"/>
    </row>
    <row r="37413" spans="86:89">
      <c r="CH37413" s="5"/>
      <c r="CK37413" s="4"/>
    </row>
    <row r="37414" spans="86:89">
      <c r="CH37414" s="5"/>
      <c r="CK37414" s="4"/>
    </row>
    <row r="37415" spans="86:89">
      <c r="CH37415" s="5"/>
      <c r="CK37415" s="4"/>
    </row>
    <row r="37416" spans="86:89">
      <c r="CH37416" s="5"/>
      <c r="CK37416" s="4"/>
    </row>
    <row r="37417" spans="86:89">
      <c r="CH37417" s="5"/>
      <c r="CK37417" s="4"/>
    </row>
    <row r="37418" spans="86:89">
      <c r="CH37418" s="5"/>
      <c r="CK37418" s="4"/>
    </row>
    <row r="37419" spans="86:89">
      <c r="CH37419" s="5"/>
      <c r="CK37419" s="4"/>
    </row>
    <row r="37420" spans="86:89">
      <c r="CH37420" s="5"/>
      <c r="CK37420" s="4"/>
    </row>
    <row r="37421" spans="86:89">
      <c r="CH37421" s="5"/>
      <c r="CK37421" s="4"/>
    </row>
    <row r="37422" spans="86:89">
      <c r="CH37422" s="5"/>
      <c r="CK37422" s="4"/>
    </row>
    <row r="37423" spans="86:89">
      <c r="CH37423" s="5"/>
      <c r="CK37423" s="4"/>
    </row>
    <row r="37424" spans="86:89">
      <c r="CH37424" s="5"/>
      <c r="CK37424" s="4"/>
    </row>
    <row r="37425" spans="86:89">
      <c r="CH37425" s="5"/>
      <c r="CK37425" s="4"/>
    </row>
    <row r="37426" spans="86:89">
      <c r="CH37426" s="5"/>
      <c r="CK37426" s="4"/>
    </row>
    <row r="37427" spans="86:89">
      <c r="CH37427" s="5"/>
      <c r="CK37427" s="4"/>
    </row>
    <row r="37428" spans="86:89">
      <c r="CH37428" s="5"/>
      <c r="CK37428" s="4"/>
    </row>
    <row r="37429" spans="86:89">
      <c r="CH37429" s="5"/>
      <c r="CK37429" s="4"/>
    </row>
    <row r="37430" spans="86:89">
      <c r="CH37430" s="5"/>
      <c r="CK37430" s="4"/>
    </row>
    <row r="37431" spans="86:89">
      <c r="CH37431" s="5"/>
      <c r="CK37431" s="4"/>
    </row>
    <row r="37432" spans="86:89">
      <c r="CH37432" s="5"/>
      <c r="CK37432" s="4"/>
    </row>
    <row r="37433" spans="86:89">
      <c r="CH37433" s="5"/>
      <c r="CK37433" s="4"/>
    </row>
    <row r="37434" spans="86:89">
      <c r="CH37434" s="5"/>
      <c r="CK37434" s="4"/>
    </row>
    <row r="37435" spans="86:89">
      <c r="CH37435" s="5"/>
      <c r="CK37435" s="4"/>
    </row>
    <row r="37436" spans="86:89">
      <c r="CH37436" s="5"/>
      <c r="CK37436" s="4"/>
    </row>
    <row r="37437" spans="86:89">
      <c r="CH37437" s="5"/>
      <c r="CK37437" s="4"/>
    </row>
    <row r="37438" spans="86:89">
      <c r="CH37438" s="5"/>
      <c r="CK37438" s="4"/>
    </row>
    <row r="37439" spans="86:89">
      <c r="CH37439" s="5"/>
      <c r="CK37439" s="4"/>
    </row>
    <row r="37440" spans="86:89">
      <c r="CH37440" s="5"/>
      <c r="CK37440" s="4"/>
    </row>
    <row r="37441" spans="86:89">
      <c r="CH37441" s="5"/>
      <c r="CK37441" s="4"/>
    </row>
    <row r="37442" spans="86:89">
      <c r="CH37442" s="5"/>
      <c r="CK37442" s="4"/>
    </row>
    <row r="37443" spans="86:89">
      <c r="CH37443" s="5"/>
      <c r="CK37443" s="4"/>
    </row>
    <row r="37444" spans="86:89">
      <c r="CH37444" s="5"/>
      <c r="CK37444" s="4"/>
    </row>
    <row r="37445" spans="86:89">
      <c r="CH37445" s="5"/>
      <c r="CK37445" s="4"/>
    </row>
    <row r="37446" spans="86:89">
      <c r="CH37446" s="5"/>
      <c r="CK37446" s="4"/>
    </row>
    <row r="37447" spans="86:89">
      <c r="CH37447" s="5"/>
      <c r="CK37447" s="4"/>
    </row>
    <row r="37448" spans="86:89">
      <c r="CH37448" s="5"/>
      <c r="CK37448" s="4"/>
    </row>
    <row r="37449" spans="86:89">
      <c r="CH37449" s="5"/>
      <c r="CK37449" s="4"/>
    </row>
    <row r="37450" spans="86:89">
      <c r="CH37450" s="5"/>
      <c r="CK37450" s="4"/>
    </row>
    <row r="37451" spans="86:89">
      <c r="CH37451" s="5"/>
      <c r="CK37451" s="4"/>
    </row>
    <row r="37452" spans="86:89">
      <c r="CH37452" s="5"/>
      <c r="CK37452" s="4"/>
    </row>
    <row r="37453" spans="86:89">
      <c r="CH37453" s="5"/>
      <c r="CK37453" s="4"/>
    </row>
    <row r="37454" spans="86:89">
      <c r="CH37454" s="5"/>
      <c r="CK37454" s="4"/>
    </row>
    <row r="37455" spans="86:89">
      <c r="CH37455" s="5"/>
      <c r="CK37455" s="4"/>
    </row>
    <row r="37456" spans="86:89">
      <c r="CH37456" s="5"/>
      <c r="CK37456" s="4"/>
    </row>
    <row r="37457" spans="86:89">
      <c r="CH37457" s="5"/>
      <c r="CK37457" s="4"/>
    </row>
    <row r="37458" spans="86:89">
      <c r="CH37458" s="5"/>
      <c r="CK37458" s="4"/>
    </row>
    <row r="37459" spans="86:89">
      <c r="CH37459" s="5"/>
      <c r="CK37459" s="4"/>
    </row>
    <row r="37460" spans="86:89">
      <c r="CH37460" s="5"/>
      <c r="CK37460" s="4"/>
    </row>
    <row r="37461" spans="86:89">
      <c r="CH37461" s="5"/>
      <c r="CK37461" s="4"/>
    </row>
    <row r="37462" spans="86:89">
      <c r="CH37462" s="5"/>
      <c r="CK37462" s="4"/>
    </row>
    <row r="37463" spans="86:89">
      <c r="CH37463" s="5"/>
      <c r="CK37463" s="4"/>
    </row>
    <row r="37464" spans="86:89">
      <c r="CH37464" s="5"/>
      <c r="CK37464" s="4"/>
    </row>
    <row r="37465" spans="86:89">
      <c r="CH37465" s="5"/>
      <c r="CK37465" s="4"/>
    </row>
    <row r="37466" spans="86:89">
      <c r="CH37466" s="5"/>
      <c r="CK37466" s="4"/>
    </row>
    <row r="37467" spans="86:89">
      <c r="CH37467" s="5"/>
      <c r="CK37467" s="4"/>
    </row>
    <row r="37468" spans="86:89">
      <c r="CH37468" s="5"/>
      <c r="CK37468" s="4"/>
    </row>
    <row r="37469" spans="86:89">
      <c r="CH37469" s="5"/>
      <c r="CK37469" s="4"/>
    </row>
    <row r="37470" spans="86:89">
      <c r="CH37470" s="5"/>
      <c r="CK37470" s="4"/>
    </row>
    <row r="37471" spans="86:89">
      <c r="CH37471" s="5"/>
      <c r="CK37471" s="4"/>
    </row>
    <row r="37472" spans="86:89">
      <c r="CH37472" s="5"/>
      <c r="CK37472" s="4"/>
    </row>
    <row r="37473" spans="86:89">
      <c r="CH37473" s="5"/>
      <c r="CK37473" s="4"/>
    </row>
    <row r="37474" spans="86:89">
      <c r="CH37474" s="5"/>
      <c r="CK37474" s="4"/>
    </row>
    <row r="37475" spans="86:89">
      <c r="CH37475" s="5"/>
      <c r="CK37475" s="4"/>
    </row>
    <row r="37476" spans="86:89">
      <c r="CH37476" s="5"/>
      <c r="CK37476" s="4"/>
    </row>
    <row r="37477" spans="86:89">
      <c r="CH37477" s="5"/>
      <c r="CK37477" s="4"/>
    </row>
    <row r="37478" spans="86:89">
      <c r="CH37478" s="5"/>
      <c r="CK37478" s="4"/>
    </row>
    <row r="37479" spans="86:89">
      <c r="CH37479" s="5"/>
      <c r="CK37479" s="4"/>
    </row>
    <row r="37480" spans="86:89">
      <c r="CH37480" s="5"/>
      <c r="CK37480" s="4"/>
    </row>
    <row r="37481" spans="86:89">
      <c r="CH37481" s="5"/>
      <c r="CK37481" s="4"/>
    </row>
    <row r="37482" spans="86:89">
      <c r="CH37482" s="5"/>
      <c r="CK37482" s="4"/>
    </row>
    <row r="37483" spans="86:89">
      <c r="CH37483" s="5"/>
      <c r="CK37483" s="4"/>
    </row>
    <row r="37484" spans="86:89">
      <c r="CH37484" s="5"/>
      <c r="CK37484" s="4"/>
    </row>
    <row r="37485" spans="86:89">
      <c r="CH37485" s="5"/>
      <c r="CK37485" s="4"/>
    </row>
    <row r="37486" spans="86:89">
      <c r="CH37486" s="5"/>
      <c r="CK37486" s="4"/>
    </row>
    <row r="37487" spans="86:89">
      <c r="CH37487" s="5"/>
      <c r="CK37487" s="4"/>
    </row>
    <row r="37488" spans="86:89">
      <c r="CH37488" s="5"/>
      <c r="CK37488" s="4"/>
    </row>
    <row r="37489" spans="86:89">
      <c r="CH37489" s="5"/>
      <c r="CK37489" s="4"/>
    </row>
    <row r="37490" spans="86:89">
      <c r="CH37490" s="5"/>
      <c r="CK37490" s="4"/>
    </row>
    <row r="37491" spans="86:89">
      <c r="CH37491" s="5"/>
      <c r="CK37491" s="4"/>
    </row>
    <row r="37492" spans="86:89">
      <c r="CH37492" s="5"/>
      <c r="CK37492" s="4"/>
    </row>
    <row r="37493" spans="86:89">
      <c r="CH37493" s="5"/>
      <c r="CK37493" s="4"/>
    </row>
    <row r="37494" spans="86:89">
      <c r="CH37494" s="5"/>
      <c r="CK37494" s="4"/>
    </row>
    <row r="37495" spans="86:89">
      <c r="CH37495" s="5"/>
      <c r="CK37495" s="4"/>
    </row>
    <row r="37496" spans="86:89">
      <c r="CH37496" s="5"/>
      <c r="CK37496" s="4"/>
    </row>
    <row r="37497" spans="86:89">
      <c r="CH37497" s="5"/>
      <c r="CK37497" s="4"/>
    </row>
    <row r="37498" spans="86:89">
      <c r="CH37498" s="5"/>
      <c r="CK37498" s="4"/>
    </row>
    <row r="37499" spans="86:89">
      <c r="CH37499" s="5"/>
      <c r="CK37499" s="4"/>
    </row>
    <row r="37500" spans="86:89">
      <c r="CH37500" s="5"/>
      <c r="CK37500" s="4"/>
    </row>
    <row r="37501" spans="86:89">
      <c r="CH37501" s="5"/>
      <c r="CK37501" s="4"/>
    </row>
    <row r="37502" spans="86:89">
      <c r="CH37502" s="5"/>
      <c r="CK37502" s="4"/>
    </row>
    <row r="37503" spans="86:89">
      <c r="CH37503" s="5"/>
      <c r="CK37503" s="4"/>
    </row>
    <row r="37504" spans="86:89">
      <c r="CH37504" s="5"/>
      <c r="CK37504" s="4"/>
    </row>
    <row r="37505" spans="86:89">
      <c r="CH37505" s="5"/>
      <c r="CK37505" s="4"/>
    </row>
    <row r="37506" spans="86:89">
      <c r="CH37506" s="5"/>
      <c r="CK37506" s="4"/>
    </row>
    <row r="37507" spans="86:89">
      <c r="CH37507" s="5"/>
      <c r="CK37507" s="4"/>
    </row>
    <row r="37508" spans="86:89">
      <c r="CH37508" s="5"/>
      <c r="CK37508" s="4"/>
    </row>
    <row r="37509" spans="86:89">
      <c r="CH37509" s="5"/>
      <c r="CK37509" s="4"/>
    </row>
    <row r="37510" spans="86:89">
      <c r="CH37510" s="5"/>
      <c r="CK37510" s="4"/>
    </row>
    <row r="37511" spans="86:89">
      <c r="CH37511" s="5"/>
      <c r="CK37511" s="4"/>
    </row>
    <row r="37512" spans="86:89">
      <c r="CH37512" s="5"/>
      <c r="CK37512" s="4"/>
    </row>
    <row r="37513" spans="86:89">
      <c r="CH37513" s="5"/>
      <c r="CK37513" s="4"/>
    </row>
    <row r="37514" spans="86:89">
      <c r="CH37514" s="5"/>
      <c r="CK37514" s="4"/>
    </row>
    <row r="37515" spans="86:89">
      <c r="CH37515" s="5"/>
      <c r="CK37515" s="4"/>
    </row>
    <row r="37516" spans="86:89">
      <c r="CH37516" s="5"/>
      <c r="CK37516" s="4"/>
    </row>
    <row r="37517" spans="86:89">
      <c r="CH37517" s="5"/>
      <c r="CK37517" s="4"/>
    </row>
    <row r="37518" spans="86:89">
      <c r="CH37518" s="5"/>
      <c r="CK37518" s="4"/>
    </row>
    <row r="37519" spans="86:89">
      <c r="CH37519" s="5"/>
      <c r="CK37519" s="4"/>
    </row>
    <row r="37520" spans="86:89">
      <c r="CH37520" s="5"/>
      <c r="CK37520" s="4"/>
    </row>
    <row r="37521" spans="86:89">
      <c r="CH37521" s="5"/>
      <c r="CK37521" s="4"/>
    </row>
    <row r="37522" spans="86:89">
      <c r="CH37522" s="5"/>
      <c r="CK37522" s="4"/>
    </row>
    <row r="37523" spans="86:89">
      <c r="CH37523" s="5"/>
      <c r="CK37523" s="4"/>
    </row>
    <row r="37524" spans="86:89">
      <c r="CH37524" s="5"/>
      <c r="CK37524" s="4"/>
    </row>
    <row r="37525" spans="86:89">
      <c r="CH37525" s="5"/>
      <c r="CK37525" s="4"/>
    </row>
    <row r="37526" spans="86:89">
      <c r="CH37526" s="5"/>
      <c r="CK37526" s="4"/>
    </row>
    <row r="37527" spans="86:89">
      <c r="CH37527" s="5"/>
      <c r="CK37527" s="4"/>
    </row>
    <row r="37528" spans="86:89">
      <c r="CH37528" s="5"/>
      <c r="CK37528" s="4"/>
    </row>
    <row r="37529" spans="86:89">
      <c r="CH37529" s="5"/>
      <c r="CK37529" s="4"/>
    </row>
    <row r="37530" spans="86:89">
      <c r="CH37530" s="5"/>
      <c r="CK37530" s="4"/>
    </row>
    <row r="37531" spans="86:89">
      <c r="CH37531" s="5"/>
      <c r="CK37531" s="4"/>
    </row>
    <row r="37532" spans="86:89">
      <c r="CH37532" s="5"/>
      <c r="CK37532" s="4"/>
    </row>
    <row r="37533" spans="86:89">
      <c r="CH37533" s="5"/>
      <c r="CK37533" s="4"/>
    </row>
    <row r="37534" spans="86:89">
      <c r="CH37534" s="5"/>
      <c r="CK37534" s="4"/>
    </row>
    <row r="37535" spans="86:89">
      <c r="CH37535" s="5"/>
      <c r="CK37535" s="4"/>
    </row>
    <row r="37536" spans="86:89">
      <c r="CH37536" s="5"/>
      <c r="CK37536" s="4"/>
    </row>
    <row r="37537" spans="86:89">
      <c r="CH37537" s="5"/>
      <c r="CK37537" s="4"/>
    </row>
    <row r="37538" spans="86:89">
      <c r="CH37538" s="5"/>
      <c r="CK37538" s="4"/>
    </row>
    <row r="37539" spans="86:89">
      <c r="CH37539" s="5"/>
      <c r="CK37539" s="4"/>
    </row>
    <row r="37540" spans="86:89">
      <c r="CH37540" s="5"/>
      <c r="CK37540" s="4"/>
    </row>
    <row r="37541" spans="86:89">
      <c r="CH37541" s="5"/>
      <c r="CK37541" s="4"/>
    </row>
    <row r="37542" spans="86:89">
      <c r="CH37542" s="5"/>
      <c r="CK37542" s="4"/>
    </row>
    <row r="37543" spans="86:89">
      <c r="CH37543" s="5"/>
      <c r="CK37543" s="4"/>
    </row>
    <row r="37544" spans="86:89">
      <c r="CH37544" s="5"/>
      <c r="CK37544" s="4"/>
    </row>
    <row r="37545" spans="86:89">
      <c r="CH37545" s="5"/>
      <c r="CK37545" s="4"/>
    </row>
    <row r="37546" spans="86:89">
      <c r="CH37546" s="5"/>
      <c r="CK37546" s="4"/>
    </row>
    <row r="37547" spans="86:89">
      <c r="CH37547" s="5"/>
      <c r="CK37547" s="4"/>
    </row>
    <row r="37548" spans="86:89">
      <c r="CH37548" s="5"/>
      <c r="CK37548" s="4"/>
    </row>
    <row r="37549" spans="86:89">
      <c r="CH37549" s="5"/>
      <c r="CK37549" s="4"/>
    </row>
    <row r="37550" spans="86:89">
      <c r="CH37550" s="5"/>
      <c r="CK37550" s="4"/>
    </row>
    <row r="37551" spans="86:89">
      <c r="CH37551" s="5"/>
      <c r="CK37551" s="4"/>
    </row>
    <row r="37552" spans="86:89">
      <c r="CH37552" s="5"/>
      <c r="CK37552" s="4"/>
    </row>
    <row r="37553" spans="86:89">
      <c r="CH37553" s="5"/>
      <c r="CK37553" s="4"/>
    </row>
    <row r="37554" spans="86:89">
      <c r="CH37554" s="5"/>
      <c r="CK37554" s="4"/>
    </row>
    <row r="37555" spans="86:89">
      <c r="CH37555" s="5"/>
      <c r="CK37555" s="4"/>
    </row>
    <row r="37556" spans="86:89">
      <c r="CH37556" s="5"/>
      <c r="CK37556" s="4"/>
    </row>
    <row r="37557" spans="86:89">
      <c r="CH37557" s="5"/>
      <c r="CK37557" s="4"/>
    </row>
    <row r="37558" spans="86:89">
      <c r="CH37558" s="5"/>
      <c r="CK37558" s="4"/>
    </row>
    <row r="37559" spans="86:89">
      <c r="CH37559" s="5"/>
      <c r="CK37559" s="4"/>
    </row>
    <row r="37560" spans="86:89">
      <c r="CH37560" s="5"/>
      <c r="CK37560" s="4"/>
    </row>
    <row r="37561" spans="86:89">
      <c r="CH37561" s="5"/>
      <c r="CK37561" s="4"/>
    </row>
    <row r="37562" spans="86:89">
      <c r="CH37562" s="5"/>
      <c r="CK37562" s="4"/>
    </row>
    <row r="37563" spans="86:89">
      <c r="CH37563" s="5"/>
      <c r="CK37563" s="4"/>
    </row>
    <row r="37564" spans="86:89">
      <c r="CH37564" s="5"/>
      <c r="CK37564" s="4"/>
    </row>
    <row r="37565" spans="86:89">
      <c r="CH37565" s="5"/>
      <c r="CK37565" s="4"/>
    </row>
    <row r="37566" spans="86:89">
      <c r="CH37566" s="5"/>
      <c r="CK37566" s="4"/>
    </row>
    <row r="37567" spans="86:89">
      <c r="CH37567" s="5"/>
      <c r="CK37567" s="4"/>
    </row>
    <row r="37568" spans="86:89">
      <c r="CH37568" s="5"/>
      <c r="CK37568" s="4"/>
    </row>
    <row r="37569" spans="86:89">
      <c r="CH37569" s="5"/>
      <c r="CK37569" s="4"/>
    </row>
    <row r="37570" spans="86:89">
      <c r="CH37570" s="5"/>
      <c r="CK37570" s="4"/>
    </row>
    <row r="37571" spans="86:89">
      <c r="CH37571" s="5"/>
      <c r="CK37571" s="4"/>
    </row>
    <row r="37572" spans="86:89">
      <c r="CH37572" s="5"/>
      <c r="CK37572" s="4"/>
    </row>
    <row r="37573" spans="86:89">
      <c r="CH37573" s="5"/>
      <c r="CK37573" s="4"/>
    </row>
    <row r="37574" spans="86:89">
      <c r="CH37574" s="5"/>
      <c r="CK37574" s="4"/>
    </row>
    <row r="37575" spans="86:89">
      <c r="CH37575" s="5"/>
      <c r="CK37575" s="4"/>
    </row>
    <row r="37576" spans="86:89">
      <c r="CH37576" s="5"/>
      <c r="CK37576" s="4"/>
    </row>
    <row r="37577" spans="86:89">
      <c r="CH37577" s="5"/>
      <c r="CK37577" s="4"/>
    </row>
    <row r="37578" spans="86:89">
      <c r="CH37578" s="5"/>
      <c r="CK37578" s="4"/>
    </row>
    <row r="37579" spans="86:89">
      <c r="CH37579" s="5"/>
      <c r="CK37579" s="4"/>
    </row>
    <row r="37580" spans="86:89">
      <c r="CH37580" s="5"/>
      <c r="CK37580" s="4"/>
    </row>
    <row r="37581" spans="86:89">
      <c r="CH37581" s="5"/>
      <c r="CK37581" s="4"/>
    </row>
    <row r="37582" spans="86:89">
      <c r="CH37582" s="5"/>
      <c r="CK37582" s="4"/>
    </row>
    <row r="37583" spans="86:89">
      <c r="CH37583" s="5"/>
      <c r="CK37583" s="4"/>
    </row>
    <row r="37584" spans="86:89">
      <c r="CH37584" s="5"/>
      <c r="CK37584" s="4"/>
    </row>
    <row r="37585" spans="86:89">
      <c r="CH37585" s="5"/>
      <c r="CK37585" s="4"/>
    </row>
    <row r="37586" spans="86:89">
      <c r="CH37586" s="5"/>
      <c r="CK37586" s="4"/>
    </row>
    <row r="37587" spans="86:89">
      <c r="CH37587" s="5"/>
      <c r="CK37587" s="4"/>
    </row>
    <row r="37588" spans="86:89">
      <c r="CH37588" s="5"/>
      <c r="CK37588" s="4"/>
    </row>
    <row r="37589" spans="86:89">
      <c r="CH37589" s="5"/>
      <c r="CK37589" s="4"/>
    </row>
    <row r="37590" spans="86:89">
      <c r="CH37590" s="5"/>
      <c r="CK37590" s="4"/>
    </row>
    <row r="37591" spans="86:89">
      <c r="CH37591" s="5"/>
      <c r="CK37591" s="4"/>
    </row>
    <row r="37592" spans="86:89">
      <c r="CH37592" s="5"/>
      <c r="CK37592" s="4"/>
    </row>
    <row r="37593" spans="86:89">
      <c r="CH37593" s="5"/>
      <c r="CK37593" s="4"/>
    </row>
    <row r="37594" spans="86:89">
      <c r="CH37594" s="5"/>
      <c r="CK37594" s="4"/>
    </row>
    <row r="37595" spans="86:89">
      <c r="CH37595" s="5"/>
      <c r="CK37595" s="4"/>
    </row>
    <row r="37596" spans="86:89">
      <c r="CH37596" s="5"/>
      <c r="CK37596" s="4"/>
    </row>
    <row r="37597" spans="86:89">
      <c r="CH37597" s="5"/>
      <c r="CK37597" s="4"/>
    </row>
    <row r="37598" spans="86:89">
      <c r="CH37598" s="5"/>
      <c r="CK37598" s="4"/>
    </row>
    <row r="37599" spans="86:89">
      <c r="CH37599" s="5"/>
      <c r="CK37599" s="4"/>
    </row>
    <row r="37600" spans="86:89">
      <c r="CH37600" s="5"/>
      <c r="CK37600" s="4"/>
    </row>
    <row r="37601" spans="86:89">
      <c r="CH37601" s="5"/>
      <c r="CK37601" s="4"/>
    </row>
    <row r="37602" spans="86:89">
      <c r="CH37602" s="5"/>
      <c r="CK37602" s="4"/>
    </row>
    <row r="37603" spans="86:89">
      <c r="CH37603" s="5"/>
      <c r="CK37603" s="4"/>
    </row>
    <row r="37604" spans="86:89">
      <c r="CH37604" s="5"/>
      <c r="CK37604" s="4"/>
    </row>
    <row r="37605" spans="86:89">
      <c r="CH37605" s="5"/>
      <c r="CK37605" s="4"/>
    </row>
    <row r="37606" spans="86:89">
      <c r="CH37606" s="5"/>
      <c r="CK37606" s="4"/>
    </row>
    <row r="37607" spans="86:89">
      <c r="CH37607" s="5"/>
      <c r="CK37607" s="4"/>
    </row>
    <row r="37608" spans="86:89">
      <c r="CH37608" s="5"/>
      <c r="CK37608" s="4"/>
    </row>
    <row r="37609" spans="86:89">
      <c r="CH37609" s="5"/>
      <c r="CK37609" s="4"/>
    </row>
    <row r="37610" spans="86:89">
      <c r="CH37610" s="5"/>
      <c r="CK37610" s="4"/>
    </row>
    <row r="37611" spans="86:89">
      <c r="CH37611" s="5"/>
      <c r="CK37611" s="4"/>
    </row>
    <row r="37612" spans="86:89">
      <c r="CH37612" s="5"/>
      <c r="CK37612" s="4"/>
    </row>
    <row r="37613" spans="86:89">
      <c r="CH37613" s="5"/>
      <c r="CK37613" s="4"/>
    </row>
    <row r="37614" spans="86:89">
      <c r="CH37614" s="5"/>
      <c r="CK37614" s="4"/>
    </row>
    <row r="37615" spans="86:89">
      <c r="CH37615" s="5"/>
      <c r="CK37615" s="4"/>
    </row>
    <row r="37616" spans="86:89">
      <c r="CH37616" s="5"/>
      <c r="CK37616" s="4"/>
    </row>
    <row r="37617" spans="86:89">
      <c r="CH37617" s="5"/>
      <c r="CK37617" s="4"/>
    </row>
    <row r="37618" spans="86:89">
      <c r="CH37618" s="5"/>
      <c r="CK37618" s="4"/>
    </row>
    <row r="37619" spans="86:89">
      <c r="CH37619" s="5"/>
      <c r="CK37619" s="4"/>
    </row>
    <row r="37620" spans="86:89">
      <c r="CH37620" s="5"/>
      <c r="CK37620" s="4"/>
    </row>
    <row r="37621" spans="86:89">
      <c r="CH37621" s="5"/>
      <c r="CK37621" s="4"/>
    </row>
    <row r="37622" spans="86:89">
      <c r="CH37622" s="5"/>
      <c r="CK37622" s="4"/>
    </row>
    <row r="37623" spans="86:89">
      <c r="CH37623" s="5"/>
      <c r="CK37623" s="4"/>
    </row>
    <row r="37624" spans="86:89">
      <c r="CH37624" s="5"/>
      <c r="CK37624" s="4"/>
    </row>
    <row r="37625" spans="86:89">
      <c r="CH37625" s="5"/>
      <c r="CK37625" s="4"/>
    </row>
    <row r="37626" spans="86:89">
      <c r="CH37626" s="5"/>
      <c r="CK37626" s="4"/>
    </row>
    <row r="37627" spans="86:89">
      <c r="CH37627" s="5"/>
      <c r="CK37627" s="4"/>
    </row>
    <row r="37628" spans="86:89">
      <c r="CH37628" s="5"/>
      <c r="CK37628" s="4"/>
    </row>
    <row r="37629" spans="86:89">
      <c r="CH37629" s="5"/>
      <c r="CK37629" s="4"/>
    </row>
    <row r="37630" spans="86:89">
      <c r="CH37630" s="5"/>
      <c r="CK37630" s="4"/>
    </row>
    <row r="37631" spans="86:89">
      <c r="CH37631" s="5"/>
      <c r="CK37631" s="4"/>
    </row>
    <row r="37632" spans="86:89">
      <c r="CH37632" s="5"/>
      <c r="CK37632" s="4"/>
    </row>
    <row r="37633" spans="86:89">
      <c r="CH37633" s="5"/>
      <c r="CK37633" s="4"/>
    </row>
    <row r="37634" spans="86:89">
      <c r="CH37634" s="5"/>
      <c r="CK37634" s="4"/>
    </row>
    <row r="37635" spans="86:89">
      <c r="CH37635" s="5"/>
      <c r="CK37635" s="4"/>
    </row>
    <row r="37636" spans="86:89">
      <c r="CH37636" s="5"/>
      <c r="CK37636" s="4"/>
    </row>
    <row r="37637" spans="86:89">
      <c r="CH37637" s="5"/>
      <c r="CK37637" s="4"/>
    </row>
    <row r="37638" spans="86:89">
      <c r="CH37638" s="5"/>
      <c r="CK37638" s="4"/>
    </row>
    <row r="37639" spans="86:89">
      <c r="CH37639" s="5"/>
      <c r="CK37639" s="4"/>
    </row>
    <row r="37640" spans="86:89">
      <c r="CH37640" s="5"/>
      <c r="CK37640" s="4"/>
    </row>
    <row r="37641" spans="86:89">
      <c r="CH37641" s="5"/>
      <c r="CK37641" s="4"/>
    </row>
    <row r="37642" spans="86:89">
      <c r="CH37642" s="5"/>
      <c r="CK37642" s="4"/>
    </row>
    <row r="37643" spans="86:89">
      <c r="CH37643" s="5"/>
      <c r="CK37643" s="4"/>
    </row>
    <row r="37644" spans="86:89">
      <c r="CH37644" s="5"/>
      <c r="CK37644" s="4"/>
    </row>
    <row r="37645" spans="86:89">
      <c r="CH37645" s="5"/>
      <c r="CK37645" s="4"/>
    </row>
    <row r="37646" spans="86:89">
      <c r="CH37646" s="5"/>
      <c r="CK37646" s="4"/>
    </row>
    <row r="37647" spans="86:89">
      <c r="CH37647" s="5"/>
      <c r="CK37647" s="4"/>
    </row>
    <row r="37648" spans="86:89">
      <c r="CH37648" s="5"/>
      <c r="CK37648" s="4"/>
    </row>
    <row r="37649" spans="86:89">
      <c r="CH37649" s="5"/>
      <c r="CK37649" s="4"/>
    </row>
    <row r="37650" spans="86:89">
      <c r="CH37650" s="5"/>
      <c r="CK37650" s="4"/>
    </row>
    <row r="37651" spans="86:89">
      <c r="CH37651" s="5"/>
      <c r="CK37651" s="4"/>
    </row>
    <row r="37652" spans="86:89">
      <c r="CH37652" s="5"/>
      <c r="CK37652" s="4"/>
    </row>
    <row r="37653" spans="86:89">
      <c r="CH37653" s="5"/>
      <c r="CK37653" s="4"/>
    </row>
    <row r="37654" spans="86:89">
      <c r="CH37654" s="5"/>
      <c r="CK37654" s="4"/>
    </row>
    <row r="37655" spans="86:89">
      <c r="CH37655" s="5"/>
      <c r="CK37655" s="4"/>
    </row>
    <row r="37656" spans="86:89">
      <c r="CH37656" s="5"/>
      <c r="CK37656" s="4"/>
    </row>
    <row r="37657" spans="86:89">
      <c r="CH37657" s="5"/>
      <c r="CK37657" s="4"/>
    </row>
    <row r="37658" spans="86:89">
      <c r="CH37658" s="5"/>
      <c r="CK37658" s="4"/>
    </row>
    <row r="37659" spans="86:89">
      <c r="CH37659" s="5"/>
      <c r="CK37659" s="4"/>
    </row>
    <row r="37660" spans="86:89">
      <c r="CH37660" s="5"/>
      <c r="CK37660" s="4"/>
    </row>
    <row r="37661" spans="86:89">
      <c r="CH37661" s="5"/>
      <c r="CK37661" s="4"/>
    </row>
    <row r="37662" spans="86:89">
      <c r="CH37662" s="5"/>
      <c r="CK37662" s="4"/>
    </row>
    <row r="37663" spans="86:89">
      <c r="CH37663" s="5"/>
      <c r="CK37663" s="4"/>
    </row>
    <row r="37664" spans="86:89">
      <c r="CH37664" s="5"/>
      <c r="CK37664" s="4"/>
    </row>
    <row r="37665" spans="86:89">
      <c r="CH37665" s="5"/>
      <c r="CK37665" s="4"/>
    </row>
    <row r="37666" spans="86:89">
      <c r="CH37666" s="5"/>
      <c r="CK37666" s="4"/>
    </row>
    <row r="37667" spans="86:89">
      <c r="CH37667" s="5"/>
      <c r="CK37667" s="4"/>
    </row>
    <row r="37668" spans="86:89">
      <c r="CH37668" s="5"/>
      <c r="CK37668" s="4"/>
    </row>
    <row r="37669" spans="86:89">
      <c r="CH37669" s="5"/>
      <c r="CK37669" s="4"/>
    </row>
    <row r="37670" spans="86:89">
      <c r="CH37670" s="5"/>
      <c r="CK37670" s="4"/>
    </row>
    <row r="37671" spans="86:89">
      <c r="CH37671" s="5"/>
      <c r="CK37671" s="4"/>
    </row>
    <row r="37672" spans="86:89">
      <c r="CH37672" s="5"/>
      <c r="CK37672" s="4"/>
    </row>
    <row r="37673" spans="86:89">
      <c r="CH37673" s="5"/>
      <c r="CK37673" s="4"/>
    </row>
    <row r="37674" spans="86:89">
      <c r="CH37674" s="5"/>
      <c r="CK37674" s="4"/>
    </row>
    <row r="37675" spans="86:89">
      <c r="CH37675" s="5"/>
      <c r="CK37675" s="4"/>
    </row>
    <row r="37676" spans="86:89">
      <c r="CH37676" s="5"/>
      <c r="CK37676" s="4"/>
    </row>
    <row r="37677" spans="86:89">
      <c r="CH37677" s="5"/>
      <c r="CK37677" s="4"/>
    </row>
    <row r="37678" spans="86:89">
      <c r="CH37678" s="5"/>
      <c r="CK37678" s="4"/>
    </row>
    <row r="37679" spans="86:89">
      <c r="CH37679" s="5"/>
      <c r="CK37679" s="4"/>
    </row>
    <row r="37680" spans="86:89">
      <c r="CH37680" s="5"/>
      <c r="CK37680" s="4"/>
    </row>
    <row r="37681" spans="86:89">
      <c r="CH37681" s="5"/>
      <c r="CK37681" s="4"/>
    </row>
    <row r="37682" spans="86:89">
      <c r="CH37682" s="5"/>
      <c r="CK37682" s="4"/>
    </row>
    <row r="37683" spans="86:89">
      <c r="CH37683" s="5"/>
      <c r="CK37683" s="4"/>
    </row>
    <row r="37684" spans="86:89">
      <c r="CH37684" s="5"/>
      <c r="CK37684" s="4"/>
    </row>
    <row r="37685" spans="86:89">
      <c r="CH37685" s="5"/>
      <c r="CK37685" s="4"/>
    </row>
    <row r="37686" spans="86:89">
      <c r="CH37686" s="5"/>
      <c r="CK37686" s="4"/>
    </row>
    <row r="37687" spans="86:89">
      <c r="CH37687" s="5"/>
      <c r="CK37687" s="4"/>
    </row>
    <row r="37688" spans="86:89">
      <c r="CH37688" s="5"/>
      <c r="CK37688" s="4"/>
    </row>
    <row r="37689" spans="86:89">
      <c r="CH37689" s="5"/>
      <c r="CK37689" s="4"/>
    </row>
    <row r="37690" spans="86:89">
      <c r="CH37690" s="5"/>
      <c r="CK37690" s="4"/>
    </row>
    <row r="37691" spans="86:89">
      <c r="CH37691" s="5"/>
      <c r="CK37691" s="4"/>
    </row>
    <row r="37692" spans="86:89">
      <c r="CH37692" s="5"/>
      <c r="CK37692" s="4"/>
    </row>
    <row r="37693" spans="86:89">
      <c r="CH37693" s="5"/>
      <c r="CK37693" s="4"/>
    </row>
    <row r="37694" spans="86:89">
      <c r="CH37694" s="5"/>
      <c r="CK37694" s="4"/>
    </row>
    <row r="37695" spans="86:89">
      <c r="CH37695" s="5"/>
      <c r="CK37695" s="4"/>
    </row>
    <row r="37696" spans="86:89">
      <c r="CH37696" s="5"/>
      <c r="CK37696" s="4"/>
    </row>
    <row r="37697" spans="86:89">
      <c r="CH37697" s="5"/>
      <c r="CK37697" s="4"/>
    </row>
    <row r="37698" spans="86:89">
      <c r="CH37698" s="5"/>
      <c r="CK37698" s="4"/>
    </row>
    <row r="37699" spans="86:89">
      <c r="CH37699" s="5"/>
      <c r="CK37699" s="4"/>
    </row>
    <row r="37700" spans="86:89">
      <c r="CH37700" s="5"/>
      <c r="CK37700" s="4"/>
    </row>
    <row r="37701" spans="86:89">
      <c r="CH37701" s="5"/>
      <c r="CK37701" s="4"/>
    </row>
    <row r="37702" spans="86:89">
      <c r="CH37702" s="5"/>
      <c r="CK37702" s="4"/>
    </row>
    <row r="37703" spans="86:89">
      <c r="CH37703" s="5"/>
      <c r="CK37703" s="4"/>
    </row>
    <row r="37704" spans="86:89">
      <c r="CH37704" s="5"/>
      <c r="CK37704" s="4"/>
    </row>
    <row r="37705" spans="86:89">
      <c r="CH37705" s="5"/>
      <c r="CK37705" s="4"/>
    </row>
    <row r="37706" spans="86:89">
      <c r="CH37706" s="5"/>
      <c r="CK37706" s="4"/>
    </row>
    <row r="37707" spans="86:89">
      <c r="CH37707" s="5"/>
      <c r="CK37707" s="4"/>
    </row>
    <row r="37708" spans="86:89">
      <c r="CH37708" s="5"/>
      <c r="CK37708" s="4"/>
    </row>
    <row r="37709" spans="86:89">
      <c r="CH37709" s="5"/>
      <c r="CK37709" s="4"/>
    </row>
    <row r="37710" spans="86:89">
      <c r="CH37710" s="5"/>
      <c r="CK37710" s="4"/>
    </row>
    <row r="37711" spans="86:89">
      <c r="CH37711" s="5"/>
      <c r="CK37711" s="4"/>
    </row>
    <row r="37712" spans="86:89">
      <c r="CH37712" s="5"/>
      <c r="CK37712" s="4"/>
    </row>
    <row r="37713" spans="86:89">
      <c r="CH37713" s="5"/>
      <c r="CK37713" s="4"/>
    </row>
    <row r="37714" spans="86:89">
      <c r="CH37714" s="5"/>
      <c r="CK37714" s="4"/>
    </row>
    <row r="37715" spans="86:89">
      <c r="CH37715" s="5"/>
      <c r="CK37715" s="4"/>
    </row>
    <row r="37716" spans="86:89">
      <c r="CH37716" s="5"/>
      <c r="CK37716" s="4"/>
    </row>
    <row r="37717" spans="86:89">
      <c r="CH37717" s="5"/>
      <c r="CK37717" s="4"/>
    </row>
    <row r="37718" spans="86:89">
      <c r="CH37718" s="5"/>
      <c r="CK37718" s="4"/>
    </row>
    <row r="37719" spans="86:89">
      <c r="CH37719" s="5"/>
      <c r="CK37719" s="4"/>
    </row>
    <row r="37720" spans="86:89">
      <c r="CH37720" s="5"/>
      <c r="CK37720" s="4"/>
    </row>
    <row r="37721" spans="86:89">
      <c r="CH37721" s="5"/>
      <c r="CK37721" s="4"/>
    </row>
    <row r="37722" spans="86:89">
      <c r="CH37722" s="5"/>
      <c r="CK37722" s="4"/>
    </row>
    <row r="37723" spans="86:89">
      <c r="CH37723" s="5"/>
      <c r="CK37723" s="4"/>
    </row>
    <row r="37724" spans="86:89">
      <c r="CH37724" s="5"/>
      <c r="CK37724" s="4"/>
    </row>
    <row r="37725" spans="86:89">
      <c r="CH37725" s="5"/>
      <c r="CK37725" s="4"/>
    </row>
    <row r="37726" spans="86:89">
      <c r="CH37726" s="5"/>
      <c r="CK37726" s="4"/>
    </row>
    <row r="37727" spans="86:89">
      <c r="CH37727" s="5"/>
      <c r="CK37727" s="4"/>
    </row>
    <row r="37728" spans="86:89">
      <c r="CH37728" s="5"/>
      <c r="CK37728" s="4"/>
    </row>
    <row r="37729" spans="86:89">
      <c r="CH37729" s="5"/>
      <c r="CK37729" s="4"/>
    </row>
    <row r="37730" spans="86:89">
      <c r="CH37730" s="5"/>
      <c r="CK37730" s="4"/>
    </row>
    <row r="37731" spans="86:89">
      <c r="CH37731" s="5"/>
      <c r="CK37731" s="4"/>
    </row>
    <row r="37732" spans="86:89">
      <c r="CH37732" s="5"/>
      <c r="CK37732" s="4"/>
    </row>
    <row r="37733" spans="86:89">
      <c r="CH37733" s="5"/>
      <c r="CK37733" s="4"/>
    </row>
    <row r="37734" spans="86:89">
      <c r="CH37734" s="5"/>
      <c r="CK37734" s="4"/>
    </row>
    <row r="37735" spans="86:89">
      <c r="CH37735" s="5"/>
      <c r="CK37735" s="4"/>
    </row>
    <row r="37736" spans="86:89">
      <c r="CH37736" s="5"/>
      <c r="CK37736" s="4"/>
    </row>
    <row r="37737" spans="86:89">
      <c r="CH37737" s="5"/>
      <c r="CK37737" s="4"/>
    </row>
    <row r="37738" spans="86:89">
      <c r="CH37738" s="5"/>
      <c r="CK37738" s="4"/>
    </row>
    <row r="37739" spans="86:89">
      <c r="CH37739" s="5"/>
      <c r="CK37739" s="4"/>
    </row>
    <row r="37740" spans="86:89">
      <c r="CH37740" s="5"/>
      <c r="CK37740" s="4"/>
    </row>
    <row r="37741" spans="86:89">
      <c r="CH37741" s="5"/>
      <c r="CK37741" s="4"/>
    </row>
    <row r="37742" spans="86:89">
      <c r="CH37742" s="5"/>
      <c r="CK37742" s="4"/>
    </row>
    <row r="37743" spans="86:89">
      <c r="CH37743" s="5"/>
      <c r="CK37743" s="4"/>
    </row>
    <row r="37744" spans="86:89">
      <c r="CH37744" s="5"/>
      <c r="CK37744" s="4"/>
    </row>
    <row r="37745" spans="86:89">
      <c r="CH37745" s="5"/>
      <c r="CK37745" s="4"/>
    </row>
    <row r="37746" spans="86:89">
      <c r="CH37746" s="5"/>
      <c r="CK37746" s="4"/>
    </row>
    <row r="37747" spans="86:89">
      <c r="CH37747" s="5"/>
      <c r="CK37747" s="4"/>
    </row>
    <row r="37748" spans="86:89">
      <c r="CH37748" s="5"/>
      <c r="CK37748" s="4"/>
    </row>
    <row r="37749" spans="86:89">
      <c r="CH37749" s="5"/>
      <c r="CK37749" s="4"/>
    </row>
    <row r="37750" spans="86:89">
      <c r="CH37750" s="5"/>
      <c r="CK37750" s="4"/>
    </row>
    <row r="37751" spans="86:89">
      <c r="CH37751" s="5"/>
      <c r="CK37751" s="4"/>
    </row>
    <row r="37752" spans="86:89">
      <c r="CH37752" s="5"/>
      <c r="CK37752" s="4"/>
    </row>
    <row r="37753" spans="86:89">
      <c r="CH37753" s="5"/>
      <c r="CK37753" s="4"/>
    </row>
    <row r="37754" spans="86:89">
      <c r="CH37754" s="5"/>
      <c r="CK37754" s="4"/>
    </row>
    <row r="37755" spans="86:89">
      <c r="CH37755" s="5"/>
      <c r="CK37755" s="4"/>
    </row>
    <row r="37756" spans="86:89">
      <c r="CH37756" s="5"/>
      <c r="CK37756" s="4"/>
    </row>
    <row r="37757" spans="86:89">
      <c r="CH37757" s="5"/>
      <c r="CK37757" s="4"/>
    </row>
    <row r="37758" spans="86:89">
      <c r="CH37758" s="5"/>
      <c r="CK37758" s="4"/>
    </row>
    <row r="37759" spans="86:89">
      <c r="CH37759" s="5"/>
      <c r="CK37759" s="4"/>
    </row>
    <row r="37760" spans="86:89">
      <c r="CH37760" s="5"/>
      <c r="CK37760" s="4"/>
    </row>
    <row r="37761" spans="86:89">
      <c r="CH37761" s="5"/>
      <c r="CK37761" s="4"/>
    </row>
    <row r="37762" spans="86:89">
      <c r="CH37762" s="5"/>
      <c r="CK37762" s="4"/>
    </row>
    <row r="37763" spans="86:89">
      <c r="CH37763" s="5"/>
      <c r="CK37763" s="4"/>
    </row>
    <row r="37764" spans="86:89">
      <c r="CH37764" s="5"/>
      <c r="CK37764" s="4"/>
    </row>
    <row r="37765" spans="86:89">
      <c r="CH37765" s="5"/>
      <c r="CK37765" s="4"/>
    </row>
    <row r="37766" spans="86:89">
      <c r="CH37766" s="5"/>
      <c r="CK37766" s="4"/>
    </row>
    <row r="37767" spans="86:89">
      <c r="CH37767" s="5"/>
      <c r="CK37767" s="4"/>
    </row>
    <row r="37768" spans="86:89">
      <c r="CH37768" s="5"/>
      <c r="CK37768" s="4"/>
    </row>
    <row r="37769" spans="86:89">
      <c r="CH37769" s="5"/>
      <c r="CK37769" s="4"/>
    </row>
    <row r="37770" spans="86:89">
      <c r="CH37770" s="5"/>
      <c r="CK37770" s="4"/>
    </row>
    <row r="37771" spans="86:89">
      <c r="CH37771" s="5"/>
      <c r="CK37771" s="4"/>
    </row>
    <row r="37772" spans="86:89">
      <c r="CH37772" s="5"/>
      <c r="CK37772" s="4"/>
    </row>
    <row r="37773" spans="86:89">
      <c r="CH37773" s="5"/>
      <c r="CK37773" s="4"/>
    </row>
    <row r="37774" spans="86:89">
      <c r="CH37774" s="5"/>
      <c r="CK37774" s="4"/>
    </row>
    <row r="37775" spans="86:89">
      <c r="CH37775" s="5"/>
      <c r="CK37775" s="4"/>
    </row>
    <row r="37776" spans="86:89">
      <c r="CH37776" s="5"/>
      <c r="CK37776" s="4"/>
    </row>
    <row r="37777" spans="86:89">
      <c r="CH37777" s="5"/>
      <c r="CK37777" s="4"/>
    </row>
    <row r="37778" spans="86:89">
      <c r="CH37778" s="5"/>
      <c r="CK37778" s="4"/>
    </row>
    <row r="37779" spans="86:89">
      <c r="CH37779" s="5"/>
      <c r="CK37779" s="4"/>
    </row>
    <row r="37780" spans="86:89">
      <c r="CH37780" s="5"/>
      <c r="CK37780" s="4"/>
    </row>
    <row r="37781" spans="86:89">
      <c r="CH37781" s="5"/>
      <c r="CK37781" s="4"/>
    </row>
    <row r="37782" spans="86:89">
      <c r="CH37782" s="5"/>
      <c r="CK37782" s="4"/>
    </row>
    <row r="37783" spans="86:89">
      <c r="CH37783" s="5"/>
      <c r="CK37783" s="4"/>
    </row>
    <row r="37784" spans="86:89">
      <c r="CH37784" s="5"/>
      <c r="CK37784" s="4"/>
    </row>
    <row r="37785" spans="86:89">
      <c r="CH37785" s="5"/>
      <c r="CK37785" s="4"/>
    </row>
    <row r="37786" spans="86:89">
      <c r="CH37786" s="5"/>
      <c r="CK37786" s="4"/>
    </row>
    <row r="37787" spans="86:89">
      <c r="CH37787" s="5"/>
      <c r="CK37787" s="4"/>
    </row>
    <row r="37788" spans="86:89">
      <c r="CH37788" s="5"/>
      <c r="CK37788" s="4"/>
    </row>
    <row r="37789" spans="86:89">
      <c r="CH37789" s="5"/>
      <c r="CK37789" s="4"/>
    </row>
    <row r="37790" spans="86:89">
      <c r="CH37790" s="5"/>
      <c r="CK37790" s="4"/>
    </row>
    <row r="37791" spans="86:89">
      <c r="CH37791" s="5"/>
      <c r="CK37791" s="4"/>
    </row>
    <row r="37792" spans="86:89">
      <c r="CH37792" s="5"/>
      <c r="CK37792" s="4"/>
    </row>
    <row r="37793" spans="86:89">
      <c r="CH37793" s="5"/>
      <c r="CK37793" s="4"/>
    </row>
    <row r="37794" spans="86:89">
      <c r="CH37794" s="5"/>
      <c r="CK37794" s="4"/>
    </row>
    <row r="37795" spans="86:89">
      <c r="CH37795" s="5"/>
      <c r="CK37795" s="4"/>
    </row>
    <row r="37796" spans="86:89">
      <c r="CH37796" s="5"/>
      <c r="CK37796" s="4"/>
    </row>
    <row r="37797" spans="86:89">
      <c r="CH37797" s="5"/>
      <c r="CK37797" s="4"/>
    </row>
    <row r="37798" spans="86:89">
      <c r="CH37798" s="5"/>
      <c r="CK37798" s="4"/>
    </row>
    <row r="37799" spans="86:89">
      <c r="CH37799" s="5"/>
      <c r="CK37799" s="4"/>
    </row>
    <row r="37800" spans="86:89">
      <c r="CH37800" s="5"/>
      <c r="CK37800" s="4"/>
    </row>
    <row r="37801" spans="86:89">
      <c r="CH37801" s="5"/>
      <c r="CK37801" s="4"/>
    </row>
    <row r="37802" spans="86:89">
      <c r="CH37802" s="5"/>
      <c r="CK37802" s="4"/>
    </row>
    <row r="37803" spans="86:89">
      <c r="CH37803" s="5"/>
      <c r="CK37803" s="4"/>
    </row>
    <row r="37804" spans="86:89">
      <c r="CH37804" s="5"/>
      <c r="CK37804" s="4"/>
    </row>
    <row r="37805" spans="86:89">
      <c r="CH37805" s="5"/>
      <c r="CK37805" s="4"/>
    </row>
    <row r="37806" spans="86:89">
      <c r="CH37806" s="5"/>
      <c r="CK37806" s="4"/>
    </row>
    <row r="37807" spans="86:89">
      <c r="CH37807" s="5"/>
      <c r="CK37807" s="4"/>
    </row>
    <row r="37808" spans="86:89">
      <c r="CH37808" s="5"/>
      <c r="CK37808" s="4"/>
    </row>
    <row r="37809" spans="86:89">
      <c r="CH37809" s="5"/>
      <c r="CK37809" s="4"/>
    </row>
    <row r="37810" spans="86:89">
      <c r="CH37810" s="5"/>
      <c r="CK37810" s="4"/>
    </row>
    <row r="37811" spans="86:89">
      <c r="CH37811" s="5"/>
      <c r="CK37811" s="4"/>
    </row>
    <row r="37812" spans="86:89">
      <c r="CH37812" s="5"/>
      <c r="CK37812" s="4"/>
    </row>
    <row r="37813" spans="86:89">
      <c r="CH37813" s="5"/>
      <c r="CK37813" s="4"/>
    </row>
    <row r="37814" spans="86:89">
      <c r="CH37814" s="5"/>
      <c r="CK37814" s="4"/>
    </row>
    <row r="37815" spans="86:89">
      <c r="CH37815" s="5"/>
      <c r="CK37815" s="4"/>
    </row>
    <row r="37816" spans="86:89">
      <c r="CH37816" s="5"/>
      <c r="CK37816" s="4"/>
    </row>
    <row r="37817" spans="86:89">
      <c r="CH37817" s="5"/>
      <c r="CK37817" s="4"/>
    </row>
    <row r="37818" spans="86:89">
      <c r="CH37818" s="5"/>
      <c r="CK37818" s="4"/>
    </row>
    <row r="37819" spans="86:89">
      <c r="CH37819" s="5"/>
      <c r="CK37819" s="4"/>
    </row>
    <row r="37820" spans="86:89">
      <c r="CH37820" s="5"/>
      <c r="CK37820" s="4"/>
    </row>
    <row r="37821" spans="86:89">
      <c r="CH37821" s="5"/>
      <c r="CK37821" s="4"/>
    </row>
    <row r="37822" spans="86:89">
      <c r="CH37822" s="5"/>
      <c r="CK37822" s="4"/>
    </row>
    <row r="37823" spans="86:89">
      <c r="CH37823" s="5"/>
      <c r="CK37823" s="4"/>
    </row>
    <row r="37824" spans="86:89">
      <c r="CH37824" s="5"/>
      <c r="CK37824" s="4"/>
    </row>
    <row r="37825" spans="86:89">
      <c r="CH37825" s="5"/>
      <c r="CK37825" s="4"/>
    </row>
    <row r="37826" spans="86:89">
      <c r="CH37826" s="5"/>
      <c r="CK37826" s="4"/>
    </row>
    <row r="37827" spans="86:89">
      <c r="CH37827" s="5"/>
      <c r="CK37827" s="4"/>
    </row>
    <row r="37828" spans="86:89">
      <c r="CH37828" s="5"/>
      <c r="CK37828" s="4"/>
    </row>
    <row r="37829" spans="86:89">
      <c r="CH37829" s="5"/>
      <c r="CK37829" s="4"/>
    </row>
    <row r="37830" spans="86:89">
      <c r="CH37830" s="5"/>
      <c r="CK37830" s="4"/>
    </row>
    <row r="37831" spans="86:89">
      <c r="CH37831" s="5"/>
      <c r="CK37831" s="4"/>
    </row>
    <row r="37832" spans="86:89">
      <c r="CH37832" s="5"/>
      <c r="CK37832" s="4"/>
    </row>
    <row r="37833" spans="86:89">
      <c r="CH37833" s="5"/>
      <c r="CK37833" s="4"/>
    </row>
    <row r="37834" spans="86:89">
      <c r="CH37834" s="5"/>
      <c r="CK37834" s="4"/>
    </row>
    <row r="37835" spans="86:89">
      <c r="CH37835" s="5"/>
      <c r="CK37835" s="4"/>
    </row>
    <row r="37836" spans="86:89">
      <c r="CH37836" s="5"/>
      <c r="CK37836" s="4"/>
    </row>
    <row r="37837" spans="86:89">
      <c r="CH37837" s="5"/>
      <c r="CK37837" s="4"/>
    </row>
    <row r="37838" spans="86:89">
      <c r="CH37838" s="5"/>
      <c r="CK37838" s="4"/>
    </row>
    <row r="37839" spans="86:89">
      <c r="CH37839" s="5"/>
      <c r="CK37839" s="4"/>
    </row>
    <row r="37840" spans="86:89">
      <c r="CH37840" s="5"/>
      <c r="CK37840" s="4"/>
    </row>
    <row r="37841" spans="86:89">
      <c r="CH37841" s="5"/>
      <c r="CK37841" s="4"/>
    </row>
    <row r="37842" spans="86:89">
      <c r="CH37842" s="5"/>
      <c r="CK37842" s="4"/>
    </row>
    <row r="37843" spans="86:89">
      <c r="CH37843" s="5"/>
      <c r="CK37843" s="4"/>
    </row>
    <row r="37844" spans="86:89">
      <c r="CH37844" s="5"/>
      <c r="CK37844" s="4"/>
    </row>
    <row r="37845" spans="86:89">
      <c r="CH37845" s="5"/>
      <c r="CK37845" s="4"/>
    </row>
    <row r="37846" spans="86:89">
      <c r="CH37846" s="5"/>
      <c r="CK37846" s="4"/>
    </row>
    <row r="37847" spans="86:89">
      <c r="CH37847" s="5"/>
      <c r="CK37847" s="4"/>
    </row>
    <row r="37848" spans="86:89">
      <c r="CH37848" s="5"/>
      <c r="CK37848" s="4"/>
    </row>
    <row r="37849" spans="86:89">
      <c r="CH37849" s="5"/>
      <c r="CK37849" s="4"/>
    </row>
    <row r="37850" spans="86:89">
      <c r="CH37850" s="5"/>
      <c r="CK37850" s="4"/>
    </row>
    <row r="37851" spans="86:89">
      <c r="CH37851" s="5"/>
      <c r="CK37851" s="4"/>
    </row>
    <row r="37852" spans="86:89">
      <c r="CH37852" s="5"/>
      <c r="CK37852" s="4"/>
    </row>
    <row r="37853" spans="86:89">
      <c r="CH37853" s="5"/>
      <c r="CK37853" s="4"/>
    </row>
    <row r="37854" spans="86:89">
      <c r="CH37854" s="5"/>
      <c r="CK37854" s="4"/>
    </row>
    <row r="37855" spans="86:89">
      <c r="CH37855" s="5"/>
      <c r="CK37855" s="4"/>
    </row>
    <row r="37856" spans="86:89">
      <c r="CH37856" s="5"/>
      <c r="CK37856" s="4"/>
    </row>
    <row r="37857" spans="86:89">
      <c r="CH37857" s="5"/>
      <c r="CK37857" s="4"/>
    </row>
    <row r="37858" spans="86:89">
      <c r="CH37858" s="5"/>
      <c r="CK37858" s="4"/>
    </row>
    <row r="37859" spans="86:89">
      <c r="CH37859" s="5"/>
      <c r="CK37859" s="4"/>
    </row>
    <row r="37860" spans="86:89">
      <c r="CH37860" s="5"/>
      <c r="CK37860" s="4"/>
    </row>
    <row r="37861" spans="86:89">
      <c r="CH37861" s="5"/>
      <c r="CK37861" s="4"/>
    </row>
    <row r="37862" spans="86:89">
      <c r="CH37862" s="5"/>
      <c r="CK37862" s="4"/>
    </row>
    <row r="37863" spans="86:89">
      <c r="CH37863" s="5"/>
      <c r="CK37863" s="4"/>
    </row>
    <row r="37864" spans="86:89">
      <c r="CH37864" s="5"/>
      <c r="CK37864" s="4"/>
    </row>
    <row r="37865" spans="86:89">
      <c r="CH37865" s="5"/>
      <c r="CK37865" s="4"/>
    </row>
    <row r="37866" spans="86:89">
      <c r="CH37866" s="5"/>
      <c r="CK37866" s="4"/>
    </row>
    <row r="37867" spans="86:89">
      <c r="CH37867" s="5"/>
      <c r="CK37867" s="4"/>
    </row>
    <row r="37868" spans="86:89">
      <c r="CH37868" s="5"/>
      <c r="CK37868" s="4"/>
    </row>
    <row r="37869" spans="86:89">
      <c r="CH37869" s="5"/>
      <c r="CK37869" s="4"/>
    </row>
    <row r="37870" spans="86:89">
      <c r="CH37870" s="5"/>
      <c r="CK37870" s="4"/>
    </row>
    <row r="37871" spans="86:89">
      <c r="CH37871" s="5"/>
      <c r="CK37871" s="4"/>
    </row>
    <row r="37872" spans="86:89">
      <c r="CH37872" s="5"/>
      <c r="CK37872" s="4"/>
    </row>
    <row r="37873" spans="86:89">
      <c r="CH37873" s="5"/>
      <c r="CK37873" s="4"/>
    </row>
    <row r="37874" spans="86:89">
      <c r="CH37874" s="5"/>
      <c r="CK37874" s="4"/>
    </row>
    <row r="37875" spans="86:89">
      <c r="CH37875" s="5"/>
      <c r="CK37875" s="4"/>
    </row>
    <row r="37876" spans="86:89">
      <c r="CH37876" s="5"/>
      <c r="CK37876" s="4"/>
    </row>
    <row r="37877" spans="86:89">
      <c r="CH37877" s="5"/>
      <c r="CK37877" s="4"/>
    </row>
    <row r="37878" spans="86:89">
      <c r="CH37878" s="5"/>
      <c r="CK37878" s="4"/>
    </row>
    <row r="37879" spans="86:89">
      <c r="CH37879" s="5"/>
      <c r="CK37879" s="4"/>
    </row>
    <row r="37880" spans="86:89">
      <c r="CH37880" s="5"/>
      <c r="CK37880" s="4"/>
    </row>
    <row r="37881" spans="86:89">
      <c r="CH37881" s="5"/>
      <c r="CK37881" s="4"/>
    </row>
    <row r="37882" spans="86:89">
      <c r="CH37882" s="5"/>
      <c r="CK37882" s="4"/>
    </row>
    <row r="37883" spans="86:89">
      <c r="CH37883" s="5"/>
      <c r="CK37883" s="4"/>
    </row>
    <row r="37884" spans="86:89">
      <c r="CH37884" s="5"/>
      <c r="CK37884" s="4"/>
    </row>
    <row r="37885" spans="86:89">
      <c r="CH37885" s="5"/>
      <c r="CK37885" s="4"/>
    </row>
    <row r="37886" spans="86:89">
      <c r="CH37886" s="5"/>
      <c r="CK37886" s="4"/>
    </row>
    <row r="37887" spans="86:89">
      <c r="CH37887" s="5"/>
      <c r="CK37887" s="4"/>
    </row>
    <row r="37888" spans="86:89">
      <c r="CH37888" s="5"/>
      <c r="CK37888" s="4"/>
    </row>
    <row r="37889" spans="86:89">
      <c r="CH37889" s="5"/>
      <c r="CK37889" s="4"/>
    </row>
    <row r="37890" spans="86:89">
      <c r="CH37890" s="5"/>
      <c r="CK37890" s="4"/>
    </row>
    <row r="37891" spans="86:89">
      <c r="CH37891" s="5"/>
      <c r="CK37891" s="4"/>
    </row>
    <row r="37892" spans="86:89">
      <c r="CH37892" s="5"/>
      <c r="CK37892" s="4"/>
    </row>
    <row r="37893" spans="86:89">
      <c r="CH37893" s="5"/>
      <c r="CK37893" s="4"/>
    </row>
    <row r="37894" spans="86:89">
      <c r="CH37894" s="5"/>
      <c r="CK37894" s="4"/>
    </row>
    <row r="37895" spans="86:89">
      <c r="CH37895" s="5"/>
      <c r="CK37895" s="4"/>
    </row>
    <row r="37896" spans="86:89">
      <c r="CH37896" s="5"/>
      <c r="CK37896" s="4"/>
    </row>
    <row r="37897" spans="86:89">
      <c r="CH37897" s="5"/>
      <c r="CK37897" s="4"/>
    </row>
    <row r="37898" spans="86:89">
      <c r="CH37898" s="5"/>
      <c r="CK37898" s="4"/>
    </row>
    <row r="37899" spans="86:89">
      <c r="CH37899" s="5"/>
      <c r="CK37899" s="4"/>
    </row>
    <row r="37900" spans="86:89">
      <c r="CH37900" s="5"/>
      <c r="CK37900" s="4"/>
    </row>
    <row r="37901" spans="86:89">
      <c r="CH37901" s="5"/>
      <c r="CK37901" s="4"/>
    </row>
    <row r="37902" spans="86:89">
      <c r="CH37902" s="5"/>
      <c r="CK37902" s="4"/>
    </row>
    <row r="37903" spans="86:89">
      <c r="CH37903" s="5"/>
      <c r="CK37903" s="4"/>
    </row>
    <row r="37904" spans="86:89">
      <c r="CH37904" s="5"/>
      <c r="CK37904" s="4"/>
    </row>
    <row r="37905" spans="86:89">
      <c r="CH37905" s="5"/>
      <c r="CK37905" s="4"/>
    </row>
    <row r="37906" spans="86:89">
      <c r="CH37906" s="5"/>
      <c r="CK37906" s="4"/>
    </row>
    <row r="37907" spans="86:89">
      <c r="CH37907" s="5"/>
      <c r="CK37907" s="4"/>
    </row>
    <row r="37908" spans="86:89">
      <c r="CH37908" s="5"/>
      <c r="CK37908" s="4"/>
    </row>
    <row r="37909" spans="86:89">
      <c r="CH37909" s="5"/>
      <c r="CK37909" s="4"/>
    </row>
    <row r="37910" spans="86:89">
      <c r="CH37910" s="5"/>
      <c r="CK37910" s="4"/>
    </row>
    <row r="37911" spans="86:89">
      <c r="CH37911" s="5"/>
      <c r="CK37911" s="4"/>
    </row>
    <row r="37912" spans="86:89">
      <c r="CH37912" s="5"/>
      <c r="CK37912" s="4"/>
    </row>
    <row r="37913" spans="86:89">
      <c r="CH37913" s="5"/>
      <c r="CK37913" s="4"/>
    </row>
    <row r="37914" spans="86:89">
      <c r="CH37914" s="5"/>
      <c r="CK37914" s="4"/>
    </row>
    <row r="37915" spans="86:89">
      <c r="CH37915" s="5"/>
      <c r="CK37915" s="4"/>
    </row>
    <row r="37916" spans="86:89">
      <c r="CH37916" s="5"/>
      <c r="CK37916" s="4"/>
    </row>
    <row r="37917" spans="86:89">
      <c r="CH37917" s="5"/>
      <c r="CK37917" s="4"/>
    </row>
    <row r="37918" spans="86:89">
      <c r="CH37918" s="5"/>
      <c r="CK37918" s="4"/>
    </row>
    <row r="37919" spans="86:89">
      <c r="CH37919" s="5"/>
      <c r="CK37919" s="4"/>
    </row>
    <row r="37920" spans="86:89">
      <c r="CH37920" s="5"/>
      <c r="CK37920" s="4"/>
    </row>
    <row r="37921" spans="86:89">
      <c r="CH37921" s="5"/>
      <c r="CK37921" s="4"/>
    </row>
    <row r="37922" spans="86:89">
      <c r="CH37922" s="5"/>
      <c r="CK37922" s="4"/>
    </row>
    <row r="37923" spans="86:89">
      <c r="CH37923" s="5"/>
      <c r="CK37923" s="4"/>
    </row>
    <row r="37924" spans="86:89">
      <c r="CH37924" s="5"/>
      <c r="CK37924" s="4"/>
    </row>
    <row r="37925" spans="86:89">
      <c r="CH37925" s="5"/>
      <c r="CK37925" s="4"/>
    </row>
    <row r="37926" spans="86:89">
      <c r="CH37926" s="5"/>
      <c r="CK37926" s="4"/>
    </row>
    <row r="37927" spans="86:89">
      <c r="CH37927" s="5"/>
      <c r="CK37927" s="4"/>
    </row>
    <row r="37928" spans="86:89">
      <c r="CH37928" s="5"/>
      <c r="CK37928" s="4"/>
    </row>
    <row r="37929" spans="86:89">
      <c r="CH37929" s="5"/>
      <c r="CK37929" s="4"/>
    </row>
    <row r="37930" spans="86:89">
      <c r="CH37930" s="5"/>
      <c r="CK37930" s="4"/>
    </row>
    <row r="37931" spans="86:89">
      <c r="CH37931" s="5"/>
      <c r="CK37931" s="4"/>
    </row>
    <row r="37932" spans="86:89">
      <c r="CH37932" s="5"/>
      <c r="CK37932" s="4"/>
    </row>
    <row r="37933" spans="86:89">
      <c r="CH37933" s="5"/>
      <c r="CK37933" s="4"/>
    </row>
    <row r="37934" spans="86:89">
      <c r="CH37934" s="5"/>
      <c r="CK37934" s="4"/>
    </row>
    <row r="37935" spans="86:89">
      <c r="CH37935" s="5"/>
      <c r="CK37935" s="4"/>
    </row>
    <row r="37936" spans="86:89">
      <c r="CH37936" s="5"/>
      <c r="CK37936" s="4"/>
    </row>
    <row r="37937" spans="86:89">
      <c r="CH37937" s="5"/>
      <c r="CK37937" s="4"/>
    </row>
    <row r="37938" spans="86:89">
      <c r="CH37938" s="5"/>
      <c r="CK37938" s="4"/>
    </row>
    <row r="37939" spans="86:89">
      <c r="CH37939" s="5"/>
      <c r="CK37939" s="4"/>
    </row>
    <row r="37940" spans="86:89">
      <c r="CH37940" s="5"/>
      <c r="CK37940" s="4"/>
    </row>
    <row r="37941" spans="86:89">
      <c r="CH37941" s="5"/>
      <c r="CK37941" s="4"/>
    </row>
    <row r="37942" spans="86:89">
      <c r="CH37942" s="5"/>
      <c r="CK37942" s="4"/>
    </row>
    <row r="37943" spans="86:89">
      <c r="CH37943" s="5"/>
      <c r="CK37943" s="4"/>
    </row>
    <row r="37944" spans="86:89">
      <c r="CH37944" s="5"/>
      <c r="CK37944" s="4"/>
    </row>
    <row r="37945" spans="86:89">
      <c r="CH37945" s="5"/>
      <c r="CK37945" s="4"/>
    </row>
    <row r="37946" spans="86:89">
      <c r="CH37946" s="5"/>
      <c r="CK37946" s="4"/>
    </row>
    <row r="37947" spans="86:89">
      <c r="CH37947" s="5"/>
      <c r="CK37947" s="4"/>
    </row>
    <row r="37948" spans="86:89">
      <c r="CH37948" s="5"/>
      <c r="CK37948" s="4"/>
    </row>
    <row r="37949" spans="86:89">
      <c r="CH37949" s="5"/>
      <c r="CK37949" s="4"/>
    </row>
    <row r="37950" spans="86:89">
      <c r="CH37950" s="5"/>
      <c r="CK37950" s="4"/>
    </row>
    <row r="37951" spans="86:89">
      <c r="CH37951" s="5"/>
      <c r="CK37951" s="4"/>
    </row>
    <row r="37952" spans="86:89">
      <c r="CH37952" s="5"/>
      <c r="CK37952" s="4"/>
    </row>
    <row r="37953" spans="86:89">
      <c r="CH37953" s="5"/>
      <c r="CK37953" s="4"/>
    </row>
    <row r="37954" spans="86:89">
      <c r="CH37954" s="5"/>
      <c r="CK37954" s="4"/>
    </row>
    <row r="37955" spans="86:89">
      <c r="CH37955" s="5"/>
      <c r="CK37955" s="4"/>
    </row>
    <row r="37956" spans="86:89">
      <c r="CH37956" s="5"/>
      <c r="CK37956" s="4"/>
    </row>
    <row r="37957" spans="86:89">
      <c r="CH37957" s="5"/>
      <c r="CK37957" s="4"/>
    </row>
    <row r="37958" spans="86:89">
      <c r="CH37958" s="5"/>
      <c r="CK37958" s="4"/>
    </row>
    <row r="37959" spans="86:89">
      <c r="CH37959" s="5"/>
      <c r="CK37959" s="4"/>
    </row>
    <row r="37960" spans="86:89">
      <c r="CH37960" s="5"/>
      <c r="CK37960" s="4"/>
    </row>
    <row r="37961" spans="86:89">
      <c r="CH37961" s="5"/>
      <c r="CK37961" s="4"/>
    </row>
    <row r="37962" spans="86:89">
      <c r="CH37962" s="5"/>
      <c r="CK37962" s="4"/>
    </row>
    <row r="37963" spans="86:89">
      <c r="CH37963" s="5"/>
      <c r="CK37963" s="4"/>
    </row>
    <row r="37964" spans="86:89">
      <c r="CH37964" s="5"/>
      <c r="CK37964" s="4"/>
    </row>
    <row r="37965" spans="86:89">
      <c r="CH37965" s="5"/>
      <c r="CK37965" s="4"/>
    </row>
    <row r="37966" spans="86:89">
      <c r="CH37966" s="5"/>
      <c r="CK37966" s="4"/>
    </row>
    <row r="37967" spans="86:89">
      <c r="CH37967" s="5"/>
      <c r="CK37967" s="4"/>
    </row>
    <row r="37968" spans="86:89">
      <c r="CH37968" s="5"/>
      <c r="CK37968" s="4"/>
    </row>
    <row r="37969" spans="86:89">
      <c r="CH37969" s="5"/>
      <c r="CK37969" s="4"/>
    </row>
    <row r="37970" spans="86:89">
      <c r="CH37970" s="5"/>
      <c r="CK37970" s="4"/>
    </row>
    <row r="37971" spans="86:89">
      <c r="CH37971" s="5"/>
      <c r="CK37971" s="4"/>
    </row>
    <row r="37972" spans="86:89">
      <c r="CH37972" s="5"/>
      <c r="CK37972" s="4"/>
    </row>
    <row r="37973" spans="86:89">
      <c r="CH37973" s="5"/>
      <c r="CK37973" s="4"/>
    </row>
    <row r="37974" spans="86:89">
      <c r="CH37974" s="5"/>
      <c r="CK37974" s="4"/>
    </row>
    <row r="37975" spans="86:89">
      <c r="CH37975" s="5"/>
      <c r="CK37975" s="4"/>
    </row>
    <row r="37976" spans="86:89">
      <c r="CH37976" s="5"/>
      <c r="CK37976" s="4"/>
    </row>
    <row r="37977" spans="86:89">
      <c r="CH37977" s="5"/>
      <c r="CK37977" s="4"/>
    </row>
    <row r="37978" spans="86:89">
      <c r="CH37978" s="5"/>
      <c r="CK37978" s="4"/>
    </row>
    <row r="37979" spans="86:89">
      <c r="CH37979" s="5"/>
      <c r="CK37979" s="4"/>
    </row>
    <row r="37980" spans="86:89">
      <c r="CH37980" s="5"/>
      <c r="CK37980" s="4"/>
    </row>
    <row r="37981" spans="86:89">
      <c r="CH37981" s="5"/>
      <c r="CK37981" s="4"/>
    </row>
    <row r="37982" spans="86:89">
      <c r="CH37982" s="5"/>
      <c r="CK37982" s="4"/>
    </row>
    <row r="37983" spans="86:89">
      <c r="CH37983" s="5"/>
      <c r="CK37983" s="4"/>
    </row>
    <row r="37984" spans="86:89">
      <c r="CH37984" s="5"/>
      <c r="CK37984" s="4"/>
    </row>
    <row r="37985" spans="86:89">
      <c r="CH37985" s="5"/>
      <c r="CK37985" s="4"/>
    </row>
    <row r="37986" spans="86:89">
      <c r="CH37986" s="5"/>
      <c r="CK37986" s="4"/>
    </row>
    <row r="37987" spans="86:89">
      <c r="CH37987" s="5"/>
      <c r="CK37987" s="4"/>
    </row>
    <row r="37988" spans="86:89">
      <c r="CH37988" s="5"/>
      <c r="CK37988" s="4"/>
    </row>
    <row r="37989" spans="86:89">
      <c r="CH37989" s="5"/>
      <c r="CK37989" s="4"/>
    </row>
    <row r="37990" spans="86:89">
      <c r="CH37990" s="5"/>
      <c r="CK37990" s="4"/>
    </row>
    <row r="37991" spans="86:89">
      <c r="CH37991" s="5"/>
      <c r="CK37991" s="4"/>
    </row>
    <row r="37992" spans="86:89">
      <c r="CH37992" s="5"/>
      <c r="CK37992" s="4"/>
    </row>
    <row r="37993" spans="86:89">
      <c r="CH37993" s="5"/>
      <c r="CK37993" s="4"/>
    </row>
    <row r="37994" spans="86:89">
      <c r="CH37994" s="5"/>
      <c r="CK37994" s="4"/>
    </row>
    <row r="37995" spans="86:89">
      <c r="CH37995" s="5"/>
      <c r="CK37995" s="4"/>
    </row>
    <row r="37996" spans="86:89">
      <c r="CH37996" s="5"/>
      <c r="CK37996" s="4"/>
    </row>
    <row r="37997" spans="86:89">
      <c r="CH37997" s="5"/>
      <c r="CK37997" s="4"/>
    </row>
    <row r="37998" spans="86:89">
      <c r="CH37998" s="5"/>
      <c r="CK37998" s="4"/>
    </row>
    <row r="37999" spans="86:89">
      <c r="CH37999" s="5"/>
      <c r="CK37999" s="4"/>
    </row>
    <row r="38000" spans="86:89">
      <c r="CH38000" s="5"/>
      <c r="CK38000" s="4"/>
    </row>
    <row r="38001" spans="86:89">
      <c r="CH38001" s="5"/>
      <c r="CK38001" s="4"/>
    </row>
    <row r="38002" spans="86:89">
      <c r="CH38002" s="5"/>
      <c r="CK38002" s="4"/>
    </row>
    <row r="38003" spans="86:89">
      <c r="CH38003" s="5"/>
      <c r="CK38003" s="4"/>
    </row>
    <row r="38004" spans="86:89">
      <c r="CH38004" s="5"/>
      <c r="CK38004" s="4"/>
    </row>
    <row r="38005" spans="86:89">
      <c r="CH38005" s="5"/>
      <c r="CK38005" s="4"/>
    </row>
    <row r="38006" spans="86:89">
      <c r="CH38006" s="5"/>
      <c r="CK38006" s="4"/>
    </row>
    <row r="38007" spans="86:89">
      <c r="CH38007" s="5"/>
      <c r="CK38007" s="4"/>
    </row>
    <row r="38008" spans="86:89">
      <c r="CH38008" s="5"/>
      <c r="CK38008" s="4"/>
    </row>
    <row r="38009" spans="86:89">
      <c r="CH38009" s="5"/>
      <c r="CK38009" s="4"/>
    </row>
    <row r="38010" spans="86:89">
      <c r="CH38010" s="5"/>
      <c r="CK38010" s="4"/>
    </row>
    <row r="38011" spans="86:89">
      <c r="CH38011" s="5"/>
      <c r="CK38011" s="4"/>
    </row>
    <row r="38012" spans="86:89">
      <c r="CH38012" s="5"/>
      <c r="CK38012" s="4"/>
    </row>
    <row r="38013" spans="86:89">
      <c r="CH38013" s="5"/>
      <c r="CK38013" s="4"/>
    </row>
    <row r="38014" spans="86:89">
      <c r="CH38014" s="5"/>
      <c r="CK38014" s="4"/>
    </row>
    <row r="38015" spans="86:89">
      <c r="CH38015" s="5"/>
      <c r="CK38015" s="4"/>
    </row>
    <row r="38016" spans="86:89">
      <c r="CH38016" s="5"/>
      <c r="CK38016" s="4"/>
    </row>
    <row r="38017" spans="86:89">
      <c r="CH38017" s="5"/>
      <c r="CK38017" s="4"/>
    </row>
    <row r="38018" spans="86:89">
      <c r="CH38018" s="5"/>
      <c r="CK38018" s="4"/>
    </row>
    <row r="38019" spans="86:89">
      <c r="CH38019" s="5"/>
      <c r="CK38019" s="4"/>
    </row>
    <row r="38020" spans="86:89">
      <c r="CH38020" s="5"/>
      <c r="CK38020" s="4"/>
    </row>
    <row r="38021" spans="86:89">
      <c r="CH38021" s="5"/>
      <c r="CK38021" s="4"/>
    </row>
    <row r="38022" spans="86:89">
      <c r="CH38022" s="5"/>
      <c r="CK38022" s="4"/>
    </row>
    <row r="38023" spans="86:89">
      <c r="CH38023" s="5"/>
      <c r="CK38023" s="4"/>
    </row>
    <row r="38024" spans="86:89">
      <c r="CH38024" s="5"/>
      <c r="CK38024" s="4"/>
    </row>
    <row r="38025" spans="86:89">
      <c r="CH38025" s="5"/>
      <c r="CK38025" s="4"/>
    </row>
    <row r="38026" spans="86:89">
      <c r="CH38026" s="5"/>
      <c r="CK38026" s="4"/>
    </row>
    <row r="38027" spans="86:89">
      <c r="CH38027" s="5"/>
      <c r="CK38027" s="4"/>
    </row>
    <row r="38028" spans="86:89">
      <c r="CH38028" s="5"/>
      <c r="CK38028" s="4"/>
    </row>
    <row r="38029" spans="86:89">
      <c r="CH38029" s="5"/>
      <c r="CK38029" s="4"/>
    </row>
    <row r="38030" spans="86:89">
      <c r="CH38030" s="5"/>
      <c r="CK38030" s="4"/>
    </row>
    <row r="38031" spans="86:89">
      <c r="CH38031" s="5"/>
      <c r="CK38031" s="4"/>
    </row>
    <row r="38032" spans="86:89">
      <c r="CH38032" s="5"/>
      <c r="CK38032" s="4"/>
    </row>
    <row r="38033" spans="86:89">
      <c r="CH38033" s="5"/>
      <c r="CK38033" s="4"/>
    </row>
    <row r="38034" spans="86:89">
      <c r="CH38034" s="5"/>
      <c r="CK38034" s="4"/>
    </row>
    <row r="38035" spans="86:89">
      <c r="CH38035" s="5"/>
      <c r="CK38035" s="4"/>
    </row>
    <row r="38036" spans="86:89">
      <c r="CH38036" s="5"/>
      <c r="CK38036" s="4"/>
    </row>
    <row r="38037" spans="86:89">
      <c r="CH38037" s="5"/>
      <c r="CK38037" s="4"/>
    </row>
    <row r="38038" spans="86:89">
      <c r="CH38038" s="5"/>
      <c r="CK38038" s="4"/>
    </row>
    <row r="38039" spans="86:89">
      <c r="CH38039" s="5"/>
      <c r="CK38039" s="4"/>
    </row>
    <row r="38040" spans="86:89">
      <c r="CH38040" s="5"/>
      <c r="CK38040" s="4"/>
    </row>
    <row r="38041" spans="86:89">
      <c r="CH38041" s="5"/>
      <c r="CK38041" s="4"/>
    </row>
    <row r="38042" spans="86:89">
      <c r="CH38042" s="5"/>
      <c r="CK38042" s="4"/>
    </row>
    <row r="38043" spans="86:89">
      <c r="CH38043" s="5"/>
      <c r="CK38043" s="4"/>
    </row>
    <row r="38044" spans="86:89">
      <c r="CH38044" s="5"/>
      <c r="CK38044" s="4"/>
    </row>
    <row r="38045" spans="86:89">
      <c r="CH38045" s="5"/>
      <c r="CK38045" s="4"/>
    </row>
    <row r="38046" spans="86:89">
      <c r="CH38046" s="5"/>
      <c r="CK38046" s="4"/>
    </row>
    <row r="38047" spans="86:89">
      <c r="CH38047" s="5"/>
      <c r="CK38047" s="4"/>
    </row>
    <row r="38048" spans="86:89">
      <c r="CH38048" s="5"/>
      <c r="CK38048" s="4"/>
    </row>
    <row r="38049" spans="86:89">
      <c r="CH38049" s="5"/>
      <c r="CK38049" s="4"/>
    </row>
    <row r="38050" spans="86:89">
      <c r="CH38050" s="5"/>
      <c r="CK38050" s="4"/>
    </row>
    <row r="38051" spans="86:89">
      <c r="CH38051" s="5"/>
      <c r="CK38051" s="4"/>
    </row>
    <row r="38052" spans="86:89">
      <c r="CH38052" s="5"/>
      <c r="CK38052" s="4"/>
    </row>
    <row r="38053" spans="86:89">
      <c r="CH38053" s="5"/>
      <c r="CK38053" s="4"/>
    </row>
    <row r="38054" spans="86:89">
      <c r="CH38054" s="5"/>
      <c r="CK38054" s="4"/>
    </row>
    <row r="38055" spans="86:89">
      <c r="CH38055" s="5"/>
      <c r="CK38055" s="4"/>
    </row>
    <row r="38056" spans="86:89">
      <c r="CH38056" s="5"/>
      <c r="CK38056" s="4"/>
    </row>
    <row r="38057" spans="86:89">
      <c r="CH38057" s="5"/>
      <c r="CK38057" s="4"/>
    </row>
    <row r="38058" spans="86:89">
      <c r="CH38058" s="5"/>
      <c r="CK38058" s="4"/>
    </row>
    <row r="38059" spans="86:89">
      <c r="CH38059" s="5"/>
      <c r="CK38059" s="4"/>
    </row>
    <row r="38060" spans="86:89">
      <c r="CH38060" s="5"/>
      <c r="CK38060" s="4"/>
    </row>
    <row r="38061" spans="86:89">
      <c r="CH38061" s="5"/>
      <c r="CK38061" s="4"/>
    </row>
    <row r="38062" spans="86:89">
      <c r="CH38062" s="5"/>
      <c r="CK38062" s="4"/>
    </row>
    <row r="38063" spans="86:89">
      <c r="CH38063" s="5"/>
      <c r="CK38063" s="4"/>
    </row>
    <row r="38064" spans="86:89">
      <c r="CH38064" s="5"/>
      <c r="CK38064" s="4"/>
    </row>
    <row r="38065" spans="86:89">
      <c r="CH38065" s="5"/>
      <c r="CK38065" s="4"/>
    </row>
    <row r="38066" spans="86:89">
      <c r="CH38066" s="5"/>
      <c r="CK38066" s="4"/>
    </row>
    <row r="38067" spans="86:89">
      <c r="CH38067" s="5"/>
      <c r="CK38067" s="4"/>
    </row>
    <row r="38068" spans="86:89">
      <c r="CH38068" s="5"/>
      <c r="CK38068" s="4"/>
    </row>
    <row r="38069" spans="86:89">
      <c r="CH38069" s="5"/>
      <c r="CK38069" s="4"/>
    </row>
    <row r="38070" spans="86:89">
      <c r="CH38070" s="5"/>
      <c r="CK38070" s="4"/>
    </row>
    <row r="38071" spans="86:89">
      <c r="CH38071" s="5"/>
      <c r="CK38071" s="4"/>
    </row>
    <row r="38072" spans="86:89">
      <c r="CH38072" s="5"/>
      <c r="CK38072" s="4"/>
    </row>
    <row r="38073" spans="86:89">
      <c r="CH38073" s="5"/>
      <c r="CK38073" s="4"/>
    </row>
    <row r="38074" spans="86:89">
      <c r="CH38074" s="5"/>
      <c r="CK38074" s="4"/>
    </row>
    <row r="38075" spans="86:89">
      <c r="CH38075" s="5"/>
      <c r="CK38075" s="4"/>
    </row>
    <row r="38076" spans="86:89">
      <c r="CH38076" s="5"/>
      <c r="CK38076" s="4"/>
    </row>
    <row r="38077" spans="86:89">
      <c r="CH38077" s="5"/>
      <c r="CK38077" s="4"/>
    </row>
    <row r="38078" spans="86:89">
      <c r="CH38078" s="5"/>
      <c r="CK38078" s="4"/>
    </row>
    <row r="38079" spans="86:89">
      <c r="CH38079" s="5"/>
      <c r="CK38079" s="4"/>
    </row>
    <row r="38080" spans="86:89">
      <c r="CH38080" s="5"/>
      <c r="CK38080" s="4"/>
    </row>
    <row r="38081" spans="86:89">
      <c r="CH38081" s="5"/>
      <c r="CK38081" s="4"/>
    </row>
    <row r="38082" spans="86:89">
      <c r="CH38082" s="5"/>
      <c r="CK38082" s="4"/>
    </row>
    <row r="38083" spans="86:89">
      <c r="CH38083" s="5"/>
      <c r="CK38083" s="4"/>
    </row>
    <row r="38084" spans="86:89">
      <c r="CH38084" s="5"/>
      <c r="CK38084" s="4"/>
    </row>
    <row r="38085" spans="86:89">
      <c r="CH38085" s="5"/>
      <c r="CK38085" s="4"/>
    </row>
    <row r="38086" spans="86:89">
      <c r="CH38086" s="5"/>
      <c r="CK38086" s="4"/>
    </row>
    <row r="38087" spans="86:89">
      <c r="CH38087" s="5"/>
      <c r="CK38087" s="4"/>
    </row>
    <row r="38088" spans="86:89">
      <c r="CH38088" s="5"/>
      <c r="CK38088" s="4"/>
    </row>
    <row r="38089" spans="86:89">
      <c r="CH38089" s="5"/>
      <c r="CK38089" s="4"/>
    </row>
    <row r="38090" spans="86:89">
      <c r="CH38090" s="5"/>
      <c r="CK38090" s="4"/>
    </row>
    <row r="38091" spans="86:89">
      <c r="CH38091" s="5"/>
      <c r="CK38091" s="4"/>
    </row>
    <row r="38092" spans="86:89">
      <c r="CH38092" s="5"/>
      <c r="CK38092" s="4"/>
    </row>
    <row r="38093" spans="86:89">
      <c r="CH38093" s="5"/>
      <c r="CK38093" s="4"/>
    </row>
    <row r="38094" spans="86:89">
      <c r="CH38094" s="5"/>
      <c r="CK38094" s="4"/>
    </row>
    <row r="38095" spans="86:89">
      <c r="CH38095" s="5"/>
      <c r="CK38095" s="4"/>
    </row>
    <row r="38096" spans="86:89">
      <c r="CH38096" s="5"/>
      <c r="CK38096" s="4"/>
    </row>
    <row r="38097" spans="86:89">
      <c r="CH38097" s="5"/>
      <c r="CK38097" s="4"/>
    </row>
    <row r="38098" spans="86:89">
      <c r="CH38098" s="5"/>
      <c r="CK38098" s="4"/>
    </row>
    <row r="38099" spans="86:89">
      <c r="CH38099" s="5"/>
      <c r="CK38099" s="4"/>
    </row>
    <row r="38100" spans="86:89">
      <c r="CH38100" s="5"/>
      <c r="CK38100" s="4"/>
    </row>
    <row r="38101" spans="86:89">
      <c r="CH38101" s="5"/>
      <c r="CK38101" s="4"/>
    </row>
    <row r="38102" spans="86:89">
      <c r="CH38102" s="5"/>
      <c r="CK38102" s="4"/>
    </row>
    <row r="38103" spans="86:89">
      <c r="CH38103" s="5"/>
      <c r="CK38103" s="4"/>
    </row>
    <row r="38104" spans="86:89">
      <c r="CH38104" s="5"/>
      <c r="CK38104" s="4"/>
    </row>
    <row r="38105" spans="86:89">
      <c r="CH38105" s="5"/>
      <c r="CK38105" s="4"/>
    </row>
    <row r="38106" spans="86:89">
      <c r="CH38106" s="5"/>
      <c r="CK38106" s="4"/>
    </row>
    <row r="38107" spans="86:89">
      <c r="CH38107" s="5"/>
      <c r="CK38107" s="4"/>
    </row>
    <row r="38108" spans="86:89">
      <c r="CH38108" s="5"/>
      <c r="CK38108" s="4"/>
    </row>
    <row r="38109" spans="86:89">
      <c r="CH38109" s="5"/>
      <c r="CK38109" s="4"/>
    </row>
    <row r="38110" spans="86:89">
      <c r="CH38110" s="5"/>
      <c r="CK38110" s="4"/>
    </row>
    <row r="38111" spans="86:89">
      <c r="CH38111" s="5"/>
      <c r="CK38111" s="4"/>
    </row>
    <row r="38112" spans="86:89">
      <c r="CH38112" s="5"/>
      <c r="CK38112" s="4"/>
    </row>
    <row r="38113" spans="86:89">
      <c r="CH38113" s="5"/>
      <c r="CK38113" s="4"/>
    </row>
    <row r="38114" spans="86:89">
      <c r="CH38114" s="5"/>
      <c r="CK38114" s="4"/>
    </row>
    <row r="38115" spans="86:89">
      <c r="CH38115" s="5"/>
      <c r="CK38115" s="4"/>
    </row>
    <row r="38116" spans="86:89">
      <c r="CH38116" s="5"/>
      <c r="CK38116" s="4"/>
    </row>
    <row r="38117" spans="86:89">
      <c r="CH38117" s="5"/>
      <c r="CK38117" s="4"/>
    </row>
    <row r="38118" spans="86:89">
      <c r="CH38118" s="5"/>
      <c r="CK38118" s="4"/>
    </row>
    <row r="38119" spans="86:89">
      <c r="CH38119" s="5"/>
      <c r="CK38119" s="4"/>
    </row>
    <row r="38120" spans="86:89">
      <c r="CH38120" s="5"/>
      <c r="CK38120" s="4"/>
    </row>
    <row r="38121" spans="86:89">
      <c r="CH38121" s="5"/>
      <c r="CK38121" s="4"/>
    </row>
    <row r="38122" spans="86:89">
      <c r="CH38122" s="5"/>
      <c r="CK38122" s="4"/>
    </row>
    <row r="38123" spans="86:89">
      <c r="CH38123" s="5"/>
      <c r="CK38123" s="4"/>
    </row>
    <row r="38124" spans="86:89">
      <c r="CH38124" s="5"/>
      <c r="CK38124" s="4"/>
    </row>
    <row r="38125" spans="86:89">
      <c r="CH38125" s="5"/>
      <c r="CK38125" s="4"/>
    </row>
    <row r="38126" spans="86:89">
      <c r="CH38126" s="5"/>
      <c r="CK38126" s="4"/>
    </row>
    <row r="38127" spans="86:89">
      <c r="CH38127" s="5"/>
      <c r="CK38127" s="4"/>
    </row>
    <row r="38128" spans="86:89">
      <c r="CH38128" s="5"/>
      <c r="CK38128" s="4"/>
    </row>
    <row r="38129" spans="86:89">
      <c r="CH38129" s="5"/>
      <c r="CK38129" s="4"/>
    </row>
    <row r="38130" spans="86:89">
      <c r="CH38130" s="5"/>
      <c r="CK38130" s="4"/>
    </row>
    <row r="38131" spans="86:89">
      <c r="CH38131" s="5"/>
      <c r="CK38131" s="4"/>
    </row>
    <row r="38132" spans="86:89">
      <c r="CH38132" s="5"/>
      <c r="CK38132" s="4"/>
    </row>
    <row r="38133" spans="86:89">
      <c r="CH38133" s="5"/>
      <c r="CK38133" s="4"/>
    </row>
    <row r="38134" spans="86:89">
      <c r="CH38134" s="5"/>
      <c r="CK38134" s="4"/>
    </row>
    <row r="38135" spans="86:89">
      <c r="CH38135" s="5"/>
      <c r="CK38135" s="4"/>
    </row>
    <row r="38136" spans="86:89">
      <c r="CH38136" s="5"/>
      <c r="CK38136" s="4"/>
    </row>
    <row r="38137" spans="86:89">
      <c r="CH38137" s="5"/>
      <c r="CK38137" s="4"/>
    </row>
    <row r="38138" spans="86:89">
      <c r="CH38138" s="5"/>
      <c r="CK38138" s="4"/>
    </row>
    <row r="38139" spans="86:89">
      <c r="CH38139" s="5"/>
      <c r="CK38139" s="4"/>
    </row>
    <row r="38140" spans="86:89">
      <c r="CH38140" s="5"/>
      <c r="CK38140" s="4"/>
    </row>
    <row r="38141" spans="86:89">
      <c r="CH38141" s="5"/>
      <c r="CK38141" s="4"/>
    </row>
    <row r="38142" spans="86:89">
      <c r="CH38142" s="5"/>
      <c r="CK38142" s="4"/>
    </row>
    <row r="38143" spans="86:89">
      <c r="CH38143" s="5"/>
      <c r="CK38143" s="4"/>
    </row>
    <row r="38144" spans="86:89">
      <c r="CH38144" s="5"/>
      <c r="CK38144" s="4"/>
    </row>
    <row r="38145" spans="86:89">
      <c r="CH38145" s="5"/>
      <c r="CK38145" s="4"/>
    </row>
    <row r="38146" spans="86:89">
      <c r="CH38146" s="5"/>
      <c r="CK38146" s="4"/>
    </row>
    <row r="38147" spans="86:89">
      <c r="CH38147" s="5"/>
      <c r="CK38147" s="4"/>
    </row>
    <row r="38148" spans="86:89">
      <c r="CH38148" s="5"/>
      <c r="CK38148" s="4"/>
    </row>
    <row r="38149" spans="86:89">
      <c r="CH38149" s="5"/>
      <c r="CK38149" s="4"/>
    </row>
    <row r="38150" spans="86:89">
      <c r="CH38150" s="5"/>
      <c r="CK38150" s="4"/>
    </row>
    <row r="38151" spans="86:89">
      <c r="CH38151" s="5"/>
      <c r="CK38151" s="4"/>
    </row>
    <row r="38152" spans="86:89">
      <c r="CH38152" s="5"/>
      <c r="CK38152" s="4"/>
    </row>
    <row r="38153" spans="86:89">
      <c r="CH38153" s="5"/>
      <c r="CK38153" s="4"/>
    </row>
    <row r="38154" spans="86:89">
      <c r="CH38154" s="5"/>
      <c r="CK38154" s="4"/>
    </row>
    <row r="38155" spans="86:89">
      <c r="CH38155" s="5"/>
      <c r="CK38155" s="4"/>
    </row>
    <row r="38156" spans="86:89">
      <c r="CH38156" s="5"/>
      <c r="CK38156" s="4"/>
    </row>
    <row r="38157" spans="86:89">
      <c r="CH38157" s="5"/>
      <c r="CK38157" s="4"/>
    </row>
    <row r="38158" spans="86:89">
      <c r="CH38158" s="5"/>
      <c r="CK38158" s="4"/>
    </row>
    <row r="38159" spans="86:89">
      <c r="CH38159" s="5"/>
      <c r="CK38159" s="4"/>
    </row>
    <row r="38160" spans="86:89">
      <c r="CH38160" s="5"/>
      <c r="CK38160" s="4"/>
    </row>
    <row r="38161" spans="86:89">
      <c r="CH38161" s="5"/>
      <c r="CK38161" s="4"/>
    </row>
    <row r="38162" spans="86:89">
      <c r="CH38162" s="5"/>
      <c r="CK38162" s="4"/>
    </row>
    <row r="38163" spans="86:89">
      <c r="CH38163" s="5"/>
      <c r="CK38163" s="4"/>
    </row>
    <row r="38164" spans="86:89">
      <c r="CH38164" s="5"/>
      <c r="CK38164" s="4"/>
    </row>
    <row r="38165" spans="86:89">
      <c r="CH38165" s="5"/>
      <c r="CK38165" s="4"/>
    </row>
    <row r="38166" spans="86:89">
      <c r="CH38166" s="5"/>
      <c r="CK38166" s="4"/>
    </row>
    <row r="38167" spans="86:89">
      <c r="CH38167" s="5"/>
      <c r="CK38167" s="4"/>
    </row>
    <row r="38168" spans="86:89">
      <c r="CH38168" s="5"/>
      <c r="CK38168" s="4"/>
    </row>
    <row r="38169" spans="86:89">
      <c r="CH38169" s="5"/>
      <c r="CK38169" s="4"/>
    </row>
    <row r="38170" spans="86:89">
      <c r="CH38170" s="5"/>
      <c r="CK38170" s="4"/>
    </row>
    <row r="38171" spans="86:89">
      <c r="CH38171" s="5"/>
      <c r="CK38171" s="4"/>
    </row>
    <row r="38172" spans="86:89">
      <c r="CH38172" s="5"/>
      <c r="CK38172" s="4"/>
    </row>
    <row r="38173" spans="86:89">
      <c r="CH38173" s="5"/>
      <c r="CK38173" s="4"/>
    </row>
    <row r="38174" spans="86:89">
      <c r="CH38174" s="5"/>
      <c r="CK38174" s="4"/>
    </row>
    <row r="38175" spans="86:89">
      <c r="CH38175" s="5"/>
      <c r="CK38175" s="4"/>
    </row>
    <row r="38176" spans="86:89">
      <c r="CH38176" s="5"/>
      <c r="CK38176" s="4"/>
    </row>
    <row r="38177" spans="86:89">
      <c r="CH38177" s="5"/>
      <c r="CK38177" s="4"/>
    </row>
    <row r="38178" spans="86:89">
      <c r="CH38178" s="5"/>
      <c r="CK38178" s="4"/>
    </row>
    <row r="38179" spans="86:89">
      <c r="CH38179" s="5"/>
      <c r="CK38179" s="4"/>
    </row>
    <row r="38180" spans="86:89">
      <c r="CH38180" s="5"/>
      <c r="CK38180" s="4"/>
    </row>
    <row r="38181" spans="86:89">
      <c r="CH38181" s="5"/>
      <c r="CK38181" s="4"/>
    </row>
    <row r="38182" spans="86:89">
      <c r="CH38182" s="5"/>
      <c r="CK38182" s="4"/>
    </row>
    <row r="38183" spans="86:89">
      <c r="CH38183" s="5"/>
      <c r="CK38183" s="4"/>
    </row>
    <row r="38184" spans="86:89">
      <c r="CH38184" s="5"/>
      <c r="CK38184" s="4"/>
    </row>
    <row r="38185" spans="86:89">
      <c r="CH38185" s="5"/>
      <c r="CK38185" s="4"/>
    </row>
    <row r="38186" spans="86:89">
      <c r="CH38186" s="5"/>
      <c r="CK38186" s="4"/>
    </row>
    <row r="38187" spans="86:89">
      <c r="CH38187" s="5"/>
      <c r="CK38187" s="4"/>
    </row>
    <row r="38188" spans="86:89">
      <c r="CH38188" s="5"/>
      <c r="CK38188" s="4"/>
    </row>
    <row r="38189" spans="86:89">
      <c r="CH38189" s="5"/>
      <c r="CK38189" s="4"/>
    </row>
    <row r="38190" spans="86:89">
      <c r="CH38190" s="5"/>
      <c r="CK38190" s="4"/>
    </row>
    <row r="38191" spans="86:89">
      <c r="CH38191" s="5"/>
      <c r="CK38191" s="4"/>
    </row>
    <row r="38192" spans="86:89">
      <c r="CH38192" s="5"/>
      <c r="CK38192" s="4"/>
    </row>
    <row r="38193" spans="86:89">
      <c r="CH38193" s="5"/>
      <c r="CK38193" s="4"/>
    </row>
    <row r="38194" spans="86:89">
      <c r="CH38194" s="5"/>
      <c r="CK38194" s="4"/>
    </row>
    <row r="38195" spans="86:89">
      <c r="CH38195" s="5"/>
      <c r="CK38195" s="4"/>
    </row>
    <row r="38196" spans="86:89">
      <c r="CH38196" s="5"/>
      <c r="CK38196" s="4"/>
    </row>
    <row r="38197" spans="86:89">
      <c r="CH38197" s="5"/>
      <c r="CK38197" s="4"/>
    </row>
    <row r="38198" spans="86:89">
      <c r="CH38198" s="5"/>
      <c r="CK38198" s="4"/>
    </row>
    <row r="38199" spans="86:89">
      <c r="CH38199" s="5"/>
      <c r="CK38199" s="4"/>
    </row>
    <row r="38200" spans="86:89">
      <c r="CH38200" s="5"/>
      <c r="CK38200" s="4"/>
    </row>
    <row r="38201" spans="86:89">
      <c r="CH38201" s="5"/>
      <c r="CK38201" s="4"/>
    </row>
    <row r="38202" spans="86:89">
      <c r="CH38202" s="5"/>
      <c r="CK38202" s="4"/>
    </row>
    <row r="38203" spans="86:89">
      <c r="CH38203" s="5"/>
      <c r="CK38203" s="4"/>
    </row>
    <row r="38204" spans="86:89">
      <c r="CH38204" s="5"/>
      <c r="CK38204" s="4"/>
    </row>
    <row r="38205" spans="86:89">
      <c r="CH38205" s="5"/>
      <c r="CK38205" s="4"/>
    </row>
    <row r="38206" spans="86:89">
      <c r="CH38206" s="5"/>
      <c r="CK38206" s="4"/>
    </row>
    <row r="38207" spans="86:89">
      <c r="CH38207" s="5"/>
      <c r="CK38207" s="4"/>
    </row>
    <row r="38208" spans="86:89">
      <c r="CH38208" s="5"/>
      <c r="CK38208" s="4"/>
    </row>
    <row r="38209" spans="86:89">
      <c r="CH38209" s="5"/>
      <c r="CK38209" s="4"/>
    </row>
    <row r="38210" spans="86:89">
      <c r="CH38210" s="5"/>
      <c r="CK38210" s="4"/>
    </row>
    <row r="38211" spans="86:89">
      <c r="CH38211" s="5"/>
      <c r="CK38211" s="4"/>
    </row>
    <row r="38212" spans="86:89">
      <c r="CH38212" s="5"/>
      <c r="CK38212" s="4"/>
    </row>
    <row r="38213" spans="86:89">
      <c r="CH38213" s="5"/>
      <c r="CK38213" s="4"/>
    </row>
    <row r="38214" spans="86:89">
      <c r="CH38214" s="5"/>
      <c r="CK38214" s="4"/>
    </row>
    <row r="38215" spans="86:89">
      <c r="CH38215" s="5"/>
      <c r="CK38215" s="4"/>
    </row>
    <row r="38216" spans="86:89">
      <c r="CH38216" s="5"/>
      <c r="CK38216" s="4"/>
    </row>
    <row r="38217" spans="86:89">
      <c r="CH38217" s="5"/>
      <c r="CK38217" s="4"/>
    </row>
    <row r="38218" spans="86:89">
      <c r="CH38218" s="5"/>
      <c r="CK38218" s="4"/>
    </row>
    <row r="38219" spans="86:89">
      <c r="CH38219" s="5"/>
      <c r="CK38219" s="4"/>
    </row>
    <row r="38220" spans="86:89">
      <c r="CH38220" s="5"/>
      <c r="CK38220" s="4"/>
    </row>
    <row r="38221" spans="86:89">
      <c r="CH38221" s="5"/>
      <c r="CK38221" s="4"/>
    </row>
    <row r="38222" spans="86:89">
      <c r="CH38222" s="5"/>
      <c r="CK38222" s="4"/>
    </row>
    <row r="38223" spans="86:89">
      <c r="CH38223" s="5"/>
      <c r="CK38223" s="4"/>
    </row>
    <row r="38224" spans="86:89">
      <c r="CH38224" s="5"/>
      <c r="CK38224" s="4"/>
    </row>
    <row r="38225" spans="86:89">
      <c r="CH38225" s="5"/>
      <c r="CK38225" s="4"/>
    </row>
    <row r="38226" spans="86:89">
      <c r="CH38226" s="5"/>
      <c r="CK38226" s="4"/>
    </row>
    <row r="38227" spans="86:89">
      <c r="CH38227" s="5"/>
      <c r="CK38227" s="4"/>
    </row>
    <row r="38228" spans="86:89">
      <c r="CH38228" s="5"/>
      <c r="CK38228" s="4"/>
    </row>
    <row r="38229" spans="86:89">
      <c r="CH38229" s="5"/>
      <c r="CK38229" s="4"/>
    </row>
    <row r="38230" spans="86:89">
      <c r="CH38230" s="5"/>
      <c r="CK38230" s="4"/>
    </row>
    <row r="38231" spans="86:89">
      <c r="CH38231" s="5"/>
      <c r="CK38231" s="4"/>
    </row>
    <row r="38232" spans="86:89">
      <c r="CH38232" s="5"/>
      <c r="CK38232" s="4"/>
    </row>
    <row r="38233" spans="86:89">
      <c r="CH38233" s="5"/>
      <c r="CK38233" s="4"/>
    </row>
    <row r="38234" spans="86:89">
      <c r="CH38234" s="5"/>
      <c r="CK38234" s="4"/>
    </row>
    <row r="38235" spans="86:89">
      <c r="CH38235" s="5"/>
      <c r="CK38235" s="4"/>
    </row>
    <row r="38236" spans="86:89">
      <c r="CH38236" s="5"/>
      <c r="CK38236" s="4"/>
    </row>
    <row r="38237" spans="86:89">
      <c r="CH38237" s="5"/>
      <c r="CK38237" s="4"/>
    </row>
    <row r="38238" spans="86:89">
      <c r="CH38238" s="5"/>
      <c r="CK38238" s="4"/>
    </row>
    <row r="38239" spans="86:89">
      <c r="CH38239" s="5"/>
      <c r="CK38239" s="4"/>
    </row>
    <row r="38240" spans="86:89">
      <c r="CH38240" s="5"/>
      <c r="CK38240" s="4"/>
    </row>
    <row r="38241" spans="86:89">
      <c r="CH38241" s="5"/>
      <c r="CK38241" s="4"/>
    </row>
    <row r="38242" spans="86:89">
      <c r="CH38242" s="5"/>
      <c r="CK38242" s="4"/>
    </row>
    <row r="38243" spans="86:89">
      <c r="CH38243" s="5"/>
      <c r="CK38243" s="4"/>
    </row>
    <row r="38244" spans="86:89">
      <c r="CH38244" s="5"/>
      <c r="CK38244" s="4"/>
    </row>
    <row r="38245" spans="86:89">
      <c r="CH38245" s="5"/>
      <c r="CK38245" s="4"/>
    </row>
    <row r="38246" spans="86:89">
      <c r="CH38246" s="5"/>
      <c r="CK38246" s="4"/>
    </row>
    <row r="38247" spans="86:89">
      <c r="CH38247" s="5"/>
      <c r="CK38247" s="4"/>
    </row>
    <row r="38248" spans="86:89">
      <c r="CH38248" s="5"/>
      <c r="CK38248" s="4"/>
    </row>
    <row r="38249" spans="86:89">
      <c r="CH38249" s="5"/>
      <c r="CK38249" s="4"/>
    </row>
    <row r="38250" spans="86:89">
      <c r="CH38250" s="5"/>
      <c r="CK38250" s="4"/>
    </row>
    <row r="38251" spans="86:89">
      <c r="CH38251" s="5"/>
      <c r="CK38251" s="4"/>
    </row>
    <row r="38252" spans="86:89">
      <c r="CH38252" s="5"/>
      <c r="CK38252" s="4"/>
    </row>
    <row r="38253" spans="86:89">
      <c r="CH38253" s="5"/>
      <c r="CK38253" s="4"/>
    </row>
    <row r="38254" spans="86:89">
      <c r="CH38254" s="5"/>
      <c r="CK38254" s="4"/>
    </row>
    <row r="38255" spans="86:89">
      <c r="CH38255" s="5"/>
      <c r="CK38255" s="4"/>
    </row>
    <row r="38256" spans="86:89">
      <c r="CH38256" s="5"/>
      <c r="CK38256" s="4"/>
    </row>
    <row r="38257" spans="86:89">
      <c r="CH38257" s="5"/>
      <c r="CK38257" s="4"/>
    </row>
    <row r="38258" spans="86:89">
      <c r="CH38258" s="5"/>
      <c r="CK38258" s="4"/>
    </row>
    <row r="38259" spans="86:89">
      <c r="CH38259" s="5"/>
      <c r="CK38259" s="4"/>
    </row>
    <row r="38260" spans="86:89">
      <c r="CH38260" s="5"/>
      <c r="CK38260" s="4"/>
    </row>
    <row r="38261" spans="86:89">
      <c r="CH38261" s="5"/>
      <c r="CK38261" s="4"/>
    </row>
    <row r="38262" spans="86:89">
      <c r="CH38262" s="5"/>
      <c r="CK38262" s="4"/>
    </row>
    <row r="38263" spans="86:89">
      <c r="CH38263" s="5"/>
      <c r="CK38263" s="4"/>
    </row>
    <row r="38264" spans="86:89">
      <c r="CH38264" s="5"/>
      <c r="CK38264" s="4"/>
    </row>
    <row r="38265" spans="86:89">
      <c r="CH38265" s="5"/>
      <c r="CK38265" s="4"/>
    </row>
    <row r="38266" spans="86:89">
      <c r="CH38266" s="5"/>
      <c r="CK38266" s="4"/>
    </row>
    <row r="38267" spans="86:89">
      <c r="CH38267" s="5"/>
      <c r="CK38267" s="4"/>
    </row>
    <row r="38268" spans="86:89">
      <c r="CH38268" s="5"/>
      <c r="CK38268" s="4"/>
    </row>
    <row r="38269" spans="86:89">
      <c r="CH38269" s="5"/>
      <c r="CK38269" s="4"/>
    </row>
    <row r="38270" spans="86:89">
      <c r="CH38270" s="5"/>
      <c r="CK38270" s="4"/>
    </row>
    <row r="38271" spans="86:89">
      <c r="CH38271" s="5"/>
      <c r="CK38271" s="4"/>
    </row>
    <row r="38272" spans="86:89">
      <c r="CH38272" s="5"/>
      <c r="CK38272" s="4"/>
    </row>
    <row r="38273" spans="86:89">
      <c r="CH38273" s="5"/>
      <c r="CK38273" s="4"/>
    </row>
    <row r="38274" spans="86:89">
      <c r="CH38274" s="5"/>
      <c r="CK38274" s="4"/>
    </row>
    <row r="38275" spans="86:89">
      <c r="CH38275" s="5"/>
      <c r="CK38275" s="4"/>
    </row>
    <row r="38276" spans="86:89">
      <c r="CH38276" s="5"/>
      <c r="CK38276" s="4"/>
    </row>
    <row r="38277" spans="86:89">
      <c r="CH38277" s="5"/>
      <c r="CK38277" s="4"/>
    </row>
    <row r="38278" spans="86:89">
      <c r="CH38278" s="5"/>
      <c r="CK38278" s="4"/>
    </row>
    <row r="38279" spans="86:89">
      <c r="CH38279" s="5"/>
      <c r="CK38279" s="4"/>
    </row>
    <row r="38280" spans="86:89">
      <c r="CH38280" s="5"/>
      <c r="CK38280" s="4"/>
    </row>
    <row r="38281" spans="86:89">
      <c r="CH38281" s="5"/>
      <c r="CK38281" s="4"/>
    </row>
    <row r="38282" spans="86:89">
      <c r="CH38282" s="5"/>
      <c r="CK38282" s="4"/>
    </row>
    <row r="38283" spans="86:89">
      <c r="CH38283" s="5"/>
      <c r="CK38283" s="4"/>
    </row>
    <row r="38284" spans="86:89">
      <c r="CH38284" s="5"/>
      <c r="CK38284" s="4"/>
    </row>
    <row r="38285" spans="86:89">
      <c r="CH38285" s="5"/>
      <c r="CK38285" s="4"/>
    </row>
    <row r="38286" spans="86:89">
      <c r="CH38286" s="5"/>
      <c r="CK38286" s="4"/>
    </row>
    <row r="38287" spans="86:89">
      <c r="CH38287" s="5"/>
      <c r="CK38287" s="4"/>
    </row>
    <row r="38288" spans="86:89">
      <c r="CH38288" s="5"/>
      <c r="CK38288" s="4"/>
    </row>
    <row r="38289" spans="86:89">
      <c r="CH38289" s="5"/>
      <c r="CK38289" s="4"/>
    </row>
    <row r="38290" spans="86:89">
      <c r="CH38290" s="5"/>
      <c r="CK38290" s="4"/>
    </row>
    <row r="38291" spans="86:89">
      <c r="CH38291" s="5"/>
      <c r="CK38291" s="4"/>
    </row>
    <row r="38292" spans="86:89">
      <c r="CH38292" s="5"/>
      <c r="CK38292" s="4"/>
    </row>
    <row r="38293" spans="86:89">
      <c r="CH38293" s="5"/>
      <c r="CK38293" s="4"/>
    </row>
    <row r="38294" spans="86:89">
      <c r="CH38294" s="5"/>
      <c r="CK38294" s="4"/>
    </row>
    <row r="38295" spans="86:89">
      <c r="CH38295" s="5"/>
      <c r="CK38295" s="4"/>
    </row>
    <row r="38296" spans="86:89">
      <c r="CH38296" s="5"/>
      <c r="CK38296" s="4"/>
    </row>
    <row r="38297" spans="86:89">
      <c r="CH38297" s="5"/>
      <c r="CK38297" s="4"/>
    </row>
    <row r="38298" spans="86:89">
      <c r="CH38298" s="5"/>
      <c r="CK38298" s="4"/>
    </row>
    <row r="38299" spans="86:89">
      <c r="CH38299" s="5"/>
      <c r="CK38299" s="4"/>
    </row>
    <row r="38300" spans="86:89">
      <c r="CH38300" s="5"/>
      <c r="CK38300" s="4"/>
    </row>
    <row r="38301" spans="86:89">
      <c r="CH38301" s="5"/>
      <c r="CK38301" s="4"/>
    </row>
    <row r="38302" spans="86:89">
      <c r="CH38302" s="5"/>
      <c r="CK38302" s="4"/>
    </row>
    <row r="38303" spans="86:89">
      <c r="CH38303" s="5"/>
      <c r="CK38303" s="4"/>
    </row>
    <row r="38304" spans="86:89">
      <c r="CH38304" s="5"/>
      <c r="CK38304" s="4"/>
    </row>
    <row r="38305" spans="86:89">
      <c r="CH38305" s="5"/>
      <c r="CK38305" s="4"/>
    </row>
    <row r="38306" spans="86:89">
      <c r="CH38306" s="5"/>
      <c r="CK38306" s="4"/>
    </row>
    <row r="38307" spans="86:89">
      <c r="CH38307" s="5"/>
      <c r="CK38307" s="4"/>
    </row>
    <row r="38308" spans="86:89">
      <c r="CH38308" s="5"/>
      <c r="CK38308" s="4"/>
    </row>
    <row r="38309" spans="86:89">
      <c r="CH38309" s="5"/>
      <c r="CK38309" s="4"/>
    </row>
    <row r="38310" spans="86:89">
      <c r="CH38310" s="5"/>
      <c r="CK38310" s="4"/>
    </row>
    <row r="38311" spans="86:89">
      <c r="CH38311" s="5"/>
      <c r="CK38311" s="4"/>
    </row>
    <row r="38312" spans="86:89">
      <c r="CH38312" s="5"/>
      <c r="CK38312" s="4"/>
    </row>
    <row r="38313" spans="86:89">
      <c r="CH38313" s="5"/>
      <c r="CK38313" s="4"/>
    </row>
    <row r="38314" spans="86:89">
      <c r="CH38314" s="5"/>
      <c r="CK38314" s="4"/>
    </row>
    <row r="38315" spans="86:89">
      <c r="CH38315" s="5"/>
      <c r="CK38315" s="4"/>
    </row>
    <row r="38316" spans="86:89">
      <c r="CH38316" s="5"/>
      <c r="CK38316" s="4"/>
    </row>
    <row r="38317" spans="86:89">
      <c r="CH38317" s="5"/>
      <c r="CK38317" s="4"/>
    </row>
    <row r="38318" spans="86:89">
      <c r="CH38318" s="5"/>
      <c r="CK38318" s="4"/>
    </row>
    <row r="38319" spans="86:89">
      <c r="CH38319" s="5"/>
      <c r="CK38319" s="4"/>
    </row>
    <row r="38320" spans="86:89">
      <c r="CH38320" s="5"/>
      <c r="CK38320" s="4"/>
    </row>
    <row r="38321" spans="86:89">
      <c r="CH38321" s="5"/>
      <c r="CK38321" s="4"/>
    </row>
    <row r="38322" spans="86:89">
      <c r="CH38322" s="5"/>
      <c r="CK38322" s="4"/>
    </row>
    <row r="38323" spans="86:89">
      <c r="CH38323" s="5"/>
      <c r="CK38323" s="4"/>
    </row>
    <row r="38324" spans="86:89">
      <c r="CH38324" s="5"/>
      <c r="CK38324" s="4"/>
    </row>
    <row r="38325" spans="86:89">
      <c r="CH38325" s="5"/>
      <c r="CK38325" s="4"/>
    </row>
    <row r="38326" spans="86:89">
      <c r="CH38326" s="5"/>
      <c r="CK38326" s="4"/>
    </row>
    <row r="38327" spans="86:89">
      <c r="CH38327" s="5"/>
      <c r="CK38327" s="4"/>
    </row>
    <row r="38328" spans="86:89">
      <c r="CH38328" s="5"/>
      <c r="CK38328" s="4"/>
    </row>
    <row r="38329" spans="86:89">
      <c r="CH38329" s="5"/>
      <c r="CK38329" s="4"/>
    </row>
    <row r="38330" spans="86:89">
      <c r="CH38330" s="5"/>
      <c r="CK38330" s="4"/>
    </row>
    <row r="38331" spans="86:89">
      <c r="CH38331" s="5"/>
      <c r="CK38331" s="4"/>
    </row>
    <row r="38332" spans="86:89">
      <c r="CH38332" s="5"/>
      <c r="CK38332" s="4"/>
    </row>
    <row r="38333" spans="86:89">
      <c r="CH38333" s="5"/>
      <c r="CK38333" s="4"/>
    </row>
    <row r="38334" spans="86:89">
      <c r="CH38334" s="5"/>
      <c r="CK38334" s="4"/>
    </row>
    <row r="38335" spans="86:89">
      <c r="CH38335" s="5"/>
      <c r="CK38335" s="4"/>
    </row>
    <row r="38336" spans="86:89">
      <c r="CH38336" s="5"/>
      <c r="CK38336" s="4"/>
    </row>
    <row r="38337" spans="86:89">
      <c r="CH38337" s="5"/>
      <c r="CK38337" s="4"/>
    </row>
    <row r="38338" spans="86:89">
      <c r="CH38338" s="5"/>
      <c r="CK38338" s="4"/>
    </row>
    <row r="38339" spans="86:89">
      <c r="CH38339" s="5"/>
      <c r="CK38339" s="4"/>
    </row>
    <row r="38340" spans="86:89">
      <c r="CH38340" s="5"/>
      <c r="CK38340" s="4"/>
    </row>
    <row r="38341" spans="86:89">
      <c r="CH38341" s="5"/>
      <c r="CK38341" s="4"/>
    </row>
    <row r="38342" spans="86:89">
      <c r="CH38342" s="5"/>
      <c r="CK38342" s="4"/>
    </row>
    <row r="38343" spans="86:89">
      <c r="CH38343" s="5"/>
      <c r="CK38343" s="4"/>
    </row>
    <row r="38344" spans="86:89">
      <c r="CH38344" s="5"/>
      <c r="CK38344" s="4"/>
    </row>
    <row r="38345" spans="86:89">
      <c r="CH38345" s="5"/>
      <c r="CK38345" s="4"/>
    </row>
    <row r="38346" spans="86:89">
      <c r="CH38346" s="5"/>
      <c r="CK38346" s="4"/>
    </row>
    <row r="38347" spans="86:89">
      <c r="CH38347" s="5"/>
      <c r="CK38347" s="4"/>
    </row>
    <row r="38348" spans="86:89">
      <c r="CH38348" s="5"/>
      <c r="CK38348" s="4"/>
    </row>
    <row r="38349" spans="86:89">
      <c r="CH38349" s="5"/>
      <c r="CK38349" s="4"/>
    </row>
    <row r="38350" spans="86:89">
      <c r="CH38350" s="5"/>
      <c r="CK38350" s="4"/>
    </row>
    <row r="38351" spans="86:89">
      <c r="CH38351" s="5"/>
      <c r="CK38351" s="4"/>
    </row>
    <row r="38352" spans="86:89">
      <c r="CH38352" s="5"/>
      <c r="CK38352" s="4"/>
    </row>
    <row r="38353" spans="86:89">
      <c r="CH38353" s="5"/>
      <c r="CK38353" s="4"/>
    </row>
    <row r="38354" spans="86:89">
      <c r="CH38354" s="5"/>
      <c r="CK38354" s="4"/>
    </row>
    <row r="38355" spans="86:89">
      <c r="CH38355" s="5"/>
      <c r="CK38355" s="4"/>
    </row>
    <row r="38356" spans="86:89">
      <c r="CH38356" s="5"/>
      <c r="CK38356" s="4"/>
    </row>
    <row r="38357" spans="86:89">
      <c r="CH38357" s="5"/>
      <c r="CK38357" s="4"/>
    </row>
    <row r="38358" spans="86:89">
      <c r="CH38358" s="5"/>
      <c r="CK38358" s="4"/>
    </row>
    <row r="38359" spans="86:89">
      <c r="CH38359" s="5"/>
      <c r="CK38359" s="4"/>
    </row>
    <row r="38360" spans="86:89">
      <c r="CH38360" s="5"/>
      <c r="CK38360" s="4"/>
    </row>
    <row r="38361" spans="86:89">
      <c r="CH38361" s="5"/>
      <c r="CK38361" s="4"/>
    </row>
    <row r="38362" spans="86:89">
      <c r="CH38362" s="5"/>
      <c r="CK38362" s="4"/>
    </row>
    <row r="38363" spans="86:89">
      <c r="CH38363" s="5"/>
      <c r="CK38363" s="4"/>
    </row>
    <row r="38364" spans="86:89">
      <c r="CH38364" s="5"/>
      <c r="CK38364" s="4"/>
    </row>
    <row r="38365" spans="86:89">
      <c r="CH38365" s="5"/>
      <c r="CK38365" s="4"/>
    </row>
    <row r="38366" spans="86:89">
      <c r="CH38366" s="5"/>
      <c r="CK38366" s="4"/>
    </row>
    <row r="38367" spans="86:89">
      <c r="CH38367" s="5"/>
      <c r="CK38367" s="4"/>
    </row>
    <row r="38368" spans="86:89">
      <c r="CH38368" s="5"/>
      <c r="CK38368" s="4"/>
    </row>
    <row r="38369" spans="86:89">
      <c r="CH38369" s="5"/>
      <c r="CK38369" s="4"/>
    </row>
    <row r="38370" spans="86:89">
      <c r="CH38370" s="5"/>
      <c r="CK38370" s="4"/>
    </row>
    <row r="38371" spans="86:89">
      <c r="CH38371" s="5"/>
      <c r="CK38371" s="4"/>
    </row>
    <row r="38372" spans="86:89">
      <c r="CH38372" s="5"/>
      <c r="CK38372" s="4"/>
    </row>
    <row r="38373" spans="86:89">
      <c r="CH38373" s="5"/>
      <c r="CK38373" s="4"/>
    </row>
    <row r="38374" spans="86:89">
      <c r="CH38374" s="5"/>
      <c r="CK38374" s="4"/>
    </row>
    <row r="38375" spans="86:89">
      <c r="CH38375" s="5"/>
      <c r="CK38375" s="4"/>
    </row>
    <row r="38376" spans="86:89">
      <c r="CH38376" s="5"/>
      <c r="CK38376" s="4"/>
    </row>
    <row r="38377" spans="86:89">
      <c r="CH38377" s="5"/>
      <c r="CK38377" s="4"/>
    </row>
    <row r="38378" spans="86:89">
      <c r="CH38378" s="5"/>
      <c r="CK38378" s="4"/>
    </row>
    <row r="38379" spans="86:89">
      <c r="CH38379" s="5"/>
      <c r="CK38379" s="4"/>
    </row>
    <row r="38380" spans="86:89">
      <c r="CH38380" s="5"/>
      <c r="CK38380" s="4"/>
    </row>
    <row r="38381" spans="86:89">
      <c r="CH38381" s="5"/>
      <c r="CK38381" s="4"/>
    </row>
    <row r="38382" spans="86:89">
      <c r="CH38382" s="5"/>
      <c r="CK38382" s="4"/>
    </row>
    <row r="38383" spans="86:89">
      <c r="CH38383" s="5"/>
      <c r="CK38383" s="4"/>
    </row>
    <row r="38384" spans="86:89">
      <c r="CH38384" s="5"/>
      <c r="CK38384" s="4"/>
    </row>
    <row r="38385" spans="86:89">
      <c r="CH38385" s="5"/>
      <c r="CK38385" s="4"/>
    </row>
    <row r="38386" spans="86:89">
      <c r="CH38386" s="5"/>
      <c r="CK38386" s="4"/>
    </row>
    <row r="38387" spans="86:89">
      <c r="CH38387" s="5"/>
      <c r="CK38387" s="4"/>
    </row>
    <row r="38388" spans="86:89">
      <c r="CH38388" s="5"/>
      <c r="CK38388" s="4"/>
    </row>
    <row r="38389" spans="86:89">
      <c r="CH38389" s="5"/>
      <c r="CK38389" s="4"/>
    </row>
    <row r="38390" spans="86:89">
      <c r="CH38390" s="5"/>
      <c r="CK38390" s="4"/>
    </row>
    <row r="38391" spans="86:89">
      <c r="CH38391" s="5"/>
      <c r="CK38391" s="4"/>
    </row>
    <row r="38392" spans="86:89">
      <c r="CH38392" s="5"/>
      <c r="CK38392" s="4"/>
    </row>
    <row r="38393" spans="86:89">
      <c r="CH38393" s="5"/>
      <c r="CK38393" s="4"/>
    </row>
    <row r="38394" spans="86:89">
      <c r="CH38394" s="5"/>
      <c r="CK38394" s="4"/>
    </row>
    <row r="38395" spans="86:89">
      <c r="CH38395" s="5"/>
      <c r="CK38395" s="4"/>
    </row>
    <row r="38396" spans="86:89">
      <c r="CH38396" s="5"/>
      <c r="CK38396" s="4"/>
    </row>
    <row r="38397" spans="86:89">
      <c r="CH38397" s="5"/>
      <c r="CK38397" s="4"/>
    </row>
    <row r="38398" spans="86:89">
      <c r="CH38398" s="5"/>
      <c r="CK38398" s="4"/>
    </row>
    <row r="38399" spans="86:89">
      <c r="CH38399" s="5"/>
      <c r="CK38399" s="4"/>
    </row>
    <row r="38400" spans="86:89">
      <c r="CH38400" s="5"/>
      <c r="CK38400" s="4"/>
    </row>
    <row r="38401" spans="86:89">
      <c r="CH38401" s="5"/>
      <c r="CK38401" s="4"/>
    </row>
    <row r="38402" spans="86:89">
      <c r="CH38402" s="5"/>
      <c r="CK38402" s="4"/>
    </row>
    <row r="38403" spans="86:89">
      <c r="CH38403" s="5"/>
      <c r="CK38403" s="4"/>
    </row>
    <row r="38404" spans="86:89">
      <c r="CH38404" s="5"/>
      <c r="CK38404" s="4"/>
    </row>
    <row r="38405" spans="86:89">
      <c r="CH38405" s="5"/>
      <c r="CK38405" s="4"/>
    </row>
    <row r="38406" spans="86:89">
      <c r="CH38406" s="5"/>
      <c r="CK38406" s="4"/>
    </row>
    <row r="38407" spans="86:89">
      <c r="CH38407" s="5"/>
      <c r="CK38407" s="4"/>
    </row>
    <row r="38408" spans="86:89">
      <c r="CH38408" s="5"/>
      <c r="CK38408" s="4"/>
    </row>
    <row r="38409" spans="86:89">
      <c r="CH38409" s="5"/>
      <c r="CK38409" s="4"/>
    </row>
    <row r="38410" spans="86:89">
      <c r="CH38410" s="5"/>
      <c r="CK38410" s="4"/>
    </row>
    <row r="38411" spans="86:89">
      <c r="CH38411" s="5"/>
      <c r="CK38411" s="4"/>
    </row>
    <row r="38412" spans="86:89">
      <c r="CH38412" s="5"/>
      <c r="CK38412" s="4"/>
    </row>
    <row r="38413" spans="86:89">
      <c r="CH38413" s="5"/>
      <c r="CK38413" s="4"/>
    </row>
    <row r="38414" spans="86:89">
      <c r="CH38414" s="5"/>
      <c r="CK38414" s="4"/>
    </row>
    <row r="38415" spans="86:89">
      <c r="CH38415" s="5"/>
      <c r="CK38415" s="4"/>
    </row>
    <row r="38416" spans="86:89">
      <c r="CH38416" s="5"/>
      <c r="CK38416" s="4"/>
    </row>
    <row r="38417" spans="86:89">
      <c r="CH38417" s="5"/>
      <c r="CK38417" s="4"/>
    </row>
    <row r="38418" spans="86:89">
      <c r="CH38418" s="5"/>
      <c r="CK38418" s="4"/>
    </row>
    <row r="38419" spans="86:89">
      <c r="CH38419" s="5"/>
      <c r="CK38419" s="4"/>
    </row>
    <row r="38420" spans="86:89">
      <c r="CH38420" s="5"/>
      <c r="CK38420" s="4"/>
    </row>
    <row r="38421" spans="86:89">
      <c r="CH38421" s="5"/>
      <c r="CK38421" s="4"/>
    </row>
    <row r="38422" spans="86:89">
      <c r="CH38422" s="5"/>
      <c r="CK38422" s="4"/>
    </row>
    <row r="38423" spans="86:89">
      <c r="CH38423" s="5"/>
      <c r="CK38423" s="4"/>
    </row>
    <row r="38424" spans="86:89">
      <c r="CH38424" s="5"/>
      <c r="CK38424" s="4"/>
    </row>
    <row r="38425" spans="86:89">
      <c r="CH38425" s="5"/>
      <c r="CK38425" s="4"/>
    </row>
    <row r="38426" spans="86:89">
      <c r="CH38426" s="5"/>
      <c r="CK38426" s="4"/>
    </row>
    <row r="38427" spans="86:89">
      <c r="CH38427" s="5"/>
      <c r="CK38427" s="4"/>
    </row>
    <row r="38428" spans="86:89">
      <c r="CH38428" s="5"/>
      <c r="CK38428" s="4"/>
    </row>
    <row r="38429" spans="86:89">
      <c r="CH38429" s="5"/>
      <c r="CK38429" s="4"/>
    </row>
    <row r="38430" spans="86:89">
      <c r="CH38430" s="5"/>
      <c r="CK38430" s="4"/>
    </row>
    <row r="38431" spans="86:89">
      <c r="CH38431" s="5"/>
      <c r="CK38431" s="4"/>
    </row>
    <row r="38432" spans="86:89">
      <c r="CH38432" s="5"/>
      <c r="CK38432" s="4"/>
    </row>
    <row r="38433" spans="86:89">
      <c r="CH38433" s="5"/>
      <c r="CK38433" s="4"/>
    </row>
    <row r="38434" spans="86:89">
      <c r="CH38434" s="5"/>
      <c r="CK38434" s="4"/>
    </row>
    <row r="38435" spans="86:89">
      <c r="CH38435" s="5"/>
      <c r="CK38435" s="4"/>
    </row>
    <row r="38436" spans="86:89">
      <c r="CH38436" s="5"/>
      <c r="CK38436" s="4"/>
    </row>
    <row r="38437" spans="86:89">
      <c r="CH38437" s="5"/>
      <c r="CK38437" s="4"/>
    </row>
    <row r="38438" spans="86:89">
      <c r="CH38438" s="5"/>
      <c r="CK38438" s="4"/>
    </row>
    <row r="38439" spans="86:89">
      <c r="CH38439" s="5"/>
      <c r="CK38439" s="4"/>
    </row>
    <row r="38440" spans="86:89">
      <c r="CH38440" s="5"/>
      <c r="CK38440" s="4"/>
    </row>
    <row r="38441" spans="86:89">
      <c r="CH38441" s="5"/>
      <c r="CK38441" s="4"/>
    </row>
    <row r="38442" spans="86:89">
      <c r="CH38442" s="5"/>
      <c r="CK38442" s="4"/>
    </row>
    <row r="38443" spans="86:89">
      <c r="CH38443" s="5"/>
      <c r="CK38443" s="4"/>
    </row>
    <row r="38444" spans="86:89">
      <c r="CH38444" s="5"/>
      <c r="CK38444" s="4"/>
    </row>
    <row r="38445" spans="86:89">
      <c r="CH38445" s="5"/>
      <c r="CK38445" s="4"/>
    </row>
    <row r="38446" spans="86:89">
      <c r="CH38446" s="5"/>
      <c r="CK38446" s="4"/>
    </row>
    <row r="38447" spans="86:89">
      <c r="CH38447" s="5"/>
      <c r="CK38447" s="4"/>
    </row>
    <row r="38448" spans="86:89">
      <c r="CH38448" s="5"/>
      <c r="CK38448" s="4"/>
    </row>
    <row r="38449" spans="86:89">
      <c r="CH38449" s="5"/>
      <c r="CK38449" s="4"/>
    </row>
    <row r="38450" spans="86:89">
      <c r="CH38450" s="5"/>
      <c r="CK38450" s="4"/>
    </row>
    <row r="38451" spans="86:89">
      <c r="CH38451" s="5"/>
      <c r="CK38451" s="4"/>
    </row>
    <row r="38452" spans="86:89">
      <c r="CH38452" s="5"/>
      <c r="CK38452" s="4"/>
    </row>
    <row r="38453" spans="86:89">
      <c r="CH38453" s="5"/>
      <c r="CK38453" s="4"/>
    </row>
    <row r="38454" spans="86:89">
      <c r="CH38454" s="5"/>
      <c r="CK38454" s="4"/>
    </row>
    <row r="38455" spans="86:89">
      <c r="CH38455" s="5"/>
      <c r="CK38455" s="4"/>
    </row>
    <row r="38456" spans="86:89">
      <c r="CH38456" s="5"/>
      <c r="CK38456" s="4"/>
    </row>
    <row r="38457" spans="86:89">
      <c r="CH38457" s="5"/>
      <c r="CK38457" s="4"/>
    </row>
    <row r="38458" spans="86:89">
      <c r="CH38458" s="5"/>
      <c r="CK38458" s="4"/>
    </row>
    <row r="38459" spans="86:89">
      <c r="CH38459" s="5"/>
      <c r="CK38459" s="4"/>
    </row>
    <row r="38460" spans="86:89">
      <c r="CH38460" s="5"/>
      <c r="CK38460" s="4"/>
    </row>
    <row r="38461" spans="86:89">
      <c r="CH38461" s="5"/>
      <c r="CK38461" s="4"/>
    </row>
    <row r="38462" spans="86:89">
      <c r="CH38462" s="5"/>
      <c r="CK38462" s="4"/>
    </row>
    <row r="38463" spans="86:89">
      <c r="CH38463" s="5"/>
      <c r="CK38463" s="4"/>
    </row>
    <row r="38464" spans="86:89">
      <c r="CH38464" s="5"/>
      <c r="CK38464" s="4"/>
    </row>
    <row r="38465" spans="86:89">
      <c r="CH38465" s="5"/>
      <c r="CK38465" s="4"/>
    </row>
    <row r="38466" spans="86:89">
      <c r="CH38466" s="5"/>
      <c r="CK38466" s="4"/>
    </row>
    <row r="38467" spans="86:89">
      <c r="CH38467" s="5"/>
      <c r="CK38467" s="4"/>
    </row>
    <row r="38468" spans="86:89">
      <c r="CH38468" s="5"/>
      <c r="CK38468" s="4"/>
    </row>
    <row r="38469" spans="86:89">
      <c r="CH38469" s="5"/>
      <c r="CK38469" s="4"/>
    </row>
    <row r="38470" spans="86:89">
      <c r="CH38470" s="5"/>
      <c r="CK38470" s="4"/>
    </row>
    <row r="38471" spans="86:89">
      <c r="CH38471" s="5"/>
      <c r="CK38471" s="4"/>
    </row>
    <row r="38472" spans="86:89">
      <c r="CH38472" s="5"/>
      <c r="CK38472" s="4"/>
    </row>
    <row r="38473" spans="86:89">
      <c r="CH38473" s="5"/>
      <c r="CK38473" s="4"/>
    </row>
    <row r="38474" spans="86:89">
      <c r="CH38474" s="5"/>
      <c r="CK38474" s="4"/>
    </row>
    <row r="38475" spans="86:89">
      <c r="CH38475" s="5"/>
      <c r="CK38475" s="4"/>
    </row>
    <row r="38476" spans="86:89">
      <c r="CH38476" s="5"/>
      <c r="CK38476" s="4"/>
    </row>
    <row r="38477" spans="86:89">
      <c r="CH38477" s="5"/>
      <c r="CK38477" s="4"/>
    </row>
    <row r="38478" spans="86:89">
      <c r="CH38478" s="5"/>
      <c r="CK38478" s="4"/>
    </row>
    <row r="38479" spans="86:89">
      <c r="CH38479" s="5"/>
      <c r="CK38479" s="4"/>
    </row>
    <row r="38480" spans="86:89">
      <c r="CH38480" s="5"/>
      <c r="CK38480" s="4"/>
    </row>
    <row r="38481" spans="86:89">
      <c r="CH38481" s="5"/>
      <c r="CK38481" s="4"/>
    </row>
    <row r="38482" spans="86:89">
      <c r="CH38482" s="5"/>
      <c r="CK38482" s="4"/>
    </row>
    <row r="38483" spans="86:89">
      <c r="CH38483" s="5"/>
      <c r="CK38483" s="4"/>
    </row>
    <row r="38484" spans="86:89">
      <c r="CH38484" s="5"/>
      <c r="CK38484" s="4"/>
    </row>
    <row r="38485" spans="86:89">
      <c r="CH38485" s="5"/>
      <c r="CK38485" s="4"/>
    </row>
    <row r="38486" spans="86:89">
      <c r="CH38486" s="5"/>
      <c r="CK38486" s="4"/>
    </row>
    <row r="38487" spans="86:89">
      <c r="CH38487" s="5"/>
      <c r="CK38487" s="4"/>
    </row>
    <row r="38488" spans="86:89">
      <c r="CH38488" s="5"/>
      <c r="CK38488" s="4"/>
    </row>
    <row r="38489" spans="86:89">
      <c r="CH38489" s="5"/>
      <c r="CK38489" s="4"/>
    </row>
    <row r="38490" spans="86:89">
      <c r="CH38490" s="5"/>
      <c r="CK38490" s="4"/>
    </row>
    <row r="38491" spans="86:89">
      <c r="CH38491" s="5"/>
      <c r="CK38491" s="4"/>
    </row>
    <row r="38492" spans="86:89">
      <c r="CH38492" s="5"/>
      <c r="CK38492" s="4"/>
    </row>
    <row r="38493" spans="86:89">
      <c r="CH38493" s="5"/>
      <c r="CK38493" s="4"/>
    </row>
    <row r="38494" spans="86:89">
      <c r="CH38494" s="5"/>
      <c r="CK38494" s="4"/>
    </row>
    <row r="38495" spans="86:89">
      <c r="CH38495" s="5"/>
      <c r="CK38495" s="4"/>
    </row>
    <row r="38496" spans="86:89">
      <c r="CH38496" s="5"/>
      <c r="CK38496" s="4"/>
    </row>
    <row r="38497" spans="86:89">
      <c r="CH38497" s="5"/>
      <c r="CK38497" s="4"/>
    </row>
    <row r="38498" spans="86:89">
      <c r="CH38498" s="5"/>
      <c r="CK38498" s="4"/>
    </row>
    <row r="38499" spans="86:89">
      <c r="CH38499" s="5"/>
      <c r="CK38499" s="4"/>
    </row>
    <row r="38500" spans="86:89">
      <c r="CH38500" s="5"/>
      <c r="CK38500" s="4"/>
    </row>
    <row r="38501" spans="86:89">
      <c r="CH38501" s="5"/>
      <c r="CK38501" s="4"/>
    </row>
    <row r="38502" spans="86:89">
      <c r="CH38502" s="5"/>
      <c r="CK38502" s="4"/>
    </row>
    <row r="38503" spans="86:89">
      <c r="CH38503" s="5"/>
      <c r="CK38503" s="4"/>
    </row>
    <row r="38504" spans="86:89">
      <c r="CH38504" s="5"/>
      <c r="CK38504" s="4"/>
    </row>
    <row r="38505" spans="86:89">
      <c r="CH38505" s="5"/>
      <c r="CK38505" s="4"/>
    </row>
    <row r="38506" spans="86:89">
      <c r="CH38506" s="5"/>
      <c r="CK38506" s="4"/>
    </row>
    <row r="38507" spans="86:89">
      <c r="CH38507" s="5"/>
      <c r="CK38507" s="4"/>
    </row>
    <row r="38508" spans="86:89">
      <c r="CH38508" s="5"/>
      <c r="CK38508" s="4"/>
    </row>
    <row r="38509" spans="86:89">
      <c r="CH38509" s="5"/>
      <c r="CK38509" s="4"/>
    </row>
    <row r="38510" spans="86:89">
      <c r="CH38510" s="5"/>
      <c r="CK38510" s="4"/>
    </row>
    <row r="38511" spans="86:89">
      <c r="CH38511" s="5"/>
      <c r="CK38511" s="4"/>
    </row>
    <row r="38512" spans="86:89">
      <c r="CH38512" s="5"/>
      <c r="CK38512" s="4"/>
    </row>
    <row r="38513" spans="86:89">
      <c r="CH38513" s="5"/>
      <c r="CK38513" s="4"/>
    </row>
    <row r="38514" spans="86:89">
      <c r="CH38514" s="5"/>
      <c r="CK38514" s="4"/>
    </row>
    <row r="38515" spans="86:89">
      <c r="CH38515" s="5"/>
      <c r="CK38515" s="4"/>
    </row>
    <row r="38516" spans="86:89">
      <c r="CH38516" s="5"/>
      <c r="CK38516" s="4"/>
    </row>
    <row r="38517" spans="86:89">
      <c r="CH38517" s="5"/>
      <c r="CK38517" s="4"/>
    </row>
    <row r="38518" spans="86:89">
      <c r="CH38518" s="5"/>
      <c r="CK38518" s="4"/>
    </row>
    <row r="38519" spans="86:89">
      <c r="CH38519" s="5"/>
      <c r="CK38519" s="4"/>
    </row>
    <row r="38520" spans="86:89">
      <c r="CH38520" s="5"/>
      <c r="CK38520" s="4"/>
    </row>
    <row r="38521" spans="86:89">
      <c r="CH38521" s="5"/>
      <c r="CK38521" s="4"/>
    </row>
    <row r="38522" spans="86:89">
      <c r="CH38522" s="5"/>
      <c r="CK38522" s="4"/>
    </row>
    <row r="38523" spans="86:89">
      <c r="CH38523" s="5"/>
      <c r="CK38523" s="4"/>
    </row>
    <row r="38524" spans="86:89">
      <c r="CH38524" s="5"/>
      <c r="CK38524" s="4"/>
    </row>
    <row r="38525" spans="86:89">
      <c r="CH38525" s="5"/>
      <c r="CK38525" s="4"/>
    </row>
    <row r="38526" spans="86:89">
      <c r="CH38526" s="5"/>
      <c r="CK38526" s="4"/>
    </row>
    <row r="38527" spans="86:89">
      <c r="CH38527" s="5"/>
      <c r="CK38527" s="4"/>
    </row>
    <row r="38528" spans="86:89">
      <c r="CH38528" s="5"/>
      <c r="CK38528" s="4"/>
    </row>
    <row r="38529" spans="86:89">
      <c r="CH38529" s="5"/>
      <c r="CK38529" s="4"/>
    </row>
    <row r="38530" spans="86:89">
      <c r="CH38530" s="5"/>
      <c r="CK38530" s="4"/>
    </row>
    <row r="38531" spans="86:89">
      <c r="CH38531" s="5"/>
      <c r="CK38531" s="4"/>
    </row>
    <row r="38532" spans="86:89">
      <c r="CH38532" s="5"/>
      <c r="CK38532" s="4"/>
    </row>
    <row r="38533" spans="86:89">
      <c r="CH38533" s="5"/>
      <c r="CK38533" s="4"/>
    </row>
    <row r="38534" spans="86:89">
      <c r="CH38534" s="5"/>
      <c r="CK38534" s="4"/>
    </row>
    <row r="38535" spans="86:89">
      <c r="CH38535" s="5"/>
      <c r="CK38535" s="4"/>
    </row>
    <row r="38536" spans="86:89">
      <c r="CH38536" s="5"/>
      <c r="CK38536" s="4"/>
    </row>
    <row r="38537" spans="86:89">
      <c r="CH38537" s="5"/>
      <c r="CK38537" s="4"/>
    </row>
    <row r="38538" spans="86:89">
      <c r="CH38538" s="5"/>
      <c r="CK38538" s="4"/>
    </row>
    <row r="38539" spans="86:89">
      <c r="CH38539" s="5"/>
      <c r="CK38539" s="4"/>
    </row>
    <row r="38540" spans="86:89">
      <c r="CH38540" s="5"/>
      <c r="CK38540" s="4"/>
    </row>
    <row r="38541" spans="86:89">
      <c r="CH38541" s="5"/>
      <c r="CK38541" s="4"/>
    </row>
    <row r="38542" spans="86:89">
      <c r="CH38542" s="5"/>
      <c r="CK38542" s="4"/>
    </row>
    <row r="38543" spans="86:89">
      <c r="CH38543" s="5"/>
      <c r="CK38543" s="4"/>
    </row>
    <row r="38544" spans="86:89">
      <c r="CH38544" s="5"/>
      <c r="CK38544" s="4"/>
    </row>
    <row r="38545" spans="86:89">
      <c r="CH38545" s="5"/>
      <c r="CK38545" s="4"/>
    </row>
    <row r="38546" spans="86:89">
      <c r="CH38546" s="5"/>
      <c r="CK38546" s="4"/>
    </row>
    <row r="38547" spans="86:89">
      <c r="CH38547" s="5"/>
      <c r="CK38547" s="4"/>
    </row>
    <row r="38548" spans="86:89">
      <c r="CH38548" s="5"/>
      <c r="CK38548" s="4"/>
    </row>
    <row r="38549" spans="86:89">
      <c r="CH38549" s="5"/>
      <c r="CK38549" s="4"/>
    </row>
    <row r="38550" spans="86:89">
      <c r="CH38550" s="5"/>
      <c r="CK38550" s="4"/>
    </row>
    <row r="38551" spans="86:89">
      <c r="CH38551" s="5"/>
      <c r="CK38551" s="4"/>
    </row>
    <row r="38552" spans="86:89">
      <c r="CH38552" s="5"/>
      <c r="CK38552" s="4"/>
    </row>
    <row r="38553" spans="86:89">
      <c r="CH38553" s="5"/>
      <c r="CK38553" s="4"/>
    </row>
    <row r="38554" spans="86:89">
      <c r="CH38554" s="5"/>
      <c r="CK38554" s="4"/>
    </row>
    <row r="38555" spans="86:89">
      <c r="CH38555" s="5"/>
      <c r="CK38555" s="4"/>
    </row>
    <row r="38556" spans="86:89">
      <c r="CH38556" s="5"/>
      <c r="CK38556" s="4"/>
    </row>
    <row r="38557" spans="86:89">
      <c r="CH38557" s="5"/>
      <c r="CK38557" s="4"/>
    </row>
    <row r="38558" spans="86:89">
      <c r="CH38558" s="5"/>
      <c r="CK38558" s="4"/>
    </row>
    <row r="38559" spans="86:89">
      <c r="CH38559" s="5"/>
      <c r="CK38559" s="4"/>
    </row>
    <row r="38560" spans="86:89">
      <c r="CH38560" s="5"/>
      <c r="CK38560" s="4"/>
    </row>
    <row r="38561" spans="86:89">
      <c r="CH38561" s="5"/>
      <c r="CK38561" s="4"/>
    </row>
    <row r="38562" spans="86:89">
      <c r="CH38562" s="5"/>
      <c r="CK38562" s="4"/>
    </row>
    <row r="38563" spans="86:89">
      <c r="CH38563" s="5"/>
      <c r="CK38563" s="4"/>
    </row>
    <row r="38564" spans="86:89">
      <c r="CH38564" s="5"/>
      <c r="CK38564" s="4"/>
    </row>
    <row r="38565" spans="86:89">
      <c r="CH38565" s="5"/>
      <c r="CK38565" s="4"/>
    </row>
    <row r="38566" spans="86:89">
      <c r="CH38566" s="5"/>
      <c r="CK38566" s="4"/>
    </row>
    <row r="38567" spans="86:89">
      <c r="CH38567" s="5"/>
      <c r="CK38567" s="4"/>
    </row>
    <row r="38568" spans="86:89">
      <c r="CH38568" s="5"/>
      <c r="CK38568" s="4"/>
    </row>
    <row r="38569" spans="86:89">
      <c r="CH38569" s="5"/>
      <c r="CK38569" s="4"/>
    </row>
    <row r="38570" spans="86:89">
      <c r="CH38570" s="5"/>
      <c r="CK38570" s="4"/>
    </row>
    <row r="38571" spans="86:89">
      <c r="CH38571" s="5"/>
      <c r="CK38571" s="4"/>
    </row>
    <row r="38572" spans="86:89">
      <c r="CH38572" s="5"/>
      <c r="CK38572" s="4"/>
    </row>
    <row r="38573" spans="86:89">
      <c r="CH38573" s="5"/>
      <c r="CK38573" s="4"/>
    </row>
    <row r="38574" spans="86:89">
      <c r="CH38574" s="5"/>
      <c r="CK38574" s="4"/>
    </row>
    <row r="38575" spans="86:89">
      <c r="CH38575" s="5"/>
      <c r="CK38575" s="4"/>
    </row>
    <row r="38576" spans="86:89">
      <c r="CH38576" s="5"/>
      <c r="CK38576" s="4"/>
    </row>
    <row r="38577" spans="86:89">
      <c r="CH38577" s="5"/>
      <c r="CK38577" s="4"/>
    </row>
    <row r="38578" spans="86:89">
      <c r="CH38578" s="5"/>
      <c r="CK38578" s="4"/>
    </row>
    <row r="38579" spans="86:89">
      <c r="CH38579" s="5"/>
      <c r="CK38579" s="4"/>
    </row>
    <row r="38580" spans="86:89">
      <c r="CH38580" s="5"/>
      <c r="CK38580" s="4"/>
    </row>
    <row r="38581" spans="86:89">
      <c r="CH38581" s="5"/>
      <c r="CK38581" s="4"/>
    </row>
    <row r="38582" spans="86:89">
      <c r="CH38582" s="5"/>
      <c r="CK38582" s="4"/>
    </row>
    <row r="38583" spans="86:89">
      <c r="CH38583" s="5"/>
      <c r="CK38583" s="4"/>
    </row>
    <row r="38584" spans="86:89">
      <c r="CH38584" s="5"/>
      <c r="CK38584" s="4"/>
    </row>
    <row r="38585" spans="86:89">
      <c r="CH38585" s="5"/>
      <c r="CK38585" s="4"/>
    </row>
    <row r="38586" spans="86:89">
      <c r="CH38586" s="5"/>
      <c r="CK38586" s="4"/>
    </row>
    <row r="38587" spans="86:89">
      <c r="CH38587" s="5"/>
      <c r="CK38587" s="4"/>
    </row>
    <row r="38588" spans="86:89">
      <c r="CH38588" s="5"/>
      <c r="CK38588" s="4"/>
    </row>
    <row r="38589" spans="86:89">
      <c r="CH38589" s="5"/>
      <c r="CK38589" s="4"/>
    </row>
    <row r="38590" spans="86:89">
      <c r="CH38590" s="5"/>
      <c r="CK38590" s="4"/>
    </row>
    <row r="38591" spans="86:89">
      <c r="CH38591" s="5"/>
      <c r="CK38591" s="4"/>
    </row>
    <row r="38592" spans="86:89">
      <c r="CH38592" s="5"/>
      <c r="CK38592" s="4"/>
    </row>
    <row r="38593" spans="86:89">
      <c r="CH38593" s="5"/>
      <c r="CK38593" s="4"/>
    </row>
    <row r="38594" spans="86:89">
      <c r="CH38594" s="5"/>
      <c r="CK38594" s="4"/>
    </row>
    <row r="38595" spans="86:89">
      <c r="CH38595" s="5"/>
      <c r="CK38595" s="4"/>
    </row>
    <row r="38596" spans="86:89">
      <c r="CH38596" s="5"/>
      <c r="CK38596" s="4"/>
    </row>
    <row r="38597" spans="86:89">
      <c r="CH38597" s="5"/>
      <c r="CK38597" s="4"/>
    </row>
    <row r="38598" spans="86:89">
      <c r="CH38598" s="5"/>
      <c r="CK38598" s="4"/>
    </row>
    <row r="38599" spans="86:89">
      <c r="CH38599" s="5"/>
      <c r="CK38599" s="4"/>
    </row>
    <row r="38600" spans="86:89">
      <c r="CH38600" s="5"/>
      <c r="CK38600" s="4"/>
    </row>
    <row r="38601" spans="86:89">
      <c r="CH38601" s="5"/>
      <c r="CK38601" s="4"/>
    </row>
    <row r="38602" spans="86:89">
      <c r="CH38602" s="5"/>
      <c r="CK38602" s="4"/>
    </row>
    <row r="38603" spans="86:89">
      <c r="CH38603" s="5"/>
      <c r="CK38603" s="4"/>
    </row>
    <row r="38604" spans="86:89">
      <c r="CH38604" s="5"/>
      <c r="CK38604" s="4"/>
    </row>
    <row r="38605" spans="86:89">
      <c r="CH38605" s="5"/>
      <c r="CK38605" s="4"/>
    </row>
    <row r="38606" spans="86:89">
      <c r="CH38606" s="5"/>
      <c r="CK38606" s="4"/>
    </row>
    <row r="38607" spans="86:89">
      <c r="CH38607" s="5"/>
      <c r="CK38607" s="4"/>
    </row>
    <row r="38608" spans="86:89">
      <c r="CH38608" s="5"/>
      <c r="CK38608" s="4"/>
    </row>
    <row r="38609" spans="86:89">
      <c r="CH38609" s="5"/>
      <c r="CK38609" s="4"/>
    </row>
    <row r="38610" spans="86:89">
      <c r="CH38610" s="5"/>
      <c r="CK38610" s="4"/>
    </row>
    <row r="38611" spans="86:89">
      <c r="CH38611" s="5"/>
      <c r="CK38611" s="4"/>
    </row>
    <row r="38612" spans="86:89">
      <c r="CH38612" s="5"/>
      <c r="CK38612" s="4"/>
    </row>
    <row r="38613" spans="86:89">
      <c r="CH38613" s="5"/>
      <c r="CK38613" s="4"/>
    </row>
    <row r="38614" spans="86:89">
      <c r="CH38614" s="5"/>
      <c r="CK38614" s="4"/>
    </row>
    <row r="38615" spans="86:89">
      <c r="CH38615" s="5"/>
      <c r="CK38615" s="4"/>
    </row>
    <row r="38616" spans="86:89">
      <c r="CH38616" s="5"/>
      <c r="CK38616" s="4"/>
    </row>
    <row r="38617" spans="86:89">
      <c r="CH38617" s="5"/>
      <c r="CK38617" s="4"/>
    </row>
    <row r="38618" spans="86:89">
      <c r="CH38618" s="5"/>
      <c r="CK38618" s="4"/>
    </row>
    <row r="38619" spans="86:89">
      <c r="CH38619" s="5"/>
      <c r="CK38619" s="4"/>
    </row>
    <row r="38620" spans="86:89">
      <c r="CH38620" s="5"/>
      <c r="CK38620" s="4"/>
    </row>
    <row r="38621" spans="86:89">
      <c r="CH38621" s="5"/>
      <c r="CK38621" s="4"/>
    </row>
    <row r="38622" spans="86:89">
      <c r="CH38622" s="5"/>
      <c r="CK38622" s="4"/>
    </row>
    <row r="38623" spans="86:89">
      <c r="CH38623" s="5"/>
      <c r="CK38623" s="4"/>
    </row>
    <row r="38624" spans="86:89">
      <c r="CH38624" s="5"/>
      <c r="CK38624" s="4"/>
    </row>
    <row r="38625" spans="86:89">
      <c r="CH38625" s="5"/>
      <c r="CK38625" s="4"/>
    </row>
    <row r="38626" spans="86:89">
      <c r="CH38626" s="5"/>
      <c r="CK38626" s="4"/>
    </row>
    <row r="38627" spans="86:89">
      <c r="CH38627" s="5"/>
      <c r="CK38627" s="4"/>
    </row>
    <row r="38628" spans="86:89">
      <c r="CH38628" s="5"/>
      <c r="CK38628" s="4"/>
    </row>
    <row r="38629" spans="86:89">
      <c r="CH38629" s="5"/>
      <c r="CK38629" s="4"/>
    </row>
    <row r="38630" spans="86:89">
      <c r="CH38630" s="5"/>
      <c r="CK38630" s="4"/>
    </row>
    <row r="38631" spans="86:89">
      <c r="CH38631" s="5"/>
      <c r="CK38631" s="4"/>
    </row>
    <row r="38632" spans="86:89">
      <c r="CH38632" s="5"/>
      <c r="CK38632" s="4"/>
    </row>
    <row r="38633" spans="86:89">
      <c r="CH38633" s="5"/>
      <c r="CK38633" s="4"/>
    </row>
    <row r="38634" spans="86:89">
      <c r="CH38634" s="5"/>
      <c r="CK38634" s="4"/>
    </row>
    <row r="38635" spans="86:89">
      <c r="CH38635" s="5"/>
      <c r="CK38635" s="4"/>
    </row>
    <row r="38636" spans="86:89">
      <c r="CH38636" s="5"/>
      <c r="CK38636" s="4"/>
    </row>
    <row r="38637" spans="86:89">
      <c r="CH38637" s="5"/>
      <c r="CK38637" s="4"/>
    </row>
    <row r="38638" spans="86:89">
      <c r="CH38638" s="5"/>
      <c r="CK38638" s="4"/>
    </row>
    <row r="38639" spans="86:89">
      <c r="CH38639" s="5"/>
      <c r="CK38639" s="4"/>
    </row>
    <row r="38640" spans="86:89">
      <c r="CH38640" s="5"/>
      <c r="CK38640" s="4"/>
    </row>
    <row r="38641" spans="86:89">
      <c r="CH38641" s="5"/>
      <c r="CK38641" s="4"/>
    </row>
    <row r="38642" spans="86:89">
      <c r="CH38642" s="5"/>
      <c r="CK38642" s="4"/>
    </row>
    <row r="38643" spans="86:89">
      <c r="CH38643" s="5"/>
      <c r="CK38643" s="4"/>
    </row>
    <row r="38644" spans="86:89">
      <c r="CH38644" s="5"/>
      <c r="CK38644" s="4"/>
    </row>
    <row r="38645" spans="86:89">
      <c r="CH38645" s="5"/>
      <c r="CK38645" s="4"/>
    </row>
    <row r="38646" spans="86:89">
      <c r="CH38646" s="5"/>
      <c r="CK38646" s="4"/>
    </row>
    <row r="38647" spans="86:89">
      <c r="CH38647" s="5"/>
      <c r="CK38647" s="4"/>
    </row>
    <row r="38648" spans="86:89">
      <c r="CH38648" s="5"/>
      <c r="CK38648" s="4"/>
    </row>
    <row r="38649" spans="86:89">
      <c r="CH38649" s="5"/>
      <c r="CK38649" s="4"/>
    </row>
    <row r="38650" spans="86:89">
      <c r="CH38650" s="5"/>
      <c r="CK38650" s="4"/>
    </row>
    <row r="38651" spans="86:89">
      <c r="CH38651" s="5"/>
      <c r="CK38651" s="4"/>
    </row>
    <row r="38652" spans="86:89">
      <c r="CH38652" s="5"/>
      <c r="CK38652" s="4"/>
    </row>
    <row r="38653" spans="86:89">
      <c r="CH38653" s="5"/>
      <c r="CK38653" s="4"/>
    </row>
    <row r="38654" spans="86:89">
      <c r="CH38654" s="5"/>
      <c r="CK38654" s="4"/>
    </row>
    <row r="38655" spans="86:89">
      <c r="CH38655" s="5"/>
      <c r="CK38655" s="4"/>
    </row>
    <row r="38656" spans="86:89">
      <c r="CH38656" s="5"/>
      <c r="CK38656" s="4"/>
    </row>
    <row r="38657" spans="86:89">
      <c r="CH38657" s="5"/>
      <c r="CK38657" s="4"/>
    </row>
    <row r="38658" spans="86:89">
      <c r="CH38658" s="5"/>
      <c r="CK38658" s="4"/>
    </row>
    <row r="38659" spans="86:89">
      <c r="CH38659" s="5"/>
      <c r="CK38659" s="4"/>
    </row>
    <row r="38660" spans="86:89">
      <c r="CH38660" s="5"/>
      <c r="CK38660" s="4"/>
    </row>
    <row r="38661" spans="86:89">
      <c r="CH38661" s="5"/>
      <c r="CK38661" s="4"/>
    </row>
    <row r="38662" spans="86:89">
      <c r="CH38662" s="5"/>
      <c r="CK38662" s="4"/>
    </row>
    <row r="38663" spans="86:89">
      <c r="CH38663" s="5"/>
      <c r="CK38663" s="4"/>
    </row>
    <row r="38664" spans="86:89">
      <c r="CH38664" s="5"/>
      <c r="CK38664" s="4"/>
    </row>
    <row r="38665" spans="86:89">
      <c r="CH38665" s="5"/>
      <c r="CK38665" s="4"/>
    </row>
    <row r="38666" spans="86:89">
      <c r="CH38666" s="5"/>
      <c r="CK38666" s="4"/>
    </row>
    <row r="38667" spans="86:89">
      <c r="CH38667" s="5"/>
      <c r="CK38667" s="4"/>
    </row>
    <row r="38668" spans="86:89">
      <c r="CH38668" s="5"/>
      <c r="CK38668" s="4"/>
    </row>
    <row r="38669" spans="86:89">
      <c r="CH38669" s="5"/>
      <c r="CK38669" s="4"/>
    </row>
    <row r="38670" spans="86:89">
      <c r="CH38670" s="5"/>
      <c r="CK38670" s="4"/>
    </row>
    <row r="38671" spans="86:89">
      <c r="CH38671" s="5"/>
      <c r="CK38671" s="4"/>
    </row>
    <row r="38672" spans="86:89">
      <c r="CH38672" s="5"/>
      <c r="CK38672" s="4"/>
    </row>
    <row r="38673" spans="86:89">
      <c r="CH38673" s="5"/>
      <c r="CK38673" s="4"/>
    </row>
    <row r="38674" spans="86:89">
      <c r="CH38674" s="5"/>
      <c r="CK38674" s="4"/>
    </row>
    <row r="38675" spans="86:89">
      <c r="CH38675" s="5"/>
      <c r="CK38675" s="4"/>
    </row>
    <row r="38676" spans="86:89">
      <c r="CH38676" s="5"/>
      <c r="CK38676" s="4"/>
    </row>
    <row r="38677" spans="86:89">
      <c r="CH38677" s="5"/>
      <c r="CK38677" s="4"/>
    </row>
    <row r="38678" spans="86:89">
      <c r="CH38678" s="5"/>
      <c r="CK38678" s="4"/>
    </row>
    <row r="38679" spans="86:89">
      <c r="CH38679" s="5"/>
      <c r="CK38679" s="4"/>
    </row>
    <row r="38680" spans="86:89">
      <c r="CH38680" s="5"/>
      <c r="CK38680" s="4"/>
    </row>
    <row r="38681" spans="86:89">
      <c r="CH38681" s="5"/>
      <c r="CK38681" s="4"/>
    </row>
    <row r="38682" spans="86:89">
      <c r="CH38682" s="5"/>
      <c r="CK38682" s="4"/>
    </row>
    <row r="38683" spans="86:89">
      <c r="CH38683" s="5"/>
      <c r="CK38683" s="4"/>
    </row>
    <row r="38684" spans="86:89">
      <c r="CH38684" s="5"/>
      <c r="CK38684" s="4"/>
    </row>
    <row r="38685" spans="86:89">
      <c r="CH38685" s="5"/>
      <c r="CK38685" s="4"/>
    </row>
    <row r="38686" spans="86:89">
      <c r="CH38686" s="5"/>
      <c r="CK38686" s="4"/>
    </row>
    <row r="38687" spans="86:89">
      <c r="CH38687" s="5"/>
      <c r="CK38687" s="4"/>
    </row>
    <row r="38688" spans="86:89">
      <c r="CH38688" s="5"/>
      <c r="CK38688" s="4"/>
    </row>
    <row r="38689" spans="86:89">
      <c r="CH38689" s="5"/>
      <c r="CK38689" s="4"/>
    </row>
    <row r="38690" spans="86:89">
      <c r="CH38690" s="5"/>
      <c r="CK38690" s="4"/>
    </row>
    <row r="38691" spans="86:89">
      <c r="CH38691" s="5"/>
      <c r="CK38691" s="4"/>
    </row>
    <row r="38692" spans="86:89">
      <c r="CH38692" s="5"/>
      <c r="CK38692" s="4"/>
    </row>
    <row r="38693" spans="86:89">
      <c r="CH38693" s="5"/>
      <c r="CK38693" s="4"/>
    </row>
    <row r="38694" spans="86:89">
      <c r="CH38694" s="5"/>
      <c r="CK38694" s="4"/>
    </row>
    <row r="38695" spans="86:89">
      <c r="CH38695" s="5"/>
      <c r="CK38695" s="4"/>
    </row>
    <row r="38696" spans="86:89">
      <c r="CH38696" s="5"/>
      <c r="CK38696" s="4"/>
    </row>
    <row r="38697" spans="86:89">
      <c r="CH38697" s="5"/>
      <c r="CK38697" s="4"/>
    </row>
    <row r="38698" spans="86:89">
      <c r="CH38698" s="5"/>
      <c r="CK38698" s="4"/>
    </row>
    <row r="38699" spans="86:89">
      <c r="CH38699" s="5"/>
      <c r="CK38699" s="4"/>
    </row>
    <row r="38700" spans="86:89">
      <c r="CH38700" s="5"/>
      <c r="CK38700" s="4"/>
    </row>
    <row r="38701" spans="86:89">
      <c r="CH38701" s="5"/>
      <c r="CK38701" s="4"/>
    </row>
    <row r="38702" spans="86:89">
      <c r="CH38702" s="5"/>
      <c r="CK38702" s="4"/>
    </row>
    <row r="38703" spans="86:89">
      <c r="CH38703" s="5"/>
      <c r="CK38703" s="4"/>
    </row>
    <row r="38704" spans="86:89">
      <c r="CH38704" s="5"/>
      <c r="CK38704" s="4"/>
    </row>
    <row r="38705" spans="86:89">
      <c r="CH38705" s="5"/>
      <c r="CK38705" s="4"/>
    </row>
    <row r="38706" spans="86:89">
      <c r="CH38706" s="5"/>
      <c r="CK38706" s="4"/>
    </row>
    <row r="38707" spans="86:89">
      <c r="CH38707" s="5"/>
      <c r="CK38707" s="4"/>
    </row>
    <row r="38708" spans="86:89">
      <c r="CH38708" s="5"/>
      <c r="CK38708" s="4"/>
    </row>
    <row r="38709" spans="86:89">
      <c r="CH38709" s="5"/>
      <c r="CK38709" s="4"/>
    </row>
    <row r="38710" spans="86:89">
      <c r="CH38710" s="5"/>
      <c r="CK38710" s="4"/>
    </row>
    <row r="38711" spans="86:89">
      <c r="CH38711" s="5"/>
      <c r="CK38711" s="4"/>
    </row>
    <row r="38712" spans="86:89">
      <c r="CH38712" s="5"/>
      <c r="CK38712" s="4"/>
    </row>
    <row r="38713" spans="86:89">
      <c r="CH38713" s="5"/>
      <c r="CK38713" s="4"/>
    </row>
    <row r="38714" spans="86:89">
      <c r="CH38714" s="5"/>
      <c r="CK38714" s="4"/>
    </row>
    <row r="38715" spans="86:89">
      <c r="CH38715" s="5"/>
      <c r="CK38715" s="4"/>
    </row>
    <row r="38716" spans="86:89">
      <c r="CH38716" s="5"/>
      <c r="CK38716" s="4"/>
    </row>
    <row r="38717" spans="86:89">
      <c r="CH38717" s="5"/>
      <c r="CK38717" s="4"/>
    </row>
    <row r="38718" spans="86:89">
      <c r="CH38718" s="5"/>
      <c r="CK38718" s="4"/>
    </row>
    <row r="38719" spans="86:89">
      <c r="CH38719" s="5"/>
      <c r="CK38719" s="4"/>
    </row>
    <row r="38720" spans="86:89">
      <c r="CH38720" s="5"/>
      <c r="CK38720" s="4"/>
    </row>
    <row r="38721" spans="86:89">
      <c r="CH38721" s="5"/>
      <c r="CK38721" s="4"/>
    </row>
    <row r="38722" spans="86:89">
      <c r="CH38722" s="5"/>
      <c r="CK38722" s="4"/>
    </row>
    <row r="38723" spans="86:89">
      <c r="CH38723" s="5"/>
      <c r="CK38723" s="4"/>
    </row>
    <row r="38724" spans="86:89">
      <c r="CH38724" s="5"/>
      <c r="CK38724" s="4"/>
    </row>
    <row r="38725" spans="86:89">
      <c r="CH38725" s="5"/>
      <c r="CK38725" s="4"/>
    </row>
    <row r="38726" spans="86:89">
      <c r="CH38726" s="5"/>
      <c r="CK38726" s="4"/>
    </row>
    <row r="38727" spans="86:89">
      <c r="CH38727" s="5"/>
      <c r="CK38727" s="4"/>
    </row>
    <row r="38728" spans="86:89">
      <c r="CH38728" s="5"/>
      <c r="CK38728" s="4"/>
    </row>
    <row r="38729" spans="86:89">
      <c r="CH38729" s="5"/>
      <c r="CK38729" s="4"/>
    </row>
    <row r="38730" spans="86:89">
      <c r="CH38730" s="5"/>
      <c r="CK38730" s="4"/>
    </row>
    <row r="38731" spans="86:89">
      <c r="CH38731" s="5"/>
      <c r="CK38731" s="4"/>
    </row>
    <row r="38732" spans="86:89">
      <c r="CH38732" s="5"/>
      <c r="CK38732" s="4"/>
    </row>
    <row r="38733" spans="86:89">
      <c r="CH38733" s="5"/>
      <c r="CK38733" s="4"/>
    </row>
    <row r="38734" spans="86:89">
      <c r="CH38734" s="5"/>
      <c r="CK38734" s="4"/>
    </row>
    <row r="38735" spans="86:89">
      <c r="CH38735" s="5"/>
      <c r="CK38735" s="4"/>
    </row>
    <row r="38736" spans="86:89">
      <c r="CH38736" s="5"/>
      <c r="CK38736" s="4"/>
    </row>
    <row r="38737" spans="86:89">
      <c r="CH38737" s="5"/>
      <c r="CK38737" s="4"/>
    </row>
    <row r="38738" spans="86:89">
      <c r="CH38738" s="5"/>
      <c r="CK38738" s="4"/>
    </row>
    <row r="38739" spans="86:89">
      <c r="CH38739" s="5"/>
      <c r="CK38739" s="4"/>
    </row>
    <row r="38740" spans="86:89">
      <c r="CH38740" s="5"/>
      <c r="CK38740" s="4"/>
    </row>
    <row r="38741" spans="86:89">
      <c r="CH38741" s="5"/>
      <c r="CK38741" s="4"/>
    </row>
    <row r="38742" spans="86:89">
      <c r="CH38742" s="5"/>
      <c r="CK38742" s="4"/>
    </row>
    <row r="38743" spans="86:89">
      <c r="CH38743" s="5"/>
      <c r="CK38743" s="4"/>
    </row>
    <row r="38744" spans="86:89">
      <c r="CH38744" s="5"/>
      <c r="CK38744" s="4"/>
    </row>
    <row r="38745" spans="86:89">
      <c r="CH38745" s="5"/>
      <c r="CK38745" s="4"/>
    </row>
    <row r="38746" spans="86:89">
      <c r="CH38746" s="5"/>
      <c r="CK38746" s="4"/>
    </row>
    <row r="38747" spans="86:89">
      <c r="CH38747" s="5"/>
      <c r="CK38747" s="4"/>
    </row>
    <row r="38748" spans="86:89">
      <c r="CH38748" s="5"/>
      <c r="CK38748" s="4"/>
    </row>
    <row r="38749" spans="86:89">
      <c r="CH38749" s="5"/>
      <c r="CK38749" s="4"/>
    </row>
    <row r="38750" spans="86:89">
      <c r="CH38750" s="5"/>
      <c r="CK38750" s="4"/>
    </row>
    <row r="38751" spans="86:89">
      <c r="CH38751" s="5"/>
      <c r="CK38751" s="4"/>
    </row>
    <row r="38752" spans="86:89">
      <c r="CH38752" s="5"/>
      <c r="CK38752" s="4"/>
    </row>
    <row r="38753" spans="86:89">
      <c r="CH38753" s="5"/>
      <c r="CK38753" s="4"/>
    </row>
    <row r="38754" spans="86:89">
      <c r="CH38754" s="5"/>
      <c r="CK38754" s="4"/>
    </row>
    <row r="38755" spans="86:89">
      <c r="CH38755" s="5"/>
      <c r="CK38755" s="4"/>
    </row>
    <row r="38756" spans="86:89">
      <c r="CH38756" s="5"/>
      <c r="CK38756" s="4"/>
    </row>
    <row r="38757" spans="86:89">
      <c r="CH38757" s="5"/>
      <c r="CK38757" s="4"/>
    </row>
    <row r="38758" spans="86:89">
      <c r="CH38758" s="5"/>
      <c r="CK38758" s="4"/>
    </row>
    <row r="38759" spans="86:89">
      <c r="CH38759" s="5"/>
      <c r="CK38759" s="4"/>
    </row>
    <row r="38760" spans="86:89">
      <c r="CH38760" s="5"/>
      <c r="CK38760" s="4"/>
    </row>
    <row r="38761" spans="86:89">
      <c r="CH38761" s="5"/>
      <c r="CK38761" s="4"/>
    </row>
    <row r="38762" spans="86:89">
      <c r="CH38762" s="5"/>
      <c r="CK38762" s="4"/>
    </row>
    <row r="38763" spans="86:89">
      <c r="CH38763" s="5"/>
      <c r="CK38763" s="4"/>
    </row>
    <row r="38764" spans="86:89">
      <c r="CH38764" s="5"/>
      <c r="CK38764" s="4"/>
    </row>
    <row r="38765" spans="86:89">
      <c r="CH38765" s="5"/>
      <c r="CK38765" s="4"/>
    </row>
    <row r="38766" spans="86:89">
      <c r="CH38766" s="5"/>
      <c r="CK38766" s="4"/>
    </row>
    <row r="38767" spans="86:89">
      <c r="CH38767" s="5"/>
      <c r="CK38767" s="4"/>
    </row>
    <row r="38768" spans="86:89">
      <c r="CH38768" s="5"/>
      <c r="CK38768" s="4"/>
    </row>
    <row r="38769" spans="86:89">
      <c r="CH38769" s="5"/>
      <c r="CK38769" s="4"/>
    </row>
    <row r="38770" spans="86:89">
      <c r="CH38770" s="5"/>
      <c r="CK38770" s="4"/>
    </row>
    <row r="38771" spans="86:89">
      <c r="CH38771" s="5"/>
      <c r="CK38771" s="4"/>
    </row>
    <row r="38772" spans="86:89">
      <c r="CH38772" s="5"/>
      <c r="CK38772" s="4"/>
    </row>
    <row r="38773" spans="86:89">
      <c r="CH38773" s="5"/>
      <c r="CK38773" s="4"/>
    </row>
    <row r="38774" spans="86:89">
      <c r="CH38774" s="5"/>
      <c r="CK38774" s="4"/>
    </row>
    <row r="38775" spans="86:89">
      <c r="CH38775" s="5"/>
      <c r="CK38775" s="4"/>
    </row>
    <row r="38776" spans="86:89">
      <c r="CH38776" s="5"/>
      <c r="CK38776" s="4"/>
    </row>
    <row r="38777" spans="86:89">
      <c r="CH38777" s="5"/>
      <c r="CK38777" s="4"/>
    </row>
    <row r="38778" spans="86:89">
      <c r="CH38778" s="5"/>
      <c r="CK38778" s="4"/>
    </row>
    <row r="38779" spans="86:89">
      <c r="CH38779" s="5"/>
      <c r="CK38779" s="4"/>
    </row>
    <row r="38780" spans="86:89">
      <c r="CH38780" s="5"/>
      <c r="CK38780" s="4"/>
    </row>
    <row r="38781" spans="86:89">
      <c r="CH38781" s="5"/>
      <c r="CK38781" s="4"/>
    </row>
    <row r="38782" spans="86:89">
      <c r="CH38782" s="5"/>
      <c r="CK38782" s="4"/>
    </row>
    <row r="38783" spans="86:89">
      <c r="CH38783" s="5"/>
      <c r="CK38783" s="4"/>
    </row>
    <row r="38784" spans="86:89">
      <c r="CH38784" s="5"/>
      <c r="CK38784" s="4"/>
    </row>
    <row r="38785" spans="86:89">
      <c r="CH38785" s="5"/>
      <c r="CK38785" s="4"/>
    </row>
    <row r="38786" spans="86:89">
      <c r="CH38786" s="5"/>
      <c r="CK38786" s="4"/>
    </row>
    <row r="38787" spans="86:89">
      <c r="CH38787" s="5"/>
      <c r="CK38787" s="4"/>
    </row>
    <row r="38788" spans="86:89">
      <c r="CH38788" s="5"/>
      <c r="CK38788" s="4"/>
    </row>
    <row r="38789" spans="86:89">
      <c r="CH38789" s="5"/>
      <c r="CK38789" s="4"/>
    </row>
    <row r="38790" spans="86:89">
      <c r="CH38790" s="5"/>
      <c r="CK38790" s="4"/>
    </row>
    <row r="38791" spans="86:89">
      <c r="CH38791" s="5"/>
      <c r="CK38791" s="4"/>
    </row>
    <row r="38792" spans="86:89">
      <c r="CH38792" s="5"/>
      <c r="CK38792" s="4"/>
    </row>
    <row r="38793" spans="86:89">
      <c r="CH38793" s="5"/>
      <c r="CK38793" s="4"/>
    </row>
    <row r="38794" spans="86:89">
      <c r="CH38794" s="5"/>
      <c r="CK38794" s="4"/>
    </row>
    <row r="38795" spans="86:89">
      <c r="CH38795" s="5"/>
      <c r="CK38795" s="4"/>
    </row>
    <row r="38796" spans="86:89">
      <c r="CH38796" s="5"/>
      <c r="CK38796" s="4"/>
    </row>
    <row r="38797" spans="86:89">
      <c r="CH38797" s="5"/>
      <c r="CK38797" s="4"/>
    </row>
    <row r="38798" spans="86:89">
      <c r="CH38798" s="5"/>
      <c r="CK38798" s="4"/>
    </row>
    <row r="38799" spans="86:89">
      <c r="CH38799" s="5"/>
      <c r="CK38799" s="4"/>
    </row>
    <row r="38800" spans="86:89">
      <c r="CH38800" s="5"/>
      <c r="CK38800" s="4"/>
    </row>
    <row r="38801" spans="86:89">
      <c r="CH38801" s="5"/>
      <c r="CK38801" s="4"/>
    </row>
    <row r="38802" spans="86:89">
      <c r="CH38802" s="5"/>
      <c r="CK38802" s="4"/>
    </row>
    <row r="38803" spans="86:89">
      <c r="CH38803" s="5"/>
      <c r="CK38803" s="4"/>
    </row>
    <row r="38804" spans="86:89">
      <c r="CH38804" s="5"/>
      <c r="CK38804" s="4"/>
    </row>
    <row r="38805" spans="86:89">
      <c r="CH38805" s="5"/>
      <c r="CK38805" s="4"/>
    </row>
    <row r="38806" spans="86:89">
      <c r="CH38806" s="5"/>
      <c r="CK38806" s="4"/>
    </row>
    <row r="38807" spans="86:89">
      <c r="CH38807" s="5"/>
      <c r="CK38807" s="4"/>
    </row>
    <row r="38808" spans="86:89">
      <c r="CH38808" s="5"/>
      <c r="CK38808" s="4"/>
    </row>
    <row r="38809" spans="86:89">
      <c r="CH38809" s="5"/>
      <c r="CK38809" s="4"/>
    </row>
    <row r="38810" spans="86:89">
      <c r="CH38810" s="5"/>
      <c r="CK38810" s="4"/>
    </row>
    <row r="38811" spans="86:89">
      <c r="CH38811" s="5"/>
      <c r="CK38811" s="4"/>
    </row>
    <row r="38812" spans="86:89">
      <c r="CH38812" s="5"/>
      <c r="CK38812" s="4"/>
    </row>
    <row r="38813" spans="86:89">
      <c r="CH38813" s="5"/>
      <c r="CK38813" s="4"/>
    </row>
    <row r="38814" spans="86:89">
      <c r="CH38814" s="5"/>
      <c r="CK38814" s="4"/>
    </row>
    <row r="38815" spans="86:89">
      <c r="CH38815" s="5"/>
      <c r="CK38815" s="4"/>
    </row>
    <row r="38816" spans="86:89">
      <c r="CH38816" s="5"/>
      <c r="CK38816" s="4"/>
    </row>
    <row r="38817" spans="86:89">
      <c r="CH38817" s="5"/>
      <c r="CK38817" s="4"/>
    </row>
    <row r="38818" spans="86:89">
      <c r="CH38818" s="5"/>
      <c r="CK38818" s="4"/>
    </row>
    <row r="38819" spans="86:89">
      <c r="CH38819" s="5"/>
      <c r="CK38819" s="4"/>
    </row>
    <row r="38820" spans="86:89">
      <c r="CH38820" s="5"/>
      <c r="CK38820" s="4"/>
    </row>
    <row r="38821" spans="86:89">
      <c r="CH38821" s="5"/>
      <c r="CK38821" s="4"/>
    </row>
    <row r="38822" spans="86:89">
      <c r="CH38822" s="5"/>
      <c r="CK38822" s="4"/>
    </row>
    <row r="38823" spans="86:89">
      <c r="CH38823" s="5"/>
      <c r="CK38823" s="4"/>
    </row>
    <row r="38824" spans="86:89">
      <c r="CH38824" s="5"/>
      <c r="CK38824" s="4"/>
    </row>
    <row r="38825" spans="86:89">
      <c r="CH38825" s="5"/>
      <c r="CK38825" s="4"/>
    </row>
    <row r="38826" spans="86:89">
      <c r="CH38826" s="5"/>
      <c r="CK38826" s="4"/>
    </row>
    <row r="38827" spans="86:89">
      <c r="CH38827" s="5"/>
      <c r="CK38827" s="4"/>
    </row>
    <row r="38828" spans="86:89">
      <c r="CH38828" s="5"/>
      <c r="CK38828" s="4"/>
    </row>
    <row r="38829" spans="86:89">
      <c r="CH38829" s="5"/>
      <c r="CK38829" s="4"/>
    </row>
    <row r="38830" spans="86:89">
      <c r="CH38830" s="5"/>
      <c r="CK38830" s="4"/>
    </row>
    <row r="38831" spans="86:89">
      <c r="CH38831" s="5"/>
      <c r="CK38831" s="4"/>
    </row>
    <row r="38832" spans="86:89">
      <c r="CH38832" s="5"/>
      <c r="CK38832" s="4"/>
    </row>
    <row r="38833" spans="86:89">
      <c r="CH38833" s="5"/>
      <c r="CK38833" s="4"/>
    </row>
    <row r="38834" spans="86:89">
      <c r="CH38834" s="5"/>
      <c r="CK38834" s="4"/>
    </row>
    <row r="38835" spans="86:89">
      <c r="CH38835" s="5"/>
      <c r="CK38835" s="4"/>
    </row>
    <row r="38836" spans="86:89">
      <c r="CH38836" s="5"/>
      <c r="CK38836" s="4"/>
    </row>
    <row r="38837" spans="86:89">
      <c r="CH38837" s="5"/>
      <c r="CK38837" s="4"/>
    </row>
    <row r="38838" spans="86:89">
      <c r="CH38838" s="5"/>
      <c r="CK38838" s="4"/>
    </row>
    <row r="38839" spans="86:89">
      <c r="CH38839" s="5"/>
      <c r="CK38839" s="4"/>
    </row>
    <row r="38840" spans="86:89">
      <c r="CH38840" s="5"/>
      <c r="CK38840" s="4"/>
    </row>
    <row r="38841" spans="86:89">
      <c r="CH38841" s="5"/>
      <c r="CK38841" s="4"/>
    </row>
    <row r="38842" spans="86:89">
      <c r="CH38842" s="5"/>
      <c r="CK38842" s="4"/>
    </row>
    <row r="38843" spans="86:89">
      <c r="CH38843" s="5"/>
      <c r="CK38843" s="4"/>
    </row>
    <row r="38844" spans="86:89">
      <c r="CH38844" s="5"/>
      <c r="CK38844" s="4"/>
    </row>
    <row r="38845" spans="86:89">
      <c r="CH38845" s="5"/>
      <c r="CK38845" s="4"/>
    </row>
    <row r="38846" spans="86:89">
      <c r="CH38846" s="5"/>
      <c r="CK38846" s="4"/>
    </row>
    <row r="38847" spans="86:89">
      <c r="CH38847" s="5"/>
      <c r="CK38847" s="4"/>
    </row>
    <row r="38848" spans="86:89">
      <c r="CH38848" s="5"/>
      <c r="CK38848" s="4"/>
    </row>
    <row r="38849" spans="86:89">
      <c r="CH38849" s="5"/>
      <c r="CK38849" s="4"/>
    </row>
    <row r="38850" spans="86:89">
      <c r="CH38850" s="5"/>
      <c r="CK38850" s="4"/>
    </row>
    <row r="38851" spans="86:89">
      <c r="CH38851" s="5"/>
      <c r="CK38851" s="4"/>
    </row>
    <row r="38852" spans="86:89">
      <c r="CH38852" s="5"/>
      <c r="CK38852" s="4"/>
    </row>
    <row r="38853" spans="86:89">
      <c r="CH38853" s="5"/>
      <c r="CK38853" s="4"/>
    </row>
    <row r="38854" spans="86:89">
      <c r="CH38854" s="5"/>
      <c r="CK38854" s="4"/>
    </row>
    <row r="38855" spans="86:89">
      <c r="CH38855" s="5"/>
      <c r="CK38855" s="4"/>
    </row>
    <row r="38856" spans="86:89">
      <c r="CH38856" s="5"/>
      <c r="CK38856" s="4"/>
    </row>
    <row r="38857" spans="86:89">
      <c r="CH38857" s="5"/>
      <c r="CK38857" s="4"/>
    </row>
    <row r="38858" spans="86:89">
      <c r="CH38858" s="5"/>
      <c r="CK38858" s="4"/>
    </row>
    <row r="38859" spans="86:89">
      <c r="CH38859" s="5"/>
      <c r="CK38859" s="4"/>
    </row>
    <row r="38860" spans="86:89">
      <c r="CH38860" s="5"/>
      <c r="CK38860" s="4"/>
    </row>
    <row r="38861" spans="86:89">
      <c r="CH38861" s="5"/>
      <c r="CK38861" s="4"/>
    </row>
    <row r="38862" spans="86:89">
      <c r="CH38862" s="5"/>
      <c r="CK38862" s="4"/>
    </row>
    <row r="38863" spans="86:89">
      <c r="CH38863" s="5"/>
      <c r="CK38863" s="4"/>
    </row>
    <row r="38864" spans="86:89">
      <c r="CH38864" s="5"/>
      <c r="CK38864" s="4"/>
    </row>
    <row r="38865" spans="86:89">
      <c r="CH38865" s="5"/>
      <c r="CK38865" s="4"/>
    </row>
    <row r="38866" spans="86:89">
      <c r="CH38866" s="5"/>
      <c r="CK38866" s="4"/>
    </row>
    <row r="38867" spans="86:89">
      <c r="CH38867" s="5"/>
      <c r="CK38867" s="4"/>
    </row>
    <row r="38868" spans="86:89">
      <c r="CH38868" s="5"/>
      <c r="CK38868" s="4"/>
    </row>
    <row r="38869" spans="86:89">
      <c r="CH38869" s="5"/>
      <c r="CK38869" s="4"/>
    </row>
    <row r="38870" spans="86:89">
      <c r="CH38870" s="5"/>
      <c r="CK38870" s="4"/>
    </row>
    <row r="38871" spans="86:89">
      <c r="CH38871" s="5"/>
      <c r="CK38871" s="4"/>
    </row>
    <row r="38872" spans="86:89">
      <c r="CH38872" s="5"/>
      <c r="CK38872" s="4"/>
    </row>
    <row r="38873" spans="86:89">
      <c r="CH38873" s="5"/>
      <c r="CK38873" s="4"/>
    </row>
    <row r="38874" spans="86:89">
      <c r="CH38874" s="5"/>
      <c r="CK38874" s="4"/>
    </row>
    <row r="38875" spans="86:89">
      <c r="CH38875" s="5"/>
      <c r="CK38875" s="4"/>
    </row>
    <row r="38876" spans="86:89">
      <c r="CH38876" s="5"/>
      <c r="CK38876" s="4"/>
    </row>
    <row r="38877" spans="86:89">
      <c r="CH38877" s="5"/>
      <c r="CK38877" s="4"/>
    </row>
    <row r="38878" spans="86:89">
      <c r="CH38878" s="5"/>
      <c r="CK38878" s="4"/>
    </row>
    <row r="38879" spans="86:89">
      <c r="CH38879" s="5"/>
      <c r="CK38879" s="4"/>
    </row>
    <row r="38880" spans="86:89">
      <c r="CH38880" s="5"/>
      <c r="CK38880" s="4"/>
    </row>
    <row r="38881" spans="86:89">
      <c r="CH38881" s="5"/>
      <c r="CK38881" s="4"/>
    </row>
    <row r="38882" spans="86:89">
      <c r="CH38882" s="5"/>
      <c r="CK38882" s="4"/>
    </row>
    <row r="38883" spans="86:89">
      <c r="CH38883" s="5"/>
      <c r="CK38883" s="4"/>
    </row>
    <row r="38884" spans="86:89">
      <c r="CH38884" s="5"/>
      <c r="CK38884" s="4"/>
    </row>
    <row r="38885" spans="86:89">
      <c r="CH38885" s="5"/>
      <c r="CK38885" s="4"/>
    </row>
    <row r="38886" spans="86:89">
      <c r="CH38886" s="5"/>
      <c r="CK38886" s="4"/>
    </row>
    <row r="38887" spans="86:89">
      <c r="CH38887" s="5"/>
      <c r="CK38887" s="4"/>
    </row>
    <row r="38888" spans="86:89">
      <c r="CH38888" s="5"/>
      <c r="CK38888" s="4"/>
    </row>
    <row r="38889" spans="86:89">
      <c r="CH38889" s="5"/>
      <c r="CK38889" s="4"/>
    </row>
    <row r="38890" spans="86:89">
      <c r="CH38890" s="5"/>
      <c r="CK38890" s="4"/>
    </row>
    <row r="38891" spans="86:89">
      <c r="CH38891" s="5"/>
      <c r="CK38891" s="4"/>
    </row>
    <row r="38892" spans="86:89">
      <c r="CH38892" s="5"/>
      <c r="CK38892" s="4"/>
    </row>
    <row r="38893" spans="86:89">
      <c r="CH38893" s="5"/>
      <c r="CK38893" s="4"/>
    </row>
    <row r="38894" spans="86:89">
      <c r="CH38894" s="5"/>
      <c r="CK38894" s="4"/>
    </row>
    <row r="38895" spans="86:89">
      <c r="CH38895" s="5"/>
      <c r="CK38895" s="4"/>
    </row>
    <row r="38896" spans="86:89">
      <c r="CH38896" s="5"/>
      <c r="CK38896" s="4"/>
    </row>
    <row r="38897" spans="86:89">
      <c r="CH38897" s="5"/>
      <c r="CK38897" s="4"/>
    </row>
    <row r="38898" spans="86:89">
      <c r="CH38898" s="5"/>
      <c r="CK38898" s="4"/>
    </row>
    <row r="38899" spans="86:89">
      <c r="CH38899" s="5"/>
      <c r="CK38899" s="4"/>
    </row>
    <row r="38900" spans="86:89">
      <c r="CH38900" s="5"/>
      <c r="CK38900" s="4"/>
    </row>
    <row r="38901" spans="86:89">
      <c r="CH38901" s="5"/>
      <c r="CK38901" s="4"/>
    </row>
    <row r="38902" spans="86:89">
      <c r="CH38902" s="5"/>
      <c r="CK38902" s="4"/>
    </row>
    <row r="38903" spans="86:89">
      <c r="CH38903" s="5"/>
      <c r="CK38903" s="4"/>
    </row>
    <row r="38904" spans="86:89">
      <c r="CH38904" s="5"/>
      <c r="CK38904" s="4"/>
    </row>
    <row r="38905" spans="86:89">
      <c r="CH38905" s="5"/>
      <c r="CK38905" s="4"/>
    </row>
    <row r="38906" spans="86:89">
      <c r="CH38906" s="5"/>
      <c r="CK38906" s="4"/>
    </row>
    <row r="38907" spans="86:89">
      <c r="CH38907" s="5"/>
      <c r="CK38907" s="4"/>
    </row>
    <row r="38908" spans="86:89">
      <c r="CH38908" s="5"/>
      <c r="CK38908" s="4"/>
    </row>
    <row r="38909" spans="86:89">
      <c r="CH38909" s="5"/>
      <c r="CK38909" s="4"/>
    </row>
    <row r="38910" spans="86:89">
      <c r="CH38910" s="5"/>
      <c r="CK38910" s="4"/>
    </row>
    <row r="38911" spans="86:89">
      <c r="CH38911" s="5"/>
      <c r="CK38911" s="4"/>
    </row>
    <row r="38912" spans="86:89">
      <c r="CH38912" s="5"/>
      <c r="CK38912" s="4"/>
    </row>
    <row r="38913" spans="86:89">
      <c r="CH38913" s="5"/>
      <c r="CK38913" s="4"/>
    </row>
    <row r="38914" spans="86:89">
      <c r="CH38914" s="5"/>
      <c r="CK38914" s="4"/>
    </row>
    <row r="38915" spans="86:89">
      <c r="CH38915" s="5"/>
      <c r="CK38915" s="4"/>
    </row>
    <row r="38916" spans="86:89">
      <c r="CH38916" s="5"/>
      <c r="CK38916" s="4"/>
    </row>
    <row r="38917" spans="86:89">
      <c r="CH38917" s="5"/>
      <c r="CK38917" s="4"/>
    </row>
    <row r="38918" spans="86:89">
      <c r="CH38918" s="5"/>
      <c r="CK38918" s="4"/>
    </row>
    <row r="38919" spans="86:89">
      <c r="CH38919" s="5"/>
      <c r="CK38919" s="4"/>
    </row>
    <row r="38920" spans="86:89">
      <c r="CH38920" s="5"/>
      <c r="CK38920" s="4"/>
    </row>
    <row r="38921" spans="86:89">
      <c r="CH38921" s="5"/>
      <c r="CK38921" s="4"/>
    </row>
    <row r="38922" spans="86:89">
      <c r="CH38922" s="5"/>
      <c r="CK38922" s="4"/>
    </row>
    <row r="38923" spans="86:89">
      <c r="CH38923" s="5"/>
      <c r="CK38923" s="4"/>
    </row>
    <row r="38924" spans="86:89">
      <c r="CH38924" s="5"/>
      <c r="CK38924" s="4"/>
    </row>
    <row r="38925" spans="86:89">
      <c r="CH38925" s="5"/>
      <c r="CK38925" s="4"/>
    </row>
    <row r="38926" spans="86:89">
      <c r="CH38926" s="5"/>
      <c r="CK38926" s="4"/>
    </row>
    <row r="38927" spans="86:89">
      <c r="CH38927" s="5"/>
      <c r="CK38927" s="4"/>
    </row>
    <row r="38928" spans="86:89">
      <c r="CH38928" s="5"/>
      <c r="CK38928" s="4"/>
    </row>
    <row r="38929" spans="86:89">
      <c r="CH38929" s="5"/>
      <c r="CK38929" s="4"/>
    </row>
    <row r="38930" spans="86:89">
      <c r="CH38930" s="5"/>
      <c r="CK38930" s="4"/>
    </row>
    <row r="38931" spans="86:89">
      <c r="CH38931" s="5"/>
      <c r="CK38931" s="4"/>
    </row>
    <row r="38932" spans="86:89">
      <c r="CH38932" s="5"/>
      <c r="CK38932" s="4"/>
    </row>
    <row r="38933" spans="86:89">
      <c r="CH38933" s="5"/>
      <c r="CK38933" s="4"/>
    </row>
    <row r="38934" spans="86:89">
      <c r="CH38934" s="5"/>
      <c r="CK38934" s="4"/>
    </row>
    <row r="38935" spans="86:89">
      <c r="CH38935" s="5"/>
      <c r="CK38935" s="4"/>
    </row>
    <row r="38936" spans="86:89">
      <c r="CH38936" s="5"/>
      <c r="CK38936" s="4"/>
    </row>
    <row r="38937" spans="86:89">
      <c r="CH38937" s="5"/>
      <c r="CK38937" s="4"/>
    </row>
    <row r="38938" spans="86:89">
      <c r="CH38938" s="5"/>
      <c r="CK38938" s="4"/>
    </row>
    <row r="38939" spans="86:89">
      <c r="CH38939" s="5"/>
      <c r="CK38939" s="4"/>
    </row>
    <row r="38940" spans="86:89">
      <c r="CH38940" s="5"/>
      <c r="CK38940" s="4"/>
    </row>
    <row r="38941" spans="86:89">
      <c r="CH38941" s="5"/>
      <c r="CK38941" s="4"/>
    </row>
    <row r="38942" spans="86:89">
      <c r="CH38942" s="5"/>
      <c r="CK38942" s="4"/>
    </row>
    <row r="38943" spans="86:89">
      <c r="CH38943" s="5"/>
      <c r="CK38943" s="4"/>
    </row>
    <row r="38944" spans="86:89">
      <c r="CH38944" s="5"/>
      <c r="CK38944" s="4"/>
    </row>
    <row r="38945" spans="86:89">
      <c r="CH38945" s="5"/>
      <c r="CK38945" s="4"/>
    </row>
    <row r="38946" spans="86:89">
      <c r="CH38946" s="5"/>
      <c r="CK38946" s="4"/>
    </row>
    <row r="38947" spans="86:89">
      <c r="CH38947" s="5"/>
      <c r="CK38947" s="4"/>
    </row>
    <row r="38948" spans="86:89">
      <c r="CH38948" s="5"/>
      <c r="CK38948" s="4"/>
    </row>
    <row r="38949" spans="86:89">
      <c r="CH38949" s="5"/>
      <c r="CK38949" s="4"/>
    </row>
    <row r="38950" spans="86:89">
      <c r="CH38950" s="5"/>
      <c r="CK38950" s="4"/>
    </row>
    <row r="38951" spans="86:89">
      <c r="CH38951" s="5"/>
      <c r="CK38951" s="4"/>
    </row>
    <row r="38952" spans="86:89">
      <c r="CH38952" s="5"/>
      <c r="CK38952" s="4"/>
    </row>
    <row r="38953" spans="86:89">
      <c r="CH38953" s="5"/>
      <c r="CK38953" s="4"/>
    </row>
    <row r="38954" spans="86:89">
      <c r="CH38954" s="5"/>
      <c r="CK38954" s="4"/>
    </row>
    <row r="38955" spans="86:89">
      <c r="CH38955" s="5"/>
      <c r="CK38955" s="4"/>
    </row>
    <row r="38956" spans="86:89">
      <c r="CH38956" s="5"/>
      <c r="CK38956" s="4"/>
    </row>
    <row r="38957" spans="86:89">
      <c r="CH38957" s="5"/>
      <c r="CK38957" s="4"/>
    </row>
    <row r="38958" spans="86:89">
      <c r="CH38958" s="5"/>
      <c r="CK38958" s="4"/>
    </row>
    <row r="38959" spans="86:89">
      <c r="CH38959" s="5"/>
      <c r="CK38959" s="4"/>
    </row>
    <row r="38960" spans="86:89">
      <c r="CH38960" s="5"/>
      <c r="CK38960" s="4"/>
    </row>
    <row r="38961" spans="86:89">
      <c r="CH38961" s="5"/>
      <c r="CK38961" s="4"/>
    </row>
    <row r="38962" spans="86:89">
      <c r="CH38962" s="5"/>
      <c r="CK38962" s="4"/>
    </row>
    <row r="38963" spans="86:89">
      <c r="CH38963" s="5"/>
      <c r="CK38963" s="4"/>
    </row>
    <row r="38964" spans="86:89">
      <c r="CH38964" s="5"/>
      <c r="CK38964" s="4"/>
    </row>
    <row r="38965" spans="86:89">
      <c r="CH38965" s="5"/>
      <c r="CK38965" s="4"/>
    </row>
    <row r="38966" spans="86:89">
      <c r="CH38966" s="5"/>
      <c r="CK38966" s="4"/>
    </row>
    <row r="38967" spans="86:89">
      <c r="CH38967" s="5"/>
      <c r="CK38967" s="4"/>
    </row>
    <row r="38968" spans="86:89">
      <c r="CH38968" s="5"/>
      <c r="CK38968" s="4"/>
    </row>
    <row r="38969" spans="86:89">
      <c r="CH38969" s="5"/>
      <c r="CK38969" s="4"/>
    </row>
    <row r="38970" spans="86:89">
      <c r="CH38970" s="5"/>
      <c r="CK38970" s="4"/>
    </row>
    <row r="38971" spans="86:89">
      <c r="CH38971" s="5"/>
      <c r="CK38971" s="4"/>
    </row>
    <row r="38972" spans="86:89">
      <c r="CH38972" s="5"/>
      <c r="CK38972" s="4"/>
    </row>
    <row r="38973" spans="86:89">
      <c r="CH38973" s="5"/>
      <c r="CK38973" s="4"/>
    </row>
    <row r="38974" spans="86:89">
      <c r="CH38974" s="5"/>
      <c r="CK38974" s="4"/>
    </row>
    <row r="38975" spans="86:89">
      <c r="CH38975" s="5"/>
      <c r="CK38975" s="4"/>
    </row>
    <row r="38976" spans="86:89">
      <c r="CH38976" s="5"/>
      <c r="CK38976" s="4"/>
    </row>
    <row r="38977" spans="86:89">
      <c r="CH38977" s="5"/>
      <c r="CK38977" s="4"/>
    </row>
    <row r="38978" spans="86:89">
      <c r="CH38978" s="5"/>
      <c r="CK38978" s="4"/>
    </row>
    <row r="38979" spans="86:89">
      <c r="CH38979" s="5"/>
      <c r="CK38979" s="4"/>
    </row>
    <row r="38980" spans="86:89">
      <c r="CH38980" s="5"/>
      <c r="CK38980" s="4"/>
    </row>
    <row r="38981" spans="86:89">
      <c r="CH38981" s="5"/>
      <c r="CK38981" s="4"/>
    </row>
    <row r="38982" spans="86:89">
      <c r="CH38982" s="5"/>
      <c r="CK38982" s="4"/>
    </row>
    <row r="38983" spans="86:89">
      <c r="CH38983" s="5"/>
      <c r="CK38983" s="4"/>
    </row>
    <row r="38984" spans="86:89">
      <c r="CH38984" s="5"/>
      <c r="CK38984" s="4"/>
    </row>
    <row r="38985" spans="86:89">
      <c r="CH38985" s="5"/>
      <c r="CK38985" s="4"/>
    </row>
    <row r="38986" spans="86:89">
      <c r="CH38986" s="5"/>
      <c r="CK38986" s="4"/>
    </row>
    <row r="38987" spans="86:89">
      <c r="CH38987" s="5"/>
      <c r="CK38987" s="4"/>
    </row>
    <row r="38988" spans="86:89">
      <c r="CH38988" s="5"/>
      <c r="CK38988" s="4"/>
    </row>
    <row r="38989" spans="86:89">
      <c r="CH38989" s="5"/>
      <c r="CK38989" s="4"/>
    </row>
    <row r="38990" spans="86:89">
      <c r="CH38990" s="5"/>
      <c r="CK38990" s="4"/>
    </row>
    <row r="38991" spans="86:89">
      <c r="CH38991" s="5"/>
      <c r="CK38991" s="4"/>
    </row>
    <row r="38992" spans="86:89">
      <c r="CH38992" s="5"/>
      <c r="CK38992" s="4"/>
    </row>
    <row r="38993" spans="86:89">
      <c r="CH38993" s="5"/>
      <c r="CK38993" s="4"/>
    </row>
    <row r="38994" spans="86:89">
      <c r="CH38994" s="5"/>
      <c r="CK38994" s="4"/>
    </row>
    <row r="38995" spans="86:89">
      <c r="CH38995" s="5"/>
      <c r="CK38995" s="4"/>
    </row>
    <row r="38996" spans="86:89">
      <c r="CH38996" s="5"/>
      <c r="CK38996" s="4"/>
    </row>
    <row r="38997" spans="86:89">
      <c r="CH38997" s="5"/>
      <c r="CK38997" s="4"/>
    </row>
    <row r="38998" spans="86:89">
      <c r="CH38998" s="5"/>
      <c r="CK38998" s="4"/>
    </row>
    <row r="38999" spans="86:89">
      <c r="CH38999" s="5"/>
      <c r="CK38999" s="4"/>
    </row>
    <row r="39000" spans="86:89">
      <c r="CH39000" s="5"/>
      <c r="CK39000" s="4"/>
    </row>
    <row r="39001" spans="86:89">
      <c r="CH39001" s="5"/>
      <c r="CK39001" s="4"/>
    </row>
    <row r="39002" spans="86:89">
      <c r="CH39002" s="5"/>
      <c r="CK39002" s="4"/>
    </row>
    <row r="39003" spans="86:89">
      <c r="CH39003" s="5"/>
      <c r="CK39003" s="4"/>
    </row>
    <row r="39004" spans="86:89">
      <c r="CH39004" s="5"/>
      <c r="CK39004" s="4"/>
    </row>
    <row r="39005" spans="86:89">
      <c r="CH39005" s="5"/>
      <c r="CK39005" s="4"/>
    </row>
    <row r="39006" spans="86:89">
      <c r="CH39006" s="5"/>
      <c r="CK39006" s="4"/>
    </row>
    <row r="39007" spans="86:89">
      <c r="CH39007" s="5"/>
      <c r="CK39007" s="4"/>
    </row>
    <row r="39008" spans="86:89">
      <c r="CH39008" s="5"/>
      <c r="CK39008" s="4"/>
    </row>
    <row r="39009" spans="86:89">
      <c r="CH39009" s="5"/>
      <c r="CK39009" s="4"/>
    </row>
    <row r="39010" spans="86:89">
      <c r="CH39010" s="5"/>
      <c r="CK39010" s="4"/>
    </row>
    <row r="39011" spans="86:89">
      <c r="CH39011" s="5"/>
      <c r="CK39011" s="4"/>
    </row>
    <row r="39012" spans="86:89">
      <c r="CH39012" s="5"/>
      <c r="CK39012" s="4"/>
    </row>
    <row r="39013" spans="86:89">
      <c r="CH39013" s="5"/>
      <c r="CK39013" s="4"/>
    </row>
    <row r="39014" spans="86:89">
      <c r="CH39014" s="5"/>
      <c r="CK39014" s="4"/>
    </row>
    <row r="39015" spans="86:89">
      <c r="CH39015" s="5"/>
      <c r="CK39015" s="4"/>
    </row>
    <row r="39016" spans="86:89">
      <c r="CH39016" s="5"/>
      <c r="CK39016" s="4"/>
    </row>
    <row r="39017" spans="86:89">
      <c r="CH39017" s="5"/>
      <c r="CK39017" s="4"/>
    </row>
    <row r="39018" spans="86:89">
      <c r="CH39018" s="5"/>
      <c r="CK39018" s="4"/>
    </row>
    <row r="39019" spans="86:89">
      <c r="CH39019" s="5"/>
      <c r="CK39019" s="4"/>
    </row>
    <row r="39020" spans="86:89">
      <c r="CH39020" s="5"/>
      <c r="CK39020" s="4"/>
    </row>
    <row r="39021" spans="86:89">
      <c r="CH39021" s="5"/>
      <c r="CK39021" s="4"/>
    </row>
    <row r="39022" spans="86:89">
      <c r="CH39022" s="5"/>
      <c r="CK39022" s="4"/>
    </row>
    <row r="39023" spans="86:89">
      <c r="CH39023" s="5"/>
      <c r="CK39023" s="4"/>
    </row>
    <row r="39024" spans="86:89">
      <c r="CH39024" s="5"/>
      <c r="CK39024" s="4"/>
    </row>
    <row r="39025" spans="86:89">
      <c r="CH39025" s="5"/>
      <c r="CK39025" s="4"/>
    </row>
    <row r="39026" spans="86:89">
      <c r="CH39026" s="5"/>
      <c r="CK39026" s="4"/>
    </row>
    <row r="39027" spans="86:89">
      <c r="CH39027" s="5"/>
      <c r="CK39027" s="4"/>
    </row>
    <row r="39028" spans="86:89">
      <c r="CH39028" s="5"/>
      <c r="CK39028" s="4"/>
    </row>
    <row r="39029" spans="86:89">
      <c r="CH39029" s="5"/>
      <c r="CK39029" s="4"/>
    </row>
    <row r="39030" spans="86:89">
      <c r="CH39030" s="5"/>
      <c r="CK39030" s="4"/>
    </row>
    <row r="39031" spans="86:89">
      <c r="CH39031" s="5"/>
      <c r="CK39031" s="4"/>
    </row>
    <row r="39032" spans="86:89">
      <c r="CH39032" s="5"/>
      <c r="CK39032" s="4"/>
    </row>
    <row r="39033" spans="86:89">
      <c r="CH39033" s="5"/>
      <c r="CK39033" s="4"/>
    </row>
    <row r="39034" spans="86:89">
      <c r="CH39034" s="5"/>
      <c r="CK39034" s="4"/>
    </row>
    <row r="39035" spans="86:89">
      <c r="CH39035" s="5"/>
      <c r="CK39035" s="4"/>
    </row>
    <row r="39036" spans="86:89">
      <c r="CH39036" s="5"/>
      <c r="CK39036" s="4"/>
    </row>
    <row r="39037" spans="86:89">
      <c r="CH39037" s="5"/>
      <c r="CK39037" s="4"/>
    </row>
    <row r="39038" spans="86:89">
      <c r="CH39038" s="5"/>
      <c r="CK39038" s="4"/>
    </row>
    <row r="39039" spans="86:89">
      <c r="CH39039" s="5"/>
      <c r="CK39039" s="4"/>
    </row>
    <row r="39040" spans="86:89">
      <c r="CH39040" s="5"/>
      <c r="CK39040" s="4"/>
    </row>
    <row r="39041" spans="86:89">
      <c r="CH39041" s="5"/>
      <c r="CK39041" s="4"/>
    </row>
    <row r="39042" spans="86:89">
      <c r="CH39042" s="5"/>
      <c r="CK39042" s="4"/>
    </row>
    <row r="39043" spans="86:89">
      <c r="CH39043" s="5"/>
      <c r="CK39043" s="4"/>
    </row>
    <row r="39044" spans="86:89">
      <c r="CH39044" s="5"/>
      <c r="CK39044" s="4"/>
    </row>
    <row r="39045" spans="86:89">
      <c r="CH39045" s="5"/>
      <c r="CK39045" s="4"/>
    </row>
    <row r="39046" spans="86:89">
      <c r="CH39046" s="5"/>
      <c r="CK39046" s="4"/>
    </row>
    <row r="39047" spans="86:89">
      <c r="CH39047" s="5"/>
      <c r="CK39047" s="4"/>
    </row>
    <row r="39048" spans="86:89">
      <c r="CH39048" s="5"/>
      <c r="CK39048" s="4"/>
    </row>
    <row r="39049" spans="86:89">
      <c r="CH39049" s="5"/>
      <c r="CK39049" s="4"/>
    </row>
    <row r="39050" spans="86:89">
      <c r="CH39050" s="5"/>
      <c r="CK39050" s="4"/>
    </row>
    <row r="39051" spans="86:89">
      <c r="CH39051" s="5"/>
      <c r="CK39051" s="4"/>
    </row>
    <row r="39052" spans="86:89">
      <c r="CH39052" s="5"/>
      <c r="CK39052" s="4"/>
    </row>
    <row r="39053" spans="86:89">
      <c r="CH39053" s="5"/>
      <c r="CK39053" s="4"/>
    </row>
    <row r="39054" spans="86:89">
      <c r="CH39054" s="5"/>
      <c r="CK39054" s="4"/>
    </row>
    <row r="39055" spans="86:89">
      <c r="CH39055" s="5"/>
      <c r="CK39055" s="4"/>
    </row>
    <row r="39056" spans="86:89">
      <c r="CH39056" s="5"/>
      <c r="CK39056" s="4"/>
    </row>
    <row r="39057" spans="86:89">
      <c r="CH39057" s="5"/>
      <c r="CK39057" s="4"/>
    </row>
    <row r="39058" spans="86:89">
      <c r="CH39058" s="5"/>
      <c r="CK39058" s="4"/>
    </row>
    <row r="39059" spans="86:89">
      <c r="CH39059" s="5"/>
      <c r="CK39059" s="4"/>
    </row>
    <row r="39060" spans="86:89">
      <c r="CH39060" s="5"/>
      <c r="CK39060" s="4"/>
    </row>
    <row r="39061" spans="86:89">
      <c r="CH39061" s="5"/>
      <c r="CK39061" s="4"/>
    </row>
    <row r="39062" spans="86:89">
      <c r="CH39062" s="5"/>
      <c r="CK39062" s="4"/>
    </row>
    <row r="39063" spans="86:89">
      <c r="CH39063" s="5"/>
      <c r="CK39063" s="4"/>
    </row>
    <row r="39064" spans="86:89">
      <c r="CH39064" s="5"/>
      <c r="CK39064" s="4"/>
    </row>
    <row r="39065" spans="86:89">
      <c r="CH39065" s="5"/>
      <c r="CK39065" s="4"/>
    </row>
    <row r="39066" spans="86:89">
      <c r="CH39066" s="5"/>
      <c r="CK39066" s="4"/>
    </row>
    <row r="39067" spans="86:89">
      <c r="CH39067" s="5"/>
      <c r="CK39067" s="4"/>
    </row>
    <row r="39068" spans="86:89">
      <c r="CH39068" s="5"/>
      <c r="CK39068" s="4"/>
    </row>
    <row r="39069" spans="86:89">
      <c r="CH39069" s="5"/>
      <c r="CK39069" s="4"/>
    </row>
    <row r="39070" spans="86:89">
      <c r="CH39070" s="5"/>
      <c r="CK39070" s="4"/>
    </row>
    <row r="39071" spans="86:89">
      <c r="CH39071" s="5"/>
      <c r="CK39071" s="4"/>
    </row>
    <row r="39072" spans="86:89">
      <c r="CH39072" s="5"/>
      <c r="CK39072" s="4"/>
    </row>
    <row r="39073" spans="86:89">
      <c r="CH39073" s="5"/>
      <c r="CK39073" s="4"/>
    </row>
    <row r="39074" spans="86:89">
      <c r="CH39074" s="5"/>
      <c r="CK39074" s="4"/>
    </row>
    <row r="39075" spans="86:89">
      <c r="CH39075" s="5"/>
      <c r="CK39075" s="4"/>
    </row>
    <row r="39076" spans="86:89">
      <c r="CH39076" s="5"/>
      <c r="CK39076" s="4"/>
    </row>
    <row r="39077" spans="86:89">
      <c r="CH39077" s="5"/>
      <c r="CK39077" s="4"/>
    </row>
    <row r="39078" spans="86:89">
      <c r="CH39078" s="5"/>
      <c r="CK39078" s="4"/>
    </row>
    <row r="39079" spans="86:89">
      <c r="CH39079" s="5"/>
      <c r="CK39079" s="4"/>
    </row>
    <row r="39080" spans="86:89">
      <c r="CH39080" s="5"/>
      <c r="CK39080" s="4"/>
    </row>
    <row r="39081" spans="86:89">
      <c r="CH39081" s="5"/>
      <c r="CK39081" s="4"/>
    </row>
    <row r="39082" spans="86:89">
      <c r="CH39082" s="5"/>
      <c r="CK39082" s="4"/>
    </row>
    <row r="39083" spans="86:89">
      <c r="CH39083" s="5"/>
      <c r="CK39083" s="4"/>
    </row>
    <row r="39084" spans="86:89">
      <c r="CH39084" s="5"/>
      <c r="CK39084" s="4"/>
    </row>
    <row r="39085" spans="86:89">
      <c r="CH39085" s="5"/>
      <c r="CK39085" s="4"/>
    </row>
    <row r="39086" spans="86:89">
      <c r="CH39086" s="5"/>
      <c r="CK39086" s="4"/>
    </row>
    <row r="39087" spans="86:89">
      <c r="CH39087" s="5"/>
      <c r="CK39087" s="4"/>
    </row>
    <row r="39088" spans="86:89">
      <c r="CH39088" s="5"/>
      <c r="CK39088" s="4"/>
    </row>
    <row r="39089" spans="86:89">
      <c r="CH39089" s="5"/>
      <c r="CK39089" s="4"/>
    </row>
    <row r="39090" spans="86:89">
      <c r="CH39090" s="5"/>
      <c r="CK39090" s="4"/>
    </row>
    <row r="39091" spans="86:89">
      <c r="CH39091" s="5"/>
      <c r="CK39091" s="4"/>
    </row>
    <row r="39092" spans="86:89">
      <c r="CH39092" s="5"/>
      <c r="CK39092" s="4"/>
    </row>
    <row r="39093" spans="86:89">
      <c r="CH39093" s="5"/>
      <c r="CK39093" s="4"/>
    </row>
    <row r="39094" spans="86:89">
      <c r="CH39094" s="5"/>
      <c r="CK39094" s="4"/>
    </row>
    <row r="39095" spans="86:89">
      <c r="CH39095" s="5"/>
      <c r="CK39095" s="4"/>
    </row>
    <row r="39096" spans="86:89">
      <c r="CH39096" s="5"/>
      <c r="CK39096" s="4"/>
    </row>
    <row r="39097" spans="86:89">
      <c r="CH39097" s="5"/>
      <c r="CK39097" s="4"/>
    </row>
    <row r="39098" spans="86:89">
      <c r="CH39098" s="5"/>
      <c r="CK39098" s="4"/>
    </row>
    <row r="39099" spans="86:89">
      <c r="CH39099" s="5"/>
      <c r="CK39099" s="4"/>
    </row>
    <row r="39100" spans="86:89">
      <c r="CH39100" s="5"/>
      <c r="CK39100" s="4"/>
    </row>
    <row r="39101" spans="86:89">
      <c r="CH39101" s="5"/>
      <c r="CK39101" s="4"/>
    </row>
    <row r="39102" spans="86:89">
      <c r="CH39102" s="5"/>
      <c r="CK39102" s="4"/>
    </row>
    <row r="39103" spans="86:89">
      <c r="CH39103" s="5"/>
      <c r="CK39103" s="4"/>
    </row>
    <row r="39104" spans="86:89">
      <c r="CH39104" s="5"/>
      <c r="CK39104" s="4"/>
    </row>
    <row r="39105" spans="86:89">
      <c r="CH39105" s="5"/>
      <c r="CK39105" s="4"/>
    </row>
    <row r="39106" spans="86:89">
      <c r="CH39106" s="5"/>
      <c r="CK39106" s="4"/>
    </row>
    <row r="39107" spans="86:89">
      <c r="CH39107" s="5"/>
      <c r="CK39107" s="4"/>
    </row>
    <row r="39108" spans="86:89">
      <c r="CH39108" s="5"/>
      <c r="CK39108" s="4"/>
    </row>
    <row r="39109" spans="86:89">
      <c r="CH39109" s="5"/>
      <c r="CK39109" s="4"/>
    </row>
    <row r="39110" spans="86:89">
      <c r="CH39110" s="5"/>
      <c r="CK39110" s="4"/>
    </row>
    <row r="39111" spans="86:89">
      <c r="CH39111" s="5"/>
      <c r="CK39111" s="4"/>
    </row>
    <row r="39112" spans="86:89">
      <c r="CH39112" s="5"/>
      <c r="CK39112" s="4"/>
    </row>
    <row r="39113" spans="86:89">
      <c r="CH39113" s="5"/>
      <c r="CK39113" s="4"/>
    </row>
    <row r="39114" spans="86:89">
      <c r="CH39114" s="5"/>
      <c r="CK39114" s="4"/>
    </row>
    <row r="39115" spans="86:89">
      <c r="CH39115" s="5"/>
      <c r="CK39115" s="4"/>
    </row>
    <row r="39116" spans="86:89">
      <c r="CH39116" s="5"/>
      <c r="CK39116" s="4"/>
    </row>
    <row r="39117" spans="86:89">
      <c r="CH39117" s="5"/>
      <c r="CK39117" s="4"/>
    </row>
    <row r="39118" spans="86:89">
      <c r="CH39118" s="5"/>
      <c r="CK39118" s="4"/>
    </row>
    <row r="39119" spans="86:89">
      <c r="CH39119" s="5"/>
      <c r="CK39119" s="4"/>
    </row>
    <row r="39120" spans="86:89">
      <c r="CH39120" s="5"/>
      <c r="CK39120" s="4"/>
    </row>
    <row r="39121" spans="86:89">
      <c r="CH39121" s="5"/>
      <c r="CK39121" s="4"/>
    </row>
    <row r="39122" spans="86:89">
      <c r="CH39122" s="5"/>
      <c r="CK39122" s="4"/>
    </row>
    <row r="39123" spans="86:89">
      <c r="CH39123" s="5"/>
      <c r="CK39123" s="4"/>
    </row>
    <row r="39124" spans="86:89">
      <c r="CH39124" s="5"/>
      <c r="CK39124" s="4"/>
    </row>
    <row r="39125" spans="86:89">
      <c r="CH39125" s="5"/>
      <c r="CK39125" s="4"/>
    </row>
    <row r="39126" spans="86:89">
      <c r="CH39126" s="5"/>
      <c r="CK39126" s="4"/>
    </row>
    <row r="39127" spans="86:89">
      <c r="CH39127" s="5"/>
      <c r="CK39127" s="4"/>
    </row>
    <row r="39128" spans="86:89">
      <c r="CH39128" s="5"/>
      <c r="CK39128" s="4"/>
    </row>
    <row r="39129" spans="86:89">
      <c r="CH39129" s="5"/>
      <c r="CK39129" s="4"/>
    </row>
    <row r="39130" spans="86:89">
      <c r="CH39130" s="5"/>
      <c r="CK39130" s="4"/>
    </row>
    <row r="39131" spans="86:89">
      <c r="CH39131" s="5"/>
      <c r="CK39131" s="4"/>
    </row>
    <row r="39132" spans="86:89">
      <c r="CH39132" s="5"/>
      <c r="CK39132" s="4"/>
    </row>
    <row r="39133" spans="86:89">
      <c r="CH39133" s="5"/>
      <c r="CK39133" s="4"/>
    </row>
    <row r="39134" spans="86:89">
      <c r="CH39134" s="5"/>
      <c r="CK39134" s="4"/>
    </row>
    <row r="39135" spans="86:89">
      <c r="CH39135" s="5"/>
      <c r="CK39135" s="4"/>
    </row>
    <row r="39136" spans="86:89">
      <c r="CH39136" s="5"/>
      <c r="CK39136" s="4"/>
    </row>
    <row r="39137" spans="86:89">
      <c r="CH39137" s="5"/>
      <c r="CK39137" s="4"/>
    </row>
    <row r="39138" spans="86:89">
      <c r="CH39138" s="5"/>
      <c r="CK39138" s="4"/>
    </row>
    <row r="39139" spans="86:89">
      <c r="CH39139" s="5"/>
      <c r="CK39139" s="4"/>
    </row>
    <row r="39140" spans="86:89">
      <c r="CH39140" s="5"/>
      <c r="CK39140" s="4"/>
    </row>
    <row r="39141" spans="86:89">
      <c r="CH39141" s="5"/>
      <c r="CK39141" s="4"/>
    </row>
    <row r="39142" spans="86:89">
      <c r="CH39142" s="5"/>
      <c r="CK39142" s="4"/>
    </row>
    <row r="39143" spans="86:89">
      <c r="CH39143" s="5"/>
      <c r="CK39143" s="4"/>
    </row>
    <row r="39144" spans="86:89">
      <c r="CH39144" s="5"/>
      <c r="CK39144" s="4"/>
    </row>
    <row r="39145" spans="86:89">
      <c r="CH39145" s="5"/>
      <c r="CK39145" s="4"/>
    </row>
    <row r="39146" spans="86:89">
      <c r="CH39146" s="5"/>
      <c r="CK39146" s="4"/>
    </row>
    <row r="39147" spans="86:89">
      <c r="CH39147" s="5"/>
      <c r="CK39147" s="4"/>
    </row>
    <row r="39148" spans="86:89">
      <c r="CH39148" s="5"/>
      <c r="CK39148" s="4"/>
    </row>
    <row r="39149" spans="86:89">
      <c r="CH39149" s="5"/>
      <c r="CK39149" s="4"/>
    </row>
    <row r="39150" spans="86:89">
      <c r="CH39150" s="5"/>
      <c r="CK39150" s="4"/>
    </row>
    <row r="39151" spans="86:89">
      <c r="CH39151" s="5"/>
      <c r="CK39151" s="4"/>
    </row>
    <row r="39152" spans="86:89">
      <c r="CH39152" s="5"/>
      <c r="CK39152" s="4"/>
    </row>
    <row r="39153" spans="86:89">
      <c r="CH39153" s="5"/>
      <c r="CK39153" s="4"/>
    </row>
    <row r="39154" spans="86:89">
      <c r="CH39154" s="5"/>
      <c r="CK39154" s="4"/>
    </row>
    <row r="39155" spans="86:89">
      <c r="CH39155" s="5"/>
      <c r="CK39155" s="4"/>
    </row>
    <row r="39156" spans="86:89">
      <c r="CH39156" s="5"/>
      <c r="CK39156" s="4"/>
    </row>
    <row r="39157" spans="86:89">
      <c r="CH39157" s="5"/>
      <c r="CK39157" s="4"/>
    </row>
    <row r="39158" spans="86:89">
      <c r="CH39158" s="5"/>
      <c r="CK39158" s="4"/>
    </row>
    <row r="39159" spans="86:89">
      <c r="CH39159" s="5"/>
      <c r="CK39159" s="4"/>
    </row>
    <row r="39160" spans="86:89">
      <c r="CH39160" s="5"/>
      <c r="CK39160" s="4"/>
    </row>
    <row r="39161" spans="86:89">
      <c r="CH39161" s="5"/>
      <c r="CK39161" s="4"/>
    </row>
    <row r="39162" spans="86:89">
      <c r="CH39162" s="5"/>
      <c r="CK39162" s="4"/>
    </row>
    <row r="39163" spans="86:89">
      <c r="CH39163" s="5"/>
      <c r="CK39163" s="4"/>
    </row>
    <row r="39164" spans="86:89">
      <c r="CH39164" s="5"/>
      <c r="CK39164" s="4"/>
    </row>
    <row r="39165" spans="86:89">
      <c r="CH39165" s="5"/>
      <c r="CK39165" s="4"/>
    </row>
    <row r="39166" spans="86:89">
      <c r="CH39166" s="5"/>
      <c r="CK39166" s="4"/>
    </row>
    <row r="39167" spans="86:89">
      <c r="CH39167" s="5"/>
      <c r="CK39167" s="4"/>
    </row>
    <row r="39168" spans="86:89">
      <c r="CH39168" s="5"/>
      <c r="CK39168" s="4"/>
    </row>
    <row r="39169" spans="86:89">
      <c r="CH39169" s="5"/>
      <c r="CK39169" s="4"/>
    </row>
    <row r="39170" spans="86:89">
      <c r="CH39170" s="5"/>
      <c r="CK39170" s="4"/>
    </row>
    <row r="39171" spans="86:89">
      <c r="CH39171" s="5"/>
      <c r="CK39171" s="4"/>
    </row>
    <row r="39172" spans="86:89">
      <c r="CH39172" s="5"/>
      <c r="CK39172" s="4"/>
    </row>
    <row r="39173" spans="86:89">
      <c r="CH39173" s="5"/>
      <c r="CK39173" s="4"/>
    </row>
    <row r="39174" spans="86:89">
      <c r="CH39174" s="5"/>
      <c r="CK39174" s="4"/>
    </row>
    <row r="39175" spans="86:89">
      <c r="CH39175" s="5"/>
      <c r="CK39175" s="4"/>
    </row>
    <row r="39176" spans="86:89">
      <c r="CH39176" s="5"/>
      <c r="CK39176" s="4"/>
    </row>
    <row r="39177" spans="86:89">
      <c r="CH39177" s="5"/>
      <c r="CK39177" s="4"/>
    </row>
    <row r="39178" spans="86:89">
      <c r="CH39178" s="5"/>
      <c r="CK39178" s="4"/>
    </row>
    <row r="39179" spans="86:89">
      <c r="CH39179" s="5"/>
      <c r="CK39179" s="4"/>
    </row>
    <row r="39180" spans="86:89">
      <c r="CH39180" s="5"/>
      <c r="CK39180" s="4"/>
    </row>
    <row r="39181" spans="86:89">
      <c r="CH39181" s="5"/>
      <c r="CK39181" s="4"/>
    </row>
    <row r="39182" spans="86:89">
      <c r="CH39182" s="5"/>
      <c r="CK39182" s="4"/>
    </row>
    <row r="39183" spans="86:89">
      <c r="CH39183" s="5"/>
      <c r="CK39183" s="4"/>
    </row>
    <row r="39184" spans="86:89">
      <c r="CH39184" s="5"/>
      <c r="CK39184" s="4"/>
    </row>
    <row r="39185" spans="86:89">
      <c r="CH39185" s="5"/>
      <c r="CK39185" s="4"/>
    </row>
    <row r="39186" spans="86:89">
      <c r="CH39186" s="5"/>
      <c r="CK39186" s="4"/>
    </row>
    <row r="39187" spans="86:89">
      <c r="CH39187" s="5"/>
      <c r="CK39187" s="4"/>
    </row>
    <row r="39188" spans="86:89">
      <c r="CH39188" s="5"/>
      <c r="CK39188" s="4"/>
    </row>
    <row r="39189" spans="86:89">
      <c r="CH39189" s="5"/>
      <c r="CK39189" s="4"/>
    </row>
    <row r="39190" spans="86:89">
      <c r="CH39190" s="5"/>
      <c r="CK39190" s="4"/>
    </row>
    <row r="39191" spans="86:89">
      <c r="CH39191" s="5"/>
      <c r="CK39191" s="4"/>
    </row>
    <row r="39192" spans="86:89">
      <c r="CH39192" s="5"/>
      <c r="CK39192" s="4"/>
    </row>
    <row r="39193" spans="86:89">
      <c r="CH39193" s="5"/>
      <c r="CK39193" s="4"/>
    </row>
    <row r="39194" spans="86:89">
      <c r="CH39194" s="5"/>
      <c r="CK39194" s="4"/>
    </row>
    <row r="39195" spans="86:89">
      <c r="CH39195" s="5"/>
      <c r="CK39195" s="4"/>
    </row>
    <row r="39196" spans="86:89">
      <c r="CH39196" s="5"/>
      <c r="CK39196" s="4"/>
    </row>
    <row r="39197" spans="86:89">
      <c r="CH39197" s="5"/>
      <c r="CK39197" s="4"/>
    </row>
    <row r="39198" spans="86:89">
      <c r="CH39198" s="5"/>
      <c r="CK39198" s="4"/>
    </row>
    <row r="39199" spans="86:89">
      <c r="CH39199" s="5"/>
      <c r="CK39199" s="4"/>
    </row>
    <row r="39200" spans="86:89">
      <c r="CH39200" s="5"/>
      <c r="CK39200" s="4"/>
    </row>
    <row r="39201" spans="86:89">
      <c r="CH39201" s="5"/>
      <c r="CK39201" s="4"/>
    </row>
    <row r="39202" spans="86:89">
      <c r="CH39202" s="5"/>
      <c r="CK39202" s="4"/>
    </row>
    <row r="39203" spans="86:89">
      <c r="CH39203" s="5"/>
      <c r="CK39203" s="4"/>
    </row>
    <row r="39204" spans="86:89">
      <c r="CH39204" s="5"/>
      <c r="CK39204" s="4"/>
    </row>
    <row r="39205" spans="86:89">
      <c r="CH39205" s="5"/>
      <c r="CK39205" s="4"/>
    </row>
    <row r="39206" spans="86:89">
      <c r="CH39206" s="5"/>
      <c r="CK39206" s="4"/>
    </row>
    <row r="39207" spans="86:89">
      <c r="CH39207" s="5"/>
      <c r="CK39207" s="4"/>
    </row>
    <row r="39208" spans="86:89">
      <c r="CH39208" s="5"/>
      <c r="CK39208" s="4"/>
    </row>
    <row r="39209" spans="86:89">
      <c r="CH39209" s="5"/>
      <c r="CK39209" s="4"/>
    </row>
    <row r="39210" spans="86:89">
      <c r="CH39210" s="5"/>
      <c r="CK39210" s="4"/>
    </row>
    <row r="39211" spans="86:89">
      <c r="CH39211" s="5"/>
      <c r="CK39211" s="4"/>
    </row>
    <row r="39212" spans="86:89">
      <c r="CH39212" s="5"/>
      <c r="CK39212" s="4"/>
    </row>
    <row r="39213" spans="86:89">
      <c r="CH39213" s="5"/>
      <c r="CK39213" s="4"/>
    </row>
    <row r="39214" spans="86:89">
      <c r="CH39214" s="5"/>
      <c r="CK39214" s="4"/>
    </row>
    <row r="39215" spans="86:89">
      <c r="CH39215" s="5"/>
      <c r="CK39215" s="4"/>
    </row>
    <row r="39216" spans="86:89">
      <c r="CH39216" s="5"/>
      <c r="CK39216" s="4"/>
    </row>
    <row r="39217" spans="86:89">
      <c r="CH39217" s="5"/>
      <c r="CK39217" s="4"/>
    </row>
    <row r="39218" spans="86:89">
      <c r="CH39218" s="5"/>
      <c r="CK39218" s="4"/>
    </row>
    <row r="39219" spans="86:89">
      <c r="CH39219" s="5"/>
      <c r="CK39219" s="4"/>
    </row>
    <row r="39220" spans="86:89">
      <c r="CH39220" s="5"/>
      <c r="CK39220" s="4"/>
    </row>
    <row r="39221" spans="86:89">
      <c r="CH39221" s="5"/>
      <c r="CK39221" s="4"/>
    </row>
    <row r="39222" spans="86:89">
      <c r="CH39222" s="5"/>
      <c r="CK39222" s="4"/>
    </row>
    <row r="39223" spans="86:89">
      <c r="CH39223" s="5"/>
      <c r="CK39223" s="4"/>
    </row>
    <row r="39224" spans="86:89">
      <c r="CH39224" s="5"/>
      <c r="CK39224" s="4"/>
    </row>
    <row r="39225" spans="86:89">
      <c r="CH39225" s="5"/>
      <c r="CK39225" s="4"/>
    </row>
    <row r="39226" spans="86:89">
      <c r="CH39226" s="5"/>
      <c r="CK39226" s="4"/>
    </row>
    <row r="39227" spans="86:89">
      <c r="CH39227" s="5"/>
      <c r="CK39227" s="4"/>
    </row>
    <row r="39228" spans="86:89">
      <c r="CH39228" s="5"/>
      <c r="CK39228" s="4"/>
    </row>
    <row r="39229" spans="86:89">
      <c r="CH39229" s="5"/>
      <c r="CK39229" s="4"/>
    </row>
    <row r="39230" spans="86:89">
      <c r="CH39230" s="5"/>
      <c r="CK39230" s="4"/>
    </row>
    <row r="39231" spans="86:89">
      <c r="CH39231" s="5"/>
      <c r="CK39231" s="4"/>
    </row>
    <row r="39232" spans="86:89">
      <c r="CH39232" s="5"/>
      <c r="CK39232" s="4"/>
    </row>
    <row r="39233" spans="86:89">
      <c r="CH39233" s="5"/>
      <c r="CK39233" s="4"/>
    </row>
    <row r="39234" spans="86:89">
      <c r="CH39234" s="5"/>
      <c r="CK39234" s="4"/>
    </row>
    <row r="39235" spans="86:89">
      <c r="CH39235" s="5"/>
      <c r="CK39235" s="4"/>
    </row>
    <row r="39236" spans="86:89">
      <c r="CH39236" s="5"/>
      <c r="CK39236" s="4"/>
    </row>
    <row r="39237" spans="86:89">
      <c r="CH39237" s="5"/>
      <c r="CK39237" s="4"/>
    </row>
    <row r="39238" spans="86:89">
      <c r="CH39238" s="5"/>
      <c r="CK39238" s="4"/>
    </row>
    <row r="39239" spans="86:89">
      <c r="CH39239" s="5"/>
      <c r="CK39239" s="4"/>
    </row>
    <row r="39240" spans="86:89">
      <c r="CH39240" s="5"/>
      <c r="CK39240" s="4"/>
    </row>
    <row r="39241" spans="86:89">
      <c r="CH39241" s="5"/>
      <c r="CK39241" s="4"/>
    </row>
    <row r="39242" spans="86:89">
      <c r="CH39242" s="5"/>
      <c r="CK39242" s="4"/>
    </row>
    <row r="39243" spans="86:89">
      <c r="CH39243" s="5"/>
      <c r="CK39243" s="4"/>
    </row>
    <row r="39244" spans="86:89">
      <c r="CH39244" s="5"/>
      <c r="CK39244" s="4"/>
    </row>
    <row r="39245" spans="86:89">
      <c r="CH39245" s="5"/>
      <c r="CK39245" s="4"/>
    </row>
    <row r="39246" spans="86:89">
      <c r="CH39246" s="5"/>
      <c r="CK39246" s="4"/>
    </row>
    <row r="39247" spans="86:89">
      <c r="CH39247" s="5"/>
      <c r="CK39247" s="4"/>
    </row>
    <row r="39248" spans="86:89">
      <c r="CH39248" s="5"/>
      <c r="CK39248" s="4"/>
    </row>
    <row r="39249" spans="86:89">
      <c r="CH39249" s="5"/>
      <c r="CK39249" s="4"/>
    </row>
    <row r="39250" spans="86:89">
      <c r="CH39250" s="5"/>
      <c r="CK39250" s="4"/>
    </row>
    <row r="39251" spans="86:89">
      <c r="CH39251" s="5"/>
      <c r="CK39251" s="4"/>
    </row>
    <row r="39252" spans="86:89">
      <c r="CH39252" s="5"/>
      <c r="CK39252" s="4"/>
    </row>
    <row r="39253" spans="86:89">
      <c r="CH39253" s="5"/>
      <c r="CK39253" s="4"/>
    </row>
    <row r="39254" spans="86:89">
      <c r="CH39254" s="5"/>
      <c r="CK39254" s="4"/>
    </row>
    <row r="39255" spans="86:89">
      <c r="CH39255" s="5"/>
      <c r="CK39255" s="4"/>
    </row>
    <row r="39256" spans="86:89">
      <c r="CH39256" s="5"/>
      <c r="CK39256" s="4"/>
    </row>
    <row r="39257" spans="86:89">
      <c r="CH39257" s="5"/>
      <c r="CK39257" s="4"/>
    </row>
    <row r="39258" spans="86:89">
      <c r="CH39258" s="5"/>
      <c r="CK39258" s="4"/>
    </row>
    <row r="39259" spans="86:89">
      <c r="CH39259" s="5"/>
      <c r="CK39259" s="4"/>
    </row>
    <row r="39260" spans="86:89">
      <c r="CH39260" s="5"/>
      <c r="CK39260" s="4"/>
    </row>
    <row r="39261" spans="86:89">
      <c r="CH39261" s="5"/>
      <c r="CK39261" s="4"/>
    </row>
    <row r="39262" spans="86:89">
      <c r="CH39262" s="5"/>
      <c r="CK39262" s="4"/>
    </row>
    <row r="39263" spans="86:89">
      <c r="CH39263" s="5"/>
      <c r="CK39263" s="4"/>
    </row>
    <row r="39264" spans="86:89">
      <c r="CH39264" s="5"/>
      <c r="CK39264" s="4"/>
    </row>
    <row r="39265" spans="86:89">
      <c r="CH39265" s="5"/>
      <c r="CK39265" s="4"/>
    </row>
    <row r="39266" spans="86:89">
      <c r="CH39266" s="5"/>
      <c r="CK39266" s="4"/>
    </row>
    <row r="39267" spans="86:89">
      <c r="CH39267" s="5"/>
      <c r="CK39267" s="4"/>
    </row>
    <row r="39268" spans="86:89">
      <c r="CH39268" s="5"/>
      <c r="CK39268" s="4"/>
    </row>
    <row r="39269" spans="86:89">
      <c r="CH39269" s="5"/>
      <c r="CK39269" s="4"/>
    </row>
    <row r="39270" spans="86:89">
      <c r="CH39270" s="5"/>
      <c r="CK39270" s="4"/>
    </row>
    <row r="39271" spans="86:89">
      <c r="CH39271" s="5"/>
      <c r="CK39271" s="4"/>
    </row>
    <row r="39272" spans="86:89">
      <c r="CH39272" s="5"/>
      <c r="CK39272" s="4"/>
    </row>
    <row r="39273" spans="86:89">
      <c r="CH39273" s="5"/>
      <c r="CK39273" s="4"/>
    </row>
    <row r="39274" spans="86:89">
      <c r="CH39274" s="5"/>
      <c r="CK39274" s="4"/>
    </row>
    <row r="39275" spans="86:89">
      <c r="CH39275" s="5"/>
      <c r="CK39275" s="4"/>
    </row>
    <row r="39276" spans="86:89">
      <c r="CH39276" s="5"/>
      <c r="CK39276" s="4"/>
    </row>
    <row r="39277" spans="86:89">
      <c r="CH39277" s="5"/>
      <c r="CK39277" s="4"/>
    </row>
    <row r="39278" spans="86:89">
      <c r="CH39278" s="5"/>
      <c r="CK39278" s="4"/>
    </row>
    <row r="39279" spans="86:89">
      <c r="CH39279" s="5"/>
      <c r="CK39279" s="4"/>
    </row>
    <row r="39280" spans="86:89">
      <c r="CH39280" s="5"/>
      <c r="CK39280" s="4"/>
    </row>
    <row r="39281" spans="86:89">
      <c r="CH39281" s="5"/>
      <c r="CK39281" s="4"/>
    </row>
    <row r="39282" spans="86:89">
      <c r="CH39282" s="5"/>
      <c r="CK39282" s="4"/>
    </row>
    <row r="39283" spans="86:89">
      <c r="CH39283" s="5"/>
      <c r="CK39283" s="4"/>
    </row>
    <row r="39284" spans="86:89">
      <c r="CH39284" s="5"/>
      <c r="CK39284" s="4"/>
    </row>
    <row r="39285" spans="86:89">
      <c r="CH39285" s="5"/>
      <c r="CK39285" s="4"/>
    </row>
    <row r="39286" spans="86:89">
      <c r="CH39286" s="5"/>
      <c r="CK39286" s="4"/>
    </row>
    <row r="39287" spans="86:89">
      <c r="CH39287" s="5"/>
      <c r="CK39287" s="4"/>
    </row>
    <row r="39288" spans="86:89">
      <c r="CH39288" s="5"/>
      <c r="CK39288" s="4"/>
    </row>
    <row r="39289" spans="86:89">
      <c r="CH39289" s="5"/>
      <c r="CK39289" s="4"/>
    </row>
    <row r="39290" spans="86:89">
      <c r="CH39290" s="5"/>
      <c r="CK39290" s="4"/>
    </row>
    <row r="39291" spans="86:89">
      <c r="CH39291" s="5"/>
      <c r="CK39291" s="4"/>
    </row>
    <row r="39292" spans="86:89">
      <c r="CH39292" s="5"/>
      <c r="CK39292" s="4"/>
    </row>
    <row r="39293" spans="86:89">
      <c r="CH39293" s="5"/>
      <c r="CK39293" s="4"/>
    </row>
    <row r="39294" spans="86:89">
      <c r="CH39294" s="5"/>
      <c r="CK39294" s="4"/>
    </row>
    <row r="39295" spans="86:89">
      <c r="CH39295" s="5"/>
      <c r="CK39295" s="4"/>
    </row>
    <row r="39296" spans="86:89">
      <c r="CH39296" s="5"/>
      <c r="CK39296" s="4"/>
    </row>
    <row r="39297" spans="86:89">
      <c r="CH39297" s="5"/>
      <c r="CK39297" s="4"/>
    </row>
    <row r="39298" spans="86:89">
      <c r="CH39298" s="5"/>
      <c r="CK39298" s="4"/>
    </row>
    <row r="39299" spans="86:89">
      <c r="CH39299" s="5"/>
      <c r="CK39299" s="4"/>
    </row>
    <row r="39300" spans="86:89">
      <c r="CH39300" s="5"/>
      <c r="CK39300" s="4"/>
    </row>
    <row r="39301" spans="86:89">
      <c r="CH39301" s="5"/>
      <c r="CK39301" s="4"/>
    </row>
    <row r="39302" spans="86:89">
      <c r="CH39302" s="5"/>
      <c r="CK39302" s="4"/>
    </row>
    <row r="39303" spans="86:89">
      <c r="CH39303" s="5"/>
      <c r="CK39303" s="4"/>
    </row>
    <row r="39304" spans="86:89">
      <c r="CH39304" s="5"/>
      <c r="CK39304" s="4"/>
    </row>
    <row r="39305" spans="86:89">
      <c r="CH39305" s="5"/>
      <c r="CK39305" s="4"/>
    </row>
    <row r="39306" spans="86:89">
      <c r="CH39306" s="5"/>
      <c r="CK39306" s="4"/>
    </row>
    <row r="39307" spans="86:89">
      <c r="CH39307" s="5"/>
      <c r="CK39307" s="4"/>
    </row>
    <row r="39308" spans="86:89">
      <c r="CH39308" s="5"/>
      <c r="CK39308" s="4"/>
    </row>
    <row r="39309" spans="86:89">
      <c r="CH39309" s="5"/>
      <c r="CK39309" s="4"/>
    </row>
    <row r="39310" spans="86:89">
      <c r="CH39310" s="5"/>
      <c r="CK39310" s="4"/>
    </row>
    <row r="39311" spans="86:89">
      <c r="CH39311" s="5"/>
      <c r="CK39311" s="4"/>
    </row>
    <row r="39312" spans="86:89">
      <c r="CH39312" s="5"/>
      <c r="CK39312" s="4"/>
    </row>
    <row r="39313" spans="86:89">
      <c r="CH39313" s="5"/>
      <c r="CK39313" s="4"/>
    </row>
    <row r="39314" spans="86:89">
      <c r="CH39314" s="5"/>
      <c r="CK39314" s="4"/>
    </row>
    <row r="39315" spans="86:89">
      <c r="CH39315" s="5"/>
      <c r="CK39315" s="4"/>
    </row>
    <row r="39316" spans="86:89">
      <c r="CH39316" s="5"/>
      <c r="CK39316" s="4"/>
    </row>
    <row r="39317" spans="86:89">
      <c r="CH39317" s="5"/>
      <c r="CK39317" s="4"/>
    </row>
    <row r="39318" spans="86:89">
      <c r="CH39318" s="5"/>
      <c r="CK39318" s="4"/>
    </row>
    <row r="39319" spans="86:89">
      <c r="CH39319" s="5"/>
      <c r="CK39319" s="4"/>
    </row>
    <row r="39320" spans="86:89">
      <c r="CH39320" s="5"/>
      <c r="CK39320" s="4"/>
    </row>
    <row r="39321" spans="86:89">
      <c r="CH39321" s="5"/>
      <c r="CK39321" s="4"/>
    </row>
    <row r="39322" spans="86:89">
      <c r="CH39322" s="5"/>
      <c r="CK39322" s="4"/>
    </row>
    <row r="39323" spans="86:89">
      <c r="CH39323" s="5"/>
      <c r="CK39323" s="4"/>
    </row>
    <row r="39324" spans="86:89">
      <c r="CH39324" s="5"/>
      <c r="CK39324" s="4"/>
    </row>
    <row r="39325" spans="86:89">
      <c r="CH39325" s="5"/>
      <c r="CK39325" s="4"/>
    </row>
    <row r="39326" spans="86:89">
      <c r="CH39326" s="5"/>
      <c r="CK39326" s="4"/>
    </row>
    <row r="39327" spans="86:89">
      <c r="CH39327" s="5"/>
      <c r="CK39327" s="4"/>
    </row>
    <row r="39328" spans="86:89">
      <c r="CH39328" s="5"/>
      <c r="CK39328" s="4"/>
    </row>
    <row r="39329" spans="86:89">
      <c r="CH39329" s="5"/>
      <c r="CK39329" s="4"/>
    </row>
    <row r="39330" spans="86:89">
      <c r="CH39330" s="5"/>
      <c r="CK39330" s="4"/>
    </row>
    <row r="39331" spans="86:89">
      <c r="CH39331" s="5"/>
      <c r="CK39331" s="4"/>
    </row>
    <row r="39332" spans="86:89">
      <c r="CH39332" s="5"/>
      <c r="CK39332" s="4"/>
    </row>
    <row r="39333" spans="86:89">
      <c r="CH39333" s="5"/>
      <c r="CK39333" s="4"/>
    </row>
    <row r="39334" spans="86:89">
      <c r="CH39334" s="5"/>
      <c r="CK39334" s="4"/>
    </row>
    <row r="39335" spans="86:89">
      <c r="CH39335" s="5"/>
      <c r="CK39335" s="4"/>
    </row>
    <row r="39336" spans="86:89">
      <c r="CH39336" s="5"/>
      <c r="CK39336" s="4"/>
    </row>
    <row r="39337" spans="86:89">
      <c r="CH39337" s="5"/>
      <c r="CK39337" s="4"/>
    </row>
    <row r="39338" spans="86:89">
      <c r="CH39338" s="5"/>
      <c r="CK39338" s="4"/>
    </row>
    <row r="39339" spans="86:89">
      <c r="CH39339" s="5"/>
      <c r="CK39339" s="4"/>
    </row>
    <row r="39340" spans="86:89">
      <c r="CH39340" s="5"/>
      <c r="CK39340" s="4"/>
    </row>
    <row r="39341" spans="86:89">
      <c r="CH39341" s="5"/>
      <c r="CK39341" s="4"/>
    </row>
    <row r="39342" spans="86:89">
      <c r="CH39342" s="5"/>
      <c r="CK39342" s="4"/>
    </row>
    <row r="39343" spans="86:89">
      <c r="CH39343" s="5"/>
      <c r="CK39343" s="4"/>
    </row>
    <row r="39344" spans="86:89">
      <c r="CH39344" s="5"/>
      <c r="CK39344" s="4"/>
    </row>
    <row r="39345" spans="86:89">
      <c r="CH39345" s="5"/>
      <c r="CK39345" s="4"/>
    </row>
    <row r="39346" spans="86:89">
      <c r="CH39346" s="5"/>
      <c r="CK39346" s="4"/>
    </row>
    <row r="39347" spans="86:89">
      <c r="CH39347" s="5"/>
      <c r="CK39347" s="4"/>
    </row>
    <row r="39348" spans="86:89">
      <c r="CH39348" s="5"/>
      <c r="CK39348" s="4"/>
    </row>
    <row r="39349" spans="86:89">
      <c r="CH39349" s="5"/>
      <c r="CK39349" s="4"/>
    </row>
    <row r="39350" spans="86:89">
      <c r="CH39350" s="5"/>
      <c r="CK39350" s="4"/>
    </row>
    <row r="39351" spans="86:89">
      <c r="CH39351" s="5"/>
      <c r="CK39351" s="4"/>
    </row>
    <row r="39352" spans="86:89">
      <c r="CH39352" s="5"/>
      <c r="CK39352" s="4"/>
    </row>
    <row r="39353" spans="86:89">
      <c r="CH39353" s="5"/>
      <c r="CK39353" s="4"/>
    </row>
    <row r="39354" spans="86:89">
      <c r="CH39354" s="5"/>
      <c r="CK39354" s="4"/>
    </row>
    <row r="39355" spans="86:89">
      <c r="CH39355" s="5"/>
      <c r="CK39355" s="4"/>
    </row>
    <row r="39356" spans="86:89">
      <c r="CH39356" s="5"/>
      <c r="CK39356" s="4"/>
    </row>
    <row r="39357" spans="86:89">
      <c r="CH39357" s="5"/>
      <c r="CK39357" s="4"/>
    </row>
    <row r="39358" spans="86:89">
      <c r="CH39358" s="5"/>
      <c r="CK39358" s="4"/>
    </row>
    <row r="39359" spans="86:89">
      <c r="CH39359" s="5"/>
      <c r="CK39359" s="4"/>
    </row>
    <row r="39360" spans="86:89">
      <c r="CH39360" s="5"/>
      <c r="CK39360" s="4"/>
    </row>
    <row r="39361" spans="86:89">
      <c r="CH39361" s="5"/>
      <c r="CK39361" s="4"/>
    </row>
    <row r="39362" spans="86:89">
      <c r="CH39362" s="5"/>
      <c r="CK39362" s="4"/>
    </row>
    <row r="39363" spans="86:89">
      <c r="CH39363" s="5"/>
      <c r="CK39363" s="4"/>
    </row>
    <row r="39364" spans="86:89">
      <c r="CH39364" s="5"/>
      <c r="CK39364" s="4"/>
    </row>
    <row r="39365" spans="86:89">
      <c r="CH39365" s="5"/>
      <c r="CK39365" s="4"/>
    </row>
    <row r="39366" spans="86:89">
      <c r="CH39366" s="5"/>
      <c r="CK39366" s="4"/>
    </row>
    <row r="39367" spans="86:89">
      <c r="CH39367" s="5"/>
      <c r="CK39367" s="4"/>
    </row>
    <row r="39368" spans="86:89">
      <c r="CH39368" s="5"/>
      <c r="CK39368" s="4"/>
    </row>
    <row r="39369" spans="86:89">
      <c r="CH39369" s="5"/>
      <c r="CK39369" s="4"/>
    </row>
    <row r="39370" spans="86:89">
      <c r="CH39370" s="5"/>
      <c r="CK39370" s="4"/>
    </row>
    <row r="39371" spans="86:89">
      <c r="CH39371" s="5"/>
      <c r="CK39371" s="4"/>
    </row>
    <row r="39372" spans="86:89">
      <c r="CH39372" s="5"/>
      <c r="CK39372" s="4"/>
    </row>
    <row r="39373" spans="86:89">
      <c r="CH39373" s="5"/>
      <c r="CK39373" s="4"/>
    </row>
    <row r="39374" spans="86:89">
      <c r="CH39374" s="5"/>
      <c r="CK39374" s="4"/>
    </row>
    <row r="39375" spans="86:89">
      <c r="CH39375" s="5"/>
      <c r="CK39375" s="4"/>
    </row>
    <row r="39376" spans="86:89">
      <c r="CH39376" s="5"/>
      <c r="CK39376" s="4"/>
    </row>
    <row r="39377" spans="86:89">
      <c r="CH39377" s="5"/>
      <c r="CK39377" s="4"/>
    </row>
    <row r="39378" spans="86:89">
      <c r="CH39378" s="5"/>
      <c r="CK39378" s="4"/>
    </row>
    <row r="39379" spans="86:89">
      <c r="CH39379" s="5"/>
      <c r="CK39379" s="4"/>
    </row>
    <row r="39380" spans="86:89">
      <c r="CH39380" s="5"/>
      <c r="CK39380" s="4"/>
    </row>
    <row r="39381" spans="86:89">
      <c r="CH39381" s="5"/>
      <c r="CK39381" s="4"/>
    </row>
    <row r="39382" spans="86:89">
      <c r="CH39382" s="5"/>
      <c r="CK39382" s="4"/>
    </row>
    <row r="39383" spans="86:89">
      <c r="CH39383" s="5"/>
      <c r="CK39383" s="4"/>
    </row>
    <row r="39384" spans="86:89">
      <c r="CH39384" s="5"/>
      <c r="CK39384" s="4"/>
    </row>
    <row r="39385" spans="86:89">
      <c r="CH39385" s="5"/>
      <c r="CK39385" s="4"/>
    </row>
    <row r="39386" spans="86:89">
      <c r="CH39386" s="5"/>
      <c r="CK39386" s="4"/>
    </row>
    <row r="39387" spans="86:89">
      <c r="CH39387" s="5"/>
      <c r="CK39387" s="4"/>
    </row>
    <row r="39388" spans="86:89">
      <c r="CH39388" s="5"/>
      <c r="CK39388" s="4"/>
    </row>
    <row r="39389" spans="86:89">
      <c r="CH39389" s="5"/>
      <c r="CK39389" s="4"/>
    </row>
    <row r="39390" spans="86:89">
      <c r="CH39390" s="5"/>
      <c r="CK39390" s="4"/>
    </row>
    <row r="39391" spans="86:89">
      <c r="CH39391" s="5"/>
      <c r="CK39391" s="4"/>
    </row>
    <row r="39392" spans="86:89">
      <c r="CH39392" s="5"/>
      <c r="CK39392" s="4"/>
    </row>
    <row r="39393" spans="86:89">
      <c r="CH39393" s="5"/>
      <c r="CK39393" s="4"/>
    </row>
    <row r="39394" spans="86:89">
      <c r="CH39394" s="5"/>
      <c r="CK39394" s="4"/>
    </row>
    <row r="39395" spans="86:89">
      <c r="CH39395" s="5"/>
      <c r="CK39395" s="4"/>
    </row>
    <row r="39396" spans="86:89">
      <c r="CH39396" s="5"/>
      <c r="CK39396" s="4"/>
    </row>
    <row r="39397" spans="86:89">
      <c r="CH39397" s="5"/>
      <c r="CK39397" s="4"/>
    </row>
    <row r="39398" spans="86:89">
      <c r="CH39398" s="5"/>
      <c r="CK39398" s="4"/>
    </row>
    <row r="39399" spans="86:89">
      <c r="CH39399" s="5"/>
      <c r="CK39399" s="4"/>
    </row>
    <row r="39400" spans="86:89">
      <c r="CH39400" s="5"/>
      <c r="CK39400" s="4"/>
    </row>
    <row r="39401" spans="86:89">
      <c r="CH39401" s="5"/>
      <c r="CK39401" s="4"/>
    </row>
    <row r="39402" spans="86:89">
      <c r="CH39402" s="5"/>
      <c r="CK39402" s="4"/>
    </row>
    <row r="39403" spans="86:89">
      <c r="CH39403" s="5"/>
      <c r="CK39403" s="4"/>
    </row>
    <row r="39404" spans="86:89">
      <c r="CH39404" s="5"/>
      <c r="CK39404" s="4"/>
    </row>
    <row r="39405" spans="86:89">
      <c r="CH39405" s="5"/>
      <c r="CK39405" s="4"/>
    </row>
    <row r="39406" spans="86:89">
      <c r="CH39406" s="5"/>
      <c r="CK39406" s="4"/>
    </row>
    <row r="39407" spans="86:89">
      <c r="CH39407" s="5"/>
      <c r="CK39407" s="4"/>
    </row>
    <row r="39408" spans="86:89">
      <c r="CH39408" s="5"/>
      <c r="CK39408" s="4"/>
    </row>
    <row r="39409" spans="86:89">
      <c r="CH39409" s="5"/>
      <c r="CK39409" s="4"/>
    </row>
    <row r="39410" spans="86:89">
      <c r="CH39410" s="5"/>
      <c r="CK39410" s="4"/>
    </row>
    <row r="39411" spans="86:89">
      <c r="CH39411" s="5"/>
      <c r="CK39411" s="4"/>
    </row>
    <row r="39412" spans="86:89">
      <c r="CH39412" s="5"/>
      <c r="CK39412" s="4"/>
    </row>
    <row r="39413" spans="86:89">
      <c r="CH39413" s="5"/>
      <c r="CK39413" s="4"/>
    </row>
    <row r="39414" spans="86:89">
      <c r="CH39414" s="5"/>
      <c r="CK39414" s="4"/>
    </row>
    <row r="39415" spans="86:89">
      <c r="CH39415" s="5"/>
      <c r="CK39415" s="4"/>
    </row>
    <row r="39416" spans="86:89">
      <c r="CH39416" s="5"/>
      <c r="CK39416" s="4"/>
    </row>
    <row r="39417" spans="86:89">
      <c r="CH39417" s="5"/>
      <c r="CK39417" s="4"/>
    </row>
    <row r="39418" spans="86:89">
      <c r="CH39418" s="5"/>
      <c r="CK39418" s="4"/>
    </row>
    <row r="39419" spans="86:89">
      <c r="CH39419" s="5"/>
      <c r="CK39419" s="4"/>
    </row>
    <row r="39420" spans="86:89">
      <c r="CH39420" s="5"/>
      <c r="CK39420" s="4"/>
    </row>
    <row r="39421" spans="86:89">
      <c r="CH39421" s="5"/>
      <c r="CK39421" s="4"/>
    </row>
    <row r="39422" spans="86:89">
      <c r="CH39422" s="5"/>
      <c r="CK39422" s="4"/>
    </row>
    <row r="39423" spans="86:89">
      <c r="CH39423" s="5"/>
      <c r="CK39423" s="4"/>
    </row>
    <row r="39424" spans="86:89">
      <c r="CH39424" s="5"/>
      <c r="CK39424" s="4"/>
    </row>
    <row r="39425" spans="86:89">
      <c r="CH39425" s="5"/>
      <c r="CK39425" s="4"/>
    </row>
    <row r="39426" spans="86:89">
      <c r="CH39426" s="5"/>
      <c r="CK39426" s="4"/>
    </row>
    <row r="39427" spans="86:89">
      <c r="CH39427" s="5"/>
      <c r="CK39427" s="4"/>
    </row>
    <row r="39428" spans="86:89">
      <c r="CH39428" s="5"/>
      <c r="CK39428" s="4"/>
    </row>
    <row r="39429" spans="86:89">
      <c r="CH39429" s="5"/>
      <c r="CK39429" s="4"/>
    </row>
    <row r="39430" spans="86:89">
      <c r="CH39430" s="5"/>
      <c r="CK39430" s="4"/>
    </row>
    <row r="39431" spans="86:89">
      <c r="CH39431" s="5"/>
      <c r="CK39431" s="4"/>
    </row>
    <row r="39432" spans="86:89">
      <c r="CH39432" s="5"/>
      <c r="CK39432" s="4"/>
    </row>
    <row r="39433" spans="86:89">
      <c r="CH39433" s="5"/>
      <c r="CK39433" s="4"/>
    </row>
    <row r="39434" spans="86:89">
      <c r="CH39434" s="5"/>
      <c r="CK39434" s="4"/>
    </row>
    <row r="39435" spans="86:89">
      <c r="CH39435" s="5"/>
      <c r="CK39435" s="4"/>
    </row>
    <row r="39436" spans="86:89">
      <c r="CH39436" s="5"/>
      <c r="CK39436" s="4"/>
    </row>
    <row r="39437" spans="86:89">
      <c r="CH39437" s="5"/>
      <c r="CK39437" s="4"/>
    </row>
    <row r="39438" spans="86:89">
      <c r="CH39438" s="5"/>
      <c r="CK39438" s="4"/>
    </row>
    <row r="39439" spans="86:89">
      <c r="CH39439" s="5"/>
      <c r="CK39439" s="4"/>
    </row>
    <row r="39440" spans="86:89">
      <c r="CH39440" s="5"/>
      <c r="CK39440" s="4"/>
    </row>
    <row r="39441" spans="86:89">
      <c r="CH39441" s="5"/>
      <c r="CK39441" s="4"/>
    </row>
    <row r="39442" spans="86:89">
      <c r="CH39442" s="5"/>
      <c r="CK39442" s="4"/>
    </row>
    <row r="39443" spans="86:89">
      <c r="CH39443" s="5"/>
      <c r="CK39443" s="4"/>
    </row>
    <row r="39444" spans="86:89">
      <c r="CH39444" s="5"/>
      <c r="CK39444" s="4"/>
    </row>
    <row r="39445" spans="86:89">
      <c r="CH39445" s="5"/>
      <c r="CK39445" s="4"/>
    </row>
    <row r="39446" spans="86:89">
      <c r="CH39446" s="5"/>
      <c r="CK39446" s="4"/>
    </row>
    <row r="39447" spans="86:89">
      <c r="CH39447" s="5"/>
      <c r="CK39447" s="4"/>
    </row>
    <row r="39448" spans="86:89">
      <c r="CH39448" s="5"/>
      <c r="CK39448" s="4"/>
    </row>
    <row r="39449" spans="86:89">
      <c r="CH39449" s="5"/>
      <c r="CK39449" s="4"/>
    </row>
    <row r="39450" spans="86:89">
      <c r="CH39450" s="5"/>
      <c r="CK39450" s="4"/>
    </row>
    <row r="39451" spans="86:89">
      <c r="CH39451" s="5"/>
      <c r="CK39451" s="4"/>
    </row>
    <row r="39452" spans="86:89">
      <c r="CH39452" s="5"/>
      <c r="CK39452" s="4"/>
    </row>
    <row r="39453" spans="86:89">
      <c r="CH39453" s="5"/>
      <c r="CK39453" s="4"/>
    </row>
    <row r="39454" spans="86:89">
      <c r="CH39454" s="5"/>
      <c r="CK39454" s="4"/>
    </row>
    <row r="39455" spans="86:89">
      <c r="CH39455" s="5"/>
      <c r="CK39455" s="4"/>
    </row>
    <row r="39456" spans="86:89">
      <c r="CH39456" s="5"/>
      <c r="CK39456" s="4"/>
    </row>
    <row r="39457" spans="86:89">
      <c r="CH39457" s="5"/>
      <c r="CK39457" s="4"/>
    </row>
    <row r="39458" spans="86:89">
      <c r="CH39458" s="5"/>
      <c r="CK39458" s="4"/>
    </row>
    <row r="39459" spans="86:89">
      <c r="CH39459" s="5"/>
      <c r="CK39459" s="4"/>
    </row>
    <row r="39460" spans="86:89">
      <c r="CH39460" s="5"/>
      <c r="CK39460" s="4"/>
    </row>
    <row r="39461" spans="86:89">
      <c r="CH39461" s="5"/>
      <c r="CK39461" s="4"/>
    </row>
    <row r="39462" spans="86:89">
      <c r="CH39462" s="5"/>
      <c r="CK39462" s="4"/>
    </row>
    <row r="39463" spans="86:89">
      <c r="CH39463" s="5"/>
      <c r="CK39463" s="4"/>
    </row>
    <row r="39464" spans="86:89">
      <c r="CH39464" s="5"/>
      <c r="CK39464" s="4"/>
    </row>
    <row r="39465" spans="86:89">
      <c r="CH39465" s="5"/>
      <c r="CK39465" s="4"/>
    </row>
    <row r="39466" spans="86:89">
      <c r="CH39466" s="5"/>
      <c r="CK39466" s="4"/>
    </row>
    <row r="39467" spans="86:89">
      <c r="CH39467" s="5"/>
      <c r="CK39467" s="4"/>
    </row>
    <row r="39468" spans="86:89">
      <c r="CH39468" s="5"/>
      <c r="CK39468" s="4"/>
    </row>
    <row r="39469" spans="86:89">
      <c r="CH39469" s="5"/>
      <c r="CK39469" s="4"/>
    </row>
    <row r="39470" spans="86:89">
      <c r="CH39470" s="5"/>
      <c r="CK39470" s="4"/>
    </row>
    <row r="39471" spans="86:89">
      <c r="CH39471" s="5"/>
      <c r="CK39471" s="4"/>
    </row>
    <row r="39472" spans="86:89">
      <c r="CH39472" s="5"/>
      <c r="CK39472" s="4"/>
    </row>
    <row r="39473" spans="86:89">
      <c r="CH39473" s="5"/>
      <c r="CK39473" s="4"/>
    </row>
    <row r="39474" spans="86:89">
      <c r="CH39474" s="5"/>
      <c r="CK39474" s="4"/>
    </row>
    <row r="39475" spans="86:89">
      <c r="CH39475" s="5"/>
      <c r="CK39475" s="4"/>
    </row>
    <row r="39476" spans="86:89">
      <c r="CH39476" s="5"/>
      <c r="CK39476" s="4"/>
    </row>
    <row r="39477" spans="86:89">
      <c r="CH39477" s="5"/>
      <c r="CK39477" s="4"/>
    </row>
    <row r="39478" spans="86:89">
      <c r="CH39478" s="5"/>
      <c r="CK39478" s="4"/>
    </row>
    <row r="39479" spans="86:89">
      <c r="CH39479" s="5"/>
      <c r="CK39479" s="4"/>
    </row>
    <row r="39480" spans="86:89">
      <c r="CH39480" s="5"/>
      <c r="CK39480" s="4"/>
    </row>
    <row r="39481" spans="86:89">
      <c r="CH39481" s="5"/>
      <c r="CK39481" s="4"/>
    </row>
    <row r="39482" spans="86:89">
      <c r="CH39482" s="5"/>
      <c r="CK39482" s="4"/>
    </row>
    <row r="39483" spans="86:89">
      <c r="CH39483" s="5"/>
      <c r="CK39483" s="4"/>
    </row>
    <row r="39484" spans="86:89">
      <c r="CH39484" s="5"/>
      <c r="CK39484" s="4"/>
    </row>
    <row r="39485" spans="86:89">
      <c r="CH39485" s="5"/>
      <c r="CK39485" s="4"/>
    </row>
    <row r="39486" spans="86:89">
      <c r="CH39486" s="5"/>
      <c r="CK39486" s="4"/>
    </row>
    <row r="39487" spans="86:89">
      <c r="CH39487" s="5"/>
      <c r="CK39487" s="4"/>
    </row>
    <row r="39488" spans="86:89">
      <c r="CH39488" s="5"/>
      <c r="CK39488" s="4"/>
    </row>
    <row r="39489" spans="86:89">
      <c r="CH39489" s="5"/>
      <c r="CK39489" s="4"/>
    </row>
    <row r="39490" spans="86:89">
      <c r="CH39490" s="5"/>
      <c r="CK39490" s="4"/>
    </row>
    <row r="39491" spans="86:89">
      <c r="CH39491" s="5"/>
      <c r="CK39491" s="4"/>
    </row>
    <row r="39492" spans="86:89">
      <c r="CH39492" s="5"/>
      <c r="CK39492" s="4"/>
    </row>
    <row r="39493" spans="86:89">
      <c r="CH39493" s="5"/>
      <c r="CK39493" s="4"/>
    </row>
    <row r="39494" spans="86:89">
      <c r="CH39494" s="5"/>
      <c r="CK39494" s="4"/>
    </row>
    <row r="39495" spans="86:89">
      <c r="CH39495" s="5"/>
      <c r="CK39495" s="4"/>
    </row>
    <row r="39496" spans="86:89">
      <c r="CH39496" s="5"/>
      <c r="CK39496" s="4"/>
    </row>
    <row r="39497" spans="86:89">
      <c r="CH39497" s="5"/>
      <c r="CK39497" s="4"/>
    </row>
    <row r="39498" spans="86:89">
      <c r="CH39498" s="5"/>
      <c r="CK39498" s="4"/>
    </row>
    <row r="39499" spans="86:89">
      <c r="CH39499" s="5"/>
      <c r="CK39499" s="4"/>
    </row>
    <row r="39500" spans="86:89">
      <c r="CH39500" s="5"/>
      <c r="CK39500" s="4"/>
    </row>
    <row r="39501" spans="86:89">
      <c r="CH39501" s="5"/>
      <c r="CK39501" s="4"/>
    </row>
    <row r="39502" spans="86:89">
      <c r="CH39502" s="5"/>
      <c r="CK39502" s="4"/>
    </row>
    <row r="39503" spans="86:89">
      <c r="CH39503" s="5"/>
      <c r="CK39503" s="4"/>
    </row>
    <row r="39504" spans="86:89">
      <c r="CH39504" s="5"/>
      <c r="CK39504" s="4"/>
    </row>
    <row r="39505" spans="86:89">
      <c r="CH39505" s="5"/>
      <c r="CK39505" s="4"/>
    </row>
    <row r="39506" spans="86:89">
      <c r="CH39506" s="5"/>
      <c r="CK39506" s="4"/>
    </row>
    <row r="39507" spans="86:89">
      <c r="CH39507" s="5"/>
      <c r="CK39507" s="4"/>
    </row>
    <row r="39508" spans="86:89">
      <c r="CH39508" s="5"/>
      <c r="CK39508" s="4"/>
    </row>
    <row r="39509" spans="86:89">
      <c r="CH39509" s="5"/>
      <c r="CK39509" s="4"/>
    </row>
    <row r="39510" spans="86:89">
      <c r="CH39510" s="5"/>
      <c r="CK39510" s="4"/>
    </row>
    <row r="39511" spans="86:89">
      <c r="CH39511" s="5"/>
      <c r="CK39511" s="4"/>
    </row>
    <row r="39512" spans="86:89">
      <c r="CH39512" s="5"/>
      <c r="CK39512" s="4"/>
    </row>
    <row r="39513" spans="86:89">
      <c r="CH39513" s="5"/>
      <c r="CK39513" s="4"/>
    </row>
    <row r="39514" spans="86:89">
      <c r="CH39514" s="5"/>
      <c r="CK39514" s="4"/>
    </row>
    <row r="39515" spans="86:89">
      <c r="CH39515" s="5"/>
      <c r="CK39515" s="4"/>
    </row>
    <row r="39516" spans="86:89">
      <c r="CH39516" s="5"/>
      <c r="CK39516" s="4"/>
    </row>
    <row r="39517" spans="86:89">
      <c r="CH39517" s="5"/>
      <c r="CK39517" s="4"/>
    </row>
    <row r="39518" spans="86:89">
      <c r="CH39518" s="5"/>
      <c r="CK39518" s="4"/>
    </row>
    <row r="39519" spans="86:89">
      <c r="CH39519" s="5"/>
      <c r="CK39519" s="4"/>
    </row>
    <row r="39520" spans="86:89">
      <c r="CH39520" s="5"/>
      <c r="CK39520" s="4"/>
    </row>
    <row r="39521" spans="86:89">
      <c r="CH39521" s="5"/>
      <c r="CK39521" s="4"/>
    </row>
    <row r="39522" spans="86:89">
      <c r="CH39522" s="5"/>
      <c r="CK39522" s="4"/>
    </row>
    <row r="39523" spans="86:89">
      <c r="CH39523" s="5"/>
      <c r="CK39523" s="4"/>
    </row>
    <row r="39524" spans="86:89">
      <c r="CH39524" s="5"/>
      <c r="CK39524" s="4"/>
    </row>
    <row r="39525" spans="86:89">
      <c r="CH39525" s="5"/>
      <c r="CK39525" s="4"/>
    </row>
    <row r="39526" spans="86:89">
      <c r="CH39526" s="5"/>
      <c r="CK39526" s="4"/>
    </row>
    <row r="39527" spans="86:89">
      <c r="CH39527" s="5"/>
      <c r="CK39527" s="4"/>
    </row>
    <row r="39528" spans="86:89">
      <c r="CH39528" s="5"/>
      <c r="CK39528" s="4"/>
    </row>
    <row r="39529" spans="86:89">
      <c r="CH39529" s="5"/>
      <c r="CK39529" s="4"/>
    </row>
    <row r="39530" spans="86:89">
      <c r="CH39530" s="5"/>
      <c r="CK39530" s="4"/>
    </row>
    <row r="39531" spans="86:89">
      <c r="CH39531" s="5"/>
      <c r="CK39531" s="4"/>
    </row>
    <row r="39532" spans="86:89">
      <c r="CH39532" s="5"/>
      <c r="CK39532" s="4"/>
    </row>
    <row r="39533" spans="86:89">
      <c r="CH39533" s="5"/>
      <c r="CK39533" s="4"/>
    </row>
    <row r="39534" spans="86:89">
      <c r="CH39534" s="5"/>
      <c r="CK39534" s="4"/>
    </row>
    <row r="39535" spans="86:89">
      <c r="CH39535" s="5"/>
      <c r="CK39535" s="4"/>
    </row>
    <row r="39536" spans="86:89">
      <c r="CH39536" s="5"/>
      <c r="CK39536" s="4"/>
    </row>
    <row r="39537" spans="86:89">
      <c r="CH39537" s="5"/>
      <c r="CK39537" s="4"/>
    </row>
    <row r="39538" spans="86:89">
      <c r="CH39538" s="5"/>
      <c r="CK39538" s="4"/>
    </row>
    <row r="39539" spans="86:89">
      <c r="CH39539" s="5"/>
      <c r="CK39539" s="4"/>
    </row>
    <row r="39540" spans="86:89">
      <c r="CH39540" s="5"/>
      <c r="CK39540" s="4"/>
    </row>
    <row r="39541" spans="86:89">
      <c r="CH39541" s="5"/>
      <c r="CK39541" s="4"/>
    </row>
    <row r="39542" spans="86:89">
      <c r="CH39542" s="5"/>
      <c r="CK39542" s="4"/>
    </row>
    <row r="39543" spans="86:89">
      <c r="CH39543" s="5"/>
      <c r="CK39543" s="4"/>
    </row>
    <row r="39544" spans="86:89">
      <c r="CH39544" s="5"/>
      <c r="CK39544" s="4"/>
    </row>
    <row r="39545" spans="86:89">
      <c r="CH39545" s="5"/>
      <c r="CK39545" s="4"/>
    </row>
    <row r="39546" spans="86:89">
      <c r="CH39546" s="5"/>
      <c r="CK39546" s="4"/>
    </row>
    <row r="39547" spans="86:89">
      <c r="CH39547" s="5"/>
      <c r="CK39547" s="4"/>
    </row>
    <row r="39548" spans="86:89">
      <c r="CH39548" s="5"/>
      <c r="CK39548" s="4"/>
    </row>
    <row r="39549" spans="86:89">
      <c r="CH39549" s="5"/>
      <c r="CK39549" s="4"/>
    </row>
    <row r="39550" spans="86:89">
      <c r="CH39550" s="5"/>
      <c r="CK39550" s="4"/>
    </row>
    <row r="39551" spans="86:89">
      <c r="CH39551" s="5"/>
      <c r="CK39551" s="4"/>
    </row>
    <row r="39552" spans="86:89">
      <c r="CH39552" s="5"/>
      <c r="CK39552" s="4"/>
    </row>
    <row r="39553" spans="86:89">
      <c r="CH39553" s="5"/>
      <c r="CK39553" s="4"/>
    </row>
    <row r="39554" spans="86:89">
      <c r="CH39554" s="5"/>
      <c r="CK39554" s="4"/>
    </row>
    <row r="39555" spans="86:89">
      <c r="CH39555" s="5"/>
      <c r="CK39555" s="4"/>
    </row>
    <row r="39556" spans="86:89">
      <c r="CH39556" s="5"/>
      <c r="CK39556" s="4"/>
    </row>
    <row r="39557" spans="86:89">
      <c r="CH39557" s="5"/>
      <c r="CK39557" s="4"/>
    </row>
    <row r="39558" spans="86:89">
      <c r="CH39558" s="5"/>
      <c r="CK39558" s="4"/>
    </row>
    <row r="39559" spans="86:89">
      <c r="CH39559" s="5"/>
      <c r="CK39559" s="4"/>
    </row>
    <row r="39560" spans="86:89">
      <c r="CH39560" s="5"/>
      <c r="CK39560" s="4"/>
    </row>
    <row r="39561" spans="86:89">
      <c r="CH39561" s="5"/>
      <c r="CK39561" s="4"/>
    </row>
    <row r="39562" spans="86:89">
      <c r="CH39562" s="5"/>
      <c r="CK39562" s="4"/>
    </row>
    <row r="39563" spans="86:89">
      <c r="CH39563" s="5"/>
      <c r="CK39563" s="4"/>
    </row>
    <row r="39564" spans="86:89">
      <c r="CH39564" s="5"/>
      <c r="CK39564" s="4"/>
    </row>
    <row r="39565" spans="86:89">
      <c r="CH39565" s="5"/>
      <c r="CK39565" s="4"/>
    </row>
    <row r="39566" spans="86:89">
      <c r="CH39566" s="5"/>
      <c r="CK39566" s="4"/>
    </row>
    <row r="39567" spans="86:89">
      <c r="CH39567" s="5"/>
      <c r="CK39567" s="4"/>
    </row>
    <row r="39568" spans="86:89">
      <c r="CH39568" s="5"/>
      <c r="CK39568" s="4"/>
    </row>
    <row r="39569" spans="86:89">
      <c r="CH39569" s="5"/>
      <c r="CK39569" s="4"/>
    </row>
    <row r="39570" spans="86:89">
      <c r="CH39570" s="5"/>
      <c r="CK39570" s="4"/>
    </row>
    <row r="39571" spans="86:89">
      <c r="CH39571" s="5"/>
      <c r="CK39571" s="4"/>
    </row>
    <row r="39572" spans="86:89">
      <c r="CH39572" s="5"/>
      <c r="CK39572" s="4"/>
    </row>
    <row r="39573" spans="86:89">
      <c r="CH39573" s="5"/>
      <c r="CK39573" s="4"/>
    </row>
    <row r="39574" spans="86:89">
      <c r="CH39574" s="5"/>
      <c r="CK39574" s="4"/>
    </row>
    <row r="39575" spans="86:89">
      <c r="CH39575" s="5"/>
      <c r="CK39575" s="4"/>
    </row>
    <row r="39576" spans="86:89">
      <c r="CH39576" s="5"/>
      <c r="CK39576" s="4"/>
    </row>
    <row r="39577" spans="86:89">
      <c r="CH39577" s="5"/>
      <c r="CK39577" s="4"/>
    </row>
    <row r="39578" spans="86:89">
      <c r="CH39578" s="5"/>
      <c r="CK39578" s="4"/>
    </row>
    <row r="39579" spans="86:89">
      <c r="CH39579" s="5"/>
      <c r="CK39579" s="4"/>
    </row>
    <row r="39580" spans="86:89">
      <c r="CH39580" s="5"/>
      <c r="CK39580" s="4"/>
    </row>
    <row r="39581" spans="86:89">
      <c r="CH39581" s="5"/>
      <c r="CK39581" s="4"/>
    </row>
    <row r="39582" spans="86:89">
      <c r="CH39582" s="5"/>
      <c r="CK39582" s="4"/>
    </row>
    <row r="39583" spans="86:89">
      <c r="CH39583" s="5"/>
      <c r="CK39583" s="4"/>
    </row>
    <row r="39584" spans="86:89">
      <c r="CH39584" s="5"/>
      <c r="CK39584" s="4"/>
    </row>
    <row r="39585" spans="86:89">
      <c r="CH39585" s="5"/>
      <c r="CK39585" s="4"/>
    </row>
    <row r="39586" spans="86:89">
      <c r="CH39586" s="5"/>
      <c r="CK39586" s="4"/>
    </row>
    <row r="39587" spans="86:89">
      <c r="CH39587" s="5"/>
      <c r="CK39587" s="4"/>
    </row>
    <row r="39588" spans="86:89">
      <c r="CH39588" s="5"/>
      <c r="CK39588" s="4"/>
    </row>
    <row r="39589" spans="86:89">
      <c r="CH39589" s="5"/>
      <c r="CK39589" s="4"/>
    </row>
    <row r="39590" spans="86:89">
      <c r="CH39590" s="5"/>
      <c r="CK39590" s="4"/>
    </row>
    <row r="39591" spans="86:89">
      <c r="CH39591" s="5"/>
      <c r="CK39591" s="4"/>
    </row>
    <row r="39592" spans="86:89">
      <c r="CH39592" s="5"/>
      <c r="CK39592" s="4"/>
    </row>
    <row r="39593" spans="86:89">
      <c r="CH39593" s="5"/>
      <c r="CK39593" s="4"/>
    </row>
    <row r="39594" spans="86:89">
      <c r="CH39594" s="5"/>
      <c r="CK39594" s="4"/>
    </row>
    <row r="39595" spans="86:89">
      <c r="CH39595" s="5"/>
      <c r="CK39595" s="4"/>
    </row>
    <row r="39596" spans="86:89">
      <c r="CH39596" s="5"/>
      <c r="CK39596" s="4"/>
    </row>
    <row r="39597" spans="86:89">
      <c r="CH39597" s="5"/>
      <c r="CK39597" s="4"/>
    </row>
    <row r="39598" spans="86:89">
      <c r="CH39598" s="5"/>
      <c r="CK39598" s="4"/>
    </row>
    <row r="39599" spans="86:89">
      <c r="CH39599" s="5"/>
      <c r="CK39599" s="4"/>
    </row>
    <row r="39600" spans="86:89">
      <c r="CH39600" s="5"/>
      <c r="CK39600" s="4"/>
    </row>
    <row r="39601" spans="86:89">
      <c r="CH39601" s="5"/>
      <c r="CK39601" s="4"/>
    </row>
    <row r="39602" spans="86:89">
      <c r="CH39602" s="5"/>
      <c r="CK39602" s="4"/>
    </row>
    <row r="39603" spans="86:89">
      <c r="CH39603" s="5"/>
      <c r="CK39603" s="4"/>
    </row>
    <row r="39604" spans="86:89">
      <c r="CH39604" s="5"/>
      <c r="CK39604" s="4"/>
    </row>
    <row r="39605" spans="86:89">
      <c r="CH39605" s="5"/>
      <c r="CK39605" s="4"/>
    </row>
    <row r="39606" spans="86:89">
      <c r="CH39606" s="5"/>
      <c r="CK39606" s="4"/>
    </row>
    <row r="39607" spans="86:89">
      <c r="CH39607" s="5"/>
      <c r="CK39607" s="4"/>
    </row>
    <row r="39608" spans="86:89">
      <c r="CH39608" s="5"/>
      <c r="CK39608" s="4"/>
    </row>
    <row r="39609" spans="86:89">
      <c r="CH39609" s="5"/>
      <c r="CK39609" s="4"/>
    </row>
    <row r="39610" spans="86:89">
      <c r="CH39610" s="5"/>
      <c r="CK39610" s="4"/>
    </row>
    <row r="39611" spans="86:89">
      <c r="CH39611" s="5"/>
      <c r="CK39611" s="4"/>
    </row>
    <row r="39612" spans="86:89">
      <c r="CH39612" s="5"/>
      <c r="CK39612" s="4"/>
    </row>
    <row r="39613" spans="86:89">
      <c r="CH39613" s="5"/>
      <c r="CK39613" s="4"/>
    </row>
    <row r="39614" spans="86:89">
      <c r="CH39614" s="5"/>
      <c r="CK39614" s="4"/>
    </row>
    <row r="39615" spans="86:89">
      <c r="CH39615" s="5"/>
      <c r="CK39615" s="4"/>
    </row>
    <row r="39616" spans="86:89">
      <c r="CH39616" s="5"/>
      <c r="CK39616" s="4"/>
    </row>
    <row r="39617" spans="86:89">
      <c r="CH39617" s="5"/>
      <c r="CK39617" s="4"/>
    </row>
    <row r="39618" spans="86:89">
      <c r="CH39618" s="5"/>
      <c r="CK39618" s="4"/>
    </row>
    <row r="39619" spans="86:89">
      <c r="CH39619" s="5"/>
      <c r="CK39619" s="4"/>
    </row>
    <row r="39620" spans="86:89">
      <c r="CH39620" s="5"/>
      <c r="CK39620" s="4"/>
    </row>
    <row r="39621" spans="86:89">
      <c r="CH39621" s="5"/>
      <c r="CK39621" s="4"/>
    </row>
    <row r="39622" spans="86:89">
      <c r="CH39622" s="5"/>
      <c r="CK39622" s="4"/>
    </row>
    <row r="39623" spans="86:89">
      <c r="CH39623" s="5"/>
      <c r="CK39623" s="4"/>
    </row>
    <row r="39624" spans="86:89">
      <c r="CH39624" s="5"/>
      <c r="CK39624" s="4"/>
    </row>
    <row r="39625" spans="86:89">
      <c r="CH39625" s="5"/>
      <c r="CK39625" s="4"/>
    </row>
    <row r="39626" spans="86:89">
      <c r="CH39626" s="5"/>
      <c r="CK39626" s="4"/>
    </row>
    <row r="39627" spans="86:89">
      <c r="CH39627" s="5"/>
      <c r="CK39627" s="4"/>
    </row>
    <row r="39628" spans="86:89">
      <c r="CH39628" s="5"/>
      <c r="CK39628" s="4"/>
    </row>
    <row r="39629" spans="86:89">
      <c r="CH39629" s="5"/>
      <c r="CK39629" s="4"/>
    </row>
    <row r="39630" spans="86:89">
      <c r="CH39630" s="5"/>
      <c r="CK39630" s="4"/>
    </row>
    <row r="39631" spans="86:89">
      <c r="CH39631" s="5"/>
      <c r="CK39631" s="4"/>
    </row>
    <row r="39632" spans="86:89">
      <c r="CH39632" s="5"/>
      <c r="CK39632" s="4"/>
    </row>
    <row r="39633" spans="86:89">
      <c r="CH39633" s="5"/>
      <c r="CK39633" s="4"/>
    </row>
    <row r="39634" spans="86:89">
      <c r="CH39634" s="5"/>
      <c r="CK39634" s="4"/>
    </row>
    <row r="39635" spans="86:89">
      <c r="CH39635" s="5"/>
      <c r="CK39635" s="4"/>
    </row>
    <row r="39636" spans="86:89">
      <c r="CH39636" s="5"/>
      <c r="CK39636" s="4"/>
    </row>
    <row r="39637" spans="86:89">
      <c r="CH39637" s="5"/>
      <c r="CK39637" s="4"/>
    </row>
    <row r="39638" spans="86:89">
      <c r="CH39638" s="5"/>
      <c r="CK39638" s="4"/>
    </row>
    <row r="39639" spans="86:89">
      <c r="CH39639" s="5"/>
      <c r="CK39639" s="4"/>
    </row>
    <row r="39640" spans="86:89">
      <c r="CH39640" s="5"/>
      <c r="CK39640" s="4"/>
    </row>
    <row r="39641" spans="86:89">
      <c r="CH39641" s="5"/>
      <c r="CK39641" s="4"/>
    </row>
    <row r="39642" spans="86:89">
      <c r="CH39642" s="5"/>
      <c r="CK39642" s="4"/>
    </row>
    <row r="39643" spans="86:89">
      <c r="CH39643" s="5"/>
      <c r="CK39643" s="4"/>
    </row>
    <row r="39644" spans="86:89">
      <c r="CH39644" s="5"/>
      <c r="CK39644" s="4"/>
    </row>
    <row r="39645" spans="86:89">
      <c r="CH39645" s="5"/>
      <c r="CK39645" s="4"/>
    </row>
    <row r="39646" spans="86:89">
      <c r="CH39646" s="5"/>
      <c r="CK39646" s="4"/>
    </row>
    <row r="39647" spans="86:89">
      <c r="CH39647" s="5"/>
      <c r="CK39647" s="4"/>
    </row>
    <row r="39648" spans="86:89">
      <c r="CH39648" s="5"/>
      <c r="CK39648" s="4"/>
    </row>
    <row r="39649" spans="86:89">
      <c r="CH39649" s="5"/>
      <c r="CK39649" s="4"/>
    </row>
    <row r="39650" spans="86:89">
      <c r="CH39650" s="5"/>
      <c r="CK39650" s="4"/>
    </row>
    <row r="39651" spans="86:89">
      <c r="CH39651" s="5"/>
      <c r="CK39651" s="4"/>
    </row>
    <row r="39652" spans="86:89">
      <c r="CH39652" s="5"/>
      <c r="CK39652" s="4"/>
    </row>
    <row r="39653" spans="86:89">
      <c r="CH39653" s="5"/>
      <c r="CK39653" s="4"/>
    </row>
    <row r="39654" spans="86:89">
      <c r="CH39654" s="5"/>
      <c r="CK39654" s="4"/>
    </row>
    <row r="39655" spans="86:89">
      <c r="CH39655" s="5"/>
      <c r="CK39655" s="4"/>
    </row>
    <row r="39656" spans="86:89">
      <c r="CH39656" s="5"/>
      <c r="CK39656" s="4"/>
    </row>
    <row r="39657" spans="86:89">
      <c r="CH39657" s="5"/>
      <c r="CK39657" s="4"/>
    </row>
    <row r="39658" spans="86:89">
      <c r="CH39658" s="5"/>
      <c r="CK39658" s="4"/>
    </row>
    <row r="39659" spans="86:89">
      <c r="CH39659" s="5"/>
      <c r="CK39659" s="4"/>
    </row>
    <row r="39660" spans="86:89">
      <c r="CH39660" s="5"/>
      <c r="CK39660" s="4"/>
    </row>
    <row r="39661" spans="86:89">
      <c r="CH39661" s="5"/>
      <c r="CK39661" s="4"/>
    </row>
    <row r="39662" spans="86:89">
      <c r="CH39662" s="5"/>
      <c r="CK39662" s="4"/>
    </row>
    <row r="39663" spans="86:89">
      <c r="CH39663" s="5"/>
      <c r="CK39663" s="4"/>
    </row>
    <row r="39664" spans="86:89">
      <c r="CH39664" s="5"/>
      <c r="CK39664" s="4"/>
    </row>
    <row r="39665" spans="86:89">
      <c r="CH39665" s="5"/>
      <c r="CK39665" s="4"/>
    </row>
    <row r="39666" spans="86:89">
      <c r="CH39666" s="5"/>
      <c r="CK39666" s="4"/>
    </row>
    <row r="39667" spans="86:89">
      <c r="CH39667" s="5"/>
      <c r="CK39667" s="4"/>
    </row>
    <row r="39668" spans="86:89">
      <c r="CH39668" s="5"/>
      <c r="CK39668" s="4"/>
    </row>
    <row r="39669" spans="86:89">
      <c r="CH39669" s="5"/>
      <c r="CK39669" s="4"/>
    </row>
    <row r="39670" spans="86:89">
      <c r="CH39670" s="5"/>
      <c r="CK39670" s="4"/>
    </row>
    <row r="39671" spans="86:89">
      <c r="CH39671" s="5"/>
      <c r="CK39671" s="4"/>
    </row>
    <row r="39672" spans="86:89">
      <c r="CH39672" s="5"/>
      <c r="CK39672" s="4"/>
    </row>
    <row r="39673" spans="86:89">
      <c r="CH39673" s="5"/>
      <c r="CK39673" s="4"/>
    </row>
    <row r="39674" spans="86:89">
      <c r="CH39674" s="5"/>
      <c r="CK39674" s="4"/>
    </row>
    <row r="39675" spans="86:89">
      <c r="CH39675" s="5"/>
      <c r="CK39675" s="4"/>
    </row>
    <row r="39676" spans="86:89">
      <c r="CH39676" s="5"/>
      <c r="CK39676" s="4"/>
    </row>
    <row r="39677" spans="86:89">
      <c r="CH39677" s="5"/>
      <c r="CK39677" s="4"/>
    </row>
    <row r="39678" spans="86:89">
      <c r="CH39678" s="5"/>
      <c r="CK39678" s="4"/>
    </row>
    <row r="39679" spans="86:89">
      <c r="CH39679" s="5"/>
      <c r="CK39679" s="4"/>
    </row>
    <row r="39680" spans="86:89">
      <c r="CH39680" s="5"/>
      <c r="CK39680" s="4"/>
    </row>
    <row r="39681" spans="86:89">
      <c r="CH39681" s="5"/>
      <c r="CK39681" s="4"/>
    </row>
    <row r="39682" spans="86:89">
      <c r="CH39682" s="5"/>
      <c r="CK39682" s="4"/>
    </row>
    <row r="39683" spans="86:89">
      <c r="CH39683" s="5"/>
      <c r="CK39683" s="4"/>
    </row>
    <row r="39684" spans="86:89">
      <c r="CH39684" s="5"/>
      <c r="CK39684" s="4"/>
    </row>
    <row r="39685" spans="86:89">
      <c r="CH39685" s="5"/>
      <c r="CK39685" s="4"/>
    </row>
    <row r="39686" spans="86:89">
      <c r="CH39686" s="5"/>
      <c r="CK39686" s="4"/>
    </row>
    <row r="39687" spans="86:89">
      <c r="CH39687" s="5"/>
      <c r="CK39687" s="4"/>
    </row>
    <row r="39688" spans="86:89">
      <c r="CH39688" s="5"/>
      <c r="CK39688" s="4"/>
    </row>
    <row r="39689" spans="86:89">
      <c r="CH39689" s="5"/>
      <c r="CK39689" s="4"/>
    </row>
    <row r="39690" spans="86:89">
      <c r="CH39690" s="5"/>
      <c r="CK39690" s="4"/>
    </row>
    <row r="39691" spans="86:89">
      <c r="CH39691" s="5"/>
      <c r="CK39691" s="4"/>
    </row>
    <row r="39692" spans="86:89">
      <c r="CH39692" s="5"/>
      <c r="CK39692" s="4"/>
    </row>
    <row r="39693" spans="86:89">
      <c r="CH39693" s="5"/>
      <c r="CK39693" s="4"/>
    </row>
    <row r="39694" spans="86:89">
      <c r="CH39694" s="5"/>
      <c r="CK39694" s="4"/>
    </row>
    <row r="39695" spans="86:89">
      <c r="CH39695" s="5"/>
      <c r="CK39695" s="4"/>
    </row>
    <row r="39696" spans="86:89">
      <c r="CH39696" s="5"/>
      <c r="CK39696" s="4"/>
    </row>
    <row r="39697" spans="86:89">
      <c r="CH39697" s="5"/>
      <c r="CK39697" s="4"/>
    </row>
    <row r="39698" spans="86:89">
      <c r="CH39698" s="5"/>
      <c r="CK39698" s="4"/>
    </row>
    <row r="39699" spans="86:89">
      <c r="CH39699" s="5"/>
      <c r="CK39699" s="4"/>
    </row>
    <row r="39700" spans="86:89">
      <c r="CH39700" s="5"/>
      <c r="CK39700" s="4"/>
    </row>
    <row r="39701" spans="86:89">
      <c r="CH39701" s="5"/>
      <c r="CK39701" s="4"/>
    </row>
    <row r="39702" spans="86:89">
      <c r="CH39702" s="5"/>
      <c r="CK39702" s="4"/>
    </row>
    <row r="39703" spans="86:89">
      <c r="CH39703" s="5"/>
      <c r="CK39703" s="4"/>
    </row>
    <row r="39704" spans="86:89">
      <c r="CH39704" s="5"/>
      <c r="CK39704" s="4"/>
    </row>
    <row r="39705" spans="86:89">
      <c r="CH39705" s="5"/>
      <c r="CK39705" s="4"/>
    </row>
    <row r="39706" spans="86:89">
      <c r="CH39706" s="5"/>
      <c r="CK39706" s="4"/>
    </row>
    <row r="39707" spans="86:89">
      <c r="CH39707" s="5"/>
      <c r="CK39707" s="4"/>
    </row>
    <row r="39708" spans="86:89">
      <c r="CH39708" s="5"/>
      <c r="CK39708" s="4"/>
    </row>
    <row r="39709" spans="86:89">
      <c r="CH39709" s="5"/>
      <c r="CK39709" s="4"/>
    </row>
    <row r="39710" spans="86:89">
      <c r="CH39710" s="5"/>
      <c r="CK39710" s="4"/>
    </row>
    <row r="39711" spans="86:89">
      <c r="CH39711" s="5"/>
      <c r="CK39711" s="4"/>
    </row>
    <row r="39712" spans="86:89">
      <c r="CH39712" s="5"/>
      <c r="CK39712" s="4"/>
    </row>
    <row r="39713" spans="86:89">
      <c r="CH39713" s="5"/>
      <c r="CK39713" s="4"/>
    </row>
    <row r="39714" spans="86:89">
      <c r="CH39714" s="5"/>
      <c r="CK39714" s="4"/>
    </row>
    <row r="39715" spans="86:89">
      <c r="CH39715" s="5"/>
      <c r="CK39715" s="4"/>
    </row>
    <row r="39716" spans="86:89">
      <c r="CH39716" s="5"/>
      <c r="CK39716" s="4"/>
    </row>
    <row r="39717" spans="86:89">
      <c r="CH39717" s="5"/>
      <c r="CK39717" s="4"/>
    </row>
    <row r="39718" spans="86:89">
      <c r="CH39718" s="5"/>
      <c r="CK39718" s="4"/>
    </row>
    <row r="39719" spans="86:89">
      <c r="CH39719" s="5"/>
      <c r="CK39719" s="4"/>
    </row>
    <row r="39720" spans="86:89">
      <c r="CH39720" s="5"/>
      <c r="CK39720" s="4"/>
    </row>
    <row r="39721" spans="86:89">
      <c r="CH39721" s="5"/>
      <c r="CK39721" s="4"/>
    </row>
    <row r="39722" spans="86:89">
      <c r="CH39722" s="5"/>
      <c r="CK39722" s="4"/>
    </row>
    <row r="39723" spans="86:89">
      <c r="CH39723" s="5"/>
      <c r="CK39723" s="4"/>
    </row>
    <row r="39724" spans="86:89">
      <c r="CH39724" s="5"/>
      <c r="CK39724" s="4"/>
    </row>
    <row r="39725" spans="86:89">
      <c r="CH39725" s="5"/>
      <c r="CK39725" s="4"/>
    </row>
    <row r="39726" spans="86:89">
      <c r="CH39726" s="5"/>
      <c r="CK39726" s="4"/>
    </row>
    <row r="39727" spans="86:89">
      <c r="CH39727" s="5"/>
      <c r="CK39727" s="4"/>
    </row>
    <row r="39728" spans="86:89">
      <c r="CH39728" s="5"/>
      <c r="CK39728" s="4"/>
    </row>
    <row r="39729" spans="86:89">
      <c r="CH39729" s="5"/>
      <c r="CK39729" s="4"/>
    </row>
    <row r="39730" spans="86:89">
      <c r="CH39730" s="5"/>
      <c r="CK39730" s="4"/>
    </row>
    <row r="39731" spans="86:89">
      <c r="CH39731" s="5"/>
      <c r="CK39731" s="4"/>
    </row>
    <row r="39732" spans="86:89">
      <c r="CH39732" s="5"/>
      <c r="CK39732" s="4"/>
    </row>
    <row r="39733" spans="86:89">
      <c r="CH39733" s="5"/>
      <c r="CK39733" s="4"/>
    </row>
    <row r="39734" spans="86:89">
      <c r="CH39734" s="5"/>
      <c r="CK39734" s="4"/>
    </row>
    <row r="39735" spans="86:89">
      <c r="CH39735" s="5"/>
      <c r="CK39735" s="4"/>
    </row>
    <row r="39736" spans="86:89">
      <c r="CH39736" s="5"/>
      <c r="CK39736" s="4"/>
    </row>
    <row r="39737" spans="86:89">
      <c r="CH39737" s="5"/>
      <c r="CK39737" s="4"/>
    </row>
    <row r="39738" spans="86:89">
      <c r="CH39738" s="5"/>
      <c r="CK39738" s="4"/>
    </row>
    <row r="39739" spans="86:89">
      <c r="CH39739" s="5"/>
      <c r="CK39739" s="4"/>
    </row>
    <row r="39740" spans="86:89">
      <c r="CH39740" s="5"/>
      <c r="CK39740" s="4"/>
    </row>
    <row r="39741" spans="86:89">
      <c r="CH39741" s="5"/>
      <c r="CK39741" s="4"/>
    </row>
    <row r="39742" spans="86:89">
      <c r="CH39742" s="5"/>
      <c r="CK39742" s="4"/>
    </row>
    <row r="39743" spans="86:89">
      <c r="CH39743" s="5"/>
      <c r="CK39743" s="4"/>
    </row>
    <row r="39744" spans="86:89">
      <c r="CH39744" s="5"/>
      <c r="CK39744" s="4"/>
    </row>
    <row r="39745" spans="86:89">
      <c r="CH39745" s="5"/>
      <c r="CK39745" s="4"/>
    </row>
    <row r="39746" spans="86:89">
      <c r="CH39746" s="5"/>
      <c r="CK39746" s="4"/>
    </row>
    <row r="39747" spans="86:89">
      <c r="CH39747" s="5"/>
      <c r="CK39747" s="4"/>
    </row>
    <row r="39748" spans="86:89">
      <c r="CH39748" s="5"/>
      <c r="CK39748" s="4"/>
    </row>
    <row r="39749" spans="86:89">
      <c r="CH39749" s="5"/>
      <c r="CK39749" s="4"/>
    </row>
    <row r="39750" spans="86:89">
      <c r="CH39750" s="5"/>
      <c r="CK39750" s="4"/>
    </row>
    <row r="39751" spans="86:89">
      <c r="CH39751" s="5"/>
      <c r="CK39751" s="4"/>
    </row>
    <row r="39752" spans="86:89">
      <c r="CH39752" s="5"/>
      <c r="CK39752" s="4"/>
    </row>
    <row r="39753" spans="86:89">
      <c r="CH39753" s="5"/>
      <c r="CK39753" s="4"/>
    </row>
    <row r="39754" spans="86:89">
      <c r="CH39754" s="5"/>
      <c r="CK39754" s="4"/>
    </row>
    <row r="39755" spans="86:89">
      <c r="CH39755" s="5"/>
      <c r="CK39755" s="4"/>
    </row>
    <row r="39756" spans="86:89">
      <c r="CH39756" s="5"/>
      <c r="CK39756" s="4"/>
    </row>
    <row r="39757" spans="86:89">
      <c r="CH39757" s="5"/>
      <c r="CK39757" s="4"/>
    </row>
    <row r="39758" spans="86:89">
      <c r="CH39758" s="5"/>
      <c r="CK39758" s="4"/>
    </row>
    <row r="39759" spans="86:89">
      <c r="CH39759" s="5"/>
      <c r="CK39759" s="4"/>
    </row>
    <row r="39760" spans="86:89">
      <c r="CH39760" s="5"/>
      <c r="CK39760" s="4"/>
    </row>
    <row r="39761" spans="86:89">
      <c r="CH39761" s="5"/>
      <c r="CK39761" s="4"/>
    </row>
    <row r="39762" spans="86:89">
      <c r="CH39762" s="5"/>
      <c r="CK39762" s="4"/>
    </row>
    <row r="39763" spans="86:89">
      <c r="CH39763" s="5"/>
      <c r="CK39763" s="4"/>
    </row>
    <row r="39764" spans="86:89">
      <c r="CH39764" s="5"/>
      <c r="CK39764" s="4"/>
    </row>
    <row r="39765" spans="86:89">
      <c r="CH39765" s="5"/>
      <c r="CK39765" s="4"/>
    </row>
    <row r="39766" spans="86:89">
      <c r="CH39766" s="5"/>
      <c r="CK39766" s="4"/>
    </row>
    <row r="39767" spans="86:89">
      <c r="CH39767" s="5"/>
      <c r="CK39767" s="4"/>
    </row>
    <row r="39768" spans="86:89">
      <c r="CH39768" s="5"/>
      <c r="CK39768" s="4"/>
    </row>
    <row r="39769" spans="86:89">
      <c r="CH39769" s="5"/>
      <c r="CK39769" s="4"/>
    </row>
    <row r="39770" spans="86:89">
      <c r="CH39770" s="5"/>
      <c r="CK39770" s="4"/>
    </row>
    <row r="39771" spans="86:89">
      <c r="CH39771" s="5"/>
      <c r="CK39771" s="4"/>
    </row>
    <row r="39772" spans="86:89">
      <c r="CH39772" s="5"/>
      <c r="CK39772" s="4"/>
    </row>
    <row r="39773" spans="86:89">
      <c r="CH39773" s="5"/>
      <c r="CK39773" s="4"/>
    </row>
    <row r="39774" spans="86:89">
      <c r="CH39774" s="5"/>
      <c r="CK39774" s="4"/>
    </row>
    <row r="39775" spans="86:89">
      <c r="CH39775" s="5"/>
      <c r="CK39775" s="4"/>
    </row>
    <row r="39776" spans="86:89">
      <c r="CH39776" s="5"/>
      <c r="CK39776" s="4"/>
    </row>
    <row r="39777" spans="86:89">
      <c r="CH39777" s="5"/>
      <c r="CK39777" s="4"/>
    </row>
    <row r="39778" spans="86:89">
      <c r="CH39778" s="5"/>
      <c r="CK39778" s="4"/>
    </row>
    <row r="39779" spans="86:89">
      <c r="CH39779" s="5"/>
      <c r="CK39779" s="4"/>
    </row>
    <row r="39780" spans="86:89">
      <c r="CH39780" s="5"/>
      <c r="CK39780" s="4"/>
    </row>
    <row r="39781" spans="86:89">
      <c r="CH39781" s="5"/>
      <c r="CK39781" s="4"/>
    </row>
    <row r="39782" spans="86:89">
      <c r="CH39782" s="5"/>
      <c r="CK39782" s="4"/>
    </row>
    <row r="39783" spans="86:89">
      <c r="CH39783" s="5"/>
      <c r="CK39783" s="4"/>
    </row>
    <row r="39784" spans="86:89">
      <c r="CH39784" s="5"/>
      <c r="CK39784" s="4"/>
    </row>
    <row r="39785" spans="86:89">
      <c r="CH39785" s="5"/>
      <c r="CK39785" s="4"/>
    </row>
    <row r="39786" spans="86:89">
      <c r="CH39786" s="5"/>
      <c r="CK39786" s="4"/>
    </row>
    <row r="39787" spans="86:89">
      <c r="CH39787" s="5"/>
      <c r="CK39787" s="4"/>
    </row>
    <row r="39788" spans="86:89">
      <c r="CH39788" s="5"/>
      <c r="CK39788" s="4"/>
    </row>
    <row r="39789" spans="86:89">
      <c r="CH39789" s="5"/>
      <c r="CK39789" s="4"/>
    </row>
    <row r="39790" spans="86:89">
      <c r="CH39790" s="5"/>
      <c r="CK39790" s="4"/>
    </row>
    <row r="39791" spans="86:89">
      <c r="CH39791" s="5"/>
      <c r="CK39791" s="4"/>
    </row>
    <row r="39792" spans="86:89">
      <c r="CH39792" s="5"/>
      <c r="CK39792" s="4"/>
    </row>
    <row r="39793" spans="86:89">
      <c r="CH39793" s="5"/>
      <c r="CK39793" s="4"/>
    </row>
    <row r="39794" spans="86:89">
      <c r="CH39794" s="5"/>
      <c r="CK39794" s="4"/>
    </row>
    <row r="39795" spans="86:89">
      <c r="CH39795" s="5"/>
      <c r="CK39795" s="4"/>
    </row>
    <row r="39796" spans="86:89">
      <c r="CH39796" s="5"/>
      <c r="CK39796" s="4"/>
    </row>
    <row r="39797" spans="86:89">
      <c r="CH39797" s="5"/>
      <c r="CK39797" s="4"/>
    </row>
    <row r="39798" spans="86:89">
      <c r="CH39798" s="5"/>
      <c r="CK39798" s="4"/>
    </row>
    <row r="39799" spans="86:89">
      <c r="CH39799" s="5"/>
      <c r="CK39799" s="4"/>
    </row>
    <row r="39800" spans="86:89">
      <c r="CH39800" s="5"/>
      <c r="CK39800" s="4"/>
    </row>
    <row r="39801" spans="86:89">
      <c r="CH39801" s="5"/>
      <c r="CK39801" s="4"/>
    </row>
    <row r="39802" spans="86:89">
      <c r="CH39802" s="5"/>
      <c r="CK39802" s="4"/>
    </row>
    <row r="39803" spans="86:89">
      <c r="CH39803" s="5"/>
      <c r="CK39803" s="4"/>
    </row>
    <row r="39804" spans="86:89">
      <c r="CH39804" s="5"/>
      <c r="CK39804" s="4"/>
    </row>
    <row r="39805" spans="86:89">
      <c r="CH39805" s="5"/>
      <c r="CK39805" s="4"/>
    </row>
    <row r="39806" spans="86:89">
      <c r="CH39806" s="5"/>
      <c r="CK39806" s="4"/>
    </row>
    <row r="39807" spans="86:89">
      <c r="CH39807" s="5"/>
      <c r="CK39807" s="4"/>
    </row>
    <row r="39808" spans="86:89">
      <c r="CH39808" s="5"/>
      <c r="CK39808" s="4"/>
    </row>
    <row r="39809" spans="86:89">
      <c r="CH39809" s="5"/>
      <c r="CK39809" s="4"/>
    </row>
    <row r="39810" spans="86:89">
      <c r="CH39810" s="5"/>
      <c r="CK39810" s="4"/>
    </row>
    <row r="39811" spans="86:89">
      <c r="CH39811" s="5"/>
      <c r="CK39811" s="4"/>
    </row>
    <row r="39812" spans="86:89">
      <c r="CH39812" s="5"/>
      <c r="CK39812" s="4"/>
    </row>
    <row r="39813" spans="86:89">
      <c r="CH39813" s="5"/>
      <c r="CK39813" s="4"/>
    </row>
    <row r="39814" spans="86:89">
      <c r="CH39814" s="5"/>
      <c r="CK39814" s="4"/>
    </row>
    <row r="39815" spans="86:89">
      <c r="CH39815" s="5"/>
      <c r="CK39815" s="4"/>
    </row>
    <row r="39816" spans="86:89">
      <c r="CH39816" s="5"/>
      <c r="CK39816" s="4"/>
    </row>
    <row r="39817" spans="86:89">
      <c r="CH39817" s="5"/>
      <c r="CK39817" s="4"/>
    </row>
    <row r="39818" spans="86:89">
      <c r="CH39818" s="5"/>
      <c r="CK39818" s="4"/>
    </row>
    <row r="39819" spans="86:89">
      <c r="CH39819" s="5"/>
      <c r="CK39819" s="4"/>
    </row>
    <row r="39820" spans="86:89">
      <c r="CH39820" s="5"/>
      <c r="CK39820" s="4"/>
    </row>
    <row r="39821" spans="86:89">
      <c r="CH39821" s="5"/>
      <c r="CK39821" s="4"/>
    </row>
    <row r="39822" spans="86:89">
      <c r="CH39822" s="5"/>
      <c r="CK39822" s="4"/>
    </row>
    <row r="39823" spans="86:89">
      <c r="CH39823" s="5"/>
      <c r="CK39823" s="4"/>
    </row>
    <row r="39824" spans="86:89">
      <c r="CH39824" s="5"/>
      <c r="CK39824" s="4"/>
    </row>
    <row r="39825" spans="86:89">
      <c r="CH39825" s="5"/>
      <c r="CK39825" s="4"/>
    </row>
    <row r="39826" spans="86:89">
      <c r="CH39826" s="5"/>
      <c r="CK39826" s="4"/>
    </row>
    <row r="39827" spans="86:89">
      <c r="CH39827" s="5"/>
      <c r="CK39827" s="4"/>
    </row>
    <row r="39828" spans="86:89">
      <c r="CH39828" s="5"/>
      <c r="CK39828" s="4"/>
    </row>
    <row r="39829" spans="86:89">
      <c r="CH39829" s="5"/>
      <c r="CK39829" s="4"/>
    </row>
    <row r="39830" spans="86:89">
      <c r="CH39830" s="5"/>
      <c r="CK39830" s="4"/>
    </row>
    <row r="39831" spans="86:89">
      <c r="CH39831" s="5"/>
      <c r="CK39831" s="4"/>
    </row>
    <row r="39832" spans="86:89">
      <c r="CH39832" s="5"/>
      <c r="CK39832" s="4"/>
    </row>
    <row r="39833" spans="86:89">
      <c r="CH39833" s="5"/>
      <c r="CK39833" s="4"/>
    </row>
    <row r="39834" spans="86:89">
      <c r="CH39834" s="5"/>
      <c r="CK39834" s="4"/>
    </row>
    <row r="39835" spans="86:89">
      <c r="CH39835" s="5"/>
      <c r="CK39835" s="4"/>
    </row>
    <row r="39836" spans="86:89">
      <c r="CH39836" s="5"/>
      <c r="CK39836" s="4"/>
    </row>
    <row r="39837" spans="86:89">
      <c r="CH39837" s="5"/>
      <c r="CK39837" s="4"/>
    </row>
    <row r="39838" spans="86:89">
      <c r="CH39838" s="5"/>
      <c r="CK39838" s="4"/>
    </row>
    <row r="39839" spans="86:89">
      <c r="CH39839" s="5"/>
      <c r="CK39839" s="4"/>
    </row>
    <row r="39840" spans="86:89">
      <c r="CH39840" s="5"/>
      <c r="CK39840" s="4"/>
    </row>
    <row r="39841" spans="86:89">
      <c r="CH39841" s="5"/>
      <c r="CK39841" s="4"/>
    </row>
    <row r="39842" spans="86:89">
      <c r="CH39842" s="5"/>
      <c r="CK39842" s="4"/>
    </row>
    <row r="39843" spans="86:89">
      <c r="CH39843" s="5"/>
      <c r="CK39843" s="4"/>
    </row>
    <row r="39844" spans="86:89">
      <c r="CH39844" s="5"/>
      <c r="CK39844" s="4"/>
    </row>
    <row r="39845" spans="86:89">
      <c r="CH39845" s="5"/>
      <c r="CK39845" s="4"/>
    </row>
    <row r="39846" spans="86:89">
      <c r="CH39846" s="5"/>
      <c r="CK39846" s="4"/>
    </row>
    <row r="39847" spans="86:89">
      <c r="CH39847" s="5"/>
      <c r="CK39847" s="4"/>
    </row>
    <row r="39848" spans="86:89">
      <c r="CH39848" s="5"/>
      <c r="CK39848" s="4"/>
    </row>
    <row r="39849" spans="86:89">
      <c r="CH39849" s="5"/>
      <c r="CK39849" s="4"/>
    </row>
    <row r="39850" spans="86:89">
      <c r="CH39850" s="5"/>
      <c r="CK39850" s="4"/>
    </row>
    <row r="39851" spans="86:89">
      <c r="CH39851" s="5"/>
      <c r="CK39851" s="4"/>
    </row>
    <row r="39852" spans="86:89">
      <c r="CH39852" s="5"/>
      <c r="CK39852" s="4"/>
    </row>
    <row r="39853" spans="86:89">
      <c r="CH39853" s="5"/>
      <c r="CK39853" s="4"/>
    </row>
    <row r="39854" spans="86:89">
      <c r="CH39854" s="5"/>
      <c r="CK39854" s="4"/>
    </row>
    <row r="39855" spans="86:89">
      <c r="CH39855" s="5"/>
      <c r="CK39855" s="4"/>
    </row>
    <row r="39856" spans="86:89">
      <c r="CH39856" s="5"/>
      <c r="CK39856" s="4"/>
    </row>
    <row r="39857" spans="86:89">
      <c r="CH39857" s="5"/>
      <c r="CK39857" s="4"/>
    </row>
    <row r="39858" spans="86:89">
      <c r="CH39858" s="5"/>
      <c r="CK39858" s="4"/>
    </row>
    <row r="39859" spans="86:89">
      <c r="CH39859" s="5"/>
      <c r="CK39859" s="4"/>
    </row>
    <row r="39860" spans="86:89">
      <c r="CH39860" s="5"/>
      <c r="CK39860" s="4"/>
    </row>
    <row r="39861" spans="86:89">
      <c r="CH39861" s="5"/>
      <c r="CK39861" s="4"/>
    </row>
    <row r="39862" spans="86:89">
      <c r="CH39862" s="5"/>
      <c r="CK39862" s="4"/>
    </row>
    <row r="39863" spans="86:89">
      <c r="CH39863" s="5"/>
      <c r="CK39863" s="4"/>
    </row>
    <row r="39864" spans="86:89">
      <c r="CH39864" s="5"/>
      <c r="CK39864" s="4"/>
    </row>
    <row r="39865" spans="86:89">
      <c r="CH39865" s="5"/>
      <c r="CK39865" s="4"/>
    </row>
    <row r="39866" spans="86:89">
      <c r="CH39866" s="5"/>
      <c r="CK39866" s="4"/>
    </row>
    <row r="39867" spans="86:89">
      <c r="CH39867" s="5"/>
      <c r="CK39867" s="4"/>
    </row>
    <row r="39868" spans="86:89">
      <c r="CH39868" s="5"/>
      <c r="CK39868" s="4"/>
    </row>
    <row r="39869" spans="86:89">
      <c r="CH39869" s="5"/>
      <c r="CK39869" s="4"/>
    </row>
    <row r="39870" spans="86:89">
      <c r="CH39870" s="5"/>
      <c r="CK39870" s="4"/>
    </row>
    <row r="39871" spans="86:89">
      <c r="CH39871" s="5"/>
      <c r="CK39871" s="4"/>
    </row>
    <row r="39872" spans="86:89">
      <c r="CH39872" s="5"/>
      <c r="CK39872" s="4"/>
    </row>
    <row r="39873" spans="86:89">
      <c r="CH39873" s="5"/>
      <c r="CK39873" s="4"/>
    </row>
    <row r="39874" spans="86:89">
      <c r="CH39874" s="5"/>
      <c r="CK39874" s="4"/>
    </row>
    <row r="39875" spans="86:89">
      <c r="CH39875" s="5"/>
      <c r="CK39875" s="4"/>
    </row>
    <row r="39876" spans="86:89">
      <c r="CH39876" s="5"/>
      <c r="CK39876" s="4"/>
    </row>
    <row r="39877" spans="86:89">
      <c r="CH39877" s="5"/>
      <c r="CK39877" s="4"/>
    </row>
    <row r="39878" spans="86:89">
      <c r="CH39878" s="5"/>
      <c r="CK39878" s="4"/>
    </row>
    <row r="39879" spans="86:89">
      <c r="CH39879" s="5"/>
      <c r="CK39879" s="4"/>
    </row>
    <row r="39880" spans="86:89">
      <c r="CH39880" s="5"/>
      <c r="CK39880" s="4"/>
    </row>
    <row r="39881" spans="86:89">
      <c r="CH39881" s="5"/>
      <c r="CK39881" s="4"/>
    </row>
    <row r="39882" spans="86:89">
      <c r="CH39882" s="5"/>
      <c r="CK39882" s="4"/>
    </row>
    <row r="39883" spans="86:89">
      <c r="CH39883" s="5"/>
      <c r="CK39883" s="4"/>
    </row>
    <row r="39884" spans="86:89">
      <c r="CH39884" s="5"/>
      <c r="CK39884" s="4"/>
    </row>
    <row r="39885" spans="86:89">
      <c r="CH39885" s="5"/>
      <c r="CK39885" s="4"/>
    </row>
    <row r="39886" spans="86:89">
      <c r="CH39886" s="5"/>
      <c r="CK39886" s="4"/>
    </row>
    <row r="39887" spans="86:89">
      <c r="CH39887" s="5"/>
      <c r="CK39887" s="4"/>
    </row>
    <row r="39888" spans="86:89">
      <c r="CH39888" s="5"/>
      <c r="CK39888" s="4"/>
    </row>
    <row r="39889" spans="86:89">
      <c r="CH39889" s="5"/>
      <c r="CK39889" s="4"/>
    </row>
    <row r="39890" spans="86:89">
      <c r="CH39890" s="5"/>
      <c r="CK39890" s="4"/>
    </row>
    <row r="39891" spans="86:89">
      <c r="CH39891" s="5"/>
      <c r="CK39891" s="4"/>
    </row>
    <row r="39892" spans="86:89">
      <c r="CH39892" s="5"/>
      <c r="CK39892" s="4"/>
    </row>
    <row r="39893" spans="86:89">
      <c r="CH39893" s="5"/>
      <c r="CK39893" s="4"/>
    </row>
    <row r="39894" spans="86:89">
      <c r="CH39894" s="5"/>
      <c r="CK39894" s="4"/>
    </row>
    <row r="39895" spans="86:89">
      <c r="CH39895" s="5"/>
      <c r="CK39895" s="4"/>
    </row>
    <row r="39896" spans="86:89">
      <c r="CH39896" s="5"/>
      <c r="CK39896" s="4"/>
    </row>
    <row r="39897" spans="86:89">
      <c r="CH39897" s="5"/>
      <c r="CK39897" s="4"/>
    </row>
    <row r="39898" spans="86:89">
      <c r="CH39898" s="5"/>
      <c r="CK39898" s="4"/>
    </row>
    <row r="39899" spans="86:89">
      <c r="CH39899" s="5"/>
      <c r="CK39899" s="4"/>
    </row>
    <row r="39900" spans="86:89">
      <c r="CH39900" s="5"/>
      <c r="CK39900" s="4"/>
    </row>
    <row r="39901" spans="86:89">
      <c r="CH39901" s="5"/>
      <c r="CK39901" s="4"/>
    </row>
    <row r="39902" spans="86:89">
      <c r="CH39902" s="5"/>
      <c r="CK39902" s="4"/>
    </row>
    <row r="39903" spans="86:89">
      <c r="CH39903" s="5"/>
      <c r="CK39903" s="4"/>
    </row>
    <row r="39904" spans="86:89">
      <c r="CH39904" s="5"/>
      <c r="CK39904" s="4"/>
    </row>
    <row r="39905" spans="86:89">
      <c r="CH39905" s="5"/>
      <c r="CK39905" s="4"/>
    </row>
    <row r="39906" spans="86:89">
      <c r="CH39906" s="5"/>
      <c r="CK39906" s="4"/>
    </row>
    <row r="39907" spans="86:89">
      <c r="CH39907" s="5"/>
      <c r="CK39907" s="4"/>
    </row>
    <row r="39908" spans="86:89">
      <c r="CH39908" s="5"/>
      <c r="CK39908" s="4"/>
    </row>
    <row r="39909" spans="86:89">
      <c r="CH39909" s="5"/>
      <c r="CK39909" s="4"/>
    </row>
    <row r="39910" spans="86:89">
      <c r="CH39910" s="5"/>
      <c r="CK39910" s="4"/>
    </row>
    <row r="39911" spans="86:89">
      <c r="CH39911" s="5"/>
      <c r="CK39911" s="4"/>
    </row>
    <row r="39912" spans="86:89">
      <c r="CH39912" s="5"/>
      <c r="CK39912" s="4"/>
    </row>
    <row r="39913" spans="86:89">
      <c r="CH39913" s="5"/>
      <c r="CK39913" s="4"/>
    </row>
    <row r="39914" spans="86:89">
      <c r="CH39914" s="5"/>
      <c r="CK39914" s="4"/>
    </row>
    <row r="39915" spans="86:89">
      <c r="CH39915" s="5"/>
      <c r="CK39915" s="4"/>
    </row>
    <row r="39916" spans="86:89">
      <c r="CH39916" s="5"/>
      <c r="CK39916" s="4"/>
    </row>
    <row r="39917" spans="86:89">
      <c r="CH39917" s="5"/>
      <c r="CK39917" s="4"/>
    </row>
    <row r="39918" spans="86:89">
      <c r="CH39918" s="5"/>
      <c r="CK39918" s="4"/>
    </row>
    <row r="39919" spans="86:89">
      <c r="CH39919" s="5"/>
      <c r="CK39919" s="4"/>
    </row>
    <row r="39920" spans="86:89">
      <c r="CH39920" s="5"/>
      <c r="CK39920" s="4"/>
    </row>
    <row r="39921" spans="86:89">
      <c r="CH39921" s="5"/>
      <c r="CK39921" s="4"/>
    </row>
    <row r="39922" spans="86:89">
      <c r="CH39922" s="5"/>
      <c r="CK39922" s="4"/>
    </row>
    <row r="39923" spans="86:89">
      <c r="CH39923" s="5"/>
      <c r="CK39923" s="4"/>
    </row>
    <row r="39924" spans="86:89">
      <c r="CH39924" s="5"/>
      <c r="CK39924" s="4"/>
    </row>
    <row r="39925" spans="86:89">
      <c r="CH39925" s="5"/>
      <c r="CK39925" s="4"/>
    </row>
    <row r="39926" spans="86:89">
      <c r="CH39926" s="5"/>
      <c r="CK39926" s="4"/>
    </row>
    <row r="39927" spans="86:89">
      <c r="CH39927" s="5"/>
      <c r="CK39927" s="4"/>
    </row>
    <row r="39928" spans="86:89">
      <c r="CH39928" s="5"/>
      <c r="CK39928" s="4"/>
    </row>
    <row r="39929" spans="86:89">
      <c r="CH39929" s="5"/>
      <c r="CK39929" s="4"/>
    </row>
    <row r="39930" spans="86:89">
      <c r="CH39930" s="5"/>
      <c r="CK39930" s="4"/>
    </row>
    <row r="39931" spans="86:89">
      <c r="CH39931" s="5"/>
      <c r="CK39931" s="4"/>
    </row>
    <row r="39932" spans="86:89">
      <c r="CH39932" s="5"/>
      <c r="CK39932" s="4"/>
    </row>
    <row r="39933" spans="86:89">
      <c r="CH39933" s="5"/>
      <c r="CK39933" s="4"/>
    </row>
    <row r="39934" spans="86:89">
      <c r="CH39934" s="5"/>
      <c r="CK39934" s="4"/>
    </row>
    <row r="39935" spans="86:89">
      <c r="CH39935" s="5"/>
      <c r="CK39935" s="4"/>
    </row>
    <row r="39936" spans="86:89">
      <c r="CH39936" s="5"/>
      <c r="CK39936" s="4"/>
    </row>
    <row r="39937" spans="86:89">
      <c r="CH39937" s="5"/>
      <c r="CK39937" s="4"/>
    </row>
    <row r="39938" spans="86:89">
      <c r="CH39938" s="5"/>
      <c r="CK39938" s="4"/>
    </row>
    <row r="39939" spans="86:89">
      <c r="CH39939" s="5"/>
      <c r="CK39939" s="4"/>
    </row>
    <row r="39940" spans="86:89">
      <c r="CH39940" s="5"/>
      <c r="CK39940" s="4"/>
    </row>
    <row r="39941" spans="86:89">
      <c r="CH39941" s="5"/>
      <c r="CK39941" s="4"/>
    </row>
    <row r="39942" spans="86:89">
      <c r="CH39942" s="5"/>
      <c r="CK39942" s="4"/>
    </row>
    <row r="39943" spans="86:89">
      <c r="CH39943" s="5"/>
      <c r="CK39943" s="4"/>
    </row>
    <row r="39944" spans="86:89">
      <c r="CH39944" s="5"/>
      <c r="CK39944" s="4"/>
    </row>
    <row r="39945" spans="86:89">
      <c r="CH39945" s="5"/>
      <c r="CK39945" s="4"/>
    </row>
    <row r="39946" spans="86:89">
      <c r="CH39946" s="5"/>
      <c r="CK39946" s="4"/>
    </row>
    <row r="39947" spans="86:89">
      <c r="CH39947" s="5"/>
      <c r="CK39947" s="4"/>
    </row>
    <row r="39948" spans="86:89">
      <c r="CH39948" s="5"/>
      <c r="CK39948" s="4"/>
    </row>
    <row r="39949" spans="86:89">
      <c r="CH39949" s="5"/>
      <c r="CK39949" s="4"/>
    </row>
    <row r="39950" spans="86:89">
      <c r="CH39950" s="5"/>
      <c r="CK39950" s="4"/>
    </row>
    <row r="39951" spans="86:89">
      <c r="CH39951" s="5"/>
      <c r="CK39951" s="4"/>
    </row>
    <row r="39952" spans="86:89">
      <c r="CH39952" s="5"/>
      <c r="CK39952" s="4"/>
    </row>
    <row r="39953" spans="86:89">
      <c r="CH39953" s="5"/>
      <c r="CK39953" s="4"/>
    </row>
    <row r="39954" spans="86:89">
      <c r="CH39954" s="5"/>
      <c r="CK39954" s="4"/>
    </row>
    <row r="39955" spans="86:89">
      <c r="CH39955" s="5"/>
      <c r="CK39955" s="4"/>
    </row>
    <row r="39956" spans="86:89">
      <c r="CH39956" s="5"/>
      <c r="CK39956" s="4"/>
    </row>
    <row r="39957" spans="86:89">
      <c r="CH39957" s="5"/>
      <c r="CK39957" s="4"/>
    </row>
    <row r="39958" spans="86:89">
      <c r="CH39958" s="5"/>
      <c r="CK39958" s="4"/>
    </row>
    <row r="39959" spans="86:89">
      <c r="CH39959" s="5"/>
      <c r="CK39959" s="4"/>
    </row>
    <row r="39960" spans="86:89">
      <c r="CH39960" s="5"/>
      <c r="CK39960" s="4"/>
    </row>
    <row r="39961" spans="86:89">
      <c r="CH39961" s="5"/>
      <c r="CK39961" s="4"/>
    </row>
    <row r="39962" spans="86:89">
      <c r="CH39962" s="5"/>
      <c r="CK39962" s="4"/>
    </row>
    <row r="39963" spans="86:89">
      <c r="CH39963" s="5"/>
      <c r="CK39963" s="4"/>
    </row>
    <row r="39964" spans="86:89">
      <c r="CH39964" s="5"/>
      <c r="CK39964" s="4"/>
    </row>
    <row r="39965" spans="86:89">
      <c r="CH39965" s="5"/>
      <c r="CK39965" s="4"/>
    </row>
    <row r="39966" spans="86:89">
      <c r="CH39966" s="5"/>
      <c r="CK39966" s="4"/>
    </row>
    <row r="39967" spans="86:89">
      <c r="CH39967" s="5"/>
      <c r="CK39967" s="4"/>
    </row>
    <row r="39968" spans="86:89">
      <c r="CH39968" s="5"/>
      <c r="CK39968" s="4"/>
    </row>
    <row r="39969" spans="86:89">
      <c r="CH39969" s="5"/>
      <c r="CK39969" s="4"/>
    </row>
    <row r="39970" spans="86:89">
      <c r="CH39970" s="5"/>
      <c r="CK39970" s="4"/>
    </row>
    <row r="39971" spans="86:89">
      <c r="CH39971" s="5"/>
      <c r="CK39971" s="4"/>
    </row>
    <row r="39972" spans="86:89">
      <c r="CH39972" s="5"/>
      <c r="CK39972" s="4"/>
    </row>
    <row r="39973" spans="86:89">
      <c r="CH39973" s="5"/>
      <c r="CK39973" s="4"/>
    </row>
    <row r="39974" spans="86:89">
      <c r="CH39974" s="5"/>
      <c r="CK39974" s="4"/>
    </row>
    <row r="39975" spans="86:89">
      <c r="CH39975" s="5"/>
      <c r="CK39975" s="4"/>
    </row>
    <row r="39976" spans="86:89">
      <c r="CH39976" s="5"/>
      <c r="CK39976" s="4"/>
    </row>
    <row r="39977" spans="86:89">
      <c r="CH39977" s="5"/>
      <c r="CK39977" s="4"/>
    </row>
    <row r="39978" spans="86:89">
      <c r="CH39978" s="5"/>
      <c r="CK39978" s="4"/>
    </row>
    <row r="39979" spans="86:89">
      <c r="CH39979" s="5"/>
      <c r="CK39979" s="4"/>
    </row>
    <row r="39980" spans="86:89">
      <c r="CH39980" s="5"/>
      <c r="CK39980" s="4"/>
    </row>
    <row r="39981" spans="86:89">
      <c r="CH39981" s="5"/>
      <c r="CK39981" s="4"/>
    </row>
    <row r="39982" spans="86:89">
      <c r="CH39982" s="5"/>
      <c r="CK39982" s="4"/>
    </row>
    <row r="39983" spans="86:89">
      <c r="CH39983" s="5"/>
      <c r="CK39983" s="4"/>
    </row>
    <row r="39984" spans="86:89">
      <c r="CH39984" s="5"/>
      <c r="CK39984" s="4"/>
    </row>
    <row r="39985" spans="86:89">
      <c r="CH39985" s="5"/>
      <c r="CK39985" s="4"/>
    </row>
    <row r="39986" spans="86:89">
      <c r="CH39986" s="5"/>
      <c r="CK39986" s="4"/>
    </row>
    <row r="39987" spans="86:89">
      <c r="CH39987" s="5"/>
      <c r="CK39987" s="4"/>
    </row>
    <row r="39988" spans="86:89">
      <c r="CH39988" s="5"/>
      <c r="CK39988" s="4"/>
    </row>
    <row r="39989" spans="86:89">
      <c r="CH39989" s="5"/>
      <c r="CK39989" s="4"/>
    </row>
    <row r="39990" spans="86:89">
      <c r="CH39990" s="5"/>
      <c r="CK39990" s="4"/>
    </row>
    <row r="39991" spans="86:89">
      <c r="CH39991" s="5"/>
      <c r="CK39991" s="4"/>
    </row>
    <row r="39992" spans="86:89">
      <c r="CH39992" s="5"/>
      <c r="CK39992" s="4"/>
    </row>
    <row r="39993" spans="86:89">
      <c r="CH39993" s="5"/>
      <c r="CK39993" s="4"/>
    </row>
    <row r="39994" spans="86:89">
      <c r="CH39994" s="5"/>
      <c r="CK39994" s="4"/>
    </row>
    <row r="39995" spans="86:89">
      <c r="CH39995" s="5"/>
      <c r="CK39995" s="4"/>
    </row>
    <row r="39996" spans="86:89">
      <c r="CH39996" s="5"/>
      <c r="CK39996" s="4"/>
    </row>
    <row r="39997" spans="86:89">
      <c r="CH39997" s="5"/>
      <c r="CK39997" s="4"/>
    </row>
    <row r="39998" spans="86:89">
      <c r="CH39998" s="5"/>
      <c r="CK39998" s="4"/>
    </row>
    <row r="39999" spans="86:89">
      <c r="CH39999" s="5"/>
      <c r="CK39999" s="4"/>
    </row>
    <row r="40000" spans="86:89">
      <c r="CH40000" s="5"/>
      <c r="CK40000" s="4"/>
    </row>
    <row r="40001" spans="86:89">
      <c r="CH40001" s="5"/>
      <c r="CK40001" s="4"/>
    </row>
    <row r="40002" spans="86:89">
      <c r="CH40002" s="5"/>
      <c r="CK40002" s="4"/>
    </row>
    <row r="40003" spans="86:89">
      <c r="CH40003" s="5"/>
      <c r="CK40003" s="4"/>
    </row>
    <row r="40004" spans="86:89">
      <c r="CH40004" s="5"/>
      <c r="CK40004" s="4"/>
    </row>
    <row r="40005" spans="86:89">
      <c r="CH40005" s="5"/>
      <c r="CK40005" s="4"/>
    </row>
    <row r="40006" spans="86:89">
      <c r="CH40006" s="5"/>
      <c r="CK40006" s="4"/>
    </row>
    <row r="40007" spans="86:89">
      <c r="CH40007" s="5"/>
      <c r="CK40007" s="4"/>
    </row>
    <row r="40008" spans="86:89">
      <c r="CH40008" s="5"/>
      <c r="CK40008" s="4"/>
    </row>
    <row r="40009" spans="86:89">
      <c r="CH40009" s="5"/>
      <c r="CK40009" s="4"/>
    </row>
    <row r="40010" spans="86:89">
      <c r="CH40010" s="5"/>
      <c r="CK40010" s="4"/>
    </row>
    <row r="40011" spans="86:89">
      <c r="CH40011" s="5"/>
      <c r="CK40011" s="4"/>
    </row>
    <row r="40012" spans="86:89">
      <c r="CH40012" s="5"/>
      <c r="CK40012" s="4"/>
    </row>
    <row r="40013" spans="86:89">
      <c r="CH40013" s="5"/>
      <c r="CK40013" s="4"/>
    </row>
    <row r="40014" spans="86:89">
      <c r="CH40014" s="5"/>
      <c r="CK40014" s="4"/>
    </row>
    <row r="40015" spans="86:89">
      <c r="CH40015" s="5"/>
      <c r="CK40015" s="4"/>
    </row>
    <row r="40016" spans="86:89">
      <c r="CH40016" s="5"/>
      <c r="CK40016" s="4"/>
    </row>
    <row r="40017" spans="86:89">
      <c r="CH40017" s="5"/>
      <c r="CK40017" s="4"/>
    </row>
    <row r="40018" spans="86:89">
      <c r="CH40018" s="5"/>
      <c r="CK40018" s="4"/>
    </row>
    <row r="40019" spans="86:89">
      <c r="CH40019" s="5"/>
      <c r="CK40019" s="4"/>
    </row>
    <row r="40020" spans="86:89">
      <c r="CH40020" s="5"/>
      <c r="CK40020" s="4"/>
    </row>
    <row r="40021" spans="86:89">
      <c r="CH40021" s="5"/>
      <c r="CK40021" s="4"/>
    </row>
    <row r="40022" spans="86:89">
      <c r="CH40022" s="5"/>
      <c r="CK40022" s="4"/>
    </row>
    <row r="40023" spans="86:89">
      <c r="CH40023" s="5"/>
      <c r="CK40023" s="4"/>
    </row>
    <row r="40024" spans="86:89">
      <c r="CH40024" s="5"/>
      <c r="CK40024" s="4"/>
    </row>
    <row r="40025" spans="86:89">
      <c r="CH40025" s="5"/>
      <c r="CK40025" s="4"/>
    </row>
    <row r="40026" spans="86:89">
      <c r="CH40026" s="5"/>
      <c r="CK40026" s="4"/>
    </row>
    <row r="40027" spans="86:89">
      <c r="CH40027" s="5"/>
      <c r="CK40027" s="4"/>
    </row>
    <row r="40028" spans="86:89">
      <c r="CH40028" s="5"/>
      <c r="CK40028" s="4"/>
    </row>
    <row r="40029" spans="86:89">
      <c r="CH40029" s="5"/>
      <c r="CK40029" s="4"/>
    </row>
    <row r="40030" spans="86:89">
      <c r="CH40030" s="5"/>
      <c r="CK40030" s="4"/>
    </row>
    <row r="40031" spans="86:89">
      <c r="CH40031" s="5"/>
      <c r="CK40031" s="4"/>
    </row>
    <row r="40032" spans="86:89">
      <c r="CH40032" s="5"/>
      <c r="CK40032" s="4"/>
    </row>
    <row r="40033" spans="86:89">
      <c r="CH40033" s="5"/>
      <c r="CK40033" s="4"/>
    </row>
    <row r="40034" spans="86:89">
      <c r="CH40034" s="5"/>
      <c r="CK40034" s="4"/>
    </row>
    <row r="40035" spans="86:89">
      <c r="CH40035" s="5"/>
      <c r="CK40035" s="4"/>
    </row>
    <row r="40036" spans="86:89">
      <c r="CH40036" s="5"/>
      <c r="CK40036" s="4"/>
    </row>
    <row r="40037" spans="86:89">
      <c r="CH40037" s="5"/>
      <c r="CK40037" s="4"/>
    </row>
    <row r="40038" spans="86:89">
      <c r="CH40038" s="5"/>
      <c r="CK40038" s="4"/>
    </row>
    <row r="40039" spans="86:89">
      <c r="CH40039" s="5"/>
      <c r="CK40039" s="4"/>
    </row>
    <row r="40040" spans="86:89">
      <c r="CH40040" s="5"/>
      <c r="CK40040" s="4"/>
    </row>
    <row r="40041" spans="86:89">
      <c r="CH40041" s="5"/>
      <c r="CK40041" s="4"/>
    </row>
    <row r="40042" spans="86:89">
      <c r="CH40042" s="5"/>
      <c r="CK40042" s="4"/>
    </row>
    <row r="40043" spans="86:89">
      <c r="CH40043" s="5"/>
      <c r="CK40043" s="4"/>
    </row>
    <row r="40044" spans="86:89">
      <c r="CH40044" s="5"/>
      <c r="CK40044" s="4"/>
    </row>
    <row r="40045" spans="86:89">
      <c r="CH40045" s="5"/>
      <c r="CK40045" s="4"/>
    </row>
    <row r="40046" spans="86:89">
      <c r="CH40046" s="5"/>
      <c r="CK40046" s="4"/>
    </row>
    <row r="40047" spans="86:89">
      <c r="CH40047" s="5"/>
      <c r="CK40047" s="4"/>
    </row>
    <row r="40048" spans="86:89">
      <c r="CH40048" s="5"/>
      <c r="CK40048" s="4"/>
    </row>
    <row r="40049" spans="86:89">
      <c r="CH40049" s="5"/>
      <c r="CK40049" s="4"/>
    </row>
    <row r="40050" spans="86:89">
      <c r="CH40050" s="5"/>
      <c r="CK40050" s="4"/>
    </row>
    <row r="40051" spans="86:89">
      <c r="CH40051" s="5"/>
      <c r="CK40051" s="4"/>
    </row>
    <row r="40052" spans="86:89">
      <c r="CH40052" s="5"/>
      <c r="CK40052" s="4"/>
    </row>
    <row r="40053" spans="86:89">
      <c r="CH40053" s="5"/>
      <c r="CK40053" s="4"/>
    </row>
    <row r="40054" spans="86:89">
      <c r="CH40054" s="5"/>
      <c r="CK40054" s="4"/>
    </row>
    <row r="40055" spans="86:89">
      <c r="CH40055" s="5"/>
      <c r="CK40055" s="4"/>
    </row>
    <row r="40056" spans="86:89">
      <c r="CH40056" s="5"/>
      <c r="CK40056" s="4"/>
    </row>
    <row r="40057" spans="86:89">
      <c r="CH40057" s="5"/>
      <c r="CK40057" s="4"/>
    </row>
    <row r="40058" spans="86:89">
      <c r="CH40058" s="5"/>
      <c r="CK40058" s="4"/>
    </row>
    <row r="40059" spans="86:89">
      <c r="CH40059" s="5"/>
      <c r="CK40059" s="4"/>
    </row>
    <row r="40060" spans="86:89">
      <c r="CH40060" s="5"/>
      <c r="CK40060" s="4"/>
    </row>
    <row r="40061" spans="86:89">
      <c r="CH40061" s="5"/>
      <c r="CK40061" s="4"/>
    </row>
    <row r="40062" spans="86:89">
      <c r="CH40062" s="5"/>
      <c r="CK40062" s="4"/>
    </row>
    <row r="40063" spans="86:89">
      <c r="CH40063" s="5"/>
      <c r="CK40063" s="4"/>
    </row>
    <row r="40064" spans="86:89">
      <c r="CH40064" s="5"/>
      <c r="CK40064" s="4"/>
    </row>
    <row r="40065" spans="86:89">
      <c r="CH40065" s="5"/>
      <c r="CK40065" s="4"/>
    </row>
    <row r="40066" spans="86:89">
      <c r="CH40066" s="5"/>
      <c r="CK40066" s="4"/>
    </row>
    <row r="40067" spans="86:89">
      <c r="CH40067" s="5"/>
      <c r="CK40067" s="4"/>
    </row>
    <row r="40068" spans="86:89">
      <c r="CH40068" s="5"/>
      <c r="CK40068" s="4"/>
    </row>
    <row r="40069" spans="86:89">
      <c r="CH40069" s="5"/>
      <c r="CK40069" s="4"/>
    </row>
    <row r="40070" spans="86:89">
      <c r="CH40070" s="5"/>
      <c r="CK40070" s="4"/>
    </row>
    <row r="40071" spans="86:89">
      <c r="CH40071" s="5"/>
      <c r="CK40071" s="4"/>
    </row>
    <row r="40072" spans="86:89">
      <c r="CH40072" s="5"/>
      <c r="CK40072" s="4"/>
    </row>
    <row r="40073" spans="86:89">
      <c r="CH40073" s="5"/>
      <c r="CK40073" s="4"/>
    </row>
    <row r="40074" spans="86:89">
      <c r="CH40074" s="5"/>
      <c r="CK40074" s="4"/>
    </row>
    <row r="40075" spans="86:89">
      <c r="CH40075" s="5"/>
      <c r="CK40075" s="4"/>
    </row>
    <row r="40076" spans="86:89">
      <c r="CH40076" s="5"/>
      <c r="CK40076" s="4"/>
    </row>
    <row r="40077" spans="86:89">
      <c r="CH40077" s="5"/>
      <c r="CK40077" s="4"/>
    </row>
    <row r="40078" spans="86:89">
      <c r="CH40078" s="5"/>
      <c r="CK40078" s="4"/>
    </row>
    <row r="40079" spans="86:89">
      <c r="CH40079" s="5"/>
      <c r="CK40079" s="4"/>
    </row>
    <row r="40080" spans="86:89">
      <c r="CH40080" s="5"/>
      <c r="CK40080" s="4"/>
    </row>
    <row r="40081" spans="86:89">
      <c r="CH40081" s="5"/>
      <c r="CK40081" s="4"/>
    </row>
    <row r="40082" spans="86:89">
      <c r="CH40082" s="5"/>
      <c r="CK40082" s="4"/>
    </row>
    <row r="40083" spans="86:89">
      <c r="CH40083" s="5"/>
      <c r="CK40083" s="4"/>
    </row>
    <row r="40084" spans="86:89">
      <c r="CH40084" s="5"/>
      <c r="CK40084" s="4"/>
    </row>
    <row r="40085" spans="86:89">
      <c r="CH40085" s="5"/>
      <c r="CK40085" s="4"/>
    </row>
    <row r="40086" spans="86:89">
      <c r="CH40086" s="5"/>
      <c r="CK40086" s="4"/>
    </row>
    <row r="40087" spans="86:89">
      <c r="CH40087" s="5"/>
      <c r="CK40087" s="4"/>
    </row>
    <row r="40088" spans="86:89">
      <c r="CH40088" s="5"/>
      <c r="CK40088" s="4"/>
    </row>
    <row r="40089" spans="86:89">
      <c r="CH40089" s="5"/>
      <c r="CK40089" s="4"/>
    </row>
    <row r="40090" spans="86:89">
      <c r="CH40090" s="5"/>
      <c r="CK40090" s="4"/>
    </row>
    <row r="40091" spans="86:89">
      <c r="CH40091" s="5"/>
      <c r="CK40091" s="4"/>
    </row>
    <row r="40092" spans="86:89">
      <c r="CH40092" s="5"/>
      <c r="CK40092" s="4"/>
    </row>
    <row r="40093" spans="86:89">
      <c r="CH40093" s="5"/>
      <c r="CK40093" s="4"/>
    </row>
    <row r="40094" spans="86:89">
      <c r="CH40094" s="5"/>
      <c r="CK40094" s="4"/>
    </row>
    <row r="40095" spans="86:89">
      <c r="CH40095" s="5"/>
      <c r="CK40095" s="4"/>
    </row>
    <row r="40096" spans="86:89">
      <c r="CH40096" s="5"/>
      <c r="CK40096" s="4"/>
    </row>
    <row r="40097" spans="86:89">
      <c r="CH40097" s="5"/>
      <c r="CK40097" s="4"/>
    </row>
    <row r="40098" spans="86:89">
      <c r="CH40098" s="5"/>
      <c r="CK40098" s="4"/>
    </row>
    <row r="40099" spans="86:89">
      <c r="CH40099" s="5"/>
      <c r="CK40099" s="4"/>
    </row>
    <row r="40100" spans="86:89">
      <c r="CH40100" s="5"/>
      <c r="CK40100" s="4"/>
    </row>
    <row r="40101" spans="86:89">
      <c r="CH40101" s="5"/>
      <c r="CK40101" s="4"/>
    </row>
    <row r="40102" spans="86:89">
      <c r="CH40102" s="5"/>
      <c r="CK40102" s="4"/>
    </row>
    <row r="40103" spans="86:89">
      <c r="CH40103" s="5"/>
      <c r="CK40103" s="4"/>
    </row>
    <row r="40104" spans="86:89">
      <c r="CH40104" s="5"/>
      <c r="CK40104" s="4"/>
    </row>
    <row r="40105" spans="86:89">
      <c r="CH40105" s="5"/>
      <c r="CK40105" s="4"/>
    </row>
    <row r="40106" spans="86:89">
      <c r="CH40106" s="5"/>
      <c r="CK40106" s="4"/>
    </row>
    <row r="40107" spans="86:89">
      <c r="CH40107" s="5"/>
      <c r="CK40107" s="4"/>
    </row>
    <row r="40108" spans="86:89">
      <c r="CH40108" s="5"/>
      <c r="CK40108" s="4"/>
    </row>
    <row r="40109" spans="86:89">
      <c r="CH40109" s="5"/>
      <c r="CK40109" s="4"/>
    </row>
    <row r="40110" spans="86:89">
      <c r="CH40110" s="5"/>
      <c r="CK40110" s="4"/>
    </row>
    <row r="40111" spans="86:89">
      <c r="CH40111" s="5"/>
      <c r="CK40111" s="4"/>
    </row>
    <row r="40112" spans="86:89">
      <c r="CH40112" s="5"/>
      <c r="CK40112" s="4"/>
    </row>
    <row r="40113" spans="86:89">
      <c r="CH40113" s="5"/>
      <c r="CK40113" s="4"/>
    </row>
    <row r="40114" spans="86:89">
      <c r="CH40114" s="5"/>
      <c r="CK40114" s="4"/>
    </row>
    <row r="40115" spans="86:89">
      <c r="CH40115" s="5"/>
      <c r="CK40115" s="4"/>
    </row>
    <row r="40116" spans="86:89">
      <c r="CH40116" s="5"/>
      <c r="CK40116" s="4"/>
    </row>
    <row r="40117" spans="86:89">
      <c r="CH40117" s="5"/>
      <c r="CK40117" s="4"/>
    </row>
    <row r="40118" spans="86:89">
      <c r="CH40118" s="5"/>
      <c r="CK40118" s="4"/>
    </row>
    <row r="40119" spans="86:89">
      <c r="CH40119" s="5"/>
      <c r="CK40119" s="4"/>
    </row>
    <row r="40120" spans="86:89">
      <c r="CH40120" s="5"/>
      <c r="CK40120" s="4"/>
    </row>
    <row r="40121" spans="86:89">
      <c r="CH40121" s="5"/>
      <c r="CK40121" s="4"/>
    </row>
    <row r="40122" spans="86:89">
      <c r="CH40122" s="5"/>
      <c r="CK40122" s="4"/>
    </row>
    <row r="40123" spans="86:89">
      <c r="CH40123" s="5"/>
      <c r="CK40123" s="4"/>
    </row>
    <row r="40124" spans="86:89">
      <c r="CH40124" s="5"/>
      <c r="CK40124" s="4"/>
    </row>
    <row r="40125" spans="86:89">
      <c r="CH40125" s="5"/>
      <c r="CK40125" s="4"/>
    </row>
    <row r="40126" spans="86:89">
      <c r="CH40126" s="5"/>
      <c r="CK40126" s="4"/>
    </row>
    <row r="40127" spans="86:89">
      <c r="CH40127" s="5"/>
      <c r="CK40127" s="4"/>
    </row>
    <row r="40128" spans="86:89">
      <c r="CH40128" s="5"/>
      <c r="CK40128" s="4"/>
    </row>
    <row r="40129" spans="86:89">
      <c r="CH40129" s="5"/>
      <c r="CK40129" s="4"/>
    </row>
    <row r="40130" spans="86:89">
      <c r="CH40130" s="5"/>
      <c r="CK40130" s="4"/>
    </row>
    <row r="40131" spans="86:89">
      <c r="CH40131" s="5"/>
      <c r="CK40131" s="4"/>
    </row>
    <row r="40132" spans="86:89">
      <c r="CH40132" s="5"/>
      <c r="CK40132" s="4"/>
    </row>
    <row r="40133" spans="86:89">
      <c r="CH40133" s="5"/>
      <c r="CK40133" s="4"/>
    </row>
    <row r="40134" spans="86:89">
      <c r="CH40134" s="5"/>
      <c r="CK40134" s="4"/>
    </row>
    <row r="40135" spans="86:89">
      <c r="CH40135" s="5"/>
      <c r="CK40135" s="4"/>
    </row>
    <row r="40136" spans="86:89">
      <c r="CH40136" s="5"/>
      <c r="CK40136" s="4"/>
    </row>
    <row r="40137" spans="86:89">
      <c r="CH40137" s="5"/>
      <c r="CK40137" s="4"/>
    </row>
    <row r="40138" spans="86:89">
      <c r="CH40138" s="5"/>
      <c r="CK40138" s="4"/>
    </row>
    <row r="40139" spans="86:89">
      <c r="CH40139" s="5"/>
      <c r="CK40139" s="4"/>
    </row>
    <row r="40140" spans="86:89">
      <c r="CH40140" s="5"/>
      <c r="CK40140" s="4"/>
    </row>
    <row r="40141" spans="86:89">
      <c r="CH40141" s="5"/>
      <c r="CK40141" s="4"/>
    </row>
    <row r="40142" spans="86:89">
      <c r="CH40142" s="5"/>
      <c r="CK40142" s="4"/>
    </row>
    <row r="40143" spans="86:89">
      <c r="CH40143" s="5"/>
      <c r="CK40143" s="4"/>
    </row>
    <row r="40144" spans="86:89">
      <c r="CH40144" s="5"/>
      <c r="CK40144" s="4"/>
    </row>
    <row r="40145" spans="86:89">
      <c r="CH40145" s="5"/>
      <c r="CK40145" s="4"/>
    </row>
    <row r="40146" spans="86:89">
      <c r="CH40146" s="5"/>
      <c r="CK40146" s="4"/>
    </row>
    <row r="40147" spans="86:89">
      <c r="CH40147" s="5"/>
      <c r="CK40147" s="4"/>
    </row>
    <row r="40148" spans="86:89">
      <c r="CH40148" s="5"/>
      <c r="CK40148" s="4"/>
    </row>
    <row r="40149" spans="86:89">
      <c r="CH40149" s="5"/>
      <c r="CK40149" s="4"/>
    </row>
    <row r="40150" spans="86:89">
      <c r="CH40150" s="5"/>
      <c r="CK40150" s="4"/>
    </row>
    <row r="40151" spans="86:89">
      <c r="CH40151" s="5"/>
      <c r="CK40151" s="4"/>
    </row>
    <row r="40152" spans="86:89">
      <c r="CH40152" s="5"/>
      <c r="CK40152" s="4"/>
    </row>
    <row r="40153" spans="86:89">
      <c r="CH40153" s="5"/>
      <c r="CK40153" s="4"/>
    </row>
    <row r="40154" spans="86:89">
      <c r="CH40154" s="5"/>
      <c r="CK40154" s="4"/>
    </row>
    <row r="40155" spans="86:89">
      <c r="CH40155" s="5"/>
      <c r="CK40155" s="4"/>
    </row>
    <row r="40156" spans="86:89">
      <c r="CH40156" s="5"/>
      <c r="CK40156" s="4"/>
    </row>
    <row r="40157" spans="86:89">
      <c r="CH40157" s="5"/>
      <c r="CK40157" s="4"/>
    </row>
    <row r="40158" spans="86:89">
      <c r="CH40158" s="5"/>
      <c r="CK40158" s="4"/>
    </row>
    <row r="40159" spans="86:89">
      <c r="CH40159" s="5"/>
      <c r="CK40159" s="4"/>
    </row>
    <row r="40160" spans="86:89">
      <c r="CH40160" s="5"/>
      <c r="CK40160" s="4"/>
    </row>
    <row r="40161" spans="86:89">
      <c r="CH40161" s="5"/>
      <c r="CK40161" s="4"/>
    </row>
    <row r="40162" spans="86:89">
      <c r="CH40162" s="5"/>
      <c r="CK40162" s="4"/>
    </row>
    <row r="40163" spans="86:89">
      <c r="CH40163" s="5"/>
      <c r="CK40163" s="4"/>
    </row>
    <row r="40164" spans="86:89">
      <c r="CH40164" s="5"/>
      <c r="CK40164" s="4"/>
    </row>
    <row r="40165" spans="86:89">
      <c r="CH40165" s="5"/>
      <c r="CK40165" s="4"/>
    </row>
    <row r="40166" spans="86:89">
      <c r="CH40166" s="5"/>
      <c r="CK40166" s="4"/>
    </row>
    <row r="40167" spans="86:89">
      <c r="CH40167" s="5"/>
      <c r="CK40167" s="4"/>
    </row>
    <row r="40168" spans="86:89">
      <c r="CH40168" s="5"/>
      <c r="CK40168" s="4"/>
    </row>
    <row r="40169" spans="86:89">
      <c r="CH40169" s="5"/>
      <c r="CK40169" s="4"/>
    </row>
    <row r="40170" spans="86:89">
      <c r="CH40170" s="5"/>
      <c r="CK40170" s="4"/>
    </row>
    <row r="40171" spans="86:89">
      <c r="CH40171" s="5"/>
      <c r="CK40171" s="4"/>
    </row>
    <row r="40172" spans="86:89">
      <c r="CH40172" s="5"/>
      <c r="CK40172" s="4"/>
    </row>
    <row r="40173" spans="86:89">
      <c r="CH40173" s="5"/>
      <c r="CK40173" s="4"/>
    </row>
    <row r="40174" spans="86:89">
      <c r="CH40174" s="5"/>
      <c r="CK40174" s="4"/>
    </row>
    <row r="40175" spans="86:89">
      <c r="CH40175" s="5"/>
      <c r="CK40175" s="4"/>
    </row>
    <row r="40176" spans="86:89">
      <c r="CH40176" s="5"/>
      <c r="CK40176" s="4"/>
    </row>
    <row r="40177" spans="86:89">
      <c r="CH40177" s="5"/>
      <c r="CK40177" s="4"/>
    </row>
    <row r="40178" spans="86:89">
      <c r="CH40178" s="5"/>
      <c r="CK40178" s="4"/>
    </row>
    <row r="40179" spans="86:89">
      <c r="CH40179" s="5"/>
      <c r="CK40179" s="4"/>
    </row>
    <row r="40180" spans="86:89">
      <c r="CH40180" s="5"/>
      <c r="CK40180" s="4"/>
    </row>
    <row r="40181" spans="86:89">
      <c r="CH40181" s="5"/>
      <c r="CK40181" s="4"/>
    </row>
    <row r="40182" spans="86:89">
      <c r="CH40182" s="5"/>
      <c r="CK40182" s="4"/>
    </row>
    <row r="40183" spans="86:89">
      <c r="CH40183" s="5"/>
      <c r="CK40183" s="4"/>
    </row>
    <row r="40184" spans="86:89">
      <c r="CH40184" s="5"/>
      <c r="CK40184" s="4"/>
    </row>
    <row r="40185" spans="86:89">
      <c r="CH40185" s="5"/>
      <c r="CK40185" s="4"/>
    </row>
    <row r="40186" spans="86:89">
      <c r="CH40186" s="5"/>
      <c r="CK40186" s="4"/>
    </row>
    <row r="40187" spans="86:89">
      <c r="CH40187" s="5"/>
      <c r="CK40187" s="4"/>
    </row>
    <row r="40188" spans="86:89">
      <c r="CH40188" s="5"/>
      <c r="CK40188" s="4"/>
    </row>
    <row r="40189" spans="86:89">
      <c r="CH40189" s="5"/>
      <c r="CK40189" s="4"/>
    </row>
    <row r="40190" spans="86:89">
      <c r="CH40190" s="5"/>
      <c r="CK40190" s="4"/>
    </row>
    <row r="40191" spans="86:89">
      <c r="CH40191" s="5"/>
      <c r="CK40191" s="4"/>
    </row>
    <row r="40192" spans="86:89">
      <c r="CH40192" s="5"/>
      <c r="CK40192" s="4"/>
    </row>
    <row r="40193" spans="86:89">
      <c r="CH40193" s="5"/>
      <c r="CK40193" s="4"/>
    </row>
    <row r="40194" spans="86:89">
      <c r="CH40194" s="5"/>
      <c r="CK40194" s="4"/>
    </row>
    <row r="40195" spans="86:89">
      <c r="CH40195" s="5"/>
      <c r="CK40195" s="4"/>
    </row>
    <row r="40196" spans="86:89">
      <c r="CH40196" s="5"/>
      <c r="CK40196" s="4"/>
    </row>
    <row r="40197" spans="86:89">
      <c r="CH40197" s="5"/>
      <c r="CK40197" s="4"/>
    </row>
    <row r="40198" spans="86:89">
      <c r="CH40198" s="5"/>
      <c r="CK40198" s="4"/>
    </row>
    <row r="40199" spans="86:89">
      <c r="CH40199" s="5"/>
      <c r="CK40199" s="4"/>
    </row>
    <row r="40200" spans="86:89">
      <c r="CH40200" s="5"/>
      <c r="CK40200" s="4"/>
    </row>
    <row r="40201" spans="86:89">
      <c r="CH40201" s="5"/>
      <c r="CK40201" s="4"/>
    </row>
    <row r="40202" spans="86:89">
      <c r="CH40202" s="5"/>
      <c r="CK40202" s="4"/>
    </row>
    <row r="40203" spans="86:89">
      <c r="CH40203" s="5"/>
      <c r="CK40203" s="4"/>
    </row>
    <row r="40204" spans="86:89">
      <c r="CH40204" s="5"/>
      <c r="CK40204" s="4"/>
    </row>
    <row r="40205" spans="86:89">
      <c r="CH40205" s="5"/>
      <c r="CK40205" s="4"/>
    </row>
    <row r="40206" spans="86:89">
      <c r="CH40206" s="5"/>
      <c r="CK40206" s="4"/>
    </row>
    <row r="40207" spans="86:89">
      <c r="CH40207" s="5"/>
      <c r="CK40207" s="4"/>
    </row>
    <row r="40208" spans="86:89">
      <c r="CH40208" s="5"/>
      <c r="CK40208" s="4"/>
    </row>
    <row r="40209" spans="86:89">
      <c r="CH40209" s="5"/>
      <c r="CK40209" s="4"/>
    </row>
    <row r="40210" spans="86:89">
      <c r="CH40210" s="5"/>
      <c r="CK40210" s="4"/>
    </row>
    <row r="40211" spans="86:89">
      <c r="CH40211" s="5"/>
      <c r="CK40211" s="4"/>
    </row>
    <row r="40212" spans="86:89">
      <c r="CH40212" s="5"/>
      <c r="CK40212" s="4"/>
    </row>
    <row r="40213" spans="86:89">
      <c r="CH40213" s="5"/>
      <c r="CK40213" s="4"/>
    </row>
    <row r="40214" spans="86:89">
      <c r="CH40214" s="5"/>
      <c r="CK40214" s="4"/>
    </row>
    <row r="40215" spans="86:89">
      <c r="CH40215" s="5"/>
      <c r="CK40215" s="4"/>
    </row>
    <row r="40216" spans="86:89">
      <c r="CH40216" s="5"/>
      <c r="CK40216" s="4"/>
    </row>
    <row r="40217" spans="86:89">
      <c r="CH40217" s="5"/>
      <c r="CK40217" s="4"/>
    </row>
    <row r="40218" spans="86:89">
      <c r="CH40218" s="5"/>
      <c r="CK40218" s="4"/>
    </row>
    <row r="40219" spans="86:89">
      <c r="CH40219" s="5"/>
      <c r="CK40219" s="4"/>
    </row>
    <row r="40220" spans="86:89">
      <c r="CH40220" s="5"/>
      <c r="CK40220" s="4"/>
    </row>
    <row r="40221" spans="86:89">
      <c r="CH40221" s="5"/>
      <c r="CK40221" s="4"/>
    </row>
    <row r="40222" spans="86:89">
      <c r="CH40222" s="5"/>
      <c r="CK40222" s="4"/>
    </row>
    <row r="40223" spans="86:89">
      <c r="CH40223" s="5"/>
      <c r="CK40223" s="4"/>
    </row>
    <row r="40224" spans="86:89">
      <c r="CH40224" s="5"/>
      <c r="CK40224" s="4"/>
    </row>
    <row r="40225" spans="86:89">
      <c r="CH40225" s="5"/>
      <c r="CK40225" s="4"/>
    </row>
    <row r="40226" spans="86:89">
      <c r="CH40226" s="5"/>
      <c r="CK40226" s="4"/>
    </row>
    <row r="40227" spans="86:89">
      <c r="CH40227" s="5"/>
      <c r="CK40227" s="4"/>
    </row>
    <row r="40228" spans="86:89">
      <c r="CH40228" s="5"/>
      <c r="CK40228" s="4"/>
    </row>
    <row r="40229" spans="86:89">
      <c r="CH40229" s="5"/>
      <c r="CK40229" s="4"/>
    </row>
    <row r="40230" spans="86:89">
      <c r="CH40230" s="5"/>
      <c r="CK40230" s="4"/>
    </row>
    <row r="40231" spans="86:89">
      <c r="CH40231" s="5"/>
      <c r="CK40231" s="4"/>
    </row>
    <row r="40232" spans="86:89">
      <c r="CH40232" s="5"/>
      <c r="CK40232" s="4"/>
    </row>
    <row r="40233" spans="86:89">
      <c r="CH40233" s="5"/>
      <c r="CK40233" s="4"/>
    </row>
    <row r="40234" spans="86:89">
      <c r="CH40234" s="5"/>
      <c r="CK40234" s="4"/>
    </row>
    <row r="40235" spans="86:89">
      <c r="CH40235" s="5"/>
      <c r="CK40235" s="4"/>
    </row>
    <row r="40236" spans="86:89">
      <c r="CH40236" s="5"/>
      <c r="CK40236" s="4"/>
    </row>
    <row r="40237" spans="86:89">
      <c r="CH40237" s="5"/>
      <c r="CK40237" s="4"/>
    </row>
    <row r="40238" spans="86:89">
      <c r="CH40238" s="5"/>
      <c r="CK40238" s="4"/>
    </row>
    <row r="40239" spans="86:89">
      <c r="CH40239" s="5"/>
      <c r="CK40239" s="4"/>
    </row>
    <row r="40240" spans="86:89">
      <c r="CH40240" s="5"/>
      <c r="CK40240" s="4"/>
    </row>
    <row r="40241" spans="86:89">
      <c r="CH40241" s="5"/>
      <c r="CK40241" s="4"/>
    </row>
    <row r="40242" spans="86:89">
      <c r="CH40242" s="5"/>
      <c r="CK40242" s="4"/>
    </row>
    <row r="40243" spans="86:89">
      <c r="CH40243" s="5"/>
      <c r="CK40243" s="4"/>
    </row>
    <row r="40244" spans="86:89">
      <c r="CH40244" s="5"/>
      <c r="CK40244" s="4"/>
    </row>
    <row r="40245" spans="86:89">
      <c r="CH40245" s="5"/>
      <c r="CK40245" s="4"/>
    </row>
    <row r="40246" spans="86:89">
      <c r="CH40246" s="5"/>
      <c r="CK40246" s="4"/>
    </row>
    <row r="40247" spans="86:89">
      <c r="CH40247" s="5"/>
      <c r="CK40247" s="4"/>
    </row>
    <row r="40248" spans="86:89">
      <c r="CH40248" s="5"/>
      <c r="CK40248" s="4"/>
    </row>
    <row r="40249" spans="86:89">
      <c r="CH40249" s="5"/>
      <c r="CK40249" s="4"/>
    </row>
    <row r="40250" spans="86:89">
      <c r="CH40250" s="5"/>
      <c r="CK40250" s="4"/>
    </row>
    <row r="40251" spans="86:89">
      <c r="CH40251" s="5"/>
      <c r="CK40251" s="4"/>
    </row>
    <row r="40252" spans="86:89">
      <c r="CH40252" s="5"/>
      <c r="CK40252" s="4"/>
    </row>
    <row r="40253" spans="86:89">
      <c r="CH40253" s="5"/>
      <c r="CK40253" s="4"/>
    </row>
    <row r="40254" spans="86:89">
      <c r="CH40254" s="5"/>
      <c r="CK40254" s="4"/>
    </row>
    <row r="40255" spans="86:89">
      <c r="CH40255" s="5"/>
      <c r="CK40255" s="4"/>
    </row>
    <row r="40256" spans="86:89">
      <c r="CH40256" s="5"/>
      <c r="CK40256" s="4"/>
    </row>
    <row r="40257" spans="86:89">
      <c r="CH40257" s="5"/>
      <c r="CK40257" s="4"/>
    </row>
    <row r="40258" spans="86:89">
      <c r="CH40258" s="5"/>
      <c r="CK40258" s="4"/>
    </row>
    <row r="40259" spans="86:89">
      <c r="CH40259" s="5"/>
      <c r="CK40259" s="4"/>
    </row>
    <row r="40260" spans="86:89">
      <c r="CH40260" s="5"/>
      <c r="CK40260" s="4"/>
    </row>
    <row r="40261" spans="86:89">
      <c r="CH40261" s="5"/>
      <c r="CK40261" s="4"/>
    </row>
    <row r="40262" spans="86:89">
      <c r="CH40262" s="5"/>
      <c r="CK40262" s="4"/>
    </row>
    <row r="40263" spans="86:89">
      <c r="CH40263" s="5"/>
      <c r="CK40263" s="4"/>
    </row>
    <row r="40264" spans="86:89">
      <c r="CH40264" s="5"/>
      <c r="CK40264" s="4"/>
    </row>
    <row r="40265" spans="86:89">
      <c r="CH40265" s="5"/>
      <c r="CK40265" s="4"/>
    </row>
    <row r="40266" spans="86:89">
      <c r="CH40266" s="5"/>
      <c r="CK40266" s="4"/>
    </row>
    <row r="40267" spans="86:89">
      <c r="CH40267" s="5"/>
      <c r="CK40267" s="4"/>
    </row>
    <row r="40268" spans="86:89">
      <c r="CH40268" s="5"/>
      <c r="CK40268" s="4"/>
    </row>
    <row r="40269" spans="86:89">
      <c r="CH40269" s="5"/>
      <c r="CK40269" s="4"/>
    </row>
    <row r="40270" spans="86:89">
      <c r="CH40270" s="5"/>
      <c r="CK40270" s="4"/>
    </row>
    <row r="40271" spans="86:89">
      <c r="CH40271" s="5"/>
      <c r="CK40271" s="4"/>
    </row>
    <row r="40272" spans="86:89">
      <c r="CH40272" s="5"/>
      <c r="CK40272" s="4"/>
    </row>
    <row r="40273" spans="86:89">
      <c r="CH40273" s="5"/>
      <c r="CK40273" s="4"/>
    </row>
    <row r="40274" spans="86:89">
      <c r="CH40274" s="5"/>
      <c r="CK40274" s="4"/>
    </row>
    <row r="40275" spans="86:89">
      <c r="CH40275" s="5"/>
      <c r="CK40275" s="4"/>
    </row>
    <row r="40276" spans="86:89">
      <c r="CH40276" s="5"/>
      <c r="CK40276" s="4"/>
    </row>
    <row r="40277" spans="86:89">
      <c r="CH40277" s="5"/>
      <c r="CK40277" s="4"/>
    </row>
    <row r="40278" spans="86:89">
      <c r="CH40278" s="5"/>
      <c r="CK40278" s="4"/>
    </row>
    <row r="40279" spans="86:89">
      <c r="CH40279" s="5"/>
      <c r="CK40279" s="4"/>
    </row>
    <row r="40280" spans="86:89">
      <c r="CH40280" s="5"/>
      <c r="CK40280" s="4"/>
    </row>
    <row r="40281" spans="86:89">
      <c r="CH40281" s="5"/>
      <c r="CK40281" s="4"/>
    </row>
    <row r="40282" spans="86:89">
      <c r="CH40282" s="5"/>
      <c r="CK40282" s="4"/>
    </row>
    <row r="40283" spans="86:89">
      <c r="CH40283" s="5"/>
      <c r="CK40283" s="4"/>
    </row>
    <row r="40284" spans="86:89">
      <c r="CH40284" s="5"/>
      <c r="CK40284" s="4"/>
    </row>
    <row r="40285" spans="86:89">
      <c r="CH40285" s="5"/>
      <c r="CK40285" s="4"/>
    </row>
    <row r="40286" spans="86:89">
      <c r="CH40286" s="5"/>
      <c r="CK40286" s="4"/>
    </row>
    <row r="40287" spans="86:89">
      <c r="CH40287" s="5"/>
      <c r="CK40287" s="4"/>
    </row>
    <row r="40288" spans="86:89">
      <c r="CH40288" s="5"/>
      <c r="CK40288" s="4"/>
    </row>
    <row r="40289" spans="86:89">
      <c r="CH40289" s="5"/>
      <c r="CK40289" s="4"/>
    </row>
    <row r="40290" spans="86:89">
      <c r="CH40290" s="5"/>
      <c r="CK40290" s="4"/>
    </row>
    <row r="40291" spans="86:89">
      <c r="CH40291" s="5"/>
      <c r="CK40291" s="4"/>
    </row>
    <row r="40292" spans="86:89">
      <c r="CH40292" s="5"/>
      <c r="CK40292" s="4"/>
    </row>
    <row r="40293" spans="86:89">
      <c r="CH40293" s="5"/>
      <c r="CK40293" s="4"/>
    </row>
    <row r="40294" spans="86:89">
      <c r="CH40294" s="5"/>
      <c r="CK40294" s="4"/>
    </row>
    <row r="40295" spans="86:89">
      <c r="CH40295" s="5"/>
      <c r="CK40295" s="4"/>
    </row>
    <row r="40296" spans="86:89">
      <c r="CH40296" s="5"/>
      <c r="CK40296" s="4"/>
    </row>
    <row r="40297" spans="86:89">
      <c r="CH40297" s="5"/>
      <c r="CK40297" s="4"/>
    </row>
    <row r="40298" spans="86:89">
      <c r="CH40298" s="5"/>
      <c r="CK40298" s="4"/>
    </row>
    <row r="40299" spans="86:89">
      <c r="CH40299" s="5"/>
      <c r="CK40299" s="4"/>
    </row>
    <row r="40300" spans="86:89">
      <c r="CH40300" s="5"/>
      <c r="CK40300" s="4"/>
    </row>
    <row r="40301" spans="86:89">
      <c r="CH40301" s="5"/>
      <c r="CK40301" s="4"/>
    </row>
    <row r="40302" spans="86:89">
      <c r="CH40302" s="5"/>
      <c r="CK40302" s="4"/>
    </row>
    <row r="40303" spans="86:89">
      <c r="CH40303" s="5"/>
      <c r="CK40303" s="4"/>
    </row>
    <row r="40304" spans="86:89">
      <c r="CH40304" s="5"/>
      <c r="CK40304" s="4"/>
    </row>
    <row r="40305" spans="86:89">
      <c r="CH40305" s="5"/>
      <c r="CK40305" s="4"/>
    </row>
    <row r="40306" spans="86:89">
      <c r="CH40306" s="5"/>
      <c r="CK40306" s="4"/>
    </row>
    <row r="40307" spans="86:89">
      <c r="CH40307" s="5"/>
      <c r="CK40307" s="4"/>
    </row>
    <row r="40308" spans="86:89">
      <c r="CH40308" s="5"/>
      <c r="CK40308" s="4"/>
    </row>
    <row r="40309" spans="86:89">
      <c r="CH40309" s="5"/>
      <c r="CK40309" s="4"/>
    </row>
    <row r="40310" spans="86:89">
      <c r="CH40310" s="5"/>
      <c r="CK40310" s="4"/>
    </row>
    <row r="40311" spans="86:89">
      <c r="CH40311" s="5"/>
      <c r="CK40311" s="4"/>
    </row>
    <row r="40312" spans="86:89">
      <c r="CH40312" s="5"/>
      <c r="CK40312" s="4"/>
    </row>
    <row r="40313" spans="86:89">
      <c r="CH40313" s="5"/>
      <c r="CK40313" s="4"/>
    </row>
    <row r="40314" spans="86:89">
      <c r="CH40314" s="5"/>
      <c r="CK40314" s="4"/>
    </row>
    <row r="40315" spans="86:89">
      <c r="CH40315" s="5"/>
      <c r="CK40315" s="4"/>
    </row>
    <row r="40316" spans="86:89">
      <c r="CH40316" s="5"/>
      <c r="CK40316" s="4"/>
    </row>
    <row r="40317" spans="86:89">
      <c r="CH40317" s="5"/>
      <c r="CK40317" s="4"/>
    </row>
    <row r="40318" spans="86:89">
      <c r="CH40318" s="5"/>
      <c r="CK40318" s="4"/>
    </row>
    <row r="40319" spans="86:89">
      <c r="CH40319" s="5"/>
      <c r="CK40319" s="4"/>
    </row>
    <row r="40320" spans="86:89">
      <c r="CH40320" s="5"/>
      <c r="CK40320" s="4"/>
    </row>
    <row r="40321" spans="86:89">
      <c r="CH40321" s="5"/>
      <c r="CK40321" s="4"/>
    </row>
    <row r="40322" spans="86:89">
      <c r="CH40322" s="5"/>
      <c r="CK40322" s="4"/>
    </row>
    <row r="40323" spans="86:89">
      <c r="CH40323" s="5"/>
      <c r="CK40323" s="4"/>
    </row>
    <row r="40324" spans="86:89">
      <c r="CH40324" s="5"/>
      <c r="CK40324" s="4"/>
    </row>
    <row r="40325" spans="86:89">
      <c r="CH40325" s="5"/>
      <c r="CK40325" s="4"/>
    </row>
    <row r="40326" spans="86:89">
      <c r="CH40326" s="5"/>
      <c r="CK40326" s="4"/>
    </row>
    <row r="40327" spans="86:89">
      <c r="CH40327" s="5"/>
      <c r="CK40327" s="4"/>
    </row>
    <row r="40328" spans="86:89">
      <c r="CH40328" s="5"/>
      <c r="CK40328" s="4"/>
    </row>
    <row r="40329" spans="86:89">
      <c r="CH40329" s="5"/>
      <c r="CK40329" s="4"/>
    </row>
    <row r="40330" spans="86:89">
      <c r="CH40330" s="5"/>
      <c r="CK40330" s="4"/>
    </row>
    <row r="40331" spans="86:89">
      <c r="CH40331" s="5"/>
      <c r="CK40331" s="4"/>
    </row>
    <row r="40332" spans="86:89">
      <c r="CH40332" s="5"/>
      <c r="CK40332" s="4"/>
    </row>
    <row r="40333" spans="86:89">
      <c r="CH40333" s="5"/>
      <c r="CK40333" s="4"/>
    </row>
    <row r="40334" spans="86:89">
      <c r="CH40334" s="5"/>
      <c r="CK40334" s="4"/>
    </row>
    <row r="40335" spans="86:89">
      <c r="CH40335" s="5"/>
      <c r="CK40335" s="4"/>
    </row>
    <row r="40336" spans="86:89">
      <c r="CH40336" s="5"/>
      <c r="CK40336" s="4"/>
    </row>
    <row r="40337" spans="86:89">
      <c r="CH40337" s="5"/>
      <c r="CK40337" s="4"/>
    </row>
    <row r="40338" spans="86:89">
      <c r="CH40338" s="5"/>
      <c r="CK40338" s="4"/>
    </row>
    <row r="40339" spans="86:89">
      <c r="CH40339" s="5"/>
      <c r="CK40339" s="4"/>
    </row>
    <row r="40340" spans="86:89">
      <c r="CH40340" s="5"/>
      <c r="CK40340" s="4"/>
    </row>
    <row r="40341" spans="86:89">
      <c r="CH40341" s="5"/>
      <c r="CK40341" s="4"/>
    </row>
    <row r="40342" spans="86:89">
      <c r="CH40342" s="5"/>
      <c r="CK40342" s="4"/>
    </row>
    <row r="40343" spans="86:89">
      <c r="CH40343" s="5"/>
      <c r="CK40343" s="4"/>
    </row>
    <row r="40344" spans="86:89">
      <c r="CH40344" s="5"/>
      <c r="CK40344" s="4"/>
    </row>
    <row r="40345" spans="86:89">
      <c r="CH40345" s="5"/>
      <c r="CK40345" s="4"/>
    </row>
    <row r="40346" spans="86:89">
      <c r="CH40346" s="5"/>
      <c r="CK40346" s="4"/>
    </row>
    <row r="40347" spans="86:89">
      <c r="CH40347" s="5"/>
      <c r="CK40347" s="4"/>
    </row>
    <row r="40348" spans="86:89">
      <c r="CH40348" s="5"/>
      <c r="CK40348" s="4"/>
    </row>
    <row r="40349" spans="86:89">
      <c r="CH40349" s="5"/>
      <c r="CK40349" s="4"/>
    </row>
    <row r="40350" spans="86:89">
      <c r="CH40350" s="5"/>
      <c r="CK40350" s="4"/>
    </row>
    <row r="40351" spans="86:89">
      <c r="CH40351" s="5"/>
      <c r="CK40351" s="4"/>
    </row>
    <row r="40352" spans="86:89">
      <c r="CH40352" s="5"/>
      <c r="CK40352" s="4"/>
    </row>
    <row r="40353" spans="86:89">
      <c r="CH40353" s="5"/>
      <c r="CK40353" s="4"/>
    </row>
    <row r="40354" spans="86:89">
      <c r="CH40354" s="5"/>
      <c r="CK40354" s="4"/>
    </row>
    <row r="40355" spans="86:89">
      <c r="CH40355" s="5"/>
      <c r="CK40355" s="4"/>
    </row>
    <row r="40356" spans="86:89">
      <c r="CH40356" s="5"/>
      <c r="CK40356" s="4"/>
    </row>
    <row r="40357" spans="86:89">
      <c r="CH40357" s="5"/>
      <c r="CK40357" s="4"/>
    </row>
    <row r="40358" spans="86:89">
      <c r="CH40358" s="5"/>
      <c r="CK40358" s="4"/>
    </row>
    <row r="40359" spans="86:89">
      <c r="CH40359" s="5"/>
      <c r="CK40359" s="4"/>
    </row>
    <row r="40360" spans="86:89">
      <c r="CH40360" s="5"/>
      <c r="CK40360" s="4"/>
    </row>
    <row r="40361" spans="86:89">
      <c r="CH40361" s="5"/>
      <c r="CK40361" s="4"/>
    </row>
    <row r="40362" spans="86:89">
      <c r="CH40362" s="5"/>
      <c r="CK40362" s="4"/>
    </row>
    <row r="40363" spans="86:89">
      <c r="CH40363" s="5"/>
      <c r="CK40363" s="4"/>
    </row>
    <row r="40364" spans="86:89">
      <c r="CH40364" s="5"/>
      <c r="CK40364" s="4"/>
    </row>
    <row r="40365" spans="86:89">
      <c r="CH40365" s="5"/>
      <c r="CK40365" s="4"/>
    </row>
    <row r="40366" spans="86:89">
      <c r="CH40366" s="5"/>
      <c r="CK40366" s="4"/>
    </row>
    <row r="40367" spans="86:89">
      <c r="CH40367" s="5"/>
      <c r="CK40367" s="4"/>
    </row>
    <row r="40368" spans="86:89">
      <c r="CH40368" s="5"/>
      <c r="CK40368" s="4"/>
    </row>
    <row r="40369" spans="86:89">
      <c r="CH40369" s="5"/>
      <c r="CK40369" s="4"/>
    </row>
    <row r="40370" spans="86:89">
      <c r="CH40370" s="5"/>
      <c r="CK40370" s="4"/>
    </row>
    <row r="40371" spans="86:89">
      <c r="CH40371" s="5"/>
      <c r="CK40371" s="4"/>
    </row>
    <row r="40372" spans="86:89">
      <c r="CH40372" s="5"/>
      <c r="CK40372" s="4"/>
    </row>
    <row r="40373" spans="86:89">
      <c r="CH40373" s="5"/>
      <c r="CK40373" s="4"/>
    </row>
    <row r="40374" spans="86:89">
      <c r="CH40374" s="5"/>
      <c r="CK40374" s="4"/>
    </row>
    <row r="40375" spans="86:89">
      <c r="CH40375" s="5"/>
      <c r="CK40375" s="4"/>
    </row>
    <row r="40376" spans="86:89">
      <c r="CH40376" s="5"/>
      <c r="CK40376" s="4"/>
    </row>
    <row r="40377" spans="86:89">
      <c r="CH40377" s="5"/>
      <c r="CK40377" s="4"/>
    </row>
    <row r="40378" spans="86:89">
      <c r="CH40378" s="5"/>
      <c r="CK40378" s="4"/>
    </row>
    <row r="40379" spans="86:89">
      <c r="CH40379" s="5"/>
      <c r="CK40379" s="4"/>
    </row>
    <row r="40380" spans="86:89">
      <c r="CH40380" s="5"/>
      <c r="CK40380" s="4"/>
    </row>
    <row r="40381" spans="86:89">
      <c r="CH40381" s="5"/>
      <c r="CK40381" s="4"/>
    </row>
    <row r="40382" spans="86:89">
      <c r="CH40382" s="5"/>
      <c r="CK40382" s="4"/>
    </row>
    <row r="40383" spans="86:89">
      <c r="CH40383" s="5"/>
      <c r="CK40383" s="4"/>
    </row>
    <row r="40384" spans="86:89">
      <c r="CH40384" s="5"/>
      <c r="CK40384" s="4"/>
    </row>
    <row r="40385" spans="86:89">
      <c r="CH40385" s="5"/>
      <c r="CK40385" s="4"/>
    </row>
    <row r="40386" spans="86:89">
      <c r="CH40386" s="5"/>
      <c r="CK40386" s="4"/>
    </row>
    <row r="40387" spans="86:89">
      <c r="CH40387" s="5"/>
      <c r="CK40387" s="4"/>
    </row>
    <row r="40388" spans="86:89">
      <c r="CH40388" s="5"/>
      <c r="CK40388" s="4"/>
    </row>
    <row r="40389" spans="86:89">
      <c r="CH40389" s="5"/>
      <c r="CK40389" s="4"/>
    </row>
    <row r="40390" spans="86:89">
      <c r="CH40390" s="5"/>
      <c r="CK40390" s="4"/>
    </row>
    <row r="40391" spans="86:89">
      <c r="CH40391" s="5"/>
      <c r="CK40391" s="4"/>
    </row>
    <row r="40392" spans="86:89">
      <c r="CH40392" s="5"/>
      <c r="CK40392" s="4"/>
    </row>
    <row r="40393" spans="86:89">
      <c r="CH40393" s="5"/>
      <c r="CK40393" s="4"/>
    </row>
    <row r="40394" spans="86:89">
      <c r="CH40394" s="5"/>
      <c r="CK40394" s="4"/>
    </row>
    <row r="40395" spans="86:89">
      <c r="CH40395" s="5"/>
      <c r="CK40395" s="4"/>
    </row>
    <row r="40396" spans="86:89">
      <c r="CH40396" s="5"/>
      <c r="CK40396" s="4"/>
    </row>
    <row r="40397" spans="86:89">
      <c r="CH40397" s="5"/>
      <c r="CK40397" s="4"/>
    </row>
    <row r="40398" spans="86:89">
      <c r="CH40398" s="5"/>
      <c r="CK40398" s="4"/>
    </row>
    <row r="40399" spans="86:89">
      <c r="CH40399" s="5"/>
      <c r="CK40399" s="4"/>
    </row>
    <row r="40400" spans="86:89">
      <c r="CH40400" s="5"/>
      <c r="CK40400" s="4"/>
    </row>
    <row r="40401" spans="86:89">
      <c r="CH40401" s="5"/>
      <c r="CK40401" s="4"/>
    </row>
    <row r="40402" spans="86:89">
      <c r="CH40402" s="5"/>
      <c r="CK40402" s="4"/>
    </row>
    <row r="40403" spans="86:89">
      <c r="CH40403" s="5"/>
      <c r="CK40403" s="4"/>
    </row>
    <row r="40404" spans="86:89">
      <c r="CH40404" s="5"/>
      <c r="CK40404" s="4"/>
    </row>
    <row r="40405" spans="86:89">
      <c r="CH40405" s="5"/>
      <c r="CK40405" s="4"/>
    </row>
    <row r="40406" spans="86:89">
      <c r="CH40406" s="5"/>
      <c r="CK40406" s="4"/>
    </row>
    <row r="40407" spans="86:89">
      <c r="CH40407" s="5"/>
      <c r="CK40407" s="4"/>
    </row>
    <row r="40408" spans="86:89">
      <c r="CH40408" s="5"/>
      <c r="CK40408" s="4"/>
    </row>
    <row r="40409" spans="86:89">
      <c r="CH40409" s="5"/>
      <c r="CK40409" s="4"/>
    </row>
    <row r="40410" spans="86:89">
      <c r="CH40410" s="5"/>
      <c r="CK40410" s="4"/>
    </row>
    <row r="40411" spans="86:89">
      <c r="CH40411" s="5"/>
      <c r="CK40411" s="4"/>
    </row>
    <row r="40412" spans="86:89">
      <c r="CH40412" s="5"/>
      <c r="CK40412" s="4"/>
    </row>
    <row r="40413" spans="86:89">
      <c r="CH40413" s="5"/>
      <c r="CK40413" s="4"/>
    </row>
    <row r="40414" spans="86:89">
      <c r="CH40414" s="5"/>
      <c r="CK40414" s="4"/>
    </row>
    <row r="40415" spans="86:89">
      <c r="CH40415" s="5"/>
      <c r="CK40415" s="4"/>
    </row>
    <row r="40416" spans="86:89">
      <c r="CH40416" s="5"/>
      <c r="CK40416" s="4"/>
    </row>
    <row r="40417" spans="86:89">
      <c r="CH40417" s="5"/>
      <c r="CK40417" s="4"/>
    </row>
    <row r="40418" spans="86:89">
      <c r="CH40418" s="5"/>
      <c r="CK40418" s="4"/>
    </row>
    <row r="40419" spans="86:89">
      <c r="CH40419" s="5"/>
      <c r="CK40419" s="4"/>
    </row>
    <row r="40420" spans="86:89">
      <c r="CH40420" s="5"/>
      <c r="CK40420" s="4"/>
    </row>
    <row r="40421" spans="86:89">
      <c r="CH40421" s="5"/>
      <c r="CK40421" s="4"/>
    </row>
    <row r="40422" spans="86:89">
      <c r="CH40422" s="5"/>
      <c r="CK40422" s="4"/>
    </row>
    <row r="40423" spans="86:89">
      <c r="CH40423" s="5"/>
      <c r="CK40423" s="4"/>
    </row>
    <row r="40424" spans="86:89">
      <c r="CH40424" s="5"/>
      <c r="CK40424" s="4"/>
    </row>
    <row r="40425" spans="86:89">
      <c r="CH40425" s="5"/>
      <c r="CK40425" s="4"/>
    </row>
    <row r="40426" spans="86:89">
      <c r="CH40426" s="5"/>
      <c r="CK40426" s="4"/>
    </row>
    <row r="40427" spans="86:89">
      <c r="CH40427" s="5"/>
      <c r="CK40427" s="4"/>
    </row>
    <row r="40428" spans="86:89">
      <c r="CH40428" s="5"/>
      <c r="CK40428" s="4"/>
    </row>
    <row r="40429" spans="86:89">
      <c r="CH40429" s="5"/>
      <c r="CK40429" s="4"/>
    </row>
    <row r="40430" spans="86:89">
      <c r="CH40430" s="5"/>
      <c r="CK40430" s="4"/>
    </row>
    <row r="40431" spans="86:89">
      <c r="CH40431" s="5"/>
      <c r="CK40431" s="4"/>
    </row>
    <row r="40432" spans="86:89">
      <c r="CH40432" s="5"/>
      <c r="CK40432" s="4"/>
    </row>
    <row r="40433" spans="86:89">
      <c r="CH40433" s="5"/>
      <c r="CK40433" s="4"/>
    </row>
    <row r="40434" spans="86:89">
      <c r="CH40434" s="5"/>
      <c r="CK40434" s="4"/>
    </row>
    <row r="40435" spans="86:89">
      <c r="CH40435" s="5"/>
      <c r="CK40435" s="4"/>
    </row>
    <row r="40436" spans="86:89">
      <c r="CH40436" s="5"/>
      <c r="CK40436" s="4"/>
    </row>
    <row r="40437" spans="86:89">
      <c r="CH40437" s="5"/>
      <c r="CK40437" s="4"/>
    </row>
    <row r="40438" spans="86:89">
      <c r="CH40438" s="5"/>
      <c r="CK40438" s="4"/>
    </row>
    <row r="40439" spans="86:89">
      <c r="CH40439" s="5"/>
      <c r="CK40439" s="4"/>
    </row>
    <row r="40440" spans="86:89">
      <c r="CH40440" s="5"/>
      <c r="CK40440" s="4"/>
    </row>
    <row r="40441" spans="86:89">
      <c r="CH40441" s="5"/>
      <c r="CK40441" s="4"/>
    </row>
    <row r="40442" spans="86:89">
      <c r="CH40442" s="5"/>
      <c r="CK40442" s="4"/>
    </row>
    <row r="40443" spans="86:89">
      <c r="CH40443" s="5"/>
      <c r="CK40443" s="4"/>
    </row>
    <row r="40444" spans="86:89">
      <c r="CH40444" s="5"/>
      <c r="CK40444" s="4"/>
    </row>
    <row r="40445" spans="86:89">
      <c r="CH40445" s="5"/>
      <c r="CK40445" s="4"/>
    </row>
    <row r="40446" spans="86:89">
      <c r="CH40446" s="5"/>
      <c r="CK40446" s="4"/>
    </row>
    <row r="40447" spans="86:89">
      <c r="CH40447" s="5"/>
      <c r="CK40447" s="4"/>
    </row>
    <row r="40448" spans="86:89">
      <c r="CH40448" s="5"/>
      <c r="CK40448" s="4"/>
    </row>
    <row r="40449" spans="86:89">
      <c r="CH40449" s="5"/>
      <c r="CK40449" s="4"/>
    </row>
    <row r="40450" spans="86:89">
      <c r="CH40450" s="5"/>
      <c r="CK40450" s="4"/>
    </row>
    <row r="40451" spans="86:89">
      <c r="CH40451" s="5"/>
      <c r="CK40451" s="4"/>
    </row>
    <row r="40452" spans="86:89">
      <c r="CH40452" s="5"/>
      <c r="CK40452" s="4"/>
    </row>
    <row r="40453" spans="86:89">
      <c r="CH40453" s="5"/>
      <c r="CK40453" s="4"/>
    </row>
    <row r="40454" spans="86:89">
      <c r="CH40454" s="5"/>
      <c r="CK40454" s="4"/>
    </row>
    <row r="40455" spans="86:89">
      <c r="CH40455" s="5"/>
      <c r="CK40455" s="4"/>
    </row>
    <row r="40456" spans="86:89">
      <c r="CH40456" s="5"/>
      <c r="CK40456" s="4"/>
    </row>
    <row r="40457" spans="86:89">
      <c r="CH40457" s="5"/>
      <c r="CK40457" s="4"/>
    </row>
    <row r="40458" spans="86:89">
      <c r="CH40458" s="5"/>
      <c r="CK40458" s="4"/>
    </row>
    <row r="40459" spans="86:89">
      <c r="CH40459" s="5"/>
      <c r="CK40459" s="4"/>
    </row>
    <row r="40460" spans="86:89">
      <c r="CH40460" s="5"/>
      <c r="CK40460" s="4"/>
    </row>
    <row r="40461" spans="86:89">
      <c r="CH40461" s="5"/>
      <c r="CK40461" s="4"/>
    </row>
    <row r="40462" spans="86:89">
      <c r="CH40462" s="5"/>
      <c r="CK40462" s="4"/>
    </row>
    <row r="40463" spans="86:89">
      <c r="CH40463" s="5"/>
      <c r="CK40463" s="4"/>
    </row>
    <row r="40464" spans="86:89">
      <c r="CH40464" s="5"/>
      <c r="CK40464" s="4"/>
    </row>
    <row r="40465" spans="86:89">
      <c r="CH40465" s="5"/>
      <c r="CK40465" s="4"/>
    </row>
    <row r="40466" spans="86:89">
      <c r="CH40466" s="5"/>
      <c r="CK40466" s="4"/>
    </row>
    <row r="40467" spans="86:89">
      <c r="CH40467" s="5"/>
      <c r="CK40467" s="4"/>
    </row>
    <row r="40468" spans="86:89">
      <c r="CH40468" s="5"/>
      <c r="CK40468" s="4"/>
    </row>
    <row r="40469" spans="86:89">
      <c r="CH40469" s="5"/>
      <c r="CK40469" s="4"/>
    </row>
    <row r="40470" spans="86:89">
      <c r="CH40470" s="5"/>
      <c r="CK40470" s="4"/>
    </row>
    <row r="40471" spans="86:89">
      <c r="CH40471" s="5"/>
      <c r="CK40471" s="4"/>
    </row>
    <row r="40472" spans="86:89">
      <c r="CH40472" s="5"/>
      <c r="CK40472" s="4"/>
    </row>
    <row r="40473" spans="86:89">
      <c r="CH40473" s="5"/>
      <c r="CK40473" s="4"/>
    </row>
    <row r="40474" spans="86:89">
      <c r="CH40474" s="5"/>
      <c r="CK40474" s="4"/>
    </row>
    <row r="40475" spans="86:89">
      <c r="CH40475" s="5"/>
      <c r="CK40475" s="4"/>
    </row>
    <row r="40476" spans="86:89">
      <c r="CH40476" s="5"/>
      <c r="CK40476" s="4"/>
    </row>
    <row r="40477" spans="86:89">
      <c r="CH40477" s="5"/>
      <c r="CK40477" s="4"/>
    </row>
    <row r="40478" spans="86:89">
      <c r="CH40478" s="5"/>
      <c r="CK40478" s="4"/>
    </row>
    <row r="40479" spans="86:89">
      <c r="CH40479" s="5"/>
      <c r="CK40479" s="4"/>
    </row>
    <row r="40480" spans="86:89">
      <c r="CH40480" s="5"/>
      <c r="CK40480" s="4"/>
    </row>
    <row r="40481" spans="86:89">
      <c r="CH40481" s="5"/>
      <c r="CK40481" s="4"/>
    </row>
    <row r="40482" spans="86:89">
      <c r="CH40482" s="5"/>
      <c r="CK40482" s="4"/>
    </row>
    <row r="40483" spans="86:89">
      <c r="CH40483" s="5"/>
      <c r="CK40483" s="4"/>
    </row>
    <row r="40484" spans="86:89">
      <c r="CH40484" s="5"/>
      <c r="CK40484" s="4"/>
    </row>
    <row r="40485" spans="86:89">
      <c r="CH40485" s="5"/>
      <c r="CK40485" s="4"/>
    </row>
    <row r="40486" spans="86:89">
      <c r="CH40486" s="5"/>
      <c r="CK40486" s="4"/>
    </row>
    <row r="40487" spans="86:89">
      <c r="CH40487" s="5"/>
      <c r="CK40487" s="4"/>
    </row>
    <row r="40488" spans="86:89">
      <c r="CH40488" s="5"/>
      <c r="CK40488" s="4"/>
    </row>
    <row r="40489" spans="86:89">
      <c r="CH40489" s="5"/>
      <c r="CK40489" s="4"/>
    </row>
    <row r="40490" spans="86:89">
      <c r="CH40490" s="5"/>
      <c r="CK40490" s="4"/>
    </row>
    <row r="40491" spans="86:89">
      <c r="CH40491" s="5"/>
      <c r="CK40491" s="4"/>
    </row>
    <row r="40492" spans="86:89">
      <c r="CH40492" s="5"/>
      <c r="CK40492" s="4"/>
    </row>
    <row r="40493" spans="86:89">
      <c r="CH40493" s="5"/>
      <c r="CK40493" s="4"/>
    </row>
    <row r="40494" spans="86:89">
      <c r="CH40494" s="5"/>
      <c r="CK40494" s="4"/>
    </row>
    <row r="40495" spans="86:89">
      <c r="CH40495" s="5"/>
      <c r="CK40495" s="4"/>
    </row>
    <row r="40496" spans="86:89">
      <c r="CH40496" s="5"/>
      <c r="CK40496" s="4"/>
    </row>
    <row r="40497" spans="86:89">
      <c r="CH40497" s="5"/>
      <c r="CK40497" s="4"/>
    </row>
    <row r="40498" spans="86:89">
      <c r="CH40498" s="5"/>
      <c r="CK40498" s="4"/>
    </row>
    <row r="40499" spans="86:89">
      <c r="CH40499" s="5"/>
      <c r="CK40499" s="4"/>
    </row>
    <row r="40500" spans="86:89">
      <c r="CH40500" s="5"/>
      <c r="CK40500" s="4"/>
    </row>
    <row r="40501" spans="86:89">
      <c r="CH40501" s="5"/>
      <c r="CK40501" s="4"/>
    </row>
    <row r="40502" spans="86:89">
      <c r="CH40502" s="5"/>
      <c r="CK40502" s="4"/>
    </row>
    <row r="40503" spans="86:89">
      <c r="CH40503" s="5"/>
      <c r="CK40503" s="4"/>
    </row>
    <row r="40504" spans="86:89">
      <c r="CH40504" s="5"/>
      <c r="CK40504" s="4"/>
    </row>
    <row r="40505" spans="86:89">
      <c r="CH40505" s="5"/>
      <c r="CK40505" s="4"/>
    </row>
    <row r="40506" spans="86:89">
      <c r="CH40506" s="5"/>
      <c r="CK40506" s="4"/>
    </row>
    <row r="40507" spans="86:89">
      <c r="CH40507" s="5"/>
      <c r="CK40507" s="4"/>
    </row>
    <row r="40508" spans="86:89">
      <c r="CH40508" s="5"/>
      <c r="CK40508" s="4"/>
    </row>
    <row r="40509" spans="86:89">
      <c r="CH40509" s="5"/>
      <c r="CK40509" s="4"/>
    </row>
    <row r="40510" spans="86:89">
      <c r="CH40510" s="5"/>
      <c r="CK40510" s="4"/>
    </row>
    <row r="40511" spans="86:89">
      <c r="CH40511" s="5"/>
      <c r="CK40511" s="4"/>
    </row>
    <row r="40512" spans="86:89">
      <c r="CH40512" s="5"/>
      <c r="CK40512" s="4"/>
    </row>
    <row r="40513" spans="86:89">
      <c r="CH40513" s="5"/>
      <c r="CK40513" s="4"/>
    </row>
    <row r="40514" spans="86:89">
      <c r="CH40514" s="5"/>
      <c r="CK40514" s="4"/>
    </row>
    <row r="40515" spans="86:89">
      <c r="CH40515" s="5"/>
      <c r="CK40515" s="4"/>
    </row>
    <row r="40516" spans="86:89">
      <c r="CH40516" s="5"/>
      <c r="CK40516" s="4"/>
    </row>
    <row r="40517" spans="86:89">
      <c r="CH40517" s="5"/>
      <c r="CK40517" s="4"/>
    </row>
    <row r="40518" spans="86:89">
      <c r="CH40518" s="5"/>
      <c r="CK40518" s="4"/>
    </row>
    <row r="40519" spans="86:89">
      <c r="CH40519" s="5"/>
      <c r="CK40519" s="4"/>
    </row>
    <row r="40520" spans="86:89">
      <c r="CH40520" s="5"/>
      <c r="CK40520" s="4"/>
    </row>
    <row r="40521" spans="86:89">
      <c r="CH40521" s="5"/>
      <c r="CK40521" s="4"/>
    </row>
    <row r="40522" spans="86:89">
      <c r="CH40522" s="5"/>
      <c r="CK40522" s="4"/>
    </row>
    <row r="40523" spans="86:89">
      <c r="CH40523" s="5"/>
      <c r="CK40523" s="4"/>
    </row>
    <row r="40524" spans="86:89">
      <c r="CH40524" s="5"/>
      <c r="CK40524" s="4"/>
    </row>
    <row r="40525" spans="86:89">
      <c r="CH40525" s="5"/>
      <c r="CK40525" s="4"/>
    </row>
    <row r="40526" spans="86:89">
      <c r="CH40526" s="5"/>
      <c r="CK40526" s="4"/>
    </row>
    <row r="40527" spans="86:89">
      <c r="CH40527" s="5"/>
      <c r="CK40527" s="4"/>
    </row>
    <row r="40528" spans="86:89">
      <c r="CH40528" s="5"/>
      <c r="CK40528" s="4"/>
    </row>
    <row r="40529" spans="86:89">
      <c r="CH40529" s="5"/>
      <c r="CK40529" s="4"/>
    </row>
    <row r="40530" spans="86:89">
      <c r="CH40530" s="5"/>
      <c r="CK40530" s="4"/>
    </row>
    <row r="40531" spans="86:89">
      <c r="CH40531" s="5"/>
      <c r="CK40531" s="4"/>
    </row>
    <row r="40532" spans="86:89">
      <c r="CH40532" s="5"/>
      <c r="CK40532" s="4"/>
    </row>
    <row r="40533" spans="86:89">
      <c r="CH40533" s="5"/>
      <c r="CK40533" s="4"/>
    </row>
    <row r="40534" spans="86:89">
      <c r="CH40534" s="5"/>
      <c r="CK40534" s="4"/>
    </row>
    <row r="40535" spans="86:89">
      <c r="CH40535" s="5"/>
      <c r="CK40535" s="4"/>
    </row>
    <row r="40536" spans="86:89">
      <c r="CH40536" s="5"/>
      <c r="CK40536" s="4"/>
    </row>
    <row r="40537" spans="86:89">
      <c r="CH40537" s="5"/>
      <c r="CK40537" s="4"/>
    </row>
    <row r="40538" spans="86:89">
      <c r="CH40538" s="5"/>
      <c r="CK40538" s="4"/>
    </row>
    <row r="40539" spans="86:89">
      <c r="CH40539" s="5"/>
      <c r="CK40539" s="4"/>
    </row>
    <row r="40540" spans="86:89">
      <c r="CH40540" s="5"/>
      <c r="CK40540" s="4"/>
    </row>
    <row r="40541" spans="86:89">
      <c r="CH40541" s="5"/>
      <c r="CK40541" s="4"/>
    </row>
    <row r="40542" spans="86:89">
      <c r="CH40542" s="5"/>
      <c r="CK40542" s="4"/>
    </row>
    <row r="40543" spans="86:89">
      <c r="CH40543" s="5"/>
      <c r="CK40543" s="4"/>
    </row>
    <row r="40544" spans="86:89">
      <c r="CH40544" s="5"/>
      <c r="CK40544" s="4"/>
    </row>
    <row r="40545" spans="86:89">
      <c r="CH40545" s="5"/>
      <c r="CK40545" s="4"/>
    </row>
    <row r="40546" spans="86:89">
      <c r="CH40546" s="5"/>
      <c r="CK40546" s="4"/>
    </row>
    <row r="40547" spans="86:89">
      <c r="CH40547" s="5"/>
      <c r="CK40547" s="4"/>
    </row>
    <row r="40548" spans="86:89">
      <c r="CH40548" s="5"/>
      <c r="CK40548" s="4"/>
    </row>
    <row r="40549" spans="86:89">
      <c r="CH40549" s="5"/>
      <c r="CK40549" s="4"/>
    </row>
    <row r="40550" spans="86:89">
      <c r="CH40550" s="5"/>
      <c r="CK40550" s="4"/>
    </row>
    <row r="40551" spans="86:89">
      <c r="CH40551" s="5"/>
      <c r="CK40551" s="4"/>
    </row>
    <row r="40552" spans="86:89">
      <c r="CH40552" s="5"/>
      <c r="CK40552" s="4"/>
    </row>
    <row r="40553" spans="86:89">
      <c r="CH40553" s="5"/>
      <c r="CK40553" s="4"/>
    </row>
    <row r="40554" spans="86:89">
      <c r="CH40554" s="5"/>
      <c r="CK40554" s="4"/>
    </row>
    <row r="40555" spans="86:89">
      <c r="CH40555" s="5"/>
      <c r="CK40555" s="4"/>
    </row>
    <row r="40556" spans="86:89">
      <c r="CH40556" s="5"/>
      <c r="CK40556" s="4"/>
    </row>
    <row r="40557" spans="86:89">
      <c r="CH40557" s="5"/>
      <c r="CK40557" s="4"/>
    </row>
    <row r="40558" spans="86:89">
      <c r="CH40558" s="5"/>
      <c r="CK40558" s="4"/>
    </row>
    <row r="40559" spans="86:89">
      <c r="CH40559" s="5"/>
      <c r="CK40559" s="4"/>
    </row>
    <row r="40560" spans="86:89">
      <c r="CH40560" s="5"/>
      <c r="CK40560" s="4"/>
    </row>
    <row r="40561" spans="86:89">
      <c r="CH40561" s="5"/>
      <c r="CK40561" s="4"/>
    </row>
    <row r="40562" spans="86:89">
      <c r="CH40562" s="5"/>
      <c r="CK40562" s="4"/>
    </row>
    <row r="40563" spans="86:89">
      <c r="CH40563" s="5"/>
      <c r="CK40563" s="4"/>
    </row>
    <row r="40564" spans="86:89">
      <c r="CH40564" s="5"/>
      <c r="CK40564" s="4"/>
    </row>
    <row r="40565" spans="86:89">
      <c r="CH40565" s="5"/>
      <c r="CK40565" s="4"/>
    </row>
    <row r="40566" spans="86:89">
      <c r="CH40566" s="5"/>
      <c r="CK40566" s="4"/>
    </row>
    <row r="40567" spans="86:89">
      <c r="CH40567" s="5"/>
      <c r="CK40567" s="4"/>
    </row>
    <row r="40568" spans="86:89">
      <c r="CH40568" s="5"/>
      <c r="CK40568" s="4"/>
    </row>
    <row r="40569" spans="86:89">
      <c r="CH40569" s="5"/>
      <c r="CK40569" s="4"/>
    </row>
    <row r="40570" spans="86:89">
      <c r="CH40570" s="5"/>
      <c r="CK40570" s="4"/>
    </row>
    <row r="40571" spans="86:89">
      <c r="CH40571" s="5"/>
      <c r="CK40571" s="4"/>
    </row>
    <row r="40572" spans="86:89">
      <c r="CH40572" s="5"/>
      <c r="CK40572" s="4"/>
    </row>
    <row r="40573" spans="86:89">
      <c r="CH40573" s="5"/>
      <c r="CK40573" s="4"/>
    </row>
    <row r="40574" spans="86:89">
      <c r="CH40574" s="5"/>
      <c r="CK40574" s="4"/>
    </row>
    <row r="40575" spans="86:89">
      <c r="CH40575" s="5"/>
      <c r="CK40575" s="4"/>
    </row>
    <row r="40576" spans="86:89">
      <c r="CH40576" s="5"/>
      <c r="CK40576" s="4"/>
    </row>
    <row r="40577" spans="86:89">
      <c r="CH40577" s="5"/>
      <c r="CK40577" s="4"/>
    </row>
    <row r="40578" spans="86:89">
      <c r="CH40578" s="5"/>
      <c r="CK40578" s="4"/>
    </row>
    <row r="40579" spans="86:89">
      <c r="CH40579" s="5"/>
      <c r="CK40579" s="4"/>
    </row>
    <row r="40580" spans="86:89">
      <c r="CH40580" s="5"/>
      <c r="CK40580" s="4"/>
    </row>
    <row r="40581" spans="86:89">
      <c r="CH40581" s="5"/>
      <c r="CK40581" s="4"/>
    </row>
    <row r="40582" spans="86:89">
      <c r="CH40582" s="5"/>
      <c r="CK40582" s="4"/>
    </row>
    <row r="40583" spans="86:89">
      <c r="CH40583" s="5"/>
      <c r="CK40583" s="4"/>
    </row>
    <row r="40584" spans="86:89">
      <c r="CH40584" s="5"/>
      <c r="CK40584" s="4"/>
    </row>
    <row r="40585" spans="86:89">
      <c r="CH40585" s="5"/>
      <c r="CK40585" s="4"/>
    </row>
    <row r="40586" spans="86:89">
      <c r="CH40586" s="5"/>
      <c r="CK40586" s="4"/>
    </row>
    <row r="40587" spans="86:89">
      <c r="CH40587" s="5"/>
      <c r="CK40587" s="4"/>
    </row>
    <row r="40588" spans="86:89">
      <c r="CH40588" s="5"/>
      <c r="CK40588" s="4"/>
    </row>
    <row r="40589" spans="86:89">
      <c r="CH40589" s="5"/>
      <c r="CK40589" s="4"/>
    </row>
    <row r="40590" spans="86:89">
      <c r="CH40590" s="5"/>
      <c r="CK40590" s="4"/>
    </row>
    <row r="40591" spans="86:89">
      <c r="CH40591" s="5"/>
      <c r="CK40591" s="4"/>
    </row>
    <row r="40592" spans="86:89">
      <c r="CH40592" s="5"/>
      <c r="CK40592" s="4"/>
    </row>
    <row r="40593" spans="86:89">
      <c r="CH40593" s="5"/>
      <c r="CK40593" s="4"/>
    </row>
    <row r="40594" spans="86:89">
      <c r="CH40594" s="5"/>
      <c r="CK40594" s="4"/>
    </row>
    <row r="40595" spans="86:89">
      <c r="CH40595" s="5"/>
      <c r="CK40595" s="4"/>
    </row>
    <row r="40596" spans="86:89">
      <c r="CH40596" s="5"/>
      <c r="CK40596" s="4"/>
    </row>
    <row r="40597" spans="86:89">
      <c r="CH40597" s="5"/>
      <c r="CK40597" s="4"/>
    </row>
    <row r="40598" spans="86:89">
      <c r="CH40598" s="5"/>
      <c r="CK40598" s="4"/>
    </row>
    <row r="40599" spans="86:89">
      <c r="CH40599" s="5"/>
      <c r="CK40599" s="4"/>
    </row>
    <row r="40600" spans="86:89">
      <c r="CH40600" s="5"/>
      <c r="CK40600" s="4"/>
    </row>
    <row r="40601" spans="86:89">
      <c r="CH40601" s="5"/>
      <c r="CK40601" s="4"/>
    </row>
    <row r="40602" spans="86:89">
      <c r="CH40602" s="5"/>
      <c r="CK40602" s="4"/>
    </row>
    <row r="40603" spans="86:89">
      <c r="CH40603" s="5"/>
      <c r="CK40603" s="4"/>
    </row>
    <row r="40604" spans="86:89">
      <c r="CH40604" s="5"/>
      <c r="CK40604" s="4"/>
    </row>
    <row r="40605" spans="86:89">
      <c r="CH40605" s="5"/>
      <c r="CK40605" s="4"/>
    </row>
    <row r="40606" spans="86:89">
      <c r="CH40606" s="5"/>
      <c r="CK40606" s="4"/>
    </row>
    <row r="40607" spans="86:89">
      <c r="CH40607" s="5"/>
      <c r="CK40607" s="4"/>
    </row>
    <row r="40608" spans="86:89">
      <c r="CH40608" s="5"/>
      <c r="CK40608" s="4"/>
    </row>
    <row r="40609" spans="86:89">
      <c r="CH40609" s="5"/>
      <c r="CK40609" s="4"/>
    </row>
    <row r="40610" spans="86:89">
      <c r="CH40610" s="5"/>
      <c r="CK40610" s="4"/>
    </row>
    <row r="40611" spans="86:89">
      <c r="CH40611" s="5"/>
      <c r="CK40611" s="4"/>
    </row>
    <row r="40612" spans="86:89">
      <c r="CH40612" s="5"/>
      <c r="CK40612" s="4"/>
    </row>
    <row r="40613" spans="86:89">
      <c r="CH40613" s="5"/>
      <c r="CK40613" s="4"/>
    </row>
    <row r="40614" spans="86:89">
      <c r="CH40614" s="5"/>
      <c r="CK40614" s="4"/>
    </row>
    <row r="40615" spans="86:89">
      <c r="CH40615" s="5"/>
      <c r="CK40615" s="4"/>
    </row>
    <row r="40616" spans="86:89">
      <c r="CH40616" s="5"/>
      <c r="CK40616" s="4"/>
    </row>
    <row r="40617" spans="86:89">
      <c r="CH40617" s="5"/>
      <c r="CK40617" s="4"/>
    </row>
    <row r="40618" spans="86:89">
      <c r="CH40618" s="5"/>
      <c r="CK40618" s="4"/>
    </row>
    <row r="40619" spans="86:89">
      <c r="CH40619" s="5"/>
      <c r="CK40619" s="4"/>
    </row>
    <row r="40620" spans="86:89">
      <c r="CH40620" s="5"/>
      <c r="CK40620" s="4"/>
    </row>
    <row r="40621" spans="86:89">
      <c r="CH40621" s="5"/>
      <c r="CK40621" s="4"/>
    </row>
    <row r="40622" spans="86:89">
      <c r="CH40622" s="5"/>
      <c r="CK40622" s="4"/>
    </row>
    <row r="40623" spans="86:89">
      <c r="CH40623" s="5"/>
      <c r="CK40623" s="4"/>
    </row>
    <row r="40624" spans="86:89">
      <c r="CH40624" s="5"/>
      <c r="CK40624" s="4"/>
    </row>
    <row r="40625" spans="86:89">
      <c r="CH40625" s="5"/>
      <c r="CK40625" s="4"/>
    </row>
    <row r="40626" spans="86:89">
      <c r="CH40626" s="5"/>
      <c r="CK40626" s="4"/>
    </row>
    <row r="40627" spans="86:89">
      <c r="CH40627" s="5"/>
      <c r="CK40627" s="4"/>
    </row>
    <row r="40628" spans="86:89">
      <c r="CH40628" s="5"/>
      <c r="CK40628" s="4"/>
    </row>
    <row r="40629" spans="86:89">
      <c r="CH40629" s="5"/>
      <c r="CK40629" s="4"/>
    </row>
    <row r="40630" spans="86:89">
      <c r="CH40630" s="5"/>
      <c r="CK40630" s="4"/>
    </row>
    <row r="40631" spans="86:89">
      <c r="CH40631" s="5"/>
      <c r="CK40631" s="4"/>
    </row>
    <row r="40632" spans="86:89">
      <c r="CH40632" s="5"/>
      <c r="CK40632" s="4"/>
    </row>
    <row r="40633" spans="86:89">
      <c r="CH40633" s="5"/>
      <c r="CK40633" s="4"/>
    </row>
    <row r="40634" spans="86:89">
      <c r="CH40634" s="5"/>
      <c r="CK40634" s="4"/>
    </row>
    <row r="40635" spans="86:89">
      <c r="CH40635" s="5"/>
      <c r="CK40635" s="4"/>
    </row>
    <row r="40636" spans="86:89">
      <c r="CH40636" s="5"/>
      <c r="CK40636" s="4"/>
    </row>
    <row r="40637" spans="86:89">
      <c r="CH40637" s="5"/>
      <c r="CK40637" s="4"/>
    </row>
    <row r="40638" spans="86:89">
      <c r="CH40638" s="5"/>
      <c r="CK40638" s="4"/>
    </row>
    <row r="40639" spans="86:89">
      <c r="CH40639" s="5"/>
      <c r="CK40639" s="4"/>
    </row>
    <row r="40640" spans="86:89">
      <c r="CH40640" s="5"/>
      <c r="CK40640" s="4"/>
    </row>
    <row r="40641" spans="86:89">
      <c r="CH40641" s="5"/>
      <c r="CK40641" s="4"/>
    </row>
    <row r="40642" spans="86:89">
      <c r="CH40642" s="5"/>
      <c r="CK40642" s="4"/>
    </row>
    <row r="40643" spans="86:89">
      <c r="CH40643" s="5"/>
      <c r="CK40643" s="4"/>
    </row>
    <row r="40644" spans="86:89">
      <c r="CH40644" s="5"/>
      <c r="CK40644" s="4"/>
    </row>
    <row r="40645" spans="86:89">
      <c r="CH40645" s="5"/>
      <c r="CK40645" s="4"/>
    </row>
    <row r="40646" spans="86:89">
      <c r="CH40646" s="5"/>
      <c r="CK40646" s="4"/>
    </row>
    <row r="40647" spans="86:89">
      <c r="CH40647" s="5"/>
      <c r="CK40647" s="4"/>
    </row>
    <row r="40648" spans="86:89">
      <c r="CH40648" s="5"/>
      <c r="CK40648" s="4"/>
    </row>
    <row r="40649" spans="86:89">
      <c r="CH40649" s="5"/>
      <c r="CK40649" s="4"/>
    </row>
    <row r="40650" spans="86:89">
      <c r="CH40650" s="5"/>
      <c r="CK40650" s="4"/>
    </row>
    <row r="40651" spans="86:89">
      <c r="CH40651" s="5"/>
      <c r="CK40651" s="4"/>
    </row>
    <row r="40652" spans="86:89">
      <c r="CH40652" s="5"/>
      <c r="CK40652" s="4"/>
    </row>
    <row r="40653" spans="86:89">
      <c r="CH40653" s="5"/>
      <c r="CK40653" s="4"/>
    </row>
    <row r="40654" spans="86:89">
      <c r="CH40654" s="5"/>
      <c r="CK40654" s="4"/>
    </row>
    <row r="40655" spans="86:89">
      <c r="CH40655" s="5"/>
      <c r="CK40655" s="4"/>
    </row>
    <row r="40656" spans="86:89">
      <c r="CH40656" s="5"/>
      <c r="CK40656" s="4"/>
    </row>
    <row r="40657" spans="86:89">
      <c r="CH40657" s="5"/>
      <c r="CK40657" s="4"/>
    </row>
    <row r="40658" spans="86:89">
      <c r="CH40658" s="5"/>
      <c r="CK40658" s="4"/>
    </row>
    <row r="40659" spans="86:89">
      <c r="CH40659" s="5"/>
      <c r="CK40659" s="4"/>
    </row>
    <row r="40660" spans="86:89">
      <c r="CH40660" s="5"/>
      <c r="CK40660" s="4"/>
    </row>
    <row r="40661" spans="86:89">
      <c r="CH40661" s="5"/>
      <c r="CK40661" s="4"/>
    </row>
    <row r="40662" spans="86:89">
      <c r="CH40662" s="5"/>
      <c r="CK40662" s="4"/>
    </row>
    <row r="40663" spans="86:89">
      <c r="CH40663" s="5"/>
      <c r="CK40663" s="4"/>
    </row>
    <row r="40664" spans="86:89">
      <c r="CH40664" s="5"/>
      <c r="CK40664" s="4"/>
    </row>
    <row r="40665" spans="86:89">
      <c r="CH40665" s="5"/>
      <c r="CK40665" s="4"/>
    </row>
    <row r="40666" spans="86:89">
      <c r="CH40666" s="5"/>
      <c r="CK40666" s="4"/>
    </row>
    <row r="40667" spans="86:89">
      <c r="CH40667" s="5"/>
      <c r="CK40667" s="4"/>
    </row>
    <row r="40668" spans="86:89">
      <c r="CH40668" s="5"/>
      <c r="CK40668" s="4"/>
    </row>
    <row r="40669" spans="86:89">
      <c r="CH40669" s="5"/>
      <c r="CK40669" s="4"/>
    </row>
    <row r="40670" spans="86:89">
      <c r="CH40670" s="5"/>
      <c r="CK40670" s="4"/>
    </row>
    <row r="40671" spans="86:89">
      <c r="CH40671" s="5"/>
      <c r="CK40671" s="4"/>
    </row>
    <row r="40672" spans="86:89">
      <c r="CH40672" s="5"/>
      <c r="CK40672" s="4"/>
    </row>
    <row r="40673" spans="86:89">
      <c r="CH40673" s="5"/>
      <c r="CK40673" s="4"/>
    </row>
    <row r="40674" spans="86:89">
      <c r="CH40674" s="5"/>
      <c r="CK40674" s="4"/>
    </row>
    <row r="40675" spans="86:89">
      <c r="CH40675" s="5"/>
      <c r="CK40675" s="4"/>
    </row>
    <row r="40676" spans="86:89">
      <c r="CH40676" s="5"/>
      <c r="CK40676" s="4"/>
    </row>
    <row r="40677" spans="86:89">
      <c r="CH40677" s="5"/>
      <c r="CK40677" s="4"/>
    </row>
    <row r="40678" spans="86:89">
      <c r="CH40678" s="5"/>
      <c r="CK40678" s="4"/>
    </row>
    <row r="40679" spans="86:89">
      <c r="CH40679" s="5"/>
      <c r="CK40679" s="4"/>
    </row>
    <row r="40680" spans="86:89">
      <c r="CH40680" s="5"/>
      <c r="CK40680" s="4"/>
    </row>
    <row r="40681" spans="86:89">
      <c r="CH40681" s="5"/>
      <c r="CK40681" s="4"/>
    </row>
    <row r="40682" spans="86:89">
      <c r="CH40682" s="5"/>
      <c r="CK40682" s="4"/>
    </row>
    <row r="40683" spans="86:89">
      <c r="CH40683" s="5"/>
      <c r="CK40683" s="4"/>
    </row>
    <row r="40684" spans="86:89">
      <c r="CH40684" s="5"/>
      <c r="CK40684" s="4"/>
    </row>
    <row r="40685" spans="86:89">
      <c r="CH40685" s="5"/>
      <c r="CK40685" s="4"/>
    </row>
    <row r="40686" spans="86:89">
      <c r="CH40686" s="5"/>
      <c r="CK40686" s="4"/>
    </row>
    <row r="40687" spans="86:89">
      <c r="CH40687" s="5"/>
      <c r="CK40687" s="4"/>
    </row>
    <row r="40688" spans="86:89">
      <c r="CH40688" s="5"/>
      <c r="CK40688" s="4"/>
    </row>
    <row r="40689" spans="86:89">
      <c r="CH40689" s="5"/>
      <c r="CK40689" s="4"/>
    </row>
    <row r="40690" spans="86:89">
      <c r="CH40690" s="5"/>
      <c r="CK40690" s="4"/>
    </row>
    <row r="40691" spans="86:89">
      <c r="CH40691" s="5"/>
      <c r="CK40691" s="4"/>
    </row>
    <row r="40692" spans="86:89">
      <c r="CH40692" s="5"/>
      <c r="CK40692" s="4"/>
    </row>
    <row r="40693" spans="86:89">
      <c r="CH40693" s="5"/>
      <c r="CK40693" s="4"/>
    </row>
    <row r="40694" spans="86:89">
      <c r="CH40694" s="5"/>
      <c r="CK40694" s="4"/>
    </row>
    <row r="40695" spans="86:89">
      <c r="CH40695" s="5"/>
      <c r="CK40695" s="4"/>
    </row>
    <row r="40696" spans="86:89">
      <c r="CH40696" s="5"/>
      <c r="CK40696" s="4"/>
    </row>
    <row r="40697" spans="86:89">
      <c r="CH40697" s="5"/>
      <c r="CK40697" s="4"/>
    </row>
    <row r="40698" spans="86:89">
      <c r="CH40698" s="5"/>
      <c r="CK40698" s="4"/>
    </row>
    <row r="40699" spans="86:89">
      <c r="CH40699" s="5"/>
      <c r="CK40699" s="4"/>
    </row>
    <row r="40700" spans="86:89">
      <c r="CH40700" s="5"/>
      <c r="CK40700" s="4"/>
    </row>
    <row r="40701" spans="86:89">
      <c r="CH40701" s="5"/>
      <c r="CK40701" s="4"/>
    </row>
    <row r="40702" spans="86:89">
      <c r="CH40702" s="5"/>
      <c r="CK40702" s="4"/>
    </row>
    <row r="40703" spans="86:89">
      <c r="CH40703" s="5"/>
      <c r="CK40703" s="4"/>
    </row>
    <row r="40704" spans="86:89">
      <c r="CH40704" s="5"/>
      <c r="CK40704" s="4"/>
    </row>
    <row r="40705" spans="86:89">
      <c r="CH40705" s="5"/>
      <c r="CK40705" s="4"/>
    </row>
    <row r="40706" spans="86:89">
      <c r="CH40706" s="5"/>
      <c r="CK40706" s="4"/>
    </row>
    <row r="40707" spans="86:89">
      <c r="CH40707" s="5"/>
      <c r="CK40707" s="4"/>
    </row>
    <row r="40708" spans="86:89">
      <c r="CH40708" s="5"/>
      <c r="CK40708" s="4"/>
    </row>
    <row r="40709" spans="86:89">
      <c r="CH40709" s="5"/>
      <c r="CK40709" s="4"/>
    </row>
    <row r="40710" spans="86:89">
      <c r="CH40710" s="5"/>
      <c r="CK40710" s="4"/>
    </row>
    <row r="40711" spans="86:89">
      <c r="CH40711" s="5"/>
      <c r="CK40711" s="4"/>
    </row>
    <row r="40712" spans="86:89">
      <c r="CH40712" s="5"/>
      <c r="CK40712" s="4"/>
    </row>
    <row r="40713" spans="86:89">
      <c r="CH40713" s="5"/>
      <c r="CK40713" s="4"/>
    </row>
    <row r="40714" spans="86:89">
      <c r="CH40714" s="5"/>
      <c r="CK40714" s="4"/>
    </row>
    <row r="40715" spans="86:89">
      <c r="CH40715" s="5"/>
      <c r="CK40715" s="4"/>
    </row>
    <row r="40716" spans="86:89">
      <c r="CH40716" s="5"/>
      <c r="CK40716" s="4"/>
    </row>
    <row r="40717" spans="86:89">
      <c r="CH40717" s="5"/>
      <c r="CK40717" s="4"/>
    </row>
    <row r="40718" spans="86:89">
      <c r="CH40718" s="5"/>
      <c r="CK40718" s="4"/>
    </row>
    <row r="40719" spans="86:89">
      <c r="CH40719" s="5"/>
      <c r="CK40719" s="4"/>
    </row>
    <row r="40720" spans="86:89">
      <c r="CH40720" s="5"/>
      <c r="CK40720" s="4"/>
    </row>
    <row r="40721" spans="86:89">
      <c r="CH40721" s="5"/>
      <c r="CK40721" s="4"/>
    </row>
    <row r="40722" spans="86:89">
      <c r="CH40722" s="5"/>
      <c r="CK40722" s="4"/>
    </row>
    <row r="40723" spans="86:89">
      <c r="CH40723" s="5"/>
      <c r="CK40723" s="4"/>
    </row>
    <row r="40724" spans="86:89">
      <c r="CH40724" s="5"/>
      <c r="CK40724" s="4"/>
    </row>
    <row r="40725" spans="86:89">
      <c r="CH40725" s="5"/>
      <c r="CK40725" s="4"/>
    </row>
    <row r="40726" spans="86:89">
      <c r="CH40726" s="5"/>
      <c r="CK40726" s="4"/>
    </row>
    <row r="40727" spans="86:89">
      <c r="CH40727" s="5"/>
      <c r="CK40727" s="4"/>
    </row>
    <row r="40728" spans="86:89">
      <c r="CH40728" s="5"/>
      <c r="CK40728" s="4"/>
    </row>
    <row r="40729" spans="86:89">
      <c r="CH40729" s="5"/>
      <c r="CK40729" s="4"/>
    </row>
    <row r="40730" spans="86:89">
      <c r="CH40730" s="5"/>
      <c r="CK40730" s="4"/>
    </row>
    <row r="40731" spans="86:89">
      <c r="CH40731" s="5"/>
      <c r="CK40731" s="4"/>
    </row>
    <row r="40732" spans="86:89">
      <c r="CH40732" s="5"/>
      <c r="CK40732" s="4"/>
    </row>
    <row r="40733" spans="86:89">
      <c r="CH40733" s="5"/>
      <c r="CK40733" s="4"/>
    </row>
    <row r="40734" spans="86:89">
      <c r="CH40734" s="5"/>
      <c r="CK40734" s="4"/>
    </row>
    <row r="40735" spans="86:89">
      <c r="CH40735" s="5"/>
      <c r="CK40735" s="4"/>
    </row>
    <row r="40736" spans="86:89">
      <c r="CH40736" s="5"/>
      <c r="CK40736" s="4"/>
    </row>
    <row r="40737" spans="86:89">
      <c r="CH40737" s="5"/>
      <c r="CK40737" s="4"/>
    </row>
    <row r="40738" spans="86:89">
      <c r="CH40738" s="5"/>
      <c r="CK40738" s="4"/>
    </row>
    <row r="40739" spans="86:89">
      <c r="CH40739" s="5"/>
      <c r="CK40739" s="4"/>
    </row>
    <row r="40740" spans="86:89">
      <c r="CH40740" s="5"/>
      <c r="CK40740" s="4"/>
    </row>
    <row r="40741" spans="86:89">
      <c r="CH40741" s="5"/>
      <c r="CK40741" s="4"/>
    </row>
    <row r="40742" spans="86:89">
      <c r="CH40742" s="5"/>
      <c r="CK40742" s="4"/>
    </row>
    <row r="40743" spans="86:89">
      <c r="CH40743" s="5"/>
      <c r="CK40743" s="4"/>
    </row>
    <row r="40744" spans="86:89">
      <c r="CH40744" s="5"/>
      <c r="CK40744" s="4"/>
    </row>
    <row r="40745" spans="86:89">
      <c r="CH40745" s="5"/>
      <c r="CK40745" s="4"/>
    </row>
    <row r="40746" spans="86:89">
      <c r="CH40746" s="5"/>
      <c r="CK40746" s="4"/>
    </row>
    <row r="40747" spans="86:89">
      <c r="CH40747" s="5"/>
      <c r="CK40747" s="4"/>
    </row>
    <row r="40748" spans="86:89">
      <c r="CH40748" s="5"/>
      <c r="CK40748" s="4"/>
    </row>
    <row r="40749" spans="86:89">
      <c r="CH40749" s="5"/>
      <c r="CK40749" s="4"/>
    </row>
    <row r="40750" spans="86:89">
      <c r="CH40750" s="5"/>
      <c r="CK40750" s="4"/>
    </row>
    <row r="40751" spans="86:89">
      <c r="CH40751" s="5"/>
      <c r="CK40751" s="4"/>
    </row>
    <row r="40752" spans="86:89">
      <c r="CH40752" s="5"/>
      <c r="CK40752" s="4"/>
    </row>
    <row r="40753" spans="86:89">
      <c r="CH40753" s="5"/>
      <c r="CK40753" s="4"/>
    </row>
    <row r="40754" spans="86:89">
      <c r="CH40754" s="5"/>
      <c r="CK40754" s="4"/>
    </row>
    <row r="40755" spans="86:89">
      <c r="CH40755" s="5"/>
      <c r="CK40755" s="4"/>
    </row>
    <row r="40756" spans="86:89">
      <c r="CH40756" s="5"/>
      <c r="CK40756" s="4"/>
    </row>
    <row r="40757" spans="86:89">
      <c r="CH40757" s="5"/>
      <c r="CK40757" s="4"/>
    </row>
    <row r="40758" spans="86:89">
      <c r="CH40758" s="5"/>
      <c r="CK40758" s="4"/>
    </row>
    <row r="40759" spans="86:89">
      <c r="CH40759" s="5"/>
      <c r="CK40759" s="4"/>
    </row>
    <row r="40760" spans="86:89">
      <c r="CH40760" s="5"/>
      <c r="CK40760" s="4"/>
    </row>
    <row r="40761" spans="86:89">
      <c r="CH40761" s="5"/>
      <c r="CK40761" s="4"/>
    </row>
    <row r="40762" spans="86:89">
      <c r="CH40762" s="5"/>
      <c r="CK40762" s="4"/>
    </row>
    <row r="40763" spans="86:89">
      <c r="CH40763" s="5"/>
      <c r="CK40763" s="4"/>
    </row>
    <row r="40764" spans="86:89">
      <c r="CH40764" s="5"/>
      <c r="CK40764" s="4"/>
    </row>
    <row r="40765" spans="86:89">
      <c r="CH40765" s="5"/>
      <c r="CK40765" s="4"/>
    </row>
    <row r="40766" spans="86:89">
      <c r="CH40766" s="5"/>
      <c r="CK40766" s="4"/>
    </row>
    <row r="40767" spans="86:89">
      <c r="CH40767" s="5"/>
      <c r="CK40767" s="4"/>
    </row>
    <row r="40768" spans="86:89">
      <c r="CH40768" s="5"/>
      <c r="CK40768" s="4"/>
    </row>
    <row r="40769" spans="86:89">
      <c r="CH40769" s="5"/>
      <c r="CK40769" s="4"/>
    </row>
    <row r="40770" spans="86:89">
      <c r="CH40770" s="5"/>
      <c r="CK40770" s="4"/>
    </row>
    <row r="40771" spans="86:89">
      <c r="CH40771" s="5"/>
      <c r="CK40771" s="4"/>
    </row>
    <row r="40772" spans="86:89">
      <c r="CH40772" s="5"/>
      <c r="CK40772" s="4"/>
    </row>
    <row r="40773" spans="86:89">
      <c r="CH40773" s="5"/>
      <c r="CK40773" s="4"/>
    </row>
    <row r="40774" spans="86:89">
      <c r="CH40774" s="5"/>
      <c r="CK40774" s="4"/>
    </row>
    <row r="40775" spans="86:89">
      <c r="CH40775" s="5"/>
      <c r="CK40775" s="4"/>
    </row>
    <row r="40776" spans="86:89">
      <c r="CH40776" s="5"/>
      <c r="CK40776" s="4"/>
    </row>
    <row r="40777" spans="86:89">
      <c r="CH40777" s="5"/>
      <c r="CK40777" s="4"/>
    </row>
    <row r="40778" spans="86:89">
      <c r="CH40778" s="5"/>
      <c r="CK40778" s="4"/>
    </row>
    <row r="40779" spans="86:89">
      <c r="CH40779" s="5"/>
      <c r="CK40779" s="4"/>
    </row>
    <row r="40780" spans="86:89">
      <c r="CH40780" s="5"/>
      <c r="CK40780" s="4"/>
    </row>
    <row r="40781" spans="86:89">
      <c r="CH40781" s="5"/>
      <c r="CK40781" s="4"/>
    </row>
    <row r="40782" spans="86:89">
      <c r="CH40782" s="5"/>
      <c r="CK40782" s="4"/>
    </row>
    <row r="40783" spans="86:89">
      <c r="CH40783" s="5"/>
      <c r="CK40783" s="4"/>
    </row>
    <row r="40784" spans="86:89">
      <c r="CH40784" s="5"/>
      <c r="CK40784" s="4"/>
    </row>
    <row r="40785" spans="86:89">
      <c r="CH40785" s="5"/>
      <c r="CK40785" s="4"/>
    </row>
    <row r="40786" spans="86:89">
      <c r="CH40786" s="5"/>
      <c r="CK40786" s="4"/>
    </row>
    <row r="40787" spans="86:89">
      <c r="CH40787" s="5"/>
      <c r="CK40787" s="4"/>
    </row>
    <row r="40788" spans="86:89">
      <c r="CH40788" s="5"/>
      <c r="CK40788" s="4"/>
    </row>
    <row r="40789" spans="86:89">
      <c r="CH40789" s="5"/>
      <c r="CK40789" s="4"/>
    </row>
    <row r="40790" spans="86:89">
      <c r="CH40790" s="5"/>
      <c r="CK40790" s="4"/>
    </row>
    <row r="40791" spans="86:89">
      <c r="CH40791" s="5"/>
      <c r="CK40791" s="4"/>
    </row>
    <row r="40792" spans="86:89">
      <c r="CH40792" s="5"/>
      <c r="CK40792" s="4"/>
    </row>
    <row r="40793" spans="86:89">
      <c r="CH40793" s="5"/>
      <c r="CK40793" s="4"/>
    </row>
    <row r="40794" spans="86:89">
      <c r="CH40794" s="5"/>
      <c r="CK40794" s="4"/>
    </row>
    <row r="40795" spans="86:89">
      <c r="CH40795" s="5"/>
      <c r="CK40795" s="4"/>
    </row>
    <row r="40796" spans="86:89">
      <c r="CH40796" s="5"/>
      <c r="CK40796" s="4"/>
    </row>
    <row r="40797" spans="86:89">
      <c r="CH40797" s="5"/>
      <c r="CK40797" s="4"/>
    </row>
    <row r="40798" spans="86:89">
      <c r="CH40798" s="5"/>
      <c r="CK40798" s="4"/>
    </row>
    <row r="40799" spans="86:89">
      <c r="CH40799" s="5"/>
      <c r="CK40799" s="4"/>
    </row>
    <row r="40800" spans="86:89">
      <c r="CH40800" s="5"/>
      <c r="CK40800" s="4"/>
    </row>
    <row r="40801" spans="86:89">
      <c r="CH40801" s="5"/>
      <c r="CK40801" s="4"/>
    </row>
    <row r="40802" spans="86:89">
      <c r="CH40802" s="5"/>
      <c r="CK40802" s="4"/>
    </row>
    <row r="40803" spans="86:89">
      <c r="CH40803" s="5"/>
      <c r="CK40803" s="4"/>
    </row>
    <row r="40804" spans="86:89">
      <c r="CH40804" s="5"/>
      <c r="CK40804" s="4"/>
    </row>
    <row r="40805" spans="86:89">
      <c r="CH40805" s="5"/>
      <c r="CK40805" s="4"/>
    </row>
    <row r="40806" spans="86:89">
      <c r="CH40806" s="5"/>
      <c r="CK40806" s="4"/>
    </row>
    <row r="40807" spans="86:89">
      <c r="CH40807" s="5"/>
      <c r="CK40807" s="4"/>
    </row>
    <row r="40808" spans="86:89">
      <c r="CH40808" s="5"/>
      <c r="CK40808" s="4"/>
    </row>
    <row r="40809" spans="86:89">
      <c r="CH40809" s="5"/>
      <c r="CK40809" s="4"/>
    </row>
    <row r="40810" spans="86:89">
      <c r="CH40810" s="5"/>
      <c r="CK40810" s="4"/>
    </row>
    <row r="40811" spans="86:89">
      <c r="CH40811" s="5"/>
      <c r="CK40811" s="4"/>
    </row>
    <row r="40812" spans="86:89">
      <c r="CH40812" s="5"/>
      <c r="CK40812" s="4"/>
    </row>
    <row r="40813" spans="86:89">
      <c r="CH40813" s="5"/>
      <c r="CK40813" s="4"/>
    </row>
    <row r="40814" spans="86:89">
      <c r="CH40814" s="5"/>
      <c r="CK40814" s="4"/>
    </row>
    <row r="40815" spans="86:89">
      <c r="CH40815" s="5"/>
      <c r="CK40815" s="4"/>
    </row>
    <row r="40816" spans="86:89">
      <c r="CH40816" s="5"/>
      <c r="CK40816" s="4"/>
    </row>
    <row r="40817" spans="86:89">
      <c r="CH40817" s="5"/>
      <c r="CK40817" s="4"/>
    </row>
    <row r="40818" spans="86:89">
      <c r="CH40818" s="5"/>
      <c r="CK40818" s="4"/>
    </row>
    <row r="40819" spans="86:89">
      <c r="CH40819" s="5"/>
      <c r="CK40819" s="4"/>
    </row>
    <row r="40820" spans="86:89">
      <c r="CH40820" s="5"/>
      <c r="CK40820" s="4"/>
    </row>
    <row r="40821" spans="86:89">
      <c r="CH40821" s="5"/>
      <c r="CK40821" s="4"/>
    </row>
    <row r="40822" spans="86:89">
      <c r="CH40822" s="5"/>
      <c r="CK40822" s="4"/>
    </row>
    <row r="40823" spans="86:89">
      <c r="CH40823" s="5"/>
      <c r="CK40823" s="4"/>
    </row>
    <row r="40824" spans="86:89">
      <c r="CH40824" s="5"/>
      <c r="CK40824" s="4"/>
    </row>
    <row r="40825" spans="86:89">
      <c r="CH40825" s="5"/>
      <c r="CK40825" s="4"/>
    </row>
    <row r="40826" spans="86:89">
      <c r="CH40826" s="5"/>
      <c r="CK40826" s="4"/>
    </row>
    <row r="40827" spans="86:89">
      <c r="CH40827" s="5"/>
      <c r="CK40827" s="4"/>
    </row>
    <row r="40828" spans="86:89">
      <c r="CH40828" s="5"/>
      <c r="CK40828" s="4"/>
    </row>
    <row r="40829" spans="86:89">
      <c r="CH40829" s="5"/>
      <c r="CK40829" s="4"/>
    </row>
    <row r="40830" spans="86:89">
      <c r="CH40830" s="5"/>
      <c r="CK40830" s="4"/>
    </row>
    <row r="40831" spans="86:89">
      <c r="CH40831" s="5"/>
      <c r="CK40831" s="4"/>
    </row>
    <row r="40832" spans="86:89">
      <c r="CH40832" s="5"/>
      <c r="CK40832" s="4"/>
    </row>
    <row r="40833" spans="86:89">
      <c r="CH40833" s="5"/>
      <c r="CK40833" s="4"/>
    </row>
    <row r="40834" spans="86:89">
      <c r="CH40834" s="5"/>
      <c r="CK40834" s="4"/>
    </row>
    <row r="40835" spans="86:89">
      <c r="CH40835" s="5"/>
      <c r="CK40835" s="4"/>
    </row>
    <row r="40836" spans="86:89">
      <c r="CH40836" s="5"/>
      <c r="CK40836" s="4"/>
    </row>
    <row r="40837" spans="86:89">
      <c r="CH40837" s="5"/>
      <c r="CK40837" s="4"/>
    </row>
    <row r="40838" spans="86:89">
      <c r="CH40838" s="5"/>
      <c r="CK40838" s="4"/>
    </row>
    <row r="40839" spans="86:89">
      <c r="CH40839" s="5"/>
      <c r="CK40839" s="4"/>
    </row>
    <row r="40840" spans="86:89">
      <c r="CH40840" s="5"/>
      <c r="CK40840" s="4"/>
    </row>
    <row r="40841" spans="86:89">
      <c r="CH40841" s="5"/>
      <c r="CK40841" s="4"/>
    </row>
    <row r="40842" spans="86:89">
      <c r="CH40842" s="5"/>
      <c r="CK40842" s="4"/>
    </row>
    <row r="40843" spans="86:89">
      <c r="CH40843" s="5"/>
      <c r="CK40843" s="4"/>
    </row>
    <row r="40844" spans="86:89">
      <c r="CH40844" s="5"/>
      <c r="CK40844" s="4"/>
    </row>
    <row r="40845" spans="86:89">
      <c r="CH40845" s="5"/>
      <c r="CK40845" s="4"/>
    </row>
    <row r="40846" spans="86:89">
      <c r="CH40846" s="5"/>
      <c r="CK40846" s="4"/>
    </row>
    <row r="40847" spans="86:89">
      <c r="CH40847" s="5"/>
      <c r="CK40847" s="4"/>
    </row>
    <row r="40848" spans="86:89">
      <c r="CH40848" s="5"/>
      <c r="CK40848" s="4"/>
    </row>
    <row r="40849" spans="86:89">
      <c r="CH40849" s="5"/>
      <c r="CK40849" s="4"/>
    </row>
    <row r="40850" spans="86:89">
      <c r="CH40850" s="5"/>
      <c r="CK40850" s="4"/>
    </row>
    <row r="40851" spans="86:89">
      <c r="CH40851" s="5"/>
      <c r="CK40851" s="4"/>
    </row>
    <row r="40852" spans="86:89">
      <c r="CH40852" s="5"/>
      <c r="CK40852" s="4"/>
    </row>
    <row r="40853" spans="86:89">
      <c r="CH40853" s="5"/>
      <c r="CK40853" s="4"/>
    </row>
    <row r="40854" spans="86:89">
      <c r="CH40854" s="5"/>
      <c r="CK40854" s="4"/>
    </row>
    <row r="40855" spans="86:89">
      <c r="CH40855" s="5"/>
      <c r="CK40855" s="4"/>
    </row>
    <row r="40856" spans="86:89">
      <c r="CH40856" s="5"/>
      <c r="CK40856" s="4"/>
    </row>
    <row r="40857" spans="86:89">
      <c r="CH40857" s="5"/>
      <c r="CK40857" s="4"/>
    </row>
    <row r="40858" spans="86:89">
      <c r="CH40858" s="5"/>
      <c r="CK40858" s="4"/>
    </row>
    <row r="40859" spans="86:89">
      <c r="CH40859" s="5"/>
      <c r="CK40859" s="4"/>
    </row>
    <row r="40860" spans="86:89">
      <c r="CH40860" s="5"/>
      <c r="CK40860" s="4"/>
    </row>
    <row r="40861" spans="86:89">
      <c r="CH40861" s="5"/>
      <c r="CK40861" s="4"/>
    </row>
    <row r="40862" spans="86:89">
      <c r="CH40862" s="5"/>
      <c r="CK40862" s="4"/>
    </row>
    <row r="40863" spans="86:89">
      <c r="CH40863" s="5"/>
      <c r="CK40863" s="4"/>
    </row>
    <row r="40864" spans="86:89">
      <c r="CH40864" s="5"/>
      <c r="CK40864" s="4"/>
    </row>
    <row r="40865" spans="86:89">
      <c r="CH40865" s="5"/>
      <c r="CK40865" s="4"/>
    </row>
    <row r="40866" spans="86:89">
      <c r="CH40866" s="5"/>
      <c r="CK40866" s="4"/>
    </row>
    <row r="40867" spans="86:89">
      <c r="CH40867" s="5"/>
      <c r="CK40867" s="4"/>
    </row>
    <row r="40868" spans="86:89">
      <c r="CH40868" s="5"/>
      <c r="CK40868" s="4"/>
    </row>
    <row r="40869" spans="86:89">
      <c r="CH40869" s="5"/>
      <c r="CK40869" s="4"/>
    </row>
    <row r="40870" spans="86:89">
      <c r="CH40870" s="5"/>
      <c r="CK40870" s="4"/>
    </row>
    <row r="40871" spans="86:89">
      <c r="CH40871" s="5"/>
      <c r="CK40871" s="4"/>
    </row>
    <row r="40872" spans="86:89">
      <c r="CH40872" s="5"/>
      <c r="CK40872" s="4"/>
    </row>
    <row r="40873" spans="86:89">
      <c r="CH40873" s="5"/>
      <c r="CK40873" s="4"/>
    </row>
    <row r="40874" spans="86:89">
      <c r="CH40874" s="5"/>
      <c r="CK40874" s="4"/>
    </row>
    <row r="40875" spans="86:89">
      <c r="CH40875" s="5"/>
      <c r="CK40875" s="4"/>
    </row>
    <row r="40876" spans="86:89">
      <c r="CH40876" s="5"/>
      <c r="CK40876" s="4"/>
    </row>
    <row r="40877" spans="86:89">
      <c r="CH40877" s="5"/>
      <c r="CK40877" s="4"/>
    </row>
    <row r="40878" spans="86:89">
      <c r="CH40878" s="5"/>
      <c r="CK40878" s="4"/>
    </row>
    <row r="40879" spans="86:89">
      <c r="CH40879" s="5"/>
      <c r="CK40879" s="4"/>
    </row>
    <row r="40880" spans="86:89">
      <c r="CH40880" s="5"/>
      <c r="CK40880" s="4"/>
    </row>
    <row r="40881" spans="86:89">
      <c r="CH40881" s="5"/>
      <c r="CK40881" s="4"/>
    </row>
    <row r="40882" spans="86:89">
      <c r="CH40882" s="5"/>
      <c r="CK40882" s="4"/>
    </row>
    <row r="40883" spans="86:89">
      <c r="CH40883" s="5"/>
      <c r="CK40883" s="4"/>
    </row>
    <row r="40884" spans="86:89">
      <c r="CH40884" s="5"/>
      <c r="CK40884" s="4"/>
    </row>
    <row r="40885" spans="86:89">
      <c r="CH40885" s="5"/>
      <c r="CK40885" s="4"/>
    </row>
    <row r="40886" spans="86:89">
      <c r="CH40886" s="5"/>
      <c r="CK40886" s="4"/>
    </row>
    <row r="40887" spans="86:89">
      <c r="CH40887" s="5"/>
      <c r="CK40887" s="4"/>
    </row>
    <row r="40888" spans="86:89">
      <c r="CH40888" s="5"/>
      <c r="CK40888" s="4"/>
    </row>
    <row r="40889" spans="86:89">
      <c r="CH40889" s="5"/>
      <c r="CK40889" s="4"/>
    </row>
    <row r="40890" spans="86:89">
      <c r="CH40890" s="5"/>
      <c r="CK40890" s="4"/>
    </row>
    <row r="40891" spans="86:89">
      <c r="CH40891" s="5"/>
      <c r="CK40891" s="4"/>
    </row>
    <row r="40892" spans="86:89">
      <c r="CH40892" s="5"/>
      <c r="CK40892" s="4"/>
    </row>
    <row r="40893" spans="86:89">
      <c r="CH40893" s="5"/>
      <c r="CK40893" s="4"/>
    </row>
    <row r="40894" spans="86:89">
      <c r="CH40894" s="5"/>
      <c r="CK40894" s="4"/>
    </row>
    <row r="40895" spans="86:89">
      <c r="CH40895" s="5"/>
      <c r="CK40895" s="4"/>
    </row>
    <row r="40896" spans="86:89">
      <c r="CH40896" s="5"/>
      <c r="CK40896" s="4"/>
    </row>
    <row r="40897" spans="86:89">
      <c r="CH40897" s="5"/>
      <c r="CK40897" s="4"/>
    </row>
    <row r="40898" spans="86:89">
      <c r="CH40898" s="5"/>
      <c r="CK40898" s="4"/>
    </row>
    <row r="40899" spans="86:89">
      <c r="CH40899" s="5"/>
      <c r="CK40899" s="4"/>
    </row>
    <row r="40900" spans="86:89">
      <c r="CH40900" s="5"/>
      <c r="CK40900" s="4"/>
    </row>
    <row r="40901" spans="86:89">
      <c r="CH40901" s="5"/>
      <c r="CK40901" s="4"/>
    </row>
    <row r="40902" spans="86:89">
      <c r="CH40902" s="5"/>
      <c r="CK40902" s="4"/>
    </row>
    <row r="40903" spans="86:89">
      <c r="CH40903" s="5"/>
      <c r="CK40903" s="4"/>
    </row>
    <row r="40904" spans="86:89">
      <c r="CH40904" s="5"/>
      <c r="CK40904" s="4"/>
    </row>
    <row r="40905" spans="86:89">
      <c r="CH40905" s="5"/>
      <c r="CK40905" s="4"/>
    </row>
    <row r="40906" spans="86:89">
      <c r="CH40906" s="5"/>
      <c r="CK40906" s="4"/>
    </row>
    <row r="40907" spans="86:89">
      <c r="CH40907" s="5"/>
      <c r="CK40907" s="4"/>
    </row>
    <row r="40908" spans="86:89">
      <c r="CH40908" s="5"/>
      <c r="CK40908" s="4"/>
    </row>
    <row r="40909" spans="86:89">
      <c r="CH40909" s="5"/>
      <c r="CK40909" s="4"/>
    </row>
    <row r="40910" spans="86:89">
      <c r="CH40910" s="5"/>
      <c r="CK40910" s="4"/>
    </row>
    <row r="40911" spans="86:89">
      <c r="CH40911" s="5"/>
      <c r="CK40911" s="4"/>
    </row>
    <row r="40912" spans="86:89">
      <c r="CH40912" s="5"/>
      <c r="CK40912" s="4"/>
    </row>
    <row r="40913" spans="86:89">
      <c r="CH40913" s="5"/>
      <c r="CK40913" s="4"/>
    </row>
    <row r="40914" spans="86:89">
      <c r="CH40914" s="5"/>
      <c r="CK40914" s="4"/>
    </row>
    <row r="40915" spans="86:89">
      <c r="CH40915" s="5"/>
      <c r="CK40915" s="4"/>
    </row>
    <row r="40916" spans="86:89">
      <c r="CH40916" s="5"/>
      <c r="CK40916" s="4"/>
    </row>
    <row r="40917" spans="86:89">
      <c r="CH40917" s="5"/>
      <c r="CK40917" s="4"/>
    </row>
    <row r="40918" spans="86:89">
      <c r="CH40918" s="5"/>
      <c r="CK40918" s="4"/>
    </row>
    <row r="40919" spans="86:89">
      <c r="CH40919" s="5"/>
      <c r="CK40919" s="4"/>
    </row>
    <row r="40920" spans="86:89">
      <c r="CH40920" s="5"/>
      <c r="CK40920" s="4"/>
    </row>
    <row r="40921" spans="86:89">
      <c r="CH40921" s="5"/>
      <c r="CK40921" s="4"/>
    </row>
    <row r="40922" spans="86:89">
      <c r="CH40922" s="5"/>
      <c r="CK40922" s="4"/>
    </row>
    <row r="40923" spans="86:89">
      <c r="CH40923" s="5"/>
      <c r="CK40923" s="4"/>
    </row>
    <row r="40924" spans="86:89">
      <c r="CH40924" s="5"/>
      <c r="CK40924" s="4"/>
    </row>
    <row r="40925" spans="86:89">
      <c r="CH40925" s="5"/>
      <c r="CK40925" s="4"/>
    </row>
    <row r="40926" spans="86:89">
      <c r="CH40926" s="5"/>
      <c r="CK40926" s="4"/>
    </row>
    <row r="40927" spans="86:89">
      <c r="CH40927" s="5"/>
      <c r="CK40927" s="4"/>
    </row>
    <row r="40928" spans="86:89">
      <c r="CH40928" s="5"/>
      <c r="CK40928" s="4"/>
    </row>
    <row r="40929" spans="86:89">
      <c r="CH40929" s="5"/>
      <c r="CK40929" s="4"/>
    </row>
    <row r="40930" spans="86:89">
      <c r="CH40930" s="5"/>
      <c r="CK40930" s="4"/>
    </row>
    <row r="40931" spans="86:89">
      <c r="CH40931" s="5"/>
      <c r="CK40931" s="4"/>
    </row>
    <row r="40932" spans="86:89">
      <c r="CH40932" s="5"/>
      <c r="CK40932" s="4"/>
    </row>
    <row r="40933" spans="86:89">
      <c r="CH40933" s="5"/>
      <c r="CK40933" s="4"/>
    </row>
    <row r="40934" spans="86:89">
      <c r="CH40934" s="5"/>
      <c r="CK40934" s="4"/>
    </row>
    <row r="40935" spans="86:89">
      <c r="CH40935" s="5"/>
      <c r="CK40935" s="4"/>
    </row>
    <row r="40936" spans="86:89">
      <c r="CH40936" s="5"/>
      <c r="CK40936" s="4"/>
    </row>
    <row r="40937" spans="86:89">
      <c r="CH40937" s="5"/>
      <c r="CK40937" s="4"/>
    </row>
    <row r="40938" spans="86:89">
      <c r="CH40938" s="5"/>
      <c r="CK40938" s="4"/>
    </row>
    <row r="40939" spans="86:89">
      <c r="CH40939" s="5"/>
      <c r="CK40939" s="4"/>
    </row>
    <row r="40940" spans="86:89">
      <c r="CH40940" s="5"/>
      <c r="CK40940" s="4"/>
    </row>
    <row r="40941" spans="86:89">
      <c r="CH40941" s="5"/>
      <c r="CK40941" s="4"/>
    </row>
    <row r="40942" spans="86:89">
      <c r="CH40942" s="5"/>
      <c r="CK40942" s="4"/>
    </row>
    <row r="40943" spans="86:89">
      <c r="CH40943" s="5"/>
      <c r="CK40943" s="4"/>
    </row>
    <row r="40944" spans="86:89">
      <c r="CH40944" s="5"/>
      <c r="CK40944" s="4"/>
    </row>
    <row r="40945" spans="86:89">
      <c r="CH40945" s="5"/>
      <c r="CK40945" s="4"/>
    </row>
    <row r="40946" spans="86:89">
      <c r="CH40946" s="5"/>
      <c r="CK40946" s="4"/>
    </row>
    <row r="40947" spans="86:89">
      <c r="CH40947" s="5"/>
      <c r="CK40947" s="4"/>
    </row>
    <row r="40948" spans="86:89">
      <c r="CH40948" s="5"/>
      <c r="CK40948" s="4"/>
    </row>
    <row r="40949" spans="86:89">
      <c r="CH40949" s="5"/>
      <c r="CK40949" s="4"/>
    </row>
    <row r="40950" spans="86:89">
      <c r="CH40950" s="5"/>
      <c r="CK40950" s="4"/>
    </row>
    <row r="40951" spans="86:89">
      <c r="CH40951" s="5"/>
      <c r="CK40951" s="4"/>
    </row>
    <row r="40952" spans="86:89">
      <c r="CH40952" s="5"/>
      <c r="CK40952" s="4"/>
    </row>
    <row r="40953" spans="86:89">
      <c r="CH40953" s="5"/>
      <c r="CK40953" s="4"/>
    </row>
    <row r="40954" spans="86:89">
      <c r="CH40954" s="5"/>
      <c r="CK40954" s="4"/>
    </row>
    <row r="40955" spans="86:89">
      <c r="CH40955" s="5"/>
      <c r="CK40955" s="4"/>
    </row>
    <row r="40956" spans="86:89">
      <c r="CH40956" s="5"/>
      <c r="CK40956" s="4"/>
    </row>
    <row r="40957" spans="86:89">
      <c r="CH40957" s="5"/>
      <c r="CK40957" s="4"/>
    </row>
    <row r="40958" spans="86:89">
      <c r="CH40958" s="5"/>
      <c r="CK40958" s="4"/>
    </row>
    <row r="40959" spans="86:89">
      <c r="CH40959" s="5"/>
      <c r="CK40959" s="4"/>
    </row>
    <row r="40960" spans="86:89">
      <c r="CH40960" s="5"/>
      <c r="CK40960" s="4"/>
    </row>
    <row r="40961" spans="86:89">
      <c r="CH40961" s="5"/>
      <c r="CK40961" s="4"/>
    </row>
    <row r="40962" spans="86:89">
      <c r="CH40962" s="5"/>
      <c r="CK40962" s="4"/>
    </row>
    <row r="40963" spans="86:89">
      <c r="CH40963" s="5"/>
      <c r="CK40963" s="4"/>
    </row>
    <row r="40964" spans="86:89">
      <c r="CH40964" s="5"/>
      <c r="CK40964" s="4"/>
    </row>
    <row r="40965" spans="86:89">
      <c r="CH40965" s="5"/>
      <c r="CK40965" s="4"/>
    </row>
    <row r="40966" spans="86:89">
      <c r="CH40966" s="5"/>
      <c r="CK40966" s="4"/>
    </row>
    <row r="40967" spans="86:89">
      <c r="CH40967" s="5"/>
      <c r="CK40967" s="4"/>
    </row>
    <row r="40968" spans="86:89">
      <c r="CH40968" s="5"/>
      <c r="CK40968" s="4"/>
    </row>
    <row r="40969" spans="86:89">
      <c r="CH40969" s="5"/>
      <c r="CK40969" s="4"/>
    </row>
    <row r="40970" spans="86:89">
      <c r="CH40970" s="5"/>
      <c r="CK40970" s="4"/>
    </row>
    <row r="40971" spans="86:89">
      <c r="CH40971" s="5"/>
      <c r="CK40971" s="4"/>
    </row>
    <row r="40972" spans="86:89">
      <c r="CH40972" s="5"/>
      <c r="CK40972" s="4"/>
    </row>
    <row r="40973" spans="86:89">
      <c r="CH40973" s="5"/>
      <c r="CK40973" s="4"/>
    </row>
    <row r="40974" spans="86:89">
      <c r="CH40974" s="5"/>
      <c r="CK40974" s="4"/>
    </row>
    <row r="40975" spans="86:89">
      <c r="CH40975" s="5"/>
      <c r="CK40975" s="4"/>
    </row>
    <row r="40976" spans="86:89">
      <c r="CH40976" s="5"/>
      <c r="CK40976" s="4"/>
    </row>
    <row r="40977" spans="86:89">
      <c r="CH40977" s="5"/>
      <c r="CK40977" s="4"/>
    </row>
    <row r="40978" spans="86:89">
      <c r="CH40978" s="5"/>
      <c r="CK40978" s="4"/>
    </row>
    <row r="40979" spans="86:89">
      <c r="CH40979" s="5"/>
      <c r="CK40979" s="4"/>
    </row>
    <row r="40980" spans="86:89">
      <c r="CH40980" s="5"/>
      <c r="CK40980" s="4"/>
    </row>
    <row r="40981" spans="86:89">
      <c r="CH40981" s="5"/>
      <c r="CK40981" s="4"/>
    </row>
    <row r="40982" spans="86:89">
      <c r="CH40982" s="5"/>
      <c r="CK40982" s="4"/>
    </row>
    <row r="40983" spans="86:89">
      <c r="CH40983" s="5"/>
      <c r="CK40983" s="4"/>
    </row>
    <row r="40984" spans="86:89">
      <c r="CH40984" s="5"/>
      <c r="CK40984" s="4"/>
    </row>
    <row r="40985" spans="86:89">
      <c r="CH40985" s="5"/>
      <c r="CK40985" s="4"/>
    </row>
    <row r="40986" spans="86:89">
      <c r="CH40986" s="5"/>
      <c r="CK40986" s="4"/>
    </row>
    <row r="40987" spans="86:89">
      <c r="CH40987" s="5"/>
      <c r="CK40987" s="4"/>
    </row>
    <row r="40988" spans="86:89">
      <c r="CH40988" s="5"/>
      <c r="CK40988" s="4"/>
    </row>
    <row r="40989" spans="86:89">
      <c r="CH40989" s="5"/>
      <c r="CK40989" s="4"/>
    </row>
    <row r="40990" spans="86:89">
      <c r="CH40990" s="5"/>
      <c r="CK40990" s="4"/>
    </row>
    <row r="40991" spans="86:89">
      <c r="CH40991" s="5"/>
      <c r="CK40991" s="4"/>
    </row>
    <row r="40992" spans="86:89">
      <c r="CH40992" s="5"/>
      <c r="CK40992" s="4"/>
    </row>
    <row r="40993" spans="86:89">
      <c r="CH40993" s="5"/>
      <c r="CK40993" s="4"/>
    </row>
    <row r="40994" spans="86:89">
      <c r="CH40994" s="5"/>
      <c r="CK40994" s="4"/>
    </row>
    <row r="40995" spans="86:89">
      <c r="CH40995" s="5"/>
      <c r="CK40995" s="4"/>
    </row>
    <row r="40996" spans="86:89">
      <c r="CH40996" s="5"/>
      <c r="CK40996" s="4"/>
    </row>
    <row r="40997" spans="86:89">
      <c r="CH40997" s="5"/>
      <c r="CK40997" s="4"/>
    </row>
    <row r="40998" spans="86:89">
      <c r="CH40998" s="5"/>
      <c r="CK40998" s="4"/>
    </row>
    <row r="40999" spans="86:89">
      <c r="CH40999" s="5"/>
      <c r="CK40999" s="4"/>
    </row>
    <row r="41000" spans="86:89">
      <c r="CH41000" s="5"/>
      <c r="CK41000" s="4"/>
    </row>
    <row r="41001" spans="86:89">
      <c r="CH41001" s="5"/>
      <c r="CK41001" s="4"/>
    </row>
    <row r="41002" spans="86:89">
      <c r="CH41002" s="5"/>
      <c r="CK41002" s="4"/>
    </row>
    <row r="41003" spans="86:89">
      <c r="CH41003" s="5"/>
      <c r="CK41003" s="4"/>
    </row>
    <row r="41004" spans="86:89">
      <c r="CH41004" s="5"/>
      <c r="CK41004" s="4"/>
    </row>
    <row r="41005" spans="86:89">
      <c r="CH41005" s="5"/>
      <c r="CK41005" s="4"/>
    </row>
    <row r="41006" spans="86:89">
      <c r="CH41006" s="5"/>
      <c r="CK41006" s="4"/>
    </row>
    <row r="41007" spans="86:89">
      <c r="CH41007" s="5"/>
      <c r="CK41007" s="4"/>
    </row>
    <row r="41008" spans="86:89">
      <c r="CH41008" s="5"/>
      <c r="CK41008" s="4"/>
    </row>
    <row r="41009" spans="86:89">
      <c r="CH41009" s="5"/>
      <c r="CK41009" s="4"/>
    </row>
    <row r="41010" spans="86:89">
      <c r="CH41010" s="5"/>
      <c r="CK41010" s="4"/>
    </row>
    <row r="41011" spans="86:89">
      <c r="CH41011" s="5"/>
      <c r="CK41011" s="4"/>
    </row>
    <row r="41012" spans="86:89">
      <c r="CH41012" s="5"/>
      <c r="CK41012" s="4"/>
    </row>
    <row r="41013" spans="86:89">
      <c r="CH41013" s="5"/>
      <c r="CK41013" s="4"/>
    </row>
    <row r="41014" spans="86:89">
      <c r="CH41014" s="5"/>
      <c r="CK41014" s="4"/>
    </row>
    <row r="41015" spans="86:89">
      <c r="CH41015" s="5"/>
      <c r="CK41015" s="4"/>
    </row>
    <row r="41016" spans="86:89">
      <c r="CH41016" s="5"/>
      <c r="CK41016" s="4"/>
    </row>
    <row r="41017" spans="86:89">
      <c r="CH41017" s="5"/>
      <c r="CK41017" s="4"/>
    </row>
    <row r="41018" spans="86:89">
      <c r="CH41018" s="5"/>
      <c r="CK41018" s="4"/>
    </row>
    <row r="41019" spans="86:89">
      <c r="CH41019" s="5"/>
      <c r="CK41019" s="4"/>
    </row>
    <row r="41020" spans="86:89">
      <c r="CH41020" s="5"/>
      <c r="CK41020" s="4"/>
    </row>
    <row r="41021" spans="86:89">
      <c r="CH41021" s="5"/>
      <c r="CK41021" s="4"/>
    </row>
    <row r="41022" spans="86:89">
      <c r="CH41022" s="5"/>
      <c r="CK41022" s="4"/>
    </row>
    <row r="41023" spans="86:89">
      <c r="CH41023" s="5"/>
      <c r="CK41023" s="4"/>
    </row>
    <row r="41024" spans="86:89">
      <c r="CH41024" s="5"/>
      <c r="CK41024" s="4"/>
    </row>
    <row r="41025" spans="86:89">
      <c r="CH41025" s="5"/>
      <c r="CK41025" s="4"/>
    </row>
    <row r="41026" spans="86:89">
      <c r="CH41026" s="5"/>
      <c r="CK41026" s="4"/>
    </row>
    <row r="41027" spans="86:89">
      <c r="CH41027" s="5"/>
      <c r="CK41027" s="4"/>
    </row>
    <row r="41028" spans="86:89">
      <c r="CH41028" s="5"/>
      <c r="CK41028" s="4"/>
    </row>
    <row r="41029" spans="86:89">
      <c r="CH41029" s="5"/>
      <c r="CK41029" s="4"/>
    </row>
    <row r="41030" spans="86:89">
      <c r="CH41030" s="5"/>
      <c r="CK41030" s="4"/>
    </row>
    <row r="41031" spans="86:89">
      <c r="CH41031" s="5"/>
      <c r="CK41031" s="4"/>
    </row>
    <row r="41032" spans="86:89">
      <c r="CH41032" s="5"/>
      <c r="CK41032" s="4"/>
    </row>
    <row r="41033" spans="86:89">
      <c r="CH41033" s="5"/>
      <c r="CK41033" s="4"/>
    </row>
    <row r="41034" spans="86:89">
      <c r="CH41034" s="5"/>
      <c r="CK41034" s="4"/>
    </row>
    <row r="41035" spans="86:89">
      <c r="CH41035" s="5"/>
      <c r="CK41035" s="4"/>
    </row>
    <row r="41036" spans="86:89">
      <c r="CH41036" s="5"/>
      <c r="CK41036" s="4"/>
    </row>
    <row r="41037" spans="86:89">
      <c r="CH41037" s="5"/>
      <c r="CK41037" s="4"/>
    </row>
    <row r="41038" spans="86:89">
      <c r="CH41038" s="5"/>
      <c r="CK41038" s="4"/>
    </row>
    <row r="41039" spans="86:89">
      <c r="CH41039" s="5"/>
      <c r="CK41039" s="4"/>
    </row>
    <row r="41040" spans="86:89">
      <c r="CH41040" s="5"/>
      <c r="CK41040" s="4"/>
    </row>
    <row r="41041" spans="86:89">
      <c r="CH41041" s="5"/>
      <c r="CK41041" s="4"/>
    </row>
    <row r="41042" spans="86:89">
      <c r="CH41042" s="5"/>
      <c r="CK41042" s="4"/>
    </row>
    <row r="41043" spans="86:89">
      <c r="CH41043" s="5"/>
      <c r="CK41043" s="4"/>
    </row>
    <row r="41044" spans="86:89">
      <c r="CH41044" s="5"/>
      <c r="CK41044" s="4"/>
    </row>
    <row r="41045" spans="86:89">
      <c r="CH41045" s="5"/>
      <c r="CK41045" s="4"/>
    </row>
    <row r="41046" spans="86:89">
      <c r="CH41046" s="5"/>
      <c r="CK41046" s="4"/>
    </row>
    <row r="41047" spans="86:89">
      <c r="CH41047" s="5"/>
      <c r="CK41047" s="4"/>
    </row>
    <row r="41048" spans="86:89">
      <c r="CH41048" s="5"/>
      <c r="CK41048" s="4"/>
    </row>
    <row r="41049" spans="86:89">
      <c r="CH41049" s="5"/>
      <c r="CK41049" s="4"/>
    </row>
    <row r="41050" spans="86:89">
      <c r="CH41050" s="5"/>
      <c r="CK41050" s="4"/>
    </row>
    <row r="41051" spans="86:89">
      <c r="CH41051" s="5"/>
      <c r="CK41051" s="4"/>
    </row>
    <row r="41052" spans="86:89">
      <c r="CH41052" s="5"/>
      <c r="CK41052" s="4"/>
    </row>
    <row r="41053" spans="86:89">
      <c r="CH41053" s="5"/>
      <c r="CK41053" s="4"/>
    </row>
    <row r="41054" spans="86:89">
      <c r="CH41054" s="5"/>
      <c r="CK41054" s="4"/>
    </row>
    <row r="41055" spans="86:89">
      <c r="CH41055" s="5"/>
      <c r="CK41055" s="4"/>
    </row>
    <row r="41056" spans="86:89">
      <c r="CH41056" s="5"/>
      <c r="CK41056" s="4"/>
    </row>
    <row r="41057" spans="86:89">
      <c r="CH41057" s="5"/>
      <c r="CK41057" s="4"/>
    </row>
    <row r="41058" spans="86:89">
      <c r="CH41058" s="5"/>
      <c r="CK41058" s="4"/>
    </row>
    <row r="41059" spans="86:89">
      <c r="CH41059" s="5"/>
      <c r="CK41059" s="4"/>
    </row>
    <row r="41060" spans="86:89">
      <c r="CH41060" s="5"/>
      <c r="CK41060" s="4"/>
    </row>
    <row r="41061" spans="86:89">
      <c r="CH41061" s="5"/>
      <c r="CK41061" s="4"/>
    </row>
    <row r="41062" spans="86:89">
      <c r="CH41062" s="5"/>
      <c r="CK41062" s="4"/>
    </row>
    <row r="41063" spans="86:89">
      <c r="CH41063" s="5"/>
      <c r="CK41063" s="4"/>
    </row>
    <row r="41064" spans="86:89">
      <c r="CH41064" s="5"/>
      <c r="CK41064" s="4"/>
    </row>
    <row r="41065" spans="86:89">
      <c r="CH41065" s="5"/>
      <c r="CK41065" s="4"/>
    </row>
    <row r="41066" spans="86:89">
      <c r="CH41066" s="5"/>
      <c r="CK41066" s="4"/>
    </row>
    <row r="41067" spans="86:89">
      <c r="CH41067" s="5"/>
      <c r="CK41067" s="4"/>
    </row>
    <row r="41068" spans="86:89">
      <c r="CH41068" s="5"/>
      <c r="CK41068" s="4"/>
    </row>
    <row r="41069" spans="86:89">
      <c r="CH41069" s="5"/>
      <c r="CK41069" s="4"/>
    </row>
    <row r="41070" spans="86:89">
      <c r="CH41070" s="5"/>
      <c r="CK41070" s="4"/>
    </row>
    <row r="41071" spans="86:89">
      <c r="CH41071" s="5"/>
      <c r="CK41071" s="4"/>
    </row>
    <row r="41072" spans="86:89">
      <c r="CH41072" s="5"/>
      <c r="CK41072" s="4"/>
    </row>
    <row r="41073" spans="86:89">
      <c r="CH41073" s="5"/>
      <c r="CK41073" s="4"/>
    </row>
    <row r="41074" spans="86:89">
      <c r="CH41074" s="5"/>
      <c r="CK41074" s="4"/>
    </row>
    <row r="41075" spans="86:89">
      <c r="CH41075" s="5"/>
      <c r="CK41075" s="4"/>
    </row>
    <row r="41076" spans="86:89">
      <c r="CH41076" s="5"/>
      <c r="CK41076" s="4"/>
    </row>
    <row r="41077" spans="86:89">
      <c r="CH41077" s="5"/>
      <c r="CK41077" s="4"/>
    </row>
    <row r="41078" spans="86:89">
      <c r="CH41078" s="5"/>
      <c r="CK41078" s="4"/>
    </row>
    <row r="41079" spans="86:89">
      <c r="CH41079" s="5"/>
      <c r="CK41079" s="4"/>
    </row>
    <row r="41080" spans="86:89">
      <c r="CH41080" s="5"/>
      <c r="CK41080" s="4"/>
    </row>
    <row r="41081" spans="86:89">
      <c r="CH41081" s="5"/>
      <c r="CK41081" s="4"/>
    </row>
    <row r="41082" spans="86:89">
      <c r="CH41082" s="5"/>
      <c r="CK41082" s="4"/>
    </row>
    <row r="41083" spans="86:89">
      <c r="CH41083" s="5"/>
      <c r="CK41083" s="4"/>
    </row>
    <row r="41084" spans="86:89">
      <c r="CH41084" s="5"/>
      <c r="CK41084" s="4"/>
    </row>
    <row r="41085" spans="86:89">
      <c r="CH41085" s="5"/>
      <c r="CK41085" s="4"/>
    </row>
    <row r="41086" spans="86:89">
      <c r="CH41086" s="5"/>
      <c r="CK41086" s="4"/>
    </row>
    <row r="41087" spans="86:89">
      <c r="CH41087" s="5"/>
      <c r="CK41087" s="4"/>
    </row>
    <row r="41088" spans="86:89">
      <c r="CH41088" s="5"/>
      <c r="CK41088" s="4"/>
    </row>
    <row r="41089" spans="86:89">
      <c r="CH41089" s="5"/>
      <c r="CK41089" s="4"/>
    </row>
    <row r="41090" spans="86:89">
      <c r="CH41090" s="5"/>
      <c r="CK41090" s="4"/>
    </row>
    <row r="41091" spans="86:89">
      <c r="CH41091" s="5"/>
      <c r="CK41091" s="4"/>
    </row>
    <row r="41092" spans="86:89">
      <c r="CH41092" s="5"/>
      <c r="CK41092" s="4"/>
    </row>
    <row r="41093" spans="86:89">
      <c r="CH41093" s="5"/>
      <c r="CK41093" s="4"/>
    </row>
    <row r="41094" spans="86:89">
      <c r="CH41094" s="5"/>
      <c r="CK41094" s="4"/>
    </row>
    <row r="41095" spans="86:89">
      <c r="CH41095" s="5"/>
      <c r="CK41095" s="4"/>
    </row>
    <row r="41096" spans="86:89">
      <c r="CH41096" s="5"/>
      <c r="CK41096" s="4"/>
    </row>
    <row r="41097" spans="86:89">
      <c r="CH41097" s="5"/>
      <c r="CK41097" s="4"/>
    </row>
    <row r="41098" spans="86:89">
      <c r="CH41098" s="5"/>
      <c r="CK41098" s="4"/>
    </row>
    <row r="41099" spans="86:89">
      <c r="CH41099" s="5"/>
      <c r="CK41099" s="4"/>
    </row>
    <row r="41100" spans="86:89">
      <c r="CH41100" s="5"/>
      <c r="CK41100" s="4"/>
    </row>
    <row r="41101" spans="86:89">
      <c r="CH41101" s="5"/>
      <c r="CK41101" s="4"/>
    </row>
    <row r="41102" spans="86:89">
      <c r="CH41102" s="5"/>
      <c r="CK41102" s="4"/>
    </row>
    <row r="41103" spans="86:89">
      <c r="CH41103" s="5"/>
      <c r="CK41103" s="4"/>
    </row>
    <row r="41104" spans="86:89">
      <c r="CH41104" s="5"/>
      <c r="CK41104" s="4"/>
    </row>
    <row r="41105" spans="86:89">
      <c r="CH41105" s="5"/>
      <c r="CK41105" s="4"/>
    </row>
    <row r="41106" spans="86:89">
      <c r="CH41106" s="5"/>
      <c r="CK41106" s="4"/>
    </row>
    <row r="41107" spans="86:89">
      <c r="CH41107" s="5"/>
      <c r="CK41107" s="4"/>
    </row>
    <row r="41108" spans="86:89">
      <c r="CH41108" s="5"/>
      <c r="CK41108" s="4"/>
    </row>
    <row r="41109" spans="86:89">
      <c r="CH41109" s="5"/>
      <c r="CK41109" s="4"/>
    </row>
    <row r="41110" spans="86:89">
      <c r="CH41110" s="5"/>
      <c r="CK41110" s="4"/>
    </row>
    <row r="41111" spans="86:89">
      <c r="CH41111" s="5"/>
      <c r="CK41111" s="4"/>
    </row>
    <row r="41112" spans="86:89">
      <c r="CH41112" s="5"/>
      <c r="CK41112" s="4"/>
    </row>
    <row r="41113" spans="86:89">
      <c r="CH41113" s="5"/>
      <c r="CK41113" s="4"/>
    </row>
    <row r="41114" spans="86:89">
      <c r="CH41114" s="5"/>
      <c r="CK41114" s="4"/>
    </row>
    <row r="41115" spans="86:89">
      <c r="CH41115" s="5"/>
      <c r="CK41115" s="4"/>
    </row>
    <row r="41116" spans="86:89">
      <c r="CH41116" s="5"/>
      <c r="CK41116" s="4"/>
    </row>
    <row r="41117" spans="86:89">
      <c r="CH41117" s="5"/>
      <c r="CK41117" s="4"/>
    </row>
    <row r="41118" spans="86:89">
      <c r="CH41118" s="5"/>
      <c r="CK41118" s="4"/>
    </row>
    <row r="41119" spans="86:89">
      <c r="CH41119" s="5"/>
      <c r="CK41119" s="4"/>
    </row>
    <row r="41120" spans="86:89">
      <c r="CH41120" s="5"/>
      <c r="CK41120" s="4"/>
    </row>
    <row r="41121" spans="86:89">
      <c r="CH41121" s="5"/>
      <c r="CK41121" s="4"/>
    </row>
    <row r="41122" spans="86:89">
      <c r="CH41122" s="5"/>
      <c r="CK41122" s="4"/>
    </row>
    <row r="41123" spans="86:89">
      <c r="CH41123" s="5"/>
      <c r="CK41123" s="4"/>
    </row>
    <row r="41124" spans="86:89">
      <c r="CH41124" s="5"/>
      <c r="CK41124" s="4"/>
    </row>
    <row r="41125" spans="86:89">
      <c r="CH41125" s="5"/>
      <c r="CK41125" s="4"/>
    </row>
    <row r="41126" spans="86:89">
      <c r="CH41126" s="5"/>
      <c r="CK41126" s="4"/>
    </row>
    <row r="41127" spans="86:89">
      <c r="CH41127" s="5"/>
      <c r="CK41127" s="4"/>
    </row>
    <row r="41128" spans="86:89">
      <c r="CH41128" s="5"/>
      <c r="CK41128" s="4"/>
    </row>
    <row r="41129" spans="86:89">
      <c r="CH41129" s="5"/>
      <c r="CK41129" s="4"/>
    </row>
    <row r="41130" spans="86:89">
      <c r="CH41130" s="5"/>
      <c r="CK41130" s="4"/>
    </row>
    <row r="41131" spans="86:89">
      <c r="CH41131" s="5"/>
      <c r="CK41131" s="4"/>
    </row>
    <row r="41132" spans="86:89">
      <c r="CH41132" s="5"/>
      <c r="CK41132" s="4"/>
    </row>
    <row r="41133" spans="86:89">
      <c r="CH41133" s="5"/>
      <c r="CK41133" s="4"/>
    </row>
    <row r="41134" spans="86:89">
      <c r="CH41134" s="5"/>
      <c r="CK41134" s="4"/>
    </row>
    <row r="41135" spans="86:89">
      <c r="CH41135" s="5"/>
      <c r="CK41135" s="4"/>
    </row>
    <row r="41136" spans="86:89">
      <c r="CH41136" s="5"/>
      <c r="CK41136" s="4"/>
    </row>
    <row r="41137" spans="86:89">
      <c r="CH41137" s="5"/>
      <c r="CK41137" s="4"/>
    </row>
    <row r="41138" spans="86:89">
      <c r="CH41138" s="5"/>
      <c r="CK41138" s="4"/>
    </row>
    <row r="41139" spans="86:89">
      <c r="CH41139" s="5"/>
      <c r="CK41139" s="4"/>
    </row>
    <row r="41140" spans="86:89">
      <c r="CH41140" s="5"/>
      <c r="CK41140" s="4"/>
    </row>
    <row r="41141" spans="86:89">
      <c r="CH41141" s="5"/>
      <c r="CK41141" s="4"/>
    </row>
    <row r="41142" spans="86:89">
      <c r="CH41142" s="5"/>
      <c r="CK41142" s="4"/>
    </row>
    <row r="41143" spans="86:89">
      <c r="CH41143" s="5"/>
      <c r="CK41143" s="4"/>
    </row>
    <row r="41144" spans="86:89">
      <c r="CH41144" s="5"/>
      <c r="CK41144" s="4"/>
    </row>
    <row r="41145" spans="86:89">
      <c r="CH41145" s="5"/>
      <c r="CK41145" s="4"/>
    </row>
    <row r="41146" spans="86:89">
      <c r="CH41146" s="5"/>
      <c r="CK41146" s="4"/>
    </row>
    <row r="41147" spans="86:89">
      <c r="CH41147" s="5"/>
      <c r="CK41147" s="4"/>
    </row>
    <row r="41148" spans="86:89">
      <c r="CH41148" s="5"/>
      <c r="CK41148" s="4"/>
    </row>
    <row r="41149" spans="86:89">
      <c r="CH41149" s="5"/>
      <c r="CK41149" s="4"/>
    </row>
    <row r="41150" spans="86:89">
      <c r="CH41150" s="5"/>
      <c r="CK41150" s="4"/>
    </row>
    <row r="41151" spans="86:89">
      <c r="CH41151" s="5"/>
      <c r="CK41151" s="4"/>
    </row>
    <row r="41152" spans="86:89">
      <c r="CH41152" s="5"/>
      <c r="CK41152" s="4"/>
    </row>
    <row r="41153" spans="86:89">
      <c r="CH41153" s="5"/>
      <c r="CK41153" s="4"/>
    </row>
    <row r="41154" spans="86:89">
      <c r="CH41154" s="5"/>
      <c r="CK41154" s="4"/>
    </row>
    <row r="41155" spans="86:89">
      <c r="CH41155" s="5"/>
      <c r="CK41155" s="4"/>
    </row>
    <row r="41156" spans="86:89">
      <c r="CH41156" s="5"/>
      <c r="CK41156" s="4"/>
    </row>
    <row r="41157" spans="86:89">
      <c r="CH41157" s="5"/>
      <c r="CK41157" s="4"/>
    </row>
    <row r="41158" spans="86:89">
      <c r="CH41158" s="5"/>
      <c r="CK41158" s="4"/>
    </row>
    <row r="41159" spans="86:89">
      <c r="CH41159" s="5"/>
      <c r="CK41159" s="4"/>
    </row>
    <row r="41160" spans="86:89">
      <c r="CH41160" s="5"/>
      <c r="CK41160" s="4"/>
    </row>
    <row r="41161" spans="86:89">
      <c r="CH41161" s="5"/>
      <c r="CK41161" s="4"/>
    </row>
    <row r="41162" spans="86:89">
      <c r="CH41162" s="5"/>
      <c r="CK41162" s="4"/>
    </row>
    <row r="41163" spans="86:89">
      <c r="CH41163" s="5"/>
      <c r="CK41163" s="4"/>
    </row>
    <row r="41164" spans="86:89">
      <c r="CH41164" s="5"/>
      <c r="CK41164" s="4"/>
    </row>
    <row r="41165" spans="86:89">
      <c r="CH41165" s="5"/>
      <c r="CK41165" s="4"/>
    </row>
    <row r="41166" spans="86:89">
      <c r="CH41166" s="5"/>
      <c r="CK41166" s="4"/>
    </row>
    <row r="41167" spans="86:89">
      <c r="CH41167" s="5"/>
      <c r="CK41167" s="4"/>
    </row>
    <row r="41168" spans="86:89">
      <c r="CH41168" s="5"/>
      <c r="CK41168" s="4"/>
    </row>
    <row r="41169" spans="86:89">
      <c r="CH41169" s="5"/>
      <c r="CK41169" s="4"/>
    </row>
    <row r="41170" spans="86:89">
      <c r="CH41170" s="5"/>
      <c r="CK41170" s="4"/>
    </row>
    <row r="41171" spans="86:89">
      <c r="CH41171" s="5"/>
      <c r="CK41171" s="4"/>
    </row>
    <row r="41172" spans="86:89">
      <c r="CH41172" s="5"/>
      <c r="CK41172" s="4"/>
    </row>
    <row r="41173" spans="86:89">
      <c r="CH41173" s="5"/>
      <c r="CK41173" s="4"/>
    </row>
    <row r="41174" spans="86:89">
      <c r="CH41174" s="5"/>
      <c r="CK41174" s="4"/>
    </row>
    <row r="41175" spans="86:89">
      <c r="CH41175" s="5"/>
      <c r="CK41175" s="4"/>
    </row>
    <row r="41176" spans="86:89">
      <c r="CH41176" s="5"/>
      <c r="CK41176" s="4"/>
    </row>
    <row r="41177" spans="86:89">
      <c r="CH41177" s="5"/>
      <c r="CK41177" s="4"/>
    </row>
    <row r="41178" spans="86:89">
      <c r="CH41178" s="5"/>
      <c r="CK41178" s="4"/>
    </row>
    <row r="41179" spans="86:89">
      <c r="CH41179" s="5"/>
      <c r="CK41179" s="4"/>
    </row>
    <row r="41180" spans="86:89">
      <c r="CH41180" s="5"/>
      <c r="CK41180" s="4"/>
    </row>
    <row r="41181" spans="86:89">
      <c r="CH41181" s="5"/>
      <c r="CK41181" s="4"/>
    </row>
    <row r="41182" spans="86:89">
      <c r="CH41182" s="5"/>
      <c r="CK41182" s="4"/>
    </row>
    <row r="41183" spans="86:89">
      <c r="CH41183" s="5"/>
      <c r="CK41183" s="4"/>
    </row>
    <row r="41184" spans="86:89">
      <c r="CH41184" s="5"/>
      <c r="CK41184" s="4"/>
    </row>
    <row r="41185" spans="86:89">
      <c r="CH41185" s="5"/>
      <c r="CK41185" s="4"/>
    </row>
    <row r="41186" spans="86:89">
      <c r="CH41186" s="5"/>
      <c r="CK41186" s="4"/>
    </row>
    <row r="41187" spans="86:89">
      <c r="CH41187" s="5"/>
      <c r="CK41187" s="4"/>
    </row>
    <row r="41188" spans="86:89">
      <c r="CH41188" s="5"/>
      <c r="CK41188" s="4"/>
    </row>
    <row r="41189" spans="86:89">
      <c r="CH41189" s="5"/>
      <c r="CK41189" s="4"/>
    </row>
    <row r="41190" spans="86:89">
      <c r="CH41190" s="5"/>
      <c r="CK41190" s="4"/>
    </row>
    <row r="41191" spans="86:89">
      <c r="CH41191" s="5"/>
      <c r="CK41191" s="4"/>
    </row>
    <row r="41192" spans="86:89">
      <c r="CH41192" s="5"/>
      <c r="CK41192" s="4"/>
    </row>
    <row r="41193" spans="86:89">
      <c r="CH41193" s="5"/>
      <c r="CK41193" s="4"/>
    </row>
    <row r="41194" spans="86:89">
      <c r="CH41194" s="5"/>
      <c r="CK41194" s="4"/>
    </row>
    <row r="41195" spans="86:89">
      <c r="CH41195" s="5"/>
      <c r="CK41195" s="4"/>
    </row>
    <row r="41196" spans="86:89">
      <c r="CH41196" s="5"/>
      <c r="CK41196" s="4"/>
    </row>
    <row r="41197" spans="86:89">
      <c r="CH41197" s="5"/>
      <c r="CK41197" s="4"/>
    </row>
    <row r="41198" spans="86:89">
      <c r="CH41198" s="5"/>
      <c r="CK41198" s="4"/>
    </row>
    <row r="41199" spans="86:89">
      <c r="CH41199" s="5"/>
      <c r="CK41199" s="4"/>
    </row>
    <row r="41200" spans="86:89">
      <c r="CH41200" s="5"/>
      <c r="CK41200" s="4"/>
    </row>
    <row r="41201" spans="86:89">
      <c r="CH41201" s="5"/>
      <c r="CK41201" s="4"/>
    </row>
    <row r="41202" spans="86:89">
      <c r="CH41202" s="5"/>
      <c r="CK41202" s="4"/>
    </row>
    <row r="41203" spans="86:89">
      <c r="CH41203" s="5"/>
      <c r="CK41203" s="4"/>
    </row>
    <row r="41204" spans="86:89">
      <c r="CH41204" s="5"/>
      <c r="CK41204" s="4"/>
    </row>
    <row r="41205" spans="86:89">
      <c r="CH41205" s="5"/>
      <c r="CK41205" s="4"/>
    </row>
    <row r="41206" spans="86:89">
      <c r="CH41206" s="5"/>
      <c r="CK41206" s="4"/>
    </row>
    <row r="41207" spans="86:89">
      <c r="CH41207" s="5"/>
      <c r="CK41207" s="4"/>
    </row>
    <row r="41208" spans="86:89">
      <c r="CH41208" s="5"/>
      <c r="CK41208" s="4"/>
    </row>
    <row r="41209" spans="86:89">
      <c r="CH41209" s="5"/>
      <c r="CK41209" s="4"/>
    </row>
    <row r="41210" spans="86:89">
      <c r="CH41210" s="5"/>
      <c r="CK41210" s="4"/>
    </row>
    <row r="41211" spans="86:89">
      <c r="CH41211" s="5"/>
      <c r="CK41211" s="4"/>
    </row>
    <row r="41212" spans="86:89">
      <c r="CH41212" s="5"/>
      <c r="CK41212" s="4"/>
    </row>
    <row r="41213" spans="86:89">
      <c r="CH41213" s="5"/>
      <c r="CK41213" s="4"/>
    </row>
    <row r="41214" spans="86:89">
      <c r="CH41214" s="5"/>
      <c r="CK41214" s="4"/>
    </row>
    <row r="41215" spans="86:89">
      <c r="CH41215" s="5"/>
      <c r="CK41215" s="4"/>
    </row>
    <row r="41216" spans="86:89">
      <c r="CH41216" s="5"/>
      <c r="CK41216" s="4"/>
    </row>
    <row r="41217" spans="86:89">
      <c r="CH41217" s="5"/>
      <c r="CK41217" s="4"/>
    </row>
    <row r="41218" spans="86:89">
      <c r="CH41218" s="5"/>
      <c r="CK41218" s="4"/>
    </row>
    <row r="41219" spans="86:89">
      <c r="CH41219" s="5"/>
      <c r="CK41219" s="4"/>
    </row>
    <row r="41220" spans="86:89">
      <c r="CH41220" s="5"/>
      <c r="CK41220" s="4"/>
    </row>
    <row r="41221" spans="86:89">
      <c r="CH41221" s="5"/>
      <c r="CK41221" s="4"/>
    </row>
    <row r="41222" spans="86:89">
      <c r="CH41222" s="5"/>
      <c r="CK41222" s="4"/>
    </row>
    <row r="41223" spans="86:89">
      <c r="CH41223" s="5"/>
      <c r="CK41223" s="4"/>
    </row>
    <row r="41224" spans="86:89">
      <c r="CH41224" s="5"/>
      <c r="CK41224" s="4"/>
    </row>
    <row r="41225" spans="86:89">
      <c r="CH41225" s="5"/>
      <c r="CK41225" s="4"/>
    </row>
    <row r="41226" spans="86:89">
      <c r="CH41226" s="5"/>
      <c r="CK41226" s="4"/>
    </row>
    <row r="41227" spans="86:89">
      <c r="CH41227" s="5"/>
      <c r="CK41227" s="4"/>
    </row>
    <row r="41228" spans="86:89">
      <c r="CH41228" s="5"/>
      <c r="CK41228" s="4"/>
    </row>
    <row r="41229" spans="86:89">
      <c r="CH41229" s="5"/>
      <c r="CK41229" s="4"/>
    </row>
    <row r="41230" spans="86:89">
      <c r="CH41230" s="5"/>
      <c r="CK41230" s="4"/>
    </row>
    <row r="41231" spans="86:89">
      <c r="CH41231" s="5"/>
      <c r="CK41231" s="4"/>
    </row>
    <row r="41232" spans="86:89">
      <c r="CH41232" s="5"/>
      <c r="CK41232" s="4"/>
    </row>
    <row r="41233" spans="86:89">
      <c r="CH41233" s="5"/>
      <c r="CK41233" s="4"/>
    </row>
    <row r="41234" spans="86:89">
      <c r="CH41234" s="5"/>
      <c r="CK41234" s="4"/>
    </row>
    <row r="41235" spans="86:89">
      <c r="CH41235" s="5"/>
      <c r="CK41235" s="4"/>
    </row>
    <row r="41236" spans="86:89">
      <c r="CH41236" s="5"/>
      <c r="CK41236" s="4"/>
    </row>
    <row r="41237" spans="86:89">
      <c r="CH41237" s="5"/>
      <c r="CK41237" s="4"/>
    </row>
    <row r="41238" spans="86:89">
      <c r="CH41238" s="5"/>
      <c r="CK41238" s="4"/>
    </row>
    <row r="41239" spans="86:89">
      <c r="CH41239" s="5"/>
      <c r="CK41239" s="4"/>
    </row>
    <row r="41240" spans="86:89">
      <c r="CH41240" s="5"/>
      <c r="CK41240" s="4"/>
    </row>
    <row r="41241" spans="86:89">
      <c r="CH41241" s="5"/>
      <c r="CK41241" s="4"/>
    </row>
    <row r="41242" spans="86:89">
      <c r="CH41242" s="5"/>
      <c r="CK41242" s="4"/>
    </row>
    <row r="41243" spans="86:89">
      <c r="CH41243" s="5"/>
      <c r="CK41243" s="4"/>
    </row>
    <row r="41244" spans="86:89">
      <c r="CH41244" s="5"/>
      <c r="CK41244" s="4"/>
    </row>
    <row r="41245" spans="86:89">
      <c r="CH41245" s="5"/>
      <c r="CK41245" s="4"/>
    </row>
    <row r="41246" spans="86:89">
      <c r="CH41246" s="5"/>
      <c r="CK41246" s="4"/>
    </row>
    <row r="41247" spans="86:89">
      <c r="CH41247" s="5"/>
      <c r="CK41247" s="4"/>
    </row>
    <row r="41248" spans="86:89">
      <c r="CH41248" s="5"/>
      <c r="CK41248" s="4"/>
    </row>
    <row r="41249" spans="86:89">
      <c r="CH41249" s="5"/>
      <c r="CK41249" s="4"/>
    </row>
    <row r="41250" spans="86:89">
      <c r="CH41250" s="5"/>
      <c r="CK41250" s="4"/>
    </row>
    <row r="41251" spans="86:89">
      <c r="CH41251" s="5"/>
      <c r="CK41251" s="4"/>
    </row>
    <row r="41252" spans="86:89">
      <c r="CH41252" s="5"/>
      <c r="CK41252" s="4"/>
    </row>
    <row r="41253" spans="86:89">
      <c r="CH41253" s="5"/>
      <c r="CK41253" s="4"/>
    </row>
    <row r="41254" spans="86:89">
      <c r="CH41254" s="5"/>
      <c r="CK41254" s="4"/>
    </row>
    <row r="41255" spans="86:89">
      <c r="CH41255" s="5"/>
      <c r="CK41255" s="4"/>
    </row>
    <row r="41256" spans="86:89">
      <c r="CH41256" s="5"/>
      <c r="CK41256" s="4"/>
    </row>
    <row r="41257" spans="86:89">
      <c r="CH41257" s="5"/>
      <c r="CK41257" s="4"/>
    </row>
    <row r="41258" spans="86:89">
      <c r="CH41258" s="5"/>
      <c r="CK41258" s="4"/>
    </row>
    <row r="41259" spans="86:89">
      <c r="CH41259" s="5"/>
      <c r="CK41259" s="4"/>
    </row>
    <row r="41260" spans="86:89">
      <c r="CH41260" s="5"/>
      <c r="CK41260" s="4"/>
    </row>
    <row r="41261" spans="86:89">
      <c r="CH41261" s="5"/>
      <c r="CK41261" s="4"/>
    </row>
    <row r="41262" spans="86:89">
      <c r="CH41262" s="5"/>
      <c r="CK41262" s="4"/>
    </row>
    <row r="41263" spans="86:89">
      <c r="CH41263" s="5"/>
      <c r="CK41263" s="4"/>
    </row>
    <row r="41264" spans="86:89">
      <c r="CH41264" s="5"/>
      <c r="CK41264" s="4"/>
    </row>
    <row r="41265" spans="86:89">
      <c r="CH41265" s="5"/>
      <c r="CK41265" s="4"/>
    </row>
    <row r="41266" spans="86:89">
      <c r="CH41266" s="5"/>
      <c r="CK41266" s="4"/>
    </row>
    <row r="41267" spans="86:89">
      <c r="CH41267" s="5"/>
      <c r="CK41267" s="4"/>
    </row>
    <row r="41268" spans="86:89">
      <c r="CH41268" s="5"/>
      <c r="CK41268" s="4"/>
    </row>
    <row r="41269" spans="86:89">
      <c r="CH41269" s="5"/>
      <c r="CK41269" s="4"/>
    </row>
    <row r="41270" spans="86:89">
      <c r="CH41270" s="5"/>
      <c r="CK41270" s="4"/>
    </row>
    <row r="41271" spans="86:89">
      <c r="CH41271" s="5"/>
      <c r="CK41271" s="4"/>
    </row>
    <row r="41272" spans="86:89">
      <c r="CH41272" s="5"/>
      <c r="CK41272" s="4"/>
    </row>
    <row r="41273" spans="86:89">
      <c r="CH41273" s="5"/>
      <c r="CK41273" s="4"/>
    </row>
    <row r="41274" spans="86:89">
      <c r="CH41274" s="5"/>
      <c r="CK41274" s="4"/>
    </row>
    <row r="41275" spans="86:89">
      <c r="CH41275" s="5"/>
      <c r="CK41275" s="4"/>
    </row>
    <row r="41276" spans="86:89">
      <c r="CH41276" s="5"/>
      <c r="CK41276" s="4"/>
    </row>
    <row r="41277" spans="86:89">
      <c r="CH41277" s="5"/>
      <c r="CK41277" s="4"/>
    </row>
    <row r="41278" spans="86:89">
      <c r="CH41278" s="5"/>
      <c r="CK41278" s="4"/>
    </row>
    <row r="41279" spans="86:89">
      <c r="CH41279" s="5"/>
      <c r="CK41279" s="4"/>
    </row>
    <row r="41280" spans="86:89">
      <c r="CH41280" s="5"/>
      <c r="CK41280" s="4"/>
    </row>
    <row r="41281" spans="86:89">
      <c r="CH41281" s="5"/>
      <c r="CK41281" s="4"/>
    </row>
    <row r="41282" spans="86:89">
      <c r="CH41282" s="5"/>
      <c r="CK41282" s="4"/>
    </row>
    <row r="41283" spans="86:89">
      <c r="CH41283" s="5"/>
      <c r="CK41283" s="4"/>
    </row>
    <row r="41284" spans="86:89">
      <c r="CH41284" s="5"/>
      <c r="CK41284" s="4"/>
    </row>
    <row r="41285" spans="86:89">
      <c r="CH41285" s="5"/>
      <c r="CK41285" s="4"/>
    </row>
    <row r="41286" spans="86:89">
      <c r="CH41286" s="5"/>
      <c r="CK41286" s="4"/>
    </row>
    <row r="41287" spans="86:89">
      <c r="CH41287" s="5"/>
      <c r="CK41287" s="4"/>
    </row>
    <row r="41288" spans="86:89">
      <c r="CH41288" s="5"/>
      <c r="CK41288" s="4"/>
    </row>
    <row r="41289" spans="86:89">
      <c r="CH41289" s="5"/>
      <c r="CK41289" s="4"/>
    </row>
    <row r="41290" spans="86:89">
      <c r="CH41290" s="5"/>
      <c r="CK41290" s="4"/>
    </row>
    <row r="41291" spans="86:89">
      <c r="CH41291" s="5"/>
      <c r="CK41291" s="4"/>
    </row>
    <row r="41292" spans="86:89">
      <c r="CH41292" s="5"/>
      <c r="CK41292" s="4"/>
    </row>
    <row r="41293" spans="86:89">
      <c r="CH41293" s="5"/>
      <c r="CK41293" s="4"/>
    </row>
    <row r="41294" spans="86:89">
      <c r="CH41294" s="5"/>
      <c r="CK41294" s="4"/>
    </row>
    <row r="41295" spans="86:89">
      <c r="CH41295" s="5"/>
      <c r="CK41295" s="4"/>
    </row>
    <row r="41296" spans="86:89">
      <c r="CH41296" s="5"/>
      <c r="CK41296" s="4"/>
    </row>
    <row r="41297" spans="86:89">
      <c r="CH41297" s="5"/>
      <c r="CK41297" s="4"/>
    </row>
    <row r="41298" spans="86:89">
      <c r="CH41298" s="5"/>
      <c r="CK41298" s="4"/>
    </row>
    <row r="41299" spans="86:89">
      <c r="CH41299" s="5"/>
      <c r="CK41299" s="4"/>
    </row>
    <row r="41300" spans="86:89">
      <c r="CH41300" s="5"/>
      <c r="CK41300" s="4"/>
    </row>
    <row r="41301" spans="86:89">
      <c r="CH41301" s="5"/>
      <c r="CK41301" s="4"/>
    </row>
    <row r="41302" spans="86:89">
      <c r="CH41302" s="5"/>
      <c r="CK41302" s="4"/>
    </row>
    <row r="41303" spans="86:89">
      <c r="CH41303" s="5"/>
      <c r="CK41303" s="4"/>
    </row>
    <row r="41304" spans="86:89">
      <c r="CH41304" s="5"/>
      <c r="CK41304" s="4"/>
    </row>
    <row r="41305" spans="86:89">
      <c r="CH41305" s="5"/>
      <c r="CK41305" s="4"/>
    </row>
    <row r="41306" spans="86:89">
      <c r="CH41306" s="5"/>
      <c r="CK41306" s="4"/>
    </row>
    <row r="41307" spans="86:89">
      <c r="CH41307" s="5"/>
      <c r="CK41307" s="4"/>
    </row>
    <row r="41308" spans="86:89">
      <c r="CH41308" s="5"/>
      <c r="CK41308" s="4"/>
    </row>
    <row r="41309" spans="86:89">
      <c r="CH41309" s="5"/>
      <c r="CK41309" s="4"/>
    </row>
    <row r="41310" spans="86:89">
      <c r="CH41310" s="5"/>
      <c r="CK41310" s="4"/>
    </row>
    <row r="41311" spans="86:89">
      <c r="CH41311" s="5"/>
      <c r="CK41311" s="4"/>
    </row>
    <row r="41312" spans="86:89">
      <c r="CH41312" s="5"/>
      <c r="CK41312" s="4"/>
    </row>
    <row r="41313" spans="86:89">
      <c r="CH41313" s="5"/>
      <c r="CK41313" s="4"/>
    </row>
    <row r="41314" spans="86:89">
      <c r="CH41314" s="5"/>
      <c r="CK41314" s="4"/>
    </row>
    <row r="41315" spans="86:89">
      <c r="CH41315" s="5"/>
      <c r="CK41315" s="4"/>
    </row>
    <row r="41316" spans="86:89">
      <c r="CH41316" s="5"/>
      <c r="CK41316" s="4"/>
    </row>
    <row r="41317" spans="86:89">
      <c r="CH41317" s="5"/>
      <c r="CK41317" s="4"/>
    </row>
    <row r="41318" spans="86:89">
      <c r="CH41318" s="5"/>
      <c r="CK41318" s="4"/>
    </row>
    <row r="41319" spans="86:89">
      <c r="CH41319" s="5"/>
      <c r="CK41319" s="4"/>
    </row>
    <row r="41320" spans="86:89">
      <c r="CH41320" s="5"/>
      <c r="CK41320" s="4"/>
    </row>
    <row r="41321" spans="86:89">
      <c r="CH41321" s="5"/>
      <c r="CK41321" s="4"/>
    </row>
    <row r="41322" spans="86:89">
      <c r="CH41322" s="5"/>
      <c r="CK41322" s="4"/>
    </row>
    <row r="41323" spans="86:89">
      <c r="CH41323" s="5"/>
      <c r="CK41323" s="4"/>
    </row>
    <row r="41324" spans="86:89">
      <c r="CH41324" s="5"/>
      <c r="CK41324" s="4"/>
    </row>
    <row r="41325" spans="86:89">
      <c r="CH41325" s="5"/>
      <c r="CK41325" s="4"/>
    </row>
    <row r="41326" spans="86:89">
      <c r="CH41326" s="5"/>
      <c r="CK41326" s="4"/>
    </row>
    <row r="41327" spans="86:89">
      <c r="CH41327" s="5"/>
      <c r="CK41327" s="4"/>
    </row>
    <row r="41328" spans="86:89">
      <c r="CH41328" s="5"/>
      <c r="CK41328" s="4"/>
    </row>
    <row r="41329" spans="86:89">
      <c r="CH41329" s="5"/>
      <c r="CK41329" s="4"/>
    </row>
    <row r="41330" spans="86:89">
      <c r="CH41330" s="5"/>
      <c r="CK41330" s="4"/>
    </row>
    <row r="41331" spans="86:89">
      <c r="CH41331" s="5"/>
      <c r="CK41331" s="4"/>
    </row>
    <row r="41332" spans="86:89">
      <c r="CH41332" s="5"/>
      <c r="CK41332" s="4"/>
    </row>
    <row r="41333" spans="86:89">
      <c r="CH41333" s="5"/>
      <c r="CK41333" s="4"/>
    </row>
    <row r="41334" spans="86:89">
      <c r="CH41334" s="5"/>
      <c r="CK41334" s="4"/>
    </row>
    <row r="41335" spans="86:89">
      <c r="CH41335" s="5"/>
      <c r="CK41335" s="4"/>
    </row>
    <row r="41336" spans="86:89">
      <c r="CH41336" s="5"/>
      <c r="CK41336" s="4"/>
    </row>
    <row r="41337" spans="86:89">
      <c r="CH41337" s="5"/>
      <c r="CK41337" s="4"/>
    </row>
    <row r="41338" spans="86:89">
      <c r="CH41338" s="5"/>
      <c r="CK41338" s="4"/>
    </row>
    <row r="41339" spans="86:89">
      <c r="CH41339" s="5"/>
      <c r="CK41339" s="4"/>
    </row>
    <row r="41340" spans="86:89">
      <c r="CH41340" s="5"/>
      <c r="CK41340" s="4"/>
    </row>
    <row r="41341" spans="86:89">
      <c r="CH41341" s="5"/>
      <c r="CK41341" s="4"/>
    </row>
    <row r="41342" spans="86:89">
      <c r="CH41342" s="5"/>
      <c r="CK41342" s="4"/>
    </row>
    <row r="41343" spans="86:89">
      <c r="CH41343" s="5"/>
      <c r="CK41343" s="4"/>
    </row>
    <row r="41344" spans="86:89">
      <c r="CH41344" s="5"/>
      <c r="CK41344" s="4"/>
    </row>
    <row r="41345" spans="86:89">
      <c r="CH41345" s="5"/>
      <c r="CK41345" s="4"/>
    </row>
    <row r="41346" spans="86:89">
      <c r="CH41346" s="5"/>
      <c r="CK41346" s="4"/>
    </row>
    <row r="41347" spans="86:89">
      <c r="CH41347" s="5"/>
      <c r="CK41347" s="4"/>
    </row>
    <row r="41348" spans="86:89">
      <c r="CH41348" s="5"/>
      <c r="CK41348" s="4"/>
    </row>
    <row r="41349" spans="86:89">
      <c r="CH41349" s="5"/>
      <c r="CK41349" s="4"/>
    </row>
    <row r="41350" spans="86:89">
      <c r="CH41350" s="5"/>
      <c r="CK41350" s="4"/>
    </row>
    <row r="41351" spans="86:89">
      <c r="CH41351" s="5"/>
      <c r="CK41351" s="4"/>
    </row>
    <row r="41352" spans="86:89">
      <c r="CH41352" s="5"/>
      <c r="CK41352" s="4"/>
    </row>
    <row r="41353" spans="86:89">
      <c r="CH41353" s="5"/>
      <c r="CK41353" s="4"/>
    </row>
    <row r="41354" spans="86:89">
      <c r="CH41354" s="5"/>
      <c r="CK41354" s="4"/>
    </row>
    <row r="41355" spans="86:89">
      <c r="CH41355" s="5"/>
      <c r="CK41355" s="4"/>
    </row>
    <row r="41356" spans="86:89">
      <c r="CH41356" s="5"/>
      <c r="CK41356" s="4"/>
    </row>
    <row r="41357" spans="86:89">
      <c r="CH41357" s="5"/>
      <c r="CK41357" s="4"/>
    </row>
    <row r="41358" spans="86:89">
      <c r="CH41358" s="5"/>
      <c r="CK41358" s="4"/>
    </row>
    <row r="41359" spans="86:89">
      <c r="CH41359" s="5"/>
      <c r="CK41359" s="4"/>
    </row>
    <row r="41360" spans="86:89">
      <c r="CH41360" s="5"/>
      <c r="CK41360" s="4"/>
    </row>
    <row r="41361" spans="86:89">
      <c r="CH41361" s="5"/>
      <c r="CK41361" s="4"/>
    </row>
    <row r="41362" spans="86:89">
      <c r="CH41362" s="5"/>
      <c r="CK41362" s="4"/>
    </row>
    <row r="41363" spans="86:89">
      <c r="CH41363" s="5"/>
      <c r="CK41363" s="4"/>
    </row>
    <row r="41364" spans="86:89">
      <c r="CH41364" s="5"/>
      <c r="CK41364" s="4"/>
    </row>
    <row r="41365" spans="86:89">
      <c r="CH41365" s="5"/>
      <c r="CK41365" s="4"/>
    </row>
    <row r="41366" spans="86:89">
      <c r="CH41366" s="5"/>
      <c r="CK41366" s="4"/>
    </row>
    <row r="41367" spans="86:89">
      <c r="CH41367" s="5"/>
      <c r="CK41367" s="4"/>
    </row>
    <row r="41368" spans="86:89">
      <c r="CH41368" s="5"/>
      <c r="CK41368" s="4"/>
    </row>
    <row r="41369" spans="86:89">
      <c r="CH41369" s="5"/>
      <c r="CK41369" s="4"/>
    </row>
    <row r="41370" spans="86:89">
      <c r="CH41370" s="5"/>
      <c r="CK41370" s="4"/>
    </row>
    <row r="41371" spans="86:89">
      <c r="CH41371" s="5"/>
      <c r="CK41371" s="4"/>
    </row>
    <row r="41372" spans="86:89">
      <c r="CH41372" s="5"/>
      <c r="CK41372" s="4"/>
    </row>
    <row r="41373" spans="86:89">
      <c r="CH41373" s="5"/>
      <c r="CK41373" s="4"/>
    </row>
    <row r="41374" spans="86:89">
      <c r="CH41374" s="5"/>
      <c r="CK41374" s="4"/>
    </row>
    <row r="41375" spans="86:89">
      <c r="CH41375" s="5"/>
      <c r="CK41375" s="4"/>
    </row>
    <row r="41376" spans="86:89">
      <c r="CH41376" s="5"/>
      <c r="CK41376" s="4"/>
    </row>
    <row r="41377" spans="86:89">
      <c r="CH41377" s="5"/>
      <c r="CK41377" s="4"/>
    </row>
    <row r="41378" spans="86:89">
      <c r="CH41378" s="5"/>
      <c r="CK41378" s="4"/>
    </row>
    <row r="41379" spans="86:89">
      <c r="CH41379" s="5"/>
      <c r="CK41379" s="4"/>
    </row>
    <row r="41380" spans="86:89">
      <c r="CH41380" s="5"/>
      <c r="CK41380" s="4"/>
    </row>
    <row r="41381" spans="86:89">
      <c r="CH41381" s="5"/>
      <c r="CK41381" s="4"/>
    </row>
    <row r="41382" spans="86:89">
      <c r="CH41382" s="5"/>
      <c r="CK41382" s="4"/>
    </row>
    <row r="41383" spans="86:89">
      <c r="CH41383" s="5"/>
      <c r="CK41383" s="4"/>
    </row>
    <row r="41384" spans="86:89">
      <c r="CH41384" s="5"/>
      <c r="CK41384" s="4"/>
    </row>
    <row r="41385" spans="86:89">
      <c r="CH41385" s="5"/>
      <c r="CK41385" s="4"/>
    </row>
    <row r="41386" spans="86:89">
      <c r="CH41386" s="5"/>
      <c r="CK41386" s="4"/>
    </row>
    <row r="41387" spans="86:89">
      <c r="CH41387" s="5"/>
      <c r="CK41387" s="4"/>
    </row>
    <row r="41388" spans="86:89">
      <c r="CH41388" s="5"/>
      <c r="CK41388" s="4"/>
    </row>
    <row r="41389" spans="86:89">
      <c r="CH41389" s="5"/>
      <c r="CK41389" s="4"/>
    </row>
    <row r="41390" spans="86:89">
      <c r="CH41390" s="5"/>
      <c r="CK41390" s="4"/>
    </row>
    <row r="41391" spans="86:89">
      <c r="CH41391" s="5"/>
      <c r="CK41391" s="4"/>
    </row>
    <row r="41392" spans="86:89">
      <c r="CH41392" s="5"/>
      <c r="CK41392" s="4"/>
    </row>
    <row r="41393" spans="86:89">
      <c r="CH41393" s="5"/>
      <c r="CK41393" s="4"/>
    </row>
    <row r="41394" spans="86:89">
      <c r="CH41394" s="5"/>
      <c r="CK41394" s="4"/>
    </row>
    <row r="41395" spans="86:89">
      <c r="CH41395" s="5"/>
      <c r="CK41395" s="4"/>
    </row>
    <row r="41396" spans="86:89">
      <c r="CH41396" s="5"/>
      <c r="CK41396" s="4"/>
    </row>
    <row r="41397" spans="86:89">
      <c r="CH41397" s="5"/>
      <c r="CK41397" s="4"/>
    </row>
    <row r="41398" spans="86:89">
      <c r="CH41398" s="5"/>
      <c r="CK41398" s="4"/>
    </row>
    <row r="41399" spans="86:89">
      <c r="CH41399" s="5"/>
      <c r="CK41399" s="4"/>
    </row>
    <row r="41400" spans="86:89">
      <c r="CH41400" s="5"/>
      <c r="CK41400" s="4"/>
    </row>
    <row r="41401" spans="86:89">
      <c r="CH41401" s="5"/>
      <c r="CK41401" s="4"/>
    </row>
    <row r="41402" spans="86:89">
      <c r="CH41402" s="5"/>
      <c r="CK41402" s="4"/>
    </row>
    <row r="41403" spans="86:89">
      <c r="CH41403" s="5"/>
      <c r="CK41403" s="4"/>
    </row>
    <row r="41404" spans="86:89">
      <c r="CH41404" s="5"/>
      <c r="CK41404" s="4"/>
    </row>
    <row r="41405" spans="86:89">
      <c r="CH41405" s="5"/>
      <c r="CK41405" s="4"/>
    </row>
    <row r="41406" spans="86:89">
      <c r="CH41406" s="5"/>
      <c r="CK41406" s="4"/>
    </row>
    <row r="41407" spans="86:89">
      <c r="CH41407" s="5"/>
      <c r="CK41407" s="4"/>
    </row>
    <row r="41408" spans="86:89">
      <c r="CH41408" s="5"/>
      <c r="CK41408" s="4"/>
    </row>
    <row r="41409" spans="86:89">
      <c r="CH41409" s="5"/>
      <c r="CK41409" s="4"/>
    </row>
    <row r="41410" spans="86:89">
      <c r="CH41410" s="5"/>
      <c r="CK41410" s="4"/>
    </row>
    <row r="41411" spans="86:89">
      <c r="CH41411" s="5"/>
      <c r="CK41411" s="4"/>
    </row>
    <row r="41412" spans="86:89">
      <c r="CH41412" s="5"/>
      <c r="CK41412" s="4"/>
    </row>
    <row r="41413" spans="86:89">
      <c r="CH41413" s="5"/>
      <c r="CK41413" s="4"/>
    </row>
    <row r="41414" spans="86:89">
      <c r="CH41414" s="5"/>
      <c r="CK41414" s="4"/>
    </row>
    <row r="41415" spans="86:89">
      <c r="CH41415" s="5"/>
      <c r="CK41415" s="4"/>
    </row>
    <row r="41416" spans="86:89">
      <c r="CH41416" s="5"/>
      <c r="CK41416" s="4"/>
    </row>
    <row r="41417" spans="86:89">
      <c r="CH41417" s="5"/>
      <c r="CK41417" s="4"/>
    </row>
    <row r="41418" spans="86:89">
      <c r="CH41418" s="5"/>
      <c r="CK41418" s="4"/>
    </row>
    <row r="41419" spans="86:89">
      <c r="CH41419" s="5"/>
      <c r="CK41419" s="4"/>
    </row>
    <row r="41420" spans="86:89">
      <c r="CH41420" s="5"/>
      <c r="CK41420" s="4"/>
    </row>
    <row r="41421" spans="86:89">
      <c r="CH41421" s="5"/>
      <c r="CK41421" s="4"/>
    </row>
    <row r="41422" spans="86:89">
      <c r="CH41422" s="5"/>
      <c r="CK41422" s="4"/>
    </row>
    <row r="41423" spans="86:89">
      <c r="CH41423" s="5"/>
      <c r="CK41423" s="4"/>
    </row>
    <row r="41424" spans="86:89">
      <c r="CH41424" s="5"/>
      <c r="CK41424" s="4"/>
    </row>
    <row r="41425" spans="86:89">
      <c r="CH41425" s="5"/>
      <c r="CK41425" s="4"/>
    </row>
    <row r="41426" spans="86:89">
      <c r="CH41426" s="5"/>
      <c r="CK41426" s="4"/>
    </row>
    <row r="41427" spans="86:89">
      <c r="CH41427" s="5"/>
      <c r="CK41427" s="4"/>
    </row>
    <row r="41428" spans="86:89">
      <c r="CH41428" s="5"/>
      <c r="CK41428" s="4"/>
    </row>
    <row r="41429" spans="86:89">
      <c r="CH41429" s="5"/>
      <c r="CK41429" s="4"/>
    </row>
    <row r="41430" spans="86:89">
      <c r="CH41430" s="5"/>
      <c r="CK41430" s="4"/>
    </row>
    <row r="41431" spans="86:89">
      <c r="CH41431" s="5"/>
      <c r="CK41431" s="4"/>
    </row>
    <row r="41432" spans="86:89">
      <c r="CH41432" s="5"/>
      <c r="CK41432" s="4"/>
    </row>
    <row r="41433" spans="86:89">
      <c r="CH41433" s="5"/>
      <c r="CK41433" s="4"/>
    </row>
    <row r="41434" spans="86:89">
      <c r="CH41434" s="5"/>
      <c r="CK41434" s="4"/>
    </row>
    <row r="41435" spans="86:89">
      <c r="CH41435" s="5"/>
      <c r="CK41435" s="4"/>
    </row>
    <row r="41436" spans="86:89">
      <c r="CH41436" s="5"/>
      <c r="CK41436" s="4"/>
    </row>
    <row r="41437" spans="86:89">
      <c r="CH41437" s="5"/>
      <c r="CK41437" s="4"/>
    </row>
    <row r="41438" spans="86:89">
      <c r="CH41438" s="5"/>
      <c r="CK41438" s="4"/>
    </row>
    <row r="41439" spans="86:89">
      <c r="CH41439" s="5"/>
      <c r="CK41439" s="4"/>
    </row>
    <row r="41440" spans="86:89">
      <c r="CH41440" s="5"/>
      <c r="CK41440" s="4"/>
    </row>
    <row r="41441" spans="86:89">
      <c r="CH41441" s="5"/>
      <c r="CK41441" s="4"/>
    </row>
    <row r="41442" spans="86:89">
      <c r="CH41442" s="5"/>
      <c r="CK41442" s="4"/>
    </row>
    <row r="41443" spans="86:89">
      <c r="CH41443" s="5"/>
      <c r="CK41443" s="4"/>
    </row>
    <row r="41444" spans="86:89">
      <c r="CH41444" s="5"/>
      <c r="CK41444" s="4"/>
    </row>
    <row r="41445" spans="86:89">
      <c r="CH41445" s="5"/>
      <c r="CK41445" s="4"/>
    </row>
    <row r="41446" spans="86:89">
      <c r="CH41446" s="5"/>
      <c r="CK41446" s="4"/>
    </row>
    <row r="41447" spans="86:89">
      <c r="CH41447" s="5"/>
      <c r="CK41447" s="4"/>
    </row>
    <row r="41448" spans="86:89">
      <c r="CH41448" s="5"/>
      <c r="CK41448" s="4"/>
    </row>
    <row r="41449" spans="86:89">
      <c r="CH41449" s="5"/>
      <c r="CK41449" s="4"/>
    </row>
    <row r="41450" spans="86:89">
      <c r="CH41450" s="5"/>
      <c r="CK41450" s="4"/>
    </row>
    <row r="41451" spans="86:89">
      <c r="CH41451" s="5"/>
      <c r="CK41451" s="4"/>
    </row>
    <row r="41452" spans="86:89">
      <c r="CH41452" s="5"/>
      <c r="CK41452" s="4"/>
    </row>
    <row r="41453" spans="86:89">
      <c r="CH41453" s="5"/>
      <c r="CK41453" s="4"/>
    </row>
    <row r="41454" spans="86:89">
      <c r="CH41454" s="5"/>
      <c r="CK41454" s="4"/>
    </row>
    <row r="41455" spans="86:89">
      <c r="CH41455" s="5"/>
      <c r="CK41455" s="4"/>
    </row>
    <row r="41456" spans="86:89">
      <c r="CH41456" s="5"/>
      <c r="CK41456" s="4"/>
    </row>
    <row r="41457" spans="86:89">
      <c r="CH41457" s="5"/>
      <c r="CK41457" s="4"/>
    </row>
    <row r="41458" spans="86:89">
      <c r="CH41458" s="5"/>
      <c r="CK41458" s="4"/>
    </row>
    <row r="41459" spans="86:89">
      <c r="CH41459" s="5"/>
      <c r="CK41459" s="4"/>
    </row>
    <row r="41460" spans="86:89">
      <c r="CH41460" s="5"/>
      <c r="CK41460" s="4"/>
    </row>
    <row r="41461" spans="86:89">
      <c r="CH41461" s="5"/>
      <c r="CK41461" s="4"/>
    </row>
    <row r="41462" spans="86:89">
      <c r="CH41462" s="5"/>
      <c r="CK41462" s="4"/>
    </row>
    <row r="41463" spans="86:89">
      <c r="CH41463" s="5"/>
      <c r="CK41463" s="4"/>
    </row>
    <row r="41464" spans="86:89">
      <c r="CH41464" s="5"/>
      <c r="CK41464" s="4"/>
    </row>
    <row r="41465" spans="86:89">
      <c r="CH41465" s="5"/>
      <c r="CK41465" s="4"/>
    </row>
    <row r="41466" spans="86:89">
      <c r="CH41466" s="5"/>
      <c r="CK41466" s="4"/>
    </row>
    <row r="41467" spans="86:89">
      <c r="CH41467" s="5"/>
      <c r="CK41467" s="4"/>
    </row>
    <row r="41468" spans="86:89">
      <c r="CH41468" s="5"/>
      <c r="CK41468" s="4"/>
    </row>
    <row r="41469" spans="86:89">
      <c r="CH41469" s="5"/>
      <c r="CK41469" s="4"/>
    </row>
    <row r="41470" spans="86:89">
      <c r="CH41470" s="5"/>
      <c r="CK41470" s="4"/>
    </row>
    <row r="41471" spans="86:89">
      <c r="CH41471" s="5"/>
      <c r="CK41471" s="4"/>
    </row>
    <row r="41472" spans="86:89">
      <c r="CH41472" s="5"/>
      <c r="CK41472" s="4"/>
    </row>
    <row r="41473" spans="86:89">
      <c r="CH41473" s="5"/>
      <c r="CK41473" s="4"/>
    </row>
    <row r="41474" spans="86:89">
      <c r="CH41474" s="5"/>
      <c r="CK41474" s="4"/>
    </row>
    <row r="41475" spans="86:89">
      <c r="CH41475" s="5"/>
      <c r="CK41475" s="4"/>
    </row>
    <row r="41476" spans="86:89">
      <c r="CH41476" s="5"/>
      <c r="CK41476" s="4"/>
    </row>
    <row r="41477" spans="86:89">
      <c r="CH41477" s="5"/>
      <c r="CK41477" s="4"/>
    </row>
    <row r="41478" spans="86:89">
      <c r="CH41478" s="5"/>
      <c r="CK41478" s="4"/>
    </row>
    <row r="41479" spans="86:89">
      <c r="CH41479" s="5"/>
      <c r="CK41479" s="4"/>
    </row>
    <row r="41480" spans="86:89">
      <c r="CH41480" s="5"/>
      <c r="CK41480" s="4"/>
    </row>
    <row r="41481" spans="86:89">
      <c r="CH41481" s="5"/>
      <c r="CK41481" s="4"/>
    </row>
    <row r="41482" spans="86:89">
      <c r="CH41482" s="5"/>
      <c r="CK41482" s="4"/>
    </row>
    <row r="41483" spans="86:89">
      <c r="CH41483" s="5"/>
      <c r="CK41483" s="4"/>
    </row>
    <row r="41484" spans="86:89">
      <c r="CH41484" s="5"/>
      <c r="CK41484" s="4"/>
    </row>
    <row r="41485" spans="86:89">
      <c r="CH41485" s="5"/>
      <c r="CK41485" s="4"/>
    </row>
    <row r="41486" spans="86:89">
      <c r="CH41486" s="5"/>
      <c r="CK41486" s="4"/>
    </row>
    <row r="41487" spans="86:89">
      <c r="CH41487" s="5"/>
      <c r="CK41487" s="4"/>
    </row>
    <row r="41488" spans="86:89">
      <c r="CH41488" s="5"/>
      <c r="CK41488" s="4"/>
    </row>
    <row r="41489" spans="86:89">
      <c r="CH41489" s="5"/>
      <c r="CK41489" s="4"/>
    </row>
    <row r="41490" spans="86:89">
      <c r="CH41490" s="5"/>
      <c r="CK41490" s="4"/>
    </row>
    <row r="41491" spans="86:89">
      <c r="CH41491" s="5"/>
      <c r="CK41491" s="4"/>
    </row>
    <row r="41492" spans="86:89">
      <c r="CH41492" s="5"/>
      <c r="CK41492" s="4"/>
    </row>
    <row r="41493" spans="86:89">
      <c r="CH41493" s="5"/>
      <c r="CK41493" s="4"/>
    </row>
    <row r="41494" spans="86:89">
      <c r="CH41494" s="5"/>
      <c r="CK41494" s="4"/>
    </row>
    <row r="41495" spans="86:89">
      <c r="CH41495" s="5"/>
      <c r="CK41495" s="4"/>
    </row>
    <row r="41496" spans="86:89">
      <c r="CH41496" s="5"/>
      <c r="CK41496" s="4"/>
    </row>
    <row r="41497" spans="86:89">
      <c r="CH41497" s="5"/>
      <c r="CK41497" s="4"/>
    </row>
    <row r="41498" spans="86:89">
      <c r="CH41498" s="5"/>
      <c r="CK41498" s="4"/>
    </row>
    <row r="41499" spans="86:89">
      <c r="CH41499" s="5"/>
      <c r="CK41499" s="4"/>
    </row>
    <row r="41500" spans="86:89">
      <c r="CH41500" s="5"/>
      <c r="CK41500" s="4"/>
    </row>
    <row r="41501" spans="86:89">
      <c r="CH41501" s="5"/>
      <c r="CK41501" s="4"/>
    </row>
    <row r="41502" spans="86:89">
      <c r="CH41502" s="5"/>
      <c r="CK41502" s="4"/>
    </row>
    <row r="41503" spans="86:89">
      <c r="CH41503" s="5"/>
      <c r="CK41503" s="4"/>
    </row>
    <row r="41504" spans="86:89">
      <c r="CH41504" s="5"/>
      <c r="CK41504" s="4"/>
    </row>
    <row r="41505" spans="86:89">
      <c r="CH41505" s="5"/>
      <c r="CK41505" s="4"/>
    </row>
    <row r="41506" spans="86:89">
      <c r="CH41506" s="5"/>
      <c r="CK41506" s="4"/>
    </row>
    <row r="41507" spans="86:89">
      <c r="CH41507" s="5"/>
      <c r="CK41507" s="4"/>
    </row>
    <row r="41508" spans="86:89">
      <c r="CH41508" s="5"/>
      <c r="CK41508" s="4"/>
    </row>
    <row r="41509" spans="86:89">
      <c r="CH41509" s="5"/>
      <c r="CK41509" s="4"/>
    </row>
    <row r="41510" spans="86:89">
      <c r="CH41510" s="5"/>
      <c r="CK41510" s="4"/>
    </row>
    <row r="41511" spans="86:89">
      <c r="CH41511" s="5"/>
      <c r="CK41511" s="4"/>
    </row>
    <row r="41512" spans="86:89">
      <c r="CH41512" s="5"/>
      <c r="CK41512" s="4"/>
    </row>
    <row r="41513" spans="86:89">
      <c r="CH41513" s="5"/>
      <c r="CK41513" s="4"/>
    </row>
    <row r="41514" spans="86:89">
      <c r="CH41514" s="5"/>
      <c r="CK41514" s="4"/>
    </row>
    <row r="41515" spans="86:89">
      <c r="CH41515" s="5"/>
      <c r="CK41515" s="4"/>
    </row>
    <row r="41516" spans="86:89">
      <c r="CH41516" s="5"/>
      <c r="CK41516" s="4"/>
    </row>
    <row r="41517" spans="86:89">
      <c r="CH41517" s="5"/>
      <c r="CK41517" s="4"/>
    </row>
    <row r="41518" spans="86:89">
      <c r="CH41518" s="5"/>
      <c r="CK41518" s="4"/>
    </row>
    <row r="41519" spans="86:89">
      <c r="CH41519" s="5"/>
      <c r="CK41519" s="4"/>
    </row>
    <row r="41520" spans="86:89">
      <c r="CH41520" s="5"/>
      <c r="CK41520" s="4"/>
    </row>
    <row r="41521" spans="86:89">
      <c r="CH41521" s="5"/>
      <c r="CK41521" s="4"/>
    </row>
    <row r="41522" spans="86:89">
      <c r="CH41522" s="5"/>
      <c r="CK41522" s="4"/>
    </row>
    <row r="41523" spans="86:89">
      <c r="CH41523" s="5"/>
      <c r="CK41523" s="4"/>
    </row>
    <row r="41524" spans="86:89">
      <c r="CH41524" s="5"/>
      <c r="CK41524" s="4"/>
    </row>
    <row r="41525" spans="86:89">
      <c r="CH41525" s="5"/>
      <c r="CK41525" s="4"/>
    </row>
    <row r="41526" spans="86:89">
      <c r="CH41526" s="5"/>
      <c r="CK41526" s="4"/>
    </row>
    <row r="41527" spans="86:89">
      <c r="CH41527" s="5"/>
      <c r="CK41527" s="4"/>
    </row>
    <row r="41528" spans="86:89">
      <c r="CH41528" s="5"/>
      <c r="CK41528" s="4"/>
    </row>
    <row r="41529" spans="86:89">
      <c r="CH41529" s="5"/>
      <c r="CK41529" s="4"/>
    </row>
    <row r="41530" spans="86:89">
      <c r="CH41530" s="5"/>
      <c r="CK41530" s="4"/>
    </row>
    <row r="41531" spans="86:89">
      <c r="CH41531" s="5"/>
      <c r="CK41531" s="4"/>
    </row>
    <row r="41532" spans="86:89">
      <c r="CH41532" s="5"/>
      <c r="CK41532" s="4"/>
    </row>
    <row r="41533" spans="86:89">
      <c r="CH41533" s="5"/>
      <c r="CK41533" s="4"/>
    </row>
    <row r="41534" spans="86:89">
      <c r="CH41534" s="5"/>
      <c r="CK41534" s="4"/>
    </row>
    <row r="41535" spans="86:89">
      <c r="CH41535" s="5"/>
      <c r="CK41535" s="4"/>
    </row>
    <row r="41536" spans="86:89">
      <c r="CH41536" s="5"/>
      <c r="CK41536" s="4"/>
    </row>
    <row r="41537" spans="86:89">
      <c r="CH41537" s="5"/>
      <c r="CK41537" s="4"/>
    </row>
    <row r="41538" spans="86:89">
      <c r="CH41538" s="5"/>
      <c r="CK41538" s="4"/>
    </row>
    <row r="41539" spans="86:89">
      <c r="CH41539" s="5"/>
      <c r="CK41539" s="4"/>
    </row>
    <row r="41540" spans="86:89">
      <c r="CH41540" s="5"/>
      <c r="CK41540" s="4"/>
    </row>
    <row r="41541" spans="86:89">
      <c r="CH41541" s="5"/>
      <c r="CK41541" s="4"/>
    </row>
    <row r="41542" spans="86:89">
      <c r="CH41542" s="5"/>
      <c r="CK41542" s="4"/>
    </row>
    <row r="41543" spans="86:89">
      <c r="CH41543" s="5"/>
      <c r="CK41543" s="4"/>
    </row>
    <row r="41544" spans="86:89">
      <c r="CH41544" s="5"/>
      <c r="CK41544" s="4"/>
    </row>
    <row r="41545" spans="86:89">
      <c r="CH41545" s="5"/>
      <c r="CK41545" s="4"/>
    </row>
    <row r="41546" spans="86:89">
      <c r="CH41546" s="5"/>
      <c r="CK41546" s="4"/>
    </row>
    <row r="41547" spans="86:89">
      <c r="CH41547" s="5"/>
      <c r="CK41547" s="4"/>
    </row>
    <row r="41548" spans="86:89">
      <c r="CH41548" s="5"/>
      <c r="CK41548" s="4"/>
    </row>
    <row r="41549" spans="86:89">
      <c r="CH41549" s="5"/>
      <c r="CK41549" s="4"/>
    </row>
    <row r="41550" spans="86:89">
      <c r="CH41550" s="5"/>
      <c r="CK41550" s="4"/>
    </row>
    <row r="41551" spans="86:89">
      <c r="CH41551" s="5"/>
      <c r="CK41551" s="4"/>
    </row>
    <row r="41552" spans="86:89">
      <c r="CH41552" s="5"/>
      <c r="CK41552" s="4"/>
    </row>
    <row r="41553" spans="86:89">
      <c r="CH41553" s="5"/>
      <c r="CK41553" s="4"/>
    </row>
    <row r="41554" spans="86:89">
      <c r="CH41554" s="5"/>
      <c r="CK41554" s="4"/>
    </row>
    <row r="41555" spans="86:89">
      <c r="CH41555" s="5"/>
      <c r="CK41555" s="4"/>
    </row>
    <row r="41556" spans="86:89">
      <c r="CH41556" s="5"/>
      <c r="CK41556" s="4"/>
    </row>
    <row r="41557" spans="86:89">
      <c r="CH41557" s="5"/>
      <c r="CK41557" s="4"/>
    </row>
    <row r="41558" spans="86:89">
      <c r="CH41558" s="5"/>
      <c r="CK41558" s="4"/>
    </row>
    <row r="41559" spans="86:89">
      <c r="CH41559" s="5"/>
      <c r="CK41559" s="4"/>
    </row>
    <row r="41560" spans="86:89">
      <c r="CH41560" s="5"/>
      <c r="CK41560" s="4"/>
    </row>
    <row r="41561" spans="86:89">
      <c r="CH41561" s="5"/>
      <c r="CK41561" s="4"/>
    </row>
    <row r="41562" spans="86:89">
      <c r="CH41562" s="5"/>
      <c r="CK41562" s="4"/>
    </row>
    <row r="41563" spans="86:89">
      <c r="CH41563" s="5"/>
      <c r="CK41563" s="4"/>
    </row>
    <row r="41564" spans="86:89">
      <c r="CH41564" s="5"/>
      <c r="CK41564" s="4"/>
    </row>
    <row r="41565" spans="86:89">
      <c r="CH41565" s="5"/>
      <c r="CK41565" s="4"/>
    </row>
    <row r="41566" spans="86:89">
      <c r="CH41566" s="5"/>
      <c r="CK41566" s="4"/>
    </row>
    <row r="41567" spans="86:89">
      <c r="CH41567" s="5"/>
      <c r="CK41567" s="4"/>
    </row>
    <row r="41568" spans="86:89">
      <c r="CH41568" s="5"/>
      <c r="CK41568" s="4"/>
    </row>
    <row r="41569" spans="86:89">
      <c r="CH41569" s="5"/>
      <c r="CK41569" s="4"/>
    </row>
    <row r="41570" spans="86:89">
      <c r="CH41570" s="5"/>
      <c r="CK41570" s="4"/>
    </row>
    <row r="41571" spans="86:89">
      <c r="CH41571" s="5"/>
      <c r="CK41571" s="4"/>
    </row>
    <row r="41572" spans="86:89">
      <c r="CH41572" s="5"/>
      <c r="CK41572" s="4"/>
    </row>
    <row r="41573" spans="86:89">
      <c r="CH41573" s="5"/>
      <c r="CK41573" s="4"/>
    </row>
    <row r="41574" spans="86:89">
      <c r="CH41574" s="5"/>
      <c r="CK41574" s="4"/>
    </row>
    <row r="41575" spans="86:89">
      <c r="CH41575" s="5"/>
      <c r="CK41575" s="4"/>
    </row>
    <row r="41576" spans="86:89">
      <c r="CH41576" s="5"/>
      <c r="CK41576" s="4"/>
    </row>
    <row r="41577" spans="86:89">
      <c r="CH41577" s="5"/>
      <c r="CK41577" s="4"/>
    </row>
    <row r="41578" spans="86:89">
      <c r="CH41578" s="5"/>
      <c r="CK41578" s="4"/>
    </row>
    <row r="41579" spans="86:89">
      <c r="CH41579" s="5"/>
      <c r="CK41579" s="4"/>
    </row>
    <row r="41580" spans="86:89">
      <c r="CH41580" s="5"/>
      <c r="CK41580" s="4"/>
    </row>
    <row r="41581" spans="86:89">
      <c r="CH41581" s="5"/>
      <c r="CK41581" s="4"/>
    </row>
    <row r="41582" spans="86:89">
      <c r="CH41582" s="5"/>
      <c r="CK41582" s="4"/>
    </row>
    <row r="41583" spans="86:89">
      <c r="CH41583" s="5"/>
      <c r="CK41583" s="4"/>
    </row>
    <row r="41584" spans="86:89">
      <c r="CH41584" s="5"/>
      <c r="CK41584" s="4"/>
    </row>
    <row r="41585" spans="86:89">
      <c r="CH41585" s="5"/>
      <c r="CK41585" s="4"/>
    </row>
    <row r="41586" spans="86:89">
      <c r="CH41586" s="5"/>
      <c r="CK41586" s="4"/>
    </row>
    <row r="41587" spans="86:89">
      <c r="CH41587" s="5"/>
      <c r="CK41587" s="4"/>
    </row>
    <row r="41588" spans="86:89">
      <c r="CH41588" s="5"/>
      <c r="CK41588" s="4"/>
    </row>
    <row r="41589" spans="86:89">
      <c r="CH41589" s="5"/>
      <c r="CK41589" s="4"/>
    </row>
    <row r="41590" spans="86:89">
      <c r="CH41590" s="5"/>
      <c r="CK41590" s="4"/>
    </row>
    <row r="41591" spans="86:89">
      <c r="CH41591" s="5"/>
      <c r="CK41591" s="4"/>
    </row>
    <row r="41592" spans="86:89">
      <c r="CH41592" s="5"/>
      <c r="CK41592" s="4"/>
    </row>
    <row r="41593" spans="86:89">
      <c r="CH41593" s="5"/>
      <c r="CK41593" s="4"/>
    </row>
    <row r="41594" spans="86:89">
      <c r="CH41594" s="5"/>
      <c r="CK41594" s="4"/>
    </row>
    <row r="41595" spans="86:89">
      <c r="CH41595" s="5"/>
      <c r="CK41595" s="4"/>
    </row>
    <row r="41596" spans="86:89">
      <c r="CH41596" s="5"/>
      <c r="CK41596" s="4"/>
    </row>
    <row r="41597" spans="86:89">
      <c r="CH41597" s="5"/>
      <c r="CK41597" s="4"/>
    </row>
    <row r="41598" spans="86:89">
      <c r="CH41598" s="5"/>
      <c r="CK41598" s="4"/>
    </row>
    <row r="41599" spans="86:89">
      <c r="CH41599" s="5"/>
      <c r="CK41599" s="4"/>
    </row>
    <row r="41600" spans="86:89">
      <c r="CH41600" s="5"/>
      <c r="CK41600" s="4"/>
    </row>
    <row r="41601" spans="86:89">
      <c r="CH41601" s="5"/>
      <c r="CK41601" s="4"/>
    </row>
    <row r="41602" spans="86:89">
      <c r="CH41602" s="5"/>
      <c r="CK41602" s="4"/>
    </row>
    <row r="41603" spans="86:89">
      <c r="CH41603" s="5"/>
      <c r="CK41603" s="4"/>
    </row>
    <row r="41604" spans="86:89">
      <c r="CH41604" s="5"/>
      <c r="CK41604" s="4"/>
    </row>
    <row r="41605" spans="86:89">
      <c r="CH41605" s="5"/>
      <c r="CK41605" s="4"/>
    </row>
    <row r="41606" spans="86:89">
      <c r="CH41606" s="5"/>
      <c r="CK41606" s="4"/>
    </row>
    <row r="41607" spans="86:89">
      <c r="CH41607" s="5"/>
      <c r="CK41607" s="4"/>
    </row>
    <row r="41608" spans="86:89">
      <c r="CH41608" s="5"/>
      <c r="CK41608" s="4"/>
    </row>
    <row r="41609" spans="86:89">
      <c r="CH41609" s="5"/>
      <c r="CK41609" s="4"/>
    </row>
    <row r="41610" spans="86:89">
      <c r="CH41610" s="5"/>
      <c r="CK41610" s="4"/>
    </row>
    <row r="41611" spans="86:89">
      <c r="CH41611" s="5"/>
      <c r="CK41611" s="4"/>
    </row>
    <row r="41612" spans="86:89">
      <c r="CH41612" s="5"/>
      <c r="CK41612" s="4"/>
    </row>
    <row r="41613" spans="86:89">
      <c r="CH41613" s="5"/>
      <c r="CK41613" s="4"/>
    </row>
    <row r="41614" spans="86:89">
      <c r="CH41614" s="5"/>
      <c r="CK41614" s="4"/>
    </row>
    <row r="41615" spans="86:89">
      <c r="CH41615" s="5"/>
      <c r="CK41615" s="4"/>
    </row>
    <row r="41616" spans="86:89">
      <c r="CH41616" s="5"/>
      <c r="CK41616" s="4"/>
    </row>
    <row r="41617" spans="86:89">
      <c r="CH41617" s="5"/>
      <c r="CK41617" s="4"/>
    </row>
    <row r="41618" spans="86:89">
      <c r="CH41618" s="5"/>
      <c r="CK41618" s="4"/>
    </row>
    <row r="41619" spans="86:89">
      <c r="CH41619" s="5"/>
      <c r="CK41619" s="4"/>
    </row>
    <row r="41620" spans="86:89">
      <c r="CH41620" s="5"/>
      <c r="CK41620" s="4"/>
    </row>
    <row r="41621" spans="86:89">
      <c r="CH41621" s="5"/>
      <c r="CK41621" s="4"/>
    </row>
    <row r="41622" spans="86:89">
      <c r="CH41622" s="5"/>
      <c r="CK41622" s="4"/>
    </row>
    <row r="41623" spans="86:89">
      <c r="CH41623" s="5"/>
      <c r="CK41623" s="4"/>
    </row>
    <row r="41624" spans="86:89">
      <c r="CH41624" s="5"/>
      <c r="CK41624" s="4"/>
    </row>
    <row r="41625" spans="86:89">
      <c r="CH41625" s="5"/>
      <c r="CK41625" s="4"/>
    </row>
    <row r="41626" spans="86:89">
      <c r="CH41626" s="5"/>
      <c r="CK41626" s="4"/>
    </row>
    <row r="41627" spans="86:89">
      <c r="CH41627" s="5"/>
      <c r="CK41627" s="4"/>
    </row>
    <row r="41628" spans="86:89">
      <c r="CH41628" s="5"/>
      <c r="CK41628" s="4"/>
    </row>
    <row r="41629" spans="86:89">
      <c r="CH41629" s="5"/>
      <c r="CK41629" s="4"/>
    </row>
    <row r="41630" spans="86:89">
      <c r="CH41630" s="5"/>
      <c r="CK41630" s="4"/>
    </row>
    <row r="41631" spans="86:89">
      <c r="CH41631" s="5"/>
      <c r="CK41631" s="4"/>
    </row>
    <row r="41632" spans="86:89">
      <c r="CH41632" s="5"/>
      <c r="CK41632" s="4"/>
    </row>
    <row r="41633" spans="86:89">
      <c r="CH41633" s="5"/>
      <c r="CK41633" s="4"/>
    </row>
    <row r="41634" spans="86:89">
      <c r="CH41634" s="5"/>
      <c r="CK41634" s="4"/>
    </row>
    <row r="41635" spans="86:89">
      <c r="CH41635" s="5"/>
      <c r="CK41635" s="4"/>
    </row>
    <row r="41636" spans="86:89">
      <c r="CH41636" s="5"/>
      <c r="CK41636" s="4"/>
    </row>
    <row r="41637" spans="86:89">
      <c r="CH41637" s="5"/>
      <c r="CK41637" s="4"/>
    </row>
    <row r="41638" spans="86:89">
      <c r="CH41638" s="5"/>
      <c r="CK41638" s="4"/>
    </row>
    <row r="41639" spans="86:89">
      <c r="CH41639" s="5"/>
      <c r="CK41639" s="4"/>
    </row>
    <row r="41640" spans="86:89">
      <c r="CH41640" s="5"/>
      <c r="CK41640" s="4"/>
    </row>
    <row r="41641" spans="86:89">
      <c r="CH41641" s="5"/>
      <c r="CK41641" s="4"/>
    </row>
    <row r="41642" spans="86:89">
      <c r="CH41642" s="5"/>
      <c r="CK41642" s="4"/>
    </row>
    <row r="41643" spans="86:89">
      <c r="CH41643" s="5"/>
      <c r="CK41643" s="4"/>
    </row>
    <row r="41644" spans="86:89">
      <c r="CH41644" s="5"/>
      <c r="CK41644" s="4"/>
    </row>
    <row r="41645" spans="86:89">
      <c r="CH41645" s="5"/>
      <c r="CK41645" s="4"/>
    </row>
    <row r="41646" spans="86:89">
      <c r="CH41646" s="5"/>
      <c r="CK41646" s="4"/>
    </row>
    <row r="41647" spans="86:89">
      <c r="CH41647" s="5"/>
      <c r="CK41647" s="4"/>
    </row>
    <row r="41648" spans="86:89">
      <c r="CH41648" s="5"/>
      <c r="CK41648" s="4"/>
    </row>
    <row r="41649" spans="86:89">
      <c r="CH41649" s="5"/>
      <c r="CK41649" s="4"/>
    </row>
    <row r="41650" spans="86:89">
      <c r="CH41650" s="5"/>
      <c r="CK41650" s="4"/>
    </row>
    <row r="41651" spans="86:89">
      <c r="CH41651" s="5"/>
      <c r="CK41651" s="4"/>
    </row>
    <row r="41652" spans="86:89">
      <c r="CH41652" s="5"/>
      <c r="CK41652" s="4"/>
    </row>
    <row r="41653" spans="86:89">
      <c r="CH41653" s="5"/>
      <c r="CK41653" s="4"/>
    </row>
    <row r="41654" spans="86:89">
      <c r="CH41654" s="5"/>
      <c r="CK41654" s="4"/>
    </row>
    <row r="41655" spans="86:89">
      <c r="CH41655" s="5"/>
      <c r="CK41655" s="4"/>
    </row>
    <row r="41656" spans="86:89">
      <c r="CH41656" s="5"/>
      <c r="CK41656" s="4"/>
    </row>
    <row r="41657" spans="86:89">
      <c r="CH41657" s="5"/>
      <c r="CK41657" s="4"/>
    </row>
    <row r="41658" spans="86:89">
      <c r="CH41658" s="5"/>
      <c r="CK41658" s="4"/>
    </row>
    <row r="41659" spans="86:89">
      <c r="CH41659" s="5"/>
      <c r="CK41659" s="4"/>
    </row>
    <row r="41660" spans="86:89">
      <c r="CH41660" s="5"/>
      <c r="CK41660" s="4"/>
    </row>
    <row r="41661" spans="86:89">
      <c r="CH41661" s="5"/>
      <c r="CK41661" s="4"/>
    </row>
    <row r="41662" spans="86:89">
      <c r="CH41662" s="5"/>
      <c r="CK41662" s="4"/>
    </row>
    <row r="41663" spans="86:89">
      <c r="CH41663" s="5"/>
      <c r="CK41663" s="4"/>
    </row>
    <row r="41664" spans="86:89">
      <c r="CH41664" s="5"/>
      <c r="CK41664" s="4"/>
    </row>
    <row r="41665" spans="86:89">
      <c r="CH41665" s="5"/>
      <c r="CK41665" s="4"/>
    </row>
    <row r="41666" spans="86:89">
      <c r="CH41666" s="5"/>
      <c r="CK41666" s="4"/>
    </row>
    <row r="41667" spans="86:89">
      <c r="CH41667" s="5"/>
      <c r="CK41667" s="4"/>
    </row>
    <row r="41668" spans="86:89">
      <c r="CH41668" s="5"/>
      <c r="CK41668" s="4"/>
    </row>
    <row r="41669" spans="86:89">
      <c r="CH41669" s="5"/>
      <c r="CK41669" s="4"/>
    </row>
    <row r="41670" spans="86:89">
      <c r="CH41670" s="5"/>
      <c r="CK41670" s="4"/>
    </row>
    <row r="41671" spans="86:89">
      <c r="CH41671" s="5"/>
      <c r="CK41671" s="4"/>
    </row>
    <row r="41672" spans="86:89">
      <c r="CH41672" s="5"/>
      <c r="CK41672" s="4"/>
    </row>
    <row r="41673" spans="86:89">
      <c r="CH41673" s="5"/>
      <c r="CK41673" s="4"/>
    </row>
    <row r="41674" spans="86:89">
      <c r="CH41674" s="5"/>
      <c r="CK41674" s="4"/>
    </row>
    <row r="41675" spans="86:89">
      <c r="CH41675" s="5"/>
      <c r="CK41675" s="4"/>
    </row>
    <row r="41676" spans="86:89">
      <c r="CH41676" s="5"/>
      <c r="CK41676" s="4"/>
    </row>
    <row r="41677" spans="86:89">
      <c r="CH41677" s="5"/>
      <c r="CK41677" s="4"/>
    </row>
    <row r="41678" spans="86:89">
      <c r="CH41678" s="5"/>
      <c r="CK41678" s="4"/>
    </row>
    <row r="41679" spans="86:89">
      <c r="CH41679" s="5"/>
      <c r="CK41679" s="4"/>
    </row>
    <row r="41680" spans="86:89">
      <c r="CH41680" s="5"/>
      <c r="CK41680" s="4"/>
    </row>
    <row r="41681" spans="86:89">
      <c r="CH41681" s="5"/>
      <c r="CK41681" s="4"/>
    </row>
    <row r="41682" spans="86:89">
      <c r="CH41682" s="5"/>
      <c r="CK41682" s="4"/>
    </row>
    <row r="41683" spans="86:89">
      <c r="CH41683" s="5"/>
      <c r="CK41683" s="4"/>
    </row>
    <row r="41684" spans="86:89">
      <c r="CH41684" s="5"/>
      <c r="CK41684" s="4"/>
    </row>
    <row r="41685" spans="86:89">
      <c r="CH41685" s="5"/>
      <c r="CK41685" s="4"/>
    </row>
    <row r="41686" spans="86:89">
      <c r="CH41686" s="5"/>
      <c r="CK41686" s="4"/>
    </row>
    <row r="41687" spans="86:89">
      <c r="CH41687" s="5"/>
      <c r="CK41687" s="4"/>
    </row>
    <row r="41688" spans="86:89">
      <c r="CH41688" s="5"/>
      <c r="CK41688" s="4"/>
    </row>
    <row r="41689" spans="86:89">
      <c r="CH41689" s="5"/>
      <c r="CK41689" s="4"/>
    </row>
    <row r="41690" spans="86:89">
      <c r="CH41690" s="5"/>
      <c r="CK41690" s="4"/>
    </row>
    <row r="41691" spans="86:89">
      <c r="CH41691" s="5"/>
      <c r="CK41691" s="4"/>
    </row>
    <row r="41692" spans="86:89">
      <c r="CH41692" s="5"/>
      <c r="CK41692" s="4"/>
    </row>
    <row r="41693" spans="86:89">
      <c r="CH41693" s="5"/>
      <c r="CK41693" s="4"/>
    </row>
    <row r="41694" spans="86:89">
      <c r="CH41694" s="5"/>
      <c r="CK41694" s="4"/>
    </row>
    <row r="41695" spans="86:89">
      <c r="CH41695" s="5"/>
      <c r="CK41695" s="4"/>
    </row>
    <row r="41696" spans="86:89">
      <c r="CH41696" s="5"/>
      <c r="CK41696" s="4"/>
    </row>
    <row r="41697" spans="86:89">
      <c r="CH41697" s="5"/>
      <c r="CK41697" s="4"/>
    </row>
    <row r="41698" spans="86:89">
      <c r="CH41698" s="5"/>
      <c r="CK41698" s="4"/>
    </row>
    <row r="41699" spans="86:89">
      <c r="CH41699" s="5"/>
      <c r="CK41699" s="4"/>
    </row>
    <row r="41700" spans="86:89">
      <c r="CH41700" s="5"/>
      <c r="CK41700" s="4"/>
    </row>
    <row r="41701" spans="86:89">
      <c r="CH41701" s="5"/>
      <c r="CK41701" s="4"/>
    </row>
    <row r="41702" spans="86:89">
      <c r="CH41702" s="5"/>
      <c r="CK41702" s="4"/>
    </row>
    <row r="41703" spans="86:89">
      <c r="CH41703" s="5"/>
      <c r="CK41703" s="4"/>
    </row>
    <row r="41704" spans="86:89">
      <c r="CH41704" s="5"/>
      <c r="CK41704" s="4"/>
    </row>
    <row r="41705" spans="86:89">
      <c r="CH41705" s="5"/>
      <c r="CK41705" s="4"/>
    </row>
    <row r="41706" spans="86:89">
      <c r="CH41706" s="5"/>
      <c r="CK41706" s="4"/>
    </row>
    <row r="41707" spans="86:89">
      <c r="CH41707" s="5"/>
      <c r="CK41707" s="4"/>
    </row>
    <row r="41708" spans="86:89">
      <c r="CH41708" s="5"/>
      <c r="CK41708" s="4"/>
    </row>
    <row r="41709" spans="86:89">
      <c r="CH41709" s="5"/>
      <c r="CK41709" s="4"/>
    </row>
    <row r="41710" spans="86:89">
      <c r="CH41710" s="5"/>
      <c r="CK41710" s="4"/>
    </row>
    <row r="41711" spans="86:89">
      <c r="CH41711" s="5"/>
      <c r="CK41711" s="4"/>
    </row>
    <row r="41712" spans="86:89">
      <c r="CH41712" s="5"/>
      <c r="CK41712" s="4"/>
    </row>
    <row r="41713" spans="86:89">
      <c r="CH41713" s="5"/>
      <c r="CK41713" s="4"/>
    </row>
    <row r="41714" spans="86:89">
      <c r="CH41714" s="5"/>
      <c r="CK41714" s="4"/>
    </row>
    <row r="41715" spans="86:89">
      <c r="CH41715" s="5"/>
      <c r="CK41715" s="4"/>
    </row>
    <row r="41716" spans="86:89">
      <c r="CH41716" s="5"/>
      <c r="CK41716" s="4"/>
    </row>
    <row r="41717" spans="86:89">
      <c r="CH41717" s="5"/>
      <c r="CK41717" s="4"/>
    </row>
    <row r="41718" spans="86:89">
      <c r="CH41718" s="5"/>
      <c r="CK41718" s="4"/>
    </row>
    <row r="41719" spans="86:89">
      <c r="CH41719" s="5"/>
      <c r="CK41719" s="4"/>
    </row>
    <row r="41720" spans="86:89">
      <c r="CH41720" s="5"/>
      <c r="CK41720" s="4"/>
    </row>
    <row r="41721" spans="86:89">
      <c r="CH41721" s="5"/>
      <c r="CK41721" s="4"/>
    </row>
    <row r="41722" spans="86:89">
      <c r="CH41722" s="5"/>
      <c r="CK41722" s="4"/>
    </row>
    <row r="41723" spans="86:89">
      <c r="CH41723" s="5"/>
      <c r="CK41723" s="4"/>
    </row>
    <row r="41724" spans="86:89">
      <c r="CH41724" s="5"/>
      <c r="CK41724" s="4"/>
    </row>
    <row r="41725" spans="86:89">
      <c r="CH41725" s="5"/>
      <c r="CK41725" s="4"/>
    </row>
    <row r="41726" spans="86:89">
      <c r="CH41726" s="5"/>
      <c r="CK41726" s="4"/>
    </row>
    <row r="41727" spans="86:89">
      <c r="CH41727" s="5"/>
      <c r="CK41727" s="4"/>
    </row>
    <row r="41728" spans="86:89">
      <c r="CH41728" s="5"/>
      <c r="CK41728" s="4"/>
    </row>
    <row r="41729" spans="86:89">
      <c r="CH41729" s="5"/>
      <c r="CK41729" s="4"/>
    </row>
    <row r="41730" spans="86:89">
      <c r="CH41730" s="5"/>
      <c r="CK41730" s="4"/>
    </row>
    <row r="41731" spans="86:89">
      <c r="CH41731" s="5"/>
      <c r="CK41731" s="4"/>
    </row>
    <row r="41732" spans="86:89">
      <c r="CH41732" s="5"/>
      <c r="CK41732" s="4"/>
    </row>
    <row r="41733" spans="86:89">
      <c r="CH41733" s="5"/>
      <c r="CK41733" s="4"/>
    </row>
    <row r="41734" spans="86:89">
      <c r="CH41734" s="5"/>
      <c r="CK41734" s="4"/>
    </row>
    <row r="41735" spans="86:89">
      <c r="CH41735" s="5"/>
      <c r="CK41735" s="4"/>
    </row>
    <row r="41736" spans="86:89">
      <c r="CH41736" s="5"/>
      <c r="CK41736" s="4"/>
    </row>
    <row r="41737" spans="86:89">
      <c r="CH41737" s="5"/>
      <c r="CK41737" s="4"/>
    </row>
    <row r="41738" spans="86:89">
      <c r="CH41738" s="5"/>
      <c r="CK41738" s="4"/>
    </row>
    <row r="41739" spans="86:89">
      <c r="CH41739" s="5"/>
      <c r="CK41739" s="4"/>
    </row>
    <row r="41740" spans="86:89">
      <c r="CH41740" s="5"/>
      <c r="CK41740" s="4"/>
    </row>
    <row r="41741" spans="86:89">
      <c r="CH41741" s="5"/>
      <c r="CK41741" s="4"/>
    </row>
    <row r="41742" spans="86:89">
      <c r="CH41742" s="5"/>
      <c r="CK41742" s="4"/>
    </row>
    <row r="41743" spans="86:89">
      <c r="CH41743" s="5"/>
      <c r="CK41743" s="4"/>
    </row>
    <row r="41744" spans="86:89">
      <c r="CH41744" s="5"/>
      <c r="CK41744" s="4"/>
    </row>
    <row r="41745" spans="86:89">
      <c r="CH41745" s="5"/>
      <c r="CK41745" s="4"/>
    </row>
    <row r="41746" spans="86:89">
      <c r="CH41746" s="5"/>
      <c r="CK41746" s="4"/>
    </row>
    <row r="41747" spans="86:89">
      <c r="CH41747" s="5"/>
      <c r="CK41747" s="4"/>
    </row>
    <row r="41748" spans="86:89">
      <c r="CH41748" s="5"/>
      <c r="CK41748" s="4"/>
    </row>
    <row r="41749" spans="86:89">
      <c r="CH41749" s="5"/>
      <c r="CK41749" s="4"/>
    </row>
    <row r="41750" spans="86:89">
      <c r="CH41750" s="5"/>
      <c r="CK41750" s="4"/>
    </row>
    <row r="41751" spans="86:89">
      <c r="CH41751" s="5"/>
      <c r="CK41751" s="4"/>
    </row>
    <row r="41752" spans="86:89">
      <c r="CH41752" s="5"/>
      <c r="CK41752" s="4"/>
    </row>
    <row r="41753" spans="86:89">
      <c r="CH41753" s="5"/>
      <c r="CK41753" s="4"/>
    </row>
    <row r="41754" spans="86:89">
      <c r="CH41754" s="5"/>
      <c r="CK41754" s="4"/>
    </row>
    <row r="41755" spans="86:89">
      <c r="CH41755" s="5"/>
      <c r="CK41755" s="4"/>
    </row>
    <row r="41756" spans="86:89">
      <c r="CH41756" s="5"/>
      <c r="CK41756" s="4"/>
    </row>
    <row r="41757" spans="86:89">
      <c r="CH41757" s="5"/>
      <c r="CK41757" s="4"/>
    </row>
    <row r="41758" spans="86:89">
      <c r="CH41758" s="5"/>
      <c r="CK41758" s="4"/>
    </row>
    <row r="41759" spans="86:89">
      <c r="CH41759" s="5"/>
      <c r="CK41759" s="4"/>
    </row>
    <row r="41760" spans="86:89">
      <c r="CH41760" s="5"/>
      <c r="CK41760" s="4"/>
    </row>
    <row r="41761" spans="86:89">
      <c r="CH41761" s="5"/>
      <c r="CK41761" s="4"/>
    </row>
    <row r="41762" spans="86:89">
      <c r="CH41762" s="5"/>
      <c r="CK41762" s="4"/>
    </row>
    <row r="41763" spans="86:89">
      <c r="CH41763" s="5"/>
      <c r="CK41763" s="4"/>
    </row>
    <row r="41764" spans="86:89">
      <c r="CH41764" s="5"/>
      <c r="CK41764" s="4"/>
    </row>
    <row r="41765" spans="86:89">
      <c r="CH41765" s="5"/>
      <c r="CK41765" s="4"/>
    </row>
    <row r="41766" spans="86:89">
      <c r="CH41766" s="5"/>
      <c r="CK41766" s="4"/>
    </row>
    <row r="41767" spans="86:89">
      <c r="CH41767" s="5"/>
      <c r="CK41767" s="4"/>
    </row>
    <row r="41768" spans="86:89">
      <c r="CH41768" s="5"/>
      <c r="CK41768" s="4"/>
    </row>
    <row r="41769" spans="86:89">
      <c r="CH41769" s="5"/>
      <c r="CK41769" s="4"/>
    </row>
    <row r="41770" spans="86:89">
      <c r="CH41770" s="5"/>
      <c r="CK41770" s="4"/>
    </row>
    <row r="41771" spans="86:89">
      <c r="CH41771" s="5"/>
      <c r="CK41771" s="4"/>
    </row>
    <row r="41772" spans="86:89">
      <c r="CH41772" s="5"/>
      <c r="CK41772" s="4"/>
    </row>
    <row r="41773" spans="86:89">
      <c r="CH41773" s="5"/>
      <c r="CK41773" s="4"/>
    </row>
    <row r="41774" spans="86:89">
      <c r="CH41774" s="5"/>
      <c r="CK41774" s="4"/>
    </row>
    <row r="41775" spans="86:89">
      <c r="CH41775" s="5"/>
      <c r="CK41775" s="4"/>
    </row>
    <row r="41776" spans="86:89">
      <c r="CH41776" s="5"/>
      <c r="CK41776" s="4"/>
    </row>
    <row r="41777" spans="86:89">
      <c r="CH41777" s="5"/>
      <c r="CK41777" s="4"/>
    </row>
    <row r="41778" spans="86:89">
      <c r="CH41778" s="5"/>
      <c r="CK41778" s="4"/>
    </row>
    <row r="41779" spans="86:89">
      <c r="CH41779" s="5"/>
      <c r="CK41779" s="4"/>
    </row>
    <row r="41780" spans="86:89">
      <c r="CH41780" s="5"/>
      <c r="CK41780" s="4"/>
    </row>
    <row r="41781" spans="86:89">
      <c r="CH41781" s="5"/>
      <c r="CK41781" s="4"/>
    </row>
    <row r="41782" spans="86:89">
      <c r="CH41782" s="5"/>
      <c r="CK41782" s="4"/>
    </row>
    <row r="41783" spans="86:89">
      <c r="CH41783" s="5"/>
      <c r="CK41783" s="4"/>
    </row>
    <row r="41784" spans="86:89">
      <c r="CH41784" s="5"/>
      <c r="CK41784" s="4"/>
    </row>
    <row r="41785" spans="86:89">
      <c r="CH41785" s="5"/>
      <c r="CK41785" s="4"/>
    </row>
    <row r="41786" spans="86:89">
      <c r="CH41786" s="5"/>
      <c r="CK41786" s="4"/>
    </row>
    <row r="41787" spans="86:89">
      <c r="CH41787" s="5"/>
      <c r="CK41787" s="4"/>
    </row>
    <row r="41788" spans="86:89">
      <c r="CH41788" s="5"/>
      <c r="CK41788" s="4"/>
    </row>
    <row r="41789" spans="86:89">
      <c r="CH41789" s="5"/>
      <c r="CK41789" s="4"/>
    </row>
    <row r="41790" spans="86:89">
      <c r="CH41790" s="5"/>
      <c r="CK41790" s="4"/>
    </row>
    <row r="41791" spans="86:89">
      <c r="CH41791" s="5"/>
      <c r="CK41791" s="4"/>
    </row>
    <row r="41792" spans="86:89">
      <c r="CH41792" s="5"/>
      <c r="CK41792" s="4"/>
    </row>
    <row r="41793" spans="86:89">
      <c r="CH41793" s="5"/>
      <c r="CK41793" s="4"/>
    </row>
    <row r="41794" spans="86:89">
      <c r="CH41794" s="5"/>
      <c r="CK41794" s="4"/>
    </row>
    <row r="41795" spans="86:89">
      <c r="CH41795" s="5"/>
      <c r="CK41795" s="4"/>
    </row>
    <row r="41796" spans="86:89">
      <c r="CH41796" s="5"/>
      <c r="CK41796" s="4"/>
    </row>
    <row r="41797" spans="86:89">
      <c r="CH41797" s="5"/>
      <c r="CK41797" s="4"/>
    </row>
    <row r="41798" spans="86:89">
      <c r="CH41798" s="5"/>
      <c r="CK41798" s="4"/>
    </row>
    <row r="41799" spans="86:89">
      <c r="CH41799" s="5"/>
      <c r="CK41799" s="4"/>
    </row>
    <row r="41800" spans="86:89">
      <c r="CH41800" s="5"/>
      <c r="CK41800" s="4"/>
    </row>
    <row r="41801" spans="86:89">
      <c r="CH41801" s="5"/>
      <c r="CK41801" s="4"/>
    </row>
    <row r="41802" spans="86:89">
      <c r="CH41802" s="5"/>
      <c r="CK41802" s="4"/>
    </row>
    <row r="41803" spans="86:89">
      <c r="CH41803" s="5"/>
      <c r="CK41803" s="4"/>
    </row>
    <row r="41804" spans="86:89">
      <c r="CH41804" s="5"/>
      <c r="CK41804" s="4"/>
    </row>
    <row r="41805" spans="86:89">
      <c r="CH41805" s="5"/>
      <c r="CK41805" s="4"/>
    </row>
    <row r="41806" spans="86:89">
      <c r="CH41806" s="5"/>
      <c r="CK41806" s="4"/>
    </row>
    <row r="41807" spans="86:89">
      <c r="CH41807" s="5"/>
      <c r="CK41807" s="4"/>
    </row>
    <row r="41808" spans="86:89">
      <c r="CH41808" s="5"/>
      <c r="CK41808" s="4"/>
    </row>
    <row r="41809" spans="86:89">
      <c r="CH41809" s="5"/>
      <c r="CK41809" s="4"/>
    </row>
    <row r="41810" spans="86:89">
      <c r="CH41810" s="5"/>
      <c r="CK41810" s="4"/>
    </row>
    <row r="41811" spans="86:89">
      <c r="CH41811" s="5"/>
      <c r="CK41811" s="4"/>
    </row>
    <row r="41812" spans="86:89">
      <c r="CH41812" s="5"/>
      <c r="CK41812" s="4"/>
    </row>
    <row r="41813" spans="86:89">
      <c r="CH41813" s="5"/>
      <c r="CK41813" s="4"/>
    </row>
    <row r="41814" spans="86:89">
      <c r="CH41814" s="5"/>
      <c r="CK41814" s="4"/>
    </row>
    <row r="41815" spans="86:89">
      <c r="CH41815" s="5"/>
      <c r="CK41815" s="4"/>
    </row>
    <row r="41816" spans="86:89">
      <c r="CH41816" s="5"/>
      <c r="CK41816" s="4"/>
    </row>
    <row r="41817" spans="86:89">
      <c r="CH41817" s="5"/>
      <c r="CK41817" s="4"/>
    </row>
    <row r="41818" spans="86:89">
      <c r="CH41818" s="5"/>
      <c r="CK41818" s="4"/>
    </row>
    <row r="41819" spans="86:89">
      <c r="CH41819" s="5"/>
      <c r="CK41819" s="4"/>
    </row>
    <row r="41820" spans="86:89">
      <c r="CH41820" s="5"/>
      <c r="CK41820" s="4"/>
    </row>
    <row r="41821" spans="86:89">
      <c r="CH41821" s="5"/>
      <c r="CK41821" s="4"/>
    </row>
    <row r="41822" spans="86:89">
      <c r="CH41822" s="5"/>
      <c r="CK41822" s="4"/>
    </row>
    <row r="41823" spans="86:89">
      <c r="CH41823" s="5"/>
      <c r="CK41823" s="4"/>
    </row>
    <row r="41824" spans="86:89">
      <c r="CH41824" s="5"/>
      <c r="CK41824" s="4"/>
    </row>
    <row r="41825" spans="86:89">
      <c r="CH41825" s="5"/>
      <c r="CK41825" s="4"/>
    </row>
    <row r="41826" spans="86:89">
      <c r="CH41826" s="5"/>
      <c r="CK41826" s="4"/>
    </row>
    <row r="41827" spans="86:89">
      <c r="CH41827" s="5"/>
      <c r="CK41827" s="4"/>
    </row>
    <row r="41828" spans="86:89">
      <c r="CH41828" s="5"/>
      <c r="CK41828" s="4"/>
    </row>
    <row r="41829" spans="86:89">
      <c r="CH41829" s="5"/>
      <c r="CK41829" s="4"/>
    </row>
    <row r="41830" spans="86:89">
      <c r="CH41830" s="5"/>
      <c r="CK41830" s="4"/>
    </row>
    <row r="41831" spans="86:89">
      <c r="CH41831" s="5"/>
      <c r="CK41831" s="4"/>
    </row>
    <row r="41832" spans="86:89">
      <c r="CH41832" s="5"/>
      <c r="CK41832" s="4"/>
    </row>
    <row r="41833" spans="86:89">
      <c r="CH41833" s="5"/>
      <c r="CK41833" s="4"/>
    </row>
    <row r="41834" spans="86:89">
      <c r="CH41834" s="5"/>
      <c r="CK41834" s="4"/>
    </row>
    <row r="41835" spans="86:89">
      <c r="CH41835" s="5"/>
      <c r="CK41835" s="4"/>
    </row>
    <row r="41836" spans="86:89">
      <c r="CH41836" s="5"/>
      <c r="CK41836" s="4"/>
    </row>
    <row r="41837" spans="86:89">
      <c r="CH41837" s="5"/>
      <c r="CK41837" s="4"/>
    </row>
    <row r="41838" spans="86:89">
      <c r="CH41838" s="5"/>
      <c r="CK41838" s="4"/>
    </row>
    <row r="41839" spans="86:89">
      <c r="CH41839" s="5"/>
      <c r="CK41839" s="4"/>
    </row>
    <row r="41840" spans="86:89">
      <c r="CH41840" s="5"/>
      <c r="CK41840" s="4"/>
    </row>
    <row r="41841" spans="86:89">
      <c r="CH41841" s="5"/>
      <c r="CK41841" s="4"/>
    </row>
    <row r="41842" spans="86:89">
      <c r="CH41842" s="5"/>
      <c r="CK41842" s="4"/>
    </row>
    <row r="41843" spans="86:89">
      <c r="CH41843" s="5"/>
      <c r="CK41843" s="4"/>
    </row>
    <row r="41844" spans="86:89">
      <c r="CH41844" s="5"/>
      <c r="CK41844" s="4"/>
    </row>
    <row r="41845" spans="86:89">
      <c r="CH41845" s="5"/>
      <c r="CK41845" s="4"/>
    </row>
    <row r="41846" spans="86:89">
      <c r="CH41846" s="5"/>
      <c r="CK41846" s="4"/>
    </row>
    <row r="41847" spans="86:89">
      <c r="CH41847" s="5"/>
      <c r="CK41847" s="4"/>
    </row>
    <row r="41848" spans="86:89">
      <c r="CH41848" s="5"/>
      <c r="CK41848" s="4"/>
    </row>
    <row r="41849" spans="86:89">
      <c r="CH41849" s="5"/>
      <c r="CK41849" s="4"/>
    </row>
    <row r="41850" spans="86:89">
      <c r="CH41850" s="5"/>
      <c r="CK41850" s="4"/>
    </row>
    <row r="41851" spans="86:89">
      <c r="CH41851" s="5"/>
      <c r="CK41851" s="4"/>
    </row>
    <row r="41852" spans="86:89">
      <c r="CH41852" s="5"/>
      <c r="CK41852" s="4"/>
    </row>
    <row r="41853" spans="86:89">
      <c r="CH41853" s="5"/>
      <c r="CK41853" s="4"/>
    </row>
    <row r="41854" spans="86:89">
      <c r="CH41854" s="5"/>
      <c r="CK41854" s="4"/>
    </row>
    <row r="41855" spans="86:89">
      <c r="CH41855" s="5"/>
      <c r="CK41855" s="4"/>
    </row>
    <row r="41856" spans="86:89">
      <c r="CH41856" s="5"/>
      <c r="CK41856" s="4"/>
    </row>
    <row r="41857" spans="86:89">
      <c r="CH41857" s="5"/>
      <c r="CK41857" s="4"/>
    </row>
    <row r="41858" spans="86:89">
      <c r="CH41858" s="5"/>
      <c r="CK41858" s="4"/>
    </row>
    <row r="41859" spans="86:89">
      <c r="CH41859" s="5"/>
      <c r="CK41859" s="4"/>
    </row>
    <row r="41860" spans="86:89">
      <c r="CH41860" s="5"/>
      <c r="CK41860" s="4"/>
    </row>
    <row r="41861" spans="86:89">
      <c r="CH41861" s="5"/>
      <c r="CK41861" s="4"/>
    </row>
    <row r="41862" spans="86:89">
      <c r="CH41862" s="5"/>
      <c r="CK41862" s="4"/>
    </row>
    <row r="41863" spans="86:89">
      <c r="CH41863" s="5"/>
      <c r="CK41863" s="4"/>
    </row>
    <row r="41864" spans="86:89">
      <c r="CH41864" s="5"/>
      <c r="CK41864" s="4"/>
    </row>
    <row r="41865" spans="86:89">
      <c r="CH41865" s="5"/>
      <c r="CK41865" s="4"/>
    </row>
    <row r="41866" spans="86:89">
      <c r="CH41866" s="5"/>
      <c r="CK41866" s="4"/>
    </row>
    <row r="41867" spans="86:89">
      <c r="CH41867" s="5"/>
      <c r="CK41867" s="4"/>
    </row>
    <row r="41868" spans="86:89">
      <c r="CH41868" s="5"/>
      <c r="CK41868" s="4"/>
    </row>
    <row r="41869" spans="86:89">
      <c r="CH41869" s="5"/>
      <c r="CK41869" s="4"/>
    </row>
    <row r="41870" spans="86:89">
      <c r="CH41870" s="5"/>
      <c r="CK41870" s="4"/>
    </row>
    <row r="41871" spans="86:89">
      <c r="CH41871" s="5"/>
      <c r="CK41871" s="4"/>
    </row>
    <row r="41872" spans="86:89">
      <c r="CH41872" s="5"/>
      <c r="CK41872" s="4"/>
    </row>
    <row r="41873" spans="86:89">
      <c r="CH41873" s="5"/>
      <c r="CK41873" s="4"/>
    </row>
    <row r="41874" spans="86:89">
      <c r="CH41874" s="5"/>
      <c r="CK41874" s="4"/>
    </row>
    <row r="41875" spans="86:89">
      <c r="CH41875" s="5"/>
      <c r="CK41875" s="4"/>
    </row>
    <row r="41876" spans="86:89">
      <c r="CH41876" s="5"/>
      <c r="CK41876" s="4"/>
    </row>
    <row r="41877" spans="86:89">
      <c r="CH41877" s="5"/>
      <c r="CK41877" s="4"/>
    </row>
    <row r="41878" spans="86:89">
      <c r="CH41878" s="5"/>
      <c r="CK41878" s="4"/>
    </row>
    <row r="41879" spans="86:89">
      <c r="CH41879" s="5"/>
      <c r="CK41879" s="4"/>
    </row>
    <row r="41880" spans="86:89">
      <c r="CH41880" s="5"/>
      <c r="CK41880" s="4"/>
    </row>
    <row r="41881" spans="86:89">
      <c r="CH41881" s="5"/>
      <c r="CK41881" s="4"/>
    </row>
    <row r="41882" spans="86:89">
      <c r="CH41882" s="5"/>
      <c r="CK41882" s="4"/>
    </row>
    <row r="41883" spans="86:89">
      <c r="CH41883" s="5"/>
      <c r="CK41883" s="4"/>
    </row>
    <row r="41884" spans="86:89">
      <c r="CH41884" s="5"/>
      <c r="CK41884" s="4"/>
    </row>
    <row r="41885" spans="86:89">
      <c r="CH41885" s="5"/>
      <c r="CK41885" s="4"/>
    </row>
    <row r="41886" spans="86:89">
      <c r="CH41886" s="5"/>
      <c r="CK41886" s="4"/>
    </row>
    <row r="41887" spans="86:89">
      <c r="CH41887" s="5"/>
      <c r="CK41887" s="4"/>
    </row>
    <row r="41888" spans="86:89">
      <c r="CH41888" s="5"/>
      <c r="CK41888" s="4"/>
    </row>
    <row r="41889" spans="86:89">
      <c r="CH41889" s="5"/>
      <c r="CK41889" s="4"/>
    </row>
    <row r="41890" spans="86:89">
      <c r="CH41890" s="5"/>
      <c r="CK41890" s="4"/>
    </row>
    <row r="41891" spans="86:89">
      <c r="CH41891" s="5"/>
      <c r="CK41891" s="4"/>
    </row>
    <row r="41892" spans="86:89">
      <c r="CH41892" s="5"/>
      <c r="CK41892" s="4"/>
    </row>
    <row r="41893" spans="86:89">
      <c r="CH41893" s="5"/>
      <c r="CK41893" s="4"/>
    </row>
    <row r="41894" spans="86:89">
      <c r="CH41894" s="5"/>
      <c r="CK41894" s="4"/>
    </row>
    <row r="41895" spans="86:89">
      <c r="CH41895" s="5"/>
      <c r="CK41895" s="4"/>
    </row>
    <row r="41896" spans="86:89">
      <c r="CH41896" s="5"/>
      <c r="CK41896" s="4"/>
    </row>
    <row r="41897" spans="86:89">
      <c r="CH41897" s="5"/>
      <c r="CK41897" s="4"/>
    </row>
    <row r="41898" spans="86:89">
      <c r="CH41898" s="5"/>
      <c r="CK41898" s="4"/>
    </row>
    <row r="41899" spans="86:89">
      <c r="CH41899" s="5"/>
      <c r="CK41899" s="4"/>
    </row>
    <row r="41900" spans="86:89">
      <c r="CH41900" s="5"/>
      <c r="CK41900" s="4"/>
    </row>
    <row r="41901" spans="86:89">
      <c r="CH41901" s="5"/>
      <c r="CK41901" s="4"/>
    </row>
    <row r="41902" spans="86:89">
      <c r="CH41902" s="5"/>
      <c r="CK41902" s="4"/>
    </row>
    <row r="41903" spans="86:89">
      <c r="CH41903" s="5"/>
      <c r="CK41903" s="4"/>
    </row>
    <row r="41904" spans="86:89">
      <c r="CH41904" s="5"/>
      <c r="CK41904" s="4"/>
    </row>
    <row r="41905" spans="86:89">
      <c r="CH41905" s="5"/>
      <c r="CK41905" s="4"/>
    </row>
    <row r="41906" spans="86:89">
      <c r="CH41906" s="5"/>
      <c r="CK41906" s="4"/>
    </row>
    <row r="41907" spans="86:89">
      <c r="CH41907" s="5"/>
      <c r="CK41907" s="4"/>
    </row>
    <row r="41908" spans="86:89">
      <c r="CH41908" s="5"/>
      <c r="CK41908" s="4"/>
    </row>
    <row r="41909" spans="86:89">
      <c r="CH41909" s="5"/>
      <c r="CK41909" s="4"/>
    </row>
    <row r="41910" spans="86:89">
      <c r="CH41910" s="5"/>
      <c r="CK41910" s="4"/>
    </row>
    <row r="41911" spans="86:89">
      <c r="CH41911" s="5"/>
      <c r="CK41911" s="4"/>
    </row>
    <row r="41912" spans="86:89">
      <c r="CH41912" s="5"/>
      <c r="CK41912" s="4"/>
    </row>
    <row r="41913" spans="86:89">
      <c r="CH41913" s="5"/>
      <c r="CK41913" s="4"/>
    </row>
    <row r="41914" spans="86:89">
      <c r="CH41914" s="5"/>
      <c r="CK41914" s="4"/>
    </row>
    <row r="41915" spans="86:89">
      <c r="CH41915" s="5"/>
      <c r="CK41915" s="4"/>
    </row>
    <row r="41916" spans="86:89">
      <c r="CH41916" s="5"/>
      <c r="CK41916" s="4"/>
    </row>
    <row r="41917" spans="86:89">
      <c r="CH41917" s="5"/>
      <c r="CK41917" s="4"/>
    </row>
    <row r="41918" spans="86:89">
      <c r="CH41918" s="5"/>
      <c r="CK41918" s="4"/>
    </row>
    <row r="41919" spans="86:89">
      <c r="CH41919" s="5"/>
      <c r="CK41919" s="4"/>
    </row>
    <row r="41920" spans="86:89">
      <c r="CH41920" s="5"/>
      <c r="CK41920" s="4"/>
    </row>
    <row r="41921" spans="86:89">
      <c r="CH41921" s="5"/>
      <c r="CK41921" s="4"/>
    </row>
    <row r="41922" spans="86:89">
      <c r="CH41922" s="5"/>
      <c r="CK41922" s="4"/>
    </row>
    <row r="41923" spans="86:89">
      <c r="CH41923" s="5"/>
      <c r="CK41923" s="4"/>
    </row>
    <row r="41924" spans="86:89">
      <c r="CH41924" s="5"/>
      <c r="CK41924" s="4"/>
    </row>
    <row r="41925" spans="86:89">
      <c r="CH41925" s="5"/>
      <c r="CK41925" s="4"/>
    </row>
    <row r="41926" spans="86:89">
      <c r="CH41926" s="5"/>
      <c r="CK41926" s="4"/>
    </row>
    <row r="41927" spans="86:89">
      <c r="CH41927" s="5"/>
      <c r="CK41927" s="4"/>
    </row>
    <row r="41928" spans="86:89">
      <c r="CH41928" s="5"/>
      <c r="CK41928" s="4"/>
    </row>
    <row r="41929" spans="86:89">
      <c r="CH41929" s="5"/>
      <c r="CK41929" s="4"/>
    </row>
    <row r="41930" spans="86:89">
      <c r="CH41930" s="5"/>
      <c r="CK41930" s="4"/>
    </row>
    <row r="41931" spans="86:89">
      <c r="CH41931" s="5"/>
      <c r="CK41931" s="4"/>
    </row>
    <row r="41932" spans="86:89">
      <c r="CH41932" s="5"/>
      <c r="CK41932" s="4"/>
    </row>
    <row r="41933" spans="86:89">
      <c r="CH41933" s="5"/>
      <c r="CK41933" s="4"/>
    </row>
    <row r="41934" spans="86:89">
      <c r="CH41934" s="5"/>
      <c r="CK41934" s="4"/>
    </row>
    <row r="41935" spans="86:89">
      <c r="CH41935" s="5"/>
      <c r="CK41935" s="4"/>
    </row>
    <row r="41936" spans="86:89">
      <c r="CH41936" s="5"/>
      <c r="CK41936" s="4"/>
    </row>
    <row r="41937" spans="86:89">
      <c r="CH41937" s="5"/>
      <c r="CK41937" s="4"/>
    </row>
    <row r="41938" spans="86:89">
      <c r="CH41938" s="5"/>
      <c r="CK41938" s="4"/>
    </row>
    <row r="41939" spans="86:89">
      <c r="CH41939" s="5"/>
      <c r="CK41939" s="4"/>
    </row>
    <row r="41940" spans="86:89">
      <c r="CH41940" s="5"/>
      <c r="CK41940" s="4"/>
    </row>
    <row r="41941" spans="86:89">
      <c r="CH41941" s="5"/>
      <c r="CK41941" s="4"/>
    </row>
    <row r="41942" spans="86:89">
      <c r="CH41942" s="5"/>
      <c r="CK41942" s="4"/>
    </row>
    <row r="41943" spans="86:89">
      <c r="CH41943" s="5"/>
      <c r="CK41943" s="4"/>
    </row>
    <row r="41944" spans="86:89">
      <c r="CH41944" s="5"/>
      <c r="CK41944" s="4"/>
    </row>
    <row r="41945" spans="86:89">
      <c r="CH41945" s="5"/>
      <c r="CK41945" s="4"/>
    </row>
    <row r="41946" spans="86:89">
      <c r="CH41946" s="5"/>
      <c r="CK41946" s="4"/>
    </row>
    <row r="41947" spans="86:89">
      <c r="CH41947" s="5"/>
      <c r="CK41947" s="4"/>
    </row>
    <row r="41948" spans="86:89">
      <c r="CH41948" s="5"/>
      <c r="CK41948" s="4"/>
    </row>
    <row r="41949" spans="86:89">
      <c r="CH41949" s="5"/>
      <c r="CK41949" s="4"/>
    </row>
    <row r="41950" spans="86:89">
      <c r="CH41950" s="5"/>
      <c r="CK41950" s="4"/>
    </row>
    <row r="41951" spans="86:89">
      <c r="CH41951" s="5"/>
      <c r="CK41951" s="4"/>
    </row>
    <row r="41952" spans="86:89">
      <c r="CH41952" s="5"/>
      <c r="CK41952" s="4"/>
    </row>
    <row r="41953" spans="86:89">
      <c r="CH41953" s="5"/>
      <c r="CK41953" s="4"/>
    </row>
    <row r="41954" spans="86:89">
      <c r="CH41954" s="5"/>
      <c r="CK41954" s="4"/>
    </row>
    <row r="41955" spans="86:89">
      <c r="CH41955" s="5"/>
      <c r="CK41955" s="4"/>
    </row>
    <row r="41956" spans="86:89">
      <c r="CH41956" s="5"/>
      <c r="CK41956" s="4"/>
    </row>
    <row r="41957" spans="86:89">
      <c r="CH41957" s="5"/>
      <c r="CK41957" s="4"/>
    </row>
    <row r="41958" spans="86:89">
      <c r="CH41958" s="5"/>
      <c r="CK41958" s="4"/>
    </row>
    <row r="41959" spans="86:89">
      <c r="CH41959" s="5"/>
      <c r="CK41959" s="4"/>
    </row>
    <row r="41960" spans="86:89">
      <c r="CH41960" s="5"/>
      <c r="CK41960" s="4"/>
    </row>
    <row r="41961" spans="86:89">
      <c r="CH41961" s="5"/>
      <c r="CK41961" s="4"/>
    </row>
    <row r="41962" spans="86:89">
      <c r="CH41962" s="5"/>
      <c r="CK41962" s="4"/>
    </row>
    <row r="41963" spans="86:89">
      <c r="CH41963" s="5"/>
      <c r="CK41963" s="4"/>
    </row>
    <row r="41964" spans="86:89">
      <c r="CH41964" s="5"/>
      <c r="CK41964" s="4"/>
    </row>
    <row r="41965" spans="86:89">
      <c r="CH41965" s="5"/>
      <c r="CK41965" s="4"/>
    </row>
    <row r="41966" spans="86:89">
      <c r="CH41966" s="5"/>
      <c r="CK41966" s="4"/>
    </row>
    <row r="41967" spans="86:89">
      <c r="CH41967" s="5"/>
      <c r="CK41967" s="4"/>
    </row>
    <row r="41968" spans="86:89">
      <c r="CH41968" s="5"/>
      <c r="CK41968" s="4"/>
    </row>
    <row r="41969" spans="86:89">
      <c r="CH41969" s="5"/>
      <c r="CK41969" s="4"/>
    </row>
    <row r="41970" spans="86:89">
      <c r="CH41970" s="5"/>
      <c r="CK41970" s="4"/>
    </row>
    <row r="41971" spans="86:89">
      <c r="CH41971" s="5"/>
      <c r="CK41971" s="4"/>
    </row>
    <row r="41972" spans="86:89">
      <c r="CH41972" s="5"/>
      <c r="CK41972" s="4"/>
    </row>
    <row r="41973" spans="86:89">
      <c r="CH41973" s="5"/>
      <c r="CK41973" s="4"/>
    </row>
    <row r="41974" spans="86:89">
      <c r="CH41974" s="5"/>
      <c r="CK41974" s="4"/>
    </row>
    <row r="41975" spans="86:89">
      <c r="CH41975" s="5"/>
      <c r="CK41975" s="4"/>
    </row>
    <row r="41976" spans="86:89">
      <c r="CH41976" s="5"/>
      <c r="CK41976" s="4"/>
    </row>
    <row r="41977" spans="86:89">
      <c r="CH41977" s="5"/>
      <c r="CK41977" s="4"/>
    </row>
    <row r="41978" spans="86:89">
      <c r="CH41978" s="5"/>
      <c r="CK41978" s="4"/>
    </row>
    <row r="41979" spans="86:89">
      <c r="CH41979" s="5"/>
      <c r="CK41979" s="4"/>
    </row>
    <row r="41980" spans="86:89">
      <c r="CH41980" s="5"/>
      <c r="CK41980" s="4"/>
    </row>
    <row r="41981" spans="86:89">
      <c r="CH41981" s="5"/>
      <c r="CK41981" s="4"/>
    </row>
    <row r="41982" spans="86:89">
      <c r="CH41982" s="5"/>
      <c r="CK41982" s="4"/>
    </row>
    <row r="41983" spans="86:89">
      <c r="CH41983" s="5"/>
      <c r="CK41983" s="4"/>
    </row>
    <row r="41984" spans="86:89">
      <c r="CH41984" s="5"/>
      <c r="CK41984" s="4"/>
    </row>
    <row r="41985" spans="86:89">
      <c r="CH41985" s="5"/>
      <c r="CK41985" s="4"/>
    </row>
    <row r="41986" spans="86:89">
      <c r="CH41986" s="5"/>
      <c r="CK41986" s="4"/>
    </row>
    <row r="41987" spans="86:89">
      <c r="CH41987" s="5"/>
      <c r="CK41987" s="4"/>
    </row>
    <row r="41988" spans="86:89">
      <c r="CH41988" s="5"/>
      <c r="CK41988" s="4"/>
    </row>
    <row r="41989" spans="86:89">
      <c r="CH41989" s="5"/>
      <c r="CK41989" s="4"/>
    </row>
    <row r="41990" spans="86:89">
      <c r="CH41990" s="5"/>
      <c r="CK41990" s="4"/>
    </row>
    <row r="41991" spans="86:89">
      <c r="CH41991" s="5"/>
      <c r="CK41991" s="4"/>
    </row>
    <row r="41992" spans="86:89">
      <c r="CH41992" s="5"/>
      <c r="CK41992" s="4"/>
    </row>
    <row r="41993" spans="86:89">
      <c r="CH41993" s="5"/>
      <c r="CK41993" s="4"/>
    </row>
    <row r="41994" spans="86:89">
      <c r="CH41994" s="5"/>
      <c r="CK41994" s="4"/>
    </row>
    <row r="41995" spans="86:89">
      <c r="CH41995" s="5"/>
      <c r="CK41995" s="4"/>
    </row>
    <row r="41996" spans="86:89">
      <c r="CH41996" s="5"/>
      <c r="CK41996" s="4"/>
    </row>
    <row r="41997" spans="86:89">
      <c r="CH41997" s="5"/>
      <c r="CK41997" s="4"/>
    </row>
    <row r="41998" spans="86:89">
      <c r="CH41998" s="5"/>
      <c r="CK41998" s="4"/>
    </row>
    <row r="41999" spans="86:89">
      <c r="CH41999" s="5"/>
      <c r="CK41999" s="4"/>
    </row>
    <row r="42000" spans="86:89">
      <c r="CH42000" s="5"/>
      <c r="CK42000" s="4"/>
    </row>
    <row r="42001" spans="86:89">
      <c r="CH42001" s="5"/>
      <c r="CK42001" s="4"/>
    </row>
    <row r="42002" spans="86:89">
      <c r="CH42002" s="5"/>
      <c r="CK42002" s="4"/>
    </row>
    <row r="42003" spans="86:89">
      <c r="CH42003" s="5"/>
      <c r="CK42003" s="4"/>
    </row>
    <row r="42004" spans="86:89">
      <c r="CH42004" s="5"/>
      <c r="CK42004" s="4"/>
    </row>
    <row r="42005" spans="86:89">
      <c r="CH42005" s="5"/>
      <c r="CK42005" s="4"/>
    </row>
    <row r="42006" spans="86:89">
      <c r="CH42006" s="5"/>
      <c r="CK42006" s="4"/>
    </row>
    <row r="42007" spans="86:89">
      <c r="CH42007" s="5"/>
      <c r="CK42007" s="4"/>
    </row>
    <row r="42008" spans="86:89">
      <c r="CH42008" s="5"/>
      <c r="CK42008" s="4"/>
    </row>
    <row r="42009" spans="86:89">
      <c r="CH42009" s="5"/>
      <c r="CK42009" s="4"/>
    </row>
    <row r="42010" spans="86:89">
      <c r="CH42010" s="5"/>
      <c r="CK42010" s="4"/>
    </row>
    <row r="42011" spans="86:89">
      <c r="CH42011" s="5"/>
      <c r="CK42011" s="4"/>
    </row>
    <row r="42012" spans="86:89">
      <c r="CH42012" s="5"/>
      <c r="CK42012" s="4"/>
    </row>
    <row r="42013" spans="86:89">
      <c r="CH42013" s="5"/>
      <c r="CK42013" s="4"/>
    </row>
    <row r="42014" spans="86:89">
      <c r="CH42014" s="5"/>
      <c r="CK42014" s="4"/>
    </row>
    <row r="42015" spans="86:89">
      <c r="CH42015" s="5"/>
      <c r="CK42015" s="4"/>
    </row>
    <row r="42016" spans="86:89">
      <c r="CH42016" s="5"/>
      <c r="CK42016" s="4"/>
    </row>
    <row r="42017" spans="86:89">
      <c r="CH42017" s="5"/>
      <c r="CK42017" s="4"/>
    </row>
    <row r="42018" spans="86:89">
      <c r="CH42018" s="5"/>
      <c r="CK42018" s="4"/>
    </row>
    <row r="42019" spans="86:89">
      <c r="CH42019" s="5"/>
      <c r="CK42019" s="4"/>
    </row>
    <row r="42020" spans="86:89">
      <c r="CH42020" s="5"/>
      <c r="CK42020" s="4"/>
    </row>
    <row r="42021" spans="86:89">
      <c r="CH42021" s="5"/>
      <c r="CK42021" s="4"/>
    </row>
    <row r="42022" spans="86:89">
      <c r="CH42022" s="5"/>
      <c r="CK42022" s="4"/>
    </row>
    <row r="42023" spans="86:89">
      <c r="CH42023" s="5"/>
      <c r="CK42023" s="4"/>
    </row>
    <row r="42024" spans="86:89">
      <c r="CH42024" s="5"/>
      <c r="CK42024" s="4"/>
    </row>
    <row r="42025" spans="86:89">
      <c r="CH42025" s="5"/>
      <c r="CK42025" s="4"/>
    </row>
    <row r="42026" spans="86:89">
      <c r="CH42026" s="5"/>
      <c r="CK42026" s="4"/>
    </row>
    <row r="42027" spans="86:89">
      <c r="CH42027" s="5"/>
      <c r="CK42027" s="4"/>
    </row>
    <row r="42028" spans="86:89">
      <c r="CH42028" s="5"/>
      <c r="CK42028" s="4"/>
    </row>
    <row r="42029" spans="86:89">
      <c r="CH42029" s="5"/>
      <c r="CK42029" s="4"/>
    </row>
    <row r="42030" spans="86:89">
      <c r="CH42030" s="5"/>
      <c r="CK42030" s="4"/>
    </row>
    <row r="42031" spans="86:89">
      <c r="CH42031" s="5"/>
      <c r="CK42031" s="4"/>
    </row>
    <row r="42032" spans="86:89">
      <c r="CH42032" s="5"/>
      <c r="CK42032" s="4"/>
    </row>
    <row r="42033" spans="86:89">
      <c r="CH42033" s="5"/>
      <c r="CK42033" s="4"/>
    </row>
    <row r="42034" spans="86:89">
      <c r="CH42034" s="5"/>
      <c r="CK42034" s="4"/>
    </row>
    <row r="42035" spans="86:89">
      <c r="CH42035" s="5"/>
      <c r="CK42035" s="4"/>
    </row>
    <row r="42036" spans="86:89">
      <c r="CH42036" s="5"/>
      <c r="CK42036" s="4"/>
    </row>
    <row r="42037" spans="86:89">
      <c r="CH42037" s="5"/>
      <c r="CK42037" s="4"/>
    </row>
    <row r="42038" spans="86:89">
      <c r="CH42038" s="5"/>
      <c r="CK42038" s="4"/>
    </row>
    <row r="42039" spans="86:89">
      <c r="CH42039" s="5"/>
      <c r="CK42039" s="4"/>
    </row>
    <row r="42040" spans="86:89">
      <c r="CH42040" s="5"/>
      <c r="CK42040" s="4"/>
    </row>
    <row r="42041" spans="86:89">
      <c r="CH42041" s="5"/>
      <c r="CK42041" s="4"/>
    </row>
    <row r="42042" spans="86:89">
      <c r="CH42042" s="5"/>
      <c r="CK42042" s="4"/>
    </row>
    <row r="42043" spans="86:89">
      <c r="CH42043" s="5"/>
      <c r="CK42043" s="4"/>
    </row>
    <row r="42044" spans="86:89">
      <c r="CH42044" s="5"/>
      <c r="CK42044" s="4"/>
    </row>
    <row r="42045" spans="86:89">
      <c r="CH42045" s="5"/>
      <c r="CK42045" s="4"/>
    </row>
    <row r="42046" spans="86:89">
      <c r="CH42046" s="5"/>
      <c r="CK42046" s="4"/>
    </row>
    <row r="42047" spans="86:89">
      <c r="CH42047" s="5"/>
      <c r="CK42047" s="4"/>
    </row>
    <row r="42048" spans="86:89">
      <c r="CH42048" s="5"/>
      <c r="CK42048" s="4"/>
    </row>
    <row r="42049" spans="86:89">
      <c r="CH42049" s="5"/>
      <c r="CK42049" s="4"/>
    </row>
    <row r="42050" spans="86:89">
      <c r="CH42050" s="5"/>
      <c r="CK42050" s="4"/>
    </row>
    <row r="42051" spans="86:89">
      <c r="CH42051" s="5"/>
      <c r="CK42051" s="4"/>
    </row>
    <row r="42052" spans="86:89">
      <c r="CH42052" s="5"/>
      <c r="CK42052" s="4"/>
    </row>
    <row r="42053" spans="86:89">
      <c r="CH42053" s="5"/>
      <c r="CK42053" s="4"/>
    </row>
    <row r="42054" spans="86:89">
      <c r="CH42054" s="5"/>
      <c r="CK42054" s="4"/>
    </row>
    <row r="42055" spans="86:89">
      <c r="CH42055" s="5"/>
      <c r="CK42055" s="4"/>
    </row>
    <row r="42056" spans="86:89">
      <c r="CH42056" s="5"/>
      <c r="CK42056" s="4"/>
    </row>
    <row r="42057" spans="86:89">
      <c r="CH42057" s="5"/>
      <c r="CK42057" s="4"/>
    </row>
    <row r="42058" spans="86:89">
      <c r="CH42058" s="5"/>
      <c r="CK42058" s="4"/>
    </row>
    <row r="42059" spans="86:89">
      <c r="CH42059" s="5"/>
      <c r="CK42059" s="4"/>
    </row>
    <row r="42060" spans="86:89">
      <c r="CH42060" s="5"/>
      <c r="CK42060" s="4"/>
    </row>
    <row r="42061" spans="86:89">
      <c r="CH42061" s="5"/>
      <c r="CK42061" s="4"/>
    </row>
    <row r="42062" spans="86:89">
      <c r="CH42062" s="5"/>
      <c r="CK42062" s="4"/>
    </row>
    <row r="42063" spans="86:89">
      <c r="CH42063" s="5"/>
      <c r="CK42063" s="4"/>
    </row>
    <row r="42064" spans="86:89">
      <c r="CH42064" s="5"/>
      <c r="CK42064" s="4"/>
    </row>
    <row r="42065" spans="86:89">
      <c r="CH42065" s="5"/>
      <c r="CK42065" s="4"/>
    </row>
    <row r="42066" spans="86:89">
      <c r="CH42066" s="5"/>
      <c r="CK42066" s="4"/>
    </row>
    <row r="42067" spans="86:89">
      <c r="CH42067" s="5"/>
      <c r="CK42067" s="4"/>
    </row>
    <row r="42068" spans="86:89">
      <c r="CH42068" s="5"/>
      <c r="CK42068" s="4"/>
    </row>
    <row r="42069" spans="86:89">
      <c r="CH42069" s="5"/>
      <c r="CK42069" s="4"/>
    </row>
    <row r="42070" spans="86:89">
      <c r="CH42070" s="5"/>
      <c r="CK42070" s="4"/>
    </row>
    <row r="42071" spans="86:89">
      <c r="CH42071" s="5"/>
      <c r="CK42071" s="4"/>
    </row>
    <row r="42072" spans="86:89">
      <c r="CH42072" s="5"/>
      <c r="CK42072" s="4"/>
    </row>
    <row r="42073" spans="86:89">
      <c r="CH42073" s="5"/>
      <c r="CK42073" s="4"/>
    </row>
    <row r="42074" spans="86:89">
      <c r="CH42074" s="5"/>
      <c r="CK42074" s="4"/>
    </row>
    <row r="42075" spans="86:89">
      <c r="CH42075" s="5"/>
      <c r="CK42075" s="4"/>
    </row>
    <row r="42076" spans="86:89">
      <c r="CH42076" s="5"/>
      <c r="CK42076" s="4"/>
    </row>
    <row r="42077" spans="86:89">
      <c r="CH42077" s="5"/>
      <c r="CK42077" s="4"/>
    </row>
    <row r="42078" spans="86:89">
      <c r="CH42078" s="5"/>
      <c r="CK42078" s="4"/>
    </row>
    <row r="42079" spans="86:89">
      <c r="CH42079" s="5"/>
      <c r="CK42079" s="4"/>
    </row>
    <row r="42080" spans="86:89">
      <c r="CH42080" s="5"/>
      <c r="CK42080" s="4"/>
    </row>
    <row r="42081" spans="86:89">
      <c r="CH42081" s="5"/>
      <c r="CK42081" s="4"/>
    </row>
    <row r="42082" spans="86:89">
      <c r="CH42082" s="5"/>
      <c r="CK42082" s="4"/>
    </row>
    <row r="42083" spans="86:89">
      <c r="CH42083" s="5"/>
      <c r="CK42083" s="4"/>
    </row>
    <row r="42084" spans="86:89">
      <c r="CH42084" s="5"/>
      <c r="CK42084" s="4"/>
    </row>
    <row r="42085" spans="86:89">
      <c r="CH42085" s="5"/>
      <c r="CK42085" s="4"/>
    </row>
    <row r="42086" spans="86:89">
      <c r="CH42086" s="5"/>
      <c r="CK42086" s="4"/>
    </row>
    <row r="42087" spans="86:89">
      <c r="CH42087" s="5"/>
      <c r="CK42087" s="4"/>
    </row>
    <row r="42088" spans="86:89">
      <c r="CH42088" s="5"/>
      <c r="CK42088" s="4"/>
    </row>
    <row r="42089" spans="86:89">
      <c r="CH42089" s="5"/>
      <c r="CK42089" s="4"/>
    </row>
    <row r="42090" spans="86:89">
      <c r="CH42090" s="5"/>
      <c r="CK42090" s="4"/>
    </row>
    <row r="42091" spans="86:89">
      <c r="CH42091" s="5"/>
      <c r="CK42091" s="4"/>
    </row>
    <row r="42092" spans="86:89">
      <c r="CH42092" s="5"/>
      <c r="CK42092" s="4"/>
    </row>
    <row r="42093" spans="86:89">
      <c r="CH42093" s="5"/>
      <c r="CK42093" s="4"/>
    </row>
    <row r="42094" spans="86:89">
      <c r="CH42094" s="5"/>
      <c r="CK42094" s="4"/>
    </row>
    <row r="42095" spans="86:89">
      <c r="CH42095" s="5"/>
      <c r="CK42095" s="4"/>
    </row>
    <row r="42096" spans="86:89">
      <c r="CH42096" s="5"/>
      <c r="CK42096" s="4"/>
    </row>
    <row r="42097" spans="86:89">
      <c r="CH42097" s="5"/>
      <c r="CK42097" s="4"/>
    </row>
    <row r="42098" spans="86:89">
      <c r="CH42098" s="5"/>
      <c r="CK42098" s="4"/>
    </row>
    <row r="42099" spans="86:89">
      <c r="CH42099" s="5"/>
      <c r="CK42099" s="4"/>
    </row>
    <row r="42100" spans="86:89">
      <c r="CH42100" s="5"/>
      <c r="CK42100" s="4"/>
    </row>
    <row r="42101" spans="86:89">
      <c r="CH42101" s="5"/>
      <c r="CK42101" s="4"/>
    </row>
    <row r="42102" spans="86:89">
      <c r="CH42102" s="5"/>
      <c r="CK42102" s="4"/>
    </row>
    <row r="42103" spans="86:89">
      <c r="CH42103" s="5"/>
      <c r="CK42103" s="4"/>
    </row>
    <row r="42104" spans="86:89">
      <c r="CH42104" s="5"/>
      <c r="CK42104" s="4"/>
    </row>
    <row r="42105" spans="86:89">
      <c r="CH42105" s="5"/>
      <c r="CK42105" s="4"/>
    </row>
    <row r="42106" spans="86:89">
      <c r="CH42106" s="5"/>
      <c r="CK42106" s="4"/>
    </row>
    <row r="42107" spans="86:89">
      <c r="CH42107" s="5"/>
      <c r="CK42107" s="4"/>
    </row>
    <row r="42108" spans="86:89">
      <c r="CH42108" s="5"/>
      <c r="CK42108" s="4"/>
    </row>
    <row r="42109" spans="86:89">
      <c r="CH42109" s="5"/>
      <c r="CK42109" s="4"/>
    </row>
    <row r="42110" spans="86:89">
      <c r="CH42110" s="5"/>
      <c r="CK42110" s="4"/>
    </row>
    <row r="42111" spans="86:89">
      <c r="CH42111" s="5"/>
      <c r="CK42111" s="4"/>
    </row>
    <row r="42112" spans="86:89">
      <c r="CH42112" s="5"/>
      <c r="CK42112" s="4"/>
    </row>
    <row r="42113" spans="86:89">
      <c r="CH42113" s="5"/>
      <c r="CK42113" s="4"/>
    </row>
    <row r="42114" spans="86:89">
      <c r="CH42114" s="5"/>
      <c r="CK42114" s="4"/>
    </row>
    <row r="42115" spans="86:89">
      <c r="CH42115" s="5"/>
      <c r="CK42115" s="4"/>
    </row>
    <row r="42116" spans="86:89">
      <c r="CH42116" s="5"/>
      <c r="CK42116" s="4"/>
    </row>
    <row r="42117" spans="86:89">
      <c r="CH42117" s="5"/>
      <c r="CK42117" s="4"/>
    </row>
    <row r="42118" spans="86:89">
      <c r="CH42118" s="5"/>
      <c r="CK42118" s="4"/>
    </row>
    <row r="42119" spans="86:89">
      <c r="CH42119" s="5"/>
      <c r="CK42119" s="4"/>
    </row>
    <row r="42120" spans="86:89">
      <c r="CH42120" s="5"/>
      <c r="CK42120" s="4"/>
    </row>
    <row r="42121" spans="86:89">
      <c r="CH42121" s="5"/>
      <c r="CK42121" s="4"/>
    </row>
    <row r="42122" spans="86:89">
      <c r="CH42122" s="5"/>
      <c r="CK42122" s="4"/>
    </row>
    <row r="42123" spans="86:89">
      <c r="CH42123" s="5"/>
      <c r="CK42123" s="4"/>
    </row>
    <row r="42124" spans="86:89">
      <c r="CH42124" s="5"/>
      <c r="CK42124" s="4"/>
    </row>
    <row r="42125" spans="86:89">
      <c r="CH42125" s="5"/>
      <c r="CK42125" s="4"/>
    </row>
    <row r="42126" spans="86:89">
      <c r="CH42126" s="5"/>
      <c r="CK42126" s="4"/>
    </row>
    <row r="42127" spans="86:89">
      <c r="CH42127" s="5"/>
      <c r="CK42127" s="4"/>
    </row>
    <row r="42128" spans="86:89">
      <c r="CH42128" s="5"/>
      <c r="CK42128" s="4"/>
    </row>
    <row r="42129" spans="86:89">
      <c r="CH42129" s="5"/>
      <c r="CK42129" s="4"/>
    </row>
    <row r="42130" spans="86:89">
      <c r="CH42130" s="5"/>
      <c r="CK42130" s="4"/>
    </row>
    <row r="42131" spans="86:89">
      <c r="CH42131" s="5"/>
      <c r="CK42131" s="4"/>
    </row>
    <row r="42132" spans="86:89">
      <c r="CH42132" s="5"/>
      <c r="CK42132" s="4"/>
    </row>
    <row r="42133" spans="86:89">
      <c r="CH42133" s="5"/>
      <c r="CK42133" s="4"/>
    </row>
    <row r="42134" spans="86:89">
      <c r="CH42134" s="5"/>
      <c r="CK42134" s="4"/>
    </row>
    <row r="42135" spans="86:89">
      <c r="CH42135" s="5"/>
      <c r="CK42135" s="4"/>
    </row>
    <row r="42136" spans="86:89">
      <c r="CH42136" s="5"/>
      <c r="CK42136" s="4"/>
    </row>
    <row r="42137" spans="86:89">
      <c r="CH42137" s="5"/>
      <c r="CK42137" s="4"/>
    </row>
    <row r="42138" spans="86:89">
      <c r="CH42138" s="5"/>
      <c r="CK42138" s="4"/>
    </row>
    <row r="42139" spans="86:89">
      <c r="CH42139" s="5"/>
      <c r="CK42139" s="4"/>
    </row>
    <row r="42140" spans="86:89">
      <c r="CH42140" s="5"/>
      <c r="CK42140" s="4"/>
    </row>
    <row r="42141" spans="86:89">
      <c r="CH42141" s="5"/>
      <c r="CK42141" s="4"/>
    </row>
    <row r="42142" spans="86:89">
      <c r="CH42142" s="5"/>
      <c r="CK42142" s="4"/>
    </row>
    <row r="42143" spans="86:89">
      <c r="CH42143" s="5"/>
      <c r="CK42143" s="4"/>
    </row>
    <row r="42144" spans="86:89">
      <c r="CH42144" s="5"/>
      <c r="CK42144" s="4"/>
    </row>
    <row r="42145" spans="86:89">
      <c r="CH42145" s="5"/>
      <c r="CK42145" s="4"/>
    </row>
    <row r="42146" spans="86:89">
      <c r="CH42146" s="5"/>
      <c r="CK42146" s="4"/>
    </row>
    <row r="42147" spans="86:89">
      <c r="CH42147" s="5"/>
      <c r="CK42147" s="4"/>
    </row>
    <row r="42148" spans="86:89">
      <c r="CH42148" s="5"/>
      <c r="CK42148" s="4"/>
    </row>
    <row r="42149" spans="86:89">
      <c r="CH42149" s="5"/>
      <c r="CK42149" s="4"/>
    </row>
    <row r="42150" spans="86:89">
      <c r="CH42150" s="5"/>
      <c r="CK42150" s="4"/>
    </row>
    <row r="42151" spans="86:89">
      <c r="CH42151" s="5"/>
      <c r="CK42151" s="4"/>
    </row>
    <row r="42152" spans="86:89">
      <c r="CH42152" s="5"/>
      <c r="CK42152" s="4"/>
    </row>
    <row r="42153" spans="86:89">
      <c r="CH42153" s="5"/>
      <c r="CK42153" s="4"/>
    </row>
    <row r="42154" spans="86:89">
      <c r="CH42154" s="5"/>
      <c r="CK42154" s="4"/>
    </row>
    <row r="42155" spans="86:89">
      <c r="CH42155" s="5"/>
      <c r="CK42155" s="4"/>
    </row>
    <row r="42156" spans="86:89">
      <c r="CH42156" s="5"/>
      <c r="CK42156" s="4"/>
    </row>
    <row r="42157" spans="86:89">
      <c r="CH42157" s="5"/>
      <c r="CK42157" s="4"/>
    </row>
    <row r="42158" spans="86:89">
      <c r="CH42158" s="5"/>
      <c r="CK42158" s="4"/>
    </row>
    <row r="42159" spans="86:89">
      <c r="CH42159" s="5"/>
      <c r="CK42159" s="4"/>
    </row>
    <row r="42160" spans="86:89">
      <c r="CH42160" s="5"/>
      <c r="CK42160" s="4"/>
    </row>
    <row r="42161" spans="86:89">
      <c r="CH42161" s="5"/>
      <c r="CK42161" s="4"/>
    </row>
    <row r="42162" spans="86:89">
      <c r="CH42162" s="5"/>
      <c r="CK42162" s="4"/>
    </row>
    <row r="42163" spans="86:89">
      <c r="CH42163" s="5"/>
      <c r="CK42163" s="4"/>
    </row>
    <row r="42164" spans="86:89">
      <c r="CH42164" s="5"/>
      <c r="CK42164" s="4"/>
    </row>
    <row r="42165" spans="86:89">
      <c r="CH42165" s="5"/>
      <c r="CK42165" s="4"/>
    </row>
    <row r="42166" spans="86:89">
      <c r="CH42166" s="5"/>
      <c r="CK42166" s="4"/>
    </row>
    <row r="42167" spans="86:89">
      <c r="CH42167" s="5"/>
      <c r="CK42167" s="4"/>
    </row>
    <row r="42168" spans="86:89">
      <c r="CH42168" s="5"/>
      <c r="CK42168" s="4"/>
    </row>
    <row r="42169" spans="86:89">
      <c r="CH42169" s="5"/>
      <c r="CK42169" s="4"/>
    </row>
    <row r="42170" spans="86:89">
      <c r="CH42170" s="5"/>
      <c r="CK42170" s="4"/>
    </row>
    <row r="42171" spans="86:89">
      <c r="CH42171" s="5"/>
      <c r="CK42171" s="4"/>
    </row>
    <row r="42172" spans="86:89">
      <c r="CH42172" s="5"/>
      <c r="CK42172" s="4"/>
    </row>
    <row r="42173" spans="86:89">
      <c r="CH42173" s="5"/>
      <c r="CK42173" s="4"/>
    </row>
    <row r="42174" spans="86:89">
      <c r="CH42174" s="5"/>
      <c r="CK42174" s="4"/>
    </row>
    <row r="42175" spans="86:89">
      <c r="CH42175" s="5"/>
      <c r="CK42175" s="4"/>
    </row>
    <row r="42176" spans="86:89">
      <c r="CH42176" s="5"/>
      <c r="CK42176" s="4"/>
    </row>
    <row r="42177" spans="86:89">
      <c r="CH42177" s="5"/>
      <c r="CK42177" s="4"/>
    </row>
    <row r="42178" spans="86:89">
      <c r="CH42178" s="5"/>
      <c r="CK42178" s="4"/>
    </row>
    <row r="42179" spans="86:89">
      <c r="CH42179" s="5"/>
      <c r="CK42179" s="4"/>
    </row>
    <row r="42180" spans="86:89">
      <c r="CH42180" s="5"/>
      <c r="CK42180" s="4"/>
    </row>
    <row r="42181" spans="86:89">
      <c r="CH42181" s="5"/>
      <c r="CK42181" s="4"/>
    </row>
    <row r="42182" spans="86:89">
      <c r="CH42182" s="5"/>
      <c r="CK42182" s="4"/>
    </row>
    <row r="42183" spans="86:89">
      <c r="CH42183" s="5"/>
      <c r="CK42183" s="4"/>
    </row>
    <row r="42184" spans="86:89">
      <c r="CH42184" s="5"/>
      <c r="CK42184" s="4"/>
    </row>
    <row r="42185" spans="86:89">
      <c r="CH42185" s="5"/>
      <c r="CK42185" s="4"/>
    </row>
    <row r="42186" spans="86:89">
      <c r="CH42186" s="5"/>
      <c r="CK42186" s="4"/>
    </row>
    <row r="42187" spans="86:89">
      <c r="CH42187" s="5"/>
      <c r="CK42187" s="4"/>
    </row>
    <row r="42188" spans="86:89">
      <c r="CH42188" s="5"/>
      <c r="CK42188" s="4"/>
    </row>
    <row r="42189" spans="86:89">
      <c r="CH42189" s="5"/>
      <c r="CK42189" s="4"/>
    </row>
    <row r="42190" spans="86:89">
      <c r="CH42190" s="5"/>
      <c r="CK42190" s="4"/>
    </row>
    <row r="42191" spans="86:89">
      <c r="CH42191" s="5"/>
      <c r="CK42191" s="4"/>
    </row>
    <row r="42192" spans="86:89">
      <c r="CH42192" s="5"/>
      <c r="CK42192" s="4"/>
    </row>
    <row r="42193" spans="86:89">
      <c r="CH42193" s="5"/>
      <c r="CK42193" s="4"/>
    </row>
    <row r="42194" spans="86:89">
      <c r="CH42194" s="5"/>
      <c r="CK42194" s="4"/>
    </row>
    <row r="42195" spans="86:89">
      <c r="CH42195" s="5"/>
      <c r="CK42195" s="4"/>
    </row>
    <row r="42196" spans="86:89">
      <c r="CH42196" s="5"/>
      <c r="CK42196" s="4"/>
    </row>
    <row r="42197" spans="86:89">
      <c r="CH42197" s="5"/>
      <c r="CK42197" s="4"/>
    </row>
    <row r="42198" spans="86:89">
      <c r="CH42198" s="5"/>
      <c r="CK42198" s="4"/>
    </row>
    <row r="42199" spans="86:89">
      <c r="CH42199" s="5"/>
      <c r="CK42199" s="4"/>
    </row>
    <row r="42200" spans="86:89">
      <c r="CH42200" s="5"/>
      <c r="CK42200" s="4"/>
    </row>
    <row r="42201" spans="86:89">
      <c r="CH42201" s="5"/>
      <c r="CK42201" s="4"/>
    </row>
    <row r="42202" spans="86:89">
      <c r="CH42202" s="5"/>
      <c r="CK42202" s="4"/>
    </row>
    <row r="42203" spans="86:89">
      <c r="CH42203" s="5"/>
      <c r="CK42203" s="4"/>
    </row>
    <row r="42204" spans="86:89">
      <c r="CH42204" s="5"/>
      <c r="CK42204" s="4"/>
    </row>
    <row r="42205" spans="86:89">
      <c r="CH42205" s="5"/>
      <c r="CK42205" s="4"/>
    </row>
    <row r="42206" spans="86:89">
      <c r="CH42206" s="5"/>
      <c r="CK42206" s="4"/>
    </row>
    <row r="42207" spans="86:89">
      <c r="CH42207" s="5"/>
      <c r="CK42207" s="4"/>
    </row>
    <row r="42208" spans="86:89">
      <c r="CH42208" s="5"/>
      <c r="CK42208" s="4"/>
    </row>
    <row r="42209" spans="86:89">
      <c r="CH42209" s="5"/>
      <c r="CK42209" s="4"/>
    </row>
    <row r="42210" spans="86:89">
      <c r="CH42210" s="5"/>
      <c r="CK42210" s="4"/>
    </row>
    <row r="42211" spans="86:89">
      <c r="CH42211" s="5"/>
      <c r="CK42211" s="4"/>
    </row>
    <row r="42212" spans="86:89">
      <c r="CH42212" s="5"/>
      <c r="CK42212" s="4"/>
    </row>
    <row r="42213" spans="86:89">
      <c r="CH42213" s="5"/>
      <c r="CK42213" s="4"/>
    </row>
    <row r="42214" spans="86:89">
      <c r="CH42214" s="5"/>
      <c r="CK42214" s="4"/>
    </row>
    <row r="42215" spans="86:89">
      <c r="CH42215" s="5"/>
      <c r="CK42215" s="4"/>
    </row>
    <row r="42216" spans="86:89">
      <c r="CH42216" s="5"/>
      <c r="CK42216" s="4"/>
    </row>
    <row r="42217" spans="86:89">
      <c r="CH42217" s="5"/>
      <c r="CK42217" s="4"/>
    </row>
    <row r="42218" spans="86:89">
      <c r="CH42218" s="5"/>
      <c r="CK42218" s="4"/>
    </row>
    <row r="42219" spans="86:89">
      <c r="CH42219" s="5"/>
      <c r="CK42219" s="4"/>
    </row>
    <row r="42220" spans="86:89">
      <c r="CH42220" s="5"/>
      <c r="CK42220" s="4"/>
    </row>
    <row r="42221" spans="86:89">
      <c r="CH42221" s="5"/>
      <c r="CK42221" s="4"/>
    </row>
    <row r="42222" spans="86:89">
      <c r="CH42222" s="5"/>
      <c r="CK42222" s="4"/>
    </row>
    <row r="42223" spans="86:89">
      <c r="CH42223" s="5"/>
      <c r="CK42223" s="4"/>
    </row>
    <row r="42224" spans="86:89">
      <c r="CH42224" s="5"/>
      <c r="CK42224" s="4"/>
    </row>
    <row r="42225" spans="86:89">
      <c r="CH42225" s="5"/>
      <c r="CK42225" s="4"/>
    </row>
    <row r="42226" spans="86:89">
      <c r="CH42226" s="5"/>
      <c r="CK42226" s="4"/>
    </row>
    <row r="42227" spans="86:89">
      <c r="CH42227" s="5"/>
      <c r="CK42227" s="4"/>
    </row>
    <row r="42228" spans="86:89">
      <c r="CH42228" s="5"/>
      <c r="CK42228" s="4"/>
    </row>
    <row r="42229" spans="86:89">
      <c r="CH42229" s="5"/>
      <c r="CK42229" s="4"/>
    </row>
    <row r="42230" spans="86:89">
      <c r="CH42230" s="5"/>
      <c r="CK42230" s="4"/>
    </row>
    <row r="42231" spans="86:89">
      <c r="CH42231" s="5"/>
      <c r="CK42231" s="4"/>
    </row>
    <row r="42232" spans="86:89">
      <c r="CH42232" s="5"/>
      <c r="CK42232" s="4"/>
    </row>
    <row r="42233" spans="86:89">
      <c r="CH42233" s="5"/>
      <c r="CK42233" s="4"/>
    </row>
    <row r="42234" spans="86:89">
      <c r="CH42234" s="5"/>
      <c r="CK42234" s="4"/>
    </row>
    <row r="42235" spans="86:89">
      <c r="CH42235" s="5"/>
      <c r="CK42235" s="4"/>
    </row>
    <row r="42236" spans="86:89">
      <c r="CH42236" s="5"/>
      <c r="CK42236" s="4"/>
    </row>
    <row r="42237" spans="86:89">
      <c r="CH42237" s="5"/>
      <c r="CK42237" s="4"/>
    </row>
    <row r="42238" spans="86:89">
      <c r="CH42238" s="5"/>
      <c r="CK42238" s="4"/>
    </row>
    <row r="42239" spans="86:89">
      <c r="CH42239" s="5"/>
      <c r="CK42239" s="4"/>
    </row>
    <row r="42240" spans="86:89">
      <c r="CH42240" s="5"/>
      <c r="CK42240" s="4"/>
    </row>
    <row r="42241" spans="86:89">
      <c r="CH42241" s="5"/>
      <c r="CK42241" s="4"/>
    </row>
    <row r="42242" spans="86:89">
      <c r="CH42242" s="5"/>
      <c r="CK42242" s="4"/>
    </row>
    <row r="42243" spans="86:89">
      <c r="CH42243" s="5"/>
      <c r="CK42243" s="4"/>
    </row>
    <row r="42244" spans="86:89">
      <c r="CH42244" s="5"/>
      <c r="CK42244" s="4"/>
    </row>
    <row r="42245" spans="86:89">
      <c r="CH42245" s="5"/>
      <c r="CK42245" s="4"/>
    </row>
    <row r="42246" spans="86:89">
      <c r="CH42246" s="5"/>
      <c r="CK42246" s="4"/>
    </row>
    <row r="42247" spans="86:89">
      <c r="CH42247" s="5"/>
      <c r="CK42247" s="4"/>
    </row>
    <row r="42248" spans="86:89">
      <c r="CH42248" s="5"/>
      <c r="CK42248" s="4"/>
    </row>
    <row r="42249" spans="86:89">
      <c r="CH42249" s="5"/>
      <c r="CK42249" s="4"/>
    </row>
    <row r="42250" spans="86:89">
      <c r="CH42250" s="5"/>
      <c r="CK42250" s="4"/>
    </row>
    <row r="42251" spans="86:89">
      <c r="CH42251" s="5"/>
      <c r="CK42251" s="4"/>
    </row>
    <row r="42252" spans="86:89">
      <c r="CH42252" s="5"/>
      <c r="CK42252" s="4"/>
    </row>
    <row r="42253" spans="86:89">
      <c r="CH42253" s="5"/>
      <c r="CK42253" s="4"/>
    </row>
    <row r="42254" spans="86:89">
      <c r="CH42254" s="5"/>
      <c r="CK42254" s="4"/>
    </row>
    <row r="42255" spans="86:89">
      <c r="CH42255" s="5"/>
      <c r="CK42255" s="4"/>
    </row>
    <row r="42256" spans="86:89">
      <c r="CH42256" s="5"/>
      <c r="CK42256" s="4"/>
    </row>
    <row r="42257" spans="86:89">
      <c r="CH42257" s="5"/>
      <c r="CK42257" s="4"/>
    </row>
    <row r="42258" spans="86:89">
      <c r="CH42258" s="5"/>
      <c r="CK42258" s="4"/>
    </row>
    <row r="42259" spans="86:89">
      <c r="CH42259" s="5"/>
      <c r="CK42259" s="4"/>
    </row>
    <row r="42260" spans="86:89">
      <c r="CH42260" s="5"/>
      <c r="CK42260" s="4"/>
    </row>
    <row r="42261" spans="86:89">
      <c r="CH42261" s="5"/>
      <c r="CK42261" s="4"/>
    </row>
    <row r="42262" spans="86:89">
      <c r="CH42262" s="5"/>
      <c r="CK42262" s="4"/>
    </row>
    <row r="42263" spans="86:89">
      <c r="CH42263" s="5"/>
      <c r="CK42263" s="4"/>
    </row>
    <row r="42264" spans="86:89">
      <c r="CH42264" s="5"/>
      <c r="CK42264" s="4"/>
    </row>
    <row r="42265" spans="86:89">
      <c r="CH42265" s="5"/>
      <c r="CK42265" s="4"/>
    </row>
    <row r="42266" spans="86:89">
      <c r="CH42266" s="5"/>
      <c r="CK42266" s="4"/>
    </row>
    <row r="42267" spans="86:89">
      <c r="CH42267" s="5"/>
      <c r="CK42267" s="4"/>
    </row>
    <row r="42268" spans="86:89">
      <c r="CH42268" s="5"/>
      <c r="CK42268" s="4"/>
    </row>
    <row r="42269" spans="86:89">
      <c r="CH42269" s="5"/>
      <c r="CK42269" s="4"/>
    </row>
    <row r="42270" spans="86:89">
      <c r="CH42270" s="5"/>
      <c r="CK42270" s="4"/>
    </row>
    <row r="42271" spans="86:89">
      <c r="CH42271" s="5"/>
      <c r="CK42271" s="4"/>
    </row>
    <row r="42272" spans="86:89">
      <c r="CH42272" s="5"/>
      <c r="CK42272" s="4"/>
    </row>
    <row r="42273" spans="86:89">
      <c r="CH42273" s="5"/>
      <c r="CK42273" s="4"/>
    </row>
    <row r="42274" spans="86:89">
      <c r="CH42274" s="5"/>
      <c r="CK42274" s="4"/>
    </row>
    <row r="42275" spans="86:89">
      <c r="CH42275" s="5"/>
      <c r="CK42275" s="4"/>
    </row>
    <row r="42276" spans="86:89">
      <c r="CH42276" s="5"/>
      <c r="CK42276" s="4"/>
    </row>
    <row r="42277" spans="86:89">
      <c r="CH42277" s="5"/>
      <c r="CK42277" s="4"/>
    </row>
    <row r="42278" spans="86:89">
      <c r="CH42278" s="5"/>
      <c r="CK42278" s="4"/>
    </row>
    <row r="42279" spans="86:89">
      <c r="CH42279" s="5"/>
      <c r="CK42279" s="4"/>
    </row>
    <row r="42280" spans="86:89">
      <c r="CH42280" s="5"/>
      <c r="CK42280" s="4"/>
    </row>
    <row r="42281" spans="86:89">
      <c r="CH42281" s="5"/>
      <c r="CK42281" s="4"/>
    </row>
    <row r="42282" spans="86:89">
      <c r="CH42282" s="5"/>
      <c r="CK42282" s="4"/>
    </row>
    <row r="42283" spans="86:89">
      <c r="CH42283" s="5"/>
      <c r="CK42283" s="4"/>
    </row>
    <row r="42284" spans="86:89">
      <c r="CH42284" s="5"/>
      <c r="CK42284" s="4"/>
    </row>
    <row r="42285" spans="86:89">
      <c r="CH42285" s="5"/>
      <c r="CK42285" s="4"/>
    </row>
    <row r="42286" spans="86:89">
      <c r="CH42286" s="5"/>
      <c r="CK42286" s="4"/>
    </row>
    <row r="42287" spans="86:89">
      <c r="CH42287" s="5"/>
      <c r="CK42287" s="4"/>
    </row>
    <row r="42288" spans="86:89">
      <c r="CH42288" s="5"/>
      <c r="CK42288" s="4"/>
    </row>
    <row r="42289" spans="86:89">
      <c r="CH42289" s="5"/>
      <c r="CK42289" s="4"/>
    </row>
    <row r="42290" spans="86:89">
      <c r="CH42290" s="5"/>
      <c r="CK42290" s="4"/>
    </row>
    <row r="42291" spans="86:89">
      <c r="CH42291" s="5"/>
      <c r="CK42291" s="4"/>
    </row>
    <row r="42292" spans="86:89">
      <c r="CH42292" s="5"/>
      <c r="CK42292" s="4"/>
    </row>
    <row r="42293" spans="86:89">
      <c r="CH42293" s="5"/>
      <c r="CK42293" s="4"/>
    </row>
    <row r="42294" spans="86:89">
      <c r="CH42294" s="5"/>
      <c r="CK42294" s="4"/>
    </row>
    <row r="42295" spans="86:89">
      <c r="CH42295" s="5"/>
      <c r="CK42295" s="4"/>
    </row>
    <row r="42296" spans="86:89">
      <c r="CH42296" s="5"/>
      <c r="CK42296" s="4"/>
    </row>
    <row r="42297" spans="86:89">
      <c r="CH42297" s="5"/>
      <c r="CK42297" s="4"/>
    </row>
    <row r="42298" spans="86:89">
      <c r="CH42298" s="5"/>
      <c r="CK42298" s="4"/>
    </row>
    <row r="42299" spans="86:89">
      <c r="CH42299" s="5"/>
      <c r="CK42299" s="4"/>
    </row>
    <row r="42300" spans="86:89">
      <c r="CH42300" s="5"/>
      <c r="CK42300" s="4"/>
    </row>
    <row r="42301" spans="86:89">
      <c r="CH42301" s="5"/>
      <c r="CK42301" s="4"/>
    </row>
    <row r="42302" spans="86:89">
      <c r="CH42302" s="5"/>
      <c r="CK42302" s="4"/>
    </row>
    <row r="42303" spans="86:89">
      <c r="CH42303" s="5"/>
      <c r="CK42303" s="4"/>
    </row>
    <row r="42304" spans="86:89">
      <c r="CH42304" s="5"/>
      <c r="CK42304" s="4"/>
    </row>
    <row r="42305" spans="86:89">
      <c r="CH42305" s="5"/>
      <c r="CK42305" s="4"/>
    </row>
    <row r="42306" spans="86:89">
      <c r="CH42306" s="5"/>
      <c r="CK42306" s="4"/>
    </row>
    <row r="42307" spans="86:89">
      <c r="CH42307" s="5"/>
      <c r="CK42307" s="4"/>
    </row>
    <row r="42308" spans="86:89">
      <c r="CH42308" s="5"/>
      <c r="CK42308" s="4"/>
    </row>
    <row r="42309" spans="86:89">
      <c r="CH42309" s="5"/>
      <c r="CK42309" s="4"/>
    </row>
    <row r="42310" spans="86:89">
      <c r="CH42310" s="5"/>
      <c r="CK42310" s="4"/>
    </row>
    <row r="42311" spans="86:89">
      <c r="CH42311" s="5"/>
      <c r="CK42311" s="4"/>
    </row>
    <row r="42312" spans="86:89">
      <c r="CH42312" s="5"/>
      <c r="CK42312" s="4"/>
    </row>
    <row r="42313" spans="86:89">
      <c r="CH42313" s="5"/>
      <c r="CK42313" s="4"/>
    </row>
    <row r="42314" spans="86:89">
      <c r="CH42314" s="5"/>
      <c r="CK42314" s="4"/>
    </row>
    <row r="42315" spans="86:89">
      <c r="CH42315" s="5"/>
      <c r="CK42315" s="4"/>
    </row>
    <row r="42316" spans="86:89">
      <c r="CH42316" s="5"/>
      <c r="CK42316" s="4"/>
    </row>
    <row r="42317" spans="86:89">
      <c r="CH42317" s="5"/>
      <c r="CK42317" s="4"/>
    </row>
    <row r="42318" spans="86:89">
      <c r="CH42318" s="5"/>
      <c r="CK42318" s="4"/>
    </row>
    <row r="42319" spans="86:89">
      <c r="CH42319" s="5"/>
      <c r="CK42319" s="4"/>
    </row>
    <row r="42320" spans="86:89">
      <c r="CH42320" s="5"/>
      <c r="CK42320" s="4"/>
    </row>
    <row r="42321" spans="86:89">
      <c r="CH42321" s="5"/>
      <c r="CK42321" s="4"/>
    </row>
    <row r="42322" spans="86:89">
      <c r="CH42322" s="5"/>
      <c r="CK42322" s="4"/>
    </row>
    <row r="42323" spans="86:89">
      <c r="CH42323" s="5"/>
      <c r="CK42323" s="4"/>
    </row>
    <row r="42324" spans="86:89">
      <c r="CH42324" s="5"/>
      <c r="CK42324" s="4"/>
    </row>
    <row r="42325" spans="86:89">
      <c r="CH42325" s="5"/>
      <c r="CK42325" s="4"/>
    </row>
    <row r="42326" spans="86:89">
      <c r="CH42326" s="5"/>
      <c r="CK42326" s="4"/>
    </row>
    <row r="42327" spans="86:89">
      <c r="CH42327" s="5"/>
      <c r="CK42327" s="4"/>
    </row>
    <row r="42328" spans="86:89">
      <c r="CH42328" s="5"/>
      <c r="CK42328" s="4"/>
    </row>
    <row r="42329" spans="86:89">
      <c r="CH42329" s="5"/>
      <c r="CK42329" s="4"/>
    </row>
    <row r="42330" spans="86:89">
      <c r="CH42330" s="5"/>
      <c r="CK42330" s="4"/>
    </row>
    <row r="42331" spans="86:89">
      <c r="CH42331" s="5"/>
      <c r="CK42331" s="4"/>
    </row>
    <row r="42332" spans="86:89">
      <c r="CH42332" s="5"/>
      <c r="CK42332" s="4"/>
    </row>
    <row r="42333" spans="86:89">
      <c r="CH42333" s="5"/>
      <c r="CK42333" s="4"/>
    </row>
    <row r="42334" spans="86:89">
      <c r="CH42334" s="5"/>
      <c r="CK42334" s="4"/>
    </row>
    <row r="42335" spans="86:89">
      <c r="CH42335" s="5"/>
      <c r="CK42335" s="4"/>
    </row>
    <row r="42336" spans="86:89">
      <c r="CH42336" s="5"/>
      <c r="CK42336" s="4"/>
    </row>
    <row r="42337" spans="86:89">
      <c r="CH42337" s="5"/>
      <c r="CK42337" s="4"/>
    </row>
    <row r="42338" spans="86:89">
      <c r="CH42338" s="5"/>
      <c r="CK42338" s="4"/>
    </row>
    <row r="42339" spans="86:89">
      <c r="CH42339" s="5"/>
      <c r="CK42339" s="4"/>
    </row>
    <row r="42340" spans="86:89">
      <c r="CH42340" s="5"/>
      <c r="CK42340" s="4"/>
    </row>
    <row r="42341" spans="86:89">
      <c r="CH42341" s="5"/>
      <c r="CK42341" s="4"/>
    </row>
    <row r="42342" spans="86:89">
      <c r="CH42342" s="5"/>
      <c r="CK42342" s="4"/>
    </row>
    <row r="42343" spans="86:89">
      <c r="CH42343" s="5"/>
      <c r="CK42343" s="4"/>
    </row>
    <row r="42344" spans="86:89">
      <c r="CH42344" s="5"/>
      <c r="CK42344" s="4"/>
    </row>
    <row r="42345" spans="86:89">
      <c r="CH42345" s="5"/>
      <c r="CK42345" s="4"/>
    </row>
    <row r="42346" spans="86:89">
      <c r="CH42346" s="5"/>
      <c r="CK42346" s="4"/>
    </row>
    <row r="42347" spans="86:89">
      <c r="CH42347" s="5"/>
      <c r="CK42347" s="4"/>
    </row>
    <row r="42348" spans="86:89">
      <c r="CH42348" s="5"/>
      <c r="CK42348" s="4"/>
    </row>
    <row r="42349" spans="86:89">
      <c r="CH42349" s="5"/>
      <c r="CK42349" s="4"/>
    </row>
    <row r="42350" spans="86:89">
      <c r="CH42350" s="5"/>
      <c r="CK42350" s="4"/>
    </row>
    <row r="42351" spans="86:89">
      <c r="CH42351" s="5"/>
      <c r="CK42351" s="4"/>
    </row>
    <row r="42352" spans="86:89">
      <c r="CH42352" s="5"/>
      <c r="CK42352" s="4"/>
    </row>
    <row r="42353" spans="86:89">
      <c r="CH42353" s="5"/>
      <c r="CK42353" s="4"/>
    </row>
    <row r="42354" spans="86:89">
      <c r="CH42354" s="5"/>
      <c r="CK42354" s="4"/>
    </row>
    <row r="42355" spans="86:89">
      <c r="CH42355" s="5"/>
      <c r="CK42355" s="4"/>
    </row>
    <row r="42356" spans="86:89">
      <c r="CH42356" s="5"/>
      <c r="CK42356" s="4"/>
    </row>
    <row r="42357" spans="86:89">
      <c r="CH42357" s="5"/>
      <c r="CK42357" s="4"/>
    </row>
    <row r="42358" spans="86:89">
      <c r="CH42358" s="5"/>
      <c r="CK42358" s="4"/>
    </row>
    <row r="42359" spans="86:89">
      <c r="CH42359" s="5"/>
      <c r="CK42359" s="4"/>
    </row>
    <row r="42360" spans="86:89">
      <c r="CH42360" s="5"/>
      <c r="CK42360" s="4"/>
    </row>
    <row r="42361" spans="86:89">
      <c r="CH42361" s="5"/>
      <c r="CK42361" s="4"/>
    </row>
    <row r="42362" spans="86:89">
      <c r="CH42362" s="5"/>
      <c r="CK42362" s="4"/>
    </row>
    <row r="42363" spans="86:89">
      <c r="CH42363" s="5"/>
      <c r="CK42363" s="4"/>
    </row>
    <row r="42364" spans="86:89">
      <c r="CH42364" s="5"/>
      <c r="CK42364" s="4"/>
    </row>
    <row r="42365" spans="86:89">
      <c r="CH42365" s="5"/>
      <c r="CK42365" s="4"/>
    </row>
    <row r="42366" spans="86:89">
      <c r="CH42366" s="5"/>
      <c r="CK42366" s="4"/>
    </row>
    <row r="42367" spans="86:89">
      <c r="CH42367" s="5"/>
      <c r="CK42367" s="4"/>
    </row>
    <row r="42368" spans="86:89">
      <c r="CH42368" s="5"/>
      <c r="CK42368" s="4"/>
    </row>
    <row r="42369" spans="86:89">
      <c r="CH42369" s="5"/>
      <c r="CK42369" s="4"/>
    </row>
    <row r="42370" spans="86:89">
      <c r="CH42370" s="5"/>
      <c r="CK42370" s="4"/>
    </row>
    <row r="42371" spans="86:89">
      <c r="CH42371" s="5"/>
      <c r="CK42371" s="4"/>
    </row>
    <row r="42372" spans="86:89">
      <c r="CH42372" s="5"/>
      <c r="CK42372" s="4"/>
    </row>
    <row r="42373" spans="86:89">
      <c r="CH42373" s="5"/>
      <c r="CK42373" s="4"/>
    </row>
    <row r="42374" spans="86:89">
      <c r="CH42374" s="5"/>
      <c r="CK42374" s="4"/>
    </row>
    <row r="42375" spans="86:89">
      <c r="CH42375" s="5"/>
      <c r="CK42375" s="4"/>
    </row>
    <row r="42376" spans="86:89">
      <c r="CH42376" s="5"/>
      <c r="CK42376" s="4"/>
    </row>
    <row r="42377" spans="86:89">
      <c r="CH42377" s="5"/>
      <c r="CK42377" s="4"/>
    </row>
    <row r="42378" spans="86:89">
      <c r="CH42378" s="5"/>
      <c r="CK42378" s="4"/>
    </row>
    <row r="42379" spans="86:89">
      <c r="CH42379" s="5"/>
      <c r="CK42379" s="4"/>
    </row>
    <row r="42380" spans="86:89">
      <c r="CH42380" s="5"/>
      <c r="CK42380" s="4"/>
    </row>
    <row r="42381" spans="86:89">
      <c r="CH42381" s="5"/>
      <c r="CK42381" s="4"/>
    </row>
    <row r="42382" spans="86:89">
      <c r="CH42382" s="5"/>
      <c r="CK42382" s="4"/>
    </row>
    <row r="42383" spans="86:89">
      <c r="CH42383" s="5"/>
      <c r="CK42383" s="4"/>
    </row>
    <row r="42384" spans="86:89">
      <c r="CH42384" s="5"/>
      <c r="CK42384" s="4"/>
    </row>
    <row r="42385" spans="86:89">
      <c r="CH42385" s="5"/>
      <c r="CK42385" s="4"/>
    </row>
    <row r="42386" spans="86:89">
      <c r="CH42386" s="5"/>
      <c r="CK42386" s="4"/>
    </row>
    <row r="42387" spans="86:89">
      <c r="CH42387" s="5"/>
      <c r="CK42387" s="4"/>
    </row>
    <row r="42388" spans="86:89">
      <c r="CH42388" s="5"/>
      <c r="CK42388" s="4"/>
    </row>
    <row r="42389" spans="86:89">
      <c r="CH42389" s="5"/>
      <c r="CK42389" s="4"/>
    </row>
    <row r="42390" spans="86:89">
      <c r="CH42390" s="5"/>
      <c r="CK42390" s="4"/>
    </row>
    <row r="42391" spans="86:89">
      <c r="CH42391" s="5"/>
      <c r="CK42391" s="4"/>
    </row>
    <row r="42392" spans="86:89">
      <c r="CH42392" s="5"/>
      <c r="CK42392" s="4"/>
    </row>
    <row r="42393" spans="86:89">
      <c r="CH42393" s="5"/>
      <c r="CK42393" s="4"/>
    </row>
    <row r="42394" spans="86:89">
      <c r="CH42394" s="5"/>
      <c r="CK42394" s="4"/>
    </row>
    <row r="42395" spans="86:89">
      <c r="CH42395" s="5"/>
      <c r="CK42395" s="4"/>
    </row>
    <row r="42396" spans="86:89">
      <c r="CH42396" s="5"/>
      <c r="CK42396" s="4"/>
    </row>
    <row r="42397" spans="86:89">
      <c r="CH42397" s="5"/>
      <c r="CK42397" s="4"/>
    </row>
    <row r="42398" spans="86:89">
      <c r="CH42398" s="5"/>
      <c r="CK42398" s="4"/>
    </row>
    <row r="42399" spans="86:89">
      <c r="CH42399" s="5"/>
      <c r="CK42399" s="4"/>
    </row>
    <row r="42400" spans="86:89">
      <c r="CH42400" s="5"/>
      <c r="CK42400" s="4"/>
    </row>
    <row r="42401" spans="86:89">
      <c r="CH42401" s="5"/>
      <c r="CK42401" s="4"/>
    </row>
    <row r="42402" spans="86:89">
      <c r="CH42402" s="5"/>
      <c r="CK42402" s="4"/>
    </row>
    <row r="42403" spans="86:89">
      <c r="CH42403" s="5"/>
      <c r="CK42403" s="4"/>
    </row>
    <row r="42404" spans="86:89">
      <c r="CH42404" s="5"/>
      <c r="CK42404" s="4"/>
    </row>
    <row r="42405" spans="86:89">
      <c r="CH42405" s="5"/>
      <c r="CK42405" s="4"/>
    </row>
    <row r="42406" spans="86:89">
      <c r="CH42406" s="5"/>
      <c r="CK42406" s="4"/>
    </row>
    <row r="42407" spans="86:89">
      <c r="CH42407" s="5"/>
      <c r="CK42407" s="4"/>
    </row>
    <row r="42408" spans="86:89">
      <c r="CH42408" s="5"/>
      <c r="CK42408" s="4"/>
    </row>
    <row r="42409" spans="86:89">
      <c r="CH42409" s="5"/>
      <c r="CK42409" s="4"/>
    </row>
    <row r="42410" spans="86:89">
      <c r="CH42410" s="5"/>
      <c r="CK42410" s="4"/>
    </row>
    <row r="42411" spans="86:89">
      <c r="CH42411" s="5"/>
      <c r="CK42411" s="4"/>
    </row>
    <row r="42412" spans="86:89">
      <c r="CH42412" s="5"/>
      <c r="CK42412" s="4"/>
    </row>
    <row r="42413" spans="86:89">
      <c r="CH42413" s="5"/>
      <c r="CK42413" s="4"/>
    </row>
    <row r="42414" spans="86:89">
      <c r="CH42414" s="5"/>
      <c r="CK42414" s="4"/>
    </row>
    <row r="42415" spans="86:89">
      <c r="CH42415" s="5"/>
      <c r="CK42415" s="4"/>
    </row>
    <row r="42416" spans="86:89">
      <c r="CH42416" s="5"/>
      <c r="CK42416" s="4"/>
    </row>
    <row r="42417" spans="86:89">
      <c r="CH42417" s="5"/>
      <c r="CK42417" s="4"/>
    </row>
    <row r="42418" spans="86:89">
      <c r="CH42418" s="5"/>
      <c r="CK42418" s="4"/>
    </row>
    <row r="42419" spans="86:89">
      <c r="CH42419" s="5"/>
      <c r="CK42419" s="4"/>
    </row>
    <row r="42420" spans="86:89">
      <c r="CH42420" s="5"/>
      <c r="CK42420" s="4"/>
    </row>
    <row r="42421" spans="86:89">
      <c r="CH42421" s="5"/>
      <c r="CK42421" s="4"/>
    </row>
    <row r="42422" spans="86:89">
      <c r="CH42422" s="5"/>
      <c r="CK42422" s="4"/>
    </row>
    <row r="42423" spans="86:89">
      <c r="CH42423" s="5"/>
      <c r="CK42423" s="4"/>
    </row>
    <row r="42424" spans="86:89">
      <c r="CH42424" s="5"/>
      <c r="CK42424" s="4"/>
    </row>
    <row r="42425" spans="86:89">
      <c r="CH42425" s="5"/>
      <c r="CK42425" s="4"/>
    </row>
    <row r="42426" spans="86:89">
      <c r="CH42426" s="5"/>
      <c r="CK42426" s="4"/>
    </row>
    <row r="42427" spans="86:89">
      <c r="CH42427" s="5"/>
      <c r="CK42427" s="4"/>
    </row>
    <row r="42428" spans="86:89">
      <c r="CH42428" s="5"/>
      <c r="CK42428" s="4"/>
    </row>
    <row r="42429" spans="86:89">
      <c r="CH42429" s="5"/>
      <c r="CK42429" s="4"/>
    </row>
    <row r="42430" spans="86:89">
      <c r="CH42430" s="5"/>
      <c r="CK42430" s="4"/>
    </row>
    <row r="42431" spans="86:89">
      <c r="CH42431" s="5"/>
      <c r="CK42431" s="4"/>
    </row>
    <row r="42432" spans="86:89">
      <c r="CH42432" s="5"/>
      <c r="CK42432" s="4"/>
    </row>
    <row r="42433" spans="86:89">
      <c r="CH42433" s="5"/>
      <c r="CK42433" s="4"/>
    </row>
    <row r="42434" spans="86:89">
      <c r="CH42434" s="5"/>
      <c r="CK42434" s="4"/>
    </row>
    <row r="42435" spans="86:89">
      <c r="CH42435" s="5"/>
      <c r="CK42435" s="4"/>
    </row>
    <row r="42436" spans="86:89">
      <c r="CH42436" s="5"/>
      <c r="CK42436" s="4"/>
    </row>
    <row r="42437" spans="86:89">
      <c r="CH42437" s="5"/>
      <c r="CK42437" s="4"/>
    </row>
    <row r="42438" spans="86:89">
      <c r="CH42438" s="5"/>
      <c r="CK42438" s="4"/>
    </row>
    <row r="42439" spans="86:89">
      <c r="CH42439" s="5"/>
      <c r="CK42439" s="4"/>
    </row>
    <row r="42440" spans="86:89">
      <c r="CH42440" s="5"/>
      <c r="CK42440" s="4"/>
    </row>
    <row r="42441" spans="86:89">
      <c r="CH42441" s="5"/>
      <c r="CK42441" s="4"/>
    </row>
    <row r="42442" spans="86:89">
      <c r="CH42442" s="5"/>
      <c r="CK42442" s="4"/>
    </row>
    <row r="42443" spans="86:89">
      <c r="CH42443" s="5"/>
      <c r="CK42443" s="4"/>
    </row>
    <row r="42444" spans="86:89">
      <c r="CH42444" s="5"/>
      <c r="CK42444" s="4"/>
    </row>
    <row r="42445" spans="86:89">
      <c r="CH42445" s="5"/>
      <c r="CK42445" s="4"/>
    </row>
    <row r="42446" spans="86:89">
      <c r="CH42446" s="5"/>
      <c r="CK42446" s="4"/>
    </row>
    <row r="42447" spans="86:89">
      <c r="CH42447" s="5"/>
      <c r="CK42447" s="4"/>
    </row>
    <row r="42448" spans="86:89">
      <c r="CH42448" s="5"/>
      <c r="CK42448" s="4"/>
    </row>
    <row r="42449" spans="86:89">
      <c r="CH42449" s="5"/>
      <c r="CK42449" s="4"/>
    </row>
    <row r="42450" spans="86:89">
      <c r="CH42450" s="5"/>
      <c r="CK42450" s="4"/>
    </row>
    <row r="42451" spans="86:89">
      <c r="CH42451" s="5"/>
      <c r="CK42451" s="4"/>
    </row>
    <row r="42452" spans="86:89">
      <c r="CH42452" s="5"/>
      <c r="CK42452" s="4"/>
    </row>
    <row r="42453" spans="86:89">
      <c r="CH42453" s="5"/>
      <c r="CK42453" s="4"/>
    </row>
    <row r="42454" spans="86:89">
      <c r="CH42454" s="5"/>
      <c r="CK42454" s="4"/>
    </row>
    <row r="42455" spans="86:89">
      <c r="CH42455" s="5"/>
      <c r="CK42455" s="4"/>
    </row>
    <row r="42456" spans="86:89">
      <c r="CH42456" s="5"/>
      <c r="CK42456" s="4"/>
    </row>
    <row r="42457" spans="86:89">
      <c r="CH42457" s="5"/>
      <c r="CK42457" s="4"/>
    </row>
    <row r="42458" spans="86:89">
      <c r="CH42458" s="5"/>
      <c r="CK42458" s="4"/>
    </row>
    <row r="42459" spans="86:89">
      <c r="CH42459" s="5"/>
      <c r="CK42459" s="4"/>
    </row>
    <row r="42460" spans="86:89">
      <c r="CH42460" s="5"/>
      <c r="CK42460" s="4"/>
    </row>
    <row r="42461" spans="86:89">
      <c r="CH42461" s="5"/>
      <c r="CK42461" s="4"/>
    </row>
    <row r="42462" spans="86:89">
      <c r="CH42462" s="5"/>
      <c r="CK42462" s="4"/>
    </row>
    <row r="42463" spans="86:89">
      <c r="CH42463" s="5"/>
      <c r="CK42463" s="4"/>
    </row>
    <row r="42464" spans="86:89">
      <c r="CH42464" s="5"/>
      <c r="CK42464" s="4"/>
    </row>
    <row r="42465" spans="86:89">
      <c r="CH42465" s="5"/>
      <c r="CK42465" s="4"/>
    </row>
    <row r="42466" spans="86:89">
      <c r="CH42466" s="5"/>
      <c r="CK42466" s="4"/>
    </row>
    <row r="42467" spans="86:89">
      <c r="CH42467" s="5"/>
      <c r="CK42467" s="4"/>
    </row>
    <row r="42468" spans="86:89">
      <c r="CH42468" s="5"/>
      <c r="CK42468" s="4"/>
    </row>
    <row r="42469" spans="86:89">
      <c r="CH42469" s="5"/>
      <c r="CK42469" s="4"/>
    </row>
    <row r="42470" spans="86:89">
      <c r="CH42470" s="5"/>
      <c r="CK42470" s="4"/>
    </row>
    <row r="42471" spans="86:89">
      <c r="CH42471" s="5"/>
      <c r="CK42471" s="4"/>
    </row>
    <row r="42472" spans="86:89">
      <c r="CH42472" s="5"/>
      <c r="CK42472" s="4"/>
    </row>
    <row r="42473" spans="86:89">
      <c r="CH42473" s="5"/>
      <c r="CK42473" s="4"/>
    </row>
    <row r="42474" spans="86:89">
      <c r="CH42474" s="5"/>
      <c r="CK42474" s="4"/>
    </row>
    <row r="42475" spans="86:89">
      <c r="CH42475" s="5"/>
      <c r="CK42475" s="4"/>
    </row>
    <row r="42476" spans="86:89">
      <c r="CH42476" s="5"/>
      <c r="CK42476" s="4"/>
    </row>
    <row r="42477" spans="86:89">
      <c r="CH42477" s="5"/>
      <c r="CK42477" s="4"/>
    </row>
    <row r="42478" spans="86:89">
      <c r="CH42478" s="5"/>
      <c r="CK42478" s="4"/>
    </row>
    <row r="42479" spans="86:89">
      <c r="CH42479" s="5"/>
      <c r="CK42479" s="4"/>
    </row>
    <row r="42480" spans="86:89">
      <c r="CH42480" s="5"/>
      <c r="CK42480" s="4"/>
    </row>
    <row r="42481" spans="86:89">
      <c r="CH42481" s="5"/>
      <c r="CK42481" s="4"/>
    </row>
    <row r="42482" spans="86:89">
      <c r="CH42482" s="5"/>
      <c r="CK42482" s="4"/>
    </row>
    <row r="42483" spans="86:89">
      <c r="CH42483" s="5"/>
      <c r="CK42483" s="4"/>
    </row>
    <row r="42484" spans="86:89">
      <c r="CH42484" s="5"/>
      <c r="CK42484" s="4"/>
    </row>
    <row r="42485" spans="86:89">
      <c r="CH42485" s="5"/>
      <c r="CK42485" s="4"/>
    </row>
    <row r="42486" spans="86:89">
      <c r="CH42486" s="5"/>
      <c r="CK42486" s="4"/>
    </row>
    <row r="42487" spans="86:89">
      <c r="CH42487" s="5"/>
      <c r="CK42487" s="4"/>
    </row>
    <row r="42488" spans="86:89">
      <c r="CH42488" s="5"/>
      <c r="CK42488" s="4"/>
    </row>
    <row r="42489" spans="86:89">
      <c r="CH42489" s="5"/>
      <c r="CK42489" s="4"/>
    </row>
    <row r="42490" spans="86:89">
      <c r="CH42490" s="5"/>
      <c r="CK42490" s="4"/>
    </row>
    <row r="42491" spans="86:89">
      <c r="CH42491" s="5"/>
      <c r="CK42491" s="4"/>
    </row>
    <row r="42492" spans="86:89">
      <c r="CH42492" s="5"/>
      <c r="CK42492" s="4"/>
    </row>
    <row r="42493" spans="86:89">
      <c r="CH42493" s="5"/>
      <c r="CK42493" s="4"/>
    </row>
    <row r="42494" spans="86:89">
      <c r="CH42494" s="5"/>
      <c r="CK42494" s="4"/>
    </row>
    <row r="42495" spans="86:89">
      <c r="CH42495" s="5"/>
      <c r="CK42495" s="4"/>
    </row>
    <row r="42496" spans="86:89">
      <c r="CH42496" s="5"/>
      <c r="CK42496" s="4"/>
    </row>
    <row r="42497" spans="86:89">
      <c r="CH42497" s="5"/>
      <c r="CK42497" s="4"/>
    </row>
    <row r="42498" spans="86:89">
      <c r="CH42498" s="5"/>
      <c r="CK42498" s="4"/>
    </row>
    <row r="42499" spans="86:89">
      <c r="CH42499" s="5"/>
      <c r="CK42499" s="4"/>
    </row>
    <row r="42500" spans="86:89">
      <c r="CH42500" s="5"/>
      <c r="CK42500" s="4"/>
    </row>
    <row r="42501" spans="86:89">
      <c r="CH42501" s="5"/>
      <c r="CK42501" s="4"/>
    </row>
    <row r="42502" spans="86:89">
      <c r="CH42502" s="5"/>
      <c r="CK42502" s="4"/>
    </row>
    <row r="42503" spans="86:89">
      <c r="CH42503" s="5"/>
      <c r="CK42503" s="4"/>
    </row>
    <row r="42504" spans="86:89">
      <c r="CH42504" s="5"/>
      <c r="CK42504" s="4"/>
    </row>
    <row r="42505" spans="86:89">
      <c r="CH42505" s="5"/>
      <c r="CK42505" s="4"/>
    </row>
    <row r="42506" spans="86:89">
      <c r="CH42506" s="5"/>
      <c r="CK42506" s="4"/>
    </row>
    <row r="42507" spans="86:89">
      <c r="CH42507" s="5"/>
      <c r="CK42507" s="4"/>
    </row>
    <row r="42508" spans="86:89">
      <c r="CH42508" s="5"/>
      <c r="CK42508" s="4"/>
    </row>
    <row r="42509" spans="86:89">
      <c r="CH42509" s="5"/>
      <c r="CK42509" s="4"/>
    </row>
    <row r="42510" spans="86:89">
      <c r="CH42510" s="5"/>
      <c r="CK42510" s="4"/>
    </row>
    <row r="42511" spans="86:89">
      <c r="CH42511" s="5"/>
      <c r="CK42511" s="4"/>
    </row>
    <row r="42512" spans="86:89">
      <c r="CH42512" s="5"/>
      <c r="CK42512" s="4"/>
    </row>
    <row r="42513" spans="86:89">
      <c r="CH42513" s="5"/>
      <c r="CK42513" s="4"/>
    </row>
    <row r="42514" spans="86:89">
      <c r="CH42514" s="5"/>
      <c r="CK42514" s="4"/>
    </row>
    <row r="42515" spans="86:89">
      <c r="CH42515" s="5"/>
      <c r="CK42515" s="4"/>
    </row>
    <row r="42516" spans="86:89">
      <c r="CH42516" s="5"/>
      <c r="CK42516" s="4"/>
    </row>
    <row r="42517" spans="86:89">
      <c r="CH42517" s="5"/>
      <c r="CK42517" s="4"/>
    </row>
    <row r="42518" spans="86:89">
      <c r="CH42518" s="5"/>
      <c r="CK42518" s="4"/>
    </row>
    <row r="42519" spans="86:89">
      <c r="CH42519" s="5"/>
      <c r="CK42519" s="4"/>
    </row>
    <row r="42520" spans="86:89">
      <c r="CH42520" s="5"/>
      <c r="CK42520" s="4"/>
    </row>
    <row r="42521" spans="86:89">
      <c r="CH42521" s="5"/>
      <c r="CK42521" s="4"/>
    </row>
    <row r="42522" spans="86:89">
      <c r="CH42522" s="5"/>
      <c r="CK42522" s="4"/>
    </row>
    <row r="42523" spans="86:89">
      <c r="CH42523" s="5"/>
      <c r="CK42523" s="4"/>
    </row>
    <row r="42524" spans="86:89">
      <c r="CH42524" s="5"/>
      <c r="CK42524" s="4"/>
    </row>
    <row r="42525" spans="86:89">
      <c r="CH42525" s="5"/>
      <c r="CK42525" s="4"/>
    </row>
    <row r="42526" spans="86:89">
      <c r="CH42526" s="5"/>
      <c r="CK42526" s="4"/>
    </row>
    <row r="42527" spans="86:89">
      <c r="CH42527" s="5"/>
      <c r="CK42527" s="4"/>
    </row>
    <row r="42528" spans="86:89">
      <c r="CH42528" s="5"/>
      <c r="CK42528" s="4"/>
    </row>
    <row r="42529" spans="86:89">
      <c r="CH42529" s="5"/>
      <c r="CK42529" s="4"/>
    </row>
    <row r="42530" spans="86:89">
      <c r="CH42530" s="5"/>
      <c r="CK42530" s="4"/>
    </row>
    <row r="42531" spans="86:89">
      <c r="CH42531" s="5"/>
      <c r="CK42531" s="4"/>
    </row>
    <row r="42532" spans="86:89">
      <c r="CH42532" s="5"/>
      <c r="CK42532" s="4"/>
    </row>
    <row r="42533" spans="86:89">
      <c r="CH42533" s="5"/>
      <c r="CK42533" s="4"/>
    </row>
    <row r="42534" spans="86:89">
      <c r="CH42534" s="5"/>
      <c r="CK42534" s="4"/>
    </row>
    <row r="42535" spans="86:89">
      <c r="CH42535" s="5"/>
      <c r="CK42535" s="4"/>
    </row>
    <row r="42536" spans="86:89">
      <c r="CH42536" s="5"/>
      <c r="CK42536" s="4"/>
    </row>
    <row r="42537" spans="86:89">
      <c r="CH42537" s="5"/>
      <c r="CK42537" s="4"/>
    </row>
    <row r="42538" spans="86:89">
      <c r="CH42538" s="5"/>
      <c r="CK42538" s="4"/>
    </row>
    <row r="42539" spans="86:89">
      <c r="CH42539" s="5"/>
      <c r="CK42539" s="4"/>
    </row>
    <row r="42540" spans="86:89">
      <c r="CH42540" s="5"/>
      <c r="CK42540" s="4"/>
    </row>
    <row r="42541" spans="86:89">
      <c r="CH42541" s="5"/>
      <c r="CK42541" s="4"/>
    </row>
    <row r="42542" spans="86:89">
      <c r="CH42542" s="5"/>
      <c r="CK42542" s="4"/>
    </row>
    <row r="42543" spans="86:89">
      <c r="CH42543" s="5"/>
      <c r="CK42543" s="4"/>
    </row>
    <row r="42544" spans="86:89">
      <c r="CH42544" s="5"/>
      <c r="CK42544" s="4"/>
    </row>
    <row r="42545" spans="86:89">
      <c r="CH42545" s="5"/>
      <c r="CK42545" s="4"/>
    </row>
    <row r="42546" spans="86:89">
      <c r="CH42546" s="5"/>
      <c r="CK42546" s="4"/>
    </row>
    <row r="42547" spans="86:89">
      <c r="CH42547" s="5"/>
      <c r="CK42547" s="4"/>
    </row>
    <row r="42548" spans="86:89">
      <c r="CH42548" s="5"/>
      <c r="CK42548" s="4"/>
    </row>
    <row r="42549" spans="86:89">
      <c r="CH42549" s="5"/>
      <c r="CK42549" s="4"/>
    </row>
    <row r="42550" spans="86:89">
      <c r="CH42550" s="5"/>
      <c r="CK42550" s="4"/>
    </row>
    <row r="42551" spans="86:89">
      <c r="CH42551" s="5"/>
      <c r="CK42551" s="4"/>
    </row>
    <row r="42552" spans="86:89">
      <c r="CH42552" s="5"/>
      <c r="CK42552" s="4"/>
    </row>
    <row r="42553" spans="86:89">
      <c r="CH42553" s="5"/>
      <c r="CK42553" s="4"/>
    </row>
    <row r="42554" spans="86:89">
      <c r="CH42554" s="5"/>
      <c r="CK42554" s="4"/>
    </row>
    <row r="42555" spans="86:89">
      <c r="CH42555" s="5"/>
      <c r="CK42555" s="4"/>
    </row>
    <row r="42556" spans="86:89">
      <c r="CH42556" s="5"/>
      <c r="CK42556" s="4"/>
    </row>
    <row r="42557" spans="86:89">
      <c r="CH42557" s="5"/>
      <c r="CK42557" s="4"/>
    </row>
    <row r="42558" spans="86:89">
      <c r="CH42558" s="5"/>
      <c r="CK42558" s="4"/>
    </row>
    <row r="42559" spans="86:89">
      <c r="CH42559" s="5"/>
      <c r="CK42559" s="4"/>
    </row>
    <row r="42560" spans="86:89">
      <c r="CH42560" s="5"/>
      <c r="CK42560" s="4"/>
    </row>
    <row r="42561" spans="86:89">
      <c r="CH42561" s="5"/>
      <c r="CK42561" s="4"/>
    </row>
    <row r="42562" spans="86:89">
      <c r="CH42562" s="5"/>
      <c r="CK42562" s="4"/>
    </row>
    <row r="42563" spans="86:89">
      <c r="CH42563" s="5"/>
      <c r="CK42563" s="4"/>
    </row>
    <row r="42564" spans="86:89">
      <c r="CH42564" s="5"/>
      <c r="CK42564" s="4"/>
    </row>
    <row r="42565" spans="86:89">
      <c r="CH42565" s="5"/>
      <c r="CK42565" s="4"/>
    </row>
    <row r="42566" spans="86:89">
      <c r="CH42566" s="5"/>
      <c r="CK42566" s="4"/>
    </row>
    <row r="42567" spans="86:89">
      <c r="CH42567" s="5"/>
      <c r="CK42567" s="4"/>
    </row>
    <row r="42568" spans="86:89">
      <c r="CH42568" s="5"/>
      <c r="CK42568" s="4"/>
    </row>
    <row r="42569" spans="86:89">
      <c r="CH42569" s="5"/>
      <c r="CK42569" s="4"/>
    </row>
    <row r="42570" spans="86:89">
      <c r="CH42570" s="5"/>
      <c r="CK42570" s="4"/>
    </row>
    <row r="42571" spans="86:89">
      <c r="CH42571" s="5"/>
      <c r="CK42571" s="4"/>
    </row>
    <row r="42572" spans="86:89">
      <c r="CH42572" s="5"/>
      <c r="CK42572" s="4"/>
    </row>
    <row r="42573" spans="86:89">
      <c r="CH42573" s="5"/>
      <c r="CK42573" s="4"/>
    </row>
    <row r="42574" spans="86:89">
      <c r="CH42574" s="5"/>
      <c r="CK42574" s="4"/>
    </row>
    <row r="42575" spans="86:89">
      <c r="CH42575" s="5"/>
      <c r="CK42575" s="4"/>
    </row>
    <row r="42576" spans="86:89">
      <c r="CH42576" s="5"/>
      <c r="CK42576" s="4"/>
    </row>
    <row r="42577" spans="86:89">
      <c r="CH42577" s="5"/>
      <c r="CK42577" s="4"/>
    </row>
    <row r="42578" spans="86:89">
      <c r="CH42578" s="5"/>
      <c r="CK42578" s="4"/>
    </row>
    <row r="42579" spans="86:89">
      <c r="CH42579" s="5"/>
      <c r="CK42579" s="4"/>
    </row>
    <row r="42580" spans="86:89">
      <c r="CH42580" s="5"/>
      <c r="CK42580" s="4"/>
    </row>
    <row r="42581" spans="86:89">
      <c r="CH42581" s="5"/>
      <c r="CK42581" s="4"/>
    </row>
    <row r="42582" spans="86:89">
      <c r="CH42582" s="5"/>
      <c r="CK42582" s="4"/>
    </row>
    <row r="42583" spans="86:89">
      <c r="CH42583" s="5"/>
      <c r="CK42583" s="4"/>
    </row>
    <row r="42584" spans="86:89">
      <c r="CH42584" s="5"/>
      <c r="CK42584" s="4"/>
    </row>
    <row r="42585" spans="86:89">
      <c r="CH42585" s="5"/>
      <c r="CK42585" s="4"/>
    </row>
    <row r="42586" spans="86:89">
      <c r="CH42586" s="5"/>
      <c r="CK42586" s="4"/>
    </row>
    <row r="42587" spans="86:89">
      <c r="CH42587" s="5"/>
      <c r="CK42587" s="4"/>
    </row>
    <row r="42588" spans="86:89">
      <c r="CH42588" s="5"/>
      <c r="CK42588" s="4"/>
    </row>
    <row r="42589" spans="86:89">
      <c r="CH42589" s="5"/>
      <c r="CK42589" s="4"/>
    </row>
    <row r="42590" spans="86:89">
      <c r="CH42590" s="5"/>
      <c r="CK42590" s="4"/>
    </row>
    <row r="42591" spans="86:89">
      <c r="CH42591" s="5"/>
      <c r="CK42591" s="4"/>
    </row>
    <row r="42592" spans="86:89">
      <c r="CH42592" s="5"/>
      <c r="CK42592" s="4"/>
    </row>
    <row r="42593" spans="86:89">
      <c r="CH42593" s="5"/>
      <c r="CK42593" s="4"/>
    </row>
    <row r="42594" spans="86:89">
      <c r="CH42594" s="5"/>
      <c r="CK42594" s="4"/>
    </row>
    <row r="42595" spans="86:89">
      <c r="CH42595" s="5"/>
      <c r="CK42595" s="4"/>
    </row>
    <row r="42596" spans="86:89">
      <c r="CH42596" s="5"/>
      <c r="CK42596" s="4"/>
    </row>
    <row r="42597" spans="86:89">
      <c r="CH42597" s="5"/>
      <c r="CK42597" s="4"/>
    </row>
    <row r="42598" spans="86:89">
      <c r="CH42598" s="5"/>
      <c r="CK42598" s="4"/>
    </row>
    <row r="42599" spans="86:89">
      <c r="CH42599" s="5"/>
      <c r="CK42599" s="4"/>
    </row>
    <row r="42600" spans="86:89">
      <c r="CH42600" s="5"/>
      <c r="CK42600" s="4"/>
    </row>
    <row r="42601" spans="86:89">
      <c r="CH42601" s="5"/>
      <c r="CK42601" s="4"/>
    </row>
    <row r="42602" spans="86:89">
      <c r="CH42602" s="5"/>
      <c r="CK42602" s="4"/>
    </row>
    <row r="42603" spans="86:89">
      <c r="CH42603" s="5"/>
      <c r="CK42603" s="4"/>
    </row>
    <row r="42604" spans="86:89">
      <c r="CH42604" s="5"/>
      <c r="CK42604" s="4"/>
    </row>
    <row r="42605" spans="86:89">
      <c r="CH42605" s="5"/>
      <c r="CK42605" s="4"/>
    </row>
    <row r="42606" spans="86:89">
      <c r="CH42606" s="5"/>
      <c r="CK42606" s="4"/>
    </row>
    <row r="42607" spans="86:89">
      <c r="CH42607" s="5"/>
      <c r="CK42607" s="4"/>
    </row>
    <row r="42608" spans="86:89">
      <c r="CH42608" s="5"/>
      <c r="CK42608" s="4"/>
    </row>
    <row r="42609" spans="86:89">
      <c r="CH42609" s="5"/>
      <c r="CK42609" s="4"/>
    </row>
    <row r="42610" spans="86:89">
      <c r="CH42610" s="5"/>
      <c r="CK42610" s="4"/>
    </row>
    <row r="42611" spans="86:89">
      <c r="CH42611" s="5"/>
      <c r="CK42611" s="4"/>
    </row>
    <row r="42612" spans="86:89">
      <c r="CH42612" s="5"/>
      <c r="CK42612" s="4"/>
    </row>
    <row r="42613" spans="86:89">
      <c r="CH42613" s="5"/>
      <c r="CK42613" s="4"/>
    </row>
    <row r="42614" spans="86:89">
      <c r="CH42614" s="5"/>
      <c r="CK42614" s="4"/>
    </row>
    <row r="42615" spans="86:89">
      <c r="CH42615" s="5"/>
      <c r="CK42615" s="4"/>
    </row>
    <row r="42616" spans="86:89">
      <c r="CH42616" s="5"/>
      <c r="CK42616" s="4"/>
    </row>
    <row r="42617" spans="86:89">
      <c r="CH42617" s="5"/>
      <c r="CK42617" s="4"/>
    </row>
    <row r="42618" spans="86:89">
      <c r="CH42618" s="5"/>
      <c r="CK42618" s="4"/>
    </row>
    <row r="42619" spans="86:89">
      <c r="CH42619" s="5"/>
      <c r="CK42619" s="4"/>
    </row>
    <row r="42620" spans="86:89">
      <c r="CH42620" s="5"/>
      <c r="CK42620" s="4"/>
    </row>
    <row r="42621" spans="86:89">
      <c r="CH42621" s="5"/>
      <c r="CK42621" s="4"/>
    </row>
    <row r="42622" spans="86:89">
      <c r="CH42622" s="5"/>
      <c r="CK42622" s="4"/>
    </row>
    <row r="42623" spans="86:89">
      <c r="CH42623" s="5"/>
      <c r="CK42623" s="4"/>
    </row>
    <row r="42624" spans="86:89">
      <c r="CH42624" s="5"/>
      <c r="CK42624" s="4"/>
    </row>
    <row r="42625" spans="86:89">
      <c r="CH42625" s="5"/>
      <c r="CK42625" s="4"/>
    </row>
    <row r="42626" spans="86:89">
      <c r="CH42626" s="5"/>
      <c r="CK42626" s="4"/>
    </row>
    <row r="42627" spans="86:89">
      <c r="CH42627" s="5"/>
      <c r="CK42627" s="4"/>
    </row>
    <row r="42628" spans="86:89">
      <c r="CH42628" s="5"/>
      <c r="CK42628" s="4"/>
    </row>
    <row r="42629" spans="86:89">
      <c r="CH42629" s="5"/>
      <c r="CK42629" s="4"/>
    </row>
    <row r="42630" spans="86:89">
      <c r="CH42630" s="5"/>
      <c r="CK42630" s="4"/>
    </row>
    <row r="42631" spans="86:89">
      <c r="CH42631" s="5"/>
      <c r="CK42631" s="4"/>
    </row>
    <row r="42632" spans="86:89">
      <c r="CH42632" s="5"/>
      <c r="CK42632" s="4"/>
    </row>
    <row r="42633" spans="86:89">
      <c r="CH42633" s="5"/>
      <c r="CK42633" s="4"/>
    </row>
    <row r="42634" spans="86:89">
      <c r="CH42634" s="5"/>
      <c r="CK42634" s="4"/>
    </row>
    <row r="42635" spans="86:89">
      <c r="CH42635" s="5"/>
      <c r="CK42635" s="4"/>
    </row>
    <row r="42636" spans="86:89">
      <c r="CH42636" s="5"/>
      <c r="CK42636" s="4"/>
    </row>
    <row r="42637" spans="86:89">
      <c r="CH42637" s="5"/>
      <c r="CK42637" s="4"/>
    </row>
    <row r="42638" spans="86:89">
      <c r="CH42638" s="5"/>
      <c r="CK42638" s="4"/>
    </row>
    <row r="42639" spans="86:89">
      <c r="CH42639" s="5"/>
      <c r="CK42639" s="4"/>
    </row>
    <row r="42640" spans="86:89">
      <c r="CH42640" s="5"/>
      <c r="CK42640" s="4"/>
    </row>
    <row r="42641" spans="86:89">
      <c r="CH42641" s="5"/>
      <c r="CK42641" s="4"/>
    </row>
    <row r="42642" spans="86:89">
      <c r="CH42642" s="5"/>
      <c r="CK42642" s="4"/>
    </row>
    <row r="42643" spans="86:89">
      <c r="CH42643" s="5"/>
      <c r="CK42643" s="4"/>
    </row>
    <row r="42644" spans="86:89">
      <c r="CH42644" s="5"/>
      <c r="CK42644" s="4"/>
    </row>
    <row r="42645" spans="86:89">
      <c r="CH42645" s="5"/>
      <c r="CK42645" s="4"/>
    </row>
    <row r="42646" spans="86:89">
      <c r="CH42646" s="5"/>
      <c r="CK42646" s="4"/>
    </row>
    <row r="42647" spans="86:89">
      <c r="CH42647" s="5"/>
      <c r="CK42647" s="4"/>
    </row>
    <row r="42648" spans="86:89">
      <c r="CH42648" s="5"/>
      <c r="CK42648" s="4"/>
    </row>
    <row r="42649" spans="86:89">
      <c r="CH42649" s="5"/>
      <c r="CK42649" s="4"/>
    </row>
    <row r="42650" spans="86:89">
      <c r="CH42650" s="5"/>
      <c r="CK42650" s="4"/>
    </row>
    <row r="42651" spans="86:89">
      <c r="CH42651" s="5"/>
      <c r="CK42651" s="4"/>
    </row>
    <row r="42652" spans="86:89">
      <c r="CH42652" s="5"/>
      <c r="CK42652" s="4"/>
    </row>
    <row r="42653" spans="86:89">
      <c r="CH42653" s="5"/>
      <c r="CK42653" s="4"/>
    </row>
    <row r="42654" spans="86:89">
      <c r="CH42654" s="5"/>
      <c r="CK42654" s="4"/>
    </row>
    <row r="42655" spans="86:89">
      <c r="CH42655" s="5"/>
      <c r="CK42655" s="4"/>
    </row>
    <row r="42656" spans="86:89">
      <c r="CH42656" s="5"/>
      <c r="CK42656" s="4"/>
    </row>
    <row r="42657" spans="86:89">
      <c r="CH42657" s="5"/>
      <c r="CK42657" s="4"/>
    </row>
    <row r="42658" spans="86:89">
      <c r="CH42658" s="5"/>
      <c r="CK42658" s="4"/>
    </row>
    <row r="42659" spans="86:89">
      <c r="CH42659" s="5"/>
      <c r="CK42659" s="4"/>
    </row>
    <row r="42660" spans="86:89">
      <c r="CH42660" s="5"/>
      <c r="CK42660" s="4"/>
    </row>
    <row r="42661" spans="86:89">
      <c r="CH42661" s="5"/>
      <c r="CK42661" s="4"/>
    </row>
    <row r="42662" spans="86:89">
      <c r="CH42662" s="5"/>
      <c r="CK42662" s="4"/>
    </row>
    <row r="42663" spans="86:89">
      <c r="CH42663" s="5"/>
      <c r="CK42663" s="4"/>
    </row>
    <row r="42664" spans="86:89">
      <c r="CH42664" s="5"/>
      <c r="CK42664" s="4"/>
    </row>
    <row r="42665" spans="86:89">
      <c r="CH42665" s="5"/>
      <c r="CK42665" s="4"/>
    </row>
    <row r="42666" spans="86:89">
      <c r="CH42666" s="5"/>
      <c r="CK42666" s="4"/>
    </row>
    <row r="42667" spans="86:89">
      <c r="CH42667" s="5"/>
      <c r="CK42667" s="4"/>
    </row>
    <row r="42668" spans="86:89">
      <c r="CH42668" s="5"/>
      <c r="CK42668" s="4"/>
    </row>
    <row r="42669" spans="86:89">
      <c r="CH42669" s="5"/>
      <c r="CK42669" s="4"/>
    </row>
    <row r="42670" spans="86:89">
      <c r="CH42670" s="5"/>
      <c r="CK42670" s="4"/>
    </row>
    <row r="42671" spans="86:89">
      <c r="CH42671" s="5"/>
      <c r="CK42671" s="4"/>
    </row>
    <row r="42672" spans="86:89">
      <c r="CH42672" s="5"/>
      <c r="CK42672" s="4"/>
    </row>
    <row r="42673" spans="86:89">
      <c r="CH42673" s="5"/>
      <c r="CK42673" s="4"/>
    </row>
    <row r="42674" spans="86:89">
      <c r="CH42674" s="5"/>
      <c r="CK42674" s="4"/>
    </row>
    <row r="42675" spans="86:89">
      <c r="CH42675" s="5"/>
      <c r="CK42675" s="4"/>
    </row>
    <row r="42676" spans="86:89">
      <c r="CH42676" s="5"/>
      <c r="CK42676" s="4"/>
    </row>
    <row r="42677" spans="86:89">
      <c r="CH42677" s="5"/>
      <c r="CK42677" s="4"/>
    </row>
    <row r="42678" spans="86:89">
      <c r="CH42678" s="5"/>
      <c r="CK42678" s="4"/>
    </row>
    <row r="42679" spans="86:89">
      <c r="CH42679" s="5"/>
      <c r="CK42679" s="4"/>
    </row>
    <row r="42680" spans="86:89">
      <c r="CH42680" s="5"/>
      <c r="CK42680" s="4"/>
    </row>
    <row r="42681" spans="86:89">
      <c r="CH42681" s="5"/>
      <c r="CK42681" s="4"/>
    </row>
    <row r="42682" spans="86:89">
      <c r="CH42682" s="5"/>
      <c r="CK42682" s="4"/>
    </row>
    <row r="42683" spans="86:89">
      <c r="CH42683" s="5"/>
      <c r="CK42683" s="4"/>
    </row>
    <row r="42684" spans="86:89">
      <c r="CH42684" s="5"/>
      <c r="CK42684" s="4"/>
    </row>
    <row r="42685" spans="86:89">
      <c r="CH42685" s="5"/>
      <c r="CK42685" s="4"/>
    </row>
    <row r="42686" spans="86:89">
      <c r="CH42686" s="5"/>
      <c r="CK42686" s="4"/>
    </row>
    <row r="42687" spans="86:89">
      <c r="CH42687" s="5"/>
      <c r="CK42687" s="4"/>
    </row>
    <row r="42688" spans="86:89">
      <c r="CH42688" s="5"/>
      <c r="CK42688" s="4"/>
    </row>
    <row r="42689" spans="86:89">
      <c r="CH42689" s="5"/>
      <c r="CK42689" s="4"/>
    </row>
    <row r="42690" spans="86:89">
      <c r="CH42690" s="5"/>
      <c r="CK42690" s="4"/>
    </row>
    <row r="42691" spans="86:89">
      <c r="CH42691" s="5"/>
      <c r="CK42691" s="4"/>
    </row>
    <row r="42692" spans="86:89">
      <c r="CH42692" s="5"/>
      <c r="CK42692" s="4"/>
    </row>
    <row r="42693" spans="86:89">
      <c r="CH42693" s="5"/>
      <c r="CK42693" s="4"/>
    </row>
    <row r="42694" spans="86:89">
      <c r="CH42694" s="5"/>
      <c r="CK42694" s="4"/>
    </row>
    <row r="42695" spans="86:89">
      <c r="CH42695" s="5"/>
      <c r="CK42695" s="4"/>
    </row>
    <row r="42696" spans="86:89">
      <c r="CH42696" s="5"/>
      <c r="CK42696" s="4"/>
    </row>
    <row r="42697" spans="86:89">
      <c r="CH42697" s="5"/>
      <c r="CK42697" s="4"/>
    </row>
    <row r="42698" spans="86:89">
      <c r="CH42698" s="5"/>
      <c r="CK42698" s="4"/>
    </row>
    <row r="42699" spans="86:89">
      <c r="CH42699" s="5"/>
      <c r="CK42699" s="4"/>
    </row>
    <row r="42700" spans="86:89">
      <c r="CH42700" s="5"/>
      <c r="CK42700" s="4"/>
    </row>
    <row r="42701" spans="86:89">
      <c r="CH42701" s="5"/>
      <c r="CK42701" s="4"/>
    </row>
    <row r="42702" spans="86:89">
      <c r="CH42702" s="5"/>
      <c r="CK42702" s="4"/>
    </row>
    <row r="42703" spans="86:89">
      <c r="CH42703" s="5"/>
      <c r="CK42703" s="4"/>
    </row>
    <row r="42704" spans="86:89">
      <c r="CH42704" s="5"/>
      <c r="CK42704" s="4"/>
    </row>
    <row r="42705" spans="86:89">
      <c r="CH42705" s="5"/>
      <c r="CK42705" s="4"/>
    </row>
    <row r="42706" spans="86:89">
      <c r="CH42706" s="5"/>
      <c r="CK42706" s="4"/>
    </row>
    <row r="42707" spans="86:89">
      <c r="CH42707" s="5"/>
      <c r="CK42707" s="4"/>
    </row>
    <row r="42708" spans="86:89">
      <c r="CH42708" s="5"/>
      <c r="CK42708" s="4"/>
    </row>
    <row r="42709" spans="86:89">
      <c r="CH42709" s="5"/>
      <c r="CK42709" s="4"/>
    </row>
    <row r="42710" spans="86:89">
      <c r="CH42710" s="5"/>
      <c r="CK42710" s="4"/>
    </row>
    <row r="42711" spans="86:89">
      <c r="CH42711" s="5"/>
      <c r="CK42711" s="4"/>
    </row>
    <row r="42712" spans="86:89">
      <c r="CH42712" s="5"/>
      <c r="CK42712" s="4"/>
    </row>
    <row r="42713" spans="86:89">
      <c r="CH42713" s="5"/>
      <c r="CK42713" s="4"/>
    </row>
    <row r="42714" spans="86:89">
      <c r="CH42714" s="5"/>
      <c r="CK42714" s="4"/>
    </row>
    <row r="42715" spans="86:89">
      <c r="CH42715" s="5"/>
      <c r="CK42715" s="4"/>
    </row>
    <row r="42716" spans="86:89">
      <c r="CH42716" s="5"/>
      <c r="CK42716" s="4"/>
    </row>
    <row r="42717" spans="86:89">
      <c r="CH42717" s="5"/>
      <c r="CK42717" s="4"/>
    </row>
    <row r="42718" spans="86:89">
      <c r="CH42718" s="5"/>
      <c r="CK42718" s="4"/>
    </row>
    <row r="42719" spans="86:89">
      <c r="CH42719" s="5"/>
      <c r="CK42719" s="4"/>
    </row>
    <row r="42720" spans="86:89">
      <c r="CH42720" s="5"/>
      <c r="CK42720" s="4"/>
    </row>
    <row r="42721" spans="86:89">
      <c r="CH42721" s="5"/>
      <c r="CK42721" s="4"/>
    </row>
    <row r="42722" spans="86:89">
      <c r="CH42722" s="5"/>
      <c r="CK42722" s="4"/>
    </row>
    <row r="42723" spans="86:89">
      <c r="CH42723" s="5"/>
      <c r="CK42723" s="4"/>
    </row>
    <row r="42724" spans="86:89">
      <c r="CH42724" s="5"/>
      <c r="CK42724" s="4"/>
    </row>
    <row r="42725" spans="86:89">
      <c r="CH42725" s="5"/>
      <c r="CK42725" s="4"/>
    </row>
    <row r="42726" spans="86:89">
      <c r="CH42726" s="5"/>
      <c r="CK42726" s="4"/>
    </row>
    <row r="42727" spans="86:89">
      <c r="CH42727" s="5"/>
      <c r="CK42727" s="4"/>
    </row>
    <row r="42728" spans="86:89">
      <c r="CH42728" s="5"/>
      <c r="CK42728" s="4"/>
    </row>
    <row r="42729" spans="86:89">
      <c r="CH42729" s="5"/>
      <c r="CK42729" s="4"/>
    </row>
    <row r="42730" spans="86:89">
      <c r="CH42730" s="5"/>
      <c r="CK42730" s="4"/>
    </row>
    <row r="42731" spans="86:89">
      <c r="CH42731" s="5"/>
      <c r="CK42731" s="4"/>
    </row>
    <row r="42732" spans="86:89">
      <c r="CH42732" s="5"/>
      <c r="CK42732" s="4"/>
    </row>
    <row r="42733" spans="86:89">
      <c r="CH42733" s="5"/>
      <c r="CK42733" s="4"/>
    </row>
    <row r="42734" spans="86:89">
      <c r="CH42734" s="5"/>
      <c r="CK42734" s="4"/>
    </row>
    <row r="42735" spans="86:89">
      <c r="CH42735" s="5"/>
      <c r="CK42735" s="4"/>
    </row>
    <row r="42736" spans="86:89">
      <c r="CH42736" s="5"/>
      <c r="CK42736" s="4"/>
    </row>
    <row r="42737" spans="86:89">
      <c r="CH42737" s="5"/>
      <c r="CK42737" s="4"/>
    </row>
    <row r="42738" spans="86:89">
      <c r="CH42738" s="5"/>
      <c r="CK42738" s="4"/>
    </row>
    <row r="42739" spans="86:89">
      <c r="CH42739" s="5"/>
      <c r="CK42739" s="4"/>
    </row>
    <row r="42740" spans="86:89">
      <c r="CH42740" s="5"/>
      <c r="CK42740" s="4"/>
    </row>
    <row r="42741" spans="86:89">
      <c r="CH42741" s="5"/>
      <c r="CK42741" s="4"/>
    </row>
    <row r="42742" spans="86:89">
      <c r="CH42742" s="5"/>
      <c r="CK42742" s="4"/>
    </row>
    <row r="42743" spans="86:89">
      <c r="CH42743" s="5"/>
      <c r="CK42743" s="4"/>
    </row>
    <row r="42744" spans="86:89">
      <c r="CH42744" s="5"/>
      <c r="CK42744" s="4"/>
    </row>
    <row r="42745" spans="86:89">
      <c r="CH42745" s="5"/>
      <c r="CK42745" s="4"/>
    </row>
    <row r="42746" spans="86:89">
      <c r="CH42746" s="5"/>
      <c r="CK42746" s="4"/>
    </row>
    <row r="42747" spans="86:89">
      <c r="CH42747" s="5"/>
      <c r="CK42747" s="4"/>
    </row>
    <row r="42748" spans="86:89">
      <c r="CH42748" s="5"/>
      <c r="CK42748" s="4"/>
    </row>
    <row r="42749" spans="86:89">
      <c r="CH42749" s="5"/>
      <c r="CK42749" s="4"/>
    </row>
    <row r="42750" spans="86:89">
      <c r="CH42750" s="5"/>
      <c r="CK42750" s="4"/>
    </row>
    <row r="42751" spans="86:89">
      <c r="CH42751" s="5"/>
      <c r="CK42751" s="4"/>
    </row>
    <row r="42752" spans="86:89">
      <c r="CH42752" s="5"/>
      <c r="CK42752" s="4"/>
    </row>
    <row r="42753" spans="86:89">
      <c r="CH42753" s="5"/>
      <c r="CK42753" s="4"/>
    </row>
    <row r="42754" spans="86:89">
      <c r="CH42754" s="5"/>
      <c r="CK42754" s="4"/>
    </row>
    <row r="42755" spans="86:89">
      <c r="CH42755" s="5"/>
      <c r="CK42755" s="4"/>
    </row>
    <row r="42756" spans="86:89">
      <c r="CH42756" s="5"/>
      <c r="CK42756" s="4"/>
    </row>
    <row r="42757" spans="86:89">
      <c r="CH42757" s="5"/>
      <c r="CK42757" s="4"/>
    </row>
    <row r="42758" spans="86:89">
      <c r="CH42758" s="5"/>
      <c r="CK42758" s="4"/>
    </row>
    <row r="42759" spans="86:89">
      <c r="CH42759" s="5"/>
      <c r="CK42759" s="4"/>
    </row>
    <row r="42760" spans="86:89">
      <c r="CH42760" s="5"/>
      <c r="CK42760" s="4"/>
    </row>
    <row r="42761" spans="86:89">
      <c r="CH42761" s="5"/>
      <c r="CK42761" s="4"/>
    </row>
    <row r="42762" spans="86:89">
      <c r="CH42762" s="5"/>
      <c r="CK42762" s="4"/>
    </row>
    <row r="42763" spans="86:89">
      <c r="CH42763" s="5"/>
      <c r="CK42763" s="4"/>
    </row>
    <row r="42764" spans="86:89">
      <c r="CH42764" s="5"/>
      <c r="CK42764" s="4"/>
    </row>
    <row r="42765" spans="86:89">
      <c r="CH42765" s="5"/>
      <c r="CK42765" s="4"/>
    </row>
    <row r="42766" spans="86:89">
      <c r="CH42766" s="5"/>
      <c r="CK42766" s="4"/>
    </row>
    <row r="42767" spans="86:89">
      <c r="CH42767" s="5"/>
      <c r="CK42767" s="4"/>
    </row>
    <row r="42768" spans="86:89">
      <c r="CH42768" s="5"/>
      <c r="CK42768" s="4"/>
    </row>
    <row r="42769" spans="86:89">
      <c r="CH42769" s="5"/>
      <c r="CK42769" s="4"/>
    </row>
    <row r="42770" spans="86:89">
      <c r="CH42770" s="5"/>
      <c r="CK42770" s="4"/>
    </row>
    <row r="42771" spans="86:89">
      <c r="CH42771" s="5"/>
      <c r="CK42771" s="4"/>
    </row>
    <row r="42772" spans="86:89">
      <c r="CH42772" s="5"/>
      <c r="CK42772" s="4"/>
    </row>
    <row r="42773" spans="86:89">
      <c r="CH42773" s="5"/>
      <c r="CK42773" s="4"/>
    </row>
    <row r="42774" spans="86:89">
      <c r="CH42774" s="5"/>
      <c r="CK42774" s="4"/>
    </row>
    <row r="42775" spans="86:89">
      <c r="CH42775" s="5"/>
      <c r="CK42775" s="4"/>
    </row>
    <row r="42776" spans="86:89">
      <c r="CH42776" s="5"/>
      <c r="CK42776" s="4"/>
    </row>
    <row r="42777" spans="86:89">
      <c r="CH42777" s="5"/>
      <c r="CK42777" s="4"/>
    </row>
    <row r="42778" spans="86:89">
      <c r="CH42778" s="5"/>
      <c r="CK42778" s="4"/>
    </row>
    <row r="42779" spans="86:89">
      <c r="CH42779" s="5"/>
      <c r="CK42779" s="4"/>
    </row>
    <row r="42780" spans="86:89">
      <c r="CH42780" s="5"/>
      <c r="CK42780" s="4"/>
    </row>
    <row r="42781" spans="86:89">
      <c r="CH42781" s="5"/>
      <c r="CK42781" s="4"/>
    </row>
    <row r="42782" spans="86:89">
      <c r="CH42782" s="5"/>
      <c r="CK42782" s="4"/>
    </row>
    <row r="42783" spans="86:89">
      <c r="CH42783" s="5"/>
      <c r="CK42783" s="4"/>
    </row>
    <row r="42784" spans="86:89">
      <c r="CH42784" s="5"/>
      <c r="CK42784" s="4"/>
    </row>
    <row r="42785" spans="86:89">
      <c r="CH42785" s="5"/>
      <c r="CK42785" s="4"/>
    </row>
    <row r="42786" spans="86:89">
      <c r="CH42786" s="5"/>
      <c r="CK42786" s="4"/>
    </row>
    <row r="42787" spans="86:89">
      <c r="CH42787" s="5"/>
      <c r="CK42787" s="4"/>
    </row>
    <row r="42788" spans="86:89">
      <c r="CH42788" s="5"/>
      <c r="CK42788" s="4"/>
    </row>
    <row r="42789" spans="86:89">
      <c r="CH42789" s="5"/>
      <c r="CK42789" s="4"/>
    </row>
    <row r="42790" spans="86:89">
      <c r="CH42790" s="5"/>
      <c r="CK42790" s="4"/>
    </row>
    <row r="42791" spans="86:89">
      <c r="CH42791" s="5"/>
      <c r="CK42791" s="4"/>
    </row>
    <row r="42792" spans="86:89">
      <c r="CH42792" s="5"/>
      <c r="CK42792" s="4"/>
    </row>
    <row r="42793" spans="86:89">
      <c r="CH42793" s="5"/>
      <c r="CK42793" s="4"/>
    </row>
    <row r="42794" spans="86:89">
      <c r="CH42794" s="5"/>
      <c r="CK42794" s="4"/>
    </row>
    <row r="42795" spans="86:89">
      <c r="CH42795" s="5"/>
      <c r="CK42795" s="4"/>
    </row>
    <row r="42796" spans="86:89">
      <c r="CH42796" s="5"/>
      <c r="CK42796" s="4"/>
    </row>
    <row r="42797" spans="86:89">
      <c r="CH42797" s="5"/>
      <c r="CK42797" s="4"/>
    </row>
    <row r="42798" spans="86:89">
      <c r="CH42798" s="5"/>
      <c r="CK42798" s="4"/>
    </row>
    <row r="42799" spans="86:89">
      <c r="CH42799" s="5"/>
      <c r="CK42799" s="4"/>
    </row>
    <row r="42800" spans="86:89">
      <c r="CH42800" s="5"/>
      <c r="CK42800" s="4"/>
    </row>
    <row r="42801" spans="86:89">
      <c r="CH42801" s="5"/>
      <c r="CK42801" s="4"/>
    </row>
    <row r="42802" spans="86:89">
      <c r="CH42802" s="5"/>
      <c r="CK42802" s="4"/>
    </row>
    <row r="42803" spans="86:89">
      <c r="CH42803" s="5"/>
      <c r="CK42803" s="4"/>
    </row>
    <row r="42804" spans="86:89">
      <c r="CH42804" s="5"/>
      <c r="CK42804" s="4"/>
    </row>
    <row r="42805" spans="86:89">
      <c r="CH42805" s="5"/>
      <c r="CK42805" s="4"/>
    </row>
    <row r="42806" spans="86:89">
      <c r="CH42806" s="5"/>
      <c r="CK42806" s="4"/>
    </row>
    <row r="42807" spans="86:89">
      <c r="CH42807" s="5"/>
      <c r="CK42807" s="4"/>
    </row>
    <row r="42808" spans="86:89">
      <c r="CH42808" s="5"/>
      <c r="CK42808" s="4"/>
    </row>
    <row r="42809" spans="86:89">
      <c r="CH42809" s="5"/>
      <c r="CK42809" s="4"/>
    </row>
    <row r="42810" spans="86:89">
      <c r="CH42810" s="5"/>
      <c r="CK42810" s="4"/>
    </row>
    <row r="42811" spans="86:89">
      <c r="CH42811" s="5"/>
      <c r="CK42811" s="4"/>
    </row>
    <row r="42812" spans="86:89">
      <c r="CH42812" s="5"/>
      <c r="CK42812" s="4"/>
    </row>
    <row r="42813" spans="86:89">
      <c r="CH42813" s="5"/>
      <c r="CK42813" s="4"/>
    </row>
    <row r="42814" spans="86:89">
      <c r="CH42814" s="5"/>
      <c r="CK42814" s="4"/>
    </row>
    <row r="42815" spans="86:89">
      <c r="CH42815" s="5"/>
      <c r="CK42815" s="4"/>
    </row>
    <row r="42816" spans="86:89">
      <c r="CH42816" s="5"/>
      <c r="CK42816" s="4"/>
    </row>
    <row r="42817" spans="86:89">
      <c r="CH42817" s="5"/>
      <c r="CK42817" s="4"/>
    </row>
    <row r="42818" spans="86:89">
      <c r="CH42818" s="5"/>
      <c r="CK42818" s="4"/>
    </row>
    <row r="42819" spans="86:89">
      <c r="CH42819" s="5"/>
      <c r="CK42819" s="4"/>
    </row>
    <row r="42820" spans="86:89">
      <c r="CH42820" s="5"/>
      <c r="CK42820" s="4"/>
    </row>
    <row r="42821" spans="86:89">
      <c r="CH42821" s="5"/>
      <c r="CK42821" s="4"/>
    </row>
    <row r="42822" spans="86:89">
      <c r="CH42822" s="5"/>
      <c r="CK42822" s="4"/>
    </row>
    <row r="42823" spans="86:89">
      <c r="CH42823" s="5"/>
      <c r="CK42823" s="4"/>
    </row>
    <row r="42824" spans="86:89">
      <c r="CH42824" s="5"/>
      <c r="CK42824" s="4"/>
    </row>
    <row r="42825" spans="86:89">
      <c r="CH42825" s="5"/>
      <c r="CK42825" s="4"/>
    </row>
    <row r="42826" spans="86:89">
      <c r="CH42826" s="5"/>
      <c r="CK42826" s="4"/>
    </row>
    <row r="42827" spans="86:89">
      <c r="CH42827" s="5"/>
      <c r="CK42827" s="4"/>
    </row>
    <row r="42828" spans="86:89">
      <c r="CH42828" s="5"/>
      <c r="CK42828" s="4"/>
    </row>
    <row r="42829" spans="86:89">
      <c r="CH42829" s="5"/>
      <c r="CK42829" s="4"/>
    </row>
    <row r="42830" spans="86:89">
      <c r="CH42830" s="5"/>
      <c r="CK42830" s="4"/>
    </row>
    <row r="42831" spans="86:89">
      <c r="CH42831" s="5"/>
      <c r="CK42831" s="4"/>
    </row>
    <row r="42832" spans="86:89">
      <c r="CH42832" s="5"/>
      <c r="CK42832" s="4"/>
    </row>
    <row r="42833" spans="86:89">
      <c r="CH42833" s="5"/>
      <c r="CK42833" s="4"/>
    </row>
    <row r="42834" spans="86:89">
      <c r="CH42834" s="5"/>
      <c r="CK42834" s="4"/>
    </row>
    <row r="42835" spans="86:89">
      <c r="CH42835" s="5"/>
      <c r="CK42835" s="4"/>
    </row>
    <row r="42836" spans="86:89">
      <c r="CH42836" s="5"/>
      <c r="CK42836" s="4"/>
    </row>
    <row r="42837" spans="86:89">
      <c r="CH42837" s="5"/>
      <c r="CK42837" s="4"/>
    </row>
    <row r="42838" spans="86:89">
      <c r="CH42838" s="5"/>
      <c r="CK42838" s="4"/>
    </row>
    <row r="42839" spans="86:89">
      <c r="CH42839" s="5"/>
      <c r="CK42839" s="4"/>
    </row>
    <row r="42840" spans="86:89">
      <c r="CH42840" s="5"/>
      <c r="CK42840" s="4"/>
    </row>
    <row r="42841" spans="86:89">
      <c r="CH42841" s="5"/>
      <c r="CK42841" s="4"/>
    </row>
    <row r="42842" spans="86:89">
      <c r="CH42842" s="5"/>
      <c r="CK42842" s="4"/>
    </row>
    <row r="42843" spans="86:89">
      <c r="CH42843" s="5"/>
      <c r="CK42843" s="4"/>
    </row>
    <row r="42844" spans="86:89">
      <c r="CH42844" s="5"/>
      <c r="CK42844" s="4"/>
    </row>
    <row r="42845" spans="86:89">
      <c r="CH42845" s="5"/>
      <c r="CK42845" s="4"/>
    </row>
    <row r="42846" spans="86:89">
      <c r="CH42846" s="5"/>
      <c r="CK42846" s="4"/>
    </row>
    <row r="42847" spans="86:89">
      <c r="CH42847" s="5"/>
      <c r="CK42847" s="4"/>
    </row>
    <row r="42848" spans="86:89">
      <c r="CH42848" s="5"/>
      <c r="CK42848" s="4"/>
    </row>
    <row r="42849" spans="86:89">
      <c r="CH42849" s="5"/>
      <c r="CK42849" s="4"/>
    </row>
    <row r="42850" spans="86:89">
      <c r="CH42850" s="5"/>
      <c r="CK42850" s="4"/>
    </row>
    <row r="42851" spans="86:89">
      <c r="CH42851" s="5"/>
      <c r="CK42851" s="4"/>
    </row>
    <row r="42852" spans="86:89">
      <c r="CH42852" s="5"/>
      <c r="CK42852" s="4"/>
    </row>
    <row r="42853" spans="86:89">
      <c r="CH42853" s="5"/>
      <c r="CK42853" s="4"/>
    </row>
    <row r="42854" spans="86:89">
      <c r="CH42854" s="5"/>
      <c r="CK42854" s="4"/>
    </row>
    <row r="42855" spans="86:89">
      <c r="CH42855" s="5"/>
      <c r="CK42855" s="4"/>
    </row>
    <row r="42856" spans="86:89">
      <c r="CH42856" s="5"/>
      <c r="CK42856" s="4"/>
    </row>
    <row r="42857" spans="86:89">
      <c r="CH42857" s="5"/>
      <c r="CK42857" s="4"/>
    </row>
    <row r="42858" spans="86:89">
      <c r="CH42858" s="5"/>
      <c r="CK42858" s="4"/>
    </row>
    <row r="42859" spans="86:89">
      <c r="CH42859" s="5"/>
      <c r="CK42859" s="4"/>
    </row>
    <row r="42860" spans="86:89">
      <c r="CH42860" s="5"/>
      <c r="CK42860" s="4"/>
    </row>
    <row r="42861" spans="86:89">
      <c r="CH42861" s="5"/>
      <c r="CK42861" s="4"/>
    </row>
    <row r="42862" spans="86:89">
      <c r="CH42862" s="5"/>
      <c r="CK42862" s="4"/>
    </row>
    <row r="42863" spans="86:89">
      <c r="CH42863" s="5"/>
      <c r="CK42863" s="4"/>
    </row>
    <row r="42864" spans="86:89">
      <c r="CH42864" s="5"/>
      <c r="CK42864" s="4"/>
    </row>
    <row r="42865" spans="86:89">
      <c r="CH42865" s="5"/>
      <c r="CK42865" s="4"/>
    </row>
    <row r="42866" spans="86:89">
      <c r="CH42866" s="5"/>
      <c r="CK42866" s="4"/>
    </row>
    <row r="42867" spans="86:89">
      <c r="CH42867" s="5"/>
      <c r="CK42867" s="4"/>
    </row>
    <row r="42868" spans="86:89">
      <c r="CH42868" s="5"/>
      <c r="CK42868" s="4"/>
    </row>
    <row r="42869" spans="86:89">
      <c r="CH42869" s="5"/>
      <c r="CK42869" s="4"/>
    </row>
    <row r="42870" spans="86:89">
      <c r="CH42870" s="5"/>
      <c r="CK42870" s="4"/>
    </row>
    <row r="42871" spans="86:89">
      <c r="CH42871" s="5"/>
      <c r="CK42871" s="4"/>
    </row>
    <row r="42872" spans="86:89">
      <c r="CH42872" s="5"/>
      <c r="CK42872" s="4"/>
    </row>
    <row r="42873" spans="86:89">
      <c r="CH42873" s="5"/>
      <c r="CK42873" s="4"/>
    </row>
    <row r="42874" spans="86:89">
      <c r="CH42874" s="5"/>
      <c r="CK42874" s="4"/>
    </row>
    <row r="42875" spans="86:89">
      <c r="CH42875" s="5"/>
      <c r="CK42875" s="4"/>
    </row>
    <row r="42876" spans="86:89">
      <c r="CH42876" s="5"/>
      <c r="CK42876" s="4"/>
    </row>
    <row r="42877" spans="86:89">
      <c r="CH42877" s="5"/>
      <c r="CK42877" s="4"/>
    </row>
    <row r="42878" spans="86:89">
      <c r="CH42878" s="5"/>
      <c r="CK42878" s="4"/>
    </row>
    <row r="42879" spans="86:89">
      <c r="CH42879" s="5"/>
      <c r="CK42879" s="4"/>
    </row>
    <row r="42880" spans="86:89">
      <c r="CH42880" s="5"/>
      <c r="CK42880" s="4"/>
    </row>
    <row r="42881" spans="86:89">
      <c r="CH42881" s="5"/>
      <c r="CK42881" s="4"/>
    </row>
    <row r="42882" spans="86:89">
      <c r="CH42882" s="5"/>
      <c r="CK42882" s="4"/>
    </row>
    <row r="42883" spans="86:89">
      <c r="CH42883" s="5"/>
      <c r="CK42883" s="4"/>
    </row>
    <row r="42884" spans="86:89">
      <c r="CH42884" s="5"/>
      <c r="CK42884" s="4"/>
    </row>
    <row r="42885" spans="86:89">
      <c r="CH42885" s="5"/>
      <c r="CK42885" s="4"/>
    </row>
    <row r="42886" spans="86:89">
      <c r="CH42886" s="5"/>
      <c r="CK42886" s="4"/>
    </row>
    <row r="42887" spans="86:89">
      <c r="CH42887" s="5"/>
      <c r="CK42887" s="4"/>
    </row>
    <row r="42888" spans="86:89">
      <c r="CH42888" s="5"/>
      <c r="CK42888" s="4"/>
    </row>
    <row r="42889" spans="86:89">
      <c r="CH42889" s="5"/>
      <c r="CK42889" s="4"/>
    </row>
    <row r="42890" spans="86:89">
      <c r="CH42890" s="5"/>
      <c r="CK42890" s="4"/>
    </row>
    <row r="42891" spans="86:89">
      <c r="CH42891" s="5"/>
      <c r="CK42891" s="4"/>
    </row>
    <row r="42892" spans="86:89">
      <c r="CH42892" s="5"/>
      <c r="CK42892" s="4"/>
    </row>
    <row r="42893" spans="86:89">
      <c r="CH42893" s="5"/>
      <c r="CK42893" s="4"/>
    </row>
    <row r="42894" spans="86:89">
      <c r="CH42894" s="5"/>
      <c r="CK42894" s="4"/>
    </row>
    <row r="42895" spans="86:89">
      <c r="CH42895" s="5"/>
      <c r="CK42895" s="4"/>
    </row>
    <row r="42896" spans="86:89">
      <c r="CH42896" s="5"/>
      <c r="CK42896" s="4"/>
    </row>
    <row r="42897" spans="86:89">
      <c r="CH42897" s="5"/>
      <c r="CK42897" s="4"/>
    </row>
    <row r="42898" spans="86:89">
      <c r="CH42898" s="5"/>
      <c r="CK42898" s="4"/>
    </row>
    <row r="42899" spans="86:89">
      <c r="CH42899" s="5"/>
      <c r="CK42899" s="4"/>
    </row>
    <row r="42900" spans="86:89">
      <c r="CH42900" s="5"/>
      <c r="CK42900" s="4"/>
    </row>
    <row r="42901" spans="86:89">
      <c r="CH42901" s="5"/>
      <c r="CK42901" s="4"/>
    </row>
    <row r="42902" spans="86:89">
      <c r="CH42902" s="5"/>
      <c r="CK42902" s="4"/>
    </row>
    <row r="42903" spans="86:89">
      <c r="CH42903" s="5"/>
      <c r="CK42903" s="4"/>
    </row>
    <row r="42904" spans="86:89">
      <c r="CH42904" s="5"/>
      <c r="CK42904" s="4"/>
    </row>
    <row r="42905" spans="86:89">
      <c r="CH42905" s="5"/>
      <c r="CK42905" s="4"/>
    </row>
    <row r="42906" spans="86:89">
      <c r="CH42906" s="5"/>
      <c r="CK42906" s="4"/>
    </row>
    <row r="42907" spans="86:89">
      <c r="CH42907" s="5"/>
      <c r="CK42907" s="4"/>
    </row>
    <row r="42908" spans="86:89">
      <c r="CH42908" s="5"/>
      <c r="CK42908" s="4"/>
    </row>
    <row r="42909" spans="86:89">
      <c r="CH42909" s="5"/>
      <c r="CK42909" s="4"/>
    </row>
    <row r="42910" spans="86:89">
      <c r="CH42910" s="5"/>
      <c r="CK42910" s="4"/>
    </row>
    <row r="42911" spans="86:89">
      <c r="CH42911" s="5"/>
      <c r="CK42911" s="4"/>
    </row>
    <row r="42912" spans="86:89">
      <c r="CH42912" s="5"/>
      <c r="CK42912" s="4"/>
    </row>
    <row r="42913" spans="86:89">
      <c r="CH42913" s="5"/>
      <c r="CK42913" s="4"/>
    </row>
    <row r="42914" spans="86:89">
      <c r="CH42914" s="5"/>
      <c r="CK42914" s="4"/>
    </row>
    <row r="42915" spans="86:89">
      <c r="CH42915" s="5"/>
      <c r="CK42915" s="4"/>
    </row>
    <row r="42916" spans="86:89">
      <c r="CH42916" s="5"/>
      <c r="CK42916" s="4"/>
    </row>
    <row r="42917" spans="86:89">
      <c r="CH42917" s="5"/>
      <c r="CK42917" s="4"/>
    </row>
    <row r="42918" spans="86:89">
      <c r="CH42918" s="5"/>
      <c r="CK42918" s="4"/>
    </row>
    <row r="42919" spans="86:89">
      <c r="CH42919" s="5"/>
      <c r="CK42919" s="4"/>
    </row>
    <row r="42920" spans="86:89">
      <c r="CH42920" s="5"/>
      <c r="CK42920" s="4"/>
    </row>
    <row r="42921" spans="86:89">
      <c r="CH42921" s="5"/>
      <c r="CK42921" s="4"/>
    </row>
    <row r="42922" spans="86:89">
      <c r="CH42922" s="5"/>
      <c r="CK42922" s="4"/>
    </row>
    <row r="42923" spans="86:89">
      <c r="CH42923" s="5"/>
      <c r="CK42923" s="4"/>
    </row>
    <row r="42924" spans="86:89">
      <c r="CH42924" s="5"/>
      <c r="CK42924" s="4"/>
    </row>
    <row r="42925" spans="86:89">
      <c r="CH42925" s="5"/>
      <c r="CK42925" s="4"/>
    </row>
    <row r="42926" spans="86:89">
      <c r="CH42926" s="5"/>
      <c r="CK42926" s="4"/>
    </row>
    <row r="42927" spans="86:89">
      <c r="CH42927" s="5"/>
      <c r="CK42927" s="4"/>
    </row>
    <row r="42928" spans="86:89">
      <c r="CH42928" s="5"/>
      <c r="CK42928" s="4"/>
    </row>
    <row r="42929" spans="86:89">
      <c r="CH42929" s="5"/>
      <c r="CK42929" s="4"/>
    </row>
    <row r="42930" spans="86:89">
      <c r="CH42930" s="5"/>
      <c r="CK42930" s="4"/>
    </row>
    <row r="42931" spans="86:89">
      <c r="CH42931" s="5"/>
      <c r="CK42931" s="4"/>
    </row>
    <row r="42932" spans="86:89">
      <c r="CH42932" s="5"/>
      <c r="CK42932" s="4"/>
    </row>
    <row r="42933" spans="86:89">
      <c r="CH42933" s="5"/>
      <c r="CK42933" s="4"/>
    </row>
    <row r="42934" spans="86:89">
      <c r="CH42934" s="5"/>
      <c r="CK42934" s="4"/>
    </row>
    <row r="42935" spans="86:89">
      <c r="CH42935" s="5"/>
      <c r="CK42935" s="4"/>
    </row>
    <row r="42936" spans="86:89">
      <c r="CH42936" s="5"/>
      <c r="CK42936" s="4"/>
    </row>
    <row r="42937" spans="86:89">
      <c r="CH42937" s="5"/>
      <c r="CK42937" s="4"/>
    </row>
    <row r="42938" spans="86:89">
      <c r="CH42938" s="5"/>
      <c r="CK42938" s="4"/>
    </row>
    <row r="42939" spans="86:89">
      <c r="CH42939" s="5"/>
      <c r="CK42939" s="4"/>
    </row>
    <row r="42940" spans="86:89">
      <c r="CH42940" s="5"/>
      <c r="CK42940" s="4"/>
    </row>
    <row r="42941" spans="86:89">
      <c r="CH42941" s="5"/>
      <c r="CK42941" s="4"/>
    </row>
    <row r="42942" spans="86:89">
      <c r="CH42942" s="5"/>
      <c r="CK42942" s="4"/>
    </row>
    <row r="42943" spans="86:89">
      <c r="CH42943" s="5"/>
      <c r="CK42943" s="4"/>
    </row>
    <row r="42944" spans="86:89">
      <c r="CH42944" s="5"/>
      <c r="CK42944" s="4"/>
    </row>
    <row r="42945" spans="86:89">
      <c r="CH42945" s="5"/>
      <c r="CK42945" s="4"/>
    </row>
    <row r="42946" spans="86:89">
      <c r="CH42946" s="5"/>
      <c r="CK42946" s="4"/>
    </row>
    <row r="42947" spans="86:89">
      <c r="CH42947" s="5"/>
      <c r="CK42947" s="4"/>
    </row>
    <row r="42948" spans="86:89">
      <c r="CH42948" s="5"/>
      <c r="CK42948" s="4"/>
    </row>
    <row r="42949" spans="86:89">
      <c r="CH42949" s="5"/>
      <c r="CK42949" s="4"/>
    </row>
    <row r="42950" spans="86:89">
      <c r="CH42950" s="5"/>
      <c r="CK42950" s="4"/>
    </row>
    <row r="42951" spans="86:89">
      <c r="CH42951" s="5"/>
      <c r="CK42951" s="4"/>
    </row>
    <row r="42952" spans="86:89">
      <c r="CH42952" s="5"/>
      <c r="CK42952" s="4"/>
    </row>
    <row r="42953" spans="86:89">
      <c r="CH42953" s="5"/>
      <c r="CK42953" s="4"/>
    </row>
    <row r="42954" spans="86:89">
      <c r="CH42954" s="5"/>
      <c r="CK42954" s="4"/>
    </row>
    <row r="42955" spans="86:89">
      <c r="CH42955" s="5"/>
      <c r="CK42955" s="4"/>
    </row>
    <row r="42956" spans="86:89">
      <c r="CH42956" s="5"/>
      <c r="CK42956" s="4"/>
    </row>
    <row r="42957" spans="86:89">
      <c r="CH42957" s="5"/>
      <c r="CK42957" s="4"/>
    </row>
    <row r="42958" spans="86:89">
      <c r="CH42958" s="5"/>
      <c r="CK42958" s="4"/>
    </row>
    <row r="42959" spans="86:89">
      <c r="CH42959" s="5"/>
      <c r="CK42959" s="4"/>
    </row>
    <row r="42960" spans="86:89">
      <c r="CH42960" s="5"/>
      <c r="CK42960" s="4"/>
    </row>
    <row r="42961" spans="86:89">
      <c r="CH42961" s="5"/>
      <c r="CK42961" s="4"/>
    </row>
    <row r="42962" spans="86:89">
      <c r="CH42962" s="5"/>
      <c r="CK42962" s="4"/>
    </row>
    <row r="42963" spans="86:89">
      <c r="CH42963" s="5"/>
      <c r="CK42963" s="4"/>
    </row>
    <row r="42964" spans="86:89">
      <c r="CH42964" s="5"/>
      <c r="CK42964" s="4"/>
    </row>
    <row r="42965" spans="86:89">
      <c r="CH42965" s="5"/>
      <c r="CK42965" s="4"/>
    </row>
    <row r="42966" spans="86:89">
      <c r="CH42966" s="5"/>
      <c r="CK42966" s="4"/>
    </row>
    <row r="42967" spans="86:89">
      <c r="CH42967" s="5"/>
      <c r="CK42967" s="4"/>
    </row>
    <row r="42968" spans="86:89">
      <c r="CH42968" s="5"/>
      <c r="CK42968" s="4"/>
    </row>
    <row r="42969" spans="86:89">
      <c r="CH42969" s="5"/>
      <c r="CK42969" s="4"/>
    </row>
    <row r="42970" spans="86:89">
      <c r="CH42970" s="5"/>
      <c r="CK42970" s="4"/>
    </row>
    <row r="42971" spans="86:89">
      <c r="CH42971" s="5"/>
      <c r="CK42971" s="4"/>
    </row>
    <row r="42972" spans="86:89">
      <c r="CH42972" s="5"/>
      <c r="CK42972" s="4"/>
    </row>
    <row r="42973" spans="86:89">
      <c r="CH42973" s="5"/>
      <c r="CK42973" s="4"/>
    </row>
    <row r="42974" spans="86:89">
      <c r="CH42974" s="5"/>
      <c r="CK42974" s="4"/>
    </row>
    <row r="42975" spans="86:89">
      <c r="CH42975" s="5"/>
      <c r="CK42975" s="4"/>
    </row>
    <row r="42976" spans="86:89">
      <c r="CH42976" s="5"/>
      <c r="CK42976" s="4"/>
    </row>
    <row r="42977" spans="86:89">
      <c r="CH42977" s="5"/>
      <c r="CK42977" s="4"/>
    </row>
    <row r="42978" spans="86:89">
      <c r="CH42978" s="5"/>
      <c r="CK42978" s="4"/>
    </row>
    <row r="42979" spans="86:89">
      <c r="CH42979" s="5"/>
      <c r="CK42979" s="4"/>
    </row>
    <row r="42980" spans="86:89">
      <c r="CH42980" s="5"/>
      <c r="CK42980" s="4"/>
    </row>
    <row r="42981" spans="86:89">
      <c r="CH42981" s="5"/>
      <c r="CK42981" s="4"/>
    </row>
    <row r="42982" spans="86:89">
      <c r="CH42982" s="5"/>
      <c r="CK42982" s="4"/>
    </row>
    <row r="42983" spans="86:89">
      <c r="CH42983" s="5"/>
      <c r="CK42983" s="4"/>
    </row>
    <row r="42984" spans="86:89">
      <c r="CH42984" s="5"/>
      <c r="CK42984" s="4"/>
    </row>
    <row r="42985" spans="86:89">
      <c r="CH42985" s="5"/>
      <c r="CK42985" s="4"/>
    </row>
    <row r="42986" spans="86:89">
      <c r="CH42986" s="5"/>
      <c r="CK42986" s="4"/>
    </row>
    <row r="42987" spans="86:89">
      <c r="CH42987" s="5"/>
      <c r="CK42987" s="4"/>
    </row>
    <row r="42988" spans="86:89">
      <c r="CH42988" s="5"/>
      <c r="CK42988" s="4"/>
    </row>
    <row r="42989" spans="86:89">
      <c r="CH42989" s="5"/>
      <c r="CK42989" s="4"/>
    </row>
    <row r="42990" spans="86:89">
      <c r="CH42990" s="5"/>
      <c r="CK42990" s="4"/>
    </row>
    <row r="42991" spans="86:89">
      <c r="CH42991" s="5"/>
      <c r="CK42991" s="4"/>
    </row>
    <row r="42992" spans="86:89">
      <c r="CH42992" s="5"/>
      <c r="CK42992" s="4"/>
    </row>
    <row r="42993" spans="86:89">
      <c r="CH42993" s="5"/>
      <c r="CK42993" s="4"/>
    </row>
    <row r="42994" spans="86:89">
      <c r="CH42994" s="5"/>
      <c r="CK42994" s="4"/>
    </row>
    <row r="42995" spans="86:89">
      <c r="CH42995" s="5"/>
      <c r="CK42995" s="4"/>
    </row>
    <row r="42996" spans="86:89">
      <c r="CH42996" s="5"/>
      <c r="CK42996" s="4"/>
    </row>
    <row r="42997" spans="86:89">
      <c r="CH42997" s="5"/>
      <c r="CK42997" s="4"/>
    </row>
    <row r="42998" spans="86:89">
      <c r="CH42998" s="5"/>
      <c r="CK42998" s="4"/>
    </row>
    <row r="42999" spans="86:89">
      <c r="CH42999" s="5"/>
      <c r="CK42999" s="4"/>
    </row>
    <row r="43000" spans="86:89">
      <c r="CH43000" s="5"/>
      <c r="CK43000" s="4"/>
    </row>
    <row r="43001" spans="86:89">
      <c r="CH43001" s="5"/>
      <c r="CK43001" s="4"/>
    </row>
    <row r="43002" spans="86:89">
      <c r="CH43002" s="5"/>
      <c r="CK43002" s="4"/>
    </row>
    <row r="43003" spans="86:89">
      <c r="CH43003" s="5"/>
      <c r="CK43003" s="4"/>
    </row>
    <row r="43004" spans="86:89">
      <c r="CH43004" s="5"/>
      <c r="CK43004" s="4"/>
    </row>
    <row r="43005" spans="86:89">
      <c r="CH43005" s="5"/>
      <c r="CK43005" s="4"/>
    </row>
    <row r="43006" spans="86:89">
      <c r="CH43006" s="5"/>
      <c r="CK43006" s="4"/>
    </row>
    <row r="43007" spans="86:89">
      <c r="CH43007" s="5"/>
      <c r="CK43007" s="4"/>
    </row>
    <row r="43008" spans="86:89">
      <c r="CH43008" s="5"/>
      <c r="CK43008" s="4"/>
    </row>
    <row r="43009" spans="86:89">
      <c r="CH43009" s="5"/>
      <c r="CK43009" s="4"/>
    </row>
    <row r="43010" spans="86:89">
      <c r="CH43010" s="5"/>
      <c r="CK43010" s="4"/>
    </row>
    <row r="43011" spans="86:89">
      <c r="CH43011" s="5"/>
      <c r="CK43011" s="4"/>
    </row>
    <row r="43012" spans="86:89">
      <c r="CH43012" s="5"/>
      <c r="CK43012" s="4"/>
    </row>
    <row r="43013" spans="86:89">
      <c r="CH43013" s="5"/>
      <c r="CK43013" s="4"/>
    </row>
    <row r="43014" spans="86:89">
      <c r="CH43014" s="5"/>
      <c r="CK43014" s="4"/>
    </row>
    <row r="43015" spans="86:89">
      <c r="CH43015" s="5"/>
      <c r="CK43015" s="4"/>
    </row>
    <row r="43016" spans="86:89">
      <c r="CH43016" s="5"/>
      <c r="CK43016" s="4"/>
    </row>
    <row r="43017" spans="86:89">
      <c r="CH43017" s="5"/>
      <c r="CK43017" s="4"/>
    </row>
    <row r="43018" spans="86:89">
      <c r="CH43018" s="5"/>
      <c r="CK43018" s="4"/>
    </row>
    <row r="43019" spans="86:89">
      <c r="CH43019" s="5"/>
      <c r="CK43019" s="4"/>
    </row>
    <row r="43020" spans="86:89">
      <c r="CH43020" s="5"/>
      <c r="CK43020" s="4"/>
    </row>
    <row r="43021" spans="86:89">
      <c r="CH43021" s="5"/>
      <c r="CK43021" s="4"/>
    </row>
    <row r="43022" spans="86:89">
      <c r="CH43022" s="5"/>
      <c r="CK43022" s="4"/>
    </row>
    <row r="43023" spans="86:89">
      <c r="CH43023" s="5"/>
      <c r="CK43023" s="4"/>
    </row>
    <row r="43024" spans="86:89">
      <c r="CH43024" s="5"/>
      <c r="CK43024" s="4"/>
    </row>
    <row r="43025" spans="86:89">
      <c r="CH43025" s="5"/>
      <c r="CK43025" s="4"/>
    </row>
    <row r="43026" spans="86:89">
      <c r="CH43026" s="5"/>
      <c r="CK43026" s="4"/>
    </row>
    <row r="43027" spans="86:89">
      <c r="CH43027" s="5"/>
      <c r="CK43027" s="4"/>
    </row>
    <row r="43028" spans="86:89">
      <c r="CH43028" s="5"/>
      <c r="CK43028" s="4"/>
    </row>
    <row r="43029" spans="86:89">
      <c r="CH43029" s="5"/>
      <c r="CK43029" s="4"/>
    </row>
    <row r="43030" spans="86:89">
      <c r="CH43030" s="5"/>
      <c r="CK43030" s="4"/>
    </row>
    <row r="43031" spans="86:89">
      <c r="CH43031" s="5"/>
      <c r="CK43031" s="4"/>
    </row>
    <row r="43032" spans="86:89">
      <c r="CH43032" s="5"/>
      <c r="CK43032" s="4"/>
    </row>
    <row r="43033" spans="86:89">
      <c r="CH43033" s="5"/>
      <c r="CK43033" s="4"/>
    </row>
    <row r="43034" spans="86:89">
      <c r="CH43034" s="5"/>
      <c r="CK43034" s="4"/>
    </row>
    <row r="43035" spans="86:89">
      <c r="CH43035" s="5"/>
      <c r="CK43035" s="4"/>
    </row>
    <row r="43036" spans="86:89">
      <c r="CH43036" s="5"/>
      <c r="CK43036" s="4"/>
    </row>
    <row r="43037" spans="86:89">
      <c r="CH43037" s="5"/>
      <c r="CK43037" s="4"/>
    </row>
    <row r="43038" spans="86:89">
      <c r="CH43038" s="5"/>
      <c r="CK43038" s="4"/>
    </row>
    <row r="43039" spans="86:89">
      <c r="CH43039" s="5"/>
      <c r="CK43039" s="4"/>
    </row>
    <row r="43040" spans="86:89">
      <c r="CH43040" s="5"/>
      <c r="CK43040" s="4"/>
    </row>
    <row r="43041" spans="86:89">
      <c r="CH43041" s="5"/>
      <c r="CK43041" s="4"/>
    </row>
    <row r="43042" spans="86:89">
      <c r="CH43042" s="5"/>
      <c r="CK43042" s="4"/>
    </row>
    <row r="43043" spans="86:89">
      <c r="CH43043" s="5"/>
      <c r="CK43043" s="4"/>
    </row>
    <row r="43044" spans="86:89">
      <c r="CH43044" s="5"/>
      <c r="CK43044" s="4"/>
    </row>
    <row r="43045" spans="86:89">
      <c r="CH43045" s="5"/>
      <c r="CK43045" s="4"/>
    </row>
    <row r="43046" spans="86:89">
      <c r="CH43046" s="5"/>
      <c r="CK43046" s="4"/>
    </row>
    <row r="43047" spans="86:89">
      <c r="CH43047" s="5"/>
      <c r="CK43047" s="4"/>
    </row>
    <row r="43048" spans="86:89">
      <c r="CH43048" s="5"/>
      <c r="CK43048" s="4"/>
    </row>
    <row r="43049" spans="86:89">
      <c r="CH43049" s="5"/>
      <c r="CK43049" s="4"/>
    </row>
    <row r="43050" spans="86:89">
      <c r="CH43050" s="5"/>
      <c r="CK43050" s="4"/>
    </row>
    <row r="43051" spans="86:89">
      <c r="CH43051" s="5"/>
      <c r="CK43051" s="4"/>
    </row>
    <row r="43052" spans="86:89">
      <c r="CH43052" s="5"/>
      <c r="CK43052" s="4"/>
    </row>
    <row r="43053" spans="86:89">
      <c r="CH43053" s="5"/>
      <c r="CK43053" s="4"/>
    </row>
    <row r="43054" spans="86:89">
      <c r="CH43054" s="5"/>
      <c r="CK43054" s="4"/>
    </row>
    <row r="43055" spans="86:89">
      <c r="CH43055" s="5"/>
      <c r="CK43055" s="4"/>
    </row>
    <row r="43056" spans="86:89">
      <c r="CH43056" s="5"/>
      <c r="CK43056" s="4"/>
    </row>
    <row r="43057" spans="86:89">
      <c r="CH43057" s="5"/>
      <c r="CK43057" s="4"/>
    </row>
    <row r="43058" spans="86:89">
      <c r="CH43058" s="5"/>
      <c r="CK43058" s="4"/>
    </row>
    <row r="43059" spans="86:89">
      <c r="CH43059" s="5"/>
      <c r="CK43059" s="4"/>
    </row>
    <row r="43060" spans="86:89">
      <c r="CH43060" s="5"/>
      <c r="CK43060" s="4"/>
    </row>
    <row r="43061" spans="86:89">
      <c r="CH43061" s="5"/>
      <c r="CK43061" s="4"/>
    </row>
    <row r="43062" spans="86:89">
      <c r="CH43062" s="5"/>
      <c r="CK43062" s="4"/>
    </row>
    <row r="43063" spans="86:89">
      <c r="CH43063" s="5"/>
      <c r="CK43063" s="4"/>
    </row>
    <row r="43064" spans="86:89">
      <c r="CH43064" s="5"/>
      <c r="CK43064" s="4"/>
    </row>
    <row r="43065" spans="86:89">
      <c r="CH43065" s="5"/>
      <c r="CK43065" s="4"/>
    </row>
    <row r="43066" spans="86:89">
      <c r="CH43066" s="5"/>
      <c r="CK43066" s="4"/>
    </row>
    <row r="43067" spans="86:89">
      <c r="CH43067" s="5"/>
      <c r="CK43067" s="4"/>
    </row>
    <row r="43068" spans="86:89">
      <c r="CH43068" s="5"/>
      <c r="CK43068" s="4"/>
    </row>
    <row r="43069" spans="86:89">
      <c r="CH43069" s="5"/>
      <c r="CK43069" s="4"/>
    </row>
    <row r="43070" spans="86:89">
      <c r="CH43070" s="5"/>
      <c r="CK43070" s="4"/>
    </row>
    <row r="43071" spans="86:89">
      <c r="CH43071" s="5"/>
      <c r="CK43071" s="4"/>
    </row>
    <row r="43072" spans="86:89">
      <c r="CH43072" s="5"/>
      <c r="CK43072" s="4"/>
    </row>
    <row r="43073" spans="86:89">
      <c r="CH43073" s="5"/>
      <c r="CK43073" s="4"/>
    </row>
    <row r="43074" spans="86:89">
      <c r="CH43074" s="5"/>
      <c r="CK43074" s="4"/>
    </row>
    <row r="43075" spans="86:89">
      <c r="CH43075" s="5"/>
      <c r="CK43075" s="4"/>
    </row>
    <row r="43076" spans="86:89">
      <c r="CH43076" s="5"/>
      <c r="CK43076" s="4"/>
    </row>
    <row r="43077" spans="86:89">
      <c r="CH43077" s="5"/>
      <c r="CK43077" s="4"/>
    </row>
    <row r="43078" spans="86:89">
      <c r="CH43078" s="5"/>
      <c r="CK43078" s="4"/>
    </row>
    <row r="43079" spans="86:89">
      <c r="CH43079" s="5"/>
      <c r="CK43079" s="4"/>
    </row>
    <row r="43080" spans="86:89">
      <c r="CH43080" s="5"/>
      <c r="CK43080" s="4"/>
    </row>
    <row r="43081" spans="86:89">
      <c r="CH43081" s="5"/>
      <c r="CK43081" s="4"/>
    </row>
    <row r="43082" spans="86:89">
      <c r="CH43082" s="5"/>
      <c r="CK43082" s="4"/>
    </row>
    <row r="43083" spans="86:89">
      <c r="CH43083" s="5"/>
      <c r="CK43083" s="4"/>
    </row>
    <row r="43084" spans="86:89">
      <c r="CH43084" s="5"/>
      <c r="CK43084" s="4"/>
    </row>
    <row r="43085" spans="86:89">
      <c r="CH43085" s="5"/>
      <c r="CK43085" s="4"/>
    </row>
    <row r="43086" spans="86:89">
      <c r="CH43086" s="5"/>
      <c r="CK43086" s="4"/>
    </row>
    <row r="43087" spans="86:89">
      <c r="CH43087" s="5"/>
      <c r="CK43087" s="4"/>
    </row>
    <row r="43088" spans="86:89">
      <c r="CH43088" s="5"/>
      <c r="CK43088" s="4"/>
    </row>
    <row r="43089" spans="86:89">
      <c r="CH43089" s="5"/>
      <c r="CK43089" s="4"/>
    </row>
    <row r="43090" spans="86:89">
      <c r="CH43090" s="5"/>
      <c r="CK43090" s="4"/>
    </row>
    <row r="43091" spans="86:89">
      <c r="CH43091" s="5"/>
      <c r="CK43091" s="4"/>
    </row>
    <row r="43092" spans="86:89">
      <c r="CH43092" s="5"/>
      <c r="CK43092" s="4"/>
    </row>
    <row r="43093" spans="86:89">
      <c r="CH43093" s="5"/>
      <c r="CK43093" s="4"/>
    </row>
    <row r="43094" spans="86:89">
      <c r="CH43094" s="5"/>
      <c r="CK43094" s="4"/>
    </row>
    <row r="43095" spans="86:89">
      <c r="CH43095" s="5"/>
      <c r="CK43095" s="4"/>
    </row>
    <row r="43096" spans="86:89">
      <c r="CH43096" s="5"/>
      <c r="CK43096" s="4"/>
    </row>
    <row r="43097" spans="86:89">
      <c r="CH43097" s="5"/>
      <c r="CK43097" s="4"/>
    </row>
    <row r="43098" spans="86:89">
      <c r="CH43098" s="5"/>
      <c r="CK43098" s="4"/>
    </row>
    <row r="43099" spans="86:89">
      <c r="CH43099" s="5"/>
      <c r="CK43099" s="4"/>
    </row>
    <row r="43100" spans="86:89">
      <c r="CH43100" s="5"/>
      <c r="CK43100" s="4"/>
    </row>
    <row r="43101" spans="86:89">
      <c r="CH43101" s="5"/>
      <c r="CK43101" s="4"/>
    </row>
    <row r="43102" spans="86:89">
      <c r="CH43102" s="5"/>
      <c r="CK43102" s="4"/>
    </row>
    <row r="43103" spans="86:89">
      <c r="CH43103" s="5"/>
      <c r="CK43103" s="4"/>
    </row>
    <row r="43104" spans="86:89">
      <c r="CH43104" s="5"/>
      <c r="CK43104" s="4"/>
    </row>
    <row r="43105" spans="86:89">
      <c r="CH43105" s="5"/>
      <c r="CK43105" s="4"/>
    </row>
    <row r="43106" spans="86:89">
      <c r="CH43106" s="5"/>
      <c r="CK43106" s="4"/>
    </row>
    <row r="43107" spans="86:89">
      <c r="CH43107" s="5"/>
      <c r="CK43107" s="4"/>
    </row>
    <row r="43108" spans="86:89">
      <c r="CH43108" s="5"/>
      <c r="CK43108" s="4"/>
    </row>
    <row r="43109" spans="86:89">
      <c r="CH43109" s="5"/>
      <c r="CK43109" s="4"/>
    </row>
    <row r="43110" spans="86:89">
      <c r="CH43110" s="5"/>
      <c r="CK43110" s="4"/>
    </row>
    <row r="43111" spans="86:89">
      <c r="CH43111" s="5"/>
      <c r="CK43111" s="4"/>
    </row>
    <row r="43112" spans="86:89">
      <c r="CH43112" s="5"/>
      <c r="CK43112" s="4"/>
    </row>
    <row r="43113" spans="86:89">
      <c r="CH43113" s="5"/>
      <c r="CK43113" s="4"/>
    </row>
    <row r="43114" spans="86:89">
      <c r="CH43114" s="5"/>
      <c r="CK43114" s="4"/>
    </row>
    <row r="43115" spans="86:89">
      <c r="CH43115" s="5"/>
      <c r="CK43115" s="4"/>
    </row>
    <row r="43116" spans="86:89">
      <c r="CH43116" s="5"/>
      <c r="CK43116" s="4"/>
    </row>
    <row r="43117" spans="86:89">
      <c r="CH43117" s="5"/>
      <c r="CK43117" s="4"/>
    </row>
    <row r="43118" spans="86:89">
      <c r="CH43118" s="5"/>
      <c r="CK43118" s="4"/>
    </row>
    <row r="43119" spans="86:89">
      <c r="CH43119" s="5"/>
      <c r="CK43119" s="4"/>
    </row>
    <row r="43120" spans="86:89">
      <c r="CH43120" s="5"/>
      <c r="CK43120" s="4"/>
    </row>
    <row r="43121" spans="86:89">
      <c r="CH43121" s="5"/>
      <c r="CK43121" s="4"/>
    </row>
    <row r="43122" spans="86:89">
      <c r="CH43122" s="5"/>
      <c r="CK43122" s="4"/>
    </row>
    <row r="43123" spans="86:89">
      <c r="CH43123" s="5"/>
      <c r="CK43123" s="4"/>
    </row>
    <row r="43124" spans="86:89">
      <c r="CH43124" s="5"/>
      <c r="CK43124" s="4"/>
    </row>
    <row r="43125" spans="86:89">
      <c r="CH43125" s="5"/>
      <c r="CK43125" s="4"/>
    </row>
    <row r="43126" spans="86:89">
      <c r="CH43126" s="5"/>
      <c r="CK43126" s="4"/>
    </row>
    <row r="43127" spans="86:89">
      <c r="CH43127" s="5"/>
      <c r="CK43127" s="4"/>
    </row>
    <row r="43128" spans="86:89">
      <c r="CH43128" s="5"/>
      <c r="CK43128" s="4"/>
    </row>
    <row r="43129" spans="86:89">
      <c r="CH43129" s="5"/>
      <c r="CK43129" s="4"/>
    </row>
    <row r="43130" spans="86:89">
      <c r="CH43130" s="5"/>
      <c r="CK43130" s="4"/>
    </row>
    <row r="43131" spans="86:89">
      <c r="CH43131" s="5"/>
      <c r="CK43131" s="4"/>
    </row>
    <row r="43132" spans="86:89">
      <c r="CH43132" s="5"/>
      <c r="CK43132" s="4"/>
    </row>
    <row r="43133" spans="86:89">
      <c r="CH43133" s="5"/>
      <c r="CK43133" s="4"/>
    </row>
    <row r="43134" spans="86:89">
      <c r="CH43134" s="5"/>
      <c r="CK43134" s="4"/>
    </row>
    <row r="43135" spans="86:89">
      <c r="CH43135" s="5"/>
      <c r="CK43135" s="4"/>
    </row>
    <row r="43136" spans="86:89">
      <c r="CH43136" s="5"/>
      <c r="CK43136" s="4"/>
    </row>
    <row r="43137" spans="86:89">
      <c r="CH43137" s="5"/>
      <c r="CK43137" s="4"/>
    </row>
    <row r="43138" spans="86:89">
      <c r="CH43138" s="5"/>
      <c r="CK43138" s="4"/>
    </row>
    <row r="43139" spans="86:89">
      <c r="CH43139" s="5"/>
      <c r="CK43139" s="4"/>
    </row>
    <row r="43140" spans="86:89">
      <c r="CH43140" s="5"/>
      <c r="CK43140" s="4"/>
    </row>
    <row r="43141" spans="86:89">
      <c r="CH43141" s="5"/>
      <c r="CK43141" s="4"/>
    </row>
    <row r="43142" spans="86:89">
      <c r="CH43142" s="5"/>
      <c r="CK43142" s="4"/>
    </row>
    <row r="43143" spans="86:89">
      <c r="CH43143" s="5"/>
      <c r="CK43143" s="4"/>
    </row>
    <row r="43144" spans="86:89">
      <c r="CH43144" s="5"/>
      <c r="CK43144" s="4"/>
    </row>
    <row r="43145" spans="86:89">
      <c r="CH43145" s="5"/>
      <c r="CK43145" s="4"/>
    </row>
    <row r="43146" spans="86:89">
      <c r="CH43146" s="5"/>
      <c r="CK43146" s="4"/>
    </row>
    <row r="43147" spans="86:89">
      <c r="CH43147" s="5"/>
      <c r="CK43147" s="4"/>
    </row>
    <row r="43148" spans="86:89">
      <c r="CH43148" s="5"/>
      <c r="CK43148" s="4"/>
    </row>
    <row r="43149" spans="86:89">
      <c r="CH43149" s="5"/>
      <c r="CK43149" s="4"/>
    </row>
    <row r="43150" spans="86:89">
      <c r="CH43150" s="5"/>
      <c r="CK43150" s="4"/>
    </row>
    <row r="43151" spans="86:89">
      <c r="CH43151" s="5"/>
      <c r="CK43151" s="4"/>
    </row>
    <row r="43152" spans="86:89">
      <c r="CH43152" s="5"/>
      <c r="CK43152" s="4"/>
    </row>
    <row r="43153" spans="86:89">
      <c r="CH43153" s="5"/>
      <c r="CK43153" s="4"/>
    </row>
    <row r="43154" spans="86:89">
      <c r="CH43154" s="5"/>
      <c r="CK43154" s="4"/>
    </row>
    <row r="43155" spans="86:89">
      <c r="CH43155" s="5"/>
      <c r="CK43155" s="4"/>
    </row>
    <row r="43156" spans="86:89">
      <c r="CH43156" s="5"/>
      <c r="CK43156" s="4"/>
    </row>
    <row r="43157" spans="86:89">
      <c r="CH43157" s="5"/>
      <c r="CK43157" s="4"/>
    </row>
    <row r="43158" spans="86:89">
      <c r="CH43158" s="5"/>
      <c r="CK43158" s="4"/>
    </row>
    <row r="43159" spans="86:89">
      <c r="CH43159" s="5"/>
      <c r="CK43159" s="4"/>
    </row>
    <row r="43160" spans="86:89">
      <c r="CH43160" s="5"/>
      <c r="CK43160" s="4"/>
    </row>
    <row r="43161" spans="86:89">
      <c r="CH43161" s="5"/>
      <c r="CK43161" s="4"/>
    </row>
    <row r="43162" spans="86:89">
      <c r="CH43162" s="5"/>
      <c r="CK43162" s="4"/>
    </row>
    <row r="43163" spans="86:89">
      <c r="CH43163" s="5"/>
      <c r="CK43163" s="4"/>
    </row>
    <row r="43164" spans="86:89">
      <c r="CH43164" s="5"/>
      <c r="CK43164" s="4"/>
    </row>
    <row r="43165" spans="86:89">
      <c r="CH43165" s="5"/>
      <c r="CK43165" s="4"/>
    </row>
    <row r="43166" spans="86:89">
      <c r="CH43166" s="5"/>
      <c r="CK43166" s="4"/>
    </row>
    <row r="43167" spans="86:89">
      <c r="CH43167" s="5"/>
      <c r="CK43167" s="4"/>
    </row>
    <row r="43168" spans="86:89">
      <c r="CH43168" s="5"/>
      <c r="CK43168" s="4"/>
    </row>
    <row r="43169" spans="86:89">
      <c r="CH43169" s="5"/>
      <c r="CK43169" s="4"/>
    </row>
    <row r="43170" spans="86:89">
      <c r="CH43170" s="5"/>
      <c r="CK43170" s="4"/>
    </row>
    <row r="43171" spans="86:89">
      <c r="CH43171" s="5"/>
      <c r="CK43171" s="4"/>
    </row>
    <row r="43172" spans="86:89">
      <c r="CH43172" s="5"/>
      <c r="CK43172" s="4"/>
    </row>
    <row r="43173" spans="86:89">
      <c r="CH43173" s="5"/>
      <c r="CK43173" s="4"/>
    </row>
    <row r="43174" spans="86:89">
      <c r="CH43174" s="5"/>
      <c r="CK43174" s="4"/>
    </row>
    <row r="43175" spans="86:89">
      <c r="CH43175" s="5"/>
      <c r="CK43175" s="4"/>
    </row>
    <row r="43176" spans="86:89">
      <c r="CH43176" s="5"/>
      <c r="CK43176" s="4"/>
    </row>
    <row r="43177" spans="86:89">
      <c r="CH43177" s="5"/>
      <c r="CK43177" s="4"/>
    </row>
    <row r="43178" spans="86:89">
      <c r="CH43178" s="5"/>
      <c r="CK43178" s="4"/>
    </row>
    <row r="43179" spans="86:89">
      <c r="CH43179" s="5"/>
      <c r="CK43179" s="4"/>
    </row>
    <row r="43180" spans="86:89">
      <c r="CH43180" s="5"/>
      <c r="CK43180" s="4"/>
    </row>
    <row r="43181" spans="86:89">
      <c r="CH43181" s="5"/>
      <c r="CK43181" s="4"/>
    </row>
    <row r="43182" spans="86:89">
      <c r="CH43182" s="5"/>
      <c r="CK43182" s="4"/>
    </row>
    <row r="43183" spans="86:89">
      <c r="CH43183" s="5"/>
      <c r="CK43183" s="4"/>
    </row>
    <row r="43184" spans="86:89">
      <c r="CH43184" s="5"/>
      <c r="CK43184" s="4"/>
    </row>
    <row r="43185" spans="86:89">
      <c r="CH43185" s="5"/>
      <c r="CK43185" s="4"/>
    </row>
    <row r="43186" spans="86:89">
      <c r="CH43186" s="5"/>
      <c r="CK43186" s="4"/>
    </row>
    <row r="43187" spans="86:89">
      <c r="CH43187" s="5"/>
      <c r="CK43187" s="4"/>
    </row>
    <row r="43188" spans="86:89">
      <c r="CH43188" s="5"/>
      <c r="CK43188" s="4"/>
    </row>
    <row r="43189" spans="86:89">
      <c r="CH43189" s="5"/>
      <c r="CK43189" s="4"/>
    </row>
    <row r="43190" spans="86:89">
      <c r="CH43190" s="5"/>
      <c r="CK43190" s="4"/>
    </row>
    <row r="43191" spans="86:89">
      <c r="CH43191" s="5"/>
      <c r="CK43191" s="4"/>
    </row>
    <row r="43192" spans="86:89">
      <c r="CH43192" s="5"/>
      <c r="CK43192" s="4"/>
    </row>
    <row r="43193" spans="86:89">
      <c r="CH43193" s="5"/>
      <c r="CK43193" s="4"/>
    </row>
    <row r="43194" spans="86:89">
      <c r="CH43194" s="5"/>
      <c r="CK43194" s="4"/>
    </row>
    <row r="43195" spans="86:89">
      <c r="CH43195" s="5"/>
      <c r="CK43195" s="4"/>
    </row>
    <row r="43196" spans="86:89">
      <c r="CH43196" s="5"/>
      <c r="CK43196" s="4"/>
    </row>
    <row r="43197" spans="86:89">
      <c r="CH43197" s="5"/>
      <c r="CK43197" s="4"/>
    </row>
    <row r="43198" spans="86:89">
      <c r="CH43198" s="5"/>
      <c r="CK43198" s="4"/>
    </row>
    <row r="43199" spans="86:89">
      <c r="CH43199" s="5"/>
      <c r="CK43199" s="4"/>
    </row>
    <row r="43200" spans="86:89">
      <c r="CH43200" s="5"/>
      <c r="CK43200" s="4"/>
    </row>
    <row r="43201" spans="86:89">
      <c r="CH43201" s="5"/>
      <c r="CK43201" s="4"/>
    </row>
    <row r="43202" spans="86:89">
      <c r="CH43202" s="5"/>
      <c r="CK43202" s="4"/>
    </row>
    <row r="43203" spans="86:89">
      <c r="CH43203" s="5"/>
      <c r="CK43203" s="4"/>
    </row>
    <row r="43204" spans="86:89">
      <c r="CH43204" s="5"/>
      <c r="CK43204" s="4"/>
    </row>
    <row r="43205" spans="86:89">
      <c r="CH43205" s="5"/>
      <c r="CK43205" s="4"/>
    </row>
    <row r="43206" spans="86:89">
      <c r="CH43206" s="5"/>
      <c r="CK43206" s="4"/>
    </row>
    <row r="43207" spans="86:89">
      <c r="CH43207" s="5"/>
      <c r="CK43207" s="4"/>
    </row>
    <row r="43208" spans="86:89">
      <c r="CH43208" s="5"/>
      <c r="CK43208" s="4"/>
    </row>
    <row r="43209" spans="86:89">
      <c r="CH43209" s="5"/>
      <c r="CK43209" s="4"/>
    </row>
    <row r="43210" spans="86:89">
      <c r="CH43210" s="5"/>
      <c r="CK43210" s="4"/>
    </row>
    <row r="43211" spans="86:89">
      <c r="CH43211" s="5"/>
      <c r="CK43211" s="4"/>
    </row>
    <row r="43212" spans="86:89">
      <c r="CH43212" s="5"/>
      <c r="CK43212" s="4"/>
    </row>
    <row r="43213" spans="86:89">
      <c r="CH43213" s="5"/>
      <c r="CK43213" s="4"/>
    </row>
    <row r="43214" spans="86:89">
      <c r="CH43214" s="5"/>
      <c r="CK43214" s="4"/>
    </row>
    <row r="43215" spans="86:89">
      <c r="CH43215" s="5"/>
      <c r="CK43215" s="4"/>
    </row>
    <row r="43216" spans="86:89">
      <c r="CH43216" s="5"/>
      <c r="CK43216" s="4"/>
    </row>
    <row r="43217" spans="86:89">
      <c r="CH43217" s="5"/>
      <c r="CK43217" s="4"/>
    </row>
    <row r="43218" spans="86:89">
      <c r="CH43218" s="5"/>
      <c r="CK43218" s="4"/>
    </row>
    <row r="43219" spans="86:89">
      <c r="CH43219" s="5"/>
      <c r="CK43219" s="4"/>
    </row>
    <row r="43220" spans="86:89">
      <c r="CH43220" s="5"/>
      <c r="CK43220" s="4"/>
    </row>
    <row r="43221" spans="86:89">
      <c r="CH43221" s="5"/>
      <c r="CK43221" s="4"/>
    </row>
    <row r="43222" spans="86:89">
      <c r="CH43222" s="5"/>
      <c r="CK43222" s="4"/>
    </row>
    <row r="43223" spans="86:89">
      <c r="CH43223" s="5"/>
      <c r="CK43223" s="4"/>
    </row>
    <row r="43224" spans="86:89">
      <c r="CH43224" s="5"/>
      <c r="CK43224" s="4"/>
    </row>
    <row r="43225" spans="86:89">
      <c r="CH43225" s="5"/>
      <c r="CK43225" s="4"/>
    </row>
    <row r="43226" spans="86:89">
      <c r="CH43226" s="5"/>
      <c r="CK43226" s="4"/>
    </row>
    <row r="43227" spans="86:89">
      <c r="CH43227" s="5"/>
      <c r="CK43227" s="4"/>
    </row>
    <row r="43228" spans="86:89">
      <c r="CH43228" s="5"/>
      <c r="CK43228" s="4"/>
    </row>
    <row r="43229" spans="86:89">
      <c r="CH43229" s="5"/>
      <c r="CK43229" s="4"/>
    </row>
    <row r="43230" spans="86:89">
      <c r="CH43230" s="5"/>
      <c r="CK43230" s="4"/>
    </row>
    <row r="43231" spans="86:89">
      <c r="CH43231" s="5"/>
      <c r="CK43231" s="4"/>
    </row>
    <row r="43232" spans="86:89">
      <c r="CH43232" s="5"/>
      <c r="CK43232" s="4"/>
    </row>
    <row r="43233" spans="86:89">
      <c r="CH43233" s="5"/>
      <c r="CK43233" s="4"/>
    </row>
    <row r="43234" spans="86:89">
      <c r="CH43234" s="5"/>
      <c r="CK43234" s="4"/>
    </row>
    <row r="43235" spans="86:89">
      <c r="CH43235" s="5"/>
      <c r="CK43235" s="4"/>
    </row>
    <row r="43236" spans="86:89">
      <c r="CH43236" s="5"/>
      <c r="CK43236" s="4"/>
    </row>
    <row r="43237" spans="86:89">
      <c r="CH43237" s="5"/>
      <c r="CK43237" s="4"/>
    </row>
    <row r="43238" spans="86:89">
      <c r="CH43238" s="5"/>
      <c r="CK43238" s="4"/>
    </row>
    <row r="43239" spans="86:89">
      <c r="CH43239" s="5"/>
      <c r="CK43239" s="4"/>
    </row>
    <row r="43240" spans="86:89">
      <c r="CH43240" s="5"/>
      <c r="CK43240" s="4"/>
    </row>
    <row r="43241" spans="86:89">
      <c r="CH43241" s="5"/>
      <c r="CK43241" s="4"/>
    </row>
    <row r="43242" spans="86:89">
      <c r="CH43242" s="5"/>
      <c r="CK43242" s="4"/>
    </row>
    <row r="43243" spans="86:89">
      <c r="CH43243" s="5"/>
      <c r="CK43243" s="4"/>
    </row>
    <row r="43244" spans="86:89">
      <c r="CH43244" s="5"/>
      <c r="CK43244" s="4"/>
    </row>
    <row r="43245" spans="86:89">
      <c r="CH43245" s="5"/>
      <c r="CK43245" s="4"/>
    </row>
    <row r="43246" spans="86:89">
      <c r="CH43246" s="5"/>
      <c r="CK43246" s="4"/>
    </row>
    <row r="43247" spans="86:89">
      <c r="CH43247" s="5"/>
      <c r="CK43247" s="4"/>
    </row>
    <row r="43248" spans="86:89">
      <c r="CH43248" s="5"/>
      <c r="CK43248" s="4"/>
    </row>
    <row r="43249" spans="86:89">
      <c r="CH43249" s="5"/>
      <c r="CK43249" s="4"/>
    </row>
    <row r="43250" spans="86:89">
      <c r="CH43250" s="5"/>
      <c r="CK43250" s="4"/>
    </row>
    <row r="43251" spans="86:89">
      <c r="CH43251" s="5"/>
      <c r="CK43251" s="4"/>
    </row>
    <row r="43252" spans="86:89">
      <c r="CH43252" s="5"/>
      <c r="CK43252" s="4"/>
    </row>
    <row r="43253" spans="86:89">
      <c r="CH43253" s="5"/>
      <c r="CK43253" s="4"/>
    </row>
    <row r="43254" spans="86:89">
      <c r="CH43254" s="5"/>
      <c r="CK43254" s="4"/>
    </row>
    <row r="43255" spans="86:89">
      <c r="CH43255" s="5"/>
      <c r="CK43255" s="4"/>
    </row>
    <row r="43256" spans="86:89">
      <c r="CH43256" s="5"/>
      <c r="CK43256" s="4"/>
    </row>
    <row r="43257" spans="86:89">
      <c r="CH43257" s="5"/>
      <c r="CK43257" s="4"/>
    </row>
    <row r="43258" spans="86:89">
      <c r="CH43258" s="5"/>
      <c r="CK43258" s="4"/>
    </row>
    <row r="43259" spans="86:89">
      <c r="CH43259" s="5"/>
      <c r="CK43259" s="4"/>
    </row>
    <row r="43260" spans="86:89">
      <c r="CH43260" s="5"/>
      <c r="CK43260" s="4"/>
    </row>
    <row r="43261" spans="86:89">
      <c r="CH43261" s="5"/>
      <c r="CK43261" s="4"/>
    </row>
    <row r="43262" spans="86:89">
      <c r="CH43262" s="5"/>
      <c r="CK43262" s="4"/>
    </row>
    <row r="43263" spans="86:89">
      <c r="CH43263" s="5"/>
      <c r="CK43263" s="4"/>
    </row>
    <row r="43264" spans="86:89">
      <c r="CH43264" s="5"/>
      <c r="CK43264" s="4"/>
    </row>
    <row r="43265" spans="86:89">
      <c r="CH43265" s="5"/>
      <c r="CK43265" s="4"/>
    </row>
    <row r="43266" spans="86:89">
      <c r="CH43266" s="5"/>
      <c r="CK43266" s="4"/>
    </row>
    <row r="43267" spans="86:89">
      <c r="CH43267" s="5"/>
      <c r="CK43267" s="4"/>
    </row>
    <row r="43268" spans="86:89">
      <c r="CH43268" s="5"/>
      <c r="CK43268" s="4"/>
    </row>
    <row r="43269" spans="86:89">
      <c r="CH43269" s="5"/>
      <c r="CK43269" s="4"/>
    </row>
    <row r="43270" spans="86:89">
      <c r="CH43270" s="5"/>
      <c r="CK43270" s="4"/>
    </row>
    <row r="43271" spans="86:89">
      <c r="CH43271" s="5"/>
      <c r="CK43271" s="4"/>
    </row>
    <row r="43272" spans="86:89">
      <c r="CH43272" s="5"/>
      <c r="CK43272" s="4"/>
    </row>
    <row r="43273" spans="86:89">
      <c r="CH43273" s="5"/>
      <c r="CK43273" s="4"/>
    </row>
    <row r="43274" spans="86:89">
      <c r="CH43274" s="5"/>
      <c r="CK43274" s="4"/>
    </row>
    <row r="43275" spans="86:89">
      <c r="CH43275" s="5"/>
      <c r="CK43275" s="4"/>
    </row>
    <row r="43276" spans="86:89">
      <c r="CH43276" s="5"/>
      <c r="CK43276" s="4"/>
    </row>
    <row r="43277" spans="86:89">
      <c r="CH43277" s="5"/>
      <c r="CK43277" s="4"/>
    </row>
    <row r="43278" spans="86:89">
      <c r="CH43278" s="5"/>
      <c r="CK43278" s="4"/>
    </row>
    <row r="43279" spans="86:89">
      <c r="CH43279" s="5"/>
      <c r="CK43279" s="4"/>
    </row>
    <row r="43280" spans="86:89">
      <c r="CH43280" s="5"/>
      <c r="CK43280" s="4"/>
    </row>
    <row r="43281" spans="86:89">
      <c r="CH43281" s="5"/>
      <c r="CK43281" s="4"/>
    </row>
    <row r="43282" spans="86:89">
      <c r="CH43282" s="5"/>
      <c r="CK43282" s="4"/>
    </row>
    <row r="43283" spans="86:89">
      <c r="CH43283" s="5"/>
      <c r="CK43283" s="4"/>
    </row>
    <row r="43284" spans="86:89">
      <c r="CH43284" s="5"/>
      <c r="CK43284" s="4"/>
    </row>
    <row r="43285" spans="86:89">
      <c r="CH43285" s="5"/>
      <c r="CK43285" s="4"/>
    </row>
    <row r="43286" spans="86:89">
      <c r="CH43286" s="5"/>
      <c r="CK43286" s="4"/>
    </row>
    <row r="43287" spans="86:89">
      <c r="CH43287" s="5"/>
      <c r="CK43287" s="4"/>
    </row>
    <row r="43288" spans="86:89">
      <c r="CH43288" s="5"/>
      <c r="CK43288" s="4"/>
    </row>
    <row r="43289" spans="86:89">
      <c r="CH43289" s="5"/>
      <c r="CK43289" s="4"/>
    </row>
    <row r="43290" spans="86:89">
      <c r="CH43290" s="5"/>
      <c r="CK43290" s="4"/>
    </row>
    <row r="43291" spans="86:89">
      <c r="CH43291" s="5"/>
      <c r="CK43291" s="4"/>
    </row>
    <row r="43292" spans="86:89">
      <c r="CH43292" s="5"/>
      <c r="CK43292" s="4"/>
    </row>
    <row r="43293" spans="86:89">
      <c r="CH43293" s="5"/>
      <c r="CK43293" s="4"/>
    </row>
    <row r="43294" spans="86:89">
      <c r="CH43294" s="5"/>
      <c r="CK43294" s="4"/>
    </row>
    <row r="43295" spans="86:89">
      <c r="CH43295" s="5"/>
      <c r="CK43295" s="4"/>
    </row>
    <row r="43296" spans="86:89">
      <c r="CH43296" s="5"/>
      <c r="CK43296" s="4"/>
    </row>
    <row r="43297" spans="86:89">
      <c r="CH43297" s="5"/>
      <c r="CK43297" s="4"/>
    </row>
    <row r="43298" spans="86:89">
      <c r="CH43298" s="5"/>
      <c r="CK43298" s="4"/>
    </row>
    <row r="43299" spans="86:89">
      <c r="CH43299" s="5"/>
      <c r="CK43299" s="4"/>
    </row>
    <row r="43300" spans="86:89">
      <c r="CH43300" s="5"/>
      <c r="CK43300" s="4"/>
    </row>
    <row r="43301" spans="86:89">
      <c r="CH43301" s="5"/>
      <c r="CK43301" s="4"/>
    </row>
    <row r="43302" spans="86:89">
      <c r="CH43302" s="5"/>
      <c r="CK43302" s="4"/>
    </row>
    <row r="43303" spans="86:89">
      <c r="CH43303" s="5"/>
      <c r="CK43303" s="4"/>
    </row>
    <row r="43304" spans="86:89">
      <c r="CH43304" s="5"/>
      <c r="CK43304" s="4"/>
    </row>
    <row r="43305" spans="86:89">
      <c r="CH43305" s="5"/>
      <c r="CK43305" s="4"/>
    </row>
    <row r="43306" spans="86:89">
      <c r="CH43306" s="5"/>
      <c r="CK43306" s="4"/>
    </row>
    <row r="43307" spans="86:89">
      <c r="CH43307" s="5"/>
      <c r="CK43307" s="4"/>
    </row>
    <row r="43308" spans="86:89">
      <c r="CH43308" s="5"/>
      <c r="CK43308" s="4"/>
    </row>
    <row r="43309" spans="86:89">
      <c r="CH43309" s="5"/>
      <c r="CK43309" s="4"/>
    </row>
    <row r="43310" spans="86:89">
      <c r="CH43310" s="5"/>
      <c r="CK43310" s="4"/>
    </row>
    <row r="43311" spans="86:89">
      <c r="CH43311" s="5"/>
      <c r="CK43311" s="4"/>
    </row>
    <row r="43312" spans="86:89">
      <c r="CH43312" s="5"/>
      <c r="CK43312" s="4"/>
    </row>
    <row r="43313" spans="86:89">
      <c r="CH43313" s="5"/>
      <c r="CK43313" s="4"/>
    </row>
    <row r="43314" spans="86:89">
      <c r="CH43314" s="5"/>
      <c r="CK43314" s="4"/>
    </row>
    <row r="43315" spans="86:89">
      <c r="CH43315" s="5"/>
      <c r="CK43315" s="4"/>
    </row>
    <row r="43316" spans="86:89">
      <c r="CH43316" s="5"/>
      <c r="CK43316" s="4"/>
    </row>
    <row r="43317" spans="86:89">
      <c r="CH43317" s="5"/>
      <c r="CK43317" s="4"/>
    </row>
    <row r="43318" spans="86:89">
      <c r="CH43318" s="5"/>
      <c r="CK43318" s="4"/>
    </row>
    <row r="43319" spans="86:89">
      <c r="CH43319" s="5"/>
      <c r="CK43319" s="4"/>
    </row>
    <row r="43320" spans="86:89">
      <c r="CH43320" s="5"/>
      <c r="CK43320" s="4"/>
    </row>
    <row r="43321" spans="86:89">
      <c r="CH43321" s="5"/>
      <c r="CK43321" s="4"/>
    </row>
    <row r="43322" spans="86:89">
      <c r="CH43322" s="5"/>
      <c r="CK43322" s="4"/>
    </row>
    <row r="43323" spans="86:89">
      <c r="CH43323" s="5"/>
      <c r="CK43323" s="4"/>
    </row>
    <row r="43324" spans="86:89">
      <c r="CH43324" s="5"/>
      <c r="CK43324" s="4"/>
    </row>
    <row r="43325" spans="86:89">
      <c r="CH43325" s="5"/>
      <c r="CK43325" s="4"/>
    </row>
    <row r="43326" spans="86:89">
      <c r="CH43326" s="5"/>
      <c r="CK43326" s="4"/>
    </row>
    <row r="43327" spans="86:89">
      <c r="CH43327" s="5"/>
      <c r="CK43327" s="4"/>
    </row>
    <row r="43328" spans="86:89">
      <c r="CH43328" s="5"/>
      <c r="CK43328" s="4"/>
    </row>
    <row r="43329" spans="86:89">
      <c r="CH43329" s="5"/>
      <c r="CK43329" s="4"/>
    </row>
    <row r="43330" spans="86:89">
      <c r="CH43330" s="5"/>
      <c r="CK43330" s="4"/>
    </row>
    <row r="43331" spans="86:89">
      <c r="CH43331" s="5"/>
      <c r="CK43331" s="4"/>
    </row>
    <row r="43332" spans="86:89">
      <c r="CH43332" s="5"/>
      <c r="CK43332" s="4"/>
    </row>
    <row r="43333" spans="86:89">
      <c r="CH43333" s="5"/>
      <c r="CK43333" s="4"/>
    </row>
    <row r="43334" spans="86:89">
      <c r="CH43334" s="5"/>
      <c r="CK43334" s="4"/>
    </row>
    <row r="43335" spans="86:89">
      <c r="CH43335" s="5"/>
      <c r="CK43335" s="4"/>
    </row>
    <row r="43336" spans="86:89">
      <c r="CH43336" s="5"/>
      <c r="CK43336" s="4"/>
    </row>
    <row r="43337" spans="86:89">
      <c r="CH43337" s="5"/>
      <c r="CK43337" s="4"/>
    </row>
    <row r="43338" spans="86:89">
      <c r="CH43338" s="5"/>
      <c r="CK43338" s="4"/>
    </row>
    <row r="43339" spans="86:89">
      <c r="CH43339" s="5"/>
      <c r="CK43339" s="4"/>
    </row>
    <row r="43340" spans="86:89">
      <c r="CH43340" s="5"/>
      <c r="CK43340" s="4"/>
    </row>
    <row r="43341" spans="86:89">
      <c r="CH43341" s="5"/>
      <c r="CK43341" s="4"/>
    </row>
    <row r="43342" spans="86:89">
      <c r="CH43342" s="5"/>
      <c r="CK43342" s="4"/>
    </row>
    <row r="43343" spans="86:89">
      <c r="CH43343" s="5"/>
      <c r="CK43343" s="4"/>
    </row>
    <row r="43344" spans="86:89">
      <c r="CH43344" s="5"/>
      <c r="CK43344" s="4"/>
    </row>
    <row r="43345" spans="86:89">
      <c r="CH43345" s="5"/>
      <c r="CK43345" s="4"/>
    </row>
    <row r="43346" spans="86:89">
      <c r="CH43346" s="5"/>
      <c r="CK43346" s="4"/>
    </row>
    <row r="43347" spans="86:89">
      <c r="CH43347" s="5"/>
      <c r="CK43347" s="4"/>
    </row>
    <row r="43348" spans="86:89">
      <c r="CH43348" s="5"/>
      <c r="CK43348" s="4"/>
    </row>
    <row r="43349" spans="86:89">
      <c r="CH43349" s="5"/>
      <c r="CK43349" s="4"/>
    </row>
    <row r="43350" spans="86:89">
      <c r="CH43350" s="5"/>
      <c r="CK43350" s="4"/>
    </row>
    <row r="43351" spans="86:89">
      <c r="CH43351" s="5"/>
      <c r="CK43351" s="4"/>
    </row>
    <row r="43352" spans="86:89">
      <c r="CH43352" s="5"/>
      <c r="CK43352" s="4"/>
    </row>
    <row r="43353" spans="86:89">
      <c r="CH43353" s="5"/>
      <c r="CK43353" s="4"/>
    </row>
    <row r="43354" spans="86:89">
      <c r="CH43354" s="5"/>
      <c r="CK43354" s="4"/>
    </row>
    <row r="43355" spans="86:89">
      <c r="CH43355" s="5"/>
      <c r="CK43355" s="4"/>
    </row>
    <row r="43356" spans="86:89">
      <c r="CH43356" s="5"/>
      <c r="CK43356" s="4"/>
    </row>
    <row r="43357" spans="86:89">
      <c r="CH43357" s="5"/>
      <c r="CK43357" s="4"/>
    </row>
    <row r="43358" spans="86:89">
      <c r="CH43358" s="5"/>
      <c r="CK43358" s="4"/>
    </row>
    <row r="43359" spans="86:89">
      <c r="CH43359" s="5"/>
      <c r="CK43359" s="4"/>
    </row>
    <row r="43360" spans="86:89">
      <c r="CH43360" s="5"/>
      <c r="CK43360" s="4"/>
    </row>
    <row r="43361" spans="86:89">
      <c r="CH43361" s="5"/>
      <c r="CK43361" s="4"/>
    </row>
    <row r="43362" spans="86:89">
      <c r="CH43362" s="5"/>
      <c r="CK43362" s="4"/>
    </row>
    <row r="43363" spans="86:89">
      <c r="CH43363" s="5"/>
      <c r="CK43363" s="4"/>
    </row>
    <row r="43364" spans="86:89">
      <c r="CH43364" s="5"/>
      <c r="CK43364" s="4"/>
    </row>
    <row r="43365" spans="86:89">
      <c r="CH43365" s="5"/>
      <c r="CK43365" s="4"/>
    </row>
    <row r="43366" spans="86:89">
      <c r="CH43366" s="5"/>
      <c r="CK43366" s="4"/>
    </row>
    <row r="43367" spans="86:89">
      <c r="CH43367" s="5"/>
      <c r="CK43367" s="4"/>
    </row>
    <row r="43368" spans="86:89">
      <c r="CH43368" s="5"/>
      <c r="CK43368" s="4"/>
    </row>
    <row r="43369" spans="86:89">
      <c r="CH43369" s="5"/>
      <c r="CK43369" s="4"/>
    </row>
    <row r="43370" spans="86:89">
      <c r="CH43370" s="5"/>
      <c r="CK43370" s="4"/>
    </row>
    <row r="43371" spans="86:89">
      <c r="CH43371" s="5"/>
      <c r="CK43371" s="4"/>
    </row>
    <row r="43372" spans="86:89">
      <c r="CH43372" s="5"/>
      <c r="CK43372" s="4"/>
    </row>
    <row r="43373" spans="86:89">
      <c r="CH43373" s="5"/>
      <c r="CK43373" s="4"/>
    </row>
    <row r="43374" spans="86:89">
      <c r="CH43374" s="5"/>
      <c r="CK43374" s="4"/>
    </row>
    <row r="43375" spans="86:89">
      <c r="CH43375" s="5"/>
      <c r="CK43375" s="4"/>
    </row>
    <row r="43376" spans="86:89">
      <c r="CH43376" s="5"/>
      <c r="CK43376" s="4"/>
    </row>
    <row r="43377" spans="86:89">
      <c r="CH43377" s="5"/>
      <c r="CK43377" s="4"/>
    </row>
    <row r="43378" spans="86:89">
      <c r="CH43378" s="5"/>
      <c r="CK43378" s="4"/>
    </row>
    <row r="43379" spans="86:89">
      <c r="CH43379" s="5"/>
      <c r="CK43379" s="4"/>
    </row>
    <row r="43380" spans="86:89">
      <c r="CH43380" s="5"/>
      <c r="CK43380" s="4"/>
    </row>
    <row r="43381" spans="86:89">
      <c r="CH43381" s="5"/>
      <c r="CK43381" s="4"/>
    </row>
    <row r="43382" spans="86:89">
      <c r="CH43382" s="5"/>
      <c r="CK43382" s="4"/>
    </row>
    <row r="43383" spans="86:89">
      <c r="CH43383" s="5"/>
      <c r="CK43383" s="4"/>
    </row>
    <row r="43384" spans="86:89">
      <c r="CH43384" s="5"/>
      <c r="CK43384" s="4"/>
    </row>
    <row r="43385" spans="86:89">
      <c r="CH43385" s="5"/>
      <c r="CK43385" s="4"/>
    </row>
    <row r="43386" spans="86:89">
      <c r="CH43386" s="5"/>
      <c r="CK43386" s="4"/>
    </row>
    <row r="43387" spans="86:89">
      <c r="CH43387" s="5"/>
      <c r="CK43387" s="4"/>
    </row>
    <row r="43388" spans="86:89">
      <c r="CH43388" s="5"/>
      <c r="CK43388" s="4"/>
    </row>
    <row r="43389" spans="86:89">
      <c r="CH43389" s="5"/>
      <c r="CK43389" s="4"/>
    </row>
    <row r="43390" spans="86:89">
      <c r="CH43390" s="5"/>
      <c r="CK43390" s="4"/>
    </row>
    <row r="43391" spans="86:89">
      <c r="CH43391" s="5"/>
      <c r="CK43391" s="4"/>
    </row>
    <row r="43392" spans="86:89">
      <c r="CH43392" s="5"/>
      <c r="CK43392" s="4"/>
    </row>
    <row r="43393" spans="86:89">
      <c r="CH43393" s="5"/>
      <c r="CK43393" s="4"/>
    </row>
    <row r="43394" spans="86:89">
      <c r="CH43394" s="5"/>
      <c r="CK43394" s="4"/>
    </row>
    <row r="43395" spans="86:89">
      <c r="CH43395" s="5"/>
      <c r="CK43395" s="4"/>
    </row>
    <row r="43396" spans="86:89">
      <c r="CH43396" s="5"/>
      <c r="CK43396" s="4"/>
    </row>
    <row r="43397" spans="86:89">
      <c r="CH43397" s="5"/>
      <c r="CK43397" s="4"/>
    </row>
    <row r="43398" spans="86:89">
      <c r="CH43398" s="5"/>
      <c r="CK43398" s="4"/>
    </row>
    <row r="43399" spans="86:89">
      <c r="CH43399" s="5"/>
      <c r="CK43399" s="4"/>
    </row>
    <row r="43400" spans="86:89">
      <c r="CH43400" s="5"/>
      <c r="CK43400" s="4"/>
    </row>
    <row r="43401" spans="86:89">
      <c r="CH43401" s="5"/>
      <c r="CK43401" s="4"/>
    </row>
    <row r="43402" spans="86:89">
      <c r="CH43402" s="5"/>
      <c r="CK43402" s="4"/>
    </row>
    <row r="43403" spans="86:89">
      <c r="CH43403" s="5"/>
      <c r="CK43403" s="4"/>
    </row>
    <row r="43404" spans="86:89">
      <c r="CH43404" s="5"/>
      <c r="CK43404" s="4"/>
    </row>
    <row r="43405" spans="86:89">
      <c r="CH43405" s="5"/>
      <c r="CK43405" s="4"/>
    </row>
    <row r="43406" spans="86:89">
      <c r="CH43406" s="5"/>
      <c r="CK43406" s="4"/>
    </row>
    <row r="43407" spans="86:89">
      <c r="CH43407" s="5"/>
      <c r="CK43407" s="4"/>
    </row>
    <row r="43408" spans="86:89">
      <c r="CH43408" s="5"/>
      <c r="CK43408" s="4"/>
    </row>
    <row r="43409" spans="86:89">
      <c r="CH43409" s="5"/>
      <c r="CK43409" s="4"/>
    </row>
    <row r="43410" spans="86:89">
      <c r="CH43410" s="5"/>
      <c r="CK43410" s="4"/>
    </row>
    <row r="43411" spans="86:89">
      <c r="CH43411" s="5"/>
      <c r="CK43411" s="4"/>
    </row>
    <row r="43412" spans="86:89">
      <c r="CH43412" s="5"/>
      <c r="CK43412" s="4"/>
    </row>
    <row r="43413" spans="86:89">
      <c r="CH43413" s="5"/>
      <c r="CK43413" s="4"/>
    </row>
    <row r="43414" spans="86:89">
      <c r="CH43414" s="5"/>
      <c r="CK43414" s="4"/>
    </row>
    <row r="43415" spans="86:89">
      <c r="CH43415" s="5"/>
      <c r="CK43415" s="4"/>
    </row>
    <row r="43416" spans="86:89">
      <c r="CH43416" s="5"/>
      <c r="CK43416" s="4"/>
    </row>
    <row r="43417" spans="86:89">
      <c r="CH43417" s="5"/>
      <c r="CK43417" s="4"/>
    </row>
    <row r="43418" spans="86:89">
      <c r="CH43418" s="5"/>
      <c r="CK43418" s="4"/>
    </row>
    <row r="43419" spans="86:89">
      <c r="CH43419" s="5"/>
      <c r="CK43419" s="4"/>
    </row>
    <row r="43420" spans="86:89">
      <c r="CH43420" s="5"/>
      <c r="CK43420" s="4"/>
    </row>
    <row r="43421" spans="86:89">
      <c r="CH43421" s="5"/>
      <c r="CK43421" s="4"/>
    </row>
    <row r="43422" spans="86:89">
      <c r="CH43422" s="5"/>
      <c r="CK43422" s="4"/>
    </row>
    <row r="43423" spans="86:89">
      <c r="CH43423" s="5"/>
      <c r="CK43423" s="4"/>
    </row>
    <row r="43424" spans="86:89">
      <c r="CH43424" s="5"/>
      <c r="CK43424" s="4"/>
    </row>
    <row r="43425" spans="86:89">
      <c r="CH43425" s="5"/>
      <c r="CK43425" s="4"/>
    </row>
    <row r="43426" spans="86:89">
      <c r="CH43426" s="5"/>
      <c r="CK43426" s="4"/>
    </row>
    <row r="43427" spans="86:89">
      <c r="CH43427" s="5"/>
      <c r="CK43427" s="4"/>
    </row>
    <row r="43428" spans="86:89">
      <c r="CH43428" s="5"/>
      <c r="CK43428" s="4"/>
    </row>
    <row r="43429" spans="86:89">
      <c r="CH43429" s="5"/>
      <c r="CK43429" s="4"/>
    </row>
    <row r="43430" spans="86:89">
      <c r="CH43430" s="5"/>
      <c r="CK43430" s="4"/>
    </row>
    <row r="43431" spans="86:89">
      <c r="CH43431" s="5"/>
      <c r="CK43431" s="4"/>
    </row>
    <row r="43432" spans="86:89">
      <c r="CH43432" s="5"/>
      <c r="CK43432" s="4"/>
    </row>
    <row r="43433" spans="86:89">
      <c r="CH43433" s="5"/>
      <c r="CK43433" s="4"/>
    </row>
    <row r="43434" spans="86:89">
      <c r="CH43434" s="5"/>
      <c r="CK43434" s="4"/>
    </row>
    <row r="43435" spans="86:89">
      <c r="CH43435" s="5"/>
      <c r="CK43435" s="4"/>
    </row>
    <row r="43436" spans="86:89">
      <c r="CH43436" s="5"/>
      <c r="CK43436" s="4"/>
    </row>
    <row r="43437" spans="86:89">
      <c r="CH43437" s="5"/>
      <c r="CK43437" s="4"/>
    </row>
    <row r="43438" spans="86:89">
      <c r="CH43438" s="5"/>
      <c r="CK43438" s="4"/>
    </row>
    <row r="43439" spans="86:89">
      <c r="CH43439" s="5"/>
      <c r="CK43439" s="4"/>
    </row>
    <row r="43440" spans="86:89">
      <c r="CH43440" s="5"/>
      <c r="CK43440" s="4"/>
    </row>
    <row r="43441" spans="86:89">
      <c r="CH43441" s="5"/>
      <c r="CK43441" s="4"/>
    </row>
    <row r="43442" spans="86:89">
      <c r="CH43442" s="5"/>
      <c r="CK43442" s="4"/>
    </row>
    <row r="43443" spans="86:89">
      <c r="CH43443" s="5"/>
      <c r="CK43443" s="4"/>
    </row>
    <row r="43444" spans="86:89">
      <c r="CH43444" s="5"/>
      <c r="CK43444" s="4"/>
    </row>
    <row r="43445" spans="86:89">
      <c r="CH43445" s="5"/>
      <c r="CK43445" s="4"/>
    </row>
    <row r="43446" spans="86:89">
      <c r="CH43446" s="5"/>
      <c r="CK43446" s="4"/>
    </row>
    <row r="43447" spans="86:89">
      <c r="CH43447" s="5"/>
      <c r="CK43447" s="4"/>
    </row>
    <row r="43448" spans="86:89">
      <c r="CH43448" s="5"/>
      <c r="CK43448" s="4"/>
    </row>
    <row r="43449" spans="86:89">
      <c r="CH43449" s="5"/>
      <c r="CK43449" s="4"/>
    </row>
    <row r="43450" spans="86:89">
      <c r="CH43450" s="5"/>
      <c r="CK43450" s="4"/>
    </row>
    <row r="43451" spans="86:89">
      <c r="CH43451" s="5"/>
      <c r="CK43451" s="4"/>
    </row>
    <row r="43452" spans="86:89">
      <c r="CH43452" s="5"/>
      <c r="CK43452" s="4"/>
    </row>
    <row r="43453" spans="86:89">
      <c r="CH43453" s="5"/>
      <c r="CK43453" s="4"/>
    </row>
    <row r="43454" spans="86:89">
      <c r="CH43454" s="5"/>
      <c r="CK43454" s="4"/>
    </row>
    <row r="43455" spans="86:89">
      <c r="CH43455" s="5"/>
      <c r="CK43455" s="4"/>
    </row>
    <row r="43456" spans="86:89">
      <c r="CH43456" s="5"/>
      <c r="CK43456" s="4"/>
    </row>
    <row r="43457" spans="86:89">
      <c r="CH43457" s="5"/>
      <c r="CK43457" s="4"/>
    </row>
    <row r="43458" spans="86:89">
      <c r="CH43458" s="5"/>
      <c r="CK43458" s="4"/>
    </row>
    <row r="43459" spans="86:89">
      <c r="CH43459" s="5"/>
      <c r="CK43459" s="4"/>
    </row>
    <row r="43460" spans="86:89">
      <c r="CH43460" s="5"/>
      <c r="CK43460" s="4"/>
    </row>
    <row r="43461" spans="86:89">
      <c r="CH43461" s="5"/>
      <c r="CK43461" s="4"/>
    </row>
    <row r="43462" spans="86:89">
      <c r="CH43462" s="5"/>
      <c r="CK43462" s="4"/>
    </row>
    <row r="43463" spans="86:89">
      <c r="CH43463" s="5"/>
      <c r="CK43463" s="4"/>
    </row>
    <row r="43464" spans="86:89">
      <c r="CH43464" s="5"/>
      <c r="CK43464" s="4"/>
    </row>
    <row r="43465" spans="86:89">
      <c r="CH43465" s="5"/>
      <c r="CK43465" s="4"/>
    </row>
    <row r="43466" spans="86:89">
      <c r="CH43466" s="5"/>
      <c r="CK43466" s="4"/>
    </row>
    <row r="43467" spans="86:89">
      <c r="CH43467" s="5"/>
      <c r="CK43467" s="4"/>
    </row>
    <row r="43468" spans="86:89">
      <c r="CH43468" s="5"/>
      <c r="CK43468" s="4"/>
    </row>
    <row r="43469" spans="86:89">
      <c r="CH43469" s="5"/>
      <c r="CK43469" s="4"/>
    </row>
    <row r="43470" spans="86:89">
      <c r="CH43470" s="5"/>
      <c r="CK43470" s="4"/>
    </row>
    <row r="43471" spans="86:89">
      <c r="CH43471" s="5"/>
      <c r="CK43471" s="4"/>
    </row>
    <row r="43472" spans="86:89">
      <c r="CH43472" s="5"/>
      <c r="CK43472" s="4"/>
    </row>
    <row r="43473" spans="86:89">
      <c r="CH43473" s="5"/>
      <c r="CK43473" s="4"/>
    </row>
    <row r="43474" spans="86:89">
      <c r="CH43474" s="5"/>
      <c r="CK43474" s="4"/>
    </row>
    <row r="43475" spans="86:89">
      <c r="CH43475" s="5"/>
      <c r="CK43475" s="4"/>
    </row>
    <row r="43476" spans="86:89">
      <c r="CH43476" s="5"/>
      <c r="CK43476" s="4"/>
    </row>
    <row r="43477" spans="86:89">
      <c r="CH43477" s="5"/>
      <c r="CK43477" s="4"/>
    </row>
    <row r="43478" spans="86:89">
      <c r="CH43478" s="5"/>
      <c r="CK43478" s="4"/>
    </row>
    <row r="43479" spans="86:89">
      <c r="CH43479" s="5"/>
      <c r="CK43479" s="4"/>
    </row>
    <row r="43480" spans="86:89">
      <c r="CH43480" s="5"/>
      <c r="CK43480" s="4"/>
    </row>
    <row r="43481" spans="86:89">
      <c r="CH43481" s="5"/>
      <c r="CK43481" s="4"/>
    </row>
    <row r="43482" spans="86:89">
      <c r="CH43482" s="5"/>
      <c r="CK43482" s="4"/>
    </row>
    <row r="43483" spans="86:89">
      <c r="CH43483" s="5"/>
      <c r="CK43483" s="4"/>
    </row>
    <row r="43484" spans="86:89">
      <c r="CH43484" s="5"/>
      <c r="CK43484" s="4"/>
    </row>
    <row r="43485" spans="86:89">
      <c r="CH43485" s="5"/>
      <c r="CK43485" s="4"/>
    </row>
    <row r="43486" spans="86:89">
      <c r="CH43486" s="5"/>
      <c r="CK43486" s="4"/>
    </row>
    <row r="43487" spans="86:89">
      <c r="CH43487" s="5"/>
      <c r="CK43487" s="4"/>
    </row>
    <row r="43488" spans="86:89">
      <c r="CH43488" s="5"/>
      <c r="CK43488" s="4"/>
    </row>
    <row r="43489" spans="86:89">
      <c r="CH43489" s="5"/>
      <c r="CK43489" s="4"/>
    </row>
    <row r="43490" spans="86:89">
      <c r="CH43490" s="5"/>
      <c r="CK43490" s="4"/>
    </row>
    <row r="43491" spans="86:89">
      <c r="CH43491" s="5"/>
      <c r="CK43491" s="4"/>
    </row>
    <row r="43492" spans="86:89">
      <c r="CH43492" s="5"/>
      <c r="CK43492" s="4"/>
    </row>
    <row r="43493" spans="86:89">
      <c r="CH43493" s="5"/>
      <c r="CK43493" s="4"/>
    </row>
    <row r="43494" spans="86:89">
      <c r="CH43494" s="5"/>
      <c r="CK43494" s="4"/>
    </row>
    <row r="43495" spans="86:89">
      <c r="CH43495" s="5"/>
      <c r="CK43495" s="4"/>
    </row>
    <row r="43496" spans="86:89">
      <c r="CH43496" s="5"/>
      <c r="CK43496" s="4"/>
    </row>
    <row r="43497" spans="86:89">
      <c r="CH43497" s="5"/>
      <c r="CK43497" s="4"/>
    </row>
    <row r="43498" spans="86:89">
      <c r="CH43498" s="5"/>
      <c r="CK43498" s="4"/>
    </row>
    <row r="43499" spans="86:89">
      <c r="CH43499" s="5"/>
      <c r="CK43499" s="4"/>
    </row>
    <row r="43500" spans="86:89">
      <c r="CH43500" s="5"/>
      <c r="CK43500" s="4"/>
    </row>
    <row r="43501" spans="86:89">
      <c r="CH43501" s="5"/>
      <c r="CK43501" s="4"/>
    </row>
    <row r="43502" spans="86:89">
      <c r="CH43502" s="5"/>
      <c r="CK43502" s="4"/>
    </row>
    <row r="43503" spans="86:89">
      <c r="CH43503" s="5"/>
      <c r="CK43503" s="4"/>
    </row>
    <row r="43504" spans="86:89">
      <c r="CH43504" s="5"/>
      <c r="CK43504" s="4"/>
    </row>
    <row r="43505" spans="86:89">
      <c r="CH43505" s="5"/>
      <c r="CK43505" s="4"/>
    </row>
    <row r="43506" spans="86:89">
      <c r="CH43506" s="5"/>
      <c r="CK43506" s="4"/>
    </row>
    <row r="43507" spans="86:89">
      <c r="CH43507" s="5"/>
      <c r="CK43507" s="4"/>
    </row>
    <row r="43508" spans="86:89">
      <c r="CH43508" s="5"/>
      <c r="CK43508" s="4"/>
    </row>
    <row r="43509" spans="86:89">
      <c r="CH43509" s="5"/>
      <c r="CK43509" s="4"/>
    </row>
    <row r="43510" spans="86:89">
      <c r="CH43510" s="5"/>
      <c r="CK43510" s="4"/>
    </row>
    <row r="43511" spans="86:89">
      <c r="CH43511" s="5"/>
      <c r="CK43511" s="4"/>
    </row>
    <row r="43512" spans="86:89">
      <c r="CH43512" s="5"/>
      <c r="CK43512" s="4"/>
    </row>
    <row r="43513" spans="86:89">
      <c r="CH43513" s="5"/>
      <c r="CK43513" s="4"/>
    </row>
    <row r="43514" spans="86:89">
      <c r="CH43514" s="5"/>
      <c r="CK43514" s="4"/>
    </row>
    <row r="43515" spans="86:89">
      <c r="CH43515" s="5"/>
      <c r="CK43515" s="4"/>
    </row>
    <row r="43516" spans="86:89">
      <c r="CH43516" s="5"/>
      <c r="CK43516" s="4"/>
    </row>
    <row r="43517" spans="86:89">
      <c r="CH43517" s="5"/>
      <c r="CK43517" s="4"/>
    </row>
    <row r="43518" spans="86:89">
      <c r="CH43518" s="5"/>
      <c r="CK43518" s="4"/>
    </row>
    <row r="43519" spans="86:89">
      <c r="CH43519" s="5"/>
      <c r="CK43519" s="4"/>
    </row>
    <row r="43520" spans="86:89">
      <c r="CH43520" s="5"/>
      <c r="CK43520" s="4"/>
    </row>
    <row r="43521" spans="86:89">
      <c r="CH43521" s="5"/>
      <c r="CK43521" s="4"/>
    </row>
    <row r="43522" spans="86:89">
      <c r="CH43522" s="5"/>
      <c r="CK43522" s="4"/>
    </row>
    <row r="43523" spans="86:89">
      <c r="CH43523" s="5"/>
      <c r="CK43523" s="4"/>
    </row>
    <row r="43524" spans="86:89">
      <c r="CH43524" s="5"/>
      <c r="CK43524" s="4"/>
    </row>
    <row r="43525" spans="86:89">
      <c r="CH43525" s="5"/>
      <c r="CK43525" s="4"/>
    </row>
    <row r="43526" spans="86:89">
      <c r="CH43526" s="5"/>
      <c r="CK43526" s="4"/>
    </row>
    <row r="43527" spans="86:89">
      <c r="CH43527" s="5"/>
      <c r="CK43527" s="4"/>
    </row>
    <row r="43528" spans="86:89">
      <c r="CH43528" s="5"/>
      <c r="CK43528" s="4"/>
    </row>
    <row r="43529" spans="86:89">
      <c r="CH43529" s="5"/>
      <c r="CK43529" s="4"/>
    </row>
    <row r="43530" spans="86:89">
      <c r="CH43530" s="5"/>
      <c r="CK43530" s="4"/>
    </row>
    <row r="43531" spans="86:89">
      <c r="CH43531" s="5"/>
      <c r="CK43531" s="4"/>
    </row>
    <row r="43532" spans="86:89">
      <c r="CH43532" s="5"/>
      <c r="CK43532" s="4"/>
    </row>
    <row r="43533" spans="86:89">
      <c r="CH43533" s="5"/>
      <c r="CK43533" s="4"/>
    </row>
    <row r="43534" spans="86:89">
      <c r="CH43534" s="5"/>
      <c r="CK43534" s="4"/>
    </row>
    <row r="43535" spans="86:89">
      <c r="CH43535" s="5"/>
      <c r="CK43535" s="4"/>
    </row>
    <row r="43536" spans="86:89">
      <c r="CH43536" s="5"/>
      <c r="CK43536" s="4"/>
    </row>
    <row r="43537" spans="86:89">
      <c r="CH43537" s="5"/>
      <c r="CK43537" s="4"/>
    </row>
    <row r="43538" spans="86:89">
      <c r="CH43538" s="5"/>
      <c r="CK43538" s="4"/>
    </row>
    <row r="43539" spans="86:89">
      <c r="CH43539" s="5"/>
      <c r="CK43539" s="4"/>
    </row>
    <row r="43540" spans="86:89">
      <c r="CH43540" s="5"/>
      <c r="CK43540" s="4"/>
    </row>
    <row r="43541" spans="86:89">
      <c r="CH43541" s="5"/>
      <c r="CK43541" s="4"/>
    </row>
    <row r="43542" spans="86:89">
      <c r="CH43542" s="5"/>
      <c r="CK43542" s="4"/>
    </row>
    <row r="43543" spans="86:89">
      <c r="CH43543" s="5"/>
      <c r="CK43543" s="4"/>
    </row>
    <row r="43544" spans="86:89">
      <c r="CH43544" s="5"/>
      <c r="CK43544" s="4"/>
    </row>
    <row r="43545" spans="86:89">
      <c r="CH43545" s="5"/>
      <c r="CK43545" s="4"/>
    </row>
    <row r="43546" spans="86:89">
      <c r="CH43546" s="5"/>
      <c r="CK43546" s="4"/>
    </row>
    <row r="43547" spans="86:89">
      <c r="CH43547" s="5"/>
      <c r="CK43547" s="4"/>
    </row>
    <row r="43548" spans="86:89">
      <c r="CH43548" s="5"/>
      <c r="CK43548" s="4"/>
    </row>
    <row r="43549" spans="86:89">
      <c r="CH43549" s="5"/>
      <c r="CK43549" s="4"/>
    </row>
    <row r="43550" spans="86:89">
      <c r="CH43550" s="5"/>
      <c r="CK43550" s="4"/>
    </row>
    <row r="43551" spans="86:89">
      <c r="CH43551" s="5"/>
      <c r="CK43551" s="4"/>
    </row>
    <row r="43552" spans="86:89">
      <c r="CH43552" s="5"/>
      <c r="CK43552" s="4"/>
    </row>
    <row r="43553" spans="86:89">
      <c r="CH43553" s="5"/>
      <c r="CK43553" s="4"/>
    </row>
    <row r="43554" spans="86:89">
      <c r="CH43554" s="5"/>
      <c r="CK43554" s="4"/>
    </row>
    <row r="43555" spans="86:89">
      <c r="CH43555" s="5"/>
      <c r="CK43555" s="4"/>
    </row>
    <row r="43556" spans="86:89">
      <c r="CH43556" s="5"/>
      <c r="CK43556" s="4"/>
    </row>
    <row r="43557" spans="86:89">
      <c r="CH43557" s="5"/>
      <c r="CK43557" s="4"/>
    </row>
    <row r="43558" spans="86:89">
      <c r="CH43558" s="5"/>
      <c r="CK43558" s="4"/>
    </row>
    <row r="43559" spans="86:89">
      <c r="CH43559" s="5"/>
      <c r="CK43559" s="4"/>
    </row>
    <row r="43560" spans="86:89">
      <c r="CH43560" s="5"/>
      <c r="CK43560" s="4"/>
    </row>
    <row r="43561" spans="86:89">
      <c r="CH43561" s="5"/>
      <c r="CK43561" s="4"/>
    </row>
    <row r="43562" spans="86:89">
      <c r="CH43562" s="5"/>
      <c r="CK43562" s="4"/>
    </row>
    <row r="43563" spans="86:89">
      <c r="CH43563" s="5"/>
      <c r="CK43563" s="4"/>
    </row>
    <row r="43564" spans="86:89">
      <c r="CH43564" s="5"/>
      <c r="CK43564" s="4"/>
    </row>
    <row r="43565" spans="86:89">
      <c r="CH43565" s="5"/>
      <c r="CK43565" s="4"/>
    </row>
    <row r="43566" spans="86:89">
      <c r="CH43566" s="5"/>
      <c r="CK43566" s="4"/>
    </row>
    <row r="43567" spans="86:89">
      <c r="CH43567" s="5"/>
      <c r="CK43567" s="4"/>
    </row>
    <row r="43568" spans="86:89">
      <c r="CH43568" s="5"/>
      <c r="CK43568" s="4"/>
    </row>
    <row r="43569" spans="86:89">
      <c r="CH43569" s="5"/>
      <c r="CK43569" s="4"/>
    </row>
    <row r="43570" spans="86:89">
      <c r="CH43570" s="5"/>
      <c r="CK43570" s="4"/>
    </row>
    <row r="43571" spans="86:89">
      <c r="CH43571" s="5"/>
      <c r="CK43571" s="4"/>
    </row>
    <row r="43572" spans="86:89">
      <c r="CH43572" s="5"/>
      <c r="CK43572" s="4"/>
    </row>
    <row r="43573" spans="86:89">
      <c r="CH43573" s="5"/>
      <c r="CK43573" s="4"/>
    </row>
    <row r="43574" spans="86:89">
      <c r="CH43574" s="5"/>
      <c r="CK43574" s="4"/>
    </row>
    <row r="43575" spans="86:89">
      <c r="CH43575" s="5"/>
      <c r="CK43575" s="4"/>
    </row>
    <row r="43576" spans="86:89">
      <c r="CH43576" s="5"/>
      <c r="CK43576" s="4"/>
    </row>
    <row r="43577" spans="86:89">
      <c r="CH43577" s="5"/>
      <c r="CK43577" s="4"/>
    </row>
    <row r="43578" spans="86:89">
      <c r="CH43578" s="5"/>
      <c r="CK43578" s="4"/>
    </row>
    <row r="43579" spans="86:89">
      <c r="CH43579" s="5"/>
      <c r="CK43579" s="4"/>
    </row>
    <row r="43580" spans="86:89">
      <c r="CH43580" s="5"/>
      <c r="CK43580" s="4"/>
    </row>
    <row r="43581" spans="86:89">
      <c r="CH43581" s="5"/>
      <c r="CK43581" s="4"/>
    </row>
    <row r="43582" spans="86:89">
      <c r="CH43582" s="5"/>
      <c r="CK43582" s="4"/>
    </row>
    <row r="43583" spans="86:89">
      <c r="CH43583" s="5"/>
      <c r="CK43583" s="4"/>
    </row>
    <row r="43584" spans="86:89">
      <c r="CH43584" s="5"/>
      <c r="CK43584" s="4"/>
    </row>
    <row r="43585" spans="86:89">
      <c r="CH43585" s="5"/>
      <c r="CK43585" s="4"/>
    </row>
    <row r="43586" spans="86:89">
      <c r="CH43586" s="5"/>
      <c r="CK43586" s="4"/>
    </row>
    <row r="43587" spans="86:89">
      <c r="CH43587" s="5"/>
      <c r="CK43587" s="4"/>
    </row>
    <row r="43588" spans="86:89">
      <c r="CH43588" s="5"/>
      <c r="CK43588" s="4"/>
    </row>
    <row r="43589" spans="86:89">
      <c r="CH43589" s="5"/>
      <c r="CK43589" s="4"/>
    </row>
    <row r="43590" spans="86:89">
      <c r="CH43590" s="5"/>
      <c r="CK43590" s="4"/>
    </row>
    <row r="43591" spans="86:89">
      <c r="CH43591" s="5"/>
      <c r="CK43591" s="4"/>
    </row>
    <row r="43592" spans="86:89">
      <c r="CH43592" s="5"/>
      <c r="CK43592" s="4"/>
    </row>
    <row r="43593" spans="86:89">
      <c r="CH43593" s="5"/>
      <c r="CK43593" s="4"/>
    </row>
    <row r="43594" spans="86:89">
      <c r="CH43594" s="5"/>
      <c r="CK43594" s="4"/>
    </row>
    <row r="43595" spans="86:89">
      <c r="CH43595" s="5"/>
      <c r="CK43595" s="4"/>
    </row>
    <row r="43596" spans="86:89">
      <c r="CH43596" s="5"/>
      <c r="CK43596" s="4"/>
    </row>
    <row r="43597" spans="86:89">
      <c r="CH43597" s="5"/>
      <c r="CK43597" s="4"/>
    </row>
    <row r="43598" spans="86:89">
      <c r="CH43598" s="5"/>
      <c r="CK43598" s="4"/>
    </row>
    <row r="43599" spans="86:89">
      <c r="CH43599" s="5"/>
      <c r="CK43599" s="4"/>
    </row>
    <row r="43600" spans="86:89">
      <c r="CH43600" s="5"/>
      <c r="CK43600" s="4"/>
    </row>
    <row r="43601" spans="86:89">
      <c r="CH43601" s="5"/>
      <c r="CK43601" s="4"/>
    </row>
    <row r="43602" spans="86:89">
      <c r="CH43602" s="5"/>
      <c r="CK43602" s="4"/>
    </row>
    <row r="43603" spans="86:89">
      <c r="CH43603" s="5"/>
      <c r="CK43603" s="4"/>
    </row>
    <row r="43604" spans="86:89">
      <c r="CH43604" s="5"/>
      <c r="CK43604" s="4"/>
    </row>
    <row r="43605" spans="86:89">
      <c r="CH43605" s="5"/>
      <c r="CK43605" s="4"/>
    </row>
    <row r="43606" spans="86:89">
      <c r="CH43606" s="5"/>
      <c r="CK43606" s="4"/>
    </row>
    <row r="43607" spans="86:89">
      <c r="CH43607" s="5"/>
      <c r="CK43607" s="4"/>
    </row>
    <row r="43608" spans="86:89">
      <c r="CH43608" s="5"/>
      <c r="CK43608" s="4"/>
    </row>
    <row r="43609" spans="86:89">
      <c r="CH43609" s="5"/>
      <c r="CK43609" s="4"/>
    </row>
    <row r="43610" spans="86:89">
      <c r="CH43610" s="5"/>
      <c r="CK43610" s="4"/>
    </row>
    <row r="43611" spans="86:89">
      <c r="CH43611" s="5"/>
      <c r="CK43611" s="4"/>
    </row>
    <row r="43612" spans="86:89">
      <c r="CH43612" s="5"/>
      <c r="CK43612" s="4"/>
    </row>
    <row r="43613" spans="86:89">
      <c r="CH43613" s="5"/>
      <c r="CK43613" s="4"/>
    </row>
    <row r="43614" spans="86:89">
      <c r="CH43614" s="5"/>
      <c r="CK43614" s="4"/>
    </row>
    <row r="43615" spans="86:89">
      <c r="CH43615" s="5"/>
      <c r="CK43615" s="4"/>
    </row>
    <row r="43616" spans="86:89">
      <c r="CH43616" s="5"/>
      <c r="CK43616" s="4"/>
    </row>
    <row r="43617" spans="86:89">
      <c r="CH43617" s="5"/>
      <c r="CK43617" s="4"/>
    </row>
    <row r="43618" spans="86:89">
      <c r="CH43618" s="5"/>
      <c r="CK43618" s="4"/>
    </row>
    <row r="43619" spans="86:89">
      <c r="CH43619" s="5"/>
      <c r="CK43619" s="4"/>
    </row>
    <row r="43620" spans="86:89">
      <c r="CH43620" s="5"/>
      <c r="CK43620" s="4"/>
    </row>
    <row r="43621" spans="86:89">
      <c r="CH43621" s="5"/>
      <c r="CK43621" s="4"/>
    </row>
    <row r="43622" spans="86:89">
      <c r="CH43622" s="5"/>
      <c r="CK43622" s="4"/>
    </row>
    <row r="43623" spans="86:89">
      <c r="CH43623" s="5"/>
      <c r="CK43623" s="4"/>
    </row>
    <row r="43624" spans="86:89">
      <c r="CH43624" s="5"/>
      <c r="CK43624" s="4"/>
    </row>
    <row r="43625" spans="86:89">
      <c r="CH43625" s="5"/>
      <c r="CK43625" s="4"/>
    </row>
    <row r="43626" spans="86:89">
      <c r="CH43626" s="5"/>
      <c r="CK43626" s="4"/>
    </row>
    <row r="43627" spans="86:89">
      <c r="CH43627" s="5"/>
      <c r="CK43627" s="4"/>
    </row>
    <row r="43628" spans="86:89">
      <c r="CH43628" s="5"/>
      <c r="CK43628" s="4"/>
    </row>
    <row r="43629" spans="86:89">
      <c r="CH43629" s="5"/>
      <c r="CK43629" s="4"/>
    </row>
    <row r="43630" spans="86:89">
      <c r="CH43630" s="5"/>
      <c r="CK43630" s="4"/>
    </row>
    <row r="43631" spans="86:89">
      <c r="CH43631" s="5"/>
      <c r="CK43631" s="4"/>
    </row>
    <row r="43632" spans="86:89">
      <c r="CH43632" s="5"/>
      <c r="CK43632" s="4"/>
    </row>
    <row r="43633" spans="86:89">
      <c r="CH43633" s="5"/>
      <c r="CK43633" s="4"/>
    </row>
    <row r="43634" spans="86:89">
      <c r="CH43634" s="5"/>
      <c r="CK43634" s="4"/>
    </row>
    <row r="43635" spans="86:89">
      <c r="CH43635" s="5"/>
      <c r="CK43635" s="4"/>
    </row>
    <row r="43636" spans="86:89">
      <c r="CH43636" s="5"/>
      <c r="CK43636" s="4"/>
    </row>
    <row r="43637" spans="86:89">
      <c r="CH43637" s="5"/>
      <c r="CK43637" s="4"/>
    </row>
    <row r="43638" spans="86:89">
      <c r="CH43638" s="5"/>
      <c r="CK43638" s="4"/>
    </row>
    <row r="43639" spans="86:89">
      <c r="CH43639" s="5"/>
      <c r="CK43639" s="4"/>
    </row>
    <row r="43640" spans="86:89">
      <c r="CH43640" s="5"/>
      <c r="CK43640" s="4"/>
    </row>
    <row r="43641" spans="86:89">
      <c r="CH43641" s="5"/>
      <c r="CK43641" s="4"/>
    </row>
    <row r="43642" spans="86:89">
      <c r="CH43642" s="5"/>
      <c r="CK43642" s="4"/>
    </row>
    <row r="43643" spans="86:89">
      <c r="CH43643" s="5"/>
      <c r="CK43643" s="4"/>
    </row>
    <row r="43644" spans="86:89">
      <c r="CH43644" s="5"/>
      <c r="CK43644" s="4"/>
    </row>
    <row r="43645" spans="86:89">
      <c r="CH43645" s="5"/>
      <c r="CK43645" s="4"/>
    </row>
    <row r="43646" spans="86:89">
      <c r="CH43646" s="5"/>
      <c r="CK43646" s="4"/>
    </row>
    <row r="43647" spans="86:89">
      <c r="CH43647" s="5"/>
      <c r="CK43647" s="4"/>
    </row>
    <row r="43648" spans="86:89">
      <c r="CH43648" s="5"/>
      <c r="CK43648" s="4"/>
    </row>
    <row r="43649" spans="86:89">
      <c r="CH43649" s="5"/>
      <c r="CK43649" s="4"/>
    </row>
    <row r="43650" spans="86:89">
      <c r="CH43650" s="5"/>
      <c r="CK43650" s="4"/>
    </row>
    <row r="43651" spans="86:89">
      <c r="CH43651" s="5"/>
      <c r="CK43651" s="4"/>
    </row>
    <row r="43652" spans="86:89">
      <c r="CH43652" s="5"/>
      <c r="CK43652" s="4"/>
    </row>
    <row r="43653" spans="86:89">
      <c r="CH43653" s="5"/>
      <c r="CK43653" s="4"/>
    </row>
    <row r="43654" spans="86:89">
      <c r="CH43654" s="5"/>
      <c r="CK43654" s="4"/>
    </row>
    <row r="43655" spans="86:89">
      <c r="CH43655" s="5"/>
      <c r="CK43655" s="4"/>
    </row>
    <row r="43656" spans="86:89">
      <c r="CH43656" s="5"/>
      <c r="CK43656" s="4"/>
    </row>
    <row r="43657" spans="86:89">
      <c r="CH43657" s="5"/>
      <c r="CK43657" s="4"/>
    </row>
    <row r="43658" spans="86:89">
      <c r="CH43658" s="5"/>
      <c r="CK43658" s="4"/>
    </row>
    <row r="43659" spans="86:89">
      <c r="CH43659" s="5"/>
      <c r="CK43659" s="4"/>
    </row>
    <row r="43660" spans="86:89">
      <c r="CH43660" s="5"/>
      <c r="CK43660" s="4"/>
    </row>
    <row r="43661" spans="86:89">
      <c r="CH43661" s="5"/>
      <c r="CK43661" s="4"/>
    </row>
    <row r="43662" spans="86:89">
      <c r="CH43662" s="5"/>
      <c r="CK43662" s="4"/>
    </row>
    <row r="43663" spans="86:89">
      <c r="CH43663" s="5"/>
      <c r="CK43663" s="4"/>
    </row>
    <row r="43664" spans="86:89">
      <c r="CH43664" s="5"/>
      <c r="CK43664" s="4"/>
    </row>
    <row r="43665" spans="86:89">
      <c r="CH43665" s="5"/>
      <c r="CK43665" s="4"/>
    </row>
    <row r="43666" spans="86:89">
      <c r="CH43666" s="5"/>
      <c r="CK43666" s="4"/>
    </row>
    <row r="43667" spans="86:89">
      <c r="CH43667" s="5"/>
      <c r="CK43667" s="4"/>
    </row>
    <row r="43668" spans="86:89">
      <c r="CH43668" s="5"/>
      <c r="CK43668" s="4"/>
    </row>
    <row r="43669" spans="86:89">
      <c r="CH43669" s="5"/>
      <c r="CK43669" s="4"/>
    </row>
    <row r="43670" spans="86:89">
      <c r="CH43670" s="5"/>
      <c r="CK43670" s="4"/>
    </row>
    <row r="43671" spans="86:89">
      <c r="CH43671" s="5"/>
      <c r="CK43671" s="4"/>
    </row>
    <row r="43672" spans="86:89">
      <c r="CH43672" s="5"/>
      <c r="CK43672" s="4"/>
    </row>
    <row r="43673" spans="86:89">
      <c r="CH43673" s="5"/>
      <c r="CK43673" s="4"/>
    </row>
    <row r="43674" spans="86:89">
      <c r="CH43674" s="5"/>
      <c r="CK43674" s="4"/>
    </row>
    <row r="43675" spans="86:89">
      <c r="CH43675" s="5"/>
      <c r="CK43675" s="4"/>
    </row>
    <row r="43676" spans="86:89">
      <c r="CH43676" s="5"/>
      <c r="CK43676" s="4"/>
    </row>
    <row r="43677" spans="86:89">
      <c r="CH43677" s="5"/>
      <c r="CK43677" s="4"/>
    </row>
    <row r="43678" spans="86:89">
      <c r="CH43678" s="5"/>
      <c r="CK43678" s="4"/>
    </row>
    <row r="43679" spans="86:89">
      <c r="CH43679" s="5"/>
      <c r="CK43679" s="4"/>
    </row>
    <row r="43680" spans="86:89">
      <c r="CH43680" s="5"/>
      <c r="CK43680" s="4"/>
    </row>
    <row r="43681" spans="86:89">
      <c r="CH43681" s="5"/>
      <c r="CK43681" s="4"/>
    </row>
    <row r="43682" spans="86:89">
      <c r="CH43682" s="5"/>
      <c r="CK43682" s="4"/>
    </row>
    <row r="43683" spans="86:89">
      <c r="CH43683" s="5"/>
      <c r="CK43683" s="4"/>
    </row>
    <row r="43684" spans="86:89">
      <c r="CH43684" s="5"/>
      <c r="CK43684" s="4"/>
    </row>
    <row r="43685" spans="86:89">
      <c r="CH43685" s="5"/>
      <c r="CK43685" s="4"/>
    </row>
    <row r="43686" spans="86:89">
      <c r="CH43686" s="5"/>
      <c r="CK43686" s="4"/>
    </row>
    <row r="43687" spans="86:89">
      <c r="CH43687" s="5"/>
      <c r="CK43687" s="4"/>
    </row>
    <row r="43688" spans="86:89">
      <c r="CH43688" s="5"/>
      <c r="CK43688" s="4"/>
    </row>
    <row r="43689" spans="86:89">
      <c r="CH43689" s="5"/>
      <c r="CK43689" s="4"/>
    </row>
    <row r="43690" spans="86:89">
      <c r="CH43690" s="5"/>
      <c r="CK43690" s="4"/>
    </row>
    <row r="43691" spans="86:89">
      <c r="CH43691" s="5"/>
      <c r="CK43691" s="4"/>
    </row>
    <row r="43692" spans="86:89">
      <c r="CH43692" s="5"/>
      <c r="CK43692" s="4"/>
    </row>
    <row r="43693" spans="86:89">
      <c r="CH43693" s="5"/>
      <c r="CK43693" s="4"/>
    </row>
    <row r="43694" spans="86:89">
      <c r="CH43694" s="5"/>
      <c r="CK43694" s="4"/>
    </row>
    <row r="43695" spans="86:89">
      <c r="CH43695" s="5"/>
      <c r="CK43695" s="4"/>
    </row>
    <row r="43696" spans="86:89">
      <c r="CH43696" s="5"/>
      <c r="CK43696" s="4"/>
    </row>
    <row r="43697" spans="86:89">
      <c r="CH43697" s="5"/>
      <c r="CK43697" s="4"/>
    </row>
    <row r="43698" spans="86:89">
      <c r="CH43698" s="5"/>
      <c r="CK43698" s="4"/>
    </row>
    <row r="43699" spans="86:89">
      <c r="CH43699" s="5"/>
      <c r="CK43699" s="4"/>
    </row>
    <row r="43700" spans="86:89">
      <c r="CH43700" s="5"/>
      <c r="CK43700" s="4"/>
    </row>
    <row r="43701" spans="86:89">
      <c r="CH43701" s="5"/>
      <c r="CK43701" s="4"/>
    </row>
    <row r="43702" spans="86:89">
      <c r="CH43702" s="5"/>
      <c r="CK43702" s="4"/>
    </row>
    <row r="43703" spans="86:89">
      <c r="CH43703" s="5"/>
      <c r="CK43703" s="4"/>
    </row>
    <row r="43704" spans="86:89">
      <c r="CH43704" s="5"/>
      <c r="CK43704" s="4"/>
    </row>
    <row r="43705" spans="86:89">
      <c r="CH43705" s="5"/>
      <c r="CK43705" s="4"/>
    </row>
    <row r="43706" spans="86:89">
      <c r="CH43706" s="5"/>
      <c r="CK43706" s="4"/>
    </row>
    <row r="43707" spans="86:89">
      <c r="CH43707" s="5"/>
      <c r="CK43707" s="4"/>
    </row>
    <row r="43708" spans="86:89">
      <c r="CH43708" s="5"/>
      <c r="CK43708" s="4"/>
    </row>
    <row r="43709" spans="86:89">
      <c r="CH43709" s="5"/>
      <c r="CK43709" s="4"/>
    </row>
    <row r="43710" spans="86:89">
      <c r="CH43710" s="5"/>
      <c r="CK43710" s="4"/>
    </row>
    <row r="43711" spans="86:89">
      <c r="CH43711" s="5"/>
      <c r="CK43711" s="4"/>
    </row>
    <row r="43712" spans="86:89">
      <c r="CH43712" s="5"/>
      <c r="CK43712" s="4"/>
    </row>
    <row r="43713" spans="86:89">
      <c r="CH43713" s="5"/>
      <c r="CK43713" s="4"/>
    </row>
    <row r="43714" spans="86:89">
      <c r="CH43714" s="5"/>
      <c r="CK43714" s="4"/>
    </row>
    <row r="43715" spans="86:89">
      <c r="CH43715" s="5"/>
      <c r="CK43715" s="4"/>
    </row>
    <row r="43716" spans="86:89">
      <c r="CH43716" s="5"/>
      <c r="CK43716" s="4"/>
    </row>
    <row r="43717" spans="86:89">
      <c r="CH43717" s="5"/>
      <c r="CK43717" s="4"/>
    </row>
    <row r="43718" spans="86:89">
      <c r="CH43718" s="5"/>
      <c r="CK43718" s="4"/>
    </row>
    <row r="43719" spans="86:89">
      <c r="CH43719" s="5"/>
      <c r="CK43719" s="4"/>
    </row>
    <row r="43720" spans="86:89">
      <c r="CH43720" s="5"/>
      <c r="CK43720" s="4"/>
    </row>
    <row r="43721" spans="86:89">
      <c r="CH43721" s="5"/>
      <c r="CK43721" s="4"/>
    </row>
    <row r="43722" spans="86:89">
      <c r="CH43722" s="5"/>
      <c r="CK43722" s="4"/>
    </row>
    <row r="43723" spans="86:89">
      <c r="CH43723" s="5"/>
      <c r="CK43723" s="4"/>
    </row>
    <row r="43724" spans="86:89">
      <c r="CH43724" s="5"/>
      <c r="CK43724" s="4"/>
    </row>
    <row r="43725" spans="86:89">
      <c r="CH43725" s="5"/>
      <c r="CK43725" s="4"/>
    </row>
    <row r="43726" spans="86:89">
      <c r="CH43726" s="5"/>
      <c r="CK43726" s="4"/>
    </row>
    <row r="43727" spans="86:89">
      <c r="CH43727" s="5"/>
      <c r="CK43727" s="4"/>
    </row>
    <row r="43728" spans="86:89">
      <c r="CH43728" s="5"/>
      <c r="CK43728" s="4"/>
    </row>
    <row r="43729" spans="86:89">
      <c r="CH43729" s="5"/>
      <c r="CK43729" s="4"/>
    </row>
    <row r="43730" spans="86:89">
      <c r="CH43730" s="5"/>
      <c r="CK43730" s="4"/>
    </row>
    <row r="43731" spans="86:89">
      <c r="CH43731" s="5"/>
      <c r="CK43731" s="4"/>
    </row>
    <row r="43732" spans="86:89">
      <c r="CH43732" s="5"/>
      <c r="CK43732" s="4"/>
    </row>
    <row r="43733" spans="86:89">
      <c r="CH43733" s="5"/>
      <c r="CK43733" s="4"/>
    </row>
    <row r="43734" spans="86:89">
      <c r="CH43734" s="5"/>
      <c r="CK43734" s="4"/>
    </row>
    <row r="43735" spans="86:89">
      <c r="CH43735" s="5"/>
      <c r="CK43735" s="4"/>
    </row>
    <row r="43736" spans="86:89">
      <c r="CH43736" s="5"/>
      <c r="CK43736" s="4"/>
    </row>
    <row r="43737" spans="86:89">
      <c r="CH43737" s="5"/>
      <c r="CK43737" s="4"/>
    </row>
    <row r="43738" spans="86:89">
      <c r="CH43738" s="5"/>
      <c r="CK43738" s="4"/>
    </row>
    <row r="43739" spans="86:89">
      <c r="CH43739" s="5"/>
      <c r="CK43739" s="4"/>
    </row>
    <row r="43740" spans="86:89">
      <c r="CH43740" s="5"/>
      <c r="CK43740" s="4"/>
    </row>
    <row r="43741" spans="86:89">
      <c r="CH43741" s="5"/>
      <c r="CK43741" s="4"/>
    </row>
    <row r="43742" spans="86:89">
      <c r="CH43742" s="5"/>
      <c r="CK43742" s="4"/>
    </row>
    <row r="43743" spans="86:89">
      <c r="CH43743" s="5"/>
      <c r="CK43743" s="4"/>
    </row>
    <row r="43744" spans="86:89">
      <c r="CH43744" s="5"/>
      <c r="CK43744" s="4"/>
    </row>
    <row r="43745" spans="86:89">
      <c r="CH43745" s="5"/>
      <c r="CK43745" s="4"/>
    </row>
    <row r="43746" spans="86:89">
      <c r="CH43746" s="5"/>
      <c r="CK43746" s="4"/>
    </row>
    <row r="43747" spans="86:89">
      <c r="CH43747" s="5"/>
      <c r="CK43747" s="4"/>
    </row>
    <row r="43748" spans="86:89">
      <c r="CH43748" s="5"/>
      <c r="CK43748" s="4"/>
    </row>
    <row r="43749" spans="86:89">
      <c r="CH43749" s="5"/>
      <c r="CK43749" s="4"/>
    </row>
    <row r="43750" spans="86:89">
      <c r="CH43750" s="5"/>
      <c r="CK43750" s="4"/>
    </row>
    <row r="43751" spans="86:89">
      <c r="CH43751" s="5"/>
      <c r="CK43751" s="4"/>
    </row>
    <row r="43752" spans="86:89">
      <c r="CH43752" s="5"/>
      <c r="CK43752" s="4"/>
    </row>
    <row r="43753" spans="86:89">
      <c r="CH43753" s="5"/>
      <c r="CK43753" s="4"/>
    </row>
    <row r="43754" spans="86:89">
      <c r="CH43754" s="5"/>
      <c r="CK43754" s="4"/>
    </row>
    <row r="43755" spans="86:89">
      <c r="CH43755" s="5"/>
      <c r="CK43755" s="4"/>
    </row>
    <row r="43756" spans="86:89">
      <c r="CH43756" s="5"/>
      <c r="CK43756" s="4"/>
    </row>
    <row r="43757" spans="86:89">
      <c r="CH43757" s="5"/>
      <c r="CK43757" s="4"/>
    </row>
    <row r="43758" spans="86:89">
      <c r="CH43758" s="5"/>
      <c r="CK43758" s="4"/>
    </row>
    <row r="43759" spans="86:89">
      <c r="CH43759" s="5"/>
      <c r="CK43759" s="4"/>
    </row>
    <row r="43760" spans="86:89">
      <c r="CH43760" s="5"/>
      <c r="CK43760" s="4"/>
    </row>
    <row r="43761" spans="86:89">
      <c r="CH43761" s="5"/>
      <c r="CK43761" s="4"/>
    </row>
    <row r="43762" spans="86:89">
      <c r="CH43762" s="5"/>
      <c r="CK43762" s="4"/>
    </row>
    <row r="43763" spans="86:89">
      <c r="CH43763" s="5"/>
      <c r="CK43763" s="4"/>
    </row>
    <row r="43764" spans="86:89">
      <c r="CH43764" s="5"/>
      <c r="CK43764" s="4"/>
    </row>
    <row r="43765" spans="86:89">
      <c r="CH43765" s="5"/>
      <c r="CK43765" s="4"/>
    </row>
    <row r="43766" spans="86:89">
      <c r="CH43766" s="5"/>
      <c r="CK43766" s="4"/>
    </row>
    <row r="43767" spans="86:89">
      <c r="CH43767" s="5"/>
      <c r="CK43767" s="4"/>
    </row>
    <row r="43768" spans="86:89">
      <c r="CH43768" s="5"/>
      <c r="CK43768" s="4"/>
    </row>
    <row r="43769" spans="86:89">
      <c r="CH43769" s="5"/>
      <c r="CK43769" s="4"/>
    </row>
    <row r="43770" spans="86:89">
      <c r="CH43770" s="5"/>
      <c r="CK43770" s="4"/>
    </row>
    <row r="43771" spans="86:89">
      <c r="CH43771" s="5"/>
      <c r="CK43771" s="4"/>
    </row>
    <row r="43772" spans="86:89">
      <c r="CH43772" s="5"/>
      <c r="CK43772" s="4"/>
    </row>
    <row r="43773" spans="86:89">
      <c r="CH43773" s="5"/>
      <c r="CK43773" s="4"/>
    </row>
    <row r="43774" spans="86:89">
      <c r="CH43774" s="5"/>
      <c r="CK43774" s="4"/>
    </row>
    <row r="43775" spans="86:89">
      <c r="CH43775" s="5"/>
      <c r="CK43775" s="4"/>
    </row>
    <row r="43776" spans="86:89">
      <c r="CH43776" s="5"/>
      <c r="CK43776" s="4"/>
    </row>
    <row r="43777" spans="86:89">
      <c r="CH43777" s="5"/>
      <c r="CK43777" s="4"/>
    </row>
    <row r="43778" spans="86:89">
      <c r="CH43778" s="5"/>
      <c r="CK43778" s="4"/>
    </row>
    <row r="43779" spans="86:89">
      <c r="CH43779" s="5"/>
      <c r="CK43779" s="4"/>
    </row>
    <row r="43780" spans="86:89">
      <c r="CH43780" s="5"/>
      <c r="CK43780" s="4"/>
    </row>
    <row r="43781" spans="86:89">
      <c r="CH43781" s="5"/>
      <c r="CK43781" s="4"/>
    </row>
    <row r="43782" spans="86:89">
      <c r="CH43782" s="5"/>
      <c r="CK43782" s="4"/>
    </row>
    <row r="43783" spans="86:89">
      <c r="CH43783" s="5"/>
      <c r="CK43783" s="4"/>
    </row>
    <row r="43784" spans="86:89">
      <c r="CH43784" s="5"/>
      <c r="CK43784" s="4"/>
    </row>
    <row r="43785" spans="86:89">
      <c r="CH43785" s="5"/>
      <c r="CK43785" s="4"/>
    </row>
    <row r="43786" spans="86:89">
      <c r="CH43786" s="5"/>
      <c r="CK43786" s="4"/>
    </row>
    <row r="43787" spans="86:89">
      <c r="CH43787" s="5"/>
      <c r="CK43787" s="4"/>
    </row>
    <row r="43788" spans="86:89">
      <c r="CH43788" s="5"/>
      <c r="CK43788" s="4"/>
    </row>
    <row r="43789" spans="86:89">
      <c r="CH43789" s="5"/>
      <c r="CK43789" s="4"/>
    </row>
    <row r="43790" spans="86:89">
      <c r="CH43790" s="5"/>
      <c r="CK43790" s="4"/>
    </row>
    <row r="43791" spans="86:89">
      <c r="CH43791" s="5"/>
      <c r="CK43791" s="4"/>
    </row>
    <row r="43792" spans="86:89">
      <c r="CH43792" s="5"/>
      <c r="CK43792" s="4"/>
    </row>
    <row r="43793" spans="86:89">
      <c r="CH43793" s="5"/>
      <c r="CK43793" s="4"/>
    </row>
    <row r="43794" spans="86:89">
      <c r="CH43794" s="5"/>
      <c r="CK43794" s="4"/>
    </row>
    <row r="43795" spans="86:89">
      <c r="CH43795" s="5"/>
      <c r="CK43795" s="4"/>
    </row>
    <row r="43796" spans="86:89">
      <c r="CH43796" s="5"/>
      <c r="CK43796" s="4"/>
    </row>
    <row r="43797" spans="86:89">
      <c r="CH43797" s="5"/>
      <c r="CK43797" s="4"/>
    </row>
    <row r="43798" spans="86:89">
      <c r="CH43798" s="5"/>
      <c r="CK43798" s="4"/>
    </row>
    <row r="43799" spans="86:89">
      <c r="CH43799" s="5"/>
      <c r="CK43799" s="4"/>
    </row>
    <row r="43800" spans="86:89">
      <c r="CH43800" s="5"/>
      <c r="CK43800" s="4"/>
    </row>
    <row r="43801" spans="86:89">
      <c r="CH43801" s="5"/>
      <c r="CK43801" s="4"/>
    </row>
    <row r="43802" spans="86:89">
      <c r="CH43802" s="5"/>
      <c r="CK43802" s="4"/>
    </row>
    <row r="43803" spans="86:89">
      <c r="CH43803" s="5"/>
      <c r="CK43803" s="4"/>
    </row>
    <row r="43804" spans="86:89">
      <c r="CH43804" s="5"/>
      <c r="CK43804" s="4"/>
    </row>
    <row r="43805" spans="86:89">
      <c r="CH43805" s="5"/>
      <c r="CK43805" s="4"/>
    </row>
    <row r="43806" spans="86:89">
      <c r="CH43806" s="5"/>
      <c r="CK43806" s="4"/>
    </row>
    <row r="43807" spans="86:89">
      <c r="CH43807" s="5"/>
      <c r="CK43807" s="4"/>
    </row>
    <row r="43808" spans="86:89">
      <c r="CH43808" s="5"/>
      <c r="CK43808" s="4"/>
    </row>
    <row r="43809" spans="86:89">
      <c r="CH43809" s="5"/>
      <c r="CK43809" s="4"/>
    </row>
    <row r="43810" spans="86:89">
      <c r="CH43810" s="5"/>
      <c r="CK43810" s="4"/>
    </row>
    <row r="43811" spans="86:89">
      <c r="CH43811" s="5"/>
      <c r="CK43811" s="4"/>
    </row>
    <row r="43812" spans="86:89">
      <c r="CH43812" s="5"/>
      <c r="CK43812" s="4"/>
    </row>
    <row r="43813" spans="86:89">
      <c r="CH43813" s="5"/>
      <c r="CK43813" s="4"/>
    </row>
    <row r="43814" spans="86:89">
      <c r="CH43814" s="5"/>
      <c r="CK43814" s="4"/>
    </row>
    <row r="43815" spans="86:89">
      <c r="CH43815" s="5"/>
      <c r="CK43815" s="4"/>
    </row>
    <row r="43816" spans="86:89">
      <c r="CH43816" s="5"/>
      <c r="CK43816" s="4"/>
    </row>
    <row r="43817" spans="86:89">
      <c r="CH43817" s="5"/>
      <c r="CK43817" s="4"/>
    </row>
    <row r="43818" spans="86:89">
      <c r="CH43818" s="5"/>
      <c r="CK43818" s="4"/>
    </row>
    <row r="43819" spans="86:89">
      <c r="CH43819" s="5"/>
      <c r="CK43819" s="4"/>
    </row>
    <row r="43820" spans="86:89">
      <c r="CH43820" s="5"/>
      <c r="CK43820" s="4"/>
    </row>
    <row r="43821" spans="86:89">
      <c r="CH43821" s="5"/>
      <c r="CK43821" s="4"/>
    </row>
    <row r="43822" spans="86:89">
      <c r="CH43822" s="5"/>
      <c r="CK43822" s="4"/>
    </row>
    <row r="43823" spans="86:89">
      <c r="CH43823" s="5"/>
      <c r="CK43823" s="4"/>
    </row>
    <row r="43824" spans="86:89">
      <c r="CH43824" s="5"/>
      <c r="CK43824" s="4"/>
    </row>
    <row r="43825" spans="86:89">
      <c r="CH43825" s="5"/>
      <c r="CK43825" s="4"/>
    </row>
    <row r="43826" spans="86:89">
      <c r="CH43826" s="5"/>
      <c r="CK43826" s="4"/>
    </row>
    <row r="43827" spans="86:89">
      <c r="CH43827" s="5"/>
      <c r="CK43827" s="4"/>
    </row>
    <row r="43828" spans="86:89">
      <c r="CH43828" s="5"/>
      <c r="CK43828" s="4"/>
    </row>
    <row r="43829" spans="86:89">
      <c r="CH43829" s="5"/>
      <c r="CK43829" s="4"/>
    </row>
    <row r="43830" spans="86:89">
      <c r="CH43830" s="5"/>
      <c r="CK43830" s="4"/>
    </row>
    <row r="43831" spans="86:89">
      <c r="CH43831" s="5"/>
      <c r="CK43831" s="4"/>
    </row>
    <row r="43832" spans="86:89">
      <c r="CH43832" s="5"/>
      <c r="CK43832" s="4"/>
    </row>
    <row r="43833" spans="86:89">
      <c r="CH43833" s="5"/>
      <c r="CK43833" s="4"/>
    </row>
    <row r="43834" spans="86:89">
      <c r="CH43834" s="5"/>
      <c r="CK43834" s="4"/>
    </row>
    <row r="43835" spans="86:89">
      <c r="CH43835" s="5"/>
      <c r="CK43835" s="4"/>
    </row>
    <row r="43836" spans="86:89">
      <c r="CH43836" s="5"/>
      <c r="CK43836" s="4"/>
    </row>
    <row r="43837" spans="86:89">
      <c r="CH43837" s="5"/>
      <c r="CK43837" s="4"/>
    </row>
    <row r="43838" spans="86:89">
      <c r="CH43838" s="5"/>
      <c r="CK43838" s="4"/>
    </row>
    <row r="43839" spans="86:89">
      <c r="CH43839" s="5"/>
      <c r="CK43839" s="4"/>
    </row>
    <row r="43840" spans="86:89">
      <c r="CH43840" s="5"/>
      <c r="CK43840" s="4"/>
    </row>
    <row r="43841" spans="86:89">
      <c r="CH43841" s="5"/>
      <c r="CK43841" s="4"/>
    </row>
    <row r="43842" spans="86:89">
      <c r="CH43842" s="5"/>
      <c r="CK43842" s="4"/>
    </row>
    <row r="43843" spans="86:89">
      <c r="CH43843" s="5"/>
      <c r="CK43843" s="4"/>
    </row>
    <row r="43844" spans="86:89">
      <c r="CH43844" s="5"/>
      <c r="CK43844" s="4"/>
    </row>
    <row r="43845" spans="86:89">
      <c r="CH43845" s="5"/>
      <c r="CK43845" s="4"/>
    </row>
    <row r="43846" spans="86:89">
      <c r="CH43846" s="5"/>
      <c r="CK43846" s="4"/>
    </row>
    <row r="43847" spans="86:89">
      <c r="CH43847" s="5"/>
      <c r="CK43847" s="4"/>
    </row>
    <row r="43848" spans="86:89">
      <c r="CH43848" s="5"/>
      <c r="CK43848" s="4"/>
    </row>
    <row r="43849" spans="86:89">
      <c r="CH43849" s="5"/>
      <c r="CK43849" s="4"/>
    </row>
    <row r="43850" spans="86:89">
      <c r="CH43850" s="5"/>
      <c r="CK43850" s="4"/>
    </row>
    <row r="43851" spans="86:89">
      <c r="CH43851" s="5"/>
      <c r="CK43851" s="4"/>
    </row>
    <row r="43852" spans="86:89">
      <c r="CH43852" s="5"/>
      <c r="CK43852" s="4"/>
    </row>
    <row r="43853" spans="86:89">
      <c r="CH43853" s="5"/>
      <c r="CK43853" s="4"/>
    </row>
    <row r="43854" spans="86:89">
      <c r="CH43854" s="5"/>
      <c r="CK43854" s="4"/>
    </row>
    <row r="43855" spans="86:89">
      <c r="CH43855" s="5"/>
      <c r="CK43855" s="4"/>
    </row>
    <row r="43856" spans="86:89">
      <c r="CH43856" s="5"/>
      <c r="CK43856" s="4"/>
    </row>
    <row r="43857" spans="86:89">
      <c r="CH43857" s="5"/>
      <c r="CK43857" s="4"/>
    </row>
    <row r="43858" spans="86:89">
      <c r="CH43858" s="5"/>
      <c r="CK43858" s="4"/>
    </row>
    <row r="43859" spans="86:89">
      <c r="CH43859" s="5"/>
      <c r="CK43859" s="4"/>
    </row>
    <row r="43860" spans="86:89">
      <c r="CH43860" s="5"/>
      <c r="CK43860" s="4"/>
    </row>
    <row r="43861" spans="86:89">
      <c r="CH43861" s="5"/>
      <c r="CK43861" s="4"/>
    </row>
    <row r="43862" spans="86:89">
      <c r="CH43862" s="5"/>
      <c r="CK43862" s="4"/>
    </row>
    <row r="43863" spans="86:89">
      <c r="CH43863" s="5"/>
      <c r="CK43863" s="4"/>
    </row>
    <row r="43864" spans="86:89">
      <c r="CH43864" s="5"/>
      <c r="CK43864" s="4"/>
    </row>
    <row r="43865" spans="86:89">
      <c r="CH43865" s="5"/>
      <c r="CK43865" s="4"/>
    </row>
    <row r="43866" spans="86:89">
      <c r="CH43866" s="5"/>
      <c r="CK43866" s="4"/>
    </row>
    <row r="43867" spans="86:89">
      <c r="CH43867" s="5"/>
      <c r="CK43867" s="4"/>
    </row>
    <row r="43868" spans="86:89">
      <c r="CH43868" s="5"/>
      <c r="CK43868" s="4"/>
    </row>
    <row r="43869" spans="86:89">
      <c r="CH43869" s="5"/>
      <c r="CK43869" s="4"/>
    </row>
    <row r="43870" spans="86:89">
      <c r="CH43870" s="5"/>
      <c r="CK43870" s="4"/>
    </row>
    <row r="43871" spans="86:89">
      <c r="CH43871" s="5"/>
      <c r="CK43871" s="4"/>
    </row>
    <row r="43872" spans="86:89">
      <c r="CH43872" s="5"/>
      <c r="CK43872" s="4"/>
    </row>
    <row r="43873" spans="86:89">
      <c r="CH43873" s="5"/>
      <c r="CK43873" s="4"/>
    </row>
    <row r="43874" spans="86:89">
      <c r="CH43874" s="5"/>
      <c r="CK43874" s="4"/>
    </row>
    <row r="43875" spans="86:89">
      <c r="CH43875" s="5"/>
      <c r="CK43875" s="4"/>
    </row>
    <row r="43876" spans="86:89">
      <c r="CH43876" s="5"/>
      <c r="CK43876" s="4"/>
    </row>
    <row r="43877" spans="86:89">
      <c r="CH43877" s="5"/>
      <c r="CK43877" s="4"/>
    </row>
    <row r="43878" spans="86:89">
      <c r="CH43878" s="5"/>
      <c r="CK43878" s="4"/>
    </row>
    <row r="43879" spans="86:89">
      <c r="CH43879" s="5"/>
      <c r="CK43879" s="4"/>
    </row>
    <row r="43880" spans="86:89">
      <c r="CH43880" s="5"/>
      <c r="CK43880" s="4"/>
    </row>
    <row r="43881" spans="86:89">
      <c r="CH43881" s="5"/>
      <c r="CK43881" s="4"/>
    </row>
    <row r="43882" spans="86:89">
      <c r="CH43882" s="5"/>
      <c r="CK43882" s="4"/>
    </row>
    <row r="43883" spans="86:89">
      <c r="CH43883" s="5"/>
      <c r="CK43883" s="4"/>
    </row>
    <row r="43884" spans="86:89">
      <c r="CH43884" s="5"/>
      <c r="CK43884" s="4"/>
    </row>
    <row r="43885" spans="86:89">
      <c r="CH43885" s="5"/>
      <c r="CK43885" s="4"/>
    </row>
    <row r="43886" spans="86:89">
      <c r="CH43886" s="5"/>
      <c r="CK43886" s="4"/>
    </row>
    <row r="43887" spans="86:89">
      <c r="CH43887" s="5"/>
      <c r="CK43887" s="4"/>
    </row>
    <row r="43888" spans="86:89">
      <c r="CH43888" s="5"/>
      <c r="CK43888" s="4"/>
    </row>
    <row r="43889" spans="86:89">
      <c r="CH43889" s="5"/>
      <c r="CK43889" s="4"/>
    </row>
    <row r="43890" spans="86:89">
      <c r="CH43890" s="5"/>
      <c r="CK43890" s="4"/>
    </row>
    <row r="43891" spans="86:89">
      <c r="CH43891" s="5"/>
      <c r="CK43891" s="4"/>
    </row>
    <row r="43892" spans="86:89">
      <c r="CH43892" s="5"/>
      <c r="CK43892" s="4"/>
    </row>
    <row r="43893" spans="86:89">
      <c r="CH43893" s="5"/>
      <c r="CK43893" s="4"/>
    </row>
    <row r="43894" spans="86:89">
      <c r="CH43894" s="5"/>
      <c r="CK43894" s="4"/>
    </row>
    <row r="43895" spans="86:89">
      <c r="CH43895" s="5"/>
      <c r="CK43895" s="4"/>
    </row>
    <row r="43896" spans="86:89">
      <c r="CH43896" s="5"/>
      <c r="CK43896" s="4"/>
    </row>
    <row r="43897" spans="86:89">
      <c r="CH43897" s="5"/>
      <c r="CK43897" s="4"/>
    </row>
    <row r="43898" spans="86:89">
      <c r="CH43898" s="5"/>
      <c r="CK43898" s="4"/>
    </row>
    <row r="43899" spans="86:89">
      <c r="CH43899" s="5"/>
      <c r="CK43899" s="4"/>
    </row>
    <row r="43900" spans="86:89">
      <c r="CH43900" s="5"/>
      <c r="CK43900" s="4"/>
    </row>
    <row r="43901" spans="86:89">
      <c r="CH43901" s="5"/>
      <c r="CK43901" s="4"/>
    </row>
    <row r="43902" spans="86:89">
      <c r="CH43902" s="5"/>
      <c r="CK43902" s="4"/>
    </row>
    <row r="43903" spans="86:89">
      <c r="CH43903" s="5"/>
      <c r="CK43903" s="4"/>
    </row>
    <row r="43904" spans="86:89">
      <c r="CH43904" s="5"/>
      <c r="CK43904" s="4"/>
    </row>
    <row r="43905" spans="86:89">
      <c r="CH43905" s="5"/>
      <c r="CK43905" s="4"/>
    </row>
    <row r="43906" spans="86:89">
      <c r="CH43906" s="5"/>
      <c r="CK43906" s="4"/>
    </row>
    <row r="43907" spans="86:89">
      <c r="CH43907" s="5"/>
      <c r="CK43907" s="4"/>
    </row>
    <row r="43908" spans="86:89">
      <c r="CH43908" s="5"/>
      <c r="CK43908" s="4"/>
    </row>
    <row r="43909" spans="86:89">
      <c r="CH43909" s="5"/>
      <c r="CK43909" s="4"/>
    </row>
    <row r="43910" spans="86:89">
      <c r="CH43910" s="5"/>
      <c r="CK43910" s="4"/>
    </row>
    <row r="43911" spans="86:89">
      <c r="CH43911" s="5"/>
      <c r="CK43911" s="4"/>
    </row>
    <row r="43912" spans="86:89">
      <c r="CH43912" s="5"/>
      <c r="CK43912" s="4"/>
    </row>
    <row r="43913" spans="86:89">
      <c r="CH43913" s="5"/>
      <c r="CK43913" s="4"/>
    </row>
    <row r="43914" spans="86:89">
      <c r="CH43914" s="5"/>
      <c r="CK43914" s="4"/>
    </row>
    <row r="43915" spans="86:89">
      <c r="CH43915" s="5"/>
      <c r="CK43915" s="4"/>
    </row>
    <row r="43916" spans="86:89">
      <c r="CH43916" s="5"/>
      <c r="CK43916" s="4"/>
    </row>
    <row r="43917" spans="86:89">
      <c r="CH43917" s="5"/>
      <c r="CK43917" s="4"/>
    </row>
    <row r="43918" spans="86:89">
      <c r="CH43918" s="5"/>
      <c r="CK43918" s="4"/>
    </row>
    <row r="43919" spans="86:89">
      <c r="CH43919" s="5"/>
      <c r="CK43919" s="4"/>
    </row>
    <row r="43920" spans="86:89">
      <c r="CH43920" s="5"/>
      <c r="CK43920" s="4"/>
    </row>
    <row r="43921" spans="86:89">
      <c r="CH43921" s="5"/>
      <c r="CK43921" s="4"/>
    </row>
    <row r="43922" spans="86:89">
      <c r="CH43922" s="5"/>
      <c r="CK43922" s="4"/>
    </row>
    <row r="43923" spans="86:89">
      <c r="CH43923" s="5"/>
      <c r="CK43923" s="4"/>
    </row>
    <row r="43924" spans="86:89">
      <c r="CH43924" s="5"/>
      <c r="CK43924" s="4"/>
    </row>
    <row r="43925" spans="86:89">
      <c r="CH43925" s="5"/>
      <c r="CK43925" s="4"/>
    </row>
    <row r="43926" spans="86:89">
      <c r="CH43926" s="5"/>
      <c r="CK43926" s="4"/>
    </row>
    <row r="43927" spans="86:89">
      <c r="CH43927" s="5"/>
      <c r="CK43927" s="4"/>
    </row>
    <row r="43928" spans="86:89">
      <c r="CH43928" s="5"/>
      <c r="CK43928" s="4"/>
    </row>
    <row r="43929" spans="86:89">
      <c r="CH43929" s="5"/>
      <c r="CK43929" s="4"/>
    </row>
    <row r="43930" spans="86:89">
      <c r="CH43930" s="5"/>
      <c r="CK43930" s="4"/>
    </row>
    <row r="43931" spans="86:89">
      <c r="CH43931" s="5"/>
      <c r="CK43931" s="4"/>
    </row>
    <row r="43932" spans="86:89">
      <c r="CH43932" s="5"/>
      <c r="CK43932" s="4"/>
    </row>
    <row r="43933" spans="86:89">
      <c r="CH43933" s="5"/>
      <c r="CK43933" s="4"/>
    </row>
    <row r="43934" spans="86:89">
      <c r="CH43934" s="5"/>
      <c r="CK43934" s="4"/>
    </row>
    <row r="43935" spans="86:89">
      <c r="CH43935" s="5"/>
      <c r="CK43935" s="4"/>
    </row>
    <row r="43936" spans="86:89">
      <c r="CH43936" s="5"/>
      <c r="CK43936" s="4"/>
    </row>
    <row r="43937" spans="86:89">
      <c r="CH43937" s="5"/>
      <c r="CK43937" s="4"/>
    </row>
    <row r="43938" spans="86:89">
      <c r="CH43938" s="5"/>
      <c r="CK43938" s="4"/>
    </row>
    <row r="43939" spans="86:89">
      <c r="CH43939" s="5"/>
      <c r="CK43939" s="4"/>
    </row>
    <row r="43940" spans="86:89">
      <c r="CH43940" s="5"/>
      <c r="CK43940" s="4"/>
    </row>
    <row r="43941" spans="86:89">
      <c r="CH43941" s="5"/>
      <c r="CK43941" s="4"/>
    </row>
    <row r="43942" spans="86:89">
      <c r="CH43942" s="5"/>
      <c r="CK43942" s="4"/>
    </row>
    <row r="43943" spans="86:89">
      <c r="CH43943" s="5"/>
      <c r="CK43943" s="4"/>
    </row>
    <row r="43944" spans="86:89">
      <c r="CH43944" s="5"/>
      <c r="CK43944" s="4"/>
    </row>
    <row r="43945" spans="86:89">
      <c r="CH43945" s="5"/>
      <c r="CK43945" s="4"/>
    </row>
    <row r="43946" spans="86:89">
      <c r="CH43946" s="5"/>
      <c r="CK43946" s="4"/>
    </row>
    <row r="43947" spans="86:89">
      <c r="CH43947" s="5"/>
      <c r="CK43947" s="4"/>
    </row>
    <row r="43948" spans="86:89">
      <c r="CH43948" s="5"/>
      <c r="CK43948" s="4"/>
    </row>
    <row r="43949" spans="86:89">
      <c r="CH43949" s="5"/>
      <c r="CK43949" s="4"/>
    </row>
    <row r="43950" spans="86:89">
      <c r="CH43950" s="5"/>
      <c r="CK43950" s="4"/>
    </row>
    <row r="43951" spans="86:89">
      <c r="CH43951" s="5"/>
      <c r="CK43951" s="4"/>
    </row>
    <row r="43952" spans="86:89">
      <c r="CH43952" s="5"/>
      <c r="CK43952" s="4"/>
    </row>
    <row r="43953" spans="86:89">
      <c r="CH43953" s="5"/>
      <c r="CK43953" s="4"/>
    </row>
    <row r="43954" spans="86:89">
      <c r="CH43954" s="5"/>
      <c r="CK43954" s="4"/>
    </row>
    <row r="43955" spans="86:89">
      <c r="CH43955" s="5"/>
      <c r="CK43955" s="4"/>
    </row>
    <row r="43956" spans="86:89">
      <c r="CH43956" s="5"/>
      <c r="CK43956" s="4"/>
    </row>
    <row r="43957" spans="86:89">
      <c r="CH43957" s="5"/>
      <c r="CK43957" s="4"/>
    </row>
    <row r="43958" spans="86:89">
      <c r="CH43958" s="5"/>
      <c r="CK43958" s="4"/>
    </row>
    <row r="43959" spans="86:89">
      <c r="CH43959" s="5"/>
      <c r="CK43959" s="4"/>
    </row>
    <row r="43960" spans="86:89">
      <c r="CH43960" s="5"/>
      <c r="CK43960" s="4"/>
    </row>
    <row r="43961" spans="86:89">
      <c r="CH43961" s="5"/>
      <c r="CK43961" s="4"/>
    </row>
    <row r="43962" spans="86:89">
      <c r="CH43962" s="5"/>
      <c r="CK43962" s="4"/>
    </row>
    <row r="43963" spans="86:89">
      <c r="CH43963" s="5"/>
      <c r="CK43963" s="4"/>
    </row>
    <row r="43964" spans="86:89">
      <c r="CH43964" s="5"/>
      <c r="CK43964" s="4"/>
    </row>
    <row r="43965" spans="86:89">
      <c r="CH43965" s="5"/>
      <c r="CK43965" s="4"/>
    </row>
    <row r="43966" spans="86:89">
      <c r="CH43966" s="5"/>
      <c r="CK43966" s="4"/>
    </row>
    <row r="43967" spans="86:89">
      <c r="CH43967" s="5"/>
      <c r="CK43967" s="4"/>
    </row>
    <row r="43968" spans="86:89">
      <c r="CH43968" s="5"/>
      <c r="CK43968" s="4"/>
    </row>
    <row r="43969" spans="86:89">
      <c r="CH43969" s="5"/>
      <c r="CK43969" s="4"/>
    </row>
    <row r="43970" spans="86:89">
      <c r="CH43970" s="5"/>
      <c r="CK43970" s="4"/>
    </row>
    <row r="43971" spans="86:89">
      <c r="CH43971" s="5"/>
      <c r="CK43971" s="4"/>
    </row>
    <row r="43972" spans="86:89">
      <c r="CH43972" s="5"/>
      <c r="CK43972" s="4"/>
    </row>
    <row r="43973" spans="86:89">
      <c r="CH43973" s="5"/>
      <c r="CK43973" s="4"/>
    </row>
    <row r="43974" spans="86:89">
      <c r="CH43974" s="5"/>
      <c r="CK43974" s="4"/>
    </row>
    <row r="43975" spans="86:89">
      <c r="CH43975" s="5"/>
      <c r="CK43975" s="4"/>
    </row>
    <row r="43976" spans="86:89">
      <c r="CH43976" s="5"/>
      <c r="CK43976" s="4"/>
    </row>
    <row r="43977" spans="86:89">
      <c r="CH43977" s="5"/>
      <c r="CK43977" s="4"/>
    </row>
    <row r="43978" spans="86:89">
      <c r="CH43978" s="5"/>
      <c r="CK43978" s="4"/>
    </row>
    <row r="43979" spans="86:89">
      <c r="CH43979" s="5"/>
      <c r="CK43979" s="4"/>
    </row>
    <row r="43980" spans="86:89">
      <c r="CH43980" s="5"/>
      <c r="CK43980" s="4"/>
    </row>
    <row r="43981" spans="86:89">
      <c r="CH43981" s="5"/>
      <c r="CK43981" s="4"/>
    </row>
    <row r="43982" spans="86:89">
      <c r="CH43982" s="5"/>
      <c r="CK43982" s="4"/>
    </row>
    <row r="43983" spans="86:89">
      <c r="CH43983" s="5"/>
      <c r="CK43983" s="4"/>
    </row>
    <row r="43984" spans="86:89">
      <c r="CH43984" s="5"/>
      <c r="CK43984" s="4"/>
    </row>
    <row r="43985" spans="86:89">
      <c r="CH43985" s="5"/>
      <c r="CK43985" s="4"/>
    </row>
    <row r="43986" spans="86:89">
      <c r="CH43986" s="5"/>
      <c r="CK43986" s="4"/>
    </row>
    <row r="43987" spans="86:89">
      <c r="CH43987" s="5"/>
      <c r="CK43987" s="4"/>
    </row>
    <row r="43988" spans="86:89">
      <c r="CH43988" s="5"/>
      <c r="CK43988" s="4"/>
    </row>
    <row r="43989" spans="86:89">
      <c r="CH43989" s="5"/>
      <c r="CK43989" s="4"/>
    </row>
    <row r="43990" spans="86:89">
      <c r="CH43990" s="5"/>
      <c r="CK43990" s="4"/>
    </row>
    <row r="43991" spans="86:89">
      <c r="CH43991" s="5"/>
      <c r="CK43991" s="4"/>
    </row>
    <row r="43992" spans="86:89">
      <c r="CH43992" s="5"/>
      <c r="CK43992" s="4"/>
    </row>
    <row r="43993" spans="86:89">
      <c r="CH43993" s="5"/>
      <c r="CK43993" s="4"/>
    </row>
    <row r="43994" spans="86:89">
      <c r="CH43994" s="5"/>
      <c r="CK43994" s="4"/>
    </row>
    <row r="43995" spans="86:89">
      <c r="CH43995" s="5"/>
      <c r="CK43995" s="4"/>
    </row>
    <row r="43996" spans="86:89">
      <c r="CH43996" s="5"/>
      <c r="CK43996" s="4"/>
    </row>
    <row r="43997" spans="86:89">
      <c r="CH43997" s="5"/>
      <c r="CK43997" s="4"/>
    </row>
    <row r="43998" spans="86:89">
      <c r="CH43998" s="5"/>
      <c r="CK43998" s="4"/>
    </row>
    <row r="43999" spans="86:89">
      <c r="CH43999" s="5"/>
      <c r="CK43999" s="4"/>
    </row>
    <row r="44000" spans="86:89">
      <c r="CH44000" s="5"/>
      <c r="CK44000" s="4"/>
    </row>
    <row r="44001" spans="86:89">
      <c r="CH44001" s="5"/>
      <c r="CK44001" s="4"/>
    </row>
    <row r="44002" spans="86:89">
      <c r="CH44002" s="5"/>
      <c r="CK44002" s="4"/>
    </row>
    <row r="44003" spans="86:89">
      <c r="CH44003" s="5"/>
      <c r="CK44003" s="4"/>
    </row>
    <row r="44004" spans="86:89">
      <c r="CH44004" s="5"/>
      <c r="CK44004" s="4"/>
    </row>
    <row r="44005" spans="86:89">
      <c r="CH44005" s="5"/>
      <c r="CK44005" s="4"/>
    </row>
    <row r="44006" spans="86:89">
      <c r="CH44006" s="5"/>
      <c r="CK44006" s="4"/>
    </row>
    <row r="44007" spans="86:89">
      <c r="CH44007" s="5"/>
      <c r="CK44007" s="4"/>
    </row>
    <row r="44008" spans="86:89">
      <c r="CH44008" s="5"/>
      <c r="CK44008" s="4"/>
    </row>
    <row r="44009" spans="86:89">
      <c r="CH44009" s="5"/>
      <c r="CK44009" s="4"/>
    </row>
    <row r="44010" spans="86:89">
      <c r="CH44010" s="5"/>
      <c r="CK44010" s="4"/>
    </row>
    <row r="44011" spans="86:89">
      <c r="CH44011" s="5"/>
      <c r="CK44011" s="4"/>
    </row>
    <row r="44012" spans="86:89">
      <c r="CH44012" s="5"/>
      <c r="CK44012" s="4"/>
    </row>
    <row r="44013" spans="86:89">
      <c r="CH44013" s="5"/>
      <c r="CK44013" s="4"/>
    </row>
    <row r="44014" spans="86:89">
      <c r="CH44014" s="5"/>
      <c r="CK44014" s="4"/>
    </row>
    <row r="44015" spans="86:89">
      <c r="CH44015" s="5"/>
      <c r="CK44015" s="4"/>
    </row>
    <row r="44016" spans="86:89">
      <c r="CH44016" s="5"/>
      <c r="CK44016" s="4"/>
    </row>
    <row r="44017" spans="86:89">
      <c r="CH44017" s="5"/>
      <c r="CK44017" s="4"/>
    </row>
    <row r="44018" spans="86:89">
      <c r="CH44018" s="5"/>
      <c r="CK44018" s="4"/>
    </row>
    <row r="44019" spans="86:89">
      <c r="CH44019" s="5"/>
      <c r="CK44019" s="4"/>
    </row>
    <row r="44020" spans="86:89">
      <c r="CH44020" s="5"/>
      <c r="CK44020" s="4"/>
    </row>
    <row r="44021" spans="86:89">
      <c r="CH44021" s="5"/>
      <c r="CK44021" s="4"/>
    </row>
    <row r="44022" spans="86:89">
      <c r="CH44022" s="5"/>
      <c r="CK44022" s="4"/>
    </row>
    <row r="44023" spans="86:89">
      <c r="CH44023" s="5"/>
      <c r="CK44023" s="4"/>
    </row>
    <row r="44024" spans="86:89">
      <c r="CH44024" s="5"/>
      <c r="CK44024" s="4"/>
    </row>
    <row r="44025" spans="86:89">
      <c r="CH44025" s="5"/>
      <c r="CK44025" s="4"/>
    </row>
    <row r="44026" spans="86:89">
      <c r="CH44026" s="5"/>
      <c r="CK44026" s="4"/>
    </row>
    <row r="44027" spans="86:89">
      <c r="CH44027" s="5"/>
      <c r="CK44027" s="4"/>
    </row>
    <row r="44028" spans="86:89">
      <c r="CH44028" s="5"/>
      <c r="CK44028" s="4"/>
    </row>
    <row r="44029" spans="86:89">
      <c r="CH44029" s="5"/>
      <c r="CK44029" s="4"/>
    </row>
    <row r="44030" spans="86:89">
      <c r="CH44030" s="5"/>
      <c r="CK44030" s="4"/>
    </row>
    <row r="44031" spans="86:89">
      <c r="CH44031" s="5"/>
      <c r="CK44031" s="4"/>
    </row>
    <row r="44032" spans="86:89">
      <c r="CH44032" s="5"/>
      <c r="CK44032" s="4"/>
    </row>
    <row r="44033" spans="86:89">
      <c r="CH44033" s="5"/>
      <c r="CK44033" s="4"/>
    </row>
    <row r="44034" spans="86:89">
      <c r="CH44034" s="5"/>
      <c r="CK44034" s="4"/>
    </row>
    <row r="44035" spans="86:89">
      <c r="CH44035" s="5"/>
      <c r="CK44035" s="4"/>
    </row>
    <row r="44036" spans="86:89">
      <c r="CH44036" s="5"/>
      <c r="CK44036" s="4"/>
    </row>
    <row r="44037" spans="86:89">
      <c r="CH44037" s="5"/>
      <c r="CK44037" s="4"/>
    </row>
    <row r="44038" spans="86:89">
      <c r="CH44038" s="5"/>
      <c r="CK44038" s="4"/>
    </row>
    <row r="44039" spans="86:89">
      <c r="CH44039" s="5"/>
      <c r="CK44039" s="4"/>
    </row>
    <row r="44040" spans="86:89">
      <c r="CH44040" s="5"/>
      <c r="CK44040" s="4"/>
    </row>
    <row r="44041" spans="86:89">
      <c r="CH44041" s="5"/>
      <c r="CK44041" s="4"/>
    </row>
    <row r="44042" spans="86:89">
      <c r="CH44042" s="5"/>
      <c r="CK44042" s="4"/>
    </row>
    <row r="44043" spans="86:89">
      <c r="CH44043" s="5"/>
      <c r="CK44043" s="4"/>
    </row>
    <row r="44044" spans="86:89">
      <c r="CH44044" s="5"/>
      <c r="CK44044" s="4"/>
    </row>
    <row r="44045" spans="86:89">
      <c r="CH44045" s="5"/>
      <c r="CK44045" s="4"/>
    </row>
    <row r="44046" spans="86:89">
      <c r="CH44046" s="5"/>
      <c r="CK44046" s="4"/>
    </row>
    <row r="44047" spans="86:89">
      <c r="CH44047" s="5"/>
      <c r="CK44047" s="4"/>
    </row>
    <row r="44048" spans="86:89">
      <c r="CH44048" s="5"/>
      <c r="CK44048" s="4"/>
    </row>
    <row r="44049" spans="86:89">
      <c r="CH44049" s="5"/>
      <c r="CK44049" s="4"/>
    </row>
    <row r="44050" spans="86:89">
      <c r="CH44050" s="5"/>
      <c r="CK44050" s="4"/>
    </row>
    <row r="44051" spans="86:89">
      <c r="CH44051" s="5"/>
      <c r="CK44051" s="4"/>
    </row>
    <row r="44052" spans="86:89">
      <c r="CH44052" s="5"/>
      <c r="CK44052" s="4"/>
    </row>
    <row r="44053" spans="86:89">
      <c r="CH44053" s="5"/>
      <c r="CK44053" s="4"/>
    </row>
    <row r="44054" spans="86:89">
      <c r="CH44054" s="5"/>
      <c r="CK44054" s="4"/>
    </row>
    <row r="44055" spans="86:89">
      <c r="CH44055" s="5"/>
      <c r="CK44055" s="4"/>
    </row>
    <row r="44056" spans="86:89">
      <c r="CH44056" s="5"/>
      <c r="CK44056" s="4"/>
    </row>
    <row r="44057" spans="86:89">
      <c r="CH44057" s="5"/>
      <c r="CK44057" s="4"/>
    </row>
    <row r="44058" spans="86:89">
      <c r="CH44058" s="5"/>
      <c r="CK44058" s="4"/>
    </row>
    <row r="44059" spans="86:89">
      <c r="CH44059" s="5"/>
      <c r="CK44059" s="4"/>
    </row>
    <row r="44060" spans="86:89">
      <c r="CH44060" s="5"/>
      <c r="CK44060" s="4"/>
    </row>
    <row r="44061" spans="86:89">
      <c r="CH44061" s="5"/>
      <c r="CK44061" s="4"/>
    </row>
    <row r="44062" spans="86:89">
      <c r="CH44062" s="5"/>
      <c r="CK44062" s="4"/>
    </row>
    <row r="44063" spans="86:89">
      <c r="CH44063" s="5"/>
      <c r="CK44063" s="4"/>
    </row>
    <row r="44064" spans="86:89">
      <c r="CH44064" s="5"/>
      <c r="CK44064" s="4"/>
    </row>
    <row r="44065" spans="86:89">
      <c r="CH44065" s="5"/>
      <c r="CK44065" s="4"/>
    </row>
    <row r="44066" spans="86:89">
      <c r="CH44066" s="5"/>
      <c r="CK44066" s="4"/>
    </row>
    <row r="44067" spans="86:89">
      <c r="CH44067" s="5"/>
      <c r="CK44067" s="4"/>
    </row>
    <row r="44068" spans="86:89">
      <c r="CH44068" s="5"/>
      <c r="CK44068" s="4"/>
    </row>
    <row r="44069" spans="86:89">
      <c r="CH44069" s="5"/>
      <c r="CK44069" s="4"/>
    </row>
    <row r="44070" spans="86:89">
      <c r="CH44070" s="5"/>
      <c r="CK44070" s="4"/>
    </row>
    <row r="44071" spans="86:89">
      <c r="CH44071" s="5"/>
      <c r="CK44071" s="4"/>
    </row>
    <row r="44072" spans="86:89">
      <c r="CH44072" s="5"/>
      <c r="CK44072" s="4"/>
    </row>
    <row r="44073" spans="86:89">
      <c r="CH44073" s="5"/>
      <c r="CK44073" s="4"/>
    </row>
    <row r="44074" spans="86:89">
      <c r="CH44074" s="5"/>
      <c r="CK44074" s="4"/>
    </row>
    <row r="44075" spans="86:89">
      <c r="CH44075" s="5"/>
      <c r="CK44075" s="4"/>
    </row>
    <row r="44076" spans="86:89">
      <c r="CH44076" s="5"/>
      <c r="CK44076" s="4"/>
    </row>
    <row r="44077" spans="86:89">
      <c r="CH44077" s="5"/>
      <c r="CK44077" s="4"/>
    </row>
    <row r="44078" spans="86:89">
      <c r="CH44078" s="5"/>
      <c r="CK44078" s="4"/>
    </row>
    <row r="44079" spans="86:89">
      <c r="CH44079" s="5"/>
      <c r="CK44079" s="4"/>
    </row>
    <row r="44080" spans="86:89">
      <c r="CH44080" s="5"/>
      <c r="CK44080" s="4"/>
    </row>
    <row r="44081" spans="86:89">
      <c r="CH44081" s="5"/>
      <c r="CK44081" s="4"/>
    </row>
    <row r="44082" spans="86:89">
      <c r="CH44082" s="5"/>
      <c r="CK44082" s="4"/>
    </row>
    <row r="44083" spans="86:89">
      <c r="CH44083" s="5"/>
      <c r="CK44083" s="4"/>
    </row>
    <row r="44084" spans="86:89">
      <c r="CH44084" s="5"/>
      <c r="CK44084" s="4"/>
    </row>
    <row r="44085" spans="86:89">
      <c r="CH44085" s="5"/>
      <c r="CK44085" s="4"/>
    </row>
    <row r="44086" spans="86:89">
      <c r="CH44086" s="5"/>
      <c r="CK44086" s="4"/>
    </row>
    <row r="44087" spans="86:89">
      <c r="CH44087" s="5"/>
      <c r="CK44087" s="4"/>
    </row>
    <row r="44088" spans="86:89">
      <c r="CH44088" s="5"/>
      <c r="CK44088" s="4"/>
    </row>
    <row r="44089" spans="86:89">
      <c r="CH44089" s="5"/>
      <c r="CK44089" s="4"/>
    </row>
    <row r="44090" spans="86:89">
      <c r="CH44090" s="5"/>
      <c r="CK44090" s="4"/>
    </row>
    <row r="44091" spans="86:89">
      <c r="CH44091" s="5"/>
      <c r="CK44091" s="4"/>
    </row>
    <row r="44092" spans="86:89">
      <c r="CH44092" s="5"/>
      <c r="CK44092" s="4"/>
    </row>
    <row r="44093" spans="86:89">
      <c r="CH44093" s="5"/>
      <c r="CK44093" s="4"/>
    </row>
    <row r="44094" spans="86:89">
      <c r="CH44094" s="5"/>
      <c r="CK44094" s="4"/>
    </row>
    <row r="44095" spans="86:89">
      <c r="CH44095" s="5"/>
      <c r="CK44095" s="4"/>
    </row>
    <row r="44096" spans="86:89">
      <c r="CH44096" s="5"/>
      <c r="CK44096" s="4"/>
    </row>
    <row r="44097" spans="86:89">
      <c r="CH44097" s="5"/>
      <c r="CK44097" s="4"/>
    </row>
    <row r="44098" spans="86:89">
      <c r="CH44098" s="5"/>
      <c r="CK44098" s="4"/>
    </row>
    <row r="44099" spans="86:89">
      <c r="CH44099" s="5"/>
      <c r="CK44099" s="4"/>
    </row>
    <row r="44100" spans="86:89">
      <c r="CH44100" s="5"/>
      <c r="CK44100" s="4"/>
    </row>
    <row r="44101" spans="86:89">
      <c r="CH44101" s="5"/>
      <c r="CK44101" s="4"/>
    </row>
    <row r="44102" spans="86:89">
      <c r="CH44102" s="5"/>
      <c r="CK44102" s="4"/>
    </row>
    <row r="44103" spans="86:89">
      <c r="CH44103" s="5"/>
      <c r="CK44103" s="4"/>
    </row>
    <row r="44104" spans="86:89">
      <c r="CH44104" s="5"/>
      <c r="CK44104" s="4"/>
    </row>
    <row r="44105" spans="86:89">
      <c r="CH44105" s="5"/>
      <c r="CK44105" s="4"/>
    </row>
    <row r="44106" spans="86:89">
      <c r="CH44106" s="5"/>
      <c r="CK44106" s="4"/>
    </row>
    <row r="44107" spans="86:89">
      <c r="CH44107" s="5"/>
      <c r="CK44107" s="4"/>
    </row>
    <row r="44108" spans="86:89">
      <c r="CH44108" s="5"/>
      <c r="CK44108" s="4"/>
    </row>
    <row r="44109" spans="86:89">
      <c r="CH44109" s="5"/>
      <c r="CK44109" s="4"/>
    </row>
    <row r="44110" spans="86:89">
      <c r="CH44110" s="5"/>
      <c r="CK44110" s="4"/>
    </row>
    <row r="44111" spans="86:89">
      <c r="CH44111" s="5"/>
      <c r="CK44111" s="4"/>
    </row>
    <row r="44112" spans="86:89">
      <c r="CH44112" s="5"/>
      <c r="CK44112" s="4"/>
    </row>
    <row r="44113" spans="86:89">
      <c r="CH44113" s="5"/>
      <c r="CK44113" s="4"/>
    </row>
    <row r="44114" spans="86:89">
      <c r="CH44114" s="5"/>
      <c r="CK44114" s="4"/>
    </row>
    <row r="44115" spans="86:89">
      <c r="CH44115" s="5"/>
      <c r="CK44115" s="4"/>
    </row>
    <row r="44116" spans="86:89">
      <c r="CH44116" s="5"/>
      <c r="CK44116" s="4"/>
    </row>
    <row r="44117" spans="86:89">
      <c r="CH44117" s="5"/>
      <c r="CK44117" s="4"/>
    </row>
    <row r="44118" spans="86:89">
      <c r="CH44118" s="5"/>
      <c r="CK44118" s="4"/>
    </row>
    <row r="44119" spans="86:89">
      <c r="CH44119" s="5"/>
      <c r="CK44119" s="4"/>
    </row>
    <row r="44120" spans="86:89">
      <c r="CH44120" s="5"/>
      <c r="CK44120" s="4"/>
    </row>
    <row r="44121" spans="86:89">
      <c r="CH44121" s="5"/>
      <c r="CK44121" s="4"/>
    </row>
    <row r="44122" spans="86:89">
      <c r="CH44122" s="5"/>
      <c r="CK44122" s="4"/>
    </row>
    <row r="44123" spans="86:89">
      <c r="CH44123" s="5"/>
      <c r="CK44123" s="4"/>
    </row>
    <row r="44124" spans="86:89">
      <c r="CH44124" s="5"/>
      <c r="CK44124" s="4"/>
    </row>
    <row r="44125" spans="86:89">
      <c r="CH44125" s="5"/>
      <c r="CK44125" s="4"/>
    </row>
    <row r="44126" spans="86:89">
      <c r="CH44126" s="5"/>
      <c r="CK44126" s="4"/>
    </row>
    <row r="44127" spans="86:89">
      <c r="CH44127" s="5"/>
      <c r="CK44127" s="4"/>
    </row>
    <row r="44128" spans="86:89">
      <c r="CH44128" s="5"/>
      <c r="CK44128" s="4"/>
    </row>
    <row r="44129" spans="86:89">
      <c r="CH44129" s="5"/>
      <c r="CK44129" s="4"/>
    </row>
    <row r="44130" spans="86:89">
      <c r="CH44130" s="5"/>
      <c r="CK44130" s="4"/>
    </row>
    <row r="44131" spans="86:89">
      <c r="CH44131" s="5"/>
      <c r="CK44131" s="4"/>
    </row>
    <row r="44132" spans="86:89">
      <c r="CH44132" s="5"/>
      <c r="CK44132" s="4"/>
    </row>
    <row r="44133" spans="86:89">
      <c r="CH44133" s="5"/>
      <c r="CK44133" s="4"/>
    </row>
    <row r="44134" spans="86:89">
      <c r="CH44134" s="5"/>
      <c r="CK44134" s="4"/>
    </row>
    <row r="44135" spans="86:89">
      <c r="CH44135" s="5"/>
      <c r="CK44135" s="4"/>
    </row>
    <row r="44136" spans="86:89">
      <c r="CH44136" s="5"/>
      <c r="CK44136" s="4"/>
    </row>
    <row r="44137" spans="86:89">
      <c r="CH44137" s="5"/>
      <c r="CK44137" s="4"/>
    </row>
    <row r="44138" spans="86:89">
      <c r="CH44138" s="5"/>
      <c r="CK44138" s="4"/>
    </row>
    <row r="44139" spans="86:89">
      <c r="CH44139" s="5"/>
      <c r="CK44139" s="4"/>
    </row>
    <row r="44140" spans="86:89">
      <c r="CH44140" s="5"/>
      <c r="CK44140" s="4"/>
    </row>
    <row r="44141" spans="86:89">
      <c r="CH44141" s="5"/>
      <c r="CK44141" s="4"/>
    </row>
    <row r="44142" spans="86:89">
      <c r="CH44142" s="5"/>
      <c r="CK44142" s="4"/>
    </row>
    <row r="44143" spans="86:89">
      <c r="CH44143" s="5"/>
      <c r="CK44143" s="4"/>
    </row>
    <row r="44144" spans="86:89">
      <c r="CH44144" s="5"/>
      <c r="CK44144" s="4"/>
    </row>
    <row r="44145" spans="86:89">
      <c r="CH44145" s="5"/>
      <c r="CK44145" s="4"/>
    </row>
    <row r="44146" spans="86:89">
      <c r="CH44146" s="5"/>
      <c r="CK44146" s="4"/>
    </row>
    <row r="44147" spans="86:89">
      <c r="CH44147" s="5"/>
      <c r="CK44147" s="4"/>
    </row>
    <row r="44148" spans="86:89">
      <c r="CH44148" s="5"/>
      <c r="CK44148" s="4"/>
    </row>
    <row r="44149" spans="86:89">
      <c r="CH44149" s="5"/>
      <c r="CK44149" s="4"/>
    </row>
    <row r="44150" spans="86:89">
      <c r="CH44150" s="5"/>
      <c r="CK44150" s="4"/>
    </row>
    <row r="44151" spans="86:89">
      <c r="CH44151" s="5"/>
      <c r="CK44151" s="4"/>
    </row>
    <row r="44152" spans="86:89">
      <c r="CH44152" s="5"/>
      <c r="CK44152" s="4"/>
    </row>
    <row r="44153" spans="86:89">
      <c r="CH44153" s="5"/>
      <c r="CK44153" s="4"/>
    </row>
    <row r="44154" spans="86:89">
      <c r="CH44154" s="5"/>
      <c r="CK44154" s="4"/>
    </row>
    <row r="44155" spans="86:89">
      <c r="CH44155" s="5"/>
      <c r="CK44155" s="4"/>
    </row>
    <row r="44156" spans="86:89">
      <c r="CH44156" s="5"/>
      <c r="CK44156" s="4"/>
    </row>
    <row r="44157" spans="86:89">
      <c r="CH44157" s="5"/>
      <c r="CK44157" s="4"/>
    </row>
    <row r="44158" spans="86:89">
      <c r="CH44158" s="5"/>
      <c r="CK44158" s="4"/>
    </row>
    <row r="44159" spans="86:89">
      <c r="CH44159" s="5"/>
      <c r="CK44159" s="4"/>
    </row>
    <row r="44160" spans="86:89">
      <c r="CH44160" s="5"/>
      <c r="CK44160" s="4"/>
    </row>
    <row r="44161" spans="86:89">
      <c r="CH44161" s="5"/>
      <c r="CK44161" s="4"/>
    </row>
    <row r="44162" spans="86:89">
      <c r="CH44162" s="5"/>
      <c r="CK44162" s="4"/>
    </row>
    <row r="44163" spans="86:89">
      <c r="CH44163" s="5"/>
      <c r="CK44163" s="4"/>
    </row>
    <row r="44164" spans="86:89">
      <c r="CH44164" s="5"/>
      <c r="CK44164" s="4"/>
    </row>
    <row r="44165" spans="86:89">
      <c r="CH44165" s="5"/>
      <c r="CK44165" s="4"/>
    </row>
    <row r="44166" spans="86:89">
      <c r="CH44166" s="5"/>
      <c r="CK44166" s="4"/>
    </row>
    <row r="44167" spans="86:89">
      <c r="CH44167" s="5"/>
      <c r="CK44167" s="4"/>
    </row>
    <row r="44168" spans="86:89">
      <c r="CH44168" s="5"/>
      <c r="CK44168" s="4"/>
    </row>
    <row r="44169" spans="86:89">
      <c r="CH44169" s="5"/>
      <c r="CK44169" s="4"/>
    </row>
    <row r="44170" spans="86:89">
      <c r="CH44170" s="5"/>
      <c r="CK44170" s="4"/>
    </row>
    <row r="44171" spans="86:89">
      <c r="CH44171" s="5"/>
      <c r="CK44171" s="4"/>
    </row>
    <row r="44172" spans="86:89">
      <c r="CH44172" s="5"/>
      <c r="CK44172" s="4"/>
    </row>
    <row r="44173" spans="86:89">
      <c r="CH44173" s="5"/>
      <c r="CK44173" s="4"/>
    </row>
    <row r="44174" spans="86:89">
      <c r="CH44174" s="5"/>
      <c r="CK44174" s="4"/>
    </row>
    <row r="44175" spans="86:89">
      <c r="CH44175" s="5"/>
      <c r="CK44175" s="4"/>
    </row>
    <row r="44176" spans="86:89">
      <c r="CH44176" s="5"/>
      <c r="CK44176" s="4"/>
    </row>
    <row r="44177" spans="86:89">
      <c r="CH44177" s="5"/>
      <c r="CK44177" s="4"/>
    </row>
    <row r="44178" spans="86:89">
      <c r="CH44178" s="5"/>
      <c r="CK44178" s="4"/>
    </row>
    <row r="44179" spans="86:89">
      <c r="CH44179" s="5"/>
      <c r="CK44179" s="4"/>
    </row>
    <row r="44180" spans="86:89">
      <c r="CH44180" s="5"/>
      <c r="CK44180" s="4"/>
    </row>
    <row r="44181" spans="86:89">
      <c r="CH44181" s="5"/>
      <c r="CK44181" s="4"/>
    </row>
    <row r="44182" spans="86:89">
      <c r="CH44182" s="5"/>
      <c r="CK44182" s="4"/>
    </row>
    <row r="44183" spans="86:89">
      <c r="CH44183" s="5"/>
      <c r="CK44183" s="4"/>
    </row>
    <row r="44184" spans="86:89">
      <c r="CH44184" s="5"/>
      <c r="CK44184" s="4"/>
    </row>
    <row r="44185" spans="86:89">
      <c r="CH44185" s="5"/>
      <c r="CK44185" s="4"/>
    </row>
    <row r="44186" spans="86:89">
      <c r="CH44186" s="5"/>
      <c r="CK44186" s="4"/>
    </row>
    <row r="44187" spans="86:89">
      <c r="CH44187" s="5"/>
      <c r="CK44187" s="4"/>
    </row>
    <row r="44188" spans="86:89">
      <c r="CH44188" s="5"/>
      <c r="CK44188" s="4"/>
    </row>
    <row r="44189" spans="86:89">
      <c r="CH44189" s="5"/>
      <c r="CK44189" s="4"/>
    </row>
    <row r="44190" spans="86:89">
      <c r="CH44190" s="5"/>
      <c r="CK44190" s="4"/>
    </row>
    <row r="44191" spans="86:89">
      <c r="CH44191" s="5"/>
      <c r="CK44191" s="4"/>
    </row>
    <row r="44192" spans="86:89">
      <c r="CH44192" s="5"/>
      <c r="CK44192" s="4"/>
    </row>
    <row r="44193" spans="86:89">
      <c r="CH44193" s="5"/>
      <c r="CK44193" s="4"/>
    </row>
    <row r="44194" spans="86:89">
      <c r="CH44194" s="5"/>
      <c r="CK44194" s="4"/>
    </row>
    <row r="44195" spans="86:89">
      <c r="CH44195" s="5"/>
      <c r="CK44195" s="4"/>
    </row>
    <row r="44196" spans="86:89">
      <c r="CH44196" s="5"/>
      <c r="CK44196" s="4"/>
    </row>
    <row r="44197" spans="86:89">
      <c r="CH44197" s="5"/>
      <c r="CK44197" s="4"/>
    </row>
    <row r="44198" spans="86:89">
      <c r="CH44198" s="5"/>
      <c r="CK44198" s="4"/>
    </row>
    <row r="44199" spans="86:89">
      <c r="CH44199" s="5"/>
      <c r="CK44199" s="4"/>
    </row>
    <row r="44200" spans="86:89">
      <c r="CH44200" s="5"/>
      <c r="CK44200" s="4"/>
    </row>
    <row r="44201" spans="86:89">
      <c r="CH44201" s="5"/>
      <c r="CK44201" s="4"/>
    </row>
    <row r="44202" spans="86:89">
      <c r="CH44202" s="5"/>
      <c r="CK44202" s="4"/>
    </row>
    <row r="44203" spans="86:89">
      <c r="CH44203" s="5"/>
      <c r="CK44203" s="4"/>
    </row>
    <row r="44204" spans="86:89">
      <c r="CH44204" s="5"/>
      <c r="CK44204" s="4"/>
    </row>
    <row r="44205" spans="86:89">
      <c r="CH44205" s="5"/>
      <c r="CK44205" s="4"/>
    </row>
    <row r="44206" spans="86:89">
      <c r="CH44206" s="5"/>
      <c r="CK44206" s="4"/>
    </row>
    <row r="44207" spans="86:89">
      <c r="CH44207" s="5"/>
      <c r="CK44207" s="4"/>
    </row>
    <row r="44208" spans="86:89">
      <c r="CH44208" s="5"/>
      <c r="CK44208" s="4"/>
    </row>
    <row r="44209" spans="86:89">
      <c r="CH44209" s="5"/>
      <c r="CK44209" s="4"/>
    </row>
    <row r="44210" spans="86:89">
      <c r="CH44210" s="5"/>
      <c r="CK44210" s="4"/>
    </row>
    <row r="44211" spans="86:89">
      <c r="CH44211" s="5"/>
      <c r="CK44211" s="4"/>
    </row>
    <row r="44212" spans="86:89">
      <c r="CH44212" s="5"/>
      <c r="CK44212" s="4"/>
    </row>
    <row r="44213" spans="86:89">
      <c r="CH44213" s="5"/>
      <c r="CK44213" s="4"/>
    </row>
    <row r="44214" spans="86:89">
      <c r="CH44214" s="5"/>
      <c r="CK44214" s="4"/>
    </row>
    <row r="44215" spans="86:89">
      <c r="CH44215" s="5"/>
      <c r="CK44215" s="4"/>
    </row>
    <row r="44216" spans="86:89">
      <c r="CH44216" s="5"/>
      <c r="CK44216" s="4"/>
    </row>
    <row r="44217" spans="86:89">
      <c r="CH44217" s="5"/>
      <c r="CK44217" s="4"/>
    </row>
    <row r="44218" spans="86:89">
      <c r="CH44218" s="5"/>
      <c r="CK44218" s="4"/>
    </row>
    <row r="44219" spans="86:89">
      <c r="CH44219" s="5"/>
      <c r="CK44219" s="4"/>
    </row>
    <row r="44220" spans="86:89">
      <c r="CH44220" s="5"/>
      <c r="CK44220" s="4"/>
    </row>
    <row r="44221" spans="86:89">
      <c r="CH44221" s="5"/>
      <c r="CK44221" s="4"/>
    </row>
    <row r="44222" spans="86:89">
      <c r="CH44222" s="5"/>
      <c r="CK44222" s="4"/>
    </row>
    <row r="44223" spans="86:89">
      <c r="CH44223" s="5"/>
      <c r="CK44223" s="4"/>
    </row>
    <row r="44224" spans="86:89">
      <c r="CH44224" s="5"/>
      <c r="CK44224" s="4"/>
    </row>
    <row r="44225" spans="86:89">
      <c r="CH44225" s="5"/>
      <c r="CK44225" s="4"/>
    </row>
    <row r="44226" spans="86:89">
      <c r="CH44226" s="5"/>
      <c r="CK44226" s="4"/>
    </row>
    <row r="44227" spans="86:89">
      <c r="CH44227" s="5"/>
      <c r="CK44227" s="4"/>
    </row>
    <row r="44228" spans="86:89">
      <c r="CH44228" s="5"/>
      <c r="CK44228" s="4"/>
    </row>
    <row r="44229" spans="86:89">
      <c r="CH44229" s="5"/>
      <c r="CK44229" s="4"/>
    </row>
    <row r="44230" spans="86:89">
      <c r="CH44230" s="5"/>
      <c r="CK44230" s="4"/>
    </row>
    <row r="44231" spans="86:89">
      <c r="CH44231" s="5"/>
      <c r="CK44231" s="4"/>
    </row>
    <row r="44232" spans="86:89">
      <c r="CH44232" s="5"/>
      <c r="CK44232" s="4"/>
    </row>
    <row r="44233" spans="86:89">
      <c r="CH44233" s="5"/>
      <c r="CK44233" s="4"/>
    </row>
    <row r="44234" spans="86:89">
      <c r="CH44234" s="5"/>
      <c r="CK44234" s="4"/>
    </row>
    <row r="44235" spans="86:89">
      <c r="CH44235" s="5"/>
      <c r="CK44235" s="4"/>
    </row>
    <row r="44236" spans="86:89">
      <c r="CH44236" s="5"/>
      <c r="CK44236" s="4"/>
    </row>
    <row r="44237" spans="86:89">
      <c r="CH44237" s="5"/>
      <c r="CK44237" s="4"/>
    </row>
    <row r="44238" spans="86:89">
      <c r="CH44238" s="5"/>
      <c r="CK44238" s="4"/>
    </row>
    <row r="44239" spans="86:89">
      <c r="CH44239" s="5"/>
      <c r="CK44239" s="4"/>
    </row>
    <row r="44240" spans="86:89">
      <c r="CH44240" s="5"/>
      <c r="CK44240" s="4"/>
    </row>
    <row r="44241" spans="86:89">
      <c r="CH44241" s="5"/>
      <c r="CK44241" s="4"/>
    </row>
    <row r="44242" spans="86:89">
      <c r="CH44242" s="5"/>
      <c r="CK44242" s="4"/>
    </row>
    <row r="44243" spans="86:89">
      <c r="CH44243" s="5"/>
      <c r="CK44243" s="4"/>
    </row>
    <row r="44244" spans="86:89">
      <c r="CH44244" s="5"/>
      <c r="CK44244" s="4"/>
    </row>
    <row r="44245" spans="86:89">
      <c r="CH44245" s="5"/>
      <c r="CK44245" s="4"/>
    </row>
    <row r="44246" spans="86:89">
      <c r="CH44246" s="5"/>
      <c r="CK44246" s="4"/>
    </row>
    <row r="44247" spans="86:89">
      <c r="CH44247" s="5"/>
      <c r="CK44247" s="4"/>
    </row>
    <row r="44248" spans="86:89">
      <c r="CH44248" s="5"/>
      <c r="CK44248" s="4"/>
    </row>
    <row r="44249" spans="86:89">
      <c r="CH44249" s="5"/>
      <c r="CK44249" s="4"/>
    </row>
    <row r="44250" spans="86:89">
      <c r="CH44250" s="5"/>
      <c r="CK44250" s="4"/>
    </row>
    <row r="44251" spans="86:89">
      <c r="CH44251" s="5"/>
      <c r="CK44251" s="4"/>
    </row>
    <row r="44252" spans="86:89">
      <c r="CH44252" s="5"/>
      <c r="CK44252" s="4"/>
    </row>
    <row r="44253" spans="86:89">
      <c r="CH44253" s="5"/>
      <c r="CK44253" s="4"/>
    </row>
    <row r="44254" spans="86:89">
      <c r="CH44254" s="5"/>
      <c r="CK44254" s="4"/>
    </row>
    <row r="44255" spans="86:89">
      <c r="CH44255" s="5"/>
      <c r="CK44255" s="4"/>
    </row>
    <row r="44256" spans="86:89">
      <c r="CH44256" s="5"/>
      <c r="CK44256" s="4"/>
    </row>
    <row r="44257" spans="86:89">
      <c r="CH44257" s="5"/>
      <c r="CK44257" s="4"/>
    </row>
    <row r="44258" spans="86:89">
      <c r="CH44258" s="5"/>
      <c r="CK44258" s="4"/>
    </row>
    <row r="44259" spans="86:89">
      <c r="CH44259" s="5"/>
      <c r="CK44259" s="4"/>
    </row>
    <row r="44260" spans="86:89">
      <c r="CH44260" s="5"/>
      <c r="CK44260" s="4"/>
    </row>
    <row r="44261" spans="86:89">
      <c r="CH44261" s="5"/>
      <c r="CK44261" s="4"/>
    </row>
    <row r="44262" spans="86:89">
      <c r="CH44262" s="5"/>
      <c r="CK44262" s="4"/>
    </row>
    <row r="44263" spans="86:89">
      <c r="CH44263" s="5"/>
      <c r="CK44263" s="4"/>
    </row>
    <row r="44264" spans="86:89">
      <c r="CH44264" s="5"/>
      <c r="CK44264" s="4"/>
    </row>
    <row r="44265" spans="86:89">
      <c r="CH44265" s="5"/>
      <c r="CK44265" s="4"/>
    </row>
    <row r="44266" spans="86:89">
      <c r="CH44266" s="5"/>
      <c r="CK44266" s="4"/>
    </row>
    <row r="44267" spans="86:89">
      <c r="CH44267" s="5"/>
      <c r="CK44267" s="4"/>
    </row>
    <row r="44268" spans="86:89">
      <c r="CH44268" s="5"/>
      <c r="CK44268" s="4"/>
    </row>
    <row r="44269" spans="86:89">
      <c r="CH44269" s="5"/>
      <c r="CK44269" s="4"/>
    </row>
    <row r="44270" spans="86:89">
      <c r="CH44270" s="5"/>
      <c r="CK44270" s="4"/>
    </row>
    <row r="44271" spans="86:89">
      <c r="CH44271" s="5"/>
      <c r="CK44271" s="4"/>
    </row>
    <row r="44272" spans="86:89">
      <c r="CH44272" s="5"/>
      <c r="CK44272" s="4"/>
    </row>
    <row r="44273" spans="86:89">
      <c r="CH44273" s="5"/>
      <c r="CK44273" s="4"/>
    </row>
    <row r="44274" spans="86:89">
      <c r="CH44274" s="5"/>
      <c r="CK44274" s="4"/>
    </row>
    <row r="44275" spans="86:89">
      <c r="CH44275" s="5"/>
      <c r="CK44275" s="4"/>
    </row>
    <row r="44276" spans="86:89">
      <c r="CH44276" s="5"/>
      <c r="CK44276" s="4"/>
    </row>
    <row r="44277" spans="86:89">
      <c r="CH44277" s="5"/>
      <c r="CK44277" s="4"/>
    </row>
    <row r="44278" spans="86:89">
      <c r="CH44278" s="5"/>
      <c r="CK44278" s="4"/>
    </row>
    <row r="44279" spans="86:89">
      <c r="CH44279" s="5"/>
      <c r="CK44279" s="4"/>
    </row>
    <row r="44280" spans="86:89">
      <c r="CH44280" s="5"/>
      <c r="CK44280" s="4"/>
    </row>
    <row r="44281" spans="86:89">
      <c r="CH44281" s="5"/>
      <c r="CK44281" s="4"/>
    </row>
    <row r="44282" spans="86:89">
      <c r="CH44282" s="5"/>
      <c r="CK44282" s="4"/>
    </row>
    <row r="44283" spans="86:89">
      <c r="CH44283" s="5"/>
      <c r="CK44283" s="4"/>
    </row>
    <row r="44284" spans="86:89">
      <c r="CH44284" s="5"/>
      <c r="CK44284" s="4"/>
    </row>
    <row r="44285" spans="86:89">
      <c r="CH44285" s="5"/>
      <c r="CK44285" s="4"/>
    </row>
    <row r="44286" spans="86:89">
      <c r="CH44286" s="5"/>
      <c r="CK44286" s="4"/>
    </row>
    <row r="44287" spans="86:89">
      <c r="CH44287" s="5"/>
      <c r="CK44287" s="4"/>
    </row>
    <row r="44288" spans="86:89">
      <c r="CH44288" s="5"/>
      <c r="CK44288" s="4"/>
    </row>
    <row r="44289" spans="86:89">
      <c r="CH44289" s="5"/>
      <c r="CK44289" s="4"/>
    </row>
    <row r="44290" spans="86:89">
      <c r="CH44290" s="5"/>
      <c r="CK44290" s="4"/>
    </row>
    <row r="44291" spans="86:89">
      <c r="CH44291" s="5"/>
      <c r="CK44291" s="4"/>
    </row>
    <row r="44292" spans="86:89">
      <c r="CH44292" s="5"/>
      <c r="CK44292" s="4"/>
    </row>
    <row r="44293" spans="86:89">
      <c r="CH44293" s="5"/>
      <c r="CK44293" s="4"/>
    </row>
    <row r="44294" spans="86:89">
      <c r="CH44294" s="5"/>
      <c r="CK44294" s="4"/>
    </row>
    <row r="44295" spans="86:89">
      <c r="CH44295" s="5"/>
      <c r="CK44295" s="4"/>
    </row>
    <row r="44296" spans="86:89">
      <c r="CH44296" s="5"/>
      <c r="CK44296" s="4"/>
    </row>
    <row r="44297" spans="86:89">
      <c r="CH44297" s="5"/>
      <c r="CK44297" s="4"/>
    </row>
    <row r="44298" spans="86:89">
      <c r="CH44298" s="5"/>
      <c r="CK44298" s="4"/>
    </row>
    <row r="44299" spans="86:89">
      <c r="CH44299" s="5"/>
      <c r="CK44299" s="4"/>
    </row>
    <row r="44300" spans="86:89">
      <c r="CH44300" s="5"/>
      <c r="CK44300" s="4"/>
    </row>
    <row r="44301" spans="86:89">
      <c r="CH44301" s="5"/>
      <c r="CK44301" s="4"/>
    </row>
    <row r="44302" spans="86:89">
      <c r="CH44302" s="5"/>
      <c r="CK44302" s="4"/>
    </row>
    <row r="44303" spans="86:89">
      <c r="CH44303" s="5"/>
      <c r="CK44303" s="4"/>
    </row>
    <row r="44304" spans="86:89">
      <c r="CH44304" s="5"/>
      <c r="CK44304" s="4"/>
    </row>
    <row r="44305" spans="86:89">
      <c r="CH44305" s="5"/>
      <c r="CK44305" s="4"/>
    </row>
    <row r="44306" spans="86:89">
      <c r="CH44306" s="5"/>
      <c r="CK44306" s="4"/>
    </row>
    <row r="44307" spans="86:89">
      <c r="CH44307" s="5"/>
      <c r="CK44307" s="4"/>
    </row>
    <row r="44308" spans="86:89">
      <c r="CH44308" s="5"/>
      <c r="CK44308" s="4"/>
    </row>
    <row r="44309" spans="86:89">
      <c r="CH44309" s="5"/>
      <c r="CK44309" s="4"/>
    </row>
    <row r="44310" spans="86:89">
      <c r="CH44310" s="5"/>
      <c r="CK44310" s="4"/>
    </row>
    <row r="44311" spans="86:89">
      <c r="CH44311" s="5"/>
      <c r="CK44311" s="4"/>
    </row>
    <row r="44312" spans="86:89">
      <c r="CH44312" s="5"/>
      <c r="CK44312" s="4"/>
    </row>
    <row r="44313" spans="86:89">
      <c r="CH44313" s="5"/>
      <c r="CK44313" s="4"/>
    </row>
    <row r="44314" spans="86:89">
      <c r="CH44314" s="5"/>
      <c r="CK44314" s="4"/>
    </row>
    <row r="44315" spans="86:89">
      <c r="CH44315" s="5"/>
      <c r="CK44315" s="4"/>
    </row>
    <row r="44316" spans="86:89">
      <c r="CH44316" s="5"/>
      <c r="CK44316" s="4"/>
    </row>
    <row r="44317" spans="86:89">
      <c r="CH44317" s="5"/>
      <c r="CK44317" s="4"/>
    </row>
    <row r="44318" spans="86:89">
      <c r="CH44318" s="5"/>
      <c r="CK44318" s="4"/>
    </row>
    <row r="44319" spans="86:89">
      <c r="CH44319" s="5"/>
      <c r="CK44319" s="4"/>
    </row>
    <row r="44320" spans="86:89">
      <c r="CH44320" s="5"/>
      <c r="CK44320" s="4"/>
    </row>
    <row r="44321" spans="86:89">
      <c r="CH44321" s="5"/>
      <c r="CK44321" s="4"/>
    </row>
    <row r="44322" spans="86:89">
      <c r="CH44322" s="5"/>
      <c r="CK44322" s="4"/>
    </row>
    <row r="44323" spans="86:89">
      <c r="CH44323" s="5"/>
      <c r="CK44323" s="4"/>
    </row>
    <row r="44324" spans="86:89">
      <c r="CH44324" s="5"/>
      <c r="CK44324" s="4"/>
    </row>
    <row r="44325" spans="86:89">
      <c r="CH44325" s="5"/>
      <c r="CK44325" s="4"/>
    </row>
    <row r="44326" spans="86:89">
      <c r="CH44326" s="5"/>
      <c r="CK44326" s="4"/>
    </row>
    <row r="44327" spans="86:89">
      <c r="CH44327" s="5"/>
      <c r="CK44327" s="4"/>
    </row>
    <row r="44328" spans="86:89">
      <c r="CH44328" s="5"/>
      <c r="CK44328" s="4"/>
    </row>
    <row r="44329" spans="86:89">
      <c r="CH44329" s="5"/>
      <c r="CK44329" s="4"/>
    </row>
    <row r="44330" spans="86:89">
      <c r="CH44330" s="5"/>
      <c r="CK44330" s="4"/>
    </row>
    <row r="44331" spans="86:89">
      <c r="CH44331" s="5"/>
      <c r="CK44331" s="4"/>
    </row>
    <row r="44332" spans="86:89">
      <c r="CH44332" s="5"/>
      <c r="CK44332" s="4"/>
    </row>
    <row r="44333" spans="86:89">
      <c r="CH44333" s="5"/>
      <c r="CK44333" s="4"/>
    </row>
    <row r="44334" spans="86:89">
      <c r="CH44334" s="5"/>
      <c r="CK44334" s="4"/>
    </row>
    <row r="44335" spans="86:89">
      <c r="CH44335" s="5"/>
      <c r="CK44335" s="4"/>
    </row>
    <row r="44336" spans="86:89">
      <c r="CH44336" s="5"/>
      <c r="CK44336" s="4"/>
    </row>
    <row r="44337" spans="86:89">
      <c r="CH44337" s="5"/>
      <c r="CK44337" s="4"/>
    </row>
    <row r="44338" spans="86:89">
      <c r="CH44338" s="5"/>
      <c r="CK44338" s="4"/>
    </row>
    <row r="44339" spans="86:89">
      <c r="CH44339" s="5"/>
      <c r="CK44339" s="4"/>
    </row>
    <row r="44340" spans="86:89">
      <c r="CH44340" s="5"/>
      <c r="CK44340" s="4"/>
    </row>
    <row r="44341" spans="86:89">
      <c r="CH44341" s="5"/>
      <c r="CK44341" s="4"/>
    </row>
    <row r="44342" spans="86:89">
      <c r="CH44342" s="5"/>
      <c r="CK44342" s="4"/>
    </row>
    <row r="44343" spans="86:89">
      <c r="CH44343" s="5"/>
      <c r="CK44343" s="4"/>
    </row>
    <row r="44344" spans="86:89">
      <c r="CH44344" s="5"/>
      <c r="CK44344" s="4"/>
    </row>
    <row r="44345" spans="86:89">
      <c r="CH44345" s="5"/>
      <c r="CK44345" s="4"/>
    </row>
    <row r="44346" spans="86:89">
      <c r="CH44346" s="5"/>
      <c r="CK44346" s="4"/>
    </row>
    <row r="44347" spans="86:89">
      <c r="CH44347" s="5"/>
      <c r="CK44347" s="4"/>
    </row>
    <row r="44348" spans="86:89">
      <c r="CH44348" s="5"/>
      <c r="CK44348" s="4"/>
    </row>
    <row r="44349" spans="86:89">
      <c r="CH44349" s="5"/>
      <c r="CK44349" s="4"/>
    </row>
    <row r="44350" spans="86:89">
      <c r="CH44350" s="5"/>
      <c r="CK44350" s="4"/>
    </row>
    <row r="44351" spans="86:89">
      <c r="CH44351" s="5"/>
      <c r="CK44351" s="4"/>
    </row>
    <row r="44352" spans="86:89">
      <c r="CH44352" s="5"/>
      <c r="CK44352" s="4"/>
    </row>
    <row r="44353" spans="86:89">
      <c r="CH44353" s="5"/>
      <c r="CK44353" s="4"/>
    </row>
    <row r="44354" spans="86:89">
      <c r="CH44354" s="5"/>
      <c r="CK44354" s="4"/>
    </row>
    <row r="44355" spans="86:89">
      <c r="CH44355" s="5"/>
      <c r="CK44355" s="4"/>
    </row>
    <row r="44356" spans="86:89">
      <c r="CH44356" s="5"/>
      <c r="CK44356" s="4"/>
    </row>
    <row r="44357" spans="86:89">
      <c r="CH44357" s="5"/>
      <c r="CK44357" s="4"/>
    </row>
    <row r="44358" spans="86:89">
      <c r="CH44358" s="5"/>
      <c r="CK44358" s="4"/>
    </row>
    <row r="44359" spans="86:89">
      <c r="CH44359" s="5"/>
      <c r="CK44359" s="4"/>
    </row>
    <row r="44360" spans="86:89">
      <c r="CH44360" s="5"/>
      <c r="CK44360" s="4"/>
    </row>
    <row r="44361" spans="86:89">
      <c r="CH44361" s="5"/>
      <c r="CK44361" s="4"/>
    </row>
    <row r="44362" spans="86:89">
      <c r="CH44362" s="5"/>
      <c r="CK44362" s="4"/>
    </row>
    <row r="44363" spans="86:89">
      <c r="CH44363" s="5"/>
      <c r="CK44363" s="4"/>
    </row>
    <row r="44364" spans="86:89">
      <c r="CH44364" s="5"/>
      <c r="CK44364" s="4"/>
    </row>
    <row r="44365" spans="86:89">
      <c r="CH44365" s="5"/>
      <c r="CK44365" s="4"/>
    </row>
    <row r="44366" spans="86:89">
      <c r="CH44366" s="5"/>
      <c r="CK44366" s="4"/>
    </row>
    <row r="44367" spans="86:89">
      <c r="CH44367" s="5"/>
      <c r="CK44367" s="4"/>
    </row>
    <row r="44368" spans="86:89">
      <c r="CH44368" s="5"/>
      <c r="CK44368" s="4"/>
    </row>
    <row r="44369" spans="86:89">
      <c r="CH44369" s="5"/>
      <c r="CK44369" s="4"/>
    </row>
    <row r="44370" spans="86:89">
      <c r="CH44370" s="5"/>
      <c r="CK44370" s="4"/>
    </row>
    <row r="44371" spans="86:89">
      <c r="CH44371" s="5"/>
      <c r="CK44371" s="4"/>
    </row>
    <row r="44372" spans="86:89">
      <c r="CH44372" s="5"/>
      <c r="CK44372" s="4"/>
    </row>
    <row r="44373" spans="86:89">
      <c r="CH44373" s="5"/>
      <c r="CK44373" s="4"/>
    </row>
    <row r="44374" spans="86:89">
      <c r="CH44374" s="5"/>
      <c r="CK44374" s="4"/>
    </row>
    <row r="44375" spans="86:89">
      <c r="CH44375" s="5"/>
      <c r="CK44375" s="4"/>
    </row>
    <row r="44376" spans="86:89">
      <c r="CH44376" s="5"/>
      <c r="CK44376" s="4"/>
    </row>
    <row r="44377" spans="86:89">
      <c r="CH44377" s="5"/>
      <c r="CK44377" s="4"/>
    </row>
    <row r="44378" spans="86:89">
      <c r="CH44378" s="5"/>
      <c r="CK44378" s="4"/>
    </row>
    <row r="44379" spans="86:89">
      <c r="CH44379" s="5"/>
      <c r="CK44379" s="4"/>
    </row>
    <row r="44380" spans="86:89">
      <c r="CH44380" s="5"/>
      <c r="CK44380" s="4"/>
    </row>
    <row r="44381" spans="86:89">
      <c r="CH44381" s="5"/>
      <c r="CK44381" s="4"/>
    </row>
    <row r="44382" spans="86:89">
      <c r="CH44382" s="5"/>
      <c r="CK44382" s="4"/>
    </row>
    <row r="44383" spans="86:89">
      <c r="CH44383" s="5"/>
      <c r="CK44383" s="4"/>
    </row>
    <row r="44384" spans="86:89">
      <c r="CH44384" s="5"/>
      <c r="CK44384" s="4"/>
    </row>
    <row r="44385" spans="86:89">
      <c r="CH44385" s="5"/>
      <c r="CK44385" s="4"/>
    </row>
    <row r="44386" spans="86:89">
      <c r="CH44386" s="5"/>
      <c r="CK44386" s="4"/>
    </row>
    <row r="44387" spans="86:89">
      <c r="CH44387" s="5"/>
      <c r="CK44387" s="4"/>
    </row>
    <row r="44388" spans="86:89">
      <c r="CH44388" s="5"/>
      <c r="CK44388" s="4"/>
    </row>
    <row r="44389" spans="86:89">
      <c r="CH44389" s="5"/>
      <c r="CK44389" s="4"/>
    </row>
    <row r="44390" spans="86:89">
      <c r="CH44390" s="5"/>
      <c r="CK44390" s="4"/>
    </row>
    <row r="44391" spans="86:89">
      <c r="CH44391" s="5"/>
      <c r="CK44391" s="4"/>
    </row>
    <row r="44392" spans="86:89">
      <c r="CH44392" s="5"/>
      <c r="CK44392" s="4"/>
    </row>
    <row r="44393" spans="86:89">
      <c r="CH44393" s="5"/>
      <c r="CK44393" s="4"/>
    </row>
    <row r="44394" spans="86:89">
      <c r="CH44394" s="5"/>
      <c r="CK44394" s="4"/>
    </row>
    <row r="44395" spans="86:89">
      <c r="CH44395" s="5"/>
      <c r="CK44395" s="4"/>
    </row>
    <row r="44396" spans="86:89">
      <c r="CH44396" s="5"/>
      <c r="CK44396" s="4"/>
    </row>
    <row r="44397" spans="86:89">
      <c r="CH44397" s="5"/>
      <c r="CK44397" s="4"/>
    </row>
    <row r="44398" spans="86:89">
      <c r="CH44398" s="5"/>
      <c r="CK44398" s="4"/>
    </row>
    <row r="44399" spans="86:89">
      <c r="CH44399" s="5"/>
      <c r="CK44399" s="4"/>
    </row>
    <row r="44400" spans="86:89">
      <c r="CH44400" s="5"/>
      <c r="CK44400" s="4"/>
    </row>
    <row r="44401" spans="86:89">
      <c r="CH44401" s="5"/>
      <c r="CK44401" s="4"/>
    </row>
    <row r="44402" spans="86:89">
      <c r="CH44402" s="5"/>
      <c r="CK44402" s="4"/>
    </row>
    <row r="44403" spans="86:89">
      <c r="CH44403" s="5"/>
      <c r="CK44403" s="4"/>
    </row>
    <row r="44404" spans="86:89">
      <c r="CH44404" s="5"/>
      <c r="CK44404" s="4"/>
    </row>
    <row r="44405" spans="86:89">
      <c r="CH44405" s="5"/>
      <c r="CK44405" s="4"/>
    </row>
    <row r="44406" spans="86:89">
      <c r="CH44406" s="5"/>
      <c r="CK44406" s="4"/>
    </row>
    <row r="44407" spans="86:89">
      <c r="CH44407" s="5"/>
      <c r="CK44407" s="4"/>
    </row>
    <row r="44408" spans="86:89">
      <c r="CH44408" s="5"/>
      <c r="CK44408" s="4"/>
    </row>
    <row r="44409" spans="86:89">
      <c r="CH44409" s="5"/>
      <c r="CK44409" s="4"/>
    </row>
    <row r="44410" spans="86:89">
      <c r="CH44410" s="5"/>
      <c r="CK44410" s="4"/>
    </row>
    <row r="44411" spans="86:89">
      <c r="CH44411" s="5"/>
      <c r="CK44411" s="4"/>
    </row>
    <row r="44412" spans="86:89">
      <c r="CH44412" s="5"/>
      <c r="CK44412" s="4"/>
    </row>
    <row r="44413" spans="86:89">
      <c r="CH44413" s="5"/>
      <c r="CK44413" s="4"/>
    </row>
    <row r="44414" spans="86:89">
      <c r="CH44414" s="5"/>
      <c r="CK44414" s="4"/>
    </row>
    <row r="44415" spans="86:89">
      <c r="CH44415" s="5"/>
      <c r="CK44415" s="4"/>
    </row>
    <row r="44416" spans="86:89">
      <c r="CH44416" s="5"/>
      <c r="CK44416" s="4"/>
    </row>
    <row r="44417" spans="86:89">
      <c r="CH44417" s="5"/>
      <c r="CK44417" s="4"/>
    </row>
    <row r="44418" spans="86:89">
      <c r="CH44418" s="5"/>
      <c r="CK44418" s="4"/>
    </row>
    <row r="44419" spans="86:89">
      <c r="CH44419" s="5"/>
      <c r="CK44419" s="4"/>
    </row>
    <row r="44420" spans="86:89">
      <c r="CH44420" s="5"/>
      <c r="CK44420" s="4"/>
    </row>
    <row r="44421" spans="86:89">
      <c r="CH44421" s="5"/>
      <c r="CK44421" s="4"/>
    </row>
    <row r="44422" spans="86:89">
      <c r="CH44422" s="5"/>
      <c r="CK44422" s="4"/>
    </row>
    <row r="44423" spans="86:89">
      <c r="CH44423" s="5"/>
      <c r="CK44423" s="4"/>
    </row>
    <row r="44424" spans="86:89">
      <c r="CH44424" s="5"/>
      <c r="CK44424" s="4"/>
    </row>
    <row r="44425" spans="86:89">
      <c r="CH44425" s="5"/>
      <c r="CK44425" s="4"/>
    </row>
    <row r="44426" spans="86:89">
      <c r="CH44426" s="5"/>
      <c r="CK44426" s="4"/>
    </row>
    <row r="44427" spans="86:89">
      <c r="CH44427" s="5"/>
      <c r="CK44427" s="4"/>
    </row>
    <row r="44428" spans="86:89">
      <c r="CH44428" s="5"/>
      <c r="CK44428" s="4"/>
    </row>
    <row r="44429" spans="86:89">
      <c r="CH44429" s="5"/>
      <c r="CK44429" s="4"/>
    </row>
    <row r="44430" spans="86:89">
      <c r="CH44430" s="5"/>
      <c r="CK44430" s="4"/>
    </row>
    <row r="44431" spans="86:89">
      <c r="CH44431" s="5"/>
      <c r="CK44431" s="4"/>
    </row>
    <row r="44432" spans="86:89">
      <c r="CH44432" s="5"/>
      <c r="CK44432" s="4"/>
    </row>
    <row r="44433" spans="86:89">
      <c r="CH44433" s="5"/>
      <c r="CK44433" s="4"/>
    </row>
    <row r="44434" spans="86:89">
      <c r="CH44434" s="5"/>
      <c r="CK44434" s="4"/>
    </row>
    <row r="44435" spans="86:89">
      <c r="CH44435" s="5"/>
      <c r="CK44435" s="4"/>
    </row>
    <row r="44436" spans="86:89">
      <c r="CH44436" s="5"/>
      <c r="CK44436" s="4"/>
    </row>
    <row r="44437" spans="86:89">
      <c r="CH44437" s="5"/>
      <c r="CK44437" s="4"/>
    </row>
    <row r="44438" spans="86:89">
      <c r="CH44438" s="5"/>
      <c r="CK44438" s="4"/>
    </row>
    <row r="44439" spans="86:89">
      <c r="CH44439" s="5"/>
      <c r="CK44439" s="4"/>
    </row>
    <row r="44440" spans="86:89">
      <c r="CH44440" s="5"/>
      <c r="CK44440" s="4"/>
    </row>
    <row r="44441" spans="86:89">
      <c r="CH44441" s="5"/>
      <c r="CK44441" s="4"/>
    </row>
    <row r="44442" spans="86:89">
      <c r="CH44442" s="5"/>
      <c r="CK44442" s="4"/>
    </row>
    <row r="44443" spans="86:89">
      <c r="CH44443" s="5"/>
      <c r="CK44443" s="4"/>
    </row>
    <row r="44444" spans="86:89">
      <c r="CH44444" s="5"/>
      <c r="CK44444" s="4"/>
    </row>
    <row r="44445" spans="86:89">
      <c r="CH44445" s="5"/>
      <c r="CK44445" s="4"/>
    </row>
    <row r="44446" spans="86:89">
      <c r="CH44446" s="5"/>
      <c r="CK44446" s="4"/>
    </row>
    <row r="44447" spans="86:89">
      <c r="CH44447" s="5"/>
      <c r="CK44447" s="4"/>
    </row>
    <row r="44448" spans="86:89">
      <c r="CH44448" s="5"/>
      <c r="CK44448" s="4"/>
    </row>
    <row r="44449" spans="86:89">
      <c r="CH44449" s="5"/>
      <c r="CK44449" s="4"/>
    </row>
    <row r="44450" spans="86:89">
      <c r="CH44450" s="5"/>
      <c r="CK44450" s="4"/>
    </row>
    <row r="44451" spans="86:89">
      <c r="CH44451" s="5"/>
      <c r="CK44451" s="4"/>
    </row>
    <row r="44452" spans="86:89">
      <c r="CH44452" s="5"/>
      <c r="CK44452" s="4"/>
    </row>
    <row r="44453" spans="86:89">
      <c r="CH44453" s="5"/>
      <c r="CK44453" s="4"/>
    </row>
    <row r="44454" spans="86:89">
      <c r="CH44454" s="5"/>
      <c r="CK44454" s="4"/>
    </row>
    <row r="44455" spans="86:89">
      <c r="CH44455" s="5"/>
      <c r="CK44455" s="4"/>
    </row>
    <row r="44456" spans="86:89">
      <c r="CH44456" s="5"/>
      <c r="CK44456" s="4"/>
    </row>
    <row r="44457" spans="86:89">
      <c r="CH44457" s="5"/>
      <c r="CK44457" s="4"/>
    </row>
    <row r="44458" spans="86:89">
      <c r="CH44458" s="5"/>
      <c r="CK44458" s="4"/>
    </row>
    <row r="44459" spans="86:89">
      <c r="CH44459" s="5"/>
      <c r="CK44459" s="4"/>
    </row>
    <row r="44460" spans="86:89">
      <c r="CH44460" s="5"/>
      <c r="CK44460" s="4"/>
    </row>
    <row r="44461" spans="86:89">
      <c r="CH44461" s="5"/>
      <c r="CK44461" s="4"/>
    </row>
    <row r="44462" spans="86:89">
      <c r="CH44462" s="5"/>
      <c r="CK44462" s="4"/>
    </row>
    <row r="44463" spans="86:89">
      <c r="CH44463" s="5"/>
      <c r="CK44463" s="4"/>
    </row>
    <row r="44464" spans="86:89">
      <c r="CH44464" s="5"/>
      <c r="CK44464" s="4"/>
    </row>
    <row r="44465" spans="86:89">
      <c r="CH44465" s="5"/>
      <c r="CK44465" s="4"/>
    </row>
    <row r="44466" spans="86:89">
      <c r="CH44466" s="5"/>
      <c r="CK44466" s="4"/>
    </row>
    <row r="44467" spans="86:89">
      <c r="CH44467" s="5"/>
      <c r="CK44467" s="4"/>
    </row>
    <row r="44468" spans="86:89">
      <c r="CH44468" s="5"/>
      <c r="CK44468" s="4"/>
    </row>
    <row r="44469" spans="86:89">
      <c r="CH44469" s="5"/>
      <c r="CK44469" s="4"/>
    </row>
    <row r="44470" spans="86:89">
      <c r="CH44470" s="5"/>
      <c r="CK44470" s="4"/>
    </row>
    <row r="44471" spans="86:89">
      <c r="CH44471" s="5"/>
      <c r="CK44471" s="4"/>
    </row>
    <row r="44472" spans="86:89">
      <c r="CH44472" s="5"/>
      <c r="CK44472" s="4"/>
    </row>
    <row r="44473" spans="86:89">
      <c r="CH44473" s="5"/>
      <c r="CK44473" s="4"/>
    </row>
    <row r="44474" spans="86:89">
      <c r="CH44474" s="5"/>
      <c r="CK44474" s="4"/>
    </row>
    <row r="44475" spans="86:89">
      <c r="CH44475" s="5"/>
      <c r="CK44475" s="4"/>
    </row>
    <row r="44476" spans="86:89">
      <c r="CH44476" s="5"/>
      <c r="CK44476" s="4"/>
    </row>
    <row r="44477" spans="86:89">
      <c r="CH44477" s="5"/>
      <c r="CK44477" s="4"/>
    </row>
    <row r="44478" spans="86:89">
      <c r="CH44478" s="5"/>
      <c r="CK44478" s="4"/>
    </row>
    <row r="44479" spans="86:89">
      <c r="CH44479" s="5"/>
      <c r="CK44479" s="4"/>
    </row>
    <row r="44480" spans="86:89">
      <c r="CH44480" s="5"/>
      <c r="CK44480" s="4"/>
    </row>
    <row r="44481" spans="86:89">
      <c r="CH44481" s="5"/>
      <c r="CK44481" s="4"/>
    </row>
    <row r="44482" spans="86:89">
      <c r="CH44482" s="5"/>
      <c r="CK44482" s="4"/>
    </row>
    <row r="44483" spans="86:89">
      <c r="CH44483" s="5"/>
      <c r="CK44483" s="4"/>
    </row>
    <row r="44484" spans="86:89">
      <c r="CH44484" s="5"/>
      <c r="CK44484" s="4"/>
    </row>
    <row r="44485" spans="86:89">
      <c r="CH44485" s="5"/>
      <c r="CK44485" s="4"/>
    </row>
    <row r="44486" spans="86:89">
      <c r="CH44486" s="5"/>
      <c r="CK44486" s="4"/>
    </row>
    <row r="44487" spans="86:89">
      <c r="CH44487" s="5"/>
      <c r="CK44487" s="4"/>
    </row>
    <row r="44488" spans="86:89">
      <c r="CH44488" s="5"/>
      <c r="CK44488" s="4"/>
    </row>
    <row r="44489" spans="86:89">
      <c r="CH44489" s="5"/>
      <c r="CK44489" s="4"/>
    </row>
    <row r="44490" spans="86:89">
      <c r="CH44490" s="5"/>
      <c r="CK44490" s="4"/>
    </row>
    <row r="44491" spans="86:89">
      <c r="CH44491" s="5"/>
      <c r="CK44491" s="4"/>
    </row>
    <row r="44492" spans="86:89">
      <c r="CH44492" s="5"/>
      <c r="CK44492" s="4"/>
    </row>
    <row r="44493" spans="86:89">
      <c r="CH44493" s="5"/>
      <c r="CK44493" s="4"/>
    </row>
    <row r="44494" spans="86:89">
      <c r="CH44494" s="5"/>
      <c r="CK44494" s="4"/>
    </row>
    <row r="44495" spans="86:89">
      <c r="CH44495" s="5"/>
      <c r="CK44495" s="4"/>
    </row>
    <row r="44496" spans="86:89">
      <c r="CH44496" s="5"/>
      <c r="CK44496" s="4"/>
    </row>
    <row r="44497" spans="86:89">
      <c r="CH44497" s="5"/>
      <c r="CK44497" s="4"/>
    </row>
    <row r="44498" spans="86:89">
      <c r="CH44498" s="5"/>
      <c r="CK44498" s="4"/>
    </row>
    <row r="44499" spans="86:89">
      <c r="CH44499" s="5"/>
      <c r="CK44499" s="4"/>
    </row>
    <row r="44500" spans="86:89">
      <c r="CH44500" s="5"/>
      <c r="CK44500" s="4"/>
    </row>
    <row r="44501" spans="86:89">
      <c r="CH44501" s="5"/>
      <c r="CK44501" s="4"/>
    </row>
    <row r="44502" spans="86:89">
      <c r="CH44502" s="5"/>
      <c r="CK44502" s="4"/>
    </row>
    <row r="44503" spans="86:89">
      <c r="CH44503" s="5"/>
      <c r="CK44503" s="4"/>
    </row>
    <row r="44504" spans="86:89">
      <c r="CH44504" s="5"/>
      <c r="CK44504" s="4"/>
    </row>
    <row r="44505" spans="86:89">
      <c r="CH44505" s="5"/>
      <c r="CK44505" s="4"/>
    </row>
    <row r="44506" spans="86:89">
      <c r="CH44506" s="5"/>
      <c r="CK44506" s="4"/>
    </row>
    <row r="44507" spans="86:89">
      <c r="CH44507" s="5"/>
      <c r="CK44507" s="4"/>
    </row>
    <row r="44508" spans="86:89">
      <c r="CH44508" s="5"/>
      <c r="CK44508" s="4"/>
    </row>
    <row r="44509" spans="86:89">
      <c r="CH44509" s="5"/>
      <c r="CK44509" s="4"/>
    </row>
    <row r="44510" spans="86:89">
      <c r="CH44510" s="5"/>
      <c r="CK44510" s="4"/>
    </row>
    <row r="44511" spans="86:89">
      <c r="CH44511" s="5"/>
      <c r="CK44511" s="4"/>
    </row>
    <row r="44512" spans="86:89">
      <c r="CH44512" s="5"/>
      <c r="CK44512" s="4"/>
    </row>
    <row r="44513" spans="86:89">
      <c r="CH44513" s="5"/>
      <c r="CK44513" s="4"/>
    </row>
    <row r="44514" spans="86:89">
      <c r="CH44514" s="5"/>
      <c r="CK44514" s="4"/>
    </row>
    <row r="44515" spans="86:89">
      <c r="CH44515" s="5"/>
      <c r="CK44515" s="4"/>
    </row>
    <row r="44516" spans="86:89">
      <c r="CH44516" s="5"/>
      <c r="CK44516" s="4"/>
    </row>
    <row r="44517" spans="86:89">
      <c r="CH44517" s="5"/>
      <c r="CK44517" s="4"/>
    </row>
    <row r="44518" spans="86:89">
      <c r="CH44518" s="5"/>
      <c r="CK44518" s="4"/>
    </row>
    <row r="44519" spans="86:89">
      <c r="CH44519" s="5"/>
      <c r="CK44519" s="4"/>
    </row>
    <row r="44520" spans="86:89">
      <c r="CH44520" s="5"/>
      <c r="CK44520" s="4"/>
    </row>
    <row r="44521" spans="86:89">
      <c r="CH44521" s="5"/>
      <c r="CK44521" s="4"/>
    </row>
    <row r="44522" spans="86:89">
      <c r="CH44522" s="5"/>
      <c r="CK44522" s="4"/>
    </row>
    <row r="44523" spans="86:89">
      <c r="CH44523" s="5"/>
      <c r="CK44523" s="4"/>
    </row>
    <row r="44524" spans="86:89">
      <c r="CH44524" s="5"/>
      <c r="CK44524" s="4"/>
    </row>
    <row r="44525" spans="86:89">
      <c r="CH44525" s="5"/>
      <c r="CK44525" s="4"/>
    </row>
    <row r="44526" spans="86:89">
      <c r="CH44526" s="5"/>
      <c r="CK44526" s="4"/>
    </row>
    <row r="44527" spans="86:89">
      <c r="CH44527" s="5"/>
      <c r="CK44527" s="4"/>
    </row>
    <row r="44528" spans="86:89">
      <c r="CH44528" s="5"/>
      <c r="CK44528" s="4"/>
    </row>
    <row r="44529" spans="86:89">
      <c r="CH44529" s="5"/>
      <c r="CK44529" s="4"/>
    </row>
    <row r="44530" spans="86:89">
      <c r="CH44530" s="5"/>
      <c r="CK44530" s="4"/>
    </row>
    <row r="44531" spans="86:89">
      <c r="CH44531" s="5"/>
      <c r="CK44531" s="4"/>
    </row>
    <row r="44532" spans="86:89">
      <c r="CH44532" s="5"/>
      <c r="CK44532" s="4"/>
    </row>
    <row r="44533" spans="86:89">
      <c r="CH44533" s="5"/>
      <c r="CK44533" s="4"/>
    </row>
    <row r="44534" spans="86:89">
      <c r="CH44534" s="5"/>
      <c r="CK44534" s="4"/>
    </row>
    <row r="44535" spans="86:89">
      <c r="CH44535" s="5"/>
      <c r="CK44535" s="4"/>
    </row>
    <row r="44536" spans="86:89">
      <c r="CH44536" s="5"/>
      <c r="CK44536" s="4"/>
    </row>
    <row r="44537" spans="86:89">
      <c r="CH44537" s="5"/>
      <c r="CK44537" s="4"/>
    </row>
    <row r="44538" spans="86:89">
      <c r="CH44538" s="5"/>
      <c r="CK44538" s="4"/>
    </row>
    <row r="44539" spans="86:89">
      <c r="CH44539" s="5"/>
      <c r="CK44539" s="4"/>
    </row>
    <row r="44540" spans="86:89">
      <c r="CH44540" s="5"/>
      <c r="CK44540" s="4"/>
    </row>
    <row r="44541" spans="86:89">
      <c r="CH44541" s="5"/>
      <c r="CK44541" s="4"/>
    </row>
    <row r="44542" spans="86:89">
      <c r="CH44542" s="5"/>
      <c r="CK44542" s="4"/>
    </row>
    <row r="44543" spans="86:89">
      <c r="CH44543" s="5"/>
      <c r="CK44543" s="4"/>
    </row>
    <row r="44544" spans="86:89">
      <c r="CH44544" s="5"/>
      <c r="CK44544" s="4"/>
    </row>
    <row r="44545" spans="86:89">
      <c r="CH44545" s="5"/>
      <c r="CK44545" s="4"/>
    </row>
    <row r="44546" spans="86:89">
      <c r="CH44546" s="5"/>
      <c r="CK44546" s="4"/>
    </row>
    <row r="44547" spans="86:89">
      <c r="CH44547" s="5"/>
      <c r="CK44547" s="4"/>
    </row>
    <row r="44548" spans="86:89">
      <c r="CH44548" s="5"/>
      <c r="CK44548" s="4"/>
    </row>
    <row r="44549" spans="86:89">
      <c r="CH44549" s="5"/>
      <c r="CK44549" s="4"/>
    </row>
    <row r="44550" spans="86:89">
      <c r="CH44550" s="5"/>
      <c r="CK44550" s="4"/>
    </row>
    <row r="44551" spans="86:89">
      <c r="CH44551" s="5"/>
      <c r="CK44551" s="4"/>
    </row>
    <row r="44552" spans="86:89">
      <c r="CH44552" s="5"/>
      <c r="CK44552" s="4"/>
    </row>
    <row r="44553" spans="86:89">
      <c r="CH44553" s="5"/>
      <c r="CK44553" s="4"/>
    </row>
    <row r="44554" spans="86:89">
      <c r="CH44554" s="5"/>
      <c r="CK44554" s="4"/>
    </row>
    <row r="44555" spans="86:89">
      <c r="CH44555" s="5"/>
      <c r="CK44555" s="4"/>
    </row>
    <row r="44556" spans="86:89">
      <c r="CH44556" s="5"/>
      <c r="CK44556" s="4"/>
    </row>
    <row r="44557" spans="86:89">
      <c r="CH44557" s="5"/>
      <c r="CK44557" s="4"/>
    </row>
    <row r="44558" spans="86:89">
      <c r="CH44558" s="5"/>
      <c r="CK44558" s="4"/>
    </row>
    <row r="44559" spans="86:89">
      <c r="CH44559" s="5"/>
      <c r="CK44559" s="4"/>
    </row>
    <row r="44560" spans="86:89">
      <c r="CH44560" s="5"/>
      <c r="CK44560" s="4"/>
    </row>
    <row r="44561" spans="86:89">
      <c r="CH44561" s="5"/>
      <c r="CK44561" s="4"/>
    </row>
    <row r="44562" spans="86:89">
      <c r="CH44562" s="5"/>
      <c r="CK44562" s="4"/>
    </row>
    <row r="44563" spans="86:89">
      <c r="CH44563" s="5"/>
      <c r="CK44563" s="4"/>
    </row>
    <row r="44564" spans="86:89">
      <c r="CH44564" s="5"/>
      <c r="CK44564" s="4"/>
    </row>
    <row r="44565" spans="86:89">
      <c r="CH44565" s="5"/>
      <c r="CK44565" s="4"/>
    </row>
    <row r="44566" spans="86:89">
      <c r="CH44566" s="5"/>
      <c r="CK44566" s="4"/>
    </row>
    <row r="44567" spans="86:89">
      <c r="CH44567" s="5"/>
      <c r="CK44567" s="4"/>
    </row>
    <row r="44568" spans="86:89">
      <c r="CH44568" s="5"/>
      <c r="CK44568" s="4"/>
    </row>
    <row r="44569" spans="86:89">
      <c r="CH44569" s="5"/>
      <c r="CK44569" s="4"/>
    </row>
    <row r="44570" spans="86:89">
      <c r="CH44570" s="5"/>
      <c r="CK44570" s="4"/>
    </row>
    <row r="44571" spans="86:89">
      <c r="CH44571" s="5"/>
      <c r="CK44571" s="4"/>
    </row>
    <row r="44572" spans="86:89">
      <c r="CH44572" s="5"/>
      <c r="CK44572" s="4"/>
    </row>
    <row r="44573" spans="86:89">
      <c r="CH44573" s="5"/>
      <c r="CK44573" s="4"/>
    </row>
    <row r="44574" spans="86:89">
      <c r="CH44574" s="5"/>
      <c r="CK44574" s="4"/>
    </row>
    <row r="44575" spans="86:89">
      <c r="CH44575" s="5"/>
      <c r="CK44575" s="4"/>
    </row>
    <row r="44576" spans="86:89">
      <c r="CH44576" s="5"/>
      <c r="CK44576" s="4"/>
    </row>
    <row r="44577" spans="86:89">
      <c r="CH44577" s="5"/>
      <c r="CK44577" s="4"/>
    </row>
    <row r="44578" spans="86:89">
      <c r="CH44578" s="5"/>
      <c r="CK44578" s="4"/>
    </row>
    <row r="44579" spans="86:89">
      <c r="CH44579" s="5"/>
      <c r="CK44579" s="4"/>
    </row>
    <row r="44580" spans="86:89">
      <c r="CH44580" s="5"/>
      <c r="CK44580" s="4"/>
    </row>
    <row r="44581" spans="86:89">
      <c r="CH44581" s="5"/>
      <c r="CK44581" s="4"/>
    </row>
    <row r="44582" spans="86:89">
      <c r="CH44582" s="5"/>
      <c r="CK44582" s="4"/>
    </row>
    <row r="44583" spans="86:89">
      <c r="CH44583" s="5"/>
      <c r="CK44583" s="4"/>
    </row>
    <row r="44584" spans="86:89">
      <c r="CH44584" s="5"/>
      <c r="CK44584" s="4"/>
    </row>
    <row r="44585" spans="86:89">
      <c r="CH44585" s="5"/>
      <c r="CK44585" s="4"/>
    </row>
    <row r="44586" spans="86:89">
      <c r="CH44586" s="5"/>
      <c r="CK44586" s="4"/>
    </row>
    <row r="44587" spans="86:89">
      <c r="CH44587" s="5"/>
      <c r="CK44587" s="4"/>
    </row>
    <row r="44588" spans="86:89">
      <c r="CH44588" s="5"/>
      <c r="CK44588" s="4"/>
    </row>
    <row r="44589" spans="86:89">
      <c r="CH44589" s="5"/>
      <c r="CK44589" s="4"/>
    </row>
    <row r="44590" spans="86:89">
      <c r="CH44590" s="5"/>
      <c r="CK44590" s="4"/>
    </row>
    <row r="44591" spans="86:89">
      <c r="CH44591" s="5"/>
      <c r="CK44591" s="4"/>
    </row>
    <row r="44592" spans="86:89">
      <c r="CH44592" s="5"/>
      <c r="CK44592" s="4"/>
    </row>
    <row r="44593" spans="86:89">
      <c r="CH44593" s="5"/>
      <c r="CK44593" s="4"/>
    </row>
    <row r="44594" spans="86:89">
      <c r="CH44594" s="5"/>
      <c r="CK44594" s="4"/>
    </row>
    <row r="44595" spans="86:89">
      <c r="CH44595" s="5"/>
      <c r="CK44595" s="4"/>
    </row>
    <row r="44596" spans="86:89">
      <c r="CH44596" s="5"/>
      <c r="CK44596" s="4"/>
    </row>
    <row r="44597" spans="86:89">
      <c r="CH44597" s="5"/>
      <c r="CK44597" s="4"/>
    </row>
    <row r="44598" spans="86:89">
      <c r="CH44598" s="5"/>
      <c r="CK44598" s="4"/>
    </row>
    <row r="44599" spans="86:89">
      <c r="CH44599" s="5"/>
      <c r="CK44599" s="4"/>
    </row>
    <row r="44600" spans="86:89">
      <c r="CH44600" s="5"/>
      <c r="CK44600" s="4"/>
    </row>
    <row r="44601" spans="86:89">
      <c r="CH44601" s="5"/>
      <c r="CK44601" s="4"/>
    </row>
    <row r="44602" spans="86:89">
      <c r="CH44602" s="5"/>
      <c r="CK44602" s="4"/>
    </row>
    <row r="44603" spans="86:89">
      <c r="CH44603" s="5"/>
      <c r="CK44603" s="4"/>
    </row>
    <row r="44604" spans="86:89">
      <c r="CH44604" s="5"/>
      <c r="CK44604" s="4"/>
    </row>
    <row r="44605" spans="86:89">
      <c r="CH44605" s="5"/>
      <c r="CK44605" s="4"/>
    </row>
    <row r="44606" spans="86:89">
      <c r="CH44606" s="5"/>
      <c r="CK44606" s="4"/>
    </row>
    <row r="44607" spans="86:89">
      <c r="CH44607" s="5"/>
      <c r="CK44607" s="4"/>
    </row>
    <row r="44608" spans="86:89">
      <c r="CH44608" s="5"/>
      <c r="CK44608" s="4"/>
    </row>
    <row r="44609" spans="86:89">
      <c r="CH44609" s="5"/>
      <c r="CK44609" s="4"/>
    </row>
    <row r="44610" spans="86:89">
      <c r="CH44610" s="5"/>
      <c r="CK44610" s="4"/>
    </row>
    <row r="44611" spans="86:89">
      <c r="CH44611" s="5"/>
      <c r="CK44611" s="4"/>
    </row>
    <row r="44612" spans="86:89">
      <c r="CH44612" s="5"/>
      <c r="CK44612" s="4"/>
    </row>
    <row r="44613" spans="86:89">
      <c r="CH44613" s="5"/>
      <c r="CK44613" s="4"/>
    </row>
    <row r="44614" spans="86:89">
      <c r="CH44614" s="5"/>
      <c r="CK44614" s="4"/>
    </row>
    <row r="44615" spans="86:89">
      <c r="CH44615" s="5"/>
      <c r="CK44615" s="4"/>
    </row>
    <row r="44616" spans="86:89">
      <c r="CH44616" s="5"/>
      <c r="CK44616" s="4"/>
    </row>
    <row r="44617" spans="86:89">
      <c r="CH44617" s="5"/>
      <c r="CK44617" s="4"/>
    </row>
    <row r="44618" spans="86:89">
      <c r="CH44618" s="5"/>
      <c r="CK44618" s="4"/>
    </row>
    <row r="44619" spans="86:89">
      <c r="CH44619" s="5"/>
      <c r="CK44619" s="4"/>
    </row>
    <row r="44620" spans="86:89">
      <c r="CH44620" s="5"/>
      <c r="CK44620" s="4"/>
    </row>
    <row r="44621" spans="86:89">
      <c r="CH44621" s="5"/>
      <c r="CK44621" s="4"/>
    </row>
    <row r="44622" spans="86:89">
      <c r="CH44622" s="5"/>
      <c r="CK44622" s="4"/>
    </row>
    <row r="44623" spans="86:89">
      <c r="CH44623" s="5"/>
      <c r="CK44623" s="4"/>
    </row>
    <row r="44624" spans="86:89">
      <c r="CH44624" s="5"/>
      <c r="CK44624" s="4"/>
    </row>
    <row r="44625" spans="86:89">
      <c r="CH44625" s="5"/>
      <c r="CK44625" s="4"/>
    </row>
    <row r="44626" spans="86:89">
      <c r="CH44626" s="5"/>
      <c r="CK44626" s="4"/>
    </row>
    <row r="44627" spans="86:89">
      <c r="CH44627" s="5"/>
      <c r="CK44627" s="4"/>
    </row>
    <row r="44628" spans="86:89">
      <c r="CH44628" s="5"/>
      <c r="CK44628" s="4"/>
    </row>
    <row r="44629" spans="86:89">
      <c r="CH44629" s="5"/>
      <c r="CK44629" s="4"/>
    </row>
    <row r="44630" spans="86:89">
      <c r="CH44630" s="5"/>
      <c r="CK44630" s="4"/>
    </row>
    <row r="44631" spans="86:89">
      <c r="CH44631" s="5"/>
      <c r="CK44631" s="4"/>
    </row>
    <row r="44632" spans="86:89">
      <c r="CH44632" s="5"/>
      <c r="CK44632" s="4"/>
    </row>
    <row r="44633" spans="86:89">
      <c r="CH44633" s="5"/>
      <c r="CK44633" s="4"/>
    </row>
    <row r="44634" spans="86:89">
      <c r="CH44634" s="5"/>
      <c r="CK44634" s="4"/>
    </row>
    <row r="44635" spans="86:89">
      <c r="CH44635" s="5"/>
      <c r="CK44635" s="4"/>
    </row>
    <row r="44636" spans="86:89">
      <c r="CH44636" s="5"/>
      <c r="CK44636" s="4"/>
    </row>
    <row r="44637" spans="86:89">
      <c r="CH44637" s="5"/>
      <c r="CK44637" s="4"/>
    </row>
    <row r="44638" spans="86:89">
      <c r="CH44638" s="5"/>
      <c r="CK44638" s="4"/>
    </row>
    <row r="44639" spans="86:89">
      <c r="CH44639" s="5"/>
      <c r="CK44639" s="4"/>
    </row>
    <row r="44640" spans="86:89">
      <c r="CH44640" s="5"/>
      <c r="CK44640" s="4"/>
    </row>
    <row r="44641" spans="86:89">
      <c r="CH44641" s="5"/>
      <c r="CK44641" s="4"/>
    </row>
    <row r="44642" spans="86:89">
      <c r="CH44642" s="5"/>
      <c r="CK44642" s="4"/>
    </row>
    <row r="44643" spans="86:89">
      <c r="CH44643" s="5"/>
      <c r="CK44643" s="4"/>
    </row>
    <row r="44644" spans="86:89">
      <c r="CH44644" s="5"/>
      <c r="CK44644" s="4"/>
    </row>
    <row r="44645" spans="86:89">
      <c r="CH44645" s="5"/>
      <c r="CK44645" s="4"/>
    </row>
    <row r="44646" spans="86:89">
      <c r="CH44646" s="5"/>
      <c r="CK44646" s="4"/>
    </row>
    <row r="44647" spans="86:89">
      <c r="CH44647" s="5"/>
      <c r="CK44647" s="4"/>
    </row>
    <row r="44648" spans="86:89">
      <c r="CH44648" s="5"/>
      <c r="CK44648" s="4"/>
    </row>
    <row r="44649" spans="86:89">
      <c r="CH44649" s="5"/>
      <c r="CK44649" s="4"/>
    </row>
    <row r="44650" spans="86:89">
      <c r="CH44650" s="5"/>
      <c r="CK44650" s="4"/>
    </row>
    <row r="44651" spans="86:89">
      <c r="CH44651" s="5"/>
      <c r="CK44651" s="4"/>
    </row>
    <row r="44652" spans="86:89">
      <c r="CH44652" s="5"/>
      <c r="CK44652" s="4"/>
    </row>
    <row r="44653" spans="86:89">
      <c r="CH44653" s="5"/>
      <c r="CK44653" s="4"/>
    </row>
    <row r="44654" spans="86:89">
      <c r="CH44654" s="5"/>
      <c r="CK44654" s="4"/>
    </row>
    <row r="44655" spans="86:89">
      <c r="CH44655" s="5"/>
      <c r="CK44655" s="4"/>
    </row>
    <row r="44656" spans="86:89">
      <c r="CH44656" s="5"/>
      <c r="CK44656" s="4"/>
    </row>
    <row r="44657" spans="86:89">
      <c r="CH44657" s="5"/>
      <c r="CK44657" s="4"/>
    </row>
    <row r="44658" spans="86:89">
      <c r="CH44658" s="5"/>
      <c r="CK44658" s="4"/>
    </row>
    <row r="44659" spans="86:89">
      <c r="CH44659" s="5"/>
      <c r="CK44659" s="4"/>
    </row>
    <row r="44660" spans="86:89">
      <c r="CH44660" s="5"/>
      <c r="CK44660" s="4"/>
    </row>
    <row r="44661" spans="86:89">
      <c r="CH44661" s="5"/>
      <c r="CK44661" s="4"/>
    </row>
    <row r="44662" spans="86:89">
      <c r="CH44662" s="5"/>
      <c r="CK44662" s="4"/>
    </row>
    <row r="44663" spans="86:89">
      <c r="CH44663" s="5"/>
      <c r="CK44663" s="4"/>
    </row>
    <row r="44664" spans="86:89">
      <c r="CH44664" s="5"/>
      <c r="CK44664" s="4"/>
    </row>
    <row r="44665" spans="86:89">
      <c r="CH44665" s="5"/>
      <c r="CK44665" s="4"/>
    </row>
    <row r="44666" spans="86:89">
      <c r="CH44666" s="5"/>
      <c r="CK44666" s="4"/>
    </row>
    <row r="44667" spans="86:89">
      <c r="CH44667" s="5"/>
      <c r="CK44667" s="4"/>
    </row>
    <row r="44668" spans="86:89">
      <c r="CH44668" s="5"/>
      <c r="CK44668" s="4"/>
    </row>
    <row r="44669" spans="86:89">
      <c r="CH44669" s="5"/>
      <c r="CK44669" s="4"/>
    </row>
    <row r="44670" spans="86:89">
      <c r="CH44670" s="5"/>
      <c r="CK44670" s="4"/>
    </row>
    <row r="44671" spans="86:89">
      <c r="CH44671" s="5"/>
      <c r="CK44671" s="4"/>
    </row>
    <row r="44672" spans="86:89">
      <c r="CH44672" s="5"/>
      <c r="CK44672" s="4"/>
    </row>
    <row r="44673" spans="86:89">
      <c r="CH44673" s="5"/>
      <c r="CK44673" s="4"/>
    </row>
    <row r="44674" spans="86:89">
      <c r="CH44674" s="5"/>
      <c r="CK44674" s="4"/>
    </row>
    <row r="44675" spans="86:89">
      <c r="CH44675" s="5"/>
      <c r="CK44675" s="4"/>
    </row>
    <row r="44676" spans="86:89">
      <c r="CH44676" s="5"/>
      <c r="CK44676" s="4"/>
    </row>
    <row r="44677" spans="86:89">
      <c r="CH44677" s="5"/>
      <c r="CK44677" s="4"/>
    </row>
    <row r="44678" spans="86:89">
      <c r="CH44678" s="5"/>
      <c r="CK44678" s="4"/>
    </row>
    <row r="44679" spans="86:89">
      <c r="CH44679" s="5"/>
      <c r="CK44679" s="4"/>
    </row>
    <row r="44680" spans="86:89">
      <c r="CH44680" s="5"/>
      <c r="CK44680" s="4"/>
    </row>
    <row r="44681" spans="86:89">
      <c r="CH44681" s="5"/>
      <c r="CK44681" s="4"/>
    </row>
    <row r="44682" spans="86:89">
      <c r="CH44682" s="5"/>
      <c r="CK44682" s="4"/>
    </row>
    <row r="44683" spans="86:89">
      <c r="CH44683" s="5"/>
      <c r="CK44683" s="4"/>
    </row>
    <row r="44684" spans="86:89">
      <c r="CH44684" s="5"/>
      <c r="CK44684" s="4"/>
    </row>
    <row r="44685" spans="86:89">
      <c r="CH44685" s="5"/>
      <c r="CK44685" s="4"/>
    </row>
    <row r="44686" spans="86:89">
      <c r="CH44686" s="5"/>
      <c r="CK44686" s="4"/>
    </row>
    <row r="44687" spans="86:89">
      <c r="CH44687" s="5"/>
      <c r="CK44687" s="4"/>
    </row>
    <row r="44688" spans="86:89">
      <c r="CH44688" s="5"/>
      <c r="CK44688" s="4"/>
    </row>
    <row r="44689" spans="86:89">
      <c r="CH44689" s="5"/>
      <c r="CK44689" s="4"/>
    </row>
    <row r="44690" spans="86:89">
      <c r="CH44690" s="5"/>
      <c r="CK44690" s="4"/>
    </row>
    <row r="44691" spans="86:89">
      <c r="CH44691" s="5"/>
      <c r="CK44691" s="4"/>
    </row>
    <row r="44692" spans="86:89">
      <c r="CH44692" s="5"/>
      <c r="CK44692" s="4"/>
    </row>
    <row r="44693" spans="86:89">
      <c r="CH44693" s="5"/>
      <c r="CK44693" s="4"/>
    </row>
    <row r="44694" spans="86:89">
      <c r="CH44694" s="5"/>
      <c r="CK44694" s="4"/>
    </row>
    <row r="44695" spans="86:89">
      <c r="CH44695" s="5"/>
      <c r="CK44695" s="4"/>
    </row>
    <row r="44696" spans="86:89">
      <c r="CH44696" s="5"/>
      <c r="CK44696" s="4"/>
    </row>
    <row r="44697" spans="86:89">
      <c r="CH44697" s="5"/>
      <c r="CK44697" s="4"/>
    </row>
    <row r="44698" spans="86:89">
      <c r="CH44698" s="5"/>
      <c r="CK44698" s="4"/>
    </row>
    <row r="44699" spans="86:89">
      <c r="CH44699" s="5"/>
      <c r="CK44699" s="4"/>
    </row>
    <row r="44700" spans="86:89">
      <c r="CH44700" s="5"/>
      <c r="CK44700" s="4"/>
    </row>
    <row r="44701" spans="86:89">
      <c r="CH44701" s="5"/>
      <c r="CK44701" s="4"/>
    </row>
    <row r="44702" spans="86:89">
      <c r="CH44702" s="5"/>
      <c r="CK44702" s="4"/>
    </row>
    <row r="44703" spans="86:89">
      <c r="CH44703" s="5"/>
      <c r="CK44703" s="4"/>
    </row>
    <row r="44704" spans="86:89">
      <c r="CH44704" s="5"/>
      <c r="CK44704" s="4"/>
    </row>
    <row r="44705" spans="86:89">
      <c r="CH44705" s="5"/>
      <c r="CK44705" s="4"/>
    </row>
    <row r="44706" spans="86:89">
      <c r="CH44706" s="5"/>
      <c r="CK44706" s="4"/>
    </row>
    <row r="44707" spans="86:89">
      <c r="CH44707" s="5"/>
      <c r="CK44707" s="4"/>
    </row>
    <row r="44708" spans="86:89">
      <c r="CH44708" s="5"/>
      <c r="CK44708" s="4"/>
    </row>
    <row r="44709" spans="86:89">
      <c r="CH44709" s="5"/>
      <c r="CK44709" s="4"/>
    </row>
    <row r="44710" spans="86:89">
      <c r="CH44710" s="5"/>
      <c r="CK44710" s="4"/>
    </row>
    <row r="44711" spans="86:89">
      <c r="CH44711" s="5"/>
      <c r="CK44711" s="4"/>
    </row>
    <row r="44712" spans="86:89">
      <c r="CH44712" s="5"/>
      <c r="CK44712" s="4"/>
    </row>
    <row r="44713" spans="86:89">
      <c r="CH44713" s="5"/>
      <c r="CK44713" s="4"/>
    </row>
    <row r="44714" spans="86:89">
      <c r="CH44714" s="5"/>
      <c r="CK44714" s="4"/>
    </row>
    <row r="44715" spans="86:89">
      <c r="CH44715" s="5"/>
      <c r="CK44715" s="4"/>
    </row>
    <row r="44716" spans="86:89">
      <c r="CH44716" s="5"/>
      <c r="CK44716" s="4"/>
    </row>
    <row r="44717" spans="86:89">
      <c r="CH44717" s="5"/>
      <c r="CK44717" s="4"/>
    </row>
    <row r="44718" spans="86:89">
      <c r="CH44718" s="5"/>
      <c r="CK44718" s="4"/>
    </row>
    <row r="44719" spans="86:89">
      <c r="CH44719" s="5"/>
      <c r="CK44719" s="4"/>
    </row>
    <row r="44720" spans="86:89">
      <c r="CH44720" s="5"/>
      <c r="CK44720" s="4"/>
    </row>
    <row r="44721" spans="86:89">
      <c r="CH44721" s="5"/>
      <c r="CK44721" s="4"/>
    </row>
    <row r="44722" spans="86:89">
      <c r="CH44722" s="5"/>
      <c r="CK44722" s="4"/>
    </row>
    <row r="44723" spans="86:89">
      <c r="CH44723" s="5"/>
      <c r="CK44723" s="4"/>
    </row>
    <row r="44724" spans="86:89">
      <c r="CH44724" s="5"/>
      <c r="CK44724" s="4"/>
    </row>
    <row r="44725" spans="86:89">
      <c r="CH44725" s="5"/>
      <c r="CK44725" s="4"/>
    </row>
    <row r="44726" spans="86:89">
      <c r="CH44726" s="5"/>
      <c r="CK44726" s="4"/>
    </row>
    <row r="44727" spans="86:89">
      <c r="CH44727" s="5"/>
      <c r="CK44727" s="4"/>
    </row>
    <row r="44728" spans="86:89">
      <c r="CH44728" s="5"/>
      <c r="CK44728" s="4"/>
    </row>
    <row r="44729" spans="86:89">
      <c r="CH44729" s="5"/>
      <c r="CK44729" s="4"/>
    </row>
    <row r="44730" spans="86:89">
      <c r="CH44730" s="5"/>
      <c r="CK44730" s="4"/>
    </row>
    <row r="44731" spans="86:89">
      <c r="CH44731" s="5"/>
      <c r="CK44731" s="4"/>
    </row>
    <row r="44732" spans="86:89">
      <c r="CH44732" s="5"/>
      <c r="CK44732" s="4"/>
    </row>
    <row r="44733" spans="86:89">
      <c r="CH44733" s="5"/>
      <c r="CK44733" s="4"/>
    </row>
    <row r="44734" spans="86:89">
      <c r="CH44734" s="5"/>
      <c r="CK44734" s="4"/>
    </row>
    <row r="44735" spans="86:89">
      <c r="CH44735" s="5"/>
      <c r="CK44735" s="4"/>
    </row>
    <row r="44736" spans="86:89">
      <c r="CH44736" s="5"/>
      <c r="CK44736" s="4"/>
    </row>
    <row r="44737" spans="86:89">
      <c r="CH44737" s="5"/>
      <c r="CK44737" s="4"/>
    </row>
    <row r="44738" spans="86:89">
      <c r="CH44738" s="5"/>
      <c r="CK44738" s="4"/>
    </row>
    <row r="44739" spans="86:89">
      <c r="CH44739" s="5"/>
      <c r="CK44739" s="4"/>
    </row>
    <row r="44740" spans="86:89">
      <c r="CH44740" s="5"/>
      <c r="CK44740" s="4"/>
    </row>
    <row r="44741" spans="86:89">
      <c r="CH44741" s="5"/>
      <c r="CK44741" s="4"/>
    </row>
    <row r="44742" spans="86:89">
      <c r="CH44742" s="5"/>
      <c r="CK44742" s="4"/>
    </row>
    <row r="44743" spans="86:89">
      <c r="CH44743" s="5"/>
      <c r="CK44743" s="4"/>
    </row>
    <row r="44744" spans="86:89">
      <c r="CH44744" s="5"/>
      <c r="CK44744" s="4"/>
    </row>
    <row r="44745" spans="86:89">
      <c r="CH44745" s="5"/>
      <c r="CK44745" s="4"/>
    </row>
    <row r="44746" spans="86:89">
      <c r="CH44746" s="5"/>
      <c r="CK44746" s="4"/>
    </row>
    <row r="44747" spans="86:89">
      <c r="CH44747" s="5"/>
      <c r="CK44747" s="4"/>
    </row>
    <row r="44748" spans="86:89">
      <c r="CH44748" s="5"/>
      <c r="CK44748" s="4"/>
    </row>
    <row r="44749" spans="86:89">
      <c r="CH44749" s="5"/>
      <c r="CK44749" s="4"/>
    </row>
    <row r="44750" spans="86:89">
      <c r="CH44750" s="5"/>
      <c r="CK44750" s="4"/>
    </row>
    <row r="44751" spans="86:89">
      <c r="CH44751" s="5"/>
      <c r="CK44751" s="4"/>
    </row>
    <row r="44752" spans="86:89">
      <c r="CH44752" s="5"/>
      <c r="CK44752" s="4"/>
    </row>
    <row r="44753" spans="86:89">
      <c r="CH44753" s="5"/>
      <c r="CK44753" s="4"/>
    </row>
    <row r="44754" spans="86:89">
      <c r="CH44754" s="5"/>
      <c r="CK44754" s="4"/>
    </row>
    <row r="44755" spans="86:89">
      <c r="CH44755" s="5"/>
      <c r="CK44755" s="4"/>
    </row>
    <row r="44756" spans="86:89">
      <c r="CH44756" s="5"/>
      <c r="CK44756" s="4"/>
    </row>
    <row r="44757" spans="86:89">
      <c r="CH44757" s="5"/>
      <c r="CK44757" s="4"/>
    </row>
    <row r="44758" spans="86:89">
      <c r="CH44758" s="5"/>
      <c r="CK44758" s="4"/>
    </row>
    <row r="44759" spans="86:89">
      <c r="CH44759" s="5"/>
      <c r="CK44759" s="4"/>
    </row>
    <row r="44760" spans="86:89">
      <c r="CH44760" s="5"/>
      <c r="CK44760" s="4"/>
    </row>
    <row r="44761" spans="86:89">
      <c r="CH44761" s="5"/>
      <c r="CK44761" s="4"/>
    </row>
    <row r="44762" spans="86:89">
      <c r="CH44762" s="5"/>
      <c r="CK44762" s="4"/>
    </row>
    <row r="44763" spans="86:89">
      <c r="CH44763" s="5"/>
      <c r="CK44763" s="4"/>
    </row>
    <row r="44764" spans="86:89">
      <c r="CH44764" s="5"/>
      <c r="CK44764" s="4"/>
    </row>
    <row r="44765" spans="86:89">
      <c r="CH44765" s="5"/>
      <c r="CK44765" s="4"/>
    </row>
    <row r="44766" spans="86:89">
      <c r="CH44766" s="5"/>
      <c r="CK44766" s="4"/>
    </row>
    <row r="44767" spans="86:89">
      <c r="CH44767" s="5"/>
      <c r="CK44767" s="4"/>
    </row>
    <row r="44768" spans="86:89">
      <c r="CH44768" s="5"/>
      <c r="CK44768" s="4"/>
    </row>
    <row r="44769" spans="86:89">
      <c r="CH44769" s="5"/>
      <c r="CK44769" s="4"/>
    </row>
    <row r="44770" spans="86:89">
      <c r="CH44770" s="5"/>
      <c r="CK44770" s="4"/>
    </row>
    <row r="44771" spans="86:89">
      <c r="CH44771" s="5"/>
      <c r="CK44771" s="4"/>
    </row>
    <row r="44772" spans="86:89">
      <c r="CH44772" s="5"/>
      <c r="CK44772" s="4"/>
    </row>
    <row r="44773" spans="86:89">
      <c r="CH44773" s="5"/>
      <c r="CK44773" s="4"/>
    </row>
    <row r="44774" spans="86:89">
      <c r="CH44774" s="5"/>
      <c r="CK44774" s="4"/>
    </row>
    <row r="44775" spans="86:89">
      <c r="CH44775" s="5"/>
      <c r="CK44775" s="4"/>
    </row>
    <row r="44776" spans="86:89">
      <c r="CH44776" s="5"/>
      <c r="CK44776" s="4"/>
    </row>
    <row r="44777" spans="86:89">
      <c r="CH44777" s="5"/>
      <c r="CK44777" s="4"/>
    </row>
    <row r="44778" spans="86:89">
      <c r="CH44778" s="5"/>
      <c r="CK44778" s="4"/>
    </row>
    <row r="44779" spans="86:89">
      <c r="CH44779" s="5"/>
      <c r="CK44779" s="4"/>
    </row>
    <row r="44780" spans="86:89">
      <c r="CH44780" s="5"/>
      <c r="CK44780" s="4"/>
    </row>
    <row r="44781" spans="86:89">
      <c r="CH44781" s="5"/>
      <c r="CK44781" s="4"/>
    </row>
    <row r="44782" spans="86:89">
      <c r="CH44782" s="5"/>
      <c r="CK44782" s="4"/>
    </row>
    <row r="44783" spans="86:89">
      <c r="CH44783" s="5"/>
      <c r="CK44783" s="4"/>
    </row>
    <row r="44784" spans="86:89">
      <c r="CH44784" s="5"/>
      <c r="CK44784" s="4"/>
    </row>
    <row r="44785" spans="86:89">
      <c r="CH44785" s="5"/>
      <c r="CK44785" s="4"/>
    </row>
    <row r="44786" spans="86:89">
      <c r="CH44786" s="5"/>
      <c r="CK44786" s="4"/>
    </row>
    <row r="44787" spans="86:89">
      <c r="CH44787" s="5"/>
      <c r="CK44787" s="4"/>
    </row>
    <row r="44788" spans="86:89">
      <c r="CH44788" s="5"/>
      <c r="CK44788" s="4"/>
    </row>
    <row r="44789" spans="86:89">
      <c r="CH44789" s="5"/>
      <c r="CK44789" s="4"/>
    </row>
    <row r="44790" spans="86:89">
      <c r="CH44790" s="5"/>
      <c r="CK44790" s="4"/>
    </row>
    <row r="44791" spans="86:89">
      <c r="CH44791" s="5"/>
      <c r="CK44791" s="4"/>
    </row>
    <row r="44792" spans="86:89">
      <c r="CH44792" s="5"/>
      <c r="CK44792" s="4"/>
    </row>
    <row r="44793" spans="86:89">
      <c r="CH44793" s="5"/>
      <c r="CK44793" s="4"/>
    </row>
    <row r="44794" spans="86:89">
      <c r="CH44794" s="5"/>
      <c r="CK44794" s="4"/>
    </row>
    <row r="44795" spans="86:89">
      <c r="CH44795" s="5"/>
      <c r="CK44795" s="4"/>
    </row>
    <row r="44796" spans="86:89">
      <c r="CH44796" s="5"/>
      <c r="CK44796" s="4"/>
    </row>
    <row r="44797" spans="86:89">
      <c r="CH44797" s="5"/>
      <c r="CK44797" s="4"/>
    </row>
    <row r="44798" spans="86:89">
      <c r="CH44798" s="5"/>
      <c r="CK44798" s="4"/>
    </row>
    <row r="44799" spans="86:89">
      <c r="CH44799" s="5"/>
      <c r="CK44799" s="4"/>
    </row>
    <row r="44800" spans="86:89">
      <c r="CH44800" s="5"/>
      <c r="CK44800" s="4"/>
    </row>
    <row r="44801" spans="86:89">
      <c r="CH44801" s="5"/>
      <c r="CK44801" s="4"/>
    </row>
    <row r="44802" spans="86:89">
      <c r="CH44802" s="5"/>
      <c r="CK44802" s="4"/>
    </row>
    <row r="44803" spans="86:89">
      <c r="CH44803" s="5"/>
      <c r="CK44803" s="4"/>
    </row>
    <row r="44804" spans="86:89">
      <c r="CH44804" s="5"/>
      <c r="CK44804" s="4"/>
    </row>
    <row r="44805" spans="86:89">
      <c r="CH44805" s="5"/>
      <c r="CK44805" s="4"/>
    </row>
    <row r="44806" spans="86:89">
      <c r="CH44806" s="5"/>
      <c r="CK44806" s="4"/>
    </row>
    <row r="44807" spans="86:89">
      <c r="CH44807" s="5"/>
      <c r="CK44807" s="4"/>
    </row>
    <row r="44808" spans="86:89">
      <c r="CH44808" s="5"/>
      <c r="CK44808" s="4"/>
    </row>
    <row r="44809" spans="86:89">
      <c r="CH44809" s="5"/>
      <c r="CK44809" s="4"/>
    </row>
    <row r="44810" spans="86:89">
      <c r="CH44810" s="5"/>
      <c r="CK44810" s="4"/>
    </row>
    <row r="44811" spans="86:89">
      <c r="CH44811" s="5"/>
      <c r="CK44811" s="4"/>
    </row>
    <row r="44812" spans="86:89">
      <c r="CH44812" s="5"/>
      <c r="CK44812" s="4"/>
    </row>
    <row r="44813" spans="86:89">
      <c r="CH44813" s="5"/>
      <c r="CK44813" s="4"/>
    </row>
    <row r="44814" spans="86:89">
      <c r="CH44814" s="5"/>
      <c r="CK44814" s="4"/>
    </row>
    <row r="44815" spans="86:89">
      <c r="CH44815" s="5"/>
      <c r="CK44815" s="4"/>
    </row>
    <row r="44816" spans="86:89">
      <c r="CH44816" s="5"/>
      <c r="CK44816" s="4"/>
    </row>
    <row r="44817" spans="86:89">
      <c r="CH44817" s="5"/>
      <c r="CK44817" s="4"/>
    </row>
    <row r="44818" spans="86:89">
      <c r="CH44818" s="5"/>
      <c r="CK44818" s="4"/>
    </row>
    <row r="44819" spans="86:89">
      <c r="CH44819" s="5"/>
      <c r="CK44819" s="4"/>
    </row>
    <row r="44820" spans="86:89">
      <c r="CH44820" s="5"/>
      <c r="CK44820" s="4"/>
    </row>
    <row r="44821" spans="86:89">
      <c r="CH44821" s="5"/>
      <c r="CK44821" s="4"/>
    </row>
    <row r="44822" spans="86:89">
      <c r="CH44822" s="5"/>
      <c r="CK44822" s="4"/>
    </row>
    <row r="44823" spans="86:89">
      <c r="CH44823" s="5"/>
      <c r="CK44823" s="4"/>
    </row>
    <row r="44824" spans="86:89">
      <c r="CH44824" s="5"/>
      <c r="CK44824" s="4"/>
    </row>
    <row r="44825" spans="86:89">
      <c r="CH44825" s="5"/>
      <c r="CK44825" s="4"/>
    </row>
    <row r="44826" spans="86:89">
      <c r="CH44826" s="5"/>
      <c r="CK44826" s="4"/>
    </row>
    <row r="44827" spans="86:89">
      <c r="CH44827" s="5"/>
      <c r="CK44827" s="4"/>
    </row>
    <row r="44828" spans="86:89">
      <c r="CH44828" s="5"/>
      <c r="CK44828" s="4"/>
    </row>
    <row r="44829" spans="86:89">
      <c r="CH44829" s="5"/>
      <c r="CK44829" s="4"/>
    </row>
    <row r="44830" spans="86:89">
      <c r="CH44830" s="5"/>
      <c r="CK44830" s="4"/>
    </row>
    <row r="44831" spans="86:89">
      <c r="CH44831" s="5"/>
      <c r="CK44831" s="4"/>
    </row>
    <row r="44832" spans="86:89">
      <c r="CH44832" s="5"/>
      <c r="CK44832" s="4"/>
    </row>
    <row r="44833" spans="86:89">
      <c r="CH44833" s="5"/>
      <c r="CK44833" s="4"/>
    </row>
    <row r="44834" spans="86:89">
      <c r="CH44834" s="5"/>
      <c r="CK44834" s="4"/>
    </row>
    <row r="44835" spans="86:89">
      <c r="CH44835" s="5"/>
      <c r="CK44835" s="4"/>
    </row>
    <row r="44836" spans="86:89">
      <c r="CH44836" s="5"/>
      <c r="CK44836" s="4"/>
    </row>
    <row r="44837" spans="86:89">
      <c r="CH44837" s="5"/>
      <c r="CK44837" s="4"/>
    </row>
    <row r="44838" spans="86:89">
      <c r="CH44838" s="5"/>
      <c r="CK44838" s="4"/>
    </row>
    <row r="44839" spans="86:89">
      <c r="CH44839" s="5"/>
      <c r="CK44839" s="4"/>
    </row>
    <row r="44840" spans="86:89">
      <c r="CH44840" s="5"/>
      <c r="CK44840" s="4"/>
    </row>
    <row r="44841" spans="86:89">
      <c r="CH44841" s="5"/>
      <c r="CK44841" s="4"/>
    </row>
    <row r="44842" spans="86:89">
      <c r="CH44842" s="5"/>
      <c r="CK44842" s="4"/>
    </row>
    <row r="44843" spans="86:89">
      <c r="CH44843" s="5"/>
      <c r="CK44843" s="4"/>
    </row>
    <row r="44844" spans="86:89">
      <c r="CH44844" s="5"/>
      <c r="CK44844" s="4"/>
    </row>
    <row r="44845" spans="86:89">
      <c r="CH44845" s="5"/>
      <c r="CK44845" s="4"/>
    </row>
    <row r="44846" spans="86:89">
      <c r="CH44846" s="5"/>
      <c r="CK44846" s="4"/>
    </row>
    <row r="44847" spans="86:89">
      <c r="CH44847" s="5"/>
      <c r="CK44847" s="4"/>
    </row>
    <row r="44848" spans="86:89">
      <c r="CH44848" s="5"/>
      <c r="CK44848" s="4"/>
    </row>
    <row r="44849" spans="86:89">
      <c r="CH44849" s="5"/>
      <c r="CK44849" s="4"/>
    </row>
    <row r="44850" spans="86:89">
      <c r="CH44850" s="5"/>
      <c r="CK44850" s="4"/>
    </row>
    <row r="44851" spans="86:89">
      <c r="CH44851" s="5"/>
      <c r="CK44851" s="4"/>
    </row>
    <row r="44852" spans="86:89">
      <c r="CH44852" s="5"/>
      <c r="CK44852" s="4"/>
    </row>
    <row r="44853" spans="86:89">
      <c r="CH44853" s="5"/>
      <c r="CK44853" s="4"/>
    </row>
    <row r="44854" spans="86:89">
      <c r="CH44854" s="5"/>
      <c r="CK44854" s="4"/>
    </row>
    <row r="44855" spans="86:89">
      <c r="CH44855" s="5"/>
      <c r="CK44855" s="4"/>
    </row>
    <row r="44856" spans="86:89">
      <c r="CH44856" s="5"/>
      <c r="CK44856" s="4"/>
    </row>
    <row r="44857" spans="86:89">
      <c r="CH44857" s="5"/>
      <c r="CK44857" s="4"/>
    </row>
    <row r="44858" spans="86:89">
      <c r="CH44858" s="5"/>
      <c r="CK44858" s="4"/>
    </row>
    <row r="44859" spans="86:89">
      <c r="CH44859" s="5"/>
      <c r="CK44859" s="4"/>
    </row>
    <row r="44860" spans="86:89">
      <c r="CH44860" s="5"/>
      <c r="CK44860" s="4"/>
    </row>
    <row r="44861" spans="86:89">
      <c r="CH44861" s="5"/>
      <c r="CK44861" s="4"/>
    </row>
    <row r="44862" spans="86:89">
      <c r="CH44862" s="5"/>
      <c r="CK44862" s="4"/>
    </row>
    <row r="44863" spans="86:89">
      <c r="CH44863" s="5"/>
      <c r="CK44863" s="4"/>
    </row>
    <row r="44864" spans="86:89">
      <c r="CH44864" s="5"/>
      <c r="CK44864" s="4"/>
    </row>
    <row r="44865" spans="86:89">
      <c r="CH44865" s="5"/>
      <c r="CK44865" s="4"/>
    </row>
    <row r="44866" spans="86:89">
      <c r="CH44866" s="5"/>
      <c r="CK44866" s="4"/>
    </row>
    <row r="44867" spans="86:89">
      <c r="CH44867" s="5"/>
      <c r="CK44867" s="4"/>
    </row>
    <row r="44868" spans="86:89">
      <c r="CH44868" s="5"/>
      <c r="CK44868" s="4"/>
    </row>
    <row r="44869" spans="86:89">
      <c r="CH44869" s="5"/>
      <c r="CK44869" s="4"/>
    </row>
    <row r="44870" spans="86:89">
      <c r="CH44870" s="5"/>
      <c r="CK44870" s="4"/>
    </row>
    <row r="44871" spans="86:89">
      <c r="CH44871" s="5"/>
      <c r="CK44871" s="4"/>
    </row>
    <row r="44872" spans="86:89">
      <c r="CH44872" s="5"/>
      <c r="CK44872" s="4"/>
    </row>
    <row r="44873" spans="86:89">
      <c r="CH44873" s="5"/>
      <c r="CK44873" s="4"/>
    </row>
    <row r="44874" spans="86:89">
      <c r="CH44874" s="5"/>
      <c r="CK44874" s="4"/>
    </row>
    <row r="44875" spans="86:89">
      <c r="CH44875" s="5"/>
      <c r="CK44875" s="4"/>
    </row>
    <row r="44876" spans="86:89">
      <c r="CH44876" s="5"/>
      <c r="CK44876" s="4"/>
    </row>
    <row r="44877" spans="86:89">
      <c r="CH44877" s="5"/>
      <c r="CK44877" s="4"/>
    </row>
    <row r="44878" spans="86:89">
      <c r="CH44878" s="5"/>
      <c r="CK44878" s="4"/>
    </row>
    <row r="44879" spans="86:89">
      <c r="CH44879" s="5"/>
      <c r="CK44879" s="4"/>
    </row>
    <row r="44880" spans="86:89">
      <c r="CH44880" s="5"/>
      <c r="CK44880" s="4"/>
    </row>
    <row r="44881" spans="86:89">
      <c r="CH44881" s="5"/>
      <c r="CK44881" s="4"/>
    </row>
    <row r="44882" spans="86:89">
      <c r="CH44882" s="5"/>
      <c r="CK44882" s="4"/>
    </row>
    <row r="44883" spans="86:89">
      <c r="CH44883" s="5"/>
      <c r="CK44883" s="4"/>
    </row>
    <row r="44884" spans="86:89">
      <c r="CH44884" s="5"/>
      <c r="CK44884" s="4"/>
    </row>
    <row r="44885" spans="86:89">
      <c r="CH44885" s="5"/>
      <c r="CK44885" s="4"/>
    </row>
    <row r="44886" spans="86:89">
      <c r="CH44886" s="5"/>
      <c r="CK44886" s="4"/>
    </row>
    <row r="44887" spans="86:89">
      <c r="CH44887" s="5"/>
      <c r="CK44887" s="4"/>
    </row>
    <row r="44888" spans="86:89">
      <c r="CH44888" s="5"/>
      <c r="CK44888" s="4"/>
    </row>
    <row r="44889" spans="86:89">
      <c r="CH44889" s="5"/>
      <c r="CK44889" s="4"/>
    </row>
    <row r="44890" spans="86:89">
      <c r="CH44890" s="5"/>
      <c r="CK44890" s="4"/>
    </row>
    <row r="44891" spans="86:89">
      <c r="CH44891" s="5"/>
      <c r="CK44891" s="4"/>
    </row>
    <row r="44892" spans="86:89">
      <c r="CH44892" s="5"/>
      <c r="CK44892" s="4"/>
    </row>
    <row r="44893" spans="86:89">
      <c r="CH44893" s="5"/>
      <c r="CK44893" s="4"/>
    </row>
    <row r="44894" spans="86:89">
      <c r="CH44894" s="5"/>
      <c r="CK44894" s="4"/>
    </row>
    <row r="44895" spans="86:89">
      <c r="CH44895" s="5"/>
      <c r="CK44895" s="4"/>
    </row>
    <row r="44896" spans="86:89">
      <c r="CH44896" s="5"/>
      <c r="CK44896" s="4"/>
    </row>
    <row r="44897" spans="86:89">
      <c r="CH44897" s="5"/>
      <c r="CK44897" s="4"/>
    </row>
    <row r="44898" spans="86:89">
      <c r="CH44898" s="5"/>
      <c r="CK44898" s="4"/>
    </row>
    <row r="44899" spans="86:89">
      <c r="CH44899" s="5"/>
      <c r="CK44899" s="4"/>
    </row>
    <row r="44900" spans="86:89">
      <c r="CH44900" s="5"/>
      <c r="CK44900" s="4"/>
    </row>
    <row r="44901" spans="86:89">
      <c r="CH44901" s="5"/>
      <c r="CK44901" s="4"/>
    </row>
    <row r="44902" spans="86:89">
      <c r="CH44902" s="5"/>
      <c r="CK44902" s="4"/>
    </row>
    <row r="44903" spans="86:89">
      <c r="CH44903" s="5"/>
      <c r="CK44903" s="4"/>
    </row>
    <row r="44904" spans="86:89">
      <c r="CH44904" s="5"/>
      <c r="CK44904" s="4"/>
    </row>
    <row r="44905" spans="86:89">
      <c r="CH44905" s="5"/>
      <c r="CK44905" s="4"/>
    </row>
    <row r="44906" spans="86:89">
      <c r="CH44906" s="5"/>
      <c r="CK44906" s="4"/>
    </row>
    <row r="44907" spans="86:89">
      <c r="CH44907" s="5"/>
      <c r="CK44907" s="4"/>
    </row>
    <row r="44908" spans="86:89">
      <c r="CH44908" s="5"/>
      <c r="CK44908" s="4"/>
    </row>
    <row r="44909" spans="86:89">
      <c r="CH44909" s="5"/>
      <c r="CK44909" s="4"/>
    </row>
    <row r="44910" spans="86:89">
      <c r="CH44910" s="5"/>
      <c r="CK44910" s="4"/>
    </row>
    <row r="44911" spans="86:89">
      <c r="CH44911" s="5"/>
      <c r="CK44911" s="4"/>
    </row>
    <row r="44912" spans="86:89">
      <c r="CH44912" s="5"/>
      <c r="CK44912" s="4"/>
    </row>
    <row r="44913" spans="86:89">
      <c r="CH44913" s="5"/>
      <c r="CK44913" s="4"/>
    </row>
    <row r="44914" spans="86:89">
      <c r="CH44914" s="5"/>
      <c r="CK44914" s="4"/>
    </row>
    <row r="44915" spans="86:89">
      <c r="CH44915" s="5"/>
      <c r="CK44915" s="4"/>
    </row>
    <row r="44916" spans="86:89">
      <c r="CH44916" s="5"/>
      <c r="CK44916" s="4"/>
    </row>
    <row r="44917" spans="86:89">
      <c r="CH44917" s="5"/>
      <c r="CK44917" s="4"/>
    </row>
    <row r="44918" spans="86:89">
      <c r="CH44918" s="5"/>
      <c r="CK44918" s="4"/>
    </row>
    <row r="44919" spans="86:89">
      <c r="CH44919" s="5"/>
      <c r="CK44919" s="4"/>
    </row>
    <row r="44920" spans="86:89">
      <c r="CH44920" s="5"/>
      <c r="CK44920" s="4"/>
    </row>
    <row r="44921" spans="86:89">
      <c r="CH44921" s="5"/>
      <c r="CK44921" s="4"/>
    </row>
    <row r="44922" spans="86:89">
      <c r="CH44922" s="5"/>
      <c r="CK44922" s="4"/>
    </row>
    <row r="44923" spans="86:89">
      <c r="CH44923" s="5"/>
      <c r="CK44923" s="4"/>
    </row>
    <row r="44924" spans="86:89">
      <c r="CH44924" s="5"/>
      <c r="CK44924" s="4"/>
    </row>
    <row r="44925" spans="86:89">
      <c r="CH44925" s="5"/>
      <c r="CK44925" s="4"/>
    </row>
    <row r="44926" spans="86:89">
      <c r="CH44926" s="5"/>
      <c r="CK44926" s="4"/>
    </row>
    <row r="44927" spans="86:89">
      <c r="CH44927" s="5"/>
      <c r="CK44927" s="4"/>
    </row>
    <row r="44928" spans="86:89">
      <c r="CH44928" s="5"/>
      <c r="CK44928" s="4"/>
    </row>
    <row r="44929" spans="86:89">
      <c r="CH44929" s="5"/>
      <c r="CK44929" s="4"/>
    </row>
    <row r="44930" spans="86:89">
      <c r="CH44930" s="5"/>
      <c r="CK44930" s="4"/>
    </row>
    <row r="44931" spans="86:89">
      <c r="CH44931" s="5"/>
      <c r="CK44931" s="4"/>
    </row>
    <row r="44932" spans="86:89">
      <c r="CH44932" s="5"/>
      <c r="CK44932" s="4"/>
    </row>
    <row r="44933" spans="86:89">
      <c r="CH44933" s="5"/>
      <c r="CK44933" s="4"/>
    </row>
    <row r="44934" spans="86:89">
      <c r="CH44934" s="5"/>
      <c r="CK44934" s="4"/>
    </row>
    <row r="44935" spans="86:89">
      <c r="CH44935" s="5"/>
      <c r="CK44935" s="4"/>
    </row>
    <row r="44936" spans="86:89">
      <c r="CH44936" s="5"/>
      <c r="CK44936" s="4"/>
    </row>
    <row r="44937" spans="86:89">
      <c r="CH44937" s="5"/>
      <c r="CK44937" s="4"/>
    </row>
    <row r="44938" spans="86:89">
      <c r="CH44938" s="5"/>
      <c r="CK44938" s="4"/>
    </row>
    <row r="44939" spans="86:89">
      <c r="CH44939" s="5"/>
      <c r="CK44939" s="4"/>
    </row>
    <row r="44940" spans="86:89">
      <c r="CH44940" s="5"/>
      <c r="CK44940" s="4"/>
    </row>
    <row r="44941" spans="86:89">
      <c r="CH44941" s="5"/>
      <c r="CK44941" s="4"/>
    </row>
    <row r="44942" spans="86:89">
      <c r="CH44942" s="5"/>
      <c r="CK44942" s="4"/>
    </row>
    <row r="44943" spans="86:89">
      <c r="CH44943" s="5"/>
      <c r="CK44943" s="4"/>
    </row>
    <row r="44944" spans="86:89">
      <c r="CH44944" s="5"/>
      <c r="CK44944" s="4"/>
    </row>
    <row r="44945" spans="86:89">
      <c r="CH44945" s="5"/>
      <c r="CK44945" s="4"/>
    </row>
    <row r="44946" spans="86:89">
      <c r="CH44946" s="5"/>
      <c r="CK44946" s="4"/>
    </row>
    <row r="44947" spans="86:89">
      <c r="CH44947" s="5"/>
      <c r="CK44947" s="4"/>
    </row>
    <row r="44948" spans="86:89">
      <c r="CH44948" s="5"/>
      <c r="CK44948" s="4"/>
    </row>
    <row r="44949" spans="86:89">
      <c r="CH44949" s="5"/>
      <c r="CK44949" s="4"/>
    </row>
    <row r="44950" spans="86:89">
      <c r="CH44950" s="5"/>
      <c r="CK44950" s="4"/>
    </row>
    <row r="44951" spans="86:89">
      <c r="CH44951" s="5"/>
      <c r="CK44951" s="4"/>
    </row>
    <row r="44952" spans="86:89">
      <c r="CH44952" s="5"/>
      <c r="CK44952" s="4"/>
    </row>
    <row r="44953" spans="86:89">
      <c r="CH44953" s="5"/>
      <c r="CK44953" s="4"/>
    </row>
    <row r="44954" spans="86:89">
      <c r="CH44954" s="5"/>
      <c r="CK44954" s="4"/>
    </row>
    <row r="44955" spans="86:89">
      <c r="CH44955" s="5"/>
      <c r="CK44955" s="4"/>
    </row>
    <row r="44956" spans="86:89">
      <c r="CH44956" s="5"/>
      <c r="CK44956" s="4"/>
    </row>
    <row r="44957" spans="86:89">
      <c r="CH44957" s="5"/>
      <c r="CK44957" s="4"/>
    </row>
    <row r="44958" spans="86:89">
      <c r="CH44958" s="5"/>
      <c r="CK44958" s="4"/>
    </row>
    <row r="44959" spans="86:89">
      <c r="CH44959" s="5"/>
      <c r="CK44959" s="4"/>
    </row>
    <row r="44960" spans="86:89">
      <c r="CH44960" s="5"/>
      <c r="CK44960" s="4"/>
    </row>
    <row r="44961" spans="86:89">
      <c r="CH44961" s="5"/>
      <c r="CK44961" s="4"/>
    </row>
    <row r="44962" spans="86:89">
      <c r="CH44962" s="5"/>
      <c r="CK44962" s="4"/>
    </row>
    <row r="44963" spans="86:89">
      <c r="CH44963" s="5"/>
      <c r="CK44963" s="4"/>
    </row>
    <row r="44964" spans="86:89">
      <c r="CH44964" s="5"/>
      <c r="CK44964" s="4"/>
    </row>
    <row r="44965" spans="86:89">
      <c r="CH44965" s="5"/>
      <c r="CK44965" s="4"/>
    </row>
    <row r="44966" spans="86:89">
      <c r="CH44966" s="5"/>
      <c r="CK44966" s="4"/>
    </row>
    <row r="44967" spans="86:89">
      <c r="CH44967" s="5"/>
      <c r="CK44967" s="4"/>
    </row>
    <row r="44968" spans="86:89">
      <c r="CH44968" s="5"/>
      <c r="CK44968" s="4"/>
    </row>
    <row r="44969" spans="86:89">
      <c r="CH44969" s="5"/>
      <c r="CK44969" s="4"/>
    </row>
    <row r="44970" spans="86:89">
      <c r="CH44970" s="5"/>
      <c r="CK44970" s="4"/>
    </row>
    <row r="44971" spans="86:89">
      <c r="CH44971" s="5"/>
      <c r="CK44971" s="4"/>
    </row>
    <row r="44972" spans="86:89">
      <c r="CH44972" s="5"/>
      <c r="CK44972" s="4"/>
    </row>
    <row r="44973" spans="86:89">
      <c r="CH44973" s="5"/>
      <c r="CK44973" s="4"/>
    </row>
    <row r="44974" spans="86:89">
      <c r="CH44974" s="5"/>
      <c r="CK44974" s="4"/>
    </row>
    <row r="44975" spans="86:89">
      <c r="CH44975" s="5"/>
      <c r="CK44975" s="4"/>
    </row>
    <row r="44976" spans="86:89">
      <c r="CH44976" s="5"/>
      <c r="CK44976" s="4"/>
    </row>
    <row r="44977" spans="86:89">
      <c r="CH44977" s="5"/>
      <c r="CK44977" s="4"/>
    </row>
    <row r="44978" spans="86:89">
      <c r="CH44978" s="5"/>
      <c r="CK44978" s="4"/>
    </row>
    <row r="44979" spans="86:89">
      <c r="CH44979" s="5"/>
      <c r="CK44979" s="4"/>
    </row>
    <row r="44980" spans="86:89">
      <c r="CH44980" s="5"/>
      <c r="CK44980" s="4"/>
    </row>
    <row r="44981" spans="86:89">
      <c r="CH44981" s="5"/>
      <c r="CK44981" s="4"/>
    </row>
    <row r="44982" spans="86:89">
      <c r="CH44982" s="5"/>
      <c r="CK44982" s="4"/>
    </row>
    <row r="44983" spans="86:89">
      <c r="CH44983" s="5"/>
      <c r="CK44983" s="4"/>
    </row>
    <row r="44984" spans="86:89">
      <c r="CH44984" s="5"/>
      <c r="CK44984" s="4"/>
    </row>
    <row r="44985" spans="86:89">
      <c r="CH44985" s="5"/>
      <c r="CK44985" s="4"/>
    </row>
    <row r="44986" spans="86:89">
      <c r="CH44986" s="5"/>
      <c r="CK44986" s="4"/>
    </row>
    <row r="44987" spans="86:89">
      <c r="CH44987" s="5"/>
      <c r="CK44987" s="4"/>
    </row>
    <row r="44988" spans="86:89">
      <c r="CH44988" s="5"/>
      <c r="CK44988" s="4"/>
    </row>
    <row r="44989" spans="86:89">
      <c r="CH44989" s="5"/>
      <c r="CK44989" s="4"/>
    </row>
    <row r="44990" spans="86:89">
      <c r="CH44990" s="5"/>
      <c r="CK44990" s="4"/>
    </row>
    <row r="44991" spans="86:89">
      <c r="CH44991" s="5"/>
      <c r="CK44991" s="4"/>
    </row>
    <row r="44992" spans="86:89">
      <c r="CH44992" s="5"/>
      <c r="CK44992" s="4"/>
    </row>
    <row r="44993" spans="86:89">
      <c r="CH44993" s="5"/>
      <c r="CK44993" s="4"/>
    </row>
    <row r="44994" spans="86:89">
      <c r="CH44994" s="5"/>
      <c r="CK44994" s="4"/>
    </row>
    <row r="44995" spans="86:89">
      <c r="CH44995" s="5"/>
      <c r="CK44995" s="4"/>
    </row>
    <row r="44996" spans="86:89">
      <c r="CH44996" s="5"/>
      <c r="CK44996" s="4"/>
    </row>
    <row r="44997" spans="86:89">
      <c r="CH44997" s="5"/>
      <c r="CK44997" s="4"/>
    </row>
    <row r="44998" spans="86:89">
      <c r="CH44998" s="5"/>
      <c r="CK44998" s="4"/>
    </row>
    <row r="44999" spans="86:89">
      <c r="CH44999" s="5"/>
      <c r="CK44999" s="4"/>
    </row>
    <row r="45000" spans="86:89">
      <c r="CH45000" s="5"/>
      <c r="CK45000" s="4"/>
    </row>
    <row r="45001" spans="86:89">
      <c r="CH45001" s="5"/>
      <c r="CK45001" s="4"/>
    </row>
    <row r="45002" spans="86:89">
      <c r="CH45002" s="5"/>
      <c r="CK45002" s="4"/>
    </row>
    <row r="45003" spans="86:89">
      <c r="CH45003" s="5"/>
      <c r="CK45003" s="4"/>
    </row>
    <row r="45004" spans="86:89">
      <c r="CH45004" s="5"/>
      <c r="CK45004" s="4"/>
    </row>
    <row r="45005" spans="86:89">
      <c r="CH45005" s="5"/>
      <c r="CK45005" s="4"/>
    </row>
    <row r="45006" spans="86:89">
      <c r="CH45006" s="5"/>
      <c r="CK45006" s="4"/>
    </row>
    <row r="45007" spans="86:89">
      <c r="CH45007" s="5"/>
      <c r="CK45007" s="4"/>
    </row>
    <row r="45008" spans="86:89">
      <c r="CH45008" s="5"/>
      <c r="CK45008" s="4"/>
    </row>
    <row r="45009" spans="86:89">
      <c r="CH45009" s="5"/>
      <c r="CK45009" s="4"/>
    </row>
    <row r="45010" spans="86:89">
      <c r="CH45010" s="5"/>
      <c r="CK45010" s="4"/>
    </row>
    <row r="45011" spans="86:89">
      <c r="CH45011" s="5"/>
      <c r="CK45011" s="4"/>
    </row>
    <row r="45012" spans="86:89">
      <c r="CH45012" s="5"/>
      <c r="CK45012" s="4"/>
    </row>
    <row r="45013" spans="86:89">
      <c r="CH45013" s="5"/>
      <c r="CK45013" s="4"/>
    </row>
    <row r="45014" spans="86:89">
      <c r="CH45014" s="5"/>
      <c r="CK45014" s="4"/>
    </row>
    <row r="45015" spans="86:89">
      <c r="CH45015" s="5"/>
      <c r="CK45015" s="4"/>
    </row>
    <row r="45016" spans="86:89">
      <c r="CH45016" s="5"/>
      <c r="CK45016" s="4"/>
    </row>
    <row r="45017" spans="86:89">
      <c r="CH45017" s="5"/>
      <c r="CK45017" s="4"/>
    </row>
    <row r="45018" spans="86:89">
      <c r="CH45018" s="5"/>
      <c r="CK45018" s="4"/>
    </row>
    <row r="45019" spans="86:89">
      <c r="CH45019" s="5"/>
      <c r="CK45019" s="4"/>
    </row>
    <row r="45020" spans="86:89">
      <c r="CH45020" s="5"/>
      <c r="CK45020" s="4"/>
    </row>
    <row r="45021" spans="86:89">
      <c r="CH45021" s="5"/>
      <c r="CK45021" s="4"/>
    </row>
    <row r="45022" spans="86:89">
      <c r="CH45022" s="5"/>
      <c r="CK45022" s="4"/>
    </row>
    <row r="45023" spans="86:89">
      <c r="CH45023" s="5"/>
      <c r="CK45023" s="4"/>
    </row>
    <row r="45024" spans="86:89">
      <c r="CH45024" s="5"/>
      <c r="CK45024" s="4"/>
    </row>
    <row r="45025" spans="86:89">
      <c r="CH45025" s="5"/>
      <c r="CK45025" s="4"/>
    </row>
    <row r="45026" spans="86:89">
      <c r="CH45026" s="5"/>
      <c r="CK45026" s="4"/>
    </row>
    <row r="45027" spans="86:89">
      <c r="CH45027" s="5"/>
      <c r="CK45027" s="4"/>
    </row>
    <row r="45028" spans="86:89">
      <c r="CH45028" s="5"/>
      <c r="CK45028" s="4"/>
    </row>
    <row r="45029" spans="86:89">
      <c r="CH45029" s="5"/>
      <c r="CK45029" s="4"/>
    </row>
    <row r="45030" spans="86:89">
      <c r="CH45030" s="5"/>
      <c r="CK45030" s="4"/>
    </row>
    <row r="45031" spans="86:89">
      <c r="CH45031" s="5"/>
      <c r="CK45031" s="4"/>
    </row>
    <row r="45032" spans="86:89">
      <c r="CH45032" s="5"/>
      <c r="CK45032" s="4"/>
    </row>
    <row r="45033" spans="86:89">
      <c r="CH45033" s="5"/>
      <c r="CK45033" s="4"/>
    </row>
    <row r="45034" spans="86:89">
      <c r="CH45034" s="5"/>
      <c r="CK45034" s="4"/>
    </row>
    <row r="45035" spans="86:89">
      <c r="CH45035" s="5"/>
      <c r="CK45035" s="4"/>
    </row>
    <row r="45036" spans="86:89">
      <c r="CH45036" s="5"/>
      <c r="CK45036" s="4"/>
    </row>
    <row r="45037" spans="86:89">
      <c r="CH45037" s="5"/>
      <c r="CK45037" s="4"/>
    </row>
    <row r="45038" spans="86:89">
      <c r="CH45038" s="5"/>
      <c r="CK45038" s="4"/>
    </row>
    <row r="45039" spans="86:89">
      <c r="CH45039" s="5"/>
      <c r="CK45039" s="4"/>
    </row>
    <row r="45040" spans="86:89">
      <c r="CH45040" s="5"/>
      <c r="CK45040" s="4"/>
    </row>
    <row r="45041" spans="86:89">
      <c r="CH45041" s="5"/>
      <c r="CK45041" s="4"/>
    </row>
    <row r="45042" spans="86:89">
      <c r="CH45042" s="5"/>
      <c r="CK45042" s="4"/>
    </row>
    <row r="45043" spans="86:89">
      <c r="CH45043" s="5"/>
      <c r="CK45043" s="4"/>
    </row>
    <row r="45044" spans="86:89">
      <c r="CH45044" s="5"/>
      <c r="CK45044" s="4"/>
    </row>
    <row r="45045" spans="86:89">
      <c r="CH45045" s="5"/>
      <c r="CK45045" s="4"/>
    </row>
    <row r="45046" spans="86:89">
      <c r="CH45046" s="5"/>
      <c r="CK45046" s="4"/>
    </row>
    <row r="45047" spans="86:89">
      <c r="CH45047" s="5"/>
      <c r="CK45047" s="4"/>
    </row>
    <row r="45048" spans="86:89">
      <c r="CH45048" s="5"/>
      <c r="CK45048" s="4"/>
    </row>
    <row r="45049" spans="86:89">
      <c r="CH45049" s="5"/>
      <c r="CK45049" s="4"/>
    </row>
    <row r="45050" spans="86:89">
      <c r="CH45050" s="5"/>
      <c r="CK45050" s="4"/>
    </row>
    <row r="45051" spans="86:89">
      <c r="CH45051" s="5"/>
      <c r="CK45051" s="4"/>
    </row>
    <row r="45052" spans="86:89">
      <c r="CH45052" s="5"/>
      <c r="CK45052" s="4"/>
    </row>
    <row r="45053" spans="86:89">
      <c r="CH45053" s="5"/>
      <c r="CK45053" s="4"/>
    </row>
    <row r="45054" spans="86:89">
      <c r="CH45054" s="5"/>
      <c r="CK45054" s="4"/>
    </row>
    <row r="45055" spans="86:89">
      <c r="CH45055" s="5"/>
      <c r="CK45055" s="4"/>
    </row>
    <row r="45056" spans="86:89">
      <c r="CH45056" s="5"/>
      <c r="CK45056" s="4"/>
    </row>
    <row r="45057" spans="86:89">
      <c r="CH45057" s="5"/>
      <c r="CK45057" s="4"/>
    </row>
    <row r="45058" spans="86:89">
      <c r="CH45058" s="5"/>
      <c r="CK45058" s="4"/>
    </row>
    <row r="45059" spans="86:89">
      <c r="CH45059" s="5"/>
      <c r="CK45059" s="4"/>
    </row>
    <row r="45060" spans="86:89">
      <c r="CH45060" s="5"/>
      <c r="CK45060" s="4"/>
    </row>
    <row r="45061" spans="86:89">
      <c r="CH45061" s="5"/>
      <c r="CK45061" s="4"/>
    </row>
    <row r="45062" spans="86:89">
      <c r="CH45062" s="5"/>
      <c r="CK45062" s="4"/>
    </row>
    <row r="45063" spans="86:89">
      <c r="CH45063" s="5"/>
      <c r="CK45063" s="4"/>
    </row>
    <row r="45064" spans="86:89">
      <c r="CH45064" s="5"/>
      <c r="CK45064" s="4"/>
    </row>
    <row r="45065" spans="86:89">
      <c r="CH45065" s="5"/>
      <c r="CK45065" s="4"/>
    </row>
    <row r="45066" spans="86:89">
      <c r="CH45066" s="5"/>
      <c r="CK45066" s="4"/>
    </row>
    <row r="45067" spans="86:89">
      <c r="CH45067" s="5"/>
      <c r="CK45067" s="4"/>
    </row>
    <row r="45068" spans="86:89">
      <c r="CH45068" s="5"/>
      <c r="CK45068" s="4"/>
    </row>
    <row r="45069" spans="86:89">
      <c r="CH45069" s="5"/>
      <c r="CK45069" s="4"/>
    </row>
    <row r="45070" spans="86:89">
      <c r="CH45070" s="5"/>
      <c r="CK45070" s="4"/>
    </row>
    <row r="45071" spans="86:89">
      <c r="CH45071" s="5"/>
      <c r="CK45071" s="4"/>
    </row>
    <row r="45072" spans="86:89">
      <c r="CH45072" s="5"/>
      <c r="CK45072" s="4"/>
    </row>
    <row r="45073" spans="86:89">
      <c r="CH45073" s="5"/>
      <c r="CK45073" s="4"/>
    </row>
    <row r="45074" spans="86:89">
      <c r="CH45074" s="5"/>
      <c r="CK45074" s="4"/>
    </row>
    <row r="45075" spans="86:89">
      <c r="CH45075" s="5"/>
      <c r="CK45075" s="4"/>
    </row>
    <row r="45076" spans="86:89">
      <c r="CH45076" s="5"/>
      <c r="CK45076" s="4"/>
    </row>
    <row r="45077" spans="86:89">
      <c r="CH45077" s="5"/>
      <c r="CK45077" s="4"/>
    </row>
    <row r="45078" spans="86:89">
      <c r="CH45078" s="5"/>
      <c r="CK45078" s="4"/>
    </row>
    <row r="45079" spans="86:89">
      <c r="CH45079" s="5"/>
      <c r="CK45079" s="4"/>
    </row>
    <row r="45080" spans="86:89">
      <c r="CH45080" s="5"/>
      <c r="CK45080" s="4"/>
    </row>
    <row r="45081" spans="86:89">
      <c r="CH45081" s="5"/>
      <c r="CK45081" s="4"/>
    </row>
    <row r="45082" spans="86:89">
      <c r="CH45082" s="5"/>
      <c r="CK45082" s="4"/>
    </row>
    <row r="45083" spans="86:89">
      <c r="CH45083" s="5"/>
      <c r="CK45083" s="4"/>
    </row>
    <row r="45084" spans="86:89">
      <c r="CH45084" s="5"/>
      <c r="CK45084" s="4"/>
    </row>
    <row r="45085" spans="86:89">
      <c r="CH45085" s="5"/>
      <c r="CK45085" s="4"/>
    </row>
    <row r="45086" spans="86:89">
      <c r="CH45086" s="5"/>
      <c r="CK45086" s="4"/>
    </row>
    <row r="45087" spans="86:89">
      <c r="CH45087" s="5"/>
      <c r="CK45087" s="4"/>
    </row>
    <row r="45088" spans="86:89">
      <c r="CH45088" s="5"/>
      <c r="CK45088" s="4"/>
    </row>
    <row r="45089" spans="86:89">
      <c r="CH45089" s="5"/>
      <c r="CK45089" s="4"/>
    </row>
    <row r="45090" spans="86:89">
      <c r="CH45090" s="5"/>
      <c r="CK45090" s="4"/>
    </row>
    <row r="45091" spans="86:89">
      <c r="CH45091" s="5"/>
      <c r="CK45091" s="4"/>
    </row>
    <row r="45092" spans="86:89">
      <c r="CH45092" s="5"/>
      <c r="CK45092" s="4"/>
    </row>
    <row r="45093" spans="86:89">
      <c r="CH45093" s="5"/>
      <c r="CK45093" s="4"/>
    </row>
    <row r="45094" spans="86:89">
      <c r="CH45094" s="5"/>
      <c r="CK45094" s="4"/>
    </row>
    <row r="45095" spans="86:89">
      <c r="CH45095" s="5"/>
      <c r="CK45095" s="4"/>
    </row>
    <row r="45096" spans="86:89">
      <c r="CH45096" s="5"/>
      <c r="CK45096" s="4"/>
    </row>
    <row r="45097" spans="86:89">
      <c r="CH45097" s="5"/>
      <c r="CK45097" s="4"/>
    </row>
    <row r="45098" spans="86:89">
      <c r="CH45098" s="5"/>
      <c r="CK45098" s="4"/>
    </row>
    <row r="45099" spans="86:89">
      <c r="CH45099" s="5"/>
      <c r="CK45099" s="4"/>
    </row>
    <row r="45100" spans="86:89">
      <c r="CH45100" s="5"/>
      <c r="CK45100" s="4"/>
    </row>
    <row r="45101" spans="86:89">
      <c r="CH45101" s="5"/>
      <c r="CK45101" s="4"/>
    </row>
    <row r="45102" spans="86:89">
      <c r="CH45102" s="5"/>
      <c r="CK45102" s="4"/>
    </row>
    <row r="45103" spans="86:89">
      <c r="CH45103" s="5"/>
      <c r="CK45103" s="4"/>
    </row>
    <row r="45104" spans="86:89">
      <c r="CH45104" s="5"/>
      <c r="CK45104" s="4"/>
    </row>
    <row r="45105" spans="86:89">
      <c r="CH45105" s="5"/>
      <c r="CK45105" s="4"/>
    </row>
    <row r="45106" spans="86:89">
      <c r="CH45106" s="5"/>
      <c r="CK45106" s="4"/>
    </row>
    <row r="45107" spans="86:89">
      <c r="CH45107" s="5"/>
      <c r="CK45107" s="4"/>
    </row>
    <row r="45108" spans="86:89">
      <c r="CH45108" s="5"/>
      <c r="CK45108" s="4"/>
    </row>
    <row r="45109" spans="86:89">
      <c r="CH45109" s="5"/>
      <c r="CK45109" s="4"/>
    </row>
    <row r="45110" spans="86:89">
      <c r="CH45110" s="5"/>
      <c r="CK45110" s="4"/>
    </row>
    <row r="45111" spans="86:89">
      <c r="CH45111" s="5"/>
      <c r="CK45111" s="4"/>
    </row>
    <row r="45112" spans="86:89">
      <c r="CH45112" s="5"/>
      <c r="CK45112" s="4"/>
    </row>
    <row r="45113" spans="86:89">
      <c r="CH45113" s="5"/>
      <c r="CK45113" s="4"/>
    </row>
    <row r="45114" spans="86:89">
      <c r="CH45114" s="5"/>
      <c r="CK45114" s="4"/>
    </row>
    <row r="45115" spans="86:89">
      <c r="CH45115" s="5"/>
      <c r="CK45115" s="4"/>
    </row>
    <row r="45116" spans="86:89">
      <c r="CH45116" s="5"/>
      <c r="CK45116" s="4"/>
    </row>
    <row r="45117" spans="86:89">
      <c r="CH45117" s="5"/>
      <c r="CK45117" s="4"/>
    </row>
    <row r="45118" spans="86:89">
      <c r="CH45118" s="5"/>
      <c r="CK45118" s="4"/>
    </row>
    <row r="45119" spans="86:89">
      <c r="CH45119" s="5"/>
      <c r="CK45119" s="4"/>
    </row>
    <row r="45120" spans="86:89">
      <c r="CH45120" s="5"/>
      <c r="CK45120" s="4"/>
    </row>
    <row r="45121" spans="86:89">
      <c r="CH45121" s="5"/>
      <c r="CK45121" s="4"/>
    </row>
    <row r="45122" spans="86:89">
      <c r="CH45122" s="5"/>
      <c r="CK45122" s="4"/>
    </row>
    <row r="45123" spans="86:89">
      <c r="CH45123" s="5"/>
      <c r="CK45123" s="4"/>
    </row>
    <row r="45124" spans="86:89">
      <c r="CH45124" s="5"/>
      <c r="CK45124" s="4"/>
    </row>
    <row r="45125" spans="86:89">
      <c r="CH45125" s="5"/>
      <c r="CK45125" s="4"/>
    </row>
    <row r="45126" spans="86:89">
      <c r="CH45126" s="5"/>
      <c r="CK45126" s="4"/>
    </row>
    <row r="45127" spans="86:89">
      <c r="CH45127" s="5"/>
      <c r="CK45127" s="4"/>
    </row>
    <row r="45128" spans="86:89">
      <c r="CH45128" s="5"/>
      <c r="CK45128" s="4"/>
    </row>
    <row r="45129" spans="86:89">
      <c r="CH45129" s="5"/>
      <c r="CK45129" s="4"/>
    </row>
    <row r="45130" spans="86:89">
      <c r="CH45130" s="5"/>
      <c r="CK45130" s="4"/>
    </row>
    <row r="45131" spans="86:89">
      <c r="CH45131" s="5"/>
      <c r="CK45131" s="4"/>
    </row>
    <row r="45132" spans="86:89">
      <c r="CH45132" s="5"/>
      <c r="CK45132" s="4"/>
    </row>
    <row r="45133" spans="86:89">
      <c r="CH45133" s="5"/>
      <c r="CK45133" s="4"/>
    </row>
    <row r="45134" spans="86:89">
      <c r="CH45134" s="5"/>
      <c r="CK45134" s="4"/>
    </row>
    <row r="45135" spans="86:89">
      <c r="CH45135" s="5"/>
      <c r="CK45135" s="4"/>
    </row>
    <row r="45136" spans="86:89">
      <c r="CH45136" s="5"/>
      <c r="CK45136" s="4"/>
    </row>
    <row r="45137" spans="86:89">
      <c r="CH45137" s="5"/>
      <c r="CK45137" s="4"/>
    </row>
    <row r="45138" spans="86:89">
      <c r="CH45138" s="5"/>
      <c r="CK45138" s="4"/>
    </row>
    <row r="45139" spans="86:89">
      <c r="CH45139" s="5"/>
      <c r="CK45139" s="4"/>
    </row>
    <row r="45140" spans="86:89">
      <c r="CH45140" s="5"/>
      <c r="CK45140" s="4"/>
    </row>
    <row r="45141" spans="86:89">
      <c r="CH45141" s="5"/>
      <c r="CK45141" s="4"/>
    </row>
    <row r="45142" spans="86:89">
      <c r="CH45142" s="5"/>
      <c r="CK45142" s="4"/>
    </row>
    <row r="45143" spans="86:89">
      <c r="CH45143" s="5"/>
      <c r="CK45143" s="4"/>
    </row>
    <row r="45144" spans="86:89">
      <c r="CH45144" s="5"/>
      <c r="CK45144" s="4"/>
    </row>
    <row r="45145" spans="86:89">
      <c r="CH45145" s="5"/>
      <c r="CK45145" s="4"/>
    </row>
    <row r="45146" spans="86:89">
      <c r="CH45146" s="5"/>
      <c r="CK45146" s="4"/>
    </row>
    <row r="45147" spans="86:89">
      <c r="CH45147" s="5"/>
      <c r="CK45147" s="4"/>
    </row>
    <row r="45148" spans="86:89">
      <c r="CH45148" s="5"/>
      <c r="CK45148" s="4"/>
    </row>
    <row r="45149" spans="86:89">
      <c r="CH45149" s="5"/>
      <c r="CK45149" s="4"/>
    </row>
    <row r="45150" spans="86:89">
      <c r="CH45150" s="5"/>
      <c r="CK45150" s="4"/>
    </row>
    <row r="45151" spans="86:89">
      <c r="CH45151" s="5"/>
      <c r="CK45151" s="4"/>
    </row>
    <row r="45152" spans="86:89">
      <c r="CH45152" s="5"/>
      <c r="CK45152" s="4"/>
    </row>
    <row r="45153" spans="86:89">
      <c r="CH45153" s="5"/>
      <c r="CK45153" s="4"/>
    </row>
    <row r="45154" spans="86:89">
      <c r="CH45154" s="5"/>
      <c r="CK45154" s="4"/>
    </row>
    <row r="45155" spans="86:89">
      <c r="CH45155" s="5"/>
      <c r="CK45155" s="4"/>
    </row>
    <row r="45156" spans="86:89">
      <c r="CH45156" s="5"/>
      <c r="CK45156" s="4"/>
    </row>
    <row r="45157" spans="86:89">
      <c r="CH45157" s="5"/>
      <c r="CK45157" s="4"/>
    </row>
    <row r="45158" spans="86:89">
      <c r="CH45158" s="5"/>
      <c r="CK45158" s="4"/>
    </row>
    <row r="45159" spans="86:89">
      <c r="CH45159" s="5"/>
      <c r="CK45159" s="4"/>
    </row>
    <row r="45160" spans="86:89">
      <c r="CH45160" s="5"/>
      <c r="CK45160" s="4"/>
    </row>
    <row r="45161" spans="86:89">
      <c r="CH45161" s="5"/>
      <c r="CK45161" s="4"/>
    </row>
    <row r="45162" spans="86:89">
      <c r="CH45162" s="5"/>
      <c r="CK45162" s="4"/>
    </row>
    <row r="45163" spans="86:89">
      <c r="CH45163" s="5"/>
      <c r="CK45163" s="4"/>
    </row>
    <row r="45164" spans="86:89">
      <c r="CH45164" s="5"/>
      <c r="CK45164" s="4"/>
    </row>
    <row r="45165" spans="86:89">
      <c r="CH45165" s="5"/>
      <c r="CK45165" s="4"/>
    </row>
    <row r="45166" spans="86:89">
      <c r="CH45166" s="5"/>
      <c r="CK45166" s="4"/>
    </row>
    <row r="45167" spans="86:89">
      <c r="CH45167" s="5"/>
      <c r="CK45167" s="4"/>
    </row>
    <row r="45168" spans="86:89">
      <c r="CH45168" s="5"/>
      <c r="CK45168" s="4"/>
    </row>
    <row r="45169" spans="86:89">
      <c r="CH45169" s="5"/>
      <c r="CK45169" s="4"/>
    </row>
    <row r="45170" spans="86:89">
      <c r="CH45170" s="5"/>
      <c r="CK45170" s="4"/>
    </row>
    <row r="45171" spans="86:89">
      <c r="CH45171" s="5"/>
      <c r="CK45171" s="4"/>
    </row>
    <row r="45172" spans="86:89">
      <c r="CH45172" s="5"/>
      <c r="CK45172" s="4"/>
    </row>
    <row r="45173" spans="86:89">
      <c r="CH45173" s="5"/>
      <c r="CK45173" s="4"/>
    </row>
    <row r="45174" spans="86:89">
      <c r="CH45174" s="5"/>
      <c r="CK45174" s="4"/>
    </row>
    <row r="45175" spans="86:89">
      <c r="CH45175" s="5"/>
      <c r="CK45175" s="4"/>
    </row>
    <row r="45176" spans="86:89">
      <c r="CH45176" s="5"/>
      <c r="CK45176" s="4"/>
    </row>
    <row r="45177" spans="86:89">
      <c r="CH45177" s="5"/>
      <c r="CK45177" s="4"/>
    </row>
    <row r="45178" spans="86:89">
      <c r="CH45178" s="5"/>
      <c r="CK45178" s="4"/>
    </row>
    <row r="45179" spans="86:89">
      <c r="CH45179" s="5"/>
      <c r="CK45179" s="4"/>
    </row>
    <row r="45180" spans="86:89">
      <c r="CH45180" s="5"/>
      <c r="CK45180" s="4"/>
    </row>
    <row r="45181" spans="86:89">
      <c r="CH45181" s="5"/>
      <c r="CK45181" s="4"/>
    </row>
    <row r="45182" spans="86:89">
      <c r="CH45182" s="5"/>
      <c r="CK45182" s="4"/>
    </row>
    <row r="45183" spans="86:89">
      <c r="CH45183" s="5"/>
      <c r="CK45183" s="4"/>
    </row>
    <row r="45184" spans="86:89">
      <c r="CH45184" s="5"/>
      <c r="CK45184" s="4"/>
    </row>
    <row r="45185" spans="86:89">
      <c r="CH45185" s="5"/>
      <c r="CK45185" s="4"/>
    </row>
    <row r="45186" spans="86:89">
      <c r="CH45186" s="5"/>
      <c r="CK45186" s="4"/>
    </row>
    <row r="45187" spans="86:89">
      <c r="CH45187" s="5"/>
      <c r="CK45187" s="4"/>
    </row>
    <row r="45188" spans="86:89">
      <c r="CH45188" s="5"/>
      <c r="CK45188" s="4"/>
    </row>
    <row r="45189" spans="86:89">
      <c r="CH45189" s="5"/>
      <c r="CK45189" s="4"/>
    </row>
    <row r="45190" spans="86:89">
      <c r="CH45190" s="5"/>
      <c r="CK45190" s="4"/>
    </row>
    <row r="45191" spans="86:89">
      <c r="CH45191" s="5"/>
      <c r="CK45191" s="4"/>
    </row>
    <row r="45192" spans="86:89">
      <c r="CH45192" s="5"/>
      <c r="CK45192" s="4"/>
    </row>
    <row r="45193" spans="86:89">
      <c r="CH45193" s="5"/>
      <c r="CK45193" s="4"/>
    </row>
    <row r="45194" spans="86:89">
      <c r="CH45194" s="5"/>
      <c r="CK45194" s="4"/>
    </row>
    <row r="45195" spans="86:89">
      <c r="CH45195" s="5"/>
      <c r="CK45195" s="4"/>
    </row>
    <row r="45196" spans="86:89">
      <c r="CH45196" s="5"/>
      <c r="CK45196" s="4"/>
    </row>
    <row r="45197" spans="86:89">
      <c r="CH45197" s="5"/>
      <c r="CK45197" s="4"/>
    </row>
    <row r="45198" spans="86:89">
      <c r="CH45198" s="5"/>
      <c r="CK45198" s="4"/>
    </row>
    <row r="45199" spans="86:89">
      <c r="CH45199" s="5"/>
      <c r="CK45199" s="4"/>
    </row>
    <row r="45200" spans="86:89">
      <c r="CH45200" s="5"/>
      <c r="CK45200" s="4"/>
    </row>
    <row r="45201" spans="86:89">
      <c r="CH45201" s="5"/>
      <c r="CK45201" s="4"/>
    </row>
    <row r="45202" spans="86:89">
      <c r="CH45202" s="5"/>
      <c r="CK45202" s="4"/>
    </row>
    <row r="45203" spans="86:89">
      <c r="CH45203" s="5"/>
      <c r="CK45203" s="4"/>
    </row>
    <row r="45204" spans="86:89">
      <c r="CH45204" s="5"/>
      <c r="CK45204" s="4"/>
    </row>
    <row r="45205" spans="86:89">
      <c r="CH45205" s="5"/>
      <c r="CK45205" s="4"/>
    </row>
    <row r="45206" spans="86:89">
      <c r="CH45206" s="5"/>
      <c r="CK45206" s="4"/>
    </row>
    <row r="45207" spans="86:89">
      <c r="CH45207" s="5"/>
      <c r="CK45207" s="4"/>
    </row>
    <row r="45208" spans="86:89">
      <c r="CH45208" s="5"/>
      <c r="CK45208" s="4"/>
    </row>
    <row r="45209" spans="86:89">
      <c r="CH45209" s="5"/>
      <c r="CK45209" s="4"/>
    </row>
    <row r="45210" spans="86:89">
      <c r="CH45210" s="5"/>
      <c r="CK45210" s="4"/>
    </row>
    <row r="45211" spans="86:89">
      <c r="CH45211" s="5"/>
      <c r="CK45211" s="4"/>
    </row>
    <row r="45212" spans="86:89">
      <c r="CH45212" s="5"/>
      <c r="CK45212" s="4"/>
    </row>
    <row r="45213" spans="86:89">
      <c r="CH45213" s="5"/>
      <c r="CK45213" s="4"/>
    </row>
    <row r="45214" spans="86:89">
      <c r="CH45214" s="5"/>
      <c r="CK45214" s="4"/>
    </row>
    <row r="45215" spans="86:89">
      <c r="CH45215" s="5"/>
      <c r="CK45215" s="4"/>
    </row>
    <row r="45216" spans="86:89">
      <c r="CH45216" s="5"/>
      <c r="CK45216" s="4"/>
    </row>
    <row r="45217" spans="86:89">
      <c r="CH45217" s="5"/>
      <c r="CK45217" s="4"/>
    </row>
    <row r="45218" spans="86:89">
      <c r="CH45218" s="5"/>
      <c r="CK45218" s="4"/>
    </row>
    <row r="45219" spans="86:89">
      <c r="CH45219" s="5"/>
      <c r="CK45219" s="4"/>
    </row>
    <row r="45220" spans="86:89">
      <c r="CH45220" s="5"/>
      <c r="CK45220" s="4"/>
    </row>
    <row r="45221" spans="86:89">
      <c r="CH45221" s="5"/>
      <c r="CK45221" s="4"/>
    </row>
    <row r="45222" spans="86:89">
      <c r="CH45222" s="5"/>
      <c r="CK45222" s="4"/>
    </row>
    <row r="45223" spans="86:89">
      <c r="CH45223" s="5"/>
      <c r="CK45223" s="4"/>
    </row>
    <row r="45224" spans="86:89">
      <c r="CH45224" s="5"/>
      <c r="CK45224" s="4"/>
    </row>
    <row r="45225" spans="86:89">
      <c r="CH45225" s="5"/>
      <c r="CK45225" s="4"/>
    </row>
    <row r="45226" spans="86:89">
      <c r="CH45226" s="5"/>
      <c r="CK45226" s="4"/>
    </row>
    <row r="45227" spans="86:89">
      <c r="CH45227" s="5"/>
      <c r="CK45227" s="4"/>
    </row>
    <row r="45228" spans="86:89">
      <c r="CH45228" s="5"/>
      <c r="CK45228" s="4"/>
    </row>
    <row r="45229" spans="86:89">
      <c r="CH45229" s="5"/>
      <c r="CK45229" s="4"/>
    </row>
    <row r="45230" spans="86:89">
      <c r="CH45230" s="5"/>
      <c r="CK45230" s="4"/>
    </row>
    <row r="45231" spans="86:89">
      <c r="CH45231" s="5"/>
      <c r="CK45231" s="4"/>
    </row>
    <row r="45232" spans="86:89">
      <c r="CH45232" s="5"/>
      <c r="CK45232" s="4"/>
    </row>
    <row r="45233" spans="86:89">
      <c r="CH45233" s="5"/>
      <c r="CK45233" s="4"/>
    </row>
    <row r="45234" spans="86:89">
      <c r="CH45234" s="5"/>
      <c r="CK45234" s="4"/>
    </row>
    <row r="45235" spans="86:89">
      <c r="CH45235" s="5"/>
      <c r="CK45235" s="4"/>
    </row>
    <row r="45236" spans="86:89">
      <c r="CH45236" s="5"/>
      <c r="CK45236" s="4"/>
    </row>
    <row r="45237" spans="86:89">
      <c r="CH45237" s="5"/>
      <c r="CK45237" s="4"/>
    </row>
    <row r="45238" spans="86:89">
      <c r="CH45238" s="5"/>
      <c r="CK45238" s="4"/>
    </row>
    <row r="45239" spans="86:89">
      <c r="CH45239" s="5"/>
      <c r="CK45239" s="4"/>
    </row>
    <row r="45240" spans="86:89">
      <c r="CH45240" s="5"/>
      <c r="CK45240" s="4"/>
    </row>
    <row r="45241" spans="86:89">
      <c r="CH45241" s="5"/>
      <c r="CK45241" s="4"/>
    </row>
    <row r="45242" spans="86:89">
      <c r="CH45242" s="5"/>
      <c r="CK45242" s="4"/>
    </row>
    <row r="45243" spans="86:89">
      <c r="CH45243" s="5"/>
      <c r="CK45243" s="4"/>
    </row>
    <row r="45244" spans="86:89">
      <c r="CH45244" s="5"/>
      <c r="CK45244" s="4"/>
    </row>
    <row r="45245" spans="86:89">
      <c r="CH45245" s="5"/>
      <c r="CK45245" s="4"/>
    </row>
    <row r="45246" spans="86:89">
      <c r="CH45246" s="5"/>
      <c r="CK45246" s="4"/>
    </row>
    <row r="45247" spans="86:89">
      <c r="CH45247" s="5"/>
      <c r="CK45247" s="4"/>
    </row>
    <row r="45248" spans="86:89">
      <c r="CH45248" s="5"/>
      <c r="CK45248" s="4"/>
    </row>
    <row r="45249" spans="86:89">
      <c r="CH45249" s="5"/>
      <c r="CK45249" s="4"/>
    </row>
    <row r="45250" spans="86:89">
      <c r="CH45250" s="5"/>
      <c r="CK45250" s="4"/>
    </row>
    <row r="45251" spans="86:89">
      <c r="CH45251" s="5"/>
      <c r="CK45251" s="4"/>
    </row>
    <row r="45252" spans="86:89">
      <c r="CH45252" s="5"/>
      <c r="CK45252" s="4"/>
    </row>
    <row r="45253" spans="86:89">
      <c r="CH45253" s="5"/>
      <c r="CK45253" s="4"/>
    </row>
    <row r="45254" spans="86:89">
      <c r="CH45254" s="5"/>
      <c r="CK45254" s="4"/>
    </row>
    <row r="45255" spans="86:89">
      <c r="CH45255" s="5"/>
      <c r="CK45255" s="4"/>
    </row>
    <row r="45256" spans="86:89">
      <c r="CH45256" s="5"/>
      <c r="CK45256" s="4"/>
    </row>
    <row r="45257" spans="86:89">
      <c r="CH45257" s="5"/>
      <c r="CK45257" s="4"/>
    </row>
    <row r="45258" spans="86:89">
      <c r="CH45258" s="5"/>
      <c r="CK45258" s="4"/>
    </row>
    <row r="45259" spans="86:89">
      <c r="CH45259" s="5"/>
      <c r="CK45259" s="4"/>
    </row>
    <row r="45260" spans="86:89">
      <c r="CH45260" s="5"/>
      <c r="CK45260" s="4"/>
    </row>
    <row r="45261" spans="86:89">
      <c r="CH45261" s="5"/>
      <c r="CK45261" s="4"/>
    </row>
    <row r="45262" spans="86:89">
      <c r="CH45262" s="5"/>
      <c r="CK45262" s="4"/>
    </row>
    <row r="45263" spans="86:89">
      <c r="CH45263" s="5"/>
      <c r="CK45263" s="4"/>
    </row>
    <row r="45264" spans="86:89">
      <c r="CH45264" s="5"/>
      <c r="CK45264" s="4"/>
    </row>
    <row r="45265" spans="86:89">
      <c r="CH45265" s="5"/>
      <c r="CK45265" s="4"/>
    </row>
    <row r="45266" spans="86:89">
      <c r="CH45266" s="5"/>
      <c r="CK45266" s="4"/>
    </row>
    <row r="45267" spans="86:89">
      <c r="CH45267" s="5"/>
      <c r="CK45267" s="4"/>
    </row>
    <row r="45268" spans="86:89">
      <c r="CH45268" s="5"/>
      <c r="CK45268" s="4"/>
    </row>
    <row r="45269" spans="86:89">
      <c r="CH45269" s="5"/>
      <c r="CK45269" s="4"/>
    </row>
    <row r="45270" spans="86:89">
      <c r="CH45270" s="5"/>
      <c r="CK45270" s="4"/>
    </row>
    <row r="45271" spans="86:89">
      <c r="CH45271" s="5"/>
      <c r="CK45271" s="4"/>
    </row>
    <row r="45272" spans="86:89">
      <c r="CH45272" s="5"/>
      <c r="CK45272" s="4"/>
    </row>
    <row r="45273" spans="86:89">
      <c r="CH45273" s="5"/>
      <c r="CK45273" s="4"/>
    </row>
    <row r="45274" spans="86:89">
      <c r="CH45274" s="5"/>
      <c r="CK45274" s="4"/>
    </row>
    <row r="45275" spans="86:89">
      <c r="CH45275" s="5"/>
      <c r="CK45275" s="4"/>
    </row>
    <row r="45276" spans="86:89">
      <c r="CH45276" s="5"/>
      <c r="CK45276" s="4"/>
    </row>
    <row r="45277" spans="86:89">
      <c r="CH45277" s="5"/>
      <c r="CK45277" s="4"/>
    </row>
    <row r="45278" spans="86:89">
      <c r="CH45278" s="5"/>
      <c r="CK45278" s="4"/>
    </row>
    <row r="45279" spans="86:89">
      <c r="CH45279" s="5"/>
      <c r="CK45279" s="4"/>
    </row>
    <row r="45280" spans="86:89">
      <c r="CH45280" s="5"/>
      <c r="CK45280" s="4"/>
    </row>
    <row r="45281" spans="86:89">
      <c r="CH45281" s="5"/>
      <c r="CK45281" s="4"/>
    </row>
    <row r="45282" spans="86:89">
      <c r="CH45282" s="5"/>
      <c r="CK45282" s="4"/>
    </row>
    <row r="45283" spans="86:89">
      <c r="CH45283" s="5"/>
      <c r="CK45283" s="4"/>
    </row>
    <row r="45284" spans="86:89">
      <c r="CH45284" s="5"/>
      <c r="CK45284" s="4"/>
    </row>
    <row r="45285" spans="86:89">
      <c r="CH45285" s="5"/>
      <c r="CK45285" s="4"/>
    </row>
    <row r="45286" spans="86:89">
      <c r="CH45286" s="5"/>
      <c r="CK45286" s="4"/>
    </row>
    <row r="45287" spans="86:89">
      <c r="CH45287" s="5"/>
      <c r="CK45287" s="4"/>
    </row>
    <row r="45288" spans="86:89">
      <c r="CH45288" s="5"/>
      <c r="CK45288" s="4"/>
    </row>
    <row r="45289" spans="86:89">
      <c r="CH45289" s="5"/>
      <c r="CK45289" s="4"/>
    </row>
    <row r="45290" spans="86:89">
      <c r="CH45290" s="5"/>
      <c r="CK45290" s="4"/>
    </row>
    <row r="45291" spans="86:89">
      <c r="CH45291" s="5"/>
      <c r="CK45291" s="4"/>
    </row>
    <row r="45292" spans="86:89">
      <c r="CH45292" s="5"/>
      <c r="CK45292" s="4"/>
    </row>
    <row r="45293" spans="86:89">
      <c r="CH45293" s="5"/>
      <c r="CK45293" s="4"/>
    </row>
    <row r="45294" spans="86:89">
      <c r="CH45294" s="5"/>
      <c r="CK45294" s="4"/>
    </row>
    <row r="45295" spans="86:89">
      <c r="CH45295" s="5"/>
      <c r="CK45295" s="4"/>
    </row>
    <row r="45296" spans="86:89">
      <c r="CH45296" s="5"/>
      <c r="CK45296" s="4"/>
    </row>
    <row r="45297" spans="86:89">
      <c r="CH45297" s="5"/>
      <c r="CK45297" s="4"/>
    </row>
    <row r="45298" spans="86:89">
      <c r="CH45298" s="5"/>
      <c r="CK45298" s="4"/>
    </row>
    <row r="45299" spans="86:89">
      <c r="CH45299" s="5"/>
      <c r="CK45299" s="4"/>
    </row>
    <row r="45300" spans="86:89">
      <c r="CH45300" s="5"/>
      <c r="CK45300" s="4"/>
    </row>
    <row r="45301" spans="86:89">
      <c r="CH45301" s="5"/>
      <c r="CK45301" s="4"/>
    </row>
    <row r="45302" spans="86:89">
      <c r="CH45302" s="5"/>
      <c r="CK45302" s="4"/>
    </row>
    <row r="45303" spans="86:89">
      <c r="CH45303" s="5"/>
      <c r="CK45303" s="4"/>
    </row>
    <row r="45304" spans="86:89">
      <c r="CH45304" s="5"/>
      <c r="CK45304" s="4"/>
    </row>
    <row r="45305" spans="86:89">
      <c r="CH45305" s="5"/>
      <c r="CK45305" s="4"/>
    </row>
    <row r="45306" spans="86:89">
      <c r="CH45306" s="5"/>
      <c r="CK45306" s="4"/>
    </row>
    <row r="45307" spans="86:89">
      <c r="CH45307" s="5"/>
      <c r="CK45307" s="4"/>
    </row>
    <row r="45308" spans="86:89">
      <c r="CH45308" s="5"/>
      <c r="CK45308" s="4"/>
    </row>
    <row r="45309" spans="86:89">
      <c r="CH45309" s="5"/>
      <c r="CK45309" s="4"/>
    </row>
    <row r="45310" spans="86:89">
      <c r="CH45310" s="5"/>
      <c r="CK45310" s="4"/>
    </row>
    <row r="45311" spans="86:89">
      <c r="CH45311" s="5"/>
      <c r="CK45311" s="4"/>
    </row>
    <row r="45312" spans="86:89">
      <c r="CH45312" s="5"/>
      <c r="CK45312" s="4"/>
    </row>
    <row r="45313" spans="86:89">
      <c r="CH45313" s="5"/>
      <c r="CK45313" s="4"/>
    </row>
    <row r="45314" spans="86:89">
      <c r="CH45314" s="5"/>
      <c r="CK45314" s="4"/>
    </row>
    <row r="45315" spans="86:89">
      <c r="CH45315" s="5"/>
      <c r="CK45315" s="4"/>
    </row>
    <row r="45316" spans="86:89">
      <c r="CH45316" s="5"/>
      <c r="CK45316" s="4"/>
    </row>
    <row r="45317" spans="86:89">
      <c r="CH45317" s="5"/>
      <c r="CK45317" s="4"/>
    </row>
    <row r="45318" spans="86:89">
      <c r="CH45318" s="5"/>
      <c r="CK45318" s="4"/>
    </row>
    <row r="45319" spans="86:89">
      <c r="CH45319" s="5"/>
      <c r="CK45319" s="4"/>
    </row>
    <row r="45320" spans="86:89">
      <c r="CH45320" s="5"/>
      <c r="CK45320" s="4"/>
    </row>
    <row r="45321" spans="86:89">
      <c r="CH45321" s="5"/>
      <c r="CK45321" s="4"/>
    </row>
    <row r="45322" spans="86:89">
      <c r="CH45322" s="5"/>
      <c r="CK45322" s="4"/>
    </row>
    <row r="45323" spans="86:89">
      <c r="CH45323" s="5"/>
      <c r="CK45323" s="4"/>
    </row>
    <row r="45324" spans="86:89">
      <c r="CH45324" s="5"/>
      <c r="CK45324" s="4"/>
    </row>
    <row r="45325" spans="86:89">
      <c r="CH45325" s="5"/>
      <c r="CK45325" s="4"/>
    </row>
    <row r="45326" spans="86:89">
      <c r="CH45326" s="5"/>
      <c r="CK45326" s="4"/>
    </row>
    <row r="45327" spans="86:89">
      <c r="CH45327" s="5"/>
      <c r="CK45327" s="4"/>
    </row>
    <row r="45328" spans="86:89">
      <c r="CH45328" s="5"/>
      <c r="CK45328" s="4"/>
    </row>
    <row r="45329" spans="86:89">
      <c r="CH45329" s="5"/>
      <c r="CK45329" s="4"/>
    </row>
    <row r="45330" spans="86:89">
      <c r="CH45330" s="5"/>
      <c r="CK45330" s="4"/>
    </row>
    <row r="45331" spans="86:89">
      <c r="CH45331" s="5"/>
      <c r="CK45331" s="4"/>
    </row>
    <row r="45332" spans="86:89">
      <c r="CH45332" s="5"/>
      <c r="CK45332" s="4"/>
    </row>
    <row r="45333" spans="86:89">
      <c r="CH45333" s="5"/>
      <c r="CK45333" s="4"/>
    </row>
    <row r="45334" spans="86:89">
      <c r="CH45334" s="5"/>
      <c r="CK45334" s="4"/>
    </row>
    <row r="45335" spans="86:89">
      <c r="CH45335" s="5"/>
      <c r="CK45335" s="4"/>
    </row>
    <row r="45336" spans="86:89">
      <c r="CH45336" s="5"/>
      <c r="CK45336" s="4"/>
    </row>
    <row r="45337" spans="86:89">
      <c r="CH45337" s="5"/>
      <c r="CK45337" s="4"/>
    </row>
    <row r="45338" spans="86:89">
      <c r="CH45338" s="5"/>
      <c r="CK45338" s="4"/>
    </row>
    <row r="45339" spans="86:89">
      <c r="CH45339" s="5"/>
      <c r="CK45339" s="4"/>
    </row>
    <row r="45340" spans="86:89">
      <c r="CH45340" s="5"/>
      <c r="CK45340" s="4"/>
    </row>
    <row r="45341" spans="86:89">
      <c r="CH45341" s="5"/>
      <c r="CK45341" s="4"/>
    </row>
    <row r="45342" spans="86:89">
      <c r="CH45342" s="5"/>
      <c r="CK45342" s="4"/>
    </row>
    <row r="45343" spans="86:89">
      <c r="CH45343" s="5"/>
      <c r="CK45343" s="4"/>
    </row>
    <row r="45344" spans="86:89">
      <c r="CH45344" s="5"/>
      <c r="CK45344" s="4"/>
    </row>
    <row r="45345" spans="86:89">
      <c r="CH45345" s="5"/>
      <c r="CK45345" s="4"/>
    </row>
    <row r="45346" spans="86:89">
      <c r="CH45346" s="5"/>
      <c r="CK45346" s="4"/>
    </row>
    <row r="45347" spans="86:89">
      <c r="CH45347" s="5"/>
      <c r="CK45347" s="4"/>
    </row>
    <row r="45348" spans="86:89">
      <c r="CH45348" s="5"/>
      <c r="CK45348" s="4"/>
    </row>
    <row r="45349" spans="86:89">
      <c r="CH45349" s="5"/>
      <c r="CK45349" s="4"/>
    </row>
    <row r="45350" spans="86:89">
      <c r="CH45350" s="5"/>
      <c r="CK45350" s="4"/>
    </row>
    <row r="45351" spans="86:89">
      <c r="CH45351" s="5"/>
      <c r="CK45351" s="4"/>
    </row>
    <row r="45352" spans="86:89">
      <c r="CH45352" s="5"/>
      <c r="CK45352" s="4"/>
    </row>
    <row r="45353" spans="86:89">
      <c r="CH45353" s="5"/>
      <c r="CK45353" s="4"/>
    </row>
    <row r="45354" spans="86:89">
      <c r="CH45354" s="5"/>
      <c r="CK45354" s="4"/>
    </row>
    <row r="45355" spans="86:89">
      <c r="CH45355" s="5"/>
      <c r="CK45355" s="4"/>
    </row>
    <row r="45356" spans="86:89">
      <c r="CH45356" s="5"/>
      <c r="CK45356" s="4"/>
    </row>
    <row r="45357" spans="86:89">
      <c r="CH45357" s="5"/>
      <c r="CK45357" s="4"/>
    </row>
    <row r="45358" spans="86:89">
      <c r="CH45358" s="5"/>
      <c r="CK45358" s="4"/>
    </row>
    <row r="45359" spans="86:89">
      <c r="CH45359" s="5"/>
      <c r="CK45359" s="4"/>
    </row>
    <row r="45360" spans="86:89">
      <c r="CH45360" s="5"/>
      <c r="CK45360" s="4"/>
    </row>
    <row r="45361" spans="86:89">
      <c r="CH45361" s="5"/>
      <c r="CK45361" s="4"/>
    </row>
    <row r="45362" spans="86:89">
      <c r="CH45362" s="5"/>
      <c r="CK45362" s="4"/>
    </row>
    <row r="45363" spans="86:89">
      <c r="CH45363" s="5"/>
      <c r="CK45363" s="4"/>
    </row>
    <row r="45364" spans="86:89">
      <c r="CH45364" s="5"/>
      <c r="CK45364" s="4"/>
    </row>
    <row r="45365" spans="86:89">
      <c r="CH45365" s="5"/>
      <c r="CK45365" s="4"/>
    </row>
    <row r="45366" spans="86:89">
      <c r="CH45366" s="5"/>
      <c r="CK45366" s="4"/>
    </row>
    <row r="45367" spans="86:89">
      <c r="CH45367" s="5"/>
      <c r="CK45367" s="4"/>
    </row>
    <row r="45368" spans="86:89">
      <c r="CH45368" s="5"/>
      <c r="CK45368" s="4"/>
    </row>
    <row r="45369" spans="86:89">
      <c r="CH45369" s="5"/>
      <c r="CK45369" s="4"/>
    </row>
    <row r="45370" spans="86:89">
      <c r="CH45370" s="5"/>
      <c r="CK45370" s="4"/>
    </row>
    <row r="45371" spans="86:89">
      <c r="CH45371" s="5"/>
      <c r="CK45371" s="4"/>
    </row>
    <row r="45372" spans="86:89">
      <c r="CH45372" s="5"/>
      <c r="CK45372" s="4"/>
    </row>
    <row r="45373" spans="86:89">
      <c r="CH45373" s="5"/>
      <c r="CK45373" s="4"/>
    </row>
    <row r="45374" spans="86:89">
      <c r="CH45374" s="5"/>
      <c r="CK45374" s="4"/>
    </row>
    <row r="45375" spans="86:89">
      <c r="CH45375" s="5"/>
      <c r="CK45375" s="4"/>
    </row>
    <row r="45376" spans="86:89">
      <c r="CH45376" s="5"/>
      <c r="CK45376" s="4"/>
    </row>
    <row r="45377" spans="86:89">
      <c r="CH45377" s="5"/>
      <c r="CK45377" s="4"/>
    </row>
    <row r="45378" spans="86:89">
      <c r="CH45378" s="5"/>
      <c r="CK45378" s="4"/>
    </row>
    <row r="45379" spans="86:89">
      <c r="CH45379" s="5"/>
      <c r="CK45379" s="4"/>
    </row>
    <row r="45380" spans="86:89">
      <c r="CH45380" s="5"/>
      <c r="CK45380" s="4"/>
    </row>
    <row r="45381" spans="86:89">
      <c r="CH45381" s="5"/>
      <c r="CK45381" s="4"/>
    </row>
    <row r="45382" spans="86:89">
      <c r="CH45382" s="5"/>
      <c r="CK45382" s="4"/>
    </row>
    <row r="45383" spans="86:89">
      <c r="CH45383" s="5"/>
      <c r="CK45383" s="4"/>
    </row>
    <row r="45384" spans="86:89">
      <c r="CH45384" s="5"/>
      <c r="CK45384" s="4"/>
    </row>
    <row r="45385" spans="86:89">
      <c r="CH45385" s="5"/>
      <c r="CK45385" s="4"/>
    </row>
    <row r="45386" spans="86:89">
      <c r="CH45386" s="5"/>
      <c r="CK45386" s="4"/>
    </row>
    <row r="45387" spans="86:89">
      <c r="CH45387" s="5"/>
      <c r="CK45387" s="4"/>
    </row>
    <row r="45388" spans="86:89">
      <c r="CH45388" s="5"/>
      <c r="CK45388" s="4"/>
    </row>
    <row r="45389" spans="86:89">
      <c r="CH45389" s="5"/>
      <c r="CK45389" s="4"/>
    </row>
    <row r="45390" spans="86:89">
      <c r="CH45390" s="5"/>
      <c r="CK45390" s="4"/>
    </row>
    <row r="45391" spans="86:89">
      <c r="CH45391" s="5"/>
      <c r="CK45391" s="4"/>
    </row>
    <row r="45392" spans="86:89">
      <c r="CH45392" s="5"/>
      <c r="CK45392" s="4"/>
    </row>
    <row r="45393" spans="86:89">
      <c r="CH45393" s="5"/>
      <c r="CK45393" s="4"/>
    </row>
    <row r="45394" spans="86:89">
      <c r="CH45394" s="5"/>
      <c r="CK45394" s="4"/>
    </row>
    <row r="45395" spans="86:89">
      <c r="CH45395" s="5"/>
      <c r="CK45395" s="4"/>
    </row>
    <row r="45396" spans="86:89">
      <c r="CH45396" s="5"/>
      <c r="CK45396" s="4"/>
    </row>
    <row r="45397" spans="86:89">
      <c r="CH45397" s="5"/>
      <c r="CK45397" s="4"/>
    </row>
    <row r="45398" spans="86:89">
      <c r="CH45398" s="5"/>
      <c r="CK45398" s="4"/>
    </row>
    <row r="45399" spans="86:89">
      <c r="CH45399" s="5"/>
      <c r="CK45399" s="4"/>
    </row>
    <row r="45400" spans="86:89">
      <c r="CH45400" s="5"/>
      <c r="CK45400" s="4"/>
    </row>
    <row r="45401" spans="86:89">
      <c r="CH45401" s="5"/>
      <c r="CK45401" s="4"/>
    </row>
    <row r="45402" spans="86:89">
      <c r="CH45402" s="5"/>
      <c r="CK45402" s="4"/>
    </row>
    <row r="45403" spans="86:89">
      <c r="CH45403" s="5"/>
      <c r="CK45403" s="4"/>
    </row>
    <row r="45404" spans="86:89">
      <c r="CH45404" s="5"/>
      <c r="CK45404" s="4"/>
    </row>
    <row r="45405" spans="86:89">
      <c r="CH45405" s="5"/>
      <c r="CK45405" s="4"/>
    </row>
    <row r="45406" spans="86:89">
      <c r="CH45406" s="5"/>
      <c r="CK45406" s="4"/>
    </row>
    <row r="45407" spans="86:89">
      <c r="CH45407" s="5"/>
      <c r="CK45407" s="4"/>
    </row>
    <row r="45408" spans="86:89">
      <c r="CH45408" s="5"/>
      <c r="CK45408" s="4"/>
    </row>
    <row r="45409" spans="86:89">
      <c r="CH45409" s="5"/>
      <c r="CK45409" s="4"/>
    </row>
    <row r="45410" spans="86:89">
      <c r="CH45410" s="5"/>
      <c r="CK45410" s="4"/>
    </row>
    <row r="45411" spans="86:89">
      <c r="CH45411" s="5"/>
      <c r="CK45411" s="4"/>
    </row>
    <row r="45412" spans="86:89">
      <c r="CH45412" s="5"/>
      <c r="CK45412" s="4"/>
    </row>
    <row r="45413" spans="86:89">
      <c r="CH45413" s="5"/>
      <c r="CK45413" s="4"/>
    </row>
    <row r="45414" spans="86:89">
      <c r="CH45414" s="5"/>
      <c r="CK45414" s="4"/>
    </row>
    <row r="45415" spans="86:89">
      <c r="CH45415" s="5"/>
      <c r="CK45415" s="4"/>
    </row>
    <row r="45416" spans="86:89">
      <c r="CH45416" s="5"/>
      <c r="CK45416" s="4"/>
    </row>
    <row r="45417" spans="86:89">
      <c r="CH45417" s="5"/>
      <c r="CK45417" s="4"/>
    </row>
    <row r="45418" spans="86:89">
      <c r="CH45418" s="5"/>
      <c r="CK45418" s="4"/>
    </row>
    <row r="45419" spans="86:89">
      <c r="CH45419" s="5"/>
      <c r="CK45419" s="4"/>
    </row>
    <row r="45420" spans="86:89">
      <c r="CH45420" s="5"/>
      <c r="CK45420" s="4"/>
    </row>
    <row r="45421" spans="86:89">
      <c r="CH45421" s="5"/>
      <c r="CK45421" s="4"/>
    </row>
    <row r="45422" spans="86:89">
      <c r="CH45422" s="5"/>
      <c r="CK45422" s="4"/>
    </row>
    <row r="45423" spans="86:89">
      <c r="CH45423" s="5"/>
      <c r="CK45423" s="4"/>
    </row>
    <row r="45424" spans="86:89">
      <c r="CH45424" s="5"/>
      <c r="CK45424" s="4"/>
    </row>
    <row r="45425" spans="86:89">
      <c r="CH45425" s="5"/>
      <c r="CK45425" s="4"/>
    </row>
    <row r="45426" spans="86:89">
      <c r="CH45426" s="5"/>
      <c r="CK45426" s="4"/>
    </row>
    <row r="45427" spans="86:89">
      <c r="CH45427" s="5"/>
      <c r="CK45427" s="4"/>
    </row>
    <row r="45428" spans="86:89">
      <c r="CH45428" s="5"/>
      <c r="CK45428" s="4"/>
    </row>
    <row r="45429" spans="86:89">
      <c r="CH45429" s="5"/>
      <c r="CK45429" s="4"/>
    </row>
    <row r="45430" spans="86:89">
      <c r="CH45430" s="5"/>
      <c r="CK45430" s="4"/>
    </row>
    <row r="45431" spans="86:89">
      <c r="CH45431" s="5"/>
      <c r="CK45431" s="4"/>
    </row>
    <row r="45432" spans="86:89">
      <c r="CH45432" s="5"/>
      <c r="CK45432" s="4"/>
    </row>
    <row r="45433" spans="86:89">
      <c r="CH45433" s="5"/>
      <c r="CK45433" s="4"/>
    </row>
    <row r="45434" spans="86:89">
      <c r="CH45434" s="5"/>
      <c r="CK45434" s="4"/>
    </row>
    <row r="45435" spans="86:89">
      <c r="CH45435" s="5"/>
      <c r="CK45435" s="4"/>
    </row>
    <row r="45436" spans="86:89">
      <c r="CH45436" s="5"/>
      <c r="CK45436" s="4"/>
    </row>
    <row r="45437" spans="86:89">
      <c r="CH45437" s="5"/>
      <c r="CK45437" s="4"/>
    </row>
    <row r="45438" spans="86:89">
      <c r="CH45438" s="5"/>
      <c r="CK45438" s="4"/>
    </row>
    <row r="45439" spans="86:89">
      <c r="CH45439" s="5"/>
      <c r="CK45439" s="4"/>
    </row>
    <row r="45440" spans="86:89">
      <c r="CH45440" s="5"/>
      <c r="CK45440" s="4"/>
    </row>
    <row r="45441" spans="86:89">
      <c r="CH45441" s="5"/>
      <c r="CK45441" s="4"/>
    </row>
    <row r="45442" spans="86:89">
      <c r="CH45442" s="5"/>
      <c r="CK45442" s="4"/>
    </row>
    <row r="45443" spans="86:89">
      <c r="CH45443" s="5"/>
      <c r="CK45443" s="4"/>
    </row>
    <row r="45444" spans="86:89">
      <c r="CH45444" s="5"/>
      <c r="CK45444" s="4"/>
    </row>
    <row r="45445" spans="86:89">
      <c r="CH45445" s="5"/>
      <c r="CK45445" s="4"/>
    </row>
    <row r="45446" spans="86:89">
      <c r="CH45446" s="5"/>
      <c r="CK45446" s="4"/>
    </row>
    <row r="45447" spans="86:89">
      <c r="CH45447" s="5"/>
      <c r="CK45447" s="4"/>
    </row>
    <row r="45448" spans="86:89">
      <c r="CH45448" s="5"/>
      <c r="CK45448" s="4"/>
    </row>
    <row r="45449" spans="86:89">
      <c r="CH45449" s="5"/>
      <c r="CK45449" s="4"/>
    </row>
    <row r="45450" spans="86:89">
      <c r="CH45450" s="5"/>
      <c r="CK45450" s="4"/>
    </row>
    <row r="45451" spans="86:89">
      <c r="CH45451" s="5"/>
      <c r="CK45451" s="4"/>
    </row>
    <row r="45452" spans="86:89">
      <c r="CH45452" s="5"/>
      <c r="CK45452" s="4"/>
    </row>
    <row r="45453" spans="86:89">
      <c r="CH45453" s="5"/>
      <c r="CK45453" s="4"/>
    </row>
    <row r="45454" spans="86:89">
      <c r="CH45454" s="5"/>
      <c r="CK45454" s="4"/>
    </row>
    <row r="45455" spans="86:89">
      <c r="CH45455" s="5"/>
      <c r="CK45455" s="4"/>
    </row>
    <row r="45456" spans="86:89">
      <c r="CH45456" s="5"/>
      <c r="CK45456" s="4"/>
    </row>
    <row r="45457" spans="86:89">
      <c r="CH45457" s="5"/>
      <c r="CK45457" s="4"/>
    </row>
    <row r="45458" spans="86:89">
      <c r="CH45458" s="5"/>
      <c r="CK45458" s="4"/>
    </row>
    <row r="45459" spans="86:89">
      <c r="CH45459" s="5"/>
      <c r="CK45459" s="4"/>
    </row>
    <row r="45460" spans="86:89">
      <c r="CH45460" s="5"/>
      <c r="CK45460" s="4"/>
    </row>
    <row r="45461" spans="86:89">
      <c r="CH45461" s="5"/>
      <c r="CK45461" s="4"/>
    </row>
    <row r="45462" spans="86:89">
      <c r="CH45462" s="5"/>
      <c r="CK45462" s="4"/>
    </row>
    <row r="45463" spans="86:89">
      <c r="CH45463" s="5"/>
      <c r="CK45463" s="4"/>
    </row>
    <row r="45464" spans="86:89">
      <c r="CH45464" s="5"/>
      <c r="CK45464" s="4"/>
    </row>
    <row r="45465" spans="86:89">
      <c r="CH45465" s="5"/>
      <c r="CK45465" s="4"/>
    </row>
    <row r="45466" spans="86:89">
      <c r="CH45466" s="5"/>
      <c r="CK45466" s="4"/>
    </row>
    <row r="45467" spans="86:89">
      <c r="CH45467" s="5"/>
      <c r="CK45467" s="4"/>
    </row>
    <row r="45468" spans="86:89">
      <c r="CH45468" s="5"/>
      <c r="CK45468" s="4"/>
    </row>
    <row r="45469" spans="86:89">
      <c r="CH45469" s="5"/>
      <c r="CK45469" s="4"/>
    </row>
    <row r="45470" spans="86:89">
      <c r="CH45470" s="5"/>
      <c r="CK45470" s="4"/>
    </row>
    <row r="45471" spans="86:89">
      <c r="CH45471" s="5"/>
      <c r="CK45471" s="4"/>
    </row>
    <row r="45472" spans="86:89">
      <c r="CH45472" s="5"/>
      <c r="CK45472" s="4"/>
    </row>
    <row r="45473" spans="86:89">
      <c r="CH45473" s="5"/>
      <c r="CK45473" s="4"/>
    </row>
    <row r="45474" spans="86:89">
      <c r="CH45474" s="5"/>
      <c r="CK45474" s="4"/>
    </row>
    <row r="45475" spans="86:89">
      <c r="CH45475" s="5"/>
      <c r="CK45475" s="4"/>
    </row>
    <row r="45476" spans="86:89">
      <c r="CH45476" s="5"/>
      <c r="CK45476" s="4"/>
    </row>
    <row r="45477" spans="86:89">
      <c r="CH45477" s="5"/>
      <c r="CK45477" s="4"/>
    </row>
    <row r="45478" spans="86:89">
      <c r="CH45478" s="5"/>
      <c r="CK45478" s="4"/>
    </row>
    <row r="45479" spans="86:89">
      <c r="CH45479" s="5"/>
      <c r="CK45479" s="4"/>
    </row>
    <row r="45480" spans="86:89">
      <c r="CH45480" s="5"/>
      <c r="CK45480" s="4"/>
    </row>
    <row r="45481" spans="86:89">
      <c r="CH45481" s="5"/>
      <c r="CK45481" s="4"/>
    </row>
    <row r="45482" spans="86:89">
      <c r="CH45482" s="5"/>
      <c r="CK45482" s="4"/>
    </row>
    <row r="45483" spans="86:89">
      <c r="CH45483" s="5"/>
      <c r="CK45483" s="4"/>
    </row>
    <row r="45484" spans="86:89">
      <c r="CH45484" s="5"/>
      <c r="CK45484" s="4"/>
    </row>
    <row r="45485" spans="86:89">
      <c r="CH45485" s="5"/>
      <c r="CK45485" s="4"/>
    </row>
    <row r="45486" spans="86:89">
      <c r="CH45486" s="5"/>
      <c r="CK45486" s="4"/>
    </row>
    <row r="45487" spans="86:89">
      <c r="CH45487" s="5"/>
      <c r="CK45487" s="4"/>
    </row>
    <row r="45488" spans="86:89">
      <c r="CH45488" s="5"/>
      <c r="CK45488" s="4"/>
    </row>
    <row r="45489" spans="86:89">
      <c r="CH45489" s="5"/>
      <c r="CK45489" s="4"/>
    </row>
    <row r="45490" spans="86:89">
      <c r="CH45490" s="5"/>
      <c r="CK45490" s="4"/>
    </row>
    <row r="45491" spans="86:89">
      <c r="CH45491" s="5"/>
      <c r="CK45491" s="4"/>
    </row>
    <row r="45492" spans="86:89">
      <c r="CH45492" s="5"/>
      <c r="CK45492" s="4"/>
    </row>
    <row r="45493" spans="86:89">
      <c r="CH45493" s="5"/>
      <c r="CK45493" s="4"/>
    </row>
    <row r="45494" spans="86:89">
      <c r="CH45494" s="5"/>
      <c r="CK45494" s="4"/>
    </row>
    <row r="45495" spans="86:89">
      <c r="CH45495" s="5"/>
      <c r="CK45495" s="4"/>
    </row>
    <row r="45496" spans="86:89">
      <c r="CH45496" s="5"/>
      <c r="CK45496" s="4"/>
    </row>
    <row r="45497" spans="86:89">
      <c r="CH45497" s="5"/>
      <c r="CK45497" s="4"/>
    </row>
    <row r="45498" spans="86:89">
      <c r="CH45498" s="5"/>
      <c r="CK45498" s="4"/>
    </row>
    <row r="45499" spans="86:89">
      <c r="CH45499" s="5"/>
      <c r="CK45499" s="4"/>
    </row>
    <row r="45500" spans="86:89">
      <c r="CH45500" s="5"/>
      <c r="CK45500" s="4"/>
    </row>
    <row r="45501" spans="86:89">
      <c r="CH45501" s="5"/>
      <c r="CK45501" s="4"/>
    </row>
    <row r="45502" spans="86:89">
      <c r="CH45502" s="5"/>
      <c r="CK45502" s="4"/>
    </row>
    <row r="45503" spans="86:89">
      <c r="CH45503" s="5"/>
      <c r="CK45503" s="4"/>
    </row>
    <row r="45504" spans="86:89">
      <c r="CH45504" s="5"/>
      <c r="CK45504" s="4"/>
    </row>
    <row r="45505" spans="86:89">
      <c r="CH45505" s="5"/>
      <c r="CK45505" s="4"/>
    </row>
    <row r="45506" spans="86:89">
      <c r="CH45506" s="5"/>
      <c r="CK45506" s="4"/>
    </row>
    <row r="45507" spans="86:89">
      <c r="CH45507" s="5"/>
      <c r="CK45507" s="4"/>
    </row>
    <row r="45508" spans="86:89">
      <c r="CH45508" s="5"/>
      <c r="CK45508" s="4"/>
    </row>
    <row r="45509" spans="86:89">
      <c r="CH45509" s="5"/>
      <c r="CK45509" s="4"/>
    </row>
    <row r="45510" spans="86:89">
      <c r="CH45510" s="5"/>
      <c r="CK45510" s="4"/>
    </row>
    <row r="45511" spans="86:89">
      <c r="CH45511" s="5"/>
      <c r="CK45511" s="4"/>
    </row>
    <row r="45512" spans="86:89">
      <c r="CH45512" s="5"/>
      <c r="CK45512" s="4"/>
    </row>
    <row r="45513" spans="86:89">
      <c r="CH45513" s="5"/>
      <c r="CK45513" s="4"/>
    </row>
    <row r="45514" spans="86:89">
      <c r="CH45514" s="5"/>
      <c r="CK45514" s="4"/>
    </row>
    <row r="45515" spans="86:89">
      <c r="CH45515" s="5"/>
      <c r="CK45515" s="4"/>
    </row>
    <row r="45516" spans="86:89">
      <c r="CH45516" s="5"/>
      <c r="CK45516" s="4"/>
    </row>
    <row r="45517" spans="86:89">
      <c r="CH45517" s="5"/>
      <c r="CK45517" s="4"/>
    </row>
    <row r="45518" spans="86:89">
      <c r="CH45518" s="5"/>
      <c r="CK45518" s="4"/>
    </row>
    <row r="45519" spans="86:89">
      <c r="CH45519" s="5"/>
      <c r="CK45519" s="4"/>
    </row>
    <row r="45520" spans="86:89">
      <c r="CH45520" s="5"/>
      <c r="CK45520" s="4"/>
    </row>
    <row r="45521" spans="86:89">
      <c r="CH45521" s="5"/>
      <c r="CK45521" s="4"/>
    </row>
    <row r="45522" spans="86:89">
      <c r="CH45522" s="5"/>
      <c r="CK45522" s="4"/>
    </row>
    <row r="45523" spans="86:89">
      <c r="CH45523" s="5"/>
      <c r="CK45523" s="4"/>
    </row>
    <row r="45524" spans="86:89">
      <c r="CH45524" s="5"/>
      <c r="CK45524" s="4"/>
    </row>
    <row r="45525" spans="86:89">
      <c r="CH45525" s="5"/>
      <c r="CK45525" s="4"/>
    </row>
    <row r="45526" spans="86:89">
      <c r="CH45526" s="5"/>
      <c r="CK45526" s="4"/>
    </row>
    <row r="45527" spans="86:89">
      <c r="CH45527" s="5"/>
      <c r="CK45527" s="4"/>
    </row>
    <row r="45528" spans="86:89">
      <c r="CH45528" s="5"/>
      <c r="CK45528" s="4"/>
    </row>
    <row r="45529" spans="86:89">
      <c r="CH45529" s="5"/>
      <c r="CK45529" s="4"/>
    </row>
    <row r="45530" spans="86:89">
      <c r="CH45530" s="5"/>
      <c r="CK45530" s="4"/>
    </row>
    <row r="45531" spans="86:89">
      <c r="CH45531" s="5"/>
      <c r="CK45531" s="4"/>
    </row>
    <row r="45532" spans="86:89">
      <c r="CH45532" s="5"/>
      <c r="CK45532" s="4"/>
    </row>
    <row r="45533" spans="86:89">
      <c r="CH45533" s="5"/>
      <c r="CK45533" s="4"/>
    </row>
    <row r="45534" spans="86:89">
      <c r="CH45534" s="5"/>
      <c r="CK45534" s="4"/>
    </row>
    <row r="45535" spans="86:89">
      <c r="CH45535" s="5"/>
      <c r="CK45535" s="4"/>
    </row>
    <row r="45536" spans="86:89">
      <c r="CH45536" s="5"/>
      <c r="CK45536" s="4"/>
    </row>
    <row r="45537" spans="86:89">
      <c r="CH45537" s="5"/>
      <c r="CK45537" s="4"/>
    </row>
    <row r="45538" spans="86:89">
      <c r="CH45538" s="5"/>
      <c r="CK45538" s="4"/>
    </row>
    <row r="45539" spans="86:89">
      <c r="CH45539" s="5"/>
      <c r="CK45539" s="4"/>
    </row>
    <row r="45540" spans="86:89">
      <c r="CH45540" s="5"/>
      <c r="CK45540" s="4"/>
    </row>
    <row r="45541" spans="86:89">
      <c r="CH45541" s="5"/>
      <c r="CK45541" s="4"/>
    </row>
    <row r="45542" spans="86:89">
      <c r="CH45542" s="5"/>
      <c r="CK45542" s="4"/>
    </row>
    <row r="45543" spans="86:89">
      <c r="CH45543" s="5"/>
      <c r="CK45543" s="4"/>
    </row>
    <row r="45544" spans="86:89">
      <c r="CH45544" s="5"/>
      <c r="CK45544" s="4"/>
    </row>
    <row r="45545" spans="86:89">
      <c r="CH45545" s="5"/>
      <c r="CK45545" s="4"/>
    </row>
    <row r="45546" spans="86:89">
      <c r="CH45546" s="5"/>
      <c r="CK45546" s="4"/>
    </row>
    <row r="45547" spans="86:89">
      <c r="CH45547" s="5"/>
      <c r="CK45547" s="4"/>
    </row>
    <row r="45548" spans="86:89">
      <c r="CH45548" s="5"/>
      <c r="CK45548" s="4"/>
    </row>
    <row r="45549" spans="86:89">
      <c r="CH45549" s="5"/>
      <c r="CK45549" s="4"/>
    </row>
    <row r="45550" spans="86:89">
      <c r="CH45550" s="5"/>
      <c r="CK45550" s="4"/>
    </row>
    <row r="45551" spans="86:89">
      <c r="CH45551" s="5"/>
      <c r="CK45551" s="4"/>
    </row>
    <row r="45552" spans="86:89">
      <c r="CH45552" s="5"/>
      <c r="CK45552" s="4"/>
    </row>
    <row r="45553" spans="86:89">
      <c r="CH45553" s="5"/>
      <c r="CK45553" s="4"/>
    </row>
    <row r="45554" spans="86:89">
      <c r="CH45554" s="5"/>
      <c r="CK45554" s="4"/>
    </row>
    <row r="45555" spans="86:89">
      <c r="CH45555" s="5"/>
      <c r="CK45555" s="4"/>
    </row>
    <row r="45556" spans="86:89">
      <c r="CH45556" s="5"/>
      <c r="CK45556" s="4"/>
    </row>
    <row r="45557" spans="86:89">
      <c r="CH45557" s="5"/>
      <c r="CK45557" s="4"/>
    </row>
    <row r="45558" spans="86:89">
      <c r="CH45558" s="5"/>
      <c r="CK45558" s="4"/>
    </row>
    <row r="45559" spans="86:89">
      <c r="CH45559" s="5"/>
      <c r="CK45559" s="4"/>
    </row>
    <row r="45560" spans="86:89">
      <c r="CH45560" s="5"/>
      <c r="CK45560" s="4"/>
    </row>
    <row r="45561" spans="86:89">
      <c r="CH45561" s="5"/>
      <c r="CK45561" s="4"/>
    </row>
    <row r="45562" spans="86:89">
      <c r="CH45562" s="5"/>
      <c r="CK45562" s="4"/>
    </row>
    <row r="45563" spans="86:89">
      <c r="CH45563" s="5"/>
      <c r="CK45563" s="4"/>
    </row>
    <row r="45564" spans="86:89">
      <c r="CH45564" s="5"/>
      <c r="CK45564" s="4"/>
    </row>
    <row r="45565" spans="86:89">
      <c r="CH45565" s="5"/>
      <c r="CK45565" s="4"/>
    </row>
    <row r="45566" spans="86:89">
      <c r="CH45566" s="5"/>
      <c r="CK45566" s="4"/>
    </row>
    <row r="45567" spans="86:89">
      <c r="CH45567" s="5"/>
      <c r="CK45567" s="4"/>
    </row>
    <row r="45568" spans="86:89">
      <c r="CH45568" s="5"/>
      <c r="CK45568" s="4"/>
    </row>
    <row r="45569" spans="86:89">
      <c r="CH45569" s="5"/>
      <c r="CK45569" s="4"/>
    </row>
    <row r="45570" spans="86:89">
      <c r="CH45570" s="5"/>
      <c r="CK45570" s="4"/>
    </row>
    <row r="45571" spans="86:89">
      <c r="CH45571" s="5"/>
      <c r="CK45571" s="4"/>
    </row>
    <row r="45572" spans="86:89">
      <c r="CH45572" s="5"/>
      <c r="CK45572" s="4"/>
    </row>
    <row r="45573" spans="86:89">
      <c r="CH45573" s="5"/>
      <c r="CK45573" s="4"/>
    </row>
    <row r="45574" spans="86:89">
      <c r="CH45574" s="5"/>
      <c r="CK45574" s="4"/>
    </row>
    <row r="45575" spans="86:89">
      <c r="CH45575" s="5"/>
      <c r="CK45575" s="4"/>
    </row>
    <row r="45576" spans="86:89">
      <c r="CH45576" s="5"/>
      <c r="CK45576" s="4"/>
    </row>
    <row r="45577" spans="86:89">
      <c r="CH45577" s="5"/>
      <c r="CK45577" s="4"/>
    </row>
    <row r="45578" spans="86:89">
      <c r="CH45578" s="5"/>
      <c r="CK45578" s="4"/>
    </row>
    <row r="45579" spans="86:89">
      <c r="CH45579" s="5"/>
      <c r="CK45579" s="4"/>
    </row>
    <row r="45580" spans="86:89">
      <c r="CH45580" s="5"/>
      <c r="CK45580" s="4"/>
    </row>
    <row r="45581" spans="86:89">
      <c r="CH45581" s="5"/>
      <c r="CK45581" s="4"/>
    </row>
    <row r="45582" spans="86:89">
      <c r="CH45582" s="5"/>
      <c r="CK45582" s="4"/>
    </row>
    <row r="45583" spans="86:89">
      <c r="CH45583" s="5"/>
      <c r="CK45583" s="4"/>
    </row>
    <row r="45584" spans="86:89">
      <c r="CH45584" s="5"/>
      <c r="CK45584" s="4"/>
    </row>
    <row r="45585" spans="86:89">
      <c r="CH45585" s="5"/>
      <c r="CK45585" s="4"/>
    </row>
    <row r="45586" spans="86:89">
      <c r="CH45586" s="5"/>
      <c r="CK45586" s="4"/>
    </row>
    <row r="45587" spans="86:89">
      <c r="CH45587" s="5"/>
      <c r="CK45587" s="4"/>
    </row>
    <row r="45588" spans="86:89">
      <c r="CH45588" s="5"/>
      <c r="CK45588" s="4"/>
    </row>
    <row r="45589" spans="86:89">
      <c r="CH45589" s="5"/>
      <c r="CK45589" s="4"/>
    </row>
    <row r="45590" spans="86:89">
      <c r="CH45590" s="5"/>
      <c r="CK45590" s="4"/>
    </row>
    <row r="45591" spans="86:89">
      <c r="CH45591" s="5"/>
      <c r="CK45591" s="4"/>
    </row>
    <row r="45592" spans="86:89">
      <c r="CH45592" s="5"/>
      <c r="CK45592" s="4"/>
    </row>
    <row r="45593" spans="86:89">
      <c r="CH45593" s="5"/>
      <c r="CK45593" s="4"/>
    </row>
    <row r="45594" spans="86:89">
      <c r="CH45594" s="5"/>
      <c r="CK45594" s="4"/>
    </row>
    <row r="45595" spans="86:89">
      <c r="CH45595" s="5"/>
      <c r="CK45595" s="4"/>
    </row>
    <row r="45596" spans="86:89">
      <c r="CH45596" s="5"/>
      <c r="CK45596" s="4"/>
    </row>
    <row r="45597" spans="86:89">
      <c r="CH45597" s="5"/>
      <c r="CK45597" s="4"/>
    </row>
    <row r="45598" spans="86:89">
      <c r="CH45598" s="5"/>
      <c r="CK45598" s="4"/>
    </row>
    <row r="45599" spans="86:89">
      <c r="CH45599" s="5"/>
      <c r="CK45599" s="4"/>
    </row>
    <row r="45600" spans="86:89">
      <c r="CH45600" s="5"/>
      <c r="CK45600" s="4"/>
    </row>
    <row r="45601" spans="86:89">
      <c r="CH45601" s="5"/>
      <c r="CK45601" s="4"/>
    </row>
    <row r="45602" spans="86:89">
      <c r="CH45602" s="5"/>
      <c r="CK45602" s="4"/>
    </row>
    <row r="45603" spans="86:89">
      <c r="CH45603" s="5"/>
      <c r="CK45603" s="4"/>
    </row>
    <row r="45604" spans="86:89">
      <c r="CH45604" s="5"/>
      <c r="CK45604" s="4"/>
    </row>
    <row r="45605" spans="86:89">
      <c r="CH45605" s="5"/>
      <c r="CK45605" s="4"/>
    </row>
    <row r="45606" spans="86:89">
      <c r="CH45606" s="5"/>
      <c r="CK45606" s="4"/>
    </row>
    <row r="45607" spans="86:89">
      <c r="CH45607" s="5"/>
      <c r="CK45607" s="4"/>
    </row>
    <row r="45608" spans="86:89">
      <c r="CH45608" s="5"/>
      <c r="CK45608" s="4"/>
    </row>
    <row r="45609" spans="86:89">
      <c r="CH45609" s="5"/>
      <c r="CK45609" s="4"/>
    </row>
    <row r="45610" spans="86:89">
      <c r="CH45610" s="5"/>
      <c r="CK45610" s="4"/>
    </row>
    <row r="45611" spans="86:89">
      <c r="CH45611" s="5"/>
      <c r="CK45611" s="4"/>
    </row>
    <row r="45612" spans="86:89">
      <c r="CH45612" s="5"/>
      <c r="CK45612" s="4"/>
    </row>
    <row r="45613" spans="86:89">
      <c r="CH45613" s="5"/>
      <c r="CK45613" s="4"/>
    </row>
    <row r="45614" spans="86:89">
      <c r="CH45614" s="5"/>
      <c r="CK45614" s="4"/>
    </row>
    <row r="45615" spans="86:89">
      <c r="CH45615" s="5"/>
      <c r="CK45615" s="4"/>
    </row>
    <row r="45616" spans="86:89">
      <c r="CH45616" s="5"/>
      <c r="CK45616" s="4"/>
    </row>
    <row r="45617" spans="86:89">
      <c r="CH45617" s="5"/>
      <c r="CK45617" s="4"/>
    </row>
    <row r="45618" spans="86:89">
      <c r="CH45618" s="5"/>
      <c r="CK45618" s="4"/>
    </row>
    <row r="45619" spans="86:89">
      <c r="CH45619" s="5"/>
      <c r="CK45619" s="4"/>
    </row>
    <row r="45620" spans="86:89">
      <c r="CH45620" s="5"/>
      <c r="CK45620" s="4"/>
    </row>
    <row r="45621" spans="86:89">
      <c r="CH45621" s="5"/>
      <c r="CK45621" s="4"/>
    </row>
    <row r="45622" spans="86:89">
      <c r="CH45622" s="5"/>
      <c r="CK45622" s="4"/>
    </row>
    <row r="45623" spans="86:89">
      <c r="CH45623" s="5"/>
      <c r="CK45623" s="4"/>
    </row>
    <row r="45624" spans="86:89">
      <c r="CH45624" s="5"/>
      <c r="CK45624" s="4"/>
    </row>
    <row r="45625" spans="86:89">
      <c r="CH45625" s="5"/>
      <c r="CK45625" s="4"/>
    </row>
    <row r="45626" spans="86:89">
      <c r="CH45626" s="5"/>
      <c r="CK45626" s="4"/>
    </row>
    <row r="45627" spans="86:89">
      <c r="CH45627" s="5"/>
      <c r="CK45627" s="4"/>
    </row>
    <row r="45628" spans="86:89">
      <c r="CH45628" s="5"/>
      <c r="CK45628" s="4"/>
    </row>
    <row r="45629" spans="86:89">
      <c r="CH45629" s="5"/>
      <c r="CK45629" s="4"/>
    </row>
    <row r="45630" spans="86:89">
      <c r="CH45630" s="5"/>
      <c r="CK45630" s="4"/>
    </row>
    <row r="45631" spans="86:89">
      <c r="CH45631" s="5"/>
      <c r="CK45631" s="4"/>
    </row>
    <row r="45632" spans="86:89">
      <c r="CH45632" s="5"/>
      <c r="CK45632" s="4"/>
    </row>
    <row r="45633" spans="86:89">
      <c r="CH45633" s="5"/>
      <c r="CK45633" s="4"/>
    </row>
    <row r="45634" spans="86:89">
      <c r="CH45634" s="5"/>
      <c r="CK45634" s="4"/>
    </row>
    <row r="45635" spans="86:89">
      <c r="CH45635" s="5"/>
      <c r="CK45635" s="4"/>
    </row>
    <row r="45636" spans="86:89">
      <c r="CH45636" s="5"/>
      <c r="CK45636" s="4"/>
    </row>
    <row r="45637" spans="86:89">
      <c r="CH45637" s="5"/>
      <c r="CK45637" s="4"/>
    </row>
    <row r="45638" spans="86:89">
      <c r="CH45638" s="5"/>
      <c r="CK45638" s="4"/>
    </row>
    <row r="45639" spans="86:89">
      <c r="CH45639" s="5"/>
      <c r="CK45639" s="4"/>
    </row>
    <row r="45640" spans="86:89">
      <c r="CH45640" s="5"/>
      <c r="CK45640" s="4"/>
    </row>
    <row r="45641" spans="86:89">
      <c r="CH45641" s="5"/>
      <c r="CK45641" s="4"/>
    </row>
    <row r="45642" spans="86:89">
      <c r="CH45642" s="5"/>
      <c r="CK45642" s="4"/>
    </row>
    <row r="45643" spans="86:89">
      <c r="CH45643" s="5"/>
      <c r="CK45643" s="4"/>
    </row>
    <row r="45644" spans="86:89">
      <c r="CH45644" s="5"/>
      <c r="CK45644" s="4"/>
    </row>
    <row r="45645" spans="86:89">
      <c r="CH45645" s="5"/>
      <c r="CK45645" s="4"/>
    </row>
    <row r="45646" spans="86:89">
      <c r="CH45646" s="5"/>
      <c r="CK45646" s="4"/>
    </row>
    <row r="45647" spans="86:89">
      <c r="CH45647" s="5"/>
      <c r="CK45647" s="4"/>
    </row>
    <row r="45648" spans="86:89">
      <c r="CH45648" s="5"/>
      <c r="CK45648" s="4"/>
    </row>
    <row r="45649" spans="86:89">
      <c r="CH45649" s="5"/>
      <c r="CK45649" s="4"/>
    </row>
    <row r="45650" spans="86:89">
      <c r="CH45650" s="5"/>
      <c r="CK45650" s="4"/>
    </row>
    <row r="45651" spans="86:89">
      <c r="CH45651" s="5"/>
      <c r="CK45651" s="4"/>
    </row>
    <row r="45652" spans="86:89">
      <c r="CH45652" s="5"/>
      <c r="CK45652" s="4"/>
    </row>
    <row r="45653" spans="86:89">
      <c r="CH45653" s="5"/>
      <c r="CK45653" s="4"/>
    </row>
    <row r="45654" spans="86:89">
      <c r="CH45654" s="5"/>
      <c r="CK45654" s="4"/>
    </row>
    <row r="45655" spans="86:89">
      <c r="CH45655" s="5"/>
      <c r="CK45655" s="4"/>
    </row>
    <row r="45656" spans="86:89">
      <c r="CH45656" s="5"/>
      <c r="CK45656" s="4"/>
    </row>
    <row r="45657" spans="86:89">
      <c r="CH45657" s="5"/>
      <c r="CK45657" s="4"/>
    </row>
    <row r="45658" spans="86:89">
      <c r="CH45658" s="5"/>
      <c r="CK45658" s="4"/>
    </row>
    <row r="45659" spans="86:89">
      <c r="CH45659" s="5"/>
      <c r="CK45659" s="4"/>
    </row>
    <row r="45660" spans="86:89">
      <c r="CH45660" s="5"/>
      <c r="CK45660" s="4"/>
    </row>
    <row r="45661" spans="86:89">
      <c r="CH45661" s="5"/>
      <c r="CK45661" s="4"/>
    </row>
    <row r="45662" spans="86:89">
      <c r="CH45662" s="5"/>
      <c r="CK45662" s="4"/>
    </row>
    <row r="45663" spans="86:89">
      <c r="CH45663" s="5"/>
      <c r="CK45663" s="4"/>
    </row>
    <row r="45664" spans="86:89">
      <c r="CH45664" s="5"/>
      <c r="CK45664" s="4"/>
    </row>
    <row r="45665" spans="86:89">
      <c r="CH45665" s="5"/>
      <c r="CK45665" s="4"/>
    </row>
    <row r="45666" spans="86:89">
      <c r="CH45666" s="5"/>
      <c r="CK45666" s="4"/>
    </row>
    <row r="45667" spans="86:89">
      <c r="CH45667" s="5"/>
      <c r="CK45667" s="4"/>
    </row>
    <row r="45668" spans="86:89">
      <c r="CH45668" s="5"/>
      <c r="CK45668" s="4"/>
    </row>
    <row r="45669" spans="86:89">
      <c r="CH45669" s="5"/>
      <c r="CK45669" s="4"/>
    </row>
    <row r="45670" spans="86:89">
      <c r="CH45670" s="5"/>
      <c r="CK45670" s="4"/>
    </row>
    <row r="45671" spans="86:89">
      <c r="CH45671" s="5"/>
      <c r="CK45671" s="4"/>
    </row>
    <row r="45672" spans="86:89">
      <c r="CH45672" s="5"/>
      <c r="CK45672" s="4"/>
    </row>
    <row r="45673" spans="86:89">
      <c r="CH45673" s="5"/>
      <c r="CK45673" s="4"/>
    </row>
    <row r="45674" spans="86:89">
      <c r="CH45674" s="5"/>
      <c r="CK45674" s="4"/>
    </row>
    <row r="45675" spans="86:89">
      <c r="CH45675" s="5"/>
      <c r="CK45675" s="4"/>
    </row>
    <row r="45676" spans="86:89">
      <c r="CH45676" s="5"/>
      <c r="CK45676" s="4"/>
    </row>
    <row r="45677" spans="86:89">
      <c r="CH45677" s="5"/>
      <c r="CK45677" s="4"/>
    </row>
    <row r="45678" spans="86:89">
      <c r="CH45678" s="5"/>
      <c r="CK45678" s="4"/>
    </row>
    <row r="45679" spans="86:89">
      <c r="CH45679" s="5"/>
      <c r="CK45679" s="4"/>
    </row>
    <row r="45680" spans="86:89">
      <c r="CH45680" s="5"/>
      <c r="CK45680" s="4"/>
    </row>
    <row r="45681" spans="86:89">
      <c r="CH45681" s="5"/>
      <c r="CK45681" s="4"/>
    </row>
    <row r="45682" spans="86:89">
      <c r="CH45682" s="5"/>
      <c r="CK45682" s="4"/>
    </row>
    <row r="45683" spans="86:89">
      <c r="CH45683" s="5"/>
      <c r="CK45683" s="4"/>
    </row>
    <row r="45684" spans="86:89">
      <c r="CH45684" s="5"/>
      <c r="CK45684" s="4"/>
    </row>
    <row r="45685" spans="86:89">
      <c r="CH45685" s="5"/>
      <c r="CK45685" s="4"/>
    </row>
    <row r="45686" spans="86:89">
      <c r="CH45686" s="5"/>
      <c r="CK45686" s="4"/>
    </row>
    <row r="45687" spans="86:89">
      <c r="CH45687" s="5"/>
      <c r="CK45687" s="4"/>
    </row>
    <row r="45688" spans="86:89">
      <c r="CH45688" s="5"/>
      <c r="CK45688" s="4"/>
    </row>
    <row r="45689" spans="86:89">
      <c r="CH45689" s="5"/>
      <c r="CK45689" s="4"/>
    </row>
    <row r="45690" spans="86:89">
      <c r="CH45690" s="5"/>
      <c r="CK45690" s="4"/>
    </row>
    <row r="45691" spans="86:89">
      <c r="CH45691" s="5"/>
      <c r="CK45691" s="4"/>
    </row>
    <row r="45692" spans="86:89">
      <c r="CH45692" s="5"/>
      <c r="CK45692" s="4"/>
    </row>
    <row r="45693" spans="86:89">
      <c r="CH45693" s="5"/>
      <c r="CK45693" s="4"/>
    </row>
    <row r="45694" spans="86:89">
      <c r="CH45694" s="5"/>
      <c r="CK45694" s="4"/>
    </row>
    <row r="45695" spans="86:89">
      <c r="CH45695" s="5"/>
      <c r="CK45695" s="4"/>
    </row>
    <row r="45696" spans="86:89">
      <c r="CH45696" s="5"/>
      <c r="CK45696" s="4"/>
    </row>
    <row r="45697" spans="86:89">
      <c r="CH45697" s="5"/>
      <c r="CK45697" s="4"/>
    </row>
    <row r="45698" spans="86:89">
      <c r="CH45698" s="5"/>
      <c r="CK45698" s="4"/>
    </row>
    <row r="45699" spans="86:89">
      <c r="CH45699" s="5"/>
      <c r="CK45699" s="4"/>
    </row>
    <row r="45700" spans="86:89">
      <c r="CH45700" s="5"/>
      <c r="CK45700" s="4"/>
    </row>
    <row r="45701" spans="86:89">
      <c r="CH45701" s="5"/>
      <c r="CK45701" s="4"/>
    </row>
    <row r="45702" spans="86:89">
      <c r="CH45702" s="5"/>
      <c r="CK45702" s="4"/>
    </row>
    <row r="45703" spans="86:89">
      <c r="CH45703" s="5"/>
      <c r="CK45703" s="4"/>
    </row>
    <row r="45704" spans="86:89">
      <c r="CH45704" s="5"/>
      <c r="CK45704" s="4"/>
    </row>
    <row r="45705" spans="86:89">
      <c r="CH45705" s="5"/>
      <c r="CK45705" s="4"/>
    </row>
    <row r="45706" spans="86:89">
      <c r="CH45706" s="5"/>
      <c r="CK45706" s="4"/>
    </row>
    <row r="45707" spans="86:89">
      <c r="CH45707" s="5"/>
      <c r="CK45707" s="4"/>
    </row>
    <row r="45708" spans="86:89">
      <c r="CH45708" s="5"/>
      <c r="CK45708" s="4"/>
    </row>
    <row r="45709" spans="86:89">
      <c r="CH45709" s="5"/>
      <c r="CK45709" s="4"/>
    </row>
    <row r="45710" spans="86:89">
      <c r="CH45710" s="5"/>
      <c r="CK45710" s="4"/>
    </row>
    <row r="45711" spans="86:89">
      <c r="CH45711" s="5"/>
      <c r="CK45711" s="4"/>
    </row>
    <row r="45712" spans="86:89">
      <c r="CH45712" s="5"/>
      <c r="CK45712" s="4"/>
    </row>
    <row r="45713" spans="86:89">
      <c r="CH45713" s="5"/>
      <c r="CK45713" s="4"/>
    </row>
    <row r="45714" spans="86:89">
      <c r="CH45714" s="5"/>
      <c r="CK45714" s="4"/>
    </row>
    <row r="45715" spans="86:89">
      <c r="CH45715" s="5"/>
      <c r="CK45715" s="4"/>
    </row>
    <row r="45716" spans="86:89">
      <c r="CH45716" s="5"/>
      <c r="CK45716" s="4"/>
    </row>
    <row r="45717" spans="86:89">
      <c r="CH45717" s="5"/>
      <c r="CK45717" s="4"/>
    </row>
    <row r="45718" spans="86:89">
      <c r="CH45718" s="5"/>
      <c r="CK45718" s="4"/>
    </row>
    <row r="45719" spans="86:89">
      <c r="CH45719" s="5"/>
      <c r="CK45719" s="4"/>
    </row>
    <row r="45720" spans="86:89">
      <c r="CH45720" s="5"/>
      <c r="CK45720" s="4"/>
    </row>
    <row r="45721" spans="86:89">
      <c r="CH45721" s="5"/>
      <c r="CK45721" s="4"/>
    </row>
    <row r="45722" spans="86:89">
      <c r="CH45722" s="5"/>
      <c r="CK45722" s="4"/>
    </row>
    <row r="45723" spans="86:89">
      <c r="CH45723" s="5"/>
      <c r="CK45723" s="4"/>
    </row>
    <row r="45724" spans="86:89">
      <c r="CH45724" s="5"/>
      <c r="CK45724" s="4"/>
    </row>
    <row r="45725" spans="86:89">
      <c r="CH45725" s="5"/>
      <c r="CK45725" s="4"/>
    </row>
    <row r="45726" spans="86:89">
      <c r="CH45726" s="5"/>
      <c r="CK45726" s="4"/>
    </row>
    <row r="45727" spans="86:89">
      <c r="CH45727" s="5"/>
      <c r="CK45727" s="4"/>
    </row>
    <row r="45728" spans="86:89">
      <c r="CH45728" s="5"/>
      <c r="CK45728" s="4"/>
    </row>
    <row r="45729" spans="86:89">
      <c r="CH45729" s="5"/>
      <c r="CK45729" s="4"/>
    </row>
    <row r="45730" spans="86:89">
      <c r="CH45730" s="5"/>
      <c r="CK45730" s="4"/>
    </row>
    <row r="45731" spans="86:89">
      <c r="CH45731" s="5"/>
      <c r="CK45731" s="4"/>
    </row>
    <row r="45732" spans="86:89">
      <c r="CH45732" s="5"/>
      <c r="CK45732" s="4"/>
    </row>
    <row r="45733" spans="86:89">
      <c r="CH45733" s="5"/>
      <c r="CK45733" s="4"/>
    </row>
    <row r="45734" spans="86:89">
      <c r="CH45734" s="5"/>
      <c r="CK45734" s="4"/>
    </row>
    <row r="45735" spans="86:89">
      <c r="CH45735" s="5"/>
      <c r="CK45735" s="4"/>
    </row>
    <row r="45736" spans="86:89">
      <c r="CH45736" s="5"/>
      <c r="CK45736" s="4"/>
    </row>
    <row r="45737" spans="86:89">
      <c r="CH45737" s="5"/>
      <c r="CK45737" s="4"/>
    </row>
    <row r="45738" spans="86:89">
      <c r="CH45738" s="5"/>
      <c r="CK45738" s="4"/>
    </row>
    <row r="45739" spans="86:89">
      <c r="CH45739" s="5"/>
      <c r="CK45739" s="4"/>
    </row>
    <row r="45740" spans="86:89">
      <c r="CH45740" s="5"/>
      <c r="CK45740" s="4"/>
    </row>
    <row r="45741" spans="86:89">
      <c r="CH45741" s="5"/>
      <c r="CK45741" s="4"/>
    </row>
    <row r="45742" spans="86:89">
      <c r="CH45742" s="5"/>
      <c r="CK45742" s="4"/>
    </row>
    <row r="45743" spans="86:89">
      <c r="CH45743" s="5"/>
      <c r="CK45743" s="4"/>
    </row>
    <row r="45744" spans="86:89">
      <c r="CH45744" s="5"/>
      <c r="CK45744" s="4"/>
    </row>
    <row r="45745" spans="86:89">
      <c r="CH45745" s="5"/>
      <c r="CK45745" s="4"/>
    </row>
    <row r="45746" spans="86:89">
      <c r="CH45746" s="5"/>
      <c r="CK45746" s="4"/>
    </row>
    <row r="45747" spans="86:89">
      <c r="CH45747" s="5"/>
      <c r="CK45747" s="4"/>
    </row>
    <row r="45748" spans="86:89">
      <c r="CH45748" s="5"/>
      <c r="CK45748" s="4"/>
    </row>
    <row r="45749" spans="86:89">
      <c r="CH45749" s="5"/>
      <c r="CK45749" s="4"/>
    </row>
    <row r="45750" spans="86:89">
      <c r="CH45750" s="5"/>
      <c r="CK45750" s="4"/>
    </row>
    <row r="45751" spans="86:89">
      <c r="CH45751" s="5"/>
      <c r="CK45751" s="4"/>
    </row>
    <row r="45752" spans="86:89">
      <c r="CH45752" s="5"/>
      <c r="CK45752" s="4"/>
    </row>
    <row r="45753" spans="86:89">
      <c r="CH45753" s="5"/>
      <c r="CK45753" s="4"/>
    </row>
    <row r="45754" spans="86:89">
      <c r="CH45754" s="5"/>
      <c r="CK45754" s="4"/>
    </row>
    <row r="45755" spans="86:89">
      <c r="CH45755" s="5"/>
      <c r="CK45755" s="4"/>
    </row>
    <row r="45756" spans="86:89">
      <c r="CH45756" s="5"/>
      <c r="CK45756" s="4"/>
    </row>
    <row r="45757" spans="86:89">
      <c r="CH45757" s="5"/>
      <c r="CK45757" s="4"/>
    </row>
    <row r="45758" spans="86:89">
      <c r="CH45758" s="5"/>
      <c r="CK45758" s="4"/>
    </row>
    <row r="45759" spans="86:89">
      <c r="CH45759" s="5"/>
      <c r="CK45759" s="4"/>
    </row>
    <row r="45760" spans="86:89">
      <c r="CH45760" s="5"/>
      <c r="CK45760" s="4"/>
    </row>
    <row r="45761" spans="86:89">
      <c r="CH45761" s="5"/>
      <c r="CK45761" s="4"/>
    </row>
    <row r="45762" spans="86:89">
      <c r="CH45762" s="5"/>
      <c r="CK45762" s="4"/>
    </row>
    <row r="45763" spans="86:89">
      <c r="CH45763" s="5"/>
      <c r="CK45763" s="4"/>
    </row>
    <row r="45764" spans="86:89">
      <c r="CH45764" s="5"/>
      <c r="CK45764" s="4"/>
    </row>
    <row r="45765" spans="86:89">
      <c r="CH45765" s="5"/>
      <c r="CK45765" s="4"/>
    </row>
    <row r="45766" spans="86:89">
      <c r="CH45766" s="5"/>
      <c r="CK45766" s="4"/>
    </row>
    <row r="45767" spans="86:89">
      <c r="CH45767" s="5"/>
      <c r="CK45767" s="4"/>
    </row>
    <row r="45768" spans="86:89">
      <c r="CH45768" s="5"/>
      <c r="CK45768" s="4"/>
    </row>
    <row r="45769" spans="86:89">
      <c r="CH45769" s="5"/>
      <c r="CK45769" s="4"/>
    </row>
    <row r="45770" spans="86:89">
      <c r="CH45770" s="5"/>
      <c r="CK45770" s="4"/>
    </row>
    <row r="45771" spans="86:89">
      <c r="CH45771" s="5"/>
      <c r="CK45771" s="4"/>
    </row>
    <row r="45772" spans="86:89">
      <c r="CH45772" s="5"/>
      <c r="CK45772" s="4"/>
    </row>
    <row r="45773" spans="86:89">
      <c r="CH45773" s="5"/>
      <c r="CK45773" s="4"/>
    </row>
    <row r="45774" spans="86:89">
      <c r="CH45774" s="5"/>
      <c r="CK45774" s="4"/>
    </row>
    <row r="45775" spans="86:89">
      <c r="CH45775" s="5"/>
      <c r="CK45775" s="4"/>
    </row>
    <row r="45776" spans="86:89">
      <c r="CH45776" s="5"/>
      <c r="CK45776" s="4"/>
    </row>
    <row r="45777" spans="86:89">
      <c r="CH45777" s="5"/>
      <c r="CK45777" s="4"/>
    </row>
    <row r="45778" spans="86:89">
      <c r="CH45778" s="5"/>
      <c r="CK45778" s="4"/>
    </row>
    <row r="45779" spans="86:89">
      <c r="CH45779" s="5"/>
      <c r="CK45779" s="4"/>
    </row>
    <row r="45780" spans="86:89">
      <c r="CH45780" s="5"/>
      <c r="CK45780" s="4"/>
    </row>
    <row r="45781" spans="86:89">
      <c r="CH45781" s="5"/>
      <c r="CK45781" s="4"/>
    </row>
    <row r="45782" spans="86:89">
      <c r="CH45782" s="5"/>
      <c r="CK45782" s="4"/>
    </row>
    <row r="45783" spans="86:89">
      <c r="CH45783" s="5"/>
      <c r="CK45783" s="4"/>
    </row>
    <row r="45784" spans="86:89">
      <c r="CH45784" s="5"/>
      <c r="CK45784" s="4"/>
    </row>
    <row r="45785" spans="86:89">
      <c r="CH45785" s="5"/>
      <c r="CK45785" s="4"/>
    </row>
    <row r="45786" spans="86:89">
      <c r="CH45786" s="5"/>
      <c r="CK45786" s="4"/>
    </row>
    <row r="45787" spans="86:89">
      <c r="CH45787" s="5"/>
      <c r="CK45787" s="4"/>
    </row>
    <row r="45788" spans="86:89">
      <c r="CH45788" s="5"/>
      <c r="CK45788" s="4"/>
    </row>
    <row r="45789" spans="86:89">
      <c r="CH45789" s="5"/>
      <c r="CK45789" s="4"/>
    </row>
    <row r="45790" spans="86:89">
      <c r="CH45790" s="5"/>
      <c r="CK45790" s="4"/>
    </row>
    <row r="45791" spans="86:89">
      <c r="CH45791" s="5"/>
      <c r="CK45791" s="4"/>
    </row>
    <row r="45792" spans="86:89">
      <c r="CH45792" s="5"/>
      <c r="CK45792" s="4"/>
    </row>
    <row r="45793" spans="86:89">
      <c r="CH45793" s="5"/>
      <c r="CK45793" s="4"/>
    </row>
    <row r="45794" spans="86:89">
      <c r="CH45794" s="5"/>
      <c r="CK45794" s="4"/>
    </row>
    <row r="45795" spans="86:89">
      <c r="CH45795" s="5"/>
      <c r="CK45795" s="4"/>
    </row>
    <row r="45796" spans="86:89">
      <c r="CH45796" s="5"/>
      <c r="CK45796" s="4"/>
    </row>
    <row r="45797" spans="86:89">
      <c r="CH45797" s="5"/>
      <c r="CK45797" s="4"/>
    </row>
    <row r="45798" spans="86:89">
      <c r="CH45798" s="5"/>
      <c r="CK45798" s="4"/>
    </row>
    <row r="45799" spans="86:89">
      <c r="CH45799" s="5"/>
      <c r="CK45799" s="4"/>
    </row>
    <row r="45800" spans="86:89">
      <c r="CH45800" s="5"/>
      <c r="CK45800" s="4"/>
    </row>
    <row r="45801" spans="86:89">
      <c r="CH45801" s="5"/>
      <c r="CK45801" s="4"/>
    </row>
    <row r="45802" spans="86:89">
      <c r="CH45802" s="5"/>
      <c r="CK45802" s="4"/>
    </row>
    <row r="45803" spans="86:89">
      <c r="CH45803" s="5"/>
      <c r="CK45803" s="4"/>
    </row>
    <row r="45804" spans="86:89">
      <c r="CH45804" s="5"/>
      <c r="CK45804" s="4"/>
    </row>
    <row r="45805" spans="86:89">
      <c r="CH45805" s="5"/>
      <c r="CK45805" s="4"/>
    </row>
    <row r="45806" spans="86:89">
      <c r="CH45806" s="5"/>
      <c r="CK45806" s="4"/>
    </row>
    <row r="45807" spans="86:89">
      <c r="CH45807" s="5"/>
      <c r="CK45807" s="4"/>
    </row>
    <row r="45808" spans="86:89">
      <c r="CH45808" s="5"/>
      <c r="CK45808" s="4"/>
    </row>
    <row r="45809" spans="86:89">
      <c r="CH45809" s="5"/>
      <c r="CK45809" s="4"/>
    </row>
    <row r="45810" spans="86:89">
      <c r="CH45810" s="5"/>
      <c r="CK45810" s="4"/>
    </row>
    <row r="45811" spans="86:89">
      <c r="CH45811" s="5"/>
      <c r="CK45811" s="4"/>
    </row>
    <row r="45812" spans="86:89">
      <c r="CH45812" s="5"/>
      <c r="CK45812" s="4"/>
    </row>
    <row r="45813" spans="86:89">
      <c r="CH45813" s="5"/>
      <c r="CK45813" s="4"/>
    </row>
    <row r="45814" spans="86:89">
      <c r="CH45814" s="5"/>
      <c r="CK45814" s="4"/>
    </row>
    <row r="45815" spans="86:89">
      <c r="CH45815" s="5"/>
      <c r="CK45815" s="4"/>
    </row>
    <row r="45816" spans="86:89">
      <c r="CH45816" s="5"/>
      <c r="CK45816" s="4"/>
    </row>
    <row r="45817" spans="86:89">
      <c r="CH45817" s="5"/>
      <c r="CK45817" s="4"/>
    </row>
    <row r="45818" spans="86:89">
      <c r="CH45818" s="5"/>
      <c r="CK45818" s="4"/>
    </row>
    <row r="45819" spans="86:89">
      <c r="CH45819" s="5"/>
      <c r="CK45819" s="4"/>
    </row>
    <row r="45820" spans="86:89">
      <c r="CH45820" s="5"/>
      <c r="CK45820" s="4"/>
    </row>
    <row r="45821" spans="86:89">
      <c r="CH45821" s="5"/>
      <c r="CK45821" s="4"/>
    </row>
    <row r="45822" spans="86:89">
      <c r="CH45822" s="5"/>
      <c r="CK45822" s="4"/>
    </row>
    <row r="45823" spans="86:89">
      <c r="CH45823" s="5"/>
      <c r="CK45823" s="4"/>
    </row>
    <row r="45824" spans="86:89">
      <c r="CH45824" s="5"/>
      <c r="CK45824" s="4"/>
    </row>
    <row r="45825" spans="86:89">
      <c r="CH45825" s="5"/>
      <c r="CK45825" s="4"/>
    </row>
    <row r="45826" spans="86:89">
      <c r="CH45826" s="5"/>
      <c r="CK45826" s="4"/>
    </row>
    <row r="45827" spans="86:89">
      <c r="CH45827" s="5"/>
      <c r="CK45827" s="4"/>
    </row>
    <row r="45828" spans="86:89">
      <c r="CH45828" s="5"/>
      <c r="CK45828" s="4"/>
    </row>
    <row r="45829" spans="86:89">
      <c r="CH45829" s="5"/>
      <c r="CK45829" s="4"/>
    </row>
    <row r="45830" spans="86:89">
      <c r="CH45830" s="5"/>
      <c r="CK45830" s="4"/>
    </row>
    <row r="45831" spans="86:89">
      <c r="CH45831" s="5"/>
      <c r="CK45831" s="4"/>
    </row>
    <row r="45832" spans="86:89">
      <c r="CH45832" s="5"/>
      <c r="CK45832" s="4"/>
    </row>
    <row r="45833" spans="86:89">
      <c r="CH45833" s="5"/>
      <c r="CK45833" s="4"/>
    </row>
    <row r="45834" spans="86:89">
      <c r="CH45834" s="5"/>
      <c r="CK45834" s="4"/>
    </row>
    <row r="45835" spans="86:89">
      <c r="CH45835" s="5"/>
      <c r="CK45835" s="4"/>
    </row>
    <row r="45836" spans="86:89">
      <c r="CH45836" s="5"/>
      <c r="CK45836" s="4"/>
    </row>
    <row r="45837" spans="86:89">
      <c r="CH45837" s="5"/>
      <c r="CK45837" s="4"/>
    </row>
    <row r="45838" spans="86:89">
      <c r="CH45838" s="5"/>
      <c r="CK45838" s="4"/>
    </row>
    <row r="45839" spans="86:89">
      <c r="CH45839" s="5"/>
      <c r="CK45839" s="4"/>
    </row>
    <row r="45840" spans="86:89">
      <c r="CH45840" s="5"/>
      <c r="CK45840" s="4"/>
    </row>
    <row r="45841" spans="86:89">
      <c r="CH45841" s="5"/>
      <c r="CK45841" s="4"/>
    </row>
    <row r="45842" spans="86:89">
      <c r="CH45842" s="5"/>
      <c r="CK45842" s="4"/>
    </row>
    <row r="45843" spans="86:89">
      <c r="CH45843" s="5"/>
      <c r="CK45843" s="4"/>
    </row>
    <row r="45844" spans="86:89">
      <c r="CH45844" s="5"/>
      <c r="CK45844" s="4"/>
    </row>
    <row r="45845" spans="86:89">
      <c r="CH45845" s="5"/>
      <c r="CK45845" s="4"/>
    </row>
    <row r="45846" spans="86:89">
      <c r="CH45846" s="5"/>
      <c r="CK45846" s="4"/>
    </row>
    <row r="45847" spans="86:89">
      <c r="CH45847" s="5"/>
      <c r="CK45847" s="4"/>
    </row>
    <row r="45848" spans="86:89">
      <c r="CH45848" s="5"/>
      <c r="CK45848" s="4"/>
    </row>
    <row r="45849" spans="86:89">
      <c r="CH45849" s="5"/>
      <c r="CK45849" s="4"/>
    </row>
    <row r="45850" spans="86:89">
      <c r="CH45850" s="5"/>
      <c r="CK45850" s="4"/>
    </row>
    <row r="45851" spans="86:89">
      <c r="CH45851" s="5"/>
      <c r="CK45851" s="4"/>
    </row>
    <row r="45852" spans="86:89">
      <c r="CH45852" s="5"/>
      <c r="CK45852" s="4"/>
    </row>
    <row r="45853" spans="86:89">
      <c r="CH45853" s="5"/>
      <c r="CK45853" s="4"/>
    </row>
    <row r="45854" spans="86:89">
      <c r="CH45854" s="5"/>
      <c r="CK45854" s="4"/>
    </row>
    <row r="45855" spans="86:89">
      <c r="CH45855" s="5"/>
      <c r="CK45855" s="4"/>
    </row>
    <row r="45856" spans="86:89">
      <c r="CH45856" s="5"/>
      <c r="CK45856" s="4"/>
    </row>
    <row r="45857" spans="86:89">
      <c r="CH45857" s="5"/>
      <c r="CK45857" s="4"/>
    </row>
    <row r="45858" spans="86:89">
      <c r="CH45858" s="5"/>
      <c r="CK45858" s="4"/>
    </row>
    <row r="45859" spans="86:89">
      <c r="CH45859" s="5"/>
      <c r="CK45859" s="4"/>
    </row>
    <row r="45860" spans="86:89">
      <c r="CH45860" s="5"/>
      <c r="CK45860" s="4"/>
    </row>
    <row r="45861" spans="86:89">
      <c r="CH45861" s="5"/>
      <c r="CK45861" s="4"/>
    </row>
    <row r="45862" spans="86:89">
      <c r="CH45862" s="5"/>
      <c r="CK45862" s="4"/>
    </row>
    <row r="45863" spans="86:89">
      <c r="CH45863" s="5"/>
      <c r="CK45863" s="4"/>
    </row>
    <row r="45864" spans="86:89">
      <c r="CH45864" s="5"/>
      <c r="CK45864" s="4"/>
    </row>
    <row r="45865" spans="86:89">
      <c r="CH45865" s="5"/>
      <c r="CK45865" s="4"/>
    </row>
    <row r="45866" spans="86:89">
      <c r="CH45866" s="5"/>
      <c r="CK45866" s="4"/>
    </row>
    <row r="45867" spans="86:89">
      <c r="CH45867" s="5"/>
      <c r="CK45867" s="4"/>
    </row>
    <row r="45868" spans="86:89">
      <c r="CH45868" s="5"/>
      <c r="CK45868" s="4"/>
    </row>
    <row r="45869" spans="86:89">
      <c r="CH45869" s="5"/>
      <c r="CK45869" s="4"/>
    </row>
    <row r="45870" spans="86:89">
      <c r="CH45870" s="5"/>
      <c r="CK45870" s="4"/>
    </row>
    <row r="45871" spans="86:89">
      <c r="CH45871" s="5"/>
      <c r="CK45871" s="4"/>
    </row>
    <row r="45872" spans="86:89">
      <c r="CH45872" s="5"/>
      <c r="CK45872" s="4"/>
    </row>
    <row r="45873" spans="86:89">
      <c r="CH45873" s="5"/>
      <c r="CK45873" s="4"/>
    </row>
    <row r="45874" spans="86:89">
      <c r="CH45874" s="5"/>
      <c r="CK45874" s="4"/>
    </row>
    <row r="45875" spans="86:89">
      <c r="CH45875" s="5"/>
      <c r="CK45875" s="4"/>
    </row>
    <row r="45876" spans="86:89">
      <c r="CH45876" s="5"/>
      <c r="CK45876" s="4"/>
    </row>
    <row r="45877" spans="86:89">
      <c r="CH45877" s="5"/>
      <c r="CK45877" s="4"/>
    </row>
    <row r="45878" spans="86:89">
      <c r="CH45878" s="5"/>
      <c r="CK45878" s="4"/>
    </row>
    <row r="45879" spans="86:89">
      <c r="CH45879" s="5"/>
      <c r="CK45879" s="4"/>
    </row>
    <row r="45880" spans="86:89">
      <c r="CH45880" s="5"/>
      <c r="CK45880" s="4"/>
    </row>
    <row r="45881" spans="86:89">
      <c r="CH45881" s="5"/>
      <c r="CK45881" s="4"/>
    </row>
    <row r="45882" spans="86:89">
      <c r="CH45882" s="5"/>
      <c r="CK45882" s="4"/>
    </row>
    <row r="45883" spans="86:89">
      <c r="CH45883" s="5"/>
      <c r="CK45883" s="4"/>
    </row>
    <row r="45884" spans="86:89">
      <c r="CH45884" s="5"/>
      <c r="CK45884" s="4"/>
    </row>
    <row r="45885" spans="86:89">
      <c r="CH45885" s="5"/>
      <c r="CK45885" s="4"/>
    </row>
    <row r="45886" spans="86:89">
      <c r="CH45886" s="5"/>
      <c r="CK45886" s="4"/>
    </row>
    <row r="45887" spans="86:89">
      <c r="CH45887" s="5"/>
      <c r="CK45887" s="4"/>
    </row>
    <row r="45888" spans="86:89">
      <c r="CH45888" s="5"/>
      <c r="CK45888" s="4"/>
    </row>
    <row r="45889" spans="86:89">
      <c r="CH45889" s="5"/>
      <c r="CK45889" s="4"/>
    </row>
    <row r="45890" spans="86:89">
      <c r="CH45890" s="5"/>
      <c r="CK45890" s="4"/>
    </row>
    <row r="45891" spans="86:89">
      <c r="CH45891" s="5"/>
      <c r="CK45891" s="4"/>
    </row>
    <row r="45892" spans="86:89">
      <c r="CH45892" s="5"/>
      <c r="CK45892" s="4"/>
    </row>
    <row r="45893" spans="86:89">
      <c r="CH45893" s="5"/>
      <c r="CK45893" s="4"/>
    </row>
    <row r="45894" spans="86:89">
      <c r="CH45894" s="5"/>
      <c r="CK45894" s="4"/>
    </row>
    <row r="45895" spans="86:89">
      <c r="CH45895" s="5"/>
      <c r="CK45895" s="4"/>
    </row>
    <row r="45896" spans="86:89">
      <c r="CH45896" s="5"/>
      <c r="CK45896" s="4"/>
    </row>
    <row r="45897" spans="86:89">
      <c r="CH45897" s="5"/>
      <c r="CK45897" s="4"/>
    </row>
    <row r="45898" spans="86:89">
      <c r="CH45898" s="5"/>
      <c r="CK45898" s="4"/>
    </row>
    <row r="45899" spans="86:89">
      <c r="CH45899" s="5"/>
      <c r="CK45899" s="4"/>
    </row>
    <row r="45900" spans="86:89">
      <c r="CH45900" s="5"/>
      <c r="CK45900" s="4"/>
    </row>
    <row r="45901" spans="86:89">
      <c r="CH45901" s="5"/>
      <c r="CK45901" s="4"/>
    </row>
    <row r="45902" spans="86:89">
      <c r="CH45902" s="5"/>
      <c r="CK45902" s="4"/>
    </row>
    <row r="45903" spans="86:89">
      <c r="CH45903" s="5"/>
      <c r="CK45903" s="4"/>
    </row>
    <row r="45904" spans="86:89">
      <c r="CH45904" s="5"/>
      <c r="CK45904" s="4"/>
    </row>
    <row r="45905" spans="86:89">
      <c r="CH45905" s="5"/>
      <c r="CK45905" s="4"/>
    </row>
    <row r="45906" spans="86:89">
      <c r="CH45906" s="5"/>
      <c r="CK45906" s="4"/>
    </row>
    <row r="45907" spans="86:89">
      <c r="CH45907" s="5"/>
      <c r="CK45907" s="4"/>
    </row>
    <row r="45908" spans="86:89">
      <c r="CH45908" s="5"/>
      <c r="CK45908" s="4"/>
    </row>
    <row r="45909" spans="86:89">
      <c r="CH45909" s="5"/>
      <c r="CK45909" s="4"/>
    </row>
    <row r="45910" spans="86:89">
      <c r="CH45910" s="5"/>
      <c r="CK45910" s="4"/>
    </row>
    <row r="45911" spans="86:89">
      <c r="CH45911" s="5"/>
      <c r="CK45911" s="4"/>
    </row>
    <row r="45912" spans="86:89">
      <c r="CH45912" s="5"/>
      <c r="CK45912" s="4"/>
    </row>
    <row r="45913" spans="86:89">
      <c r="CH45913" s="5"/>
      <c r="CK45913" s="4"/>
    </row>
    <row r="45914" spans="86:89">
      <c r="CH45914" s="5"/>
      <c r="CK45914" s="4"/>
    </row>
    <row r="45915" spans="86:89">
      <c r="CH45915" s="5"/>
      <c r="CK45915" s="4"/>
    </row>
    <row r="45916" spans="86:89">
      <c r="CH45916" s="5"/>
      <c r="CK45916" s="4"/>
    </row>
    <row r="45917" spans="86:89">
      <c r="CH45917" s="5"/>
      <c r="CK45917" s="4"/>
    </row>
    <row r="45918" spans="86:89">
      <c r="CH45918" s="5"/>
      <c r="CK45918" s="4"/>
    </row>
    <row r="45919" spans="86:89">
      <c r="CH45919" s="5"/>
      <c r="CK45919" s="4"/>
    </row>
    <row r="45920" spans="86:89">
      <c r="CH45920" s="5"/>
      <c r="CK45920" s="4"/>
    </row>
    <row r="45921" spans="86:89">
      <c r="CH45921" s="5"/>
      <c r="CK45921" s="4"/>
    </row>
    <row r="45922" spans="86:89">
      <c r="CH45922" s="5"/>
      <c r="CK45922" s="4"/>
    </row>
    <row r="45923" spans="86:89">
      <c r="CH45923" s="5"/>
      <c r="CK45923" s="4"/>
    </row>
    <row r="45924" spans="86:89">
      <c r="CH45924" s="5"/>
      <c r="CK45924" s="4"/>
    </row>
    <row r="45925" spans="86:89">
      <c r="CH45925" s="5"/>
      <c r="CK45925" s="4"/>
    </row>
    <row r="45926" spans="86:89">
      <c r="CH45926" s="5"/>
      <c r="CK45926" s="4"/>
    </row>
    <row r="45927" spans="86:89">
      <c r="CH45927" s="5"/>
      <c r="CK45927" s="4"/>
    </row>
    <row r="45928" spans="86:89">
      <c r="CH45928" s="5"/>
      <c r="CK45928" s="4"/>
    </row>
    <row r="45929" spans="86:89">
      <c r="CH45929" s="5"/>
      <c r="CK45929" s="4"/>
    </row>
    <row r="45930" spans="86:89">
      <c r="CH45930" s="5"/>
      <c r="CK45930" s="4"/>
    </row>
    <row r="45931" spans="86:89">
      <c r="CH45931" s="5"/>
      <c r="CK45931" s="4"/>
    </row>
    <row r="45932" spans="86:89">
      <c r="CH45932" s="5"/>
      <c r="CK45932" s="4"/>
    </row>
    <row r="45933" spans="86:89">
      <c r="CH45933" s="5"/>
      <c r="CK45933" s="4"/>
    </row>
    <row r="45934" spans="86:89">
      <c r="CH45934" s="5"/>
      <c r="CK45934" s="4"/>
    </row>
    <row r="45935" spans="86:89">
      <c r="CH45935" s="5"/>
      <c r="CK45935" s="4"/>
    </row>
    <row r="45936" spans="86:89">
      <c r="CH45936" s="5"/>
      <c r="CK45936" s="4"/>
    </row>
    <row r="45937" spans="86:89">
      <c r="CH45937" s="5"/>
      <c r="CK45937" s="4"/>
    </row>
    <row r="45938" spans="86:89">
      <c r="CH45938" s="5"/>
      <c r="CK45938" s="4"/>
    </row>
    <row r="45939" spans="86:89">
      <c r="CH45939" s="5"/>
      <c r="CK45939" s="4"/>
    </row>
    <row r="45940" spans="86:89">
      <c r="CH45940" s="5"/>
      <c r="CK45940" s="4"/>
    </row>
    <row r="45941" spans="86:89">
      <c r="CH45941" s="5"/>
      <c r="CK45941" s="4"/>
    </row>
    <row r="45942" spans="86:89">
      <c r="CH45942" s="5"/>
      <c r="CK45942" s="4"/>
    </row>
    <row r="45943" spans="86:89">
      <c r="CH45943" s="5"/>
      <c r="CK45943" s="4"/>
    </row>
    <row r="45944" spans="86:89">
      <c r="CH45944" s="5"/>
      <c r="CK45944" s="4"/>
    </row>
    <row r="45945" spans="86:89">
      <c r="CH45945" s="5"/>
      <c r="CK45945" s="4"/>
    </row>
    <row r="45946" spans="86:89">
      <c r="CH45946" s="5"/>
      <c r="CK45946" s="4"/>
    </row>
    <row r="45947" spans="86:89">
      <c r="CH45947" s="5"/>
      <c r="CK45947" s="4"/>
    </row>
    <row r="45948" spans="86:89">
      <c r="CH45948" s="5"/>
      <c r="CK45948" s="4"/>
    </row>
    <row r="45949" spans="86:89">
      <c r="CH45949" s="5"/>
      <c r="CK45949" s="4"/>
    </row>
    <row r="45950" spans="86:89">
      <c r="CH45950" s="5"/>
      <c r="CK45950" s="4"/>
    </row>
    <row r="45951" spans="86:89">
      <c r="CH45951" s="5"/>
      <c r="CK45951" s="4"/>
    </row>
    <row r="45952" spans="86:89">
      <c r="CH45952" s="5"/>
      <c r="CK45952" s="4"/>
    </row>
    <row r="45953" spans="86:89">
      <c r="CH45953" s="5"/>
      <c r="CK45953" s="4"/>
    </row>
    <row r="45954" spans="86:89">
      <c r="CH45954" s="5"/>
      <c r="CK45954" s="4"/>
    </row>
    <row r="45955" spans="86:89">
      <c r="CH45955" s="5"/>
      <c r="CK45955" s="4"/>
    </row>
    <row r="45956" spans="86:89">
      <c r="CH45956" s="5"/>
      <c r="CK45956" s="4"/>
    </row>
    <row r="45957" spans="86:89">
      <c r="CH45957" s="5"/>
      <c r="CK45957" s="4"/>
    </row>
    <row r="45958" spans="86:89">
      <c r="CH45958" s="5"/>
      <c r="CK45958" s="4"/>
    </row>
    <row r="45959" spans="86:89">
      <c r="CH45959" s="5"/>
      <c r="CK45959" s="4"/>
    </row>
    <row r="45960" spans="86:89">
      <c r="CH45960" s="5"/>
      <c r="CK45960" s="4"/>
    </row>
    <row r="45961" spans="86:89">
      <c r="CH45961" s="5"/>
      <c r="CK45961" s="4"/>
    </row>
    <row r="45962" spans="86:89">
      <c r="CH45962" s="5"/>
      <c r="CK45962" s="4"/>
    </row>
    <row r="45963" spans="86:89">
      <c r="CH45963" s="5"/>
      <c r="CK45963" s="4"/>
    </row>
    <row r="45964" spans="86:89">
      <c r="CH45964" s="5"/>
      <c r="CK45964" s="4"/>
    </row>
    <row r="45965" spans="86:89">
      <c r="CH45965" s="5"/>
      <c r="CK45965" s="4"/>
    </row>
    <row r="45966" spans="86:89">
      <c r="CH45966" s="5"/>
      <c r="CK45966" s="4"/>
    </row>
    <row r="45967" spans="86:89">
      <c r="CH45967" s="5"/>
      <c r="CK45967" s="4"/>
    </row>
    <row r="45968" spans="86:89">
      <c r="CH45968" s="5"/>
      <c r="CK45968" s="4"/>
    </row>
    <row r="45969" spans="86:89">
      <c r="CH45969" s="5"/>
      <c r="CK45969" s="4"/>
    </row>
    <row r="45970" spans="86:89">
      <c r="CH45970" s="5"/>
      <c r="CK45970" s="4"/>
    </row>
    <row r="45971" spans="86:89">
      <c r="CH45971" s="5"/>
      <c r="CK45971" s="4"/>
    </row>
    <row r="45972" spans="86:89">
      <c r="CH45972" s="5"/>
      <c r="CK45972" s="4"/>
    </row>
    <row r="45973" spans="86:89">
      <c r="CH45973" s="5"/>
      <c r="CK45973" s="4"/>
    </row>
    <row r="45974" spans="86:89">
      <c r="CH45974" s="5"/>
      <c r="CK45974" s="4"/>
    </row>
    <row r="45975" spans="86:89">
      <c r="CH45975" s="5"/>
      <c r="CK45975" s="4"/>
    </row>
    <row r="45976" spans="86:89">
      <c r="CH45976" s="5"/>
      <c r="CK45976" s="4"/>
    </row>
    <row r="45977" spans="86:89">
      <c r="CH45977" s="5"/>
      <c r="CK45977" s="4"/>
    </row>
    <row r="45978" spans="86:89">
      <c r="CH45978" s="5"/>
      <c r="CK45978" s="4"/>
    </row>
    <row r="45979" spans="86:89">
      <c r="CH45979" s="5"/>
      <c r="CK45979" s="4"/>
    </row>
    <row r="45980" spans="86:89">
      <c r="CH45980" s="5"/>
      <c r="CK45980" s="4"/>
    </row>
    <row r="45981" spans="86:89">
      <c r="CH45981" s="5"/>
      <c r="CK45981" s="4"/>
    </row>
    <row r="45982" spans="86:89">
      <c r="CH45982" s="5"/>
      <c r="CK45982" s="4"/>
    </row>
    <row r="45983" spans="86:89">
      <c r="CH45983" s="5"/>
      <c r="CK45983" s="4"/>
    </row>
    <row r="45984" spans="86:89">
      <c r="CH45984" s="5"/>
      <c r="CK45984" s="4"/>
    </row>
    <row r="45985" spans="86:89">
      <c r="CH45985" s="5"/>
      <c r="CK45985" s="4"/>
    </row>
    <row r="45986" spans="86:89">
      <c r="CH45986" s="5"/>
      <c r="CK45986" s="4"/>
    </row>
    <row r="45987" spans="86:89">
      <c r="CH45987" s="5"/>
      <c r="CK45987" s="4"/>
    </row>
    <row r="45988" spans="86:89">
      <c r="CH45988" s="5"/>
      <c r="CK45988" s="4"/>
    </row>
    <row r="45989" spans="86:89">
      <c r="CH45989" s="5"/>
      <c r="CK45989" s="4"/>
    </row>
    <row r="45990" spans="86:89">
      <c r="CH45990" s="5"/>
      <c r="CK45990" s="4"/>
    </row>
    <row r="45991" spans="86:89">
      <c r="CH45991" s="5"/>
      <c r="CK45991" s="4"/>
    </row>
    <row r="45992" spans="86:89">
      <c r="CH45992" s="5"/>
      <c r="CK45992" s="4"/>
    </row>
    <row r="45993" spans="86:89">
      <c r="CH45993" s="5"/>
      <c r="CK45993" s="4"/>
    </row>
    <row r="45994" spans="86:89">
      <c r="CH45994" s="5"/>
      <c r="CK45994" s="4"/>
    </row>
    <row r="45995" spans="86:89">
      <c r="CH45995" s="5"/>
      <c r="CK45995" s="4"/>
    </row>
    <row r="45996" spans="86:89">
      <c r="CH45996" s="5"/>
      <c r="CK45996" s="4"/>
    </row>
    <row r="45997" spans="86:89">
      <c r="CH45997" s="5"/>
      <c r="CK45997" s="4"/>
    </row>
    <row r="45998" spans="86:89">
      <c r="CH45998" s="5"/>
      <c r="CK45998" s="4"/>
    </row>
    <row r="45999" spans="86:89">
      <c r="CH45999" s="5"/>
      <c r="CK45999" s="4"/>
    </row>
    <row r="46000" spans="86:89">
      <c r="CH46000" s="5"/>
      <c r="CK46000" s="4"/>
    </row>
    <row r="46001" spans="86:89">
      <c r="CH46001" s="5"/>
      <c r="CK46001" s="4"/>
    </row>
    <row r="46002" spans="86:89">
      <c r="CH46002" s="5"/>
      <c r="CK46002" s="4"/>
    </row>
    <row r="46003" spans="86:89">
      <c r="CH46003" s="5"/>
      <c r="CK46003" s="4"/>
    </row>
    <row r="46004" spans="86:89">
      <c r="CH46004" s="5"/>
      <c r="CK46004" s="4"/>
    </row>
    <row r="46005" spans="86:89">
      <c r="CH46005" s="5"/>
      <c r="CK46005" s="4"/>
    </row>
    <row r="46006" spans="86:89">
      <c r="CH46006" s="5"/>
      <c r="CK46006" s="4"/>
    </row>
    <row r="46007" spans="86:89">
      <c r="CH46007" s="5"/>
      <c r="CK46007" s="4"/>
    </row>
    <row r="46008" spans="86:89">
      <c r="CH46008" s="5"/>
      <c r="CK46008" s="4"/>
    </row>
    <row r="46009" spans="86:89">
      <c r="CH46009" s="5"/>
      <c r="CK46009" s="4"/>
    </row>
    <row r="46010" spans="86:89">
      <c r="CH46010" s="5"/>
      <c r="CK46010" s="4"/>
    </row>
    <row r="46011" spans="86:89">
      <c r="CH46011" s="5"/>
      <c r="CK46011" s="4"/>
    </row>
    <row r="46012" spans="86:89">
      <c r="CH46012" s="5"/>
      <c r="CK46012" s="4"/>
    </row>
    <row r="46013" spans="86:89">
      <c r="CH46013" s="5"/>
      <c r="CK46013" s="4"/>
    </row>
    <row r="46014" spans="86:89">
      <c r="CH46014" s="5"/>
      <c r="CK46014" s="4"/>
    </row>
    <row r="46015" spans="86:89">
      <c r="CH46015" s="5"/>
      <c r="CK46015" s="4"/>
    </row>
    <row r="46016" spans="86:89">
      <c r="CH46016" s="5"/>
      <c r="CK46016" s="4"/>
    </row>
    <row r="46017" spans="86:89">
      <c r="CH46017" s="5"/>
      <c r="CK46017" s="4"/>
    </row>
    <row r="46018" spans="86:89">
      <c r="CH46018" s="5"/>
      <c r="CK46018" s="4"/>
    </row>
    <row r="46019" spans="86:89">
      <c r="CH46019" s="5"/>
      <c r="CK46019" s="4"/>
    </row>
    <row r="46020" spans="86:89">
      <c r="CH46020" s="5"/>
      <c r="CK46020" s="4"/>
    </row>
    <row r="46021" spans="86:89">
      <c r="CH46021" s="5"/>
      <c r="CK46021" s="4"/>
    </row>
    <row r="46022" spans="86:89">
      <c r="CH46022" s="5"/>
      <c r="CK46022" s="4"/>
    </row>
    <row r="46023" spans="86:89">
      <c r="CH46023" s="5"/>
      <c r="CK46023" s="4"/>
    </row>
    <row r="46024" spans="86:89">
      <c r="CH46024" s="5"/>
      <c r="CK46024" s="4"/>
    </row>
    <row r="46025" spans="86:89">
      <c r="CH46025" s="5"/>
      <c r="CK46025" s="4"/>
    </row>
    <row r="46026" spans="86:89">
      <c r="CH46026" s="5"/>
      <c r="CK46026" s="4"/>
    </row>
    <row r="46027" spans="86:89">
      <c r="CH46027" s="5"/>
      <c r="CK46027" s="4"/>
    </row>
    <row r="46028" spans="86:89">
      <c r="CH46028" s="5"/>
      <c r="CK46028" s="4"/>
    </row>
    <row r="46029" spans="86:89">
      <c r="CH46029" s="5"/>
      <c r="CK46029" s="4"/>
    </row>
    <row r="46030" spans="86:89">
      <c r="CH46030" s="5"/>
      <c r="CK46030" s="4"/>
    </row>
    <row r="46031" spans="86:89">
      <c r="CH46031" s="5"/>
      <c r="CK46031" s="4"/>
    </row>
    <row r="46032" spans="86:89">
      <c r="CH46032" s="5"/>
      <c r="CK46032" s="4"/>
    </row>
    <row r="46033" spans="86:89">
      <c r="CH46033" s="5"/>
      <c r="CK46033" s="4"/>
    </row>
    <row r="46034" spans="86:89">
      <c r="CH46034" s="5"/>
      <c r="CK46034" s="4"/>
    </row>
    <row r="46035" spans="86:89">
      <c r="CH46035" s="5"/>
      <c r="CK46035" s="4"/>
    </row>
    <row r="46036" spans="86:89">
      <c r="CH46036" s="5"/>
      <c r="CK46036" s="4"/>
    </row>
    <row r="46037" spans="86:89">
      <c r="CH46037" s="5"/>
      <c r="CK46037" s="4"/>
    </row>
    <row r="46038" spans="86:89">
      <c r="CH46038" s="5"/>
      <c r="CK46038" s="4"/>
    </row>
    <row r="46039" spans="86:89">
      <c r="CH46039" s="5"/>
      <c r="CK46039" s="4"/>
    </row>
    <row r="46040" spans="86:89">
      <c r="CH46040" s="5"/>
      <c r="CK46040" s="4"/>
    </row>
    <row r="46041" spans="86:89">
      <c r="CH46041" s="5"/>
      <c r="CK46041" s="4"/>
    </row>
    <row r="46042" spans="86:89">
      <c r="CH46042" s="5"/>
      <c r="CK46042" s="4"/>
    </row>
    <row r="46043" spans="86:89">
      <c r="CH46043" s="5"/>
      <c r="CK46043" s="4"/>
    </row>
    <row r="46044" spans="86:89">
      <c r="CH46044" s="5"/>
      <c r="CK46044" s="4"/>
    </row>
    <row r="46045" spans="86:89">
      <c r="CH46045" s="5"/>
      <c r="CK46045" s="4"/>
    </row>
    <row r="46046" spans="86:89">
      <c r="CH46046" s="5"/>
      <c r="CK46046" s="4"/>
    </row>
    <row r="46047" spans="86:89">
      <c r="CH46047" s="5"/>
      <c r="CK46047" s="4"/>
    </row>
    <row r="46048" spans="86:89">
      <c r="CH46048" s="5"/>
      <c r="CK46048" s="4"/>
    </row>
    <row r="46049" spans="86:89">
      <c r="CH46049" s="5"/>
      <c r="CK46049" s="4"/>
    </row>
    <row r="46050" spans="86:89">
      <c r="CH46050" s="5"/>
      <c r="CK46050" s="4"/>
    </row>
    <row r="46051" spans="86:89">
      <c r="CH46051" s="5"/>
      <c r="CK46051" s="4"/>
    </row>
    <row r="46052" spans="86:89">
      <c r="CH46052" s="5"/>
      <c r="CK46052" s="4"/>
    </row>
    <row r="46053" spans="86:89">
      <c r="CH46053" s="5"/>
      <c r="CK46053" s="4"/>
    </row>
    <row r="46054" spans="86:89">
      <c r="CH46054" s="5"/>
      <c r="CK46054" s="4"/>
    </row>
    <row r="46055" spans="86:89">
      <c r="CH46055" s="5"/>
      <c r="CK46055" s="4"/>
    </row>
    <row r="46056" spans="86:89">
      <c r="CH46056" s="5"/>
      <c r="CK46056" s="4"/>
    </row>
    <row r="46057" spans="86:89">
      <c r="CH46057" s="5"/>
      <c r="CK46057" s="4"/>
    </row>
    <row r="46058" spans="86:89">
      <c r="CH46058" s="5"/>
      <c r="CK46058" s="4"/>
    </row>
    <row r="46059" spans="86:89">
      <c r="CH46059" s="5"/>
      <c r="CK46059" s="4"/>
    </row>
    <row r="46060" spans="86:89">
      <c r="CH46060" s="5"/>
      <c r="CK46060" s="4"/>
    </row>
    <row r="46061" spans="86:89">
      <c r="CH46061" s="5"/>
      <c r="CK46061" s="4"/>
    </row>
    <row r="46062" spans="86:89">
      <c r="CH46062" s="5"/>
      <c r="CK46062" s="4"/>
    </row>
    <row r="46063" spans="86:89">
      <c r="CH46063" s="5"/>
      <c r="CK46063" s="4"/>
    </row>
    <row r="46064" spans="86:89">
      <c r="CH46064" s="5"/>
      <c r="CK46064" s="4"/>
    </row>
    <row r="46065" spans="86:89">
      <c r="CH46065" s="5"/>
      <c r="CK46065" s="4"/>
    </row>
    <row r="46066" spans="86:89">
      <c r="CH46066" s="5"/>
      <c r="CK46066" s="4"/>
    </row>
    <row r="46067" spans="86:89">
      <c r="CH46067" s="5"/>
      <c r="CK46067" s="4"/>
    </row>
    <row r="46068" spans="86:89">
      <c r="CH46068" s="5"/>
      <c r="CK46068" s="4"/>
    </row>
    <row r="46069" spans="86:89">
      <c r="CH46069" s="5"/>
      <c r="CK46069" s="4"/>
    </row>
    <row r="46070" spans="86:89">
      <c r="CH46070" s="5"/>
      <c r="CK46070" s="4"/>
    </row>
    <row r="46071" spans="86:89">
      <c r="CH46071" s="5"/>
      <c r="CK46071" s="4"/>
    </row>
    <row r="46072" spans="86:89">
      <c r="CH46072" s="5"/>
      <c r="CK46072" s="4"/>
    </row>
    <row r="46073" spans="86:89">
      <c r="CH46073" s="5"/>
      <c r="CK46073" s="4"/>
    </row>
    <row r="46074" spans="86:89">
      <c r="CH46074" s="5"/>
      <c r="CK46074" s="4"/>
    </row>
    <row r="46075" spans="86:89">
      <c r="CH46075" s="5"/>
      <c r="CK46075" s="4"/>
    </row>
    <row r="46076" spans="86:89">
      <c r="CH46076" s="5"/>
      <c r="CK46076" s="4"/>
    </row>
    <row r="46077" spans="86:89">
      <c r="CH46077" s="5"/>
      <c r="CK46077" s="4"/>
    </row>
    <row r="46078" spans="86:89">
      <c r="CH46078" s="5"/>
      <c r="CK46078" s="4"/>
    </row>
    <row r="46079" spans="86:89">
      <c r="CH46079" s="5"/>
      <c r="CK46079" s="4"/>
    </row>
    <row r="46080" spans="86:89">
      <c r="CH46080" s="5"/>
      <c r="CK46080" s="4"/>
    </row>
    <row r="46081" spans="86:89">
      <c r="CH46081" s="5"/>
      <c r="CK46081" s="4"/>
    </row>
    <row r="46082" spans="86:89">
      <c r="CH46082" s="5"/>
      <c r="CK46082" s="4"/>
    </row>
    <row r="46083" spans="86:89">
      <c r="CH46083" s="5"/>
      <c r="CK46083" s="4"/>
    </row>
    <row r="46084" spans="86:89">
      <c r="CH46084" s="5"/>
      <c r="CK46084" s="4"/>
    </row>
    <row r="46085" spans="86:89">
      <c r="CH46085" s="5"/>
      <c r="CK46085" s="4"/>
    </row>
    <row r="46086" spans="86:89">
      <c r="CH46086" s="5"/>
      <c r="CK46086" s="4"/>
    </row>
    <row r="46087" spans="86:89">
      <c r="CH46087" s="5"/>
      <c r="CK46087" s="4"/>
    </row>
    <row r="46088" spans="86:89">
      <c r="CH46088" s="5"/>
      <c r="CK46088" s="4"/>
    </row>
    <row r="46089" spans="86:89">
      <c r="CH46089" s="5"/>
      <c r="CK46089" s="4"/>
    </row>
    <row r="46090" spans="86:89">
      <c r="CH46090" s="5"/>
      <c r="CK46090" s="4"/>
    </row>
    <row r="46091" spans="86:89">
      <c r="CH46091" s="5"/>
      <c r="CK46091" s="4"/>
    </row>
    <row r="46092" spans="86:89">
      <c r="CH46092" s="5"/>
      <c r="CK46092" s="4"/>
    </row>
    <row r="46093" spans="86:89">
      <c r="CH46093" s="5"/>
      <c r="CK46093" s="4"/>
    </row>
    <row r="46094" spans="86:89">
      <c r="CH46094" s="5"/>
      <c r="CK46094" s="4"/>
    </row>
    <row r="46095" spans="86:89">
      <c r="CH46095" s="5"/>
      <c r="CK46095" s="4"/>
    </row>
    <row r="46096" spans="86:89">
      <c r="CH46096" s="5"/>
      <c r="CK46096" s="4"/>
    </row>
    <row r="46097" spans="86:89">
      <c r="CH46097" s="5"/>
      <c r="CK46097" s="4"/>
    </row>
    <row r="46098" spans="86:89">
      <c r="CH46098" s="5"/>
      <c r="CK46098" s="4"/>
    </row>
    <row r="46099" spans="86:89">
      <c r="CH46099" s="5"/>
      <c r="CK46099" s="4"/>
    </row>
    <row r="46100" spans="86:89">
      <c r="CH46100" s="5"/>
      <c r="CK46100" s="4"/>
    </row>
    <row r="46101" spans="86:89">
      <c r="CH46101" s="5"/>
      <c r="CK46101" s="4"/>
    </row>
    <row r="46102" spans="86:89">
      <c r="CH46102" s="5"/>
      <c r="CK46102" s="4"/>
    </row>
    <row r="46103" spans="86:89">
      <c r="CH46103" s="5"/>
      <c r="CK46103" s="4"/>
    </row>
    <row r="46104" spans="86:89">
      <c r="CH46104" s="5"/>
      <c r="CK46104" s="4"/>
    </row>
    <row r="46105" spans="86:89">
      <c r="CH46105" s="5"/>
      <c r="CK46105" s="4"/>
    </row>
    <row r="46106" spans="86:89">
      <c r="CH46106" s="5"/>
      <c r="CK46106" s="4"/>
    </row>
    <row r="46107" spans="86:89">
      <c r="CH46107" s="5"/>
      <c r="CK46107" s="4"/>
    </row>
    <row r="46108" spans="86:89">
      <c r="CH46108" s="5"/>
      <c r="CK46108" s="4"/>
    </row>
    <row r="46109" spans="86:89">
      <c r="CH46109" s="5"/>
      <c r="CK46109" s="4"/>
    </row>
    <row r="46110" spans="86:89">
      <c r="CH46110" s="5"/>
      <c r="CK46110" s="4"/>
    </row>
    <row r="46111" spans="86:89">
      <c r="CH46111" s="5"/>
      <c r="CK46111" s="4"/>
    </row>
    <row r="46112" spans="86:89">
      <c r="CH46112" s="5"/>
      <c r="CK46112" s="4"/>
    </row>
    <row r="46113" spans="86:89">
      <c r="CH46113" s="5"/>
      <c r="CK46113" s="4"/>
    </row>
    <row r="46114" spans="86:89">
      <c r="CH46114" s="5"/>
      <c r="CK46114" s="4"/>
    </row>
    <row r="46115" spans="86:89">
      <c r="CH46115" s="5"/>
      <c r="CK46115" s="4"/>
    </row>
    <row r="46116" spans="86:89">
      <c r="CH46116" s="5"/>
      <c r="CK46116" s="4"/>
    </row>
    <row r="46117" spans="86:89">
      <c r="CH46117" s="5"/>
      <c r="CK46117" s="4"/>
    </row>
    <row r="46118" spans="86:89">
      <c r="CH46118" s="5"/>
      <c r="CK46118" s="4"/>
    </row>
    <row r="46119" spans="86:89">
      <c r="CH46119" s="5"/>
      <c r="CK46119" s="4"/>
    </row>
    <row r="46120" spans="86:89">
      <c r="CH46120" s="5"/>
      <c r="CK46120" s="4"/>
    </row>
    <row r="46121" spans="86:89">
      <c r="CH46121" s="5"/>
      <c r="CK46121" s="4"/>
    </row>
    <row r="46122" spans="86:89">
      <c r="CH46122" s="5"/>
      <c r="CK46122" s="4"/>
    </row>
    <row r="46123" spans="86:89">
      <c r="CH46123" s="5"/>
      <c r="CK46123" s="4"/>
    </row>
    <row r="46124" spans="86:89">
      <c r="CH46124" s="5"/>
      <c r="CK46124" s="4"/>
    </row>
    <row r="46125" spans="86:89">
      <c r="CH46125" s="5"/>
      <c r="CK46125" s="4"/>
    </row>
    <row r="46126" spans="86:89">
      <c r="CH46126" s="5"/>
      <c r="CK46126" s="4"/>
    </row>
    <row r="46127" spans="86:89">
      <c r="CH46127" s="5"/>
      <c r="CK46127" s="4"/>
    </row>
    <row r="46128" spans="86:89">
      <c r="CH46128" s="5"/>
      <c r="CK46128" s="4"/>
    </row>
    <row r="46129" spans="86:89">
      <c r="CH46129" s="5"/>
      <c r="CK46129" s="4"/>
    </row>
    <row r="46130" spans="86:89">
      <c r="CH46130" s="5"/>
      <c r="CK46130" s="4"/>
    </row>
    <row r="46131" spans="86:89">
      <c r="CH46131" s="5"/>
      <c r="CK46131" s="4"/>
    </row>
    <row r="46132" spans="86:89">
      <c r="CH46132" s="5"/>
      <c r="CK46132" s="4"/>
    </row>
    <row r="46133" spans="86:89">
      <c r="CH46133" s="5"/>
      <c r="CK46133" s="4"/>
    </row>
    <row r="46134" spans="86:89">
      <c r="CH46134" s="5"/>
      <c r="CK46134" s="4"/>
    </row>
    <row r="46135" spans="86:89">
      <c r="CH46135" s="5"/>
      <c r="CK46135" s="4"/>
    </row>
    <row r="46136" spans="86:89">
      <c r="CH46136" s="5"/>
      <c r="CK46136" s="4"/>
    </row>
    <row r="46137" spans="86:89">
      <c r="CH46137" s="5"/>
      <c r="CK46137" s="4"/>
    </row>
    <row r="46138" spans="86:89">
      <c r="CH46138" s="5"/>
      <c r="CK46138" s="4"/>
    </row>
    <row r="46139" spans="86:89">
      <c r="CH46139" s="5"/>
      <c r="CK46139" s="4"/>
    </row>
    <row r="46140" spans="86:89">
      <c r="CH46140" s="5"/>
      <c r="CK46140" s="4"/>
    </row>
    <row r="46141" spans="86:89">
      <c r="CH46141" s="5"/>
      <c r="CK46141" s="4"/>
    </row>
    <row r="46142" spans="86:89">
      <c r="CH46142" s="5"/>
      <c r="CK46142" s="4"/>
    </row>
    <row r="46143" spans="86:89">
      <c r="CH46143" s="5"/>
      <c r="CK46143" s="4"/>
    </row>
    <row r="46144" spans="86:89">
      <c r="CH46144" s="5"/>
      <c r="CK46144" s="4"/>
    </row>
    <row r="46145" spans="86:89">
      <c r="CH46145" s="5"/>
      <c r="CK46145" s="4"/>
    </row>
    <row r="46146" spans="86:89">
      <c r="CH46146" s="5"/>
      <c r="CK46146" s="4"/>
    </row>
    <row r="46147" spans="86:89">
      <c r="CH46147" s="5"/>
      <c r="CK46147" s="4"/>
    </row>
    <row r="46148" spans="86:89">
      <c r="CH46148" s="5"/>
      <c r="CK46148" s="4"/>
    </row>
    <row r="46149" spans="86:89">
      <c r="CH46149" s="5"/>
      <c r="CK46149" s="4"/>
    </row>
    <row r="46150" spans="86:89">
      <c r="CH46150" s="5"/>
      <c r="CK46150" s="4"/>
    </row>
    <row r="46151" spans="86:89">
      <c r="CH46151" s="5"/>
      <c r="CK46151" s="4"/>
    </row>
    <row r="46152" spans="86:89">
      <c r="CH46152" s="5"/>
      <c r="CK46152" s="4"/>
    </row>
    <row r="46153" spans="86:89">
      <c r="CH46153" s="5"/>
      <c r="CK46153" s="4"/>
    </row>
    <row r="46154" spans="86:89">
      <c r="CH46154" s="5"/>
      <c r="CK46154" s="4"/>
    </row>
    <row r="46155" spans="86:89">
      <c r="CH46155" s="5"/>
      <c r="CK46155" s="4"/>
    </row>
    <row r="46156" spans="86:89">
      <c r="CH46156" s="5"/>
      <c r="CK46156" s="4"/>
    </row>
    <row r="46157" spans="86:89">
      <c r="CH46157" s="5"/>
      <c r="CK46157" s="4"/>
    </row>
    <row r="46158" spans="86:89">
      <c r="CH46158" s="5"/>
      <c r="CK46158" s="4"/>
    </row>
    <row r="46159" spans="86:89">
      <c r="CH46159" s="5"/>
      <c r="CK46159" s="4"/>
    </row>
    <row r="46160" spans="86:89">
      <c r="CH46160" s="5"/>
      <c r="CK46160" s="4"/>
    </row>
    <row r="46161" spans="86:89">
      <c r="CH46161" s="5"/>
      <c r="CK46161" s="4"/>
    </row>
    <row r="46162" spans="86:89">
      <c r="CH46162" s="5"/>
      <c r="CK46162" s="4"/>
    </row>
    <row r="46163" spans="86:89">
      <c r="CH46163" s="5"/>
      <c r="CK46163" s="4"/>
    </row>
    <row r="46164" spans="86:89">
      <c r="CH46164" s="5"/>
      <c r="CK46164" s="4"/>
    </row>
    <row r="46165" spans="86:89">
      <c r="CH46165" s="5"/>
      <c r="CK46165" s="4"/>
    </row>
    <row r="46166" spans="86:89">
      <c r="CH46166" s="5"/>
      <c r="CK46166" s="4"/>
    </row>
    <row r="46167" spans="86:89">
      <c r="CH46167" s="5"/>
      <c r="CK46167" s="4"/>
    </row>
    <row r="46168" spans="86:89">
      <c r="CH46168" s="5"/>
      <c r="CK46168" s="4"/>
    </row>
    <row r="46169" spans="86:89">
      <c r="CH46169" s="5"/>
      <c r="CK46169" s="4"/>
    </row>
    <row r="46170" spans="86:89">
      <c r="CH46170" s="5"/>
      <c r="CK46170" s="4"/>
    </row>
    <row r="46171" spans="86:89">
      <c r="CH46171" s="5"/>
      <c r="CK46171" s="4"/>
    </row>
    <row r="46172" spans="86:89">
      <c r="CH46172" s="5"/>
      <c r="CK46172" s="4"/>
    </row>
    <row r="46173" spans="86:89">
      <c r="CH46173" s="5"/>
      <c r="CK46173" s="4"/>
    </row>
    <row r="46174" spans="86:89">
      <c r="CH46174" s="5"/>
      <c r="CK46174" s="4"/>
    </row>
    <row r="46175" spans="86:89">
      <c r="CH46175" s="5"/>
      <c r="CK46175" s="4"/>
    </row>
    <row r="46176" spans="86:89">
      <c r="CH46176" s="5"/>
      <c r="CK46176" s="4"/>
    </row>
    <row r="46177" spans="86:89">
      <c r="CH46177" s="5"/>
      <c r="CK46177" s="4"/>
    </row>
    <row r="46178" spans="86:89">
      <c r="CH46178" s="5"/>
      <c r="CK46178" s="4"/>
    </row>
    <row r="46179" spans="86:89">
      <c r="CH46179" s="5"/>
      <c r="CK46179" s="4"/>
    </row>
    <row r="46180" spans="86:89">
      <c r="CH46180" s="5"/>
      <c r="CK46180" s="4"/>
    </row>
    <row r="46181" spans="86:89">
      <c r="CH46181" s="5"/>
      <c r="CK46181" s="4"/>
    </row>
    <row r="46182" spans="86:89">
      <c r="CH46182" s="5"/>
      <c r="CK46182" s="4"/>
    </row>
    <row r="46183" spans="86:89">
      <c r="CH46183" s="5"/>
      <c r="CK46183" s="4"/>
    </row>
    <row r="46184" spans="86:89">
      <c r="CH46184" s="5"/>
      <c r="CK46184" s="4"/>
    </row>
    <row r="46185" spans="86:89">
      <c r="CH46185" s="5"/>
      <c r="CK46185" s="4"/>
    </row>
    <row r="46186" spans="86:89">
      <c r="CH46186" s="5"/>
      <c r="CK46186" s="4"/>
    </row>
    <row r="46187" spans="86:89">
      <c r="CH46187" s="5"/>
      <c r="CK46187" s="4"/>
    </row>
    <row r="46188" spans="86:89">
      <c r="CH46188" s="5"/>
      <c r="CK46188" s="4"/>
    </row>
    <row r="46189" spans="86:89">
      <c r="CH46189" s="5"/>
      <c r="CK46189" s="4"/>
    </row>
    <row r="46190" spans="86:89">
      <c r="CH46190" s="5"/>
      <c r="CK46190" s="4"/>
    </row>
    <row r="46191" spans="86:89">
      <c r="CH46191" s="5"/>
      <c r="CK46191" s="4"/>
    </row>
    <row r="46192" spans="86:89">
      <c r="CH46192" s="5"/>
      <c r="CK46192" s="4"/>
    </row>
    <row r="46193" spans="86:89">
      <c r="CH46193" s="5"/>
      <c r="CK46193" s="4"/>
    </row>
    <row r="46194" spans="86:89">
      <c r="CH46194" s="5"/>
      <c r="CK46194" s="4"/>
    </row>
    <row r="46195" spans="86:89">
      <c r="CH46195" s="5"/>
      <c r="CK46195" s="4"/>
    </row>
    <row r="46196" spans="86:89">
      <c r="CH46196" s="5"/>
      <c r="CK46196" s="4"/>
    </row>
    <row r="46197" spans="86:89">
      <c r="CH46197" s="5"/>
      <c r="CK46197" s="4"/>
    </row>
    <row r="46198" spans="86:89">
      <c r="CH46198" s="5"/>
      <c r="CK46198" s="4"/>
    </row>
    <row r="46199" spans="86:89">
      <c r="CH46199" s="5"/>
      <c r="CK46199" s="4"/>
    </row>
    <row r="46200" spans="86:89">
      <c r="CH46200" s="5"/>
      <c r="CK46200" s="4"/>
    </row>
    <row r="46201" spans="86:89">
      <c r="CH46201" s="5"/>
      <c r="CK46201" s="4"/>
    </row>
    <row r="46202" spans="86:89">
      <c r="CH46202" s="5"/>
      <c r="CK46202" s="4"/>
    </row>
    <row r="46203" spans="86:89">
      <c r="CH46203" s="5"/>
      <c r="CK46203" s="4"/>
    </row>
    <row r="46204" spans="86:89">
      <c r="CH46204" s="5"/>
      <c r="CK46204" s="4"/>
    </row>
    <row r="46205" spans="86:89">
      <c r="CH46205" s="5"/>
      <c r="CK46205" s="4"/>
    </row>
    <row r="46206" spans="86:89">
      <c r="CH46206" s="5"/>
      <c r="CK46206" s="4"/>
    </row>
    <row r="46207" spans="86:89">
      <c r="CH46207" s="5"/>
      <c r="CK46207" s="4"/>
    </row>
    <row r="46208" spans="86:89">
      <c r="CH46208" s="5"/>
      <c r="CK46208" s="4"/>
    </row>
    <row r="46209" spans="86:89">
      <c r="CH46209" s="5"/>
      <c r="CK46209" s="4"/>
    </row>
    <row r="46210" spans="86:89">
      <c r="CH46210" s="5"/>
      <c r="CK46210" s="4"/>
    </row>
    <row r="46211" spans="86:89">
      <c r="CH46211" s="5"/>
      <c r="CK46211" s="4"/>
    </row>
    <row r="46212" spans="86:89">
      <c r="CH46212" s="5"/>
      <c r="CK46212" s="4"/>
    </row>
    <row r="46213" spans="86:89">
      <c r="CH46213" s="5"/>
      <c r="CK46213" s="4"/>
    </row>
    <row r="46214" spans="86:89">
      <c r="CH46214" s="5"/>
      <c r="CK46214" s="4"/>
    </row>
    <row r="46215" spans="86:89">
      <c r="CH46215" s="5"/>
      <c r="CK46215" s="4"/>
    </row>
    <row r="46216" spans="86:89">
      <c r="CH46216" s="5"/>
      <c r="CK46216" s="4"/>
    </row>
    <row r="46217" spans="86:89">
      <c r="CH46217" s="5"/>
      <c r="CK46217" s="4"/>
    </row>
    <row r="46218" spans="86:89">
      <c r="CH46218" s="5"/>
      <c r="CK46218" s="4"/>
    </row>
    <row r="46219" spans="86:89">
      <c r="CH46219" s="5"/>
      <c r="CK46219" s="4"/>
    </row>
    <row r="46220" spans="86:89">
      <c r="CH46220" s="5"/>
      <c r="CK46220" s="4"/>
    </row>
    <row r="46221" spans="86:89">
      <c r="CH46221" s="5"/>
      <c r="CK46221" s="4"/>
    </row>
    <row r="46222" spans="86:89">
      <c r="CH46222" s="5"/>
      <c r="CK46222" s="4"/>
    </row>
    <row r="46223" spans="86:89">
      <c r="CH46223" s="5"/>
      <c r="CK46223" s="4"/>
    </row>
    <row r="46224" spans="86:89">
      <c r="CH46224" s="5"/>
      <c r="CK46224" s="4"/>
    </row>
    <row r="46225" spans="86:89">
      <c r="CH46225" s="5"/>
      <c r="CK46225" s="4"/>
    </row>
    <row r="46226" spans="86:89">
      <c r="CH46226" s="5"/>
      <c r="CK46226" s="4"/>
    </row>
    <row r="46227" spans="86:89">
      <c r="CH46227" s="5"/>
      <c r="CK46227" s="4"/>
    </row>
    <row r="46228" spans="86:89">
      <c r="CH46228" s="5"/>
      <c r="CK46228" s="4"/>
    </row>
    <row r="46229" spans="86:89">
      <c r="CH46229" s="5"/>
      <c r="CK46229" s="4"/>
    </row>
    <row r="46230" spans="86:89">
      <c r="CH46230" s="5"/>
      <c r="CK46230" s="4"/>
    </row>
    <row r="46231" spans="86:89">
      <c r="CH46231" s="5"/>
      <c r="CK46231" s="4"/>
    </row>
    <row r="46232" spans="86:89">
      <c r="CH46232" s="5"/>
      <c r="CK46232" s="4"/>
    </row>
    <row r="46233" spans="86:89">
      <c r="CH46233" s="5"/>
      <c r="CK46233" s="4"/>
    </row>
    <row r="46234" spans="86:89">
      <c r="CH46234" s="5"/>
      <c r="CK46234" s="4"/>
    </row>
    <row r="46235" spans="86:89">
      <c r="CH46235" s="5"/>
      <c r="CK46235" s="4"/>
    </row>
    <row r="46236" spans="86:89">
      <c r="CH46236" s="5"/>
      <c r="CK46236" s="4"/>
    </row>
    <row r="46237" spans="86:89">
      <c r="CH46237" s="5"/>
      <c r="CK46237" s="4"/>
    </row>
    <row r="46238" spans="86:89">
      <c r="CH46238" s="5"/>
      <c r="CK46238" s="4"/>
    </row>
    <row r="46239" spans="86:89">
      <c r="CH46239" s="5"/>
      <c r="CK46239" s="4"/>
    </row>
    <row r="46240" spans="86:89">
      <c r="CH46240" s="5"/>
      <c r="CK46240" s="4"/>
    </row>
    <row r="46241" spans="86:89">
      <c r="CH46241" s="5"/>
      <c r="CK46241" s="4"/>
    </row>
    <row r="46242" spans="86:89">
      <c r="CH46242" s="5"/>
      <c r="CK46242" s="4"/>
    </row>
    <row r="46243" spans="86:89">
      <c r="CH46243" s="5"/>
      <c r="CK46243" s="4"/>
    </row>
    <row r="46244" spans="86:89">
      <c r="CH46244" s="5"/>
      <c r="CK46244" s="4"/>
    </row>
    <row r="46245" spans="86:89">
      <c r="CH46245" s="5"/>
      <c r="CK46245" s="4"/>
    </row>
    <row r="46246" spans="86:89">
      <c r="CH46246" s="5"/>
      <c r="CK46246" s="4"/>
    </row>
    <row r="46247" spans="86:89">
      <c r="CH46247" s="5"/>
      <c r="CK46247" s="4"/>
    </row>
    <row r="46248" spans="86:89">
      <c r="CH46248" s="5"/>
      <c r="CK46248" s="4"/>
    </row>
    <row r="46249" spans="86:89">
      <c r="CH46249" s="5"/>
      <c r="CK46249" s="4"/>
    </row>
    <row r="46250" spans="86:89">
      <c r="CH46250" s="5"/>
      <c r="CK46250" s="4"/>
    </row>
    <row r="46251" spans="86:89">
      <c r="CH46251" s="5"/>
      <c r="CK46251" s="4"/>
    </row>
    <row r="46252" spans="86:89">
      <c r="CH46252" s="5"/>
      <c r="CK46252" s="4"/>
    </row>
    <row r="46253" spans="86:89">
      <c r="CH46253" s="5"/>
      <c r="CK46253" s="4"/>
    </row>
    <row r="46254" spans="86:89">
      <c r="CH46254" s="5"/>
      <c r="CK46254" s="4"/>
    </row>
    <row r="46255" spans="86:89">
      <c r="CH46255" s="5"/>
      <c r="CK46255" s="4"/>
    </row>
    <row r="46256" spans="86:89">
      <c r="CH46256" s="5"/>
      <c r="CK46256" s="4"/>
    </row>
    <row r="46257" spans="86:89">
      <c r="CH46257" s="5"/>
      <c r="CK46257" s="4"/>
    </row>
    <row r="46258" spans="86:89">
      <c r="CH46258" s="5"/>
      <c r="CK46258" s="4"/>
    </row>
    <row r="46259" spans="86:89">
      <c r="CH46259" s="5"/>
      <c r="CK46259" s="4"/>
    </row>
    <row r="46260" spans="86:89">
      <c r="CH46260" s="5"/>
      <c r="CK46260" s="4"/>
    </row>
    <row r="46261" spans="86:89">
      <c r="CH46261" s="5"/>
      <c r="CK46261" s="4"/>
    </row>
    <row r="46262" spans="86:89">
      <c r="CH46262" s="5"/>
      <c r="CK46262" s="4"/>
    </row>
    <row r="46263" spans="86:89">
      <c r="CH46263" s="5"/>
      <c r="CK46263" s="4"/>
    </row>
    <row r="46264" spans="86:89">
      <c r="CH46264" s="5"/>
      <c r="CK46264" s="4"/>
    </row>
    <row r="46265" spans="86:89">
      <c r="CH46265" s="5"/>
      <c r="CK46265" s="4"/>
    </row>
    <row r="46266" spans="86:89">
      <c r="CH46266" s="5"/>
      <c r="CK46266" s="4"/>
    </row>
    <row r="46267" spans="86:89">
      <c r="CH46267" s="5"/>
      <c r="CK46267" s="4"/>
    </row>
    <row r="46268" spans="86:89">
      <c r="CH46268" s="5"/>
      <c r="CK46268" s="4"/>
    </row>
    <row r="46269" spans="86:89">
      <c r="CH46269" s="5"/>
      <c r="CK46269" s="4"/>
    </row>
    <row r="46270" spans="86:89">
      <c r="CH46270" s="5"/>
      <c r="CK46270" s="4"/>
    </row>
    <row r="46271" spans="86:89">
      <c r="CH46271" s="5"/>
      <c r="CK46271" s="4"/>
    </row>
    <row r="46272" spans="86:89">
      <c r="CH46272" s="5"/>
      <c r="CK46272" s="4"/>
    </row>
    <row r="46273" spans="86:89">
      <c r="CH46273" s="5"/>
      <c r="CK46273" s="4"/>
    </row>
    <row r="46274" spans="86:89">
      <c r="CH46274" s="5"/>
      <c r="CK46274" s="4"/>
    </row>
    <row r="46275" spans="86:89">
      <c r="CH46275" s="5"/>
      <c r="CK46275" s="4"/>
    </row>
    <row r="46276" spans="86:89">
      <c r="CH46276" s="5"/>
      <c r="CK46276" s="4"/>
    </row>
    <row r="46277" spans="86:89">
      <c r="CH46277" s="5"/>
      <c r="CK46277" s="4"/>
    </row>
    <row r="46278" spans="86:89">
      <c r="CH46278" s="5"/>
      <c r="CK46278" s="4"/>
    </row>
    <row r="46279" spans="86:89">
      <c r="CH46279" s="5"/>
      <c r="CK46279" s="4"/>
    </row>
    <row r="46280" spans="86:89">
      <c r="CH46280" s="5"/>
      <c r="CK46280" s="4"/>
    </row>
    <row r="46281" spans="86:89">
      <c r="CH46281" s="5"/>
      <c r="CK46281" s="4"/>
    </row>
    <row r="46282" spans="86:89">
      <c r="CH46282" s="5"/>
      <c r="CK46282" s="4"/>
    </row>
    <row r="46283" spans="86:89">
      <c r="CH46283" s="5"/>
      <c r="CK46283" s="4"/>
    </row>
    <row r="46284" spans="86:89">
      <c r="CH46284" s="5"/>
      <c r="CK46284" s="4"/>
    </row>
    <row r="46285" spans="86:89">
      <c r="CH46285" s="5"/>
      <c r="CK46285" s="4"/>
    </row>
    <row r="46286" spans="86:89">
      <c r="CH46286" s="5"/>
      <c r="CK46286" s="4"/>
    </row>
    <row r="46287" spans="86:89">
      <c r="CH46287" s="5"/>
      <c r="CK46287" s="4"/>
    </row>
    <row r="46288" spans="86:89">
      <c r="CH46288" s="5"/>
      <c r="CK46288" s="4"/>
    </row>
    <row r="46289" spans="86:89">
      <c r="CH46289" s="5"/>
      <c r="CK46289" s="4"/>
    </row>
    <row r="46290" spans="86:89">
      <c r="CH46290" s="5"/>
      <c r="CK46290" s="4"/>
    </row>
    <row r="46291" spans="86:89">
      <c r="CH46291" s="5"/>
      <c r="CK46291" s="4"/>
    </row>
    <row r="46292" spans="86:89">
      <c r="CH46292" s="5"/>
      <c r="CK46292" s="4"/>
    </row>
    <row r="46293" spans="86:89">
      <c r="CH46293" s="5"/>
      <c r="CK46293" s="4"/>
    </row>
    <row r="46294" spans="86:89">
      <c r="CH46294" s="5"/>
      <c r="CK46294" s="4"/>
    </row>
    <row r="46295" spans="86:89">
      <c r="CH46295" s="5"/>
      <c r="CK46295" s="4"/>
    </row>
    <row r="46296" spans="86:89">
      <c r="CH46296" s="5"/>
      <c r="CK46296" s="4"/>
    </row>
    <row r="46297" spans="86:89">
      <c r="CH46297" s="5"/>
      <c r="CK46297" s="4"/>
    </row>
    <row r="46298" spans="86:89">
      <c r="CH46298" s="5"/>
      <c r="CK46298" s="4"/>
    </row>
    <row r="46299" spans="86:89">
      <c r="CH46299" s="5"/>
      <c r="CK46299" s="4"/>
    </row>
    <row r="46300" spans="86:89">
      <c r="CH46300" s="5"/>
      <c r="CK46300" s="4"/>
    </row>
    <row r="46301" spans="86:89">
      <c r="CH46301" s="5"/>
      <c r="CK46301" s="4"/>
    </row>
    <row r="46302" spans="86:89">
      <c r="CH46302" s="5"/>
      <c r="CK46302" s="4"/>
    </row>
    <row r="46303" spans="86:89">
      <c r="CH46303" s="5"/>
      <c r="CK46303" s="4"/>
    </row>
    <row r="46304" spans="86:89">
      <c r="CH46304" s="5"/>
      <c r="CK46304" s="4"/>
    </row>
    <row r="46305" spans="86:89">
      <c r="CH46305" s="5"/>
      <c r="CK46305" s="4"/>
    </row>
    <row r="46306" spans="86:89">
      <c r="CH46306" s="5"/>
      <c r="CK46306" s="4"/>
    </row>
    <row r="46307" spans="86:89">
      <c r="CH46307" s="5"/>
      <c r="CK46307" s="4"/>
    </row>
    <row r="46308" spans="86:89">
      <c r="CH46308" s="5"/>
      <c r="CK46308" s="4"/>
    </row>
    <row r="46309" spans="86:89">
      <c r="CH46309" s="5"/>
      <c r="CK46309" s="4"/>
    </row>
    <row r="46310" spans="86:89">
      <c r="CH46310" s="5"/>
      <c r="CK46310" s="4"/>
    </row>
    <row r="46311" spans="86:89">
      <c r="CH46311" s="5"/>
      <c r="CK46311" s="4"/>
    </row>
    <row r="46312" spans="86:89">
      <c r="CH46312" s="5"/>
      <c r="CK46312" s="4"/>
    </row>
    <row r="46313" spans="86:89">
      <c r="CH46313" s="5"/>
      <c r="CK46313" s="4"/>
    </row>
    <row r="46314" spans="86:89">
      <c r="CH46314" s="5"/>
      <c r="CK46314" s="4"/>
    </row>
    <row r="46315" spans="86:89">
      <c r="CH46315" s="5"/>
      <c r="CK46315" s="4"/>
    </row>
    <row r="46316" spans="86:89">
      <c r="CH46316" s="5"/>
      <c r="CK46316" s="4"/>
    </row>
    <row r="46317" spans="86:89">
      <c r="CH46317" s="5"/>
      <c r="CK46317" s="4"/>
    </row>
    <row r="46318" spans="86:89">
      <c r="CH46318" s="5"/>
      <c r="CK46318" s="4"/>
    </row>
    <row r="46319" spans="86:89">
      <c r="CH46319" s="5"/>
      <c r="CK46319" s="4"/>
    </row>
    <row r="46320" spans="86:89">
      <c r="CH46320" s="5"/>
      <c r="CK46320" s="4"/>
    </row>
    <row r="46321" spans="86:89">
      <c r="CH46321" s="5"/>
      <c r="CK46321" s="4"/>
    </row>
    <row r="46322" spans="86:89">
      <c r="CH46322" s="5"/>
      <c r="CK46322" s="4"/>
    </row>
    <row r="46323" spans="86:89">
      <c r="CH46323" s="5"/>
      <c r="CK46323" s="4"/>
    </row>
    <row r="46324" spans="86:89">
      <c r="CH46324" s="5"/>
      <c r="CK46324" s="4"/>
    </row>
    <row r="46325" spans="86:89">
      <c r="CH46325" s="5"/>
      <c r="CK46325" s="4"/>
    </row>
    <row r="46326" spans="86:89">
      <c r="CH46326" s="5"/>
      <c r="CK46326" s="4"/>
    </row>
    <row r="46327" spans="86:89">
      <c r="CH46327" s="5"/>
      <c r="CK46327" s="4"/>
    </row>
    <row r="46328" spans="86:89">
      <c r="CH46328" s="5"/>
      <c r="CK46328" s="4"/>
    </row>
    <row r="46329" spans="86:89">
      <c r="CH46329" s="5"/>
      <c r="CK46329" s="4"/>
    </row>
    <row r="46330" spans="86:89">
      <c r="CH46330" s="5"/>
      <c r="CK46330" s="4"/>
    </row>
    <row r="46331" spans="86:89">
      <c r="CH46331" s="5"/>
      <c r="CK46331" s="4"/>
    </row>
    <row r="46332" spans="86:89">
      <c r="CH46332" s="5"/>
      <c r="CK46332" s="4"/>
    </row>
    <row r="46333" spans="86:89">
      <c r="CH46333" s="5"/>
      <c r="CK46333" s="4"/>
    </row>
    <row r="46334" spans="86:89">
      <c r="CH46334" s="5"/>
      <c r="CK46334" s="4"/>
    </row>
    <row r="46335" spans="86:89">
      <c r="CH46335" s="5"/>
      <c r="CK46335" s="4"/>
    </row>
    <row r="46336" spans="86:89">
      <c r="CH46336" s="5"/>
      <c r="CK46336" s="4"/>
    </row>
    <row r="46337" spans="86:89">
      <c r="CH46337" s="5"/>
      <c r="CK46337" s="4"/>
    </row>
    <row r="46338" spans="86:89">
      <c r="CH46338" s="5"/>
      <c r="CK46338" s="4"/>
    </row>
    <row r="46339" spans="86:89">
      <c r="CH46339" s="5"/>
      <c r="CK46339" s="4"/>
    </row>
    <row r="46340" spans="86:89">
      <c r="CH46340" s="5"/>
      <c r="CK46340" s="4"/>
    </row>
    <row r="46341" spans="86:89">
      <c r="CH46341" s="5"/>
      <c r="CK46341" s="4"/>
    </row>
    <row r="46342" spans="86:89">
      <c r="CH46342" s="5"/>
      <c r="CK46342" s="4"/>
    </row>
    <row r="46343" spans="86:89">
      <c r="CH46343" s="5"/>
      <c r="CK46343" s="4"/>
    </row>
    <row r="46344" spans="86:89">
      <c r="CH46344" s="5"/>
      <c r="CK46344" s="4"/>
    </row>
    <row r="46345" spans="86:89">
      <c r="CH46345" s="5"/>
      <c r="CK46345" s="4"/>
    </row>
    <row r="46346" spans="86:89">
      <c r="CH46346" s="5"/>
      <c r="CK46346" s="4"/>
    </row>
    <row r="46347" spans="86:89">
      <c r="CH46347" s="5"/>
      <c r="CK46347" s="4"/>
    </row>
    <row r="46348" spans="86:89">
      <c r="CH46348" s="5"/>
      <c r="CK46348" s="4"/>
    </row>
    <row r="46349" spans="86:89">
      <c r="CH46349" s="5"/>
      <c r="CK46349" s="4"/>
    </row>
    <row r="46350" spans="86:89">
      <c r="CH46350" s="5"/>
      <c r="CK46350" s="4"/>
    </row>
    <row r="46351" spans="86:89">
      <c r="CH46351" s="5"/>
      <c r="CK46351" s="4"/>
    </row>
    <row r="46352" spans="86:89">
      <c r="CH46352" s="5"/>
      <c r="CK46352" s="4"/>
    </row>
    <row r="46353" spans="86:89">
      <c r="CH46353" s="5"/>
      <c r="CK46353" s="4"/>
    </row>
    <row r="46354" spans="86:89">
      <c r="CH46354" s="5"/>
      <c r="CK46354" s="4"/>
    </row>
    <row r="46355" spans="86:89">
      <c r="CH46355" s="5"/>
      <c r="CK46355" s="4"/>
    </row>
    <row r="46356" spans="86:89">
      <c r="CH46356" s="5"/>
      <c r="CK46356" s="4"/>
    </row>
    <row r="46357" spans="86:89">
      <c r="CH46357" s="5"/>
      <c r="CK46357" s="4"/>
    </row>
    <row r="46358" spans="86:89">
      <c r="CH46358" s="5"/>
      <c r="CK46358" s="4"/>
    </row>
    <row r="46359" spans="86:89">
      <c r="CH46359" s="5"/>
      <c r="CK46359" s="4"/>
    </row>
    <row r="46360" spans="86:89">
      <c r="CH46360" s="5"/>
      <c r="CK46360" s="4"/>
    </row>
    <row r="46361" spans="86:89">
      <c r="CH46361" s="5"/>
      <c r="CK46361" s="4"/>
    </row>
    <row r="46362" spans="86:89">
      <c r="CH46362" s="5"/>
      <c r="CK46362" s="4"/>
    </row>
    <row r="46363" spans="86:89">
      <c r="CH46363" s="5"/>
      <c r="CK46363" s="4"/>
    </row>
    <row r="46364" spans="86:89">
      <c r="CH46364" s="5"/>
      <c r="CK46364" s="4"/>
    </row>
    <row r="46365" spans="86:89">
      <c r="CH46365" s="5"/>
      <c r="CK46365" s="4"/>
    </row>
    <row r="46366" spans="86:89">
      <c r="CH46366" s="5"/>
      <c r="CK46366" s="4"/>
    </row>
    <row r="46367" spans="86:89">
      <c r="CH46367" s="5"/>
      <c r="CK46367" s="4"/>
    </row>
    <row r="46368" spans="86:89">
      <c r="CH46368" s="5"/>
      <c r="CK46368" s="4"/>
    </row>
    <row r="46369" spans="86:89">
      <c r="CH46369" s="5"/>
      <c r="CK46369" s="4"/>
    </row>
    <row r="46370" spans="86:89">
      <c r="CH46370" s="5"/>
      <c r="CK46370" s="4"/>
    </row>
    <row r="46371" spans="86:89">
      <c r="CH46371" s="5"/>
      <c r="CK46371" s="4"/>
    </row>
    <row r="46372" spans="86:89">
      <c r="CH46372" s="5"/>
      <c r="CK46372" s="4"/>
    </row>
    <row r="46373" spans="86:89">
      <c r="CH46373" s="5"/>
      <c r="CK46373" s="4"/>
    </row>
    <row r="46374" spans="86:89">
      <c r="CH46374" s="5"/>
      <c r="CK46374" s="4"/>
    </row>
    <row r="46375" spans="86:89">
      <c r="CH46375" s="5"/>
      <c r="CK46375" s="4"/>
    </row>
    <row r="46376" spans="86:89">
      <c r="CH46376" s="5"/>
      <c r="CK46376" s="4"/>
    </row>
    <row r="46377" spans="86:89">
      <c r="CH46377" s="5"/>
      <c r="CK46377" s="4"/>
    </row>
    <row r="46378" spans="86:89">
      <c r="CH46378" s="5"/>
      <c r="CK46378" s="4"/>
    </row>
    <row r="46379" spans="86:89">
      <c r="CH46379" s="5"/>
      <c r="CK46379" s="4"/>
    </row>
    <row r="46380" spans="86:89">
      <c r="CH46380" s="5"/>
      <c r="CK46380" s="4"/>
    </row>
    <row r="46381" spans="86:89">
      <c r="CH46381" s="5"/>
      <c r="CK46381" s="4"/>
    </row>
    <row r="46382" spans="86:89">
      <c r="CH46382" s="5"/>
      <c r="CK46382" s="4"/>
    </row>
    <row r="46383" spans="86:89">
      <c r="CH46383" s="5"/>
      <c r="CK46383" s="4"/>
    </row>
    <row r="46384" spans="86:89">
      <c r="CH46384" s="5"/>
      <c r="CK46384" s="4"/>
    </row>
    <row r="46385" spans="86:89">
      <c r="CH46385" s="5"/>
      <c r="CK46385" s="4"/>
    </row>
    <row r="46386" spans="86:89">
      <c r="CH46386" s="5"/>
      <c r="CK46386" s="4"/>
    </row>
    <row r="46387" spans="86:89">
      <c r="CH46387" s="5"/>
      <c r="CK46387" s="4"/>
    </row>
    <row r="46388" spans="86:89">
      <c r="CH46388" s="5"/>
      <c r="CK46388" s="4"/>
    </row>
    <row r="46389" spans="86:89">
      <c r="CH46389" s="5"/>
      <c r="CK46389" s="4"/>
    </row>
    <row r="46390" spans="86:89">
      <c r="CH46390" s="5"/>
      <c r="CK46390" s="4"/>
    </row>
    <row r="46391" spans="86:89">
      <c r="CH46391" s="5"/>
      <c r="CK46391" s="4"/>
    </row>
    <row r="46392" spans="86:89">
      <c r="CH46392" s="5"/>
      <c r="CK46392" s="4"/>
    </row>
    <row r="46393" spans="86:89">
      <c r="CH46393" s="5"/>
      <c r="CK46393" s="4"/>
    </row>
    <row r="46394" spans="86:89">
      <c r="CH46394" s="5"/>
      <c r="CK46394" s="4"/>
    </row>
    <row r="46395" spans="86:89">
      <c r="CH46395" s="5"/>
      <c r="CK46395" s="4"/>
    </row>
    <row r="46396" spans="86:89">
      <c r="CH46396" s="5"/>
      <c r="CK46396" s="4"/>
    </row>
    <row r="46397" spans="86:89">
      <c r="CH46397" s="5"/>
      <c r="CK46397" s="4"/>
    </row>
    <row r="46398" spans="86:89">
      <c r="CH46398" s="5"/>
      <c r="CK46398" s="4"/>
    </row>
    <row r="46399" spans="86:89">
      <c r="CH46399" s="5"/>
      <c r="CK46399" s="4"/>
    </row>
    <row r="46400" spans="86:89">
      <c r="CH46400" s="5"/>
      <c r="CK46400" s="4"/>
    </row>
    <row r="46401" spans="86:89">
      <c r="CH46401" s="5"/>
      <c r="CK46401" s="4"/>
    </row>
    <row r="46402" spans="86:89">
      <c r="CH46402" s="5"/>
      <c r="CK46402" s="4"/>
    </row>
    <row r="46403" spans="86:89">
      <c r="CH46403" s="5"/>
      <c r="CK46403" s="4"/>
    </row>
    <row r="46404" spans="86:89">
      <c r="CH46404" s="5"/>
      <c r="CK46404" s="4"/>
    </row>
    <row r="46405" spans="86:89">
      <c r="CH46405" s="5"/>
      <c r="CK46405" s="4"/>
    </row>
    <row r="46406" spans="86:89">
      <c r="CH46406" s="5"/>
      <c r="CK46406" s="4"/>
    </row>
    <row r="46407" spans="86:89">
      <c r="CH46407" s="5"/>
      <c r="CK46407" s="4"/>
    </row>
    <row r="46408" spans="86:89">
      <c r="CH46408" s="5"/>
      <c r="CK46408" s="4"/>
    </row>
    <row r="46409" spans="86:89">
      <c r="CH46409" s="5"/>
      <c r="CK46409" s="4"/>
    </row>
    <row r="46410" spans="86:89">
      <c r="CH46410" s="5"/>
      <c r="CK46410" s="4"/>
    </row>
    <row r="46411" spans="86:89">
      <c r="CH46411" s="5"/>
      <c r="CK46411" s="4"/>
    </row>
    <row r="46412" spans="86:89">
      <c r="CH46412" s="5"/>
      <c r="CK46412" s="4"/>
    </row>
    <row r="46413" spans="86:89">
      <c r="CH46413" s="5"/>
      <c r="CK46413" s="4"/>
    </row>
    <row r="46414" spans="86:89">
      <c r="CH46414" s="5"/>
      <c r="CK46414" s="4"/>
    </row>
    <row r="46415" spans="86:89">
      <c r="CH46415" s="5"/>
      <c r="CK46415" s="4"/>
    </row>
    <row r="46416" spans="86:89">
      <c r="CH46416" s="5"/>
      <c r="CK46416" s="4"/>
    </row>
    <row r="46417" spans="86:89">
      <c r="CH46417" s="5"/>
      <c r="CK46417" s="4"/>
    </row>
    <row r="46418" spans="86:89">
      <c r="CH46418" s="5"/>
      <c r="CK46418" s="4"/>
    </row>
    <row r="46419" spans="86:89">
      <c r="CH46419" s="5"/>
      <c r="CK46419" s="4"/>
    </row>
    <row r="46420" spans="86:89">
      <c r="CH46420" s="5"/>
      <c r="CK46420" s="4"/>
    </row>
    <row r="46421" spans="86:89">
      <c r="CH46421" s="5"/>
      <c r="CK46421" s="4"/>
    </row>
    <row r="46422" spans="86:89">
      <c r="CH46422" s="5"/>
      <c r="CK46422" s="4"/>
    </row>
    <row r="46423" spans="86:89">
      <c r="CH46423" s="5"/>
      <c r="CK46423" s="4"/>
    </row>
    <row r="46424" spans="86:89">
      <c r="CH46424" s="5"/>
      <c r="CK46424" s="4"/>
    </row>
    <row r="46425" spans="86:89">
      <c r="CH46425" s="5"/>
      <c r="CK46425" s="4"/>
    </row>
    <row r="46426" spans="86:89">
      <c r="CH46426" s="5"/>
      <c r="CK46426" s="4"/>
    </row>
    <row r="46427" spans="86:89">
      <c r="CH46427" s="5"/>
      <c r="CK46427" s="4"/>
    </row>
    <row r="46428" spans="86:89">
      <c r="CH46428" s="5"/>
      <c r="CK46428" s="4"/>
    </row>
    <row r="46429" spans="86:89">
      <c r="CH46429" s="5"/>
      <c r="CK46429" s="4"/>
    </row>
    <row r="46430" spans="86:89">
      <c r="CH46430" s="5"/>
      <c r="CK46430" s="4"/>
    </row>
    <row r="46431" spans="86:89">
      <c r="CH46431" s="5"/>
      <c r="CK46431" s="4"/>
    </row>
    <row r="46432" spans="86:89">
      <c r="CH46432" s="5"/>
      <c r="CK46432" s="4"/>
    </row>
    <row r="46433" spans="86:89">
      <c r="CH46433" s="5"/>
      <c r="CK46433" s="4"/>
    </row>
    <row r="46434" spans="86:89">
      <c r="CH46434" s="5"/>
      <c r="CK46434" s="4"/>
    </row>
    <row r="46435" spans="86:89">
      <c r="CH46435" s="5"/>
      <c r="CK46435" s="4"/>
    </row>
    <row r="46436" spans="86:89">
      <c r="CH46436" s="5"/>
      <c r="CK46436" s="4"/>
    </row>
    <row r="46437" spans="86:89">
      <c r="CH46437" s="5"/>
      <c r="CK46437" s="4"/>
    </row>
    <row r="46438" spans="86:89">
      <c r="CH46438" s="5"/>
      <c r="CK46438" s="4"/>
    </row>
    <row r="46439" spans="86:89">
      <c r="CH46439" s="5"/>
      <c r="CK46439" s="4"/>
    </row>
    <row r="46440" spans="86:89">
      <c r="CH46440" s="5"/>
      <c r="CK46440" s="4"/>
    </row>
    <row r="46441" spans="86:89">
      <c r="CH46441" s="5"/>
      <c r="CK46441" s="4"/>
    </row>
    <row r="46442" spans="86:89">
      <c r="CH46442" s="5"/>
      <c r="CK46442" s="4"/>
    </row>
    <row r="46443" spans="86:89">
      <c r="CH46443" s="5"/>
      <c r="CK46443" s="4"/>
    </row>
    <row r="46444" spans="86:89">
      <c r="CH46444" s="5"/>
      <c r="CK46444" s="4"/>
    </row>
    <row r="46445" spans="86:89">
      <c r="CH46445" s="5"/>
      <c r="CK46445" s="4"/>
    </row>
    <row r="46446" spans="86:89">
      <c r="CH46446" s="5"/>
      <c r="CK46446" s="4"/>
    </row>
    <row r="46447" spans="86:89">
      <c r="CH46447" s="5"/>
      <c r="CK46447" s="4"/>
    </row>
    <row r="46448" spans="86:89">
      <c r="CH46448" s="5"/>
      <c r="CK46448" s="4"/>
    </row>
    <row r="46449" spans="86:89">
      <c r="CH46449" s="5"/>
      <c r="CK46449" s="4"/>
    </row>
    <row r="46450" spans="86:89">
      <c r="CH46450" s="5"/>
      <c r="CK46450" s="4"/>
    </row>
    <row r="46451" spans="86:89">
      <c r="CH46451" s="5"/>
      <c r="CK46451" s="4"/>
    </row>
    <row r="46452" spans="86:89">
      <c r="CH46452" s="5"/>
      <c r="CK46452" s="4"/>
    </row>
    <row r="46453" spans="86:89">
      <c r="CH46453" s="5"/>
      <c r="CK46453" s="4"/>
    </row>
    <row r="46454" spans="86:89">
      <c r="CH46454" s="5"/>
      <c r="CK46454" s="4"/>
    </row>
    <row r="46455" spans="86:89">
      <c r="CH46455" s="5"/>
      <c r="CK46455" s="4"/>
    </row>
    <row r="46456" spans="86:89">
      <c r="CH46456" s="5"/>
      <c r="CK46456" s="4"/>
    </row>
    <row r="46457" spans="86:89">
      <c r="CH46457" s="5"/>
      <c r="CK46457" s="4"/>
    </row>
    <row r="46458" spans="86:89">
      <c r="CH46458" s="5"/>
      <c r="CK46458" s="4"/>
    </row>
    <row r="46459" spans="86:89">
      <c r="CH46459" s="5"/>
      <c r="CK46459" s="4"/>
    </row>
    <row r="46460" spans="86:89">
      <c r="CH46460" s="5"/>
      <c r="CK46460" s="4"/>
    </row>
    <row r="46461" spans="86:89">
      <c r="CH46461" s="5"/>
      <c r="CK46461" s="4"/>
    </row>
    <row r="46462" spans="86:89">
      <c r="CH46462" s="5"/>
      <c r="CK46462" s="4"/>
    </row>
    <row r="46463" spans="86:89">
      <c r="CH46463" s="5"/>
      <c r="CK46463" s="4"/>
    </row>
    <row r="46464" spans="86:89">
      <c r="CH46464" s="5"/>
      <c r="CK46464" s="4"/>
    </row>
    <row r="46465" spans="86:89">
      <c r="CH46465" s="5"/>
      <c r="CK46465" s="4"/>
    </row>
    <row r="46466" spans="86:89">
      <c r="CH46466" s="5"/>
      <c r="CK46466" s="4"/>
    </row>
    <row r="46467" spans="86:89">
      <c r="CH46467" s="5"/>
      <c r="CK46467" s="4"/>
    </row>
    <row r="46468" spans="86:89">
      <c r="CH46468" s="5"/>
      <c r="CK46468" s="4"/>
    </row>
    <row r="46469" spans="86:89">
      <c r="CH46469" s="5"/>
      <c r="CK46469" s="4"/>
    </row>
    <row r="46470" spans="86:89">
      <c r="CH46470" s="5"/>
      <c r="CK46470" s="4"/>
    </row>
    <row r="46471" spans="86:89">
      <c r="CH46471" s="5"/>
      <c r="CK46471" s="4"/>
    </row>
    <row r="46472" spans="86:89">
      <c r="CH46472" s="5"/>
      <c r="CK46472" s="4"/>
    </row>
    <row r="46473" spans="86:89">
      <c r="CH46473" s="5"/>
      <c r="CK46473" s="4"/>
    </row>
    <row r="46474" spans="86:89">
      <c r="CH46474" s="5"/>
      <c r="CK46474" s="4"/>
    </row>
    <row r="46475" spans="86:89">
      <c r="CH46475" s="5"/>
      <c r="CK46475" s="4"/>
    </row>
    <row r="46476" spans="86:89">
      <c r="CH46476" s="5"/>
      <c r="CK46476" s="4"/>
    </row>
    <row r="46477" spans="86:89">
      <c r="CH46477" s="5"/>
      <c r="CK46477" s="4"/>
    </row>
    <row r="46478" spans="86:89">
      <c r="CH46478" s="5"/>
      <c r="CK46478" s="4"/>
    </row>
    <row r="46479" spans="86:89">
      <c r="CH46479" s="5"/>
      <c r="CK46479" s="4"/>
    </row>
    <row r="46480" spans="86:89">
      <c r="CH46480" s="5"/>
      <c r="CK46480" s="4"/>
    </row>
    <row r="46481" spans="86:89">
      <c r="CH46481" s="5"/>
      <c r="CK46481" s="4"/>
    </row>
    <row r="46482" spans="86:89">
      <c r="CH46482" s="5"/>
      <c r="CK46482" s="4"/>
    </row>
    <row r="46483" spans="86:89">
      <c r="CH46483" s="5"/>
      <c r="CK46483" s="4"/>
    </row>
    <row r="46484" spans="86:89">
      <c r="CH46484" s="5"/>
      <c r="CK46484" s="4"/>
    </row>
    <row r="46485" spans="86:89">
      <c r="CH46485" s="5"/>
      <c r="CK46485" s="4"/>
    </row>
    <row r="46486" spans="86:89">
      <c r="CH46486" s="5"/>
      <c r="CK46486" s="4"/>
    </row>
    <row r="46487" spans="86:89">
      <c r="CH46487" s="5"/>
      <c r="CK46487" s="4"/>
    </row>
    <row r="46488" spans="86:89">
      <c r="CH46488" s="5"/>
      <c r="CK46488" s="4"/>
    </row>
    <row r="46489" spans="86:89">
      <c r="CH46489" s="5"/>
      <c r="CK46489" s="4"/>
    </row>
    <row r="46490" spans="86:89">
      <c r="CH46490" s="5"/>
      <c r="CK46490" s="4"/>
    </row>
    <row r="46491" spans="86:89">
      <c r="CH46491" s="5"/>
      <c r="CK46491" s="4"/>
    </row>
    <row r="46492" spans="86:89">
      <c r="CH46492" s="5"/>
      <c r="CK46492" s="4"/>
    </row>
    <row r="46493" spans="86:89">
      <c r="CH46493" s="5"/>
      <c r="CK46493" s="4"/>
    </row>
    <row r="46494" spans="86:89">
      <c r="CH46494" s="5"/>
      <c r="CK46494" s="4"/>
    </row>
    <row r="46495" spans="86:89">
      <c r="CH46495" s="5"/>
      <c r="CK46495" s="4"/>
    </row>
    <row r="46496" spans="86:89">
      <c r="CH46496" s="5"/>
      <c r="CK46496" s="4"/>
    </row>
    <row r="46497" spans="86:89">
      <c r="CH46497" s="5"/>
      <c r="CK46497" s="4"/>
    </row>
    <row r="46498" spans="86:89">
      <c r="CH46498" s="5"/>
      <c r="CK46498" s="4"/>
    </row>
    <row r="46499" spans="86:89">
      <c r="CH46499" s="5"/>
      <c r="CK46499" s="4"/>
    </row>
    <row r="46500" spans="86:89">
      <c r="CH46500" s="5"/>
      <c r="CK46500" s="4"/>
    </row>
    <row r="46501" spans="86:89">
      <c r="CH46501" s="5"/>
      <c r="CK46501" s="4"/>
    </row>
    <row r="46502" spans="86:89">
      <c r="CH46502" s="5"/>
      <c r="CK46502" s="4"/>
    </row>
    <row r="46503" spans="86:89">
      <c r="CH46503" s="5"/>
      <c r="CK46503" s="4"/>
    </row>
    <row r="46504" spans="86:89">
      <c r="CH46504" s="5"/>
      <c r="CK46504" s="4"/>
    </row>
    <row r="46505" spans="86:89">
      <c r="CH46505" s="5"/>
      <c r="CK46505" s="4"/>
    </row>
    <row r="46506" spans="86:89">
      <c r="CH46506" s="5"/>
      <c r="CK46506" s="4"/>
    </row>
    <row r="46507" spans="86:89">
      <c r="CH46507" s="5"/>
      <c r="CK46507" s="4"/>
    </row>
    <row r="46508" spans="86:89">
      <c r="CH46508" s="5"/>
      <c r="CK46508" s="4"/>
    </row>
    <row r="46509" spans="86:89">
      <c r="CH46509" s="5"/>
      <c r="CK46509" s="4"/>
    </row>
    <row r="46510" spans="86:89">
      <c r="CH46510" s="5"/>
      <c r="CK46510" s="4"/>
    </row>
    <row r="46511" spans="86:89">
      <c r="CH46511" s="5"/>
      <c r="CK46511" s="4"/>
    </row>
    <row r="46512" spans="86:89">
      <c r="CH46512" s="5"/>
      <c r="CK46512" s="4"/>
    </row>
    <row r="46513" spans="86:89">
      <c r="CH46513" s="5"/>
      <c r="CK46513" s="4"/>
    </row>
    <row r="46514" spans="86:89">
      <c r="CH46514" s="5"/>
      <c r="CK46514" s="4"/>
    </row>
    <row r="46515" spans="86:89">
      <c r="CH46515" s="5"/>
      <c r="CK46515" s="4"/>
    </row>
    <row r="46516" spans="86:89">
      <c r="CH46516" s="5"/>
      <c r="CK46516" s="4"/>
    </row>
    <row r="46517" spans="86:89">
      <c r="CH46517" s="5"/>
      <c r="CK46517" s="4"/>
    </row>
    <row r="46518" spans="86:89">
      <c r="CH46518" s="5"/>
      <c r="CK46518" s="4"/>
    </row>
    <row r="46519" spans="86:89">
      <c r="CH46519" s="5"/>
      <c r="CK46519" s="4"/>
    </row>
    <row r="46520" spans="86:89">
      <c r="CH46520" s="5"/>
      <c r="CK46520" s="4"/>
    </row>
    <row r="46521" spans="86:89">
      <c r="CH46521" s="5"/>
      <c r="CK46521" s="4"/>
    </row>
    <row r="46522" spans="86:89">
      <c r="CH46522" s="5"/>
      <c r="CK46522" s="4"/>
    </row>
    <row r="46523" spans="86:89">
      <c r="CH46523" s="5"/>
      <c r="CK46523" s="4"/>
    </row>
    <row r="46524" spans="86:89">
      <c r="CH46524" s="5"/>
      <c r="CK46524" s="4"/>
    </row>
    <row r="46525" spans="86:89">
      <c r="CH46525" s="5"/>
      <c r="CK46525" s="4"/>
    </row>
    <row r="46526" spans="86:89">
      <c r="CH46526" s="5"/>
      <c r="CK46526" s="4"/>
    </row>
    <row r="46527" spans="86:89">
      <c r="CH46527" s="5"/>
      <c r="CK46527" s="4"/>
    </row>
    <row r="46528" spans="86:89">
      <c r="CH46528" s="5"/>
      <c r="CK46528" s="4"/>
    </row>
    <row r="46529" spans="86:89">
      <c r="CH46529" s="5"/>
      <c r="CK46529" s="4"/>
    </row>
    <row r="46530" spans="86:89">
      <c r="CH46530" s="5"/>
      <c r="CK46530" s="4"/>
    </row>
    <row r="46531" spans="86:89">
      <c r="CH46531" s="5"/>
      <c r="CK46531" s="4"/>
    </row>
    <row r="46532" spans="86:89">
      <c r="CH46532" s="5"/>
      <c r="CK46532" s="4"/>
    </row>
    <row r="46533" spans="86:89">
      <c r="CH46533" s="5"/>
      <c r="CK46533" s="4"/>
    </row>
    <row r="46534" spans="86:89">
      <c r="CH46534" s="5"/>
      <c r="CK46534" s="4"/>
    </row>
    <row r="46535" spans="86:89">
      <c r="CH46535" s="5"/>
      <c r="CK46535" s="4"/>
    </row>
    <row r="46536" spans="86:89">
      <c r="CH46536" s="5"/>
      <c r="CK46536" s="4"/>
    </row>
    <row r="46537" spans="86:89">
      <c r="CH46537" s="5"/>
      <c r="CK46537" s="4"/>
    </row>
    <row r="46538" spans="86:89">
      <c r="CH46538" s="5"/>
      <c r="CK46538" s="4"/>
    </row>
    <row r="46539" spans="86:89">
      <c r="CH46539" s="5"/>
      <c r="CK46539" s="4"/>
    </row>
    <row r="46540" spans="86:89">
      <c r="CH46540" s="5"/>
      <c r="CK46540" s="4"/>
    </row>
    <row r="46541" spans="86:89">
      <c r="CH46541" s="5"/>
      <c r="CK46541" s="4"/>
    </row>
    <row r="46542" spans="86:89">
      <c r="CH46542" s="5"/>
      <c r="CK46542" s="4"/>
    </row>
    <row r="46543" spans="86:89">
      <c r="CH46543" s="5"/>
      <c r="CK46543" s="4"/>
    </row>
    <row r="46544" spans="86:89">
      <c r="CH46544" s="5"/>
      <c r="CK46544" s="4"/>
    </row>
    <row r="46545" spans="86:89">
      <c r="CH46545" s="5"/>
      <c r="CK46545" s="4"/>
    </row>
    <row r="46546" spans="86:89">
      <c r="CH46546" s="5"/>
      <c r="CK46546" s="4"/>
    </row>
    <row r="46547" spans="86:89">
      <c r="CH46547" s="5"/>
      <c r="CK46547" s="4"/>
    </row>
    <row r="46548" spans="86:89">
      <c r="CH46548" s="5"/>
      <c r="CK46548" s="4"/>
    </row>
    <row r="46549" spans="86:89">
      <c r="CH46549" s="5"/>
      <c r="CK46549" s="4"/>
    </row>
    <row r="46550" spans="86:89">
      <c r="CH46550" s="5"/>
      <c r="CK46550" s="4"/>
    </row>
    <row r="46551" spans="86:89">
      <c r="CH46551" s="5"/>
      <c r="CK46551" s="4"/>
    </row>
    <row r="46552" spans="86:89">
      <c r="CH46552" s="5"/>
      <c r="CK46552" s="4"/>
    </row>
    <row r="46553" spans="86:89">
      <c r="CH46553" s="5"/>
      <c r="CK46553" s="4"/>
    </row>
    <row r="46554" spans="86:89">
      <c r="CH46554" s="5"/>
      <c r="CK46554" s="4"/>
    </row>
    <row r="46555" spans="86:89">
      <c r="CH46555" s="5"/>
      <c r="CK46555" s="4"/>
    </row>
    <row r="46556" spans="86:89">
      <c r="CH46556" s="5"/>
      <c r="CK46556" s="4"/>
    </row>
    <row r="46557" spans="86:89">
      <c r="CH46557" s="5"/>
      <c r="CK46557" s="4"/>
    </row>
    <row r="46558" spans="86:89">
      <c r="CH46558" s="5"/>
      <c r="CK46558" s="4"/>
    </row>
    <row r="46559" spans="86:89">
      <c r="CH46559" s="5"/>
      <c r="CK46559" s="4"/>
    </row>
    <row r="46560" spans="86:89">
      <c r="CH46560" s="5"/>
      <c r="CK46560" s="4"/>
    </row>
    <row r="46561" spans="86:89">
      <c r="CH46561" s="5"/>
      <c r="CK46561" s="4"/>
    </row>
    <row r="46562" spans="86:89">
      <c r="CH46562" s="5"/>
      <c r="CK46562" s="4"/>
    </row>
    <row r="46563" spans="86:89">
      <c r="CH46563" s="5"/>
      <c r="CK46563" s="4"/>
    </row>
    <row r="46564" spans="86:89">
      <c r="CH46564" s="5"/>
      <c r="CK46564" s="4"/>
    </row>
    <row r="46565" spans="86:89">
      <c r="CH46565" s="5"/>
      <c r="CK46565" s="4"/>
    </row>
    <row r="46566" spans="86:89">
      <c r="CH46566" s="5"/>
      <c r="CK46566" s="4"/>
    </row>
    <row r="46567" spans="86:89">
      <c r="CH46567" s="5"/>
      <c r="CK46567" s="4"/>
    </row>
    <row r="46568" spans="86:89">
      <c r="CH46568" s="5"/>
      <c r="CK46568" s="4"/>
    </row>
    <row r="46569" spans="86:89">
      <c r="CH46569" s="5"/>
      <c r="CK46569" s="4"/>
    </row>
    <row r="46570" spans="86:89">
      <c r="CH46570" s="5"/>
      <c r="CK46570" s="4"/>
    </row>
    <row r="46571" spans="86:89">
      <c r="CH46571" s="5"/>
      <c r="CK46571" s="4"/>
    </row>
    <row r="46572" spans="86:89">
      <c r="CH46572" s="5"/>
      <c r="CK46572" s="4"/>
    </row>
    <row r="46573" spans="86:89">
      <c r="CH46573" s="5"/>
      <c r="CK46573" s="4"/>
    </row>
    <row r="46574" spans="86:89">
      <c r="CH46574" s="5"/>
      <c r="CK46574" s="4"/>
    </row>
    <row r="46575" spans="86:89">
      <c r="CH46575" s="5"/>
      <c r="CK46575" s="4"/>
    </row>
    <row r="46576" spans="86:89">
      <c r="CH46576" s="5"/>
      <c r="CK46576" s="4"/>
    </row>
    <row r="46577" spans="86:89">
      <c r="CH46577" s="5"/>
      <c r="CK46577" s="4"/>
    </row>
    <row r="46578" spans="86:89">
      <c r="CH46578" s="5"/>
      <c r="CK46578" s="4"/>
    </row>
    <row r="46579" spans="86:89">
      <c r="CH46579" s="5"/>
      <c r="CK46579" s="4"/>
    </row>
    <row r="46580" spans="86:89">
      <c r="CH46580" s="5"/>
      <c r="CK46580" s="4"/>
    </row>
    <row r="46581" spans="86:89">
      <c r="CH46581" s="5"/>
      <c r="CK46581" s="4"/>
    </row>
    <row r="46582" spans="86:89">
      <c r="CH46582" s="5"/>
      <c r="CK46582" s="4"/>
    </row>
    <row r="46583" spans="86:89">
      <c r="CH46583" s="5"/>
      <c r="CK46583" s="4"/>
    </row>
    <row r="46584" spans="86:89">
      <c r="CH46584" s="5"/>
      <c r="CK46584" s="4"/>
    </row>
    <row r="46585" spans="86:89">
      <c r="CH46585" s="5"/>
      <c r="CK46585" s="4"/>
    </row>
    <row r="46586" spans="86:89">
      <c r="CH46586" s="5"/>
      <c r="CK46586" s="4"/>
    </row>
    <row r="46587" spans="86:89">
      <c r="CH46587" s="5"/>
      <c r="CK46587" s="4"/>
    </row>
    <row r="46588" spans="86:89">
      <c r="CH46588" s="5"/>
      <c r="CK46588" s="4"/>
    </row>
    <row r="46589" spans="86:89">
      <c r="CH46589" s="5"/>
      <c r="CK46589" s="4"/>
    </row>
    <row r="46590" spans="86:89">
      <c r="CH46590" s="5"/>
      <c r="CK46590" s="4"/>
    </row>
    <row r="46591" spans="86:89">
      <c r="CH46591" s="5"/>
      <c r="CK46591" s="4"/>
    </row>
    <row r="46592" spans="86:89">
      <c r="CH46592" s="5"/>
      <c r="CK46592" s="4"/>
    </row>
    <row r="46593" spans="86:89">
      <c r="CH46593" s="5"/>
      <c r="CK46593" s="4"/>
    </row>
    <row r="46594" spans="86:89">
      <c r="CH46594" s="5"/>
      <c r="CK46594" s="4"/>
    </row>
    <row r="46595" spans="86:89">
      <c r="CH46595" s="5"/>
      <c r="CK46595" s="4"/>
    </row>
    <row r="46596" spans="86:89">
      <c r="CH46596" s="5"/>
      <c r="CK46596" s="4"/>
    </row>
    <row r="46597" spans="86:89">
      <c r="CH46597" s="5"/>
      <c r="CK46597" s="4"/>
    </row>
    <row r="46598" spans="86:89">
      <c r="CH46598" s="5"/>
      <c r="CK46598" s="4"/>
    </row>
    <row r="46599" spans="86:89">
      <c r="CH46599" s="5"/>
      <c r="CK46599" s="4"/>
    </row>
    <row r="46600" spans="86:89">
      <c r="CH46600" s="5"/>
      <c r="CK46600" s="4"/>
    </row>
    <row r="46601" spans="86:89">
      <c r="CH46601" s="5"/>
      <c r="CK46601" s="4"/>
    </row>
    <row r="46602" spans="86:89">
      <c r="CH46602" s="5"/>
      <c r="CK46602" s="4"/>
    </row>
    <row r="46603" spans="86:89">
      <c r="CH46603" s="5"/>
      <c r="CK46603" s="4"/>
    </row>
    <row r="46604" spans="86:89">
      <c r="CH46604" s="5"/>
      <c r="CK46604" s="4"/>
    </row>
    <row r="46605" spans="86:89">
      <c r="CH46605" s="5"/>
      <c r="CK46605" s="4"/>
    </row>
    <row r="46606" spans="86:89">
      <c r="CH46606" s="5"/>
      <c r="CK46606" s="4"/>
    </row>
    <row r="46607" spans="86:89">
      <c r="CH46607" s="5"/>
      <c r="CK46607" s="4"/>
    </row>
    <row r="46608" spans="86:89">
      <c r="CH46608" s="5"/>
      <c r="CK46608" s="4"/>
    </row>
    <row r="46609" spans="86:89">
      <c r="CH46609" s="5"/>
      <c r="CK46609" s="4"/>
    </row>
    <row r="46610" spans="86:89">
      <c r="CH46610" s="5"/>
      <c r="CK46610" s="4"/>
    </row>
    <row r="46611" spans="86:89">
      <c r="CH46611" s="5"/>
      <c r="CK46611" s="4"/>
    </row>
    <row r="46612" spans="86:89">
      <c r="CH46612" s="5"/>
      <c r="CK46612" s="4"/>
    </row>
    <row r="46613" spans="86:89">
      <c r="CH46613" s="5"/>
      <c r="CK46613" s="4"/>
    </row>
    <row r="46614" spans="86:89">
      <c r="CH46614" s="5"/>
      <c r="CK46614" s="4"/>
    </row>
    <row r="46615" spans="86:89">
      <c r="CH46615" s="5"/>
      <c r="CK46615" s="4"/>
    </row>
    <row r="46616" spans="86:89">
      <c r="CH46616" s="5"/>
      <c r="CK46616" s="4"/>
    </row>
    <row r="46617" spans="86:89">
      <c r="CH46617" s="5"/>
      <c r="CK46617" s="4"/>
    </row>
    <row r="46618" spans="86:89">
      <c r="CH46618" s="5"/>
      <c r="CK46618" s="4"/>
    </row>
    <row r="46619" spans="86:89">
      <c r="CH46619" s="5"/>
      <c r="CK46619" s="4"/>
    </row>
    <row r="46620" spans="86:89">
      <c r="CH46620" s="5"/>
      <c r="CK46620" s="4"/>
    </row>
    <row r="46621" spans="86:89">
      <c r="CH46621" s="5"/>
      <c r="CK46621" s="4"/>
    </row>
    <row r="46622" spans="86:89">
      <c r="CH46622" s="5"/>
      <c r="CK46622" s="4"/>
    </row>
    <row r="46623" spans="86:89">
      <c r="CH46623" s="5"/>
      <c r="CK46623" s="4"/>
    </row>
    <row r="46624" spans="86:89">
      <c r="CH46624" s="5"/>
      <c r="CK46624" s="4"/>
    </row>
    <row r="46625" spans="86:89">
      <c r="CH46625" s="5"/>
      <c r="CK46625" s="4"/>
    </row>
    <row r="46626" spans="86:89">
      <c r="CH46626" s="5"/>
      <c r="CK46626" s="4"/>
    </row>
    <row r="46627" spans="86:89">
      <c r="CH46627" s="5"/>
      <c r="CK46627" s="4"/>
    </row>
    <row r="46628" spans="86:89">
      <c r="CH46628" s="5"/>
      <c r="CK46628" s="4"/>
    </row>
    <row r="46629" spans="86:89">
      <c r="CH46629" s="5"/>
      <c r="CK46629" s="4"/>
    </row>
    <row r="46630" spans="86:89">
      <c r="CH46630" s="5"/>
      <c r="CK46630" s="4"/>
    </row>
    <row r="46631" spans="86:89">
      <c r="CH46631" s="5"/>
      <c r="CK46631" s="4"/>
    </row>
    <row r="46632" spans="86:89">
      <c r="CH46632" s="5"/>
      <c r="CK46632" s="4"/>
    </row>
    <row r="46633" spans="86:89">
      <c r="CH46633" s="5"/>
      <c r="CK46633" s="4"/>
    </row>
    <row r="46634" spans="86:89">
      <c r="CH46634" s="5"/>
      <c r="CK46634" s="4"/>
    </row>
    <row r="46635" spans="86:89">
      <c r="CH46635" s="5"/>
      <c r="CK46635" s="4"/>
    </row>
    <row r="46636" spans="86:89">
      <c r="CH46636" s="5"/>
      <c r="CK46636" s="4"/>
    </row>
    <row r="46637" spans="86:89">
      <c r="CH46637" s="5"/>
      <c r="CK46637" s="4"/>
    </row>
    <row r="46638" spans="86:89">
      <c r="CH46638" s="5"/>
      <c r="CK46638" s="4"/>
    </row>
    <row r="46639" spans="86:89">
      <c r="CH46639" s="5"/>
      <c r="CK46639" s="4"/>
    </row>
    <row r="46640" spans="86:89">
      <c r="CH46640" s="5"/>
      <c r="CK46640" s="4"/>
    </row>
    <row r="46641" spans="86:89">
      <c r="CH46641" s="5"/>
      <c r="CK46641" s="4"/>
    </row>
    <row r="46642" spans="86:89">
      <c r="CH46642" s="5"/>
      <c r="CK46642" s="4"/>
    </row>
    <row r="46643" spans="86:89">
      <c r="CH46643" s="5"/>
      <c r="CK46643" s="4"/>
    </row>
    <row r="46644" spans="86:89">
      <c r="CH46644" s="5"/>
      <c r="CK46644" s="4"/>
    </row>
    <row r="46645" spans="86:89">
      <c r="CH46645" s="5"/>
      <c r="CK46645" s="4"/>
    </row>
    <row r="46646" spans="86:89">
      <c r="CH46646" s="5"/>
      <c r="CK46646" s="4"/>
    </row>
    <row r="46647" spans="86:89">
      <c r="CH46647" s="5"/>
      <c r="CK46647" s="4"/>
    </row>
    <row r="46648" spans="86:89">
      <c r="CH46648" s="5"/>
      <c r="CK46648" s="4"/>
    </row>
    <row r="46649" spans="86:89">
      <c r="CH46649" s="5"/>
      <c r="CK46649" s="4"/>
    </row>
    <row r="46650" spans="86:89">
      <c r="CH46650" s="5"/>
      <c r="CK46650" s="4"/>
    </row>
    <row r="46651" spans="86:89">
      <c r="CH46651" s="5"/>
      <c r="CK46651" s="4"/>
    </row>
    <row r="46652" spans="86:89">
      <c r="CH46652" s="5"/>
      <c r="CK46652" s="4"/>
    </row>
    <row r="46653" spans="86:89">
      <c r="CH46653" s="5"/>
      <c r="CK46653" s="4"/>
    </row>
    <row r="46654" spans="86:89">
      <c r="CH46654" s="5"/>
      <c r="CK46654" s="4"/>
    </row>
    <row r="46655" spans="86:89">
      <c r="CH46655" s="5"/>
      <c r="CK46655" s="4"/>
    </row>
    <row r="46656" spans="86:89">
      <c r="CH46656" s="5"/>
      <c r="CK46656" s="4"/>
    </row>
    <row r="46657" spans="86:89">
      <c r="CH46657" s="5"/>
      <c r="CK46657" s="4"/>
    </row>
    <row r="46658" spans="86:89">
      <c r="CH46658" s="5"/>
      <c r="CK46658" s="4"/>
    </row>
    <row r="46659" spans="86:89">
      <c r="CH46659" s="5"/>
      <c r="CK46659" s="4"/>
    </row>
    <row r="46660" spans="86:89">
      <c r="CH46660" s="5"/>
      <c r="CK46660" s="4"/>
    </row>
    <row r="46661" spans="86:89">
      <c r="CH46661" s="5"/>
      <c r="CK46661" s="4"/>
    </row>
    <row r="46662" spans="86:89">
      <c r="CH46662" s="5"/>
      <c r="CK46662" s="4"/>
    </row>
    <row r="46663" spans="86:89">
      <c r="CH46663" s="5"/>
      <c r="CK46663" s="4"/>
    </row>
    <row r="46664" spans="86:89">
      <c r="CH46664" s="5"/>
      <c r="CK46664" s="4"/>
    </row>
    <row r="46665" spans="86:89">
      <c r="CH46665" s="5"/>
      <c r="CK46665" s="4"/>
    </row>
    <row r="46666" spans="86:89">
      <c r="CH46666" s="5"/>
      <c r="CK46666" s="4"/>
    </row>
    <row r="46667" spans="86:89">
      <c r="CH46667" s="5"/>
      <c r="CK46667" s="4"/>
    </row>
    <row r="46668" spans="86:89">
      <c r="CH46668" s="5"/>
      <c r="CK46668" s="4"/>
    </row>
    <row r="46669" spans="86:89">
      <c r="CH46669" s="5"/>
      <c r="CK46669" s="4"/>
    </row>
    <row r="46670" spans="86:89">
      <c r="CH46670" s="5"/>
      <c r="CK46670" s="4"/>
    </row>
    <row r="46671" spans="86:89">
      <c r="CH46671" s="5"/>
      <c r="CK46671" s="4"/>
    </row>
    <row r="46672" spans="86:89">
      <c r="CH46672" s="5"/>
      <c r="CK46672" s="4"/>
    </row>
    <row r="46673" spans="86:89">
      <c r="CH46673" s="5"/>
      <c r="CK46673" s="4"/>
    </row>
    <row r="46674" spans="86:89">
      <c r="CH46674" s="5"/>
      <c r="CK46674" s="4"/>
    </row>
    <row r="46675" spans="86:89">
      <c r="CH46675" s="5"/>
      <c r="CK46675" s="4"/>
    </row>
    <row r="46676" spans="86:89">
      <c r="CH46676" s="5"/>
      <c r="CK46676" s="4"/>
    </row>
    <row r="46677" spans="86:89">
      <c r="CH46677" s="5"/>
      <c r="CK46677" s="4"/>
    </row>
    <row r="46678" spans="86:89">
      <c r="CH46678" s="5"/>
      <c r="CK46678" s="4"/>
    </row>
    <row r="46679" spans="86:89">
      <c r="CH46679" s="5"/>
      <c r="CK46679" s="4"/>
    </row>
    <row r="46680" spans="86:89">
      <c r="CH46680" s="5"/>
      <c r="CK46680" s="4"/>
    </row>
    <row r="46681" spans="86:89">
      <c r="CH46681" s="5"/>
      <c r="CK46681" s="4"/>
    </row>
    <row r="46682" spans="86:89">
      <c r="CH46682" s="5"/>
      <c r="CK46682" s="4"/>
    </row>
    <row r="46683" spans="86:89">
      <c r="CH46683" s="5"/>
      <c r="CK46683" s="4"/>
    </row>
    <row r="46684" spans="86:89">
      <c r="CH46684" s="5"/>
      <c r="CK46684" s="4"/>
    </row>
    <row r="46685" spans="86:89">
      <c r="CH46685" s="5"/>
      <c r="CK46685" s="4"/>
    </row>
    <row r="46686" spans="86:89">
      <c r="CH46686" s="5"/>
      <c r="CK46686" s="4"/>
    </row>
    <row r="46687" spans="86:89">
      <c r="CH46687" s="5"/>
      <c r="CK46687" s="4"/>
    </row>
    <row r="46688" spans="86:89">
      <c r="CH46688" s="5"/>
      <c r="CK46688" s="4"/>
    </row>
    <row r="46689" spans="86:89">
      <c r="CH46689" s="5"/>
      <c r="CK46689" s="4"/>
    </row>
    <row r="46690" spans="86:89">
      <c r="CH46690" s="5"/>
      <c r="CK46690" s="4"/>
    </row>
    <row r="46691" spans="86:89">
      <c r="CH46691" s="5"/>
      <c r="CK46691" s="4"/>
    </row>
    <row r="46692" spans="86:89">
      <c r="CH46692" s="5"/>
      <c r="CK46692" s="4"/>
    </row>
    <row r="46693" spans="86:89">
      <c r="CH46693" s="5"/>
      <c r="CK46693" s="4"/>
    </row>
    <row r="46694" spans="86:89">
      <c r="CH46694" s="5"/>
      <c r="CK46694" s="4"/>
    </row>
    <row r="46695" spans="86:89">
      <c r="CH46695" s="5"/>
      <c r="CK46695" s="4"/>
    </row>
    <row r="46696" spans="86:89">
      <c r="CH46696" s="5"/>
      <c r="CK46696" s="4"/>
    </row>
    <row r="46697" spans="86:89">
      <c r="CH46697" s="5"/>
      <c r="CK46697" s="4"/>
    </row>
    <row r="46698" spans="86:89">
      <c r="CH46698" s="5"/>
      <c r="CK46698" s="4"/>
    </row>
    <row r="46699" spans="86:89">
      <c r="CH46699" s="5"/>
      <c r="CK46699" s="4"/>
    </row>
    <row r="46700" spans="86:89">
      <c r="CH46700" s="5"/>
      <c r="CK46700" s="4"/>
    </row>
    <row r="46701" spans="86:89">
      <c r="CH46701" s="5"/>
      <c r="CK46701" s="4"/>
    </row>
    <row r="46702" spans="86:89">
      <c r="CH46702" s="5"/>
      <c r="CK46702" s="4"/>
    </row>
    <row r="46703" spans="86:89">
      <c r="CH46703" s="5"/>
      <c r="CK46703" s="4"/>
    </row>
    <row r="46704" spans="86:89">
      <c r="CH46704" s="5"/>
      <c r="CK46704" s="4"/>
    </row>
    <row r="46705" spans="86:89">
      <c r="CH46705" s="5"/>
      <c r="CK46705" s="4"/>
    </row>
    <row r="46706" spans="86:89">
      <c r="CH46706" s="5"/>
      <c r="CK46706" s="4"/>
    </row>
    <row r="46707" spans="86:89">
      <c r="CH46707" s="5"/>
      <c r="CK46707" s="4"/>
    </row>
    <row r="46708" spans="86:89">
      <c r="CH46708" s="5"/>
      <c r="CK46708" s="4"/>
    </row>
    <row r="46709" spans="86:89">
      <c r="CH46709" s="5"/>
      <c r="CK46709" s="4"/>
    </row>
    <row r="46710" spans="86:89">
      <c r="CH46710" s="5"/>
      <c r="CK46710" s="4"/>
    </row>
    <row r="46711" spans="86:89">
      <c r="CH46711" s="5"/>
      <c r="CK46711" s="4"/>
    </row>
    <row r="46712" spans="86:89">
      <c r="CH46712" s="5"/>
      <c r="CK46712" s="4"/>
    </row>
    <row r="46713" spans="86:89">
      <c r="CH46713" s="5"/>
      <c r="CK46713" s="4"/>
    </row>
    <row r="46714" spans="86:89">
      <c r="CH46714" s="5"/>
      <c r="CK46714" s="4"/>
    </row>
    <row r="46715" spans="86:89">
      <c r="CH46715" s="5"/>
      <c r="CK46715" s="4"/>
    </row>
    <row r="46716" spans="86:89">
      <c r="CH46716" s="5"/>
      <c r="CK46716" s="4"/>
    </row>
    <row r="46717" spans="86:89">
      <c r="CH46717" s="5"/>
      <c r="CK46717" s="4"/>
    </row>
    <row r="46718" spans="86:89">
      <c r="CH46718" s="5"/>
      <c r="CK46718" s="4"/>
    </row>
    <row r="46719" spans="86:89">
      <c r="CH46719" s="5"/>
      <c r="CK46719" s="4"/>
    </row>
    <row r="46720" spans="86:89">
      <c r="CH46720" s="5"/>
      <c r="CK46720" s="4"/>
    </row>
    <row r="46721" spans="86:89">
      <c r="CH46721" s="5"/>
      <c r="CK46721" s="4"/>
    </row>
    <row r="46722" spans="86:89">
      <c r="CH46722" s="5"/>
      <c r="CK46722" s="4"/>
    </row>
    <row r="46723" spans="86:89">
      <c r="CH46723" s="5"/>
      <c r="CK46723" s="4"/>
    </row>
    <row r="46724" spans="86:89">
      <c r="CH46724" s="5"/>
      <c r="CK46724" s="4"/>
    </row>
    <row r="46725" spans="86:89">
      <c r="CH46725" s="5"/>
      <c r="CK46725" s="4"/>
    </row>
    <row r="46726" spans="86:89">
      <c r="CH46726" s="5"/>
      <c r="CK46726" s="4"/>
    </row>
    <row r="46727" spans="86:89">
      <c r="CH46727" s="5"/>
      <c r="CK46727" s="4"/>
    </row>
    <row r="46728" spans="86:89">
      <c r="CH46728" s="5"/>
      <c r="CK46728" s="4"/>
    </row>
    <row r="46729" spans="86:89">
      <c r="CH46729" s="5"/>
      <c r="CK46729" s="4"/>
    </row>
    <row r="46730" spans="86:89">
      <c r="CH46730" s="5"/>
      <c r="CK46730" s="4"/>
    </row>
    <row r="46731" spans="86:89">
      <c r="CH46731" s="5"/>
      <c r="CK46731" s="4"/>
    </row>
    <row r="46732" spans="86:89">
      <c r="CH46732" s="5"/>
      <c r="CK46732" s="4"/>
    </row>
    <row r="46733" spans="86:89">
      <c r="CH46733" s="5"/>
      <c r="CK46733" s="4"/>
    </row>
    <row r="46734" spans="86:89">
      <c r="CH46734" s="5"/>
      <c r="CK46734" s="4"/>
    </row>
    <row r="46735" spans="86:89">
      <c r="CH46735" s="5"/>
      <c r="CK46735" s="4"/>
    </row>
    <row r="46736" spans="86:89">
      <c r="CH46736" s="5"/>
      <c r="CK46736" s="4"/>
    </row>
    <row r="46737" spans="86:89">
      <c r="CH46737" s="5"/>
      <c r="CK46737" s="4"/>
    </row>
    <row r="46738" spans="86:89">
      <c r="CH46738" s="5"/>
      <c r="CK46738" s="4"/>
    </row>
    <row r="46739" spans="86:89">
      <c r="CH46739" s="5"/>
      <c r="CK46739" s="4"/>
    </row>
    <row r="46740" spans="86:89">
      <c r="CH46740" s="5"/>
      <c r="CK46740" s="4"/>
    </row>
    <row r="46741" spans="86:89">
      <c r="CH46741" s="5"/>
      <c r="CK46741" s="4"/>
    </row>
    <row r="46742" spans="86:89">
      <c r="CH46742" s="5"/>
      <c r="CK46742" s="4"/>
    </row>
    <row r="46743" spans="86:89">
      <c r="CH46743" s="5"/>
      <c r="CK46743" s="4"/>
    </row>
    <row r="46744" spans="86:89">
      <c r="CH46744" s="5"/>
      <c r="CK46744" s="4"/>
    </row>
    <row r="46745" spans="86:89">
      <c r="CH46745" s="5"/>
      <c r="CK46745" s="4"/>
    </row>
    <row r="46746" spans="86:89">
      <c r="CH46746" s="5"/>
      <c r="CK46746" s="4"/>
    </row>
    <row r="46747" spans="86:89">
      <c r="CH46747" s="5"/>
      <c r="CK46747" s="4"/>
    </row>
    <row r="46748" spans="86:89">
      <c r="CH46748" s="5"/>
      <c r="CK46748" s="4"/>
    </row>
    <row r="46749" spans="86:89">
      <c r="CH46749" s="5"/>
      <c r="CK46749" s="4"/>
    </row>
    <row r="46750" spans="86:89">
      <c r="CH46750" s="5"/>
      <c r="CK46750" s="4"/>
    </row>
    <row r="46751" spans="86:89">
      <c r="CH46751" s="5"/>
      <c r="CK46751" s="4"/>
    </row>
    <row r="46752" spans="86:89">
      <c r="CH46752" s="5"/>
      <c r="CK46752" s="4"/>
    </row>
    <row r="46753" spans="86:89">
      <c r="CH46753" s="5"/>
      <c r="CK46753" s="4"/>
    </row>
    <row r="46754" spans="86:89">
      <c r="CH46754" s="5"/>
      <c r="CK46754" s="4"/>
    </row>
    <row r="46755" spans="86:89">
      <c r="CH46755" s="5"/>
      <c r="CK46755" s="4"/>
    </row>
    <row r="46756" spans="86:89">
      <c r="CH46756" s="5"/>
      <c r="CK46756" s="4"/>
    </row>
    <row r="46757" spans="86:89">
      <c r="CH46757" s="5"/>
      <c r="CK46757" s="4"/>
    </row>
    <row r="46758" spans="86:89">
      <c r="CH46758" s="5"/>
      <c r="CK46758" s="4"/>
    </row>
    <row r="46759" spans="86:89">
      <c r="CH46759" s="5"/>
      <c r="CK46759" s="4"/>
    </row>
    <row r="46760" spans="86:89">
      <c r="CH46760" s="5"/>
      <c r="CK46760" s="4"/>
    </row>
    <row r="46761" spans="86:89">
      <c r="CH46761" s="5"/>
      <c r="CK46761" s="4"/>
    </row>
    <row r="46762" spans="86:89">
      <c r="CH46762" s="5"/>
      <c r="CK46762" s="4"/>
    </row>
    <row r="46763" spans="86:89">
      <c r="CH46763" s="5"/>
      <c r="CK46763" s="4"/>
    </row>
    <row r="46764" spans="86:89">
      <c r="CH46764" s="5"/>
      <c r="CK46764" s="4"/>
    </row>
    <row r="46765" spans="86:89">
      <c r="CH46765" s="5"/>
      <c r="CK46765" s="4"/>
    </row>
    <row r="46766" spans="86:89">
      <c r="CH46766" s="5"/>
      <c r="CK46766" s="4"/>
    </row>
    <row r="46767" spans="86:89">
      <c r="CH46767" s="5"/>
      <c r="CK46767" s="4"/>
    </row>
    <row r="46768" spans="86:89">
      <c r="CH46768" s="5"/>
      <c r="CK46768" s="4"/>
    </row>
    <row r="46769" spans="86:89">
      <c r="CH46769" s="5"/>
      <c r="CK46769" s="4"/>
    </row>
    <row r="46770" spans="86:89">
      <c r="CH46770" s="5"/>
      <c r="CK46770" s="4"/>
    </row>
    <row r="46771" spans="86:89">
      <c r="CH46771" s="5"/>
      <c r="CK46771" s="4"/>
    </row>
    <row r="46772" spans="86:89">
      <c r="CH46772" s="5"/>
      <c r="CK46772" s="4"/>
    </row>
    <row r="46773" spans="86:89">
      <c r="CH46773" s="5"/>
      <c r="CK46773" s="4"/>
    </row>
    <row r="46774" spans="86:89">
      <c r="CH46774" s="5"/>
      <c r="CK46774" s="4"/>
    </row>
    <row r="46775" spans="86:89">
      <c r="CH46775" s="5"/>
      <c r="CK46775" s="4"/>
    </row>
    <row r="46776" spans="86:89">
      <c r="CH46776" s="5"/>
      <c r="CK46776" s="4"/>
    </row>
    <row r="46777" spans="86:89">
      <c r="CH46777" s="5"/>
      <c r="CK46777" s="4"/>
    </row>
    <row r="46778" spans="86:89">
      <c r="CH46778" s="5"/>
      <c r="CK46778" s="4"/>
    </row>
    <row r="46779" spans="86:89">
      <c r="CH46779" s="5"/>
      <c r="CK46779" s="4"/>
    </row>
    <row r="46780" spans="86:89">
      <c r="CH46780" s="5"/>
      <c r="CK46780" s="4"/>
    </row>
    <row r="46781" spans="86:89">
      <c r="CH46781" s="5"/>
      <c r="CK46781" s="4"/>
    </row>
    <row r="46782" spans="86:89">
      <c r="CH46782" s="5"/>
      <c r="CK46782" s="4"/>
    </row>
    <row r="46783" spans="86:89">
      <c r="CH46783" s="5"/>
      <c r="CK46783" s="4"/>
    </row>
    <row r="46784" spans="86:89">
      <c r="CH46784" s="5"/>
      <c r="CK46784" s="4"/>
    </row>
    <row r="46785" spans="86:89">
      <c r="CH46785" s="5"/>
      <c r="CK46785" s="4"/>
    </row>
    <row r="46786" spans="86:89">
      <c r="CH46786" s="5"/>
      <c r="CK46786" s="4"/>
    </row>
    <row r="46787" spans="86:89">
      <c r="CH46787" s="5"/>
      <c r="CK46787" s="4"/>
    </row>
    <row r="46788" spans="86:89">
      <c r="CH46788" s="5"/>
      <c r="CK46788" s="4"/>
    </row>
    <row r="46789" spans="86:89">
      <c r="CH46789" s="5"/>
      <c r="CK46789" s="4"/>
    </row>
    <row r="46790" spans="86:89">
      <c r="CH46790" s="5"/>
      <c r="CK46790" s="4"/>
    </row>
    <row r="46791" spans="86:89">
      <c r="CH46791" s="5"/>
      <c r="CK46791" s="4"/>
    </row>
    <row r="46792" spans="86:89">
      <c r="CH46792" s="5"/>
      <c r="CK46792" s="4"/>
    </row>
    <row r="46793" spans="86:89">
      <c r="CH46793" s="5"/>
      <c r="CK46793" s="4"/>
    </row>
    <row r="46794" spans="86:89">
      <c r="CH46794" s="5"/>
      <c r="CK46794" s="4"/>
    </row>
    <row r="46795" spans="86:89">
      <c r="CH46795" s="5"/>
      <c r="CK46795" s="4"/>
    </row>
    <row r="46796" spans="86:89">
      <c r="CH46796" s="5"/>
      <c r="CK46796" s="4"/>
    </row>
    <row r="46797" spans="86:89">
      <c r="CH46797" s="5"/>
      <c r="CK46797" s="4"/>
    </row>
    <row r="46798" spans="86:89">
      <c r="CH46798" s="5"/>
      <c r="CK46798" s="4"/>
    </row>
    <row r="46799" spans="86:89">
      <c r="CH46799" s="5"/>
      <c r="CK46799" s="4"/>
    </row>
    <row r="46800" spans="86:89">
      <c r="CH46800" s="5"/>
      <c r="CK46800" s="4"/>
    </row>
    <row r="46801" spans="86:89">
      <c r="CH46801" s="5"/>
      <c r="CK46801" s="4"/>
    </row>
    <row r="46802" spans="86:89">
      <c r="CH46802" s="5"/>
      <c r="CK46802" s="4"/>
    </row>
    <row r="46803" spans="86:89">
      <c r="CH46803" s="5"/>
      <c r="CK46803" s="4"/>
    </row>
    <row r="46804" spans="86:89">
      <c r="CH46804" s="5"/>
      <c r="CK46804" s="4"/>
    </row>
    <row r="46805" spans="86:89">
      <c r="CH46805" s="5"/>
      <c r="CK46805" s="4"/>
    </row>
    <row r="46806" spans="86:89">
      <c r="CH46806" s="5"/>
      <c r="CK46806" s="4"/>
    </row>
    <row r="46807" spans="86:89">
      <c r="CH46807" s="5"/>
      <c r="CK46807" s="4"/>
    </row>
    <row r="46808" spans="86:89">
      <c r="CH46808" s="5"/>
      <c r="CK46808" s="4"/>
    </row>
    <row r="46809" spans="86:89">
      <c r="CH46809" s="5"/>
      <c r="CK46809" s="4"/>
    </row>
    <row r="46810" spans="86:89">
      <c r="CH46810" s="5"/>
      <c r="CK46810" s="4"/>
    </row>
    <row r="46811" spans="86:89">
      <c r="CH46811" s="5"/>
      <c r="CK46811" s="4"/>
    </row>
    <row r="46812" spans="86:89">
      <c r="CH46812" s="5"/>
      <c r="CK46812" s="4"/>
    </row>
    <row r="46813" spans="86:89">
      <c r="CH46813" s="5"/>
      <c r="CK46813" s="4"/>
    </row>
    <row r="46814" spans="86:89">
      <c r="CH46814" s="5"/>
      <c r="CK46814" s="4"/>
    </row>
    <row r="46815" spans="86:89">
      <c r="CH46815" s="5"/>
      <c r="CK46815" s="4"/>
    </row>
    <row r="46816" spans="86:89">
      <c r="CH46816" s="5"/>
      <c r="CK46816" s="4"/>
    </row>
    <row r="46817" spans="86:89">
      <c r="CH46817" s="5"/>
      <c r="CK46817" s="4"/>
    </row>
    <row r="46818" spans="86:89">
      <c r="CH46818" s="5"/>
      <c r="CK46818" s="4"/>
    </row>
    <row r="46819" spans="86:89">
      <c r="CH46819" s="5"/>
      <c r="CK46819" s="4"/>
    </row>
    <row r="46820" spans="86:89">
      <c r="CH46820" s="5"/>
      <c r="CK46820" s="4"/>
    </row>
    <row r="46821" spans="86:89">
      <c r="CH46821" s="5"/>
      <c r="CK46821" s="4"/>
    </row>
    <row r="46822" spans="86:89">
      <c r="CH46822" s="5"/>
      <c r="CK46822" s="4"/>
    </row>
    <row r="46823" spans="86:89">
      <c r="CH46823" s="5"/>
      <c r="CK46823" s="4"/>
    </row>
    <row r="46824" spans="86:89">
      <c r="CH46824" s="5"/>
      <c r="CK46824" s="4"/>
    </row>
    <row r="46825" spans="86:89">
      <c r="CH46825" s="5"/>
      <c r="CK46825" s="4"/>
    </row>
    <row r="46826" spans="86:89">
      <c r="CH46826" s="5"/>
      <c r="CK46826" s="4"/>
    </row>
    <row r="46827" spans="86:89">
      <c r="CH46827" s="5"/>
      <c r="CK46827" s="4"/>
    </row>
    <row r="46828" spans="86:89">
      <c r="CH46828" s="5"/>
      <c r="CK46828" s="4"/>
    </row>
    <row r="46829" spans="86:89">
      <c r="CH46829" s="5"/>
      <c r="CK46829" s="4"/>
    </row>
    <row r="46830" spans="86:89">
      <c r="CH46830" s="5"/>
      <c r="CK46830" s="4"/>
    </row>
    <row r="46831" spans="86:89">
      <c r="CH46831" s="5"/>
      <c r="CK46831" s="4"/>
    </row>
    <row r="46832" spans="86:89">
      <c r="CH46832" s="5"/>
      <c r="CK46832" s="4"/>
    </row>
    <row r="46833" spans="86:89">
      <c r="CH46833" s="5"/>
      <c r="CK46833" s="4"/>
    </row>
    <row r="46834" spans="86:89">
      <c r="CH46834" s="5"/>
      <c r="CK46834" s="4"/>
    </row>
    <row r="46835" spans="86:89">
      <c r="CH46835" s="5"/>
      <c r="CK46835" s="4"/>
    </row>
    <row r="46836" spans="86:89">
      <c r="CH46836" s="5"/>
      <c r="CK46836" s="4"/>
    </row>
    <row r="46837" spans="86:89">
      <c r="CH46837" s="5"/>
      <c r="CK46837" s="4"/>
    </row>
    <row r="46838" spans="86:89">
      <c r="CH46838" s="5"/>
      <c r="CK46838" s="4"/>
    </row>
    <row r="46839" spans="86:89">
      <c r="CH46839" s="5"/>
      <c r="CK46839" s="4"/>
    </row>
    <row r="46840" spans="86:89">
      <c r="CH46840" s="5"/>
      <c r="CK46840" s="4"/>
    </row>
    <row r="46841" spans="86:89">
      <c r="CH46841" s="5"/>
      <c r="CK46841" s="4"/>
    </row>
    <row r="46842" spans="86:89">
      <c r="CH46842" s="5"/>
      <c r="CK46842" s="4"/>
    </row>
    <row r="46843" spans="86:89">
      <c r="CH46843" s="5"/>
      <c r="CK46843" s="4"/>
    </row>
    <row r="46844" spans="86:89">
      <c r="CH46844" s="5"/>
      <c r="CK46844" s="4"/>
    </row>
    <row r="46845" spans="86:89">
      <c r="CH46845" s="5"/>
      <c r="CK46845" s="4"/>
    </row>
    <row r="46846" spans="86:89">
      <c r="CH46846" s="5"/>
      <c r="CK46846" s="4"/>
    </row>
    <row r="46847" spans="86:89">
      <c r="CH46847" s="5"/>
      <c r="CK46847" s="4"/>
    </row>
    <row r="46848" spans="86:89">
      <c r="CH46848" s="5"/>
      <c r="CK46848" s="4"/>
    </row>
    <row r="46849" spans="86:89">
      <c r="CH46849" s="5"/>
      <c r="CK46849" s="4"/>
    </row>
    <row r="46850" spans="86:89">
      <c r="CH46850" s="5"/>
      <c r="CK46850" s="4"/>
    </row>
    <row r="46851" spans="86:89">
      <c r="CH46851" s="5"/>
      <c r="CK46851" s="4"/>
    </row>
    <row r="46852" spans="86:89">
      <c r="CH46852" s="5"/>
      <c r="CK46852" s="4"/>
    </row>
    <row r="46853" spans="86:89">
      <c r="CH46853" s="5"/>
      <c r="CK46853" s="4"/>
    </row>
    <row r="46854" spans="86:89">
      <c r="CH46854" s="5"/>
      <c r="CK46854" s="4"/>
    </row>
    <row r="46855" spans="86:89">
      <c r="CH46855" s="5"/>
      <c r="CK46855" s="4"/>
    </row>
    <row r="46856" spans="86:89">
      <c r="CH46856" s="5"/>
      <c r="CK46856" s="4"/>
    </row>
    <row r="46857" spans="86:89">
      <c r="CH46857" s="5"/>
      <c r="CK46857" s="4"/>
    </row>
    <row r="46858" spans="86:89">
      <c r="CH46858" s="5"/>
      <c r="CK46858" s="4"/>
    </row>
    <row r="46859" spans="86:89">
      <c r="CH46859" s="5"/>
      <c r="CK46859" s="4"/>
    </row>
    <row r="46860" spans="86:89">
      <c r="CH46860" s="5"/>
      <c r="CK46860" s="4"/>
    </row>
    <row r="46861" spans="86:89">
      <c r="CH46861" s="5"/>
      <c r="CK46861" s="4"/>
    </row>
    <row r="46862" spans="86:89">
      <c r="CH46862" s="5"/>
      <c r="CK46862" s="4"/>
    </row>
    <row r="46863" spans="86:89">
      <c r="CH46863" s="5"/>
      <c r="CK46863" s="4"/>
    </row>
    <row r="46864" spans="86:89">
      <c r="CH46864" s="5"/>
      <c r="CK46864" s="4"/>
    </row>
    <row r="46865" spans="86:89">
      <c r="CH46865" s="5"/>
      <c r="CK46865" s="4"/>
    </row>
    <row r="46866" spans="86:89">
      <c r="CH46866" s="5"/>
      <c r="CK46866" s="4"/>
    </row>
    <row r="46867" spans="86:89">
      <c r="CH46867" s="5"/>
      <c r="CK46867" s="4"/>
    </row>
    <row r="46868" spans="86:89">
      <c r="CH46868" s="5"/>
      <c r="CK46868" s="4"/>
    </row>
    <row r="46869" spans="86:89">
      <c r="CH46869" s="5"/>
      <c r="CK46869" s="4"/>
    </row>
    <row r="46870" spans="86:89">
      <c r="CH46870" s="5"/>
      <c r="CK46870" s="4"/>
    </row>
    <row r="46871" spans="86:89">
      <c r="CH46871" s="5"/>
      <c r="CK46871" s="4"/>
    </row>
    <row r="46872" spans="86:89">
      <c r="CH46872" s="5"/>
      <c r="CK46872" s="4"/>
    </row>
    <row r="46873" spans="86:89">
      <c r="CH46873" s="5"/>
      <c r="CK46873" s="4"/>
    </row>
    <row r="46874" spans="86:89">
      <c r="CH46874" s="5"/>
      <c r="CK46874" s="4"/>
    </row>
    <row r="46875" spans="86:89">
      <c r="CH46875" s="5"/>
      <c r="CK46875" s="4"/>
    </row>
    <row r="46876" spans="86:89">
      <c r="CH46876" s="5"/>
      <c r="CK46876" s="4"/>
    </row>
    <row r="46877" spans="86:89">
      <c r="CH46877" s="5"/>
      <c r="CK46877" s="4"/>
    </row>
    <row r="46878" spans="86:89">
      <c r="CH46878" s="5"/>
      <c r="CK46878" s="4"/>
    </row>
    <row r="46879" spans="86:89">
      <c r="CH46879" s="5"/>
      <c r="CK46879" s="4"/>
    </row>
    <row r="46880" spans="86:89">
      <c r="CH46880" s="5"/>
      <c r="CK46880" s="4"/>
    </row>
    <row r="46881" spans="86:89">
      <c r="CH46881" s="5"/>
      <c r="CK46881" s="4"/>
    </row>
    <row r="46882" spans="86:89">
      <c r="CH46882" s="5"/>
      <c r="CK46882" s="4"/>
    </row>
    <row r="46883" spans="86:89">
      <c r="CH46883" s="5"/>
      <c r="CK46883" s="4"/>
    </row>
    <row r="46884" spans="86:89">
      <c r="CH46884" s="5"/>
      <c r="CK46884" s="4"/>
    </row>
    <row r="46885" spans="86:89">
      <c r="CH46885" s="5"/>
      <c r="CK46885" s="4"/>
    </row>
    <row r="46886" spans="86:89">
      <c r="CH46886" s="5"/>
      <c r="CK46886" s="4"/>
    </row>
    <row r="46887" spans="86:89">
      <c r="CH46887" s="5"/>
      <c r="CK46887" s="4"/>
    </row>
    <row r="46888" spans="86:89">
      <c r="CH46888" s="5"/>
      <c r="CK46888" s="4"/>
    </row>
    <row r="46889" spans="86:89">
      <c r="CH46889" s="5"/>
      <c r="CK46889" s="4"/>
    </row>
    <row r="46890" spans="86:89">
      <c r="CH46890" s="5"/>
      <c r="CK46890" s="4"/>
    </row>
    <row r="46891" spans="86:89">
      <c r="CH46891" s="5"/>
      <c r="CK46891" s="4"/>
    </row>
    <row r="46892" spans="86:89">
      <c r="CH46892" s="5"/>
      <c r="CK46892" s="4"/>
    </row>
    <row r="46893" spans="86:89">
      <c r="CH46893" s="5"/>
      <c r="CK46893" s="4"/>
    </row>
    <row r="46894" spans="86:89">
      <c r="CH46894" s="5"/>
      <c r="CK46894" s="4"/>
    </row>
    <row r="46895" spans="86:89">
      <c r="CH46895" s="5"/>
      <c r="CK46895" s="4"/>
    </row>
    <row r="46896" spans="86:89">
      <c r="CH46896" s="5"/>
      <c r="CK46896" s="4"/>
    </row>
    <row r="46897" spans="86:89">
      <c r="CH46897" s="5"/>
      <c r="CK46897" s="4"/>
    </row>
    <row r="46898" spans="86:89">
      <c r="CH46898" s="5"/>
      <c r="CK46898" s="4"/>
    </row>
    <row r="46899" spans="86:89">
      <c r="CH46899" s="5"/>
      <c r="CK46899" s="4"/>
    </row>
    <row r="46900" spans="86:89">
      <c r="CH46900" s="5"/>
      <c r="CK46900" s="4"/>
    </row>
    <row r="46901" spans="86:89">
      <c r="CH46901" s="5"/>
      <c r="CK46901" s="4"/>
    </row>
    <row r="46902" spans="86:89">
      <c r="CH46902" s="5"/>
      <c r="CK46902" s="4"/>
    </row>
    <row r="46903" spans="86:89">
      <c r="CH46903" s="5"/>
      <c r="CK46903" s="4"/>
    </row>
    <row r="46904" spans="86:89">
      <c r="CH46904" s="5"/>
      <c r="CK46904" s="4"/>
    </row>
    <row r="46905" spans="86:89">
      <c r="CH46905" s="5"/>
      <c r="CK46905" s="4"/>
    </row>
    <row r="46906" spans="86:89">
      <c r="CH46906" s="5"/>
      <c r="CK46906" s="4"/>
    </row>
    <row r="46907" spans="86:89">
      <c r="CH46907" s="5"/>
      <c r="CK46907" s="4"/>
    </row>
    <row r="46908" spans="86:89">
      <c r="CH46908" s="5"/>
      <c r="CK46908" s="4"/>
    </row>
    <row r="46909" spans="86:89">
      <c r="CH46909" s="5"/>
      <c r="CK46909" s="4"/>
    </row>
    <row r="46910" spans="86:89">
      <c r="CH46910" s="5"/>
      <c r="CK46910" s="4"/>
    </row>
    <row r="46911" spans="86:89">
      <c r="CH46911" s="5"/>
      <c r="CK46911" s="4"/>
    </row>
    <row r="46912" spans="86:89">
      <c r="CH46912" s="5"/>
      <c r="CK46912" s="4"/>
    </row>
    <row r="46913" spans="86:89">
      <c r="CH46913" s="5"/>
      <c r="CK46913" s="4"/>
    </row>
    <row r="46914" spans="86:89">
      <c r="CH46914" s="5"/>
      <c r="CK46914" s="4"/>
    </row>
    <row r="46915" spans="86:89">
      <c r="CH46915" s="5"/>
      <c r="CK46915" s="4"/>
    </row>
    <row r="46916" spans="86:89">
      <c r="CH46916" s="5"/>
      <c r="CK46916" s="4"/>
    </row>
    <row r="46917" spans="86:89">
      <c r="CH46917" s="5"/>
      <c r="CK46917" s="4"/>
    </row>
    <row r="46918" spans="86:89">
      <c r="CH46918" s="5"/>
      <c r="CK46918" s="4"/>
    </row>
    <row r="46919" spans="86:89">
      <c r="CH46919" s="5"/>
      <c r="CK46919" s="4"/>
    </row>
    <row r="46920" spans="86:89">
      <c r="CH46920" s="5"/>
      <c r="CK46920" s="4"/>
    </row>
    <row r="46921" spans="86:89">
      <c r="CH46921" s="5"/>
      <c r="CK46921" s="4"/>
    </row>
    <row r="46922" spans="86:89">
      <c r="CH46922" s="5"/>
      <c r="CK46922" s="4"/>
    </row>
    <row r="46923" spans="86:89">
      <c r="CH46923" s="5"/>
      <c r="CK46923" s="4"/>
    </row>
    <row r="46924" spans="86:89">
      <c r="CH46924" s="5"/>
      <c r="CK46924" s="4"/>
    </row>
    <row r="46925" spans="86:89">
      <c r="CH46925" s="5"/>
      <c r="CK46925" s="4"/>
    </row>
    <row r="46926" spans="86:89">
      <c r="CH46926" s="5"/>
      <c r="CK46926" s="4"/>
    </row>
    <row r="46927" spans="86:89">
      <c r="CH46927" s="5"/>
      <c r="CK46927" s="4"/>
    </row>
    <row r="46928" spans="86:89">
      <c r="CH46928" s="5"/>
      <c r="CK46928" s="4"/>
    </row>
    <row r="46929" spans="86:89">
      <c r="CH46929" s="5"/>
      <c r="CK46929" s="4"/>
    </row>
    <row r="46930" spans="86:89">
      <c r="CH46930" s="5"/>
      <c r="CK46930" s="4"/>
    </row>
    <row r="46931" spans="86:89">
      <c r="CH46931" s="5"/>
      <c r="CK46931" s="4"/>
    </row>
    <row r="46932" spans="86:89">
      <c r="CH46932" s="5"/>
      <c r="CK46932" s="4"/>
    </row>
    <row r="46933" spans="86:89">
      <c r="CH46933" s="5"/>
      <c r="CK46933" s="4"/>
    </row>
    <row r="46934" spans="86:89">
      <c r="CH46934" s="5"/>
      <c r="CK46934" s="4"/>
    </row>
    <row r="46935" spans="86:89">
      <c r="CH46935" s="5"/>
      <c r="CK46935" s="4"/>
    </row>
    <row r="46936" spans="86:89">
      <c r="CH46936" s="5"/>
      <c r="CK46936" s="4"/>
    </row>
    <row r="46937" spans="86:89">
      <c r="CH46937" s="5"/>
      <c r="CK46937" s="4"/>
    </row>
    <row r="46938" spans="86:89">
      <c r="CH46938" s="5"/>
      <c r="CK46938" s="4"/>
    </row>
    <row r="46939" spans="86:89">
      <c r="CH46939" s="5"/>
      <c r="CK46939" s="4"/>
    </row>
    <row r="46940" spans="86:89">
      <c r="CH46940" s="5"/>
      <c r="CK46940" s="4"/>
    </row>
    <row r="46941" spans="86:89">
      <c r="CH46941" s="5"/>
      <c r="CK46941" s="4"/>
    </row>
    <row r="46942" spans="86:89">
      <c r="CH46942" s="5"/>
      <c r="CK46942" s="4"/>
    </row>
    <row r="46943" spans="86:89">
      <c r="CH46943" s="5"/>
      <c r="CK46943" s="4"/>
    </row>
    <row r="46944" spans="86:89">
      <c r="CH46944" s="5"/>
      <c r="CK46944" s="4"/>
    </row>
    <row r="46945" spans="86:89">
      <c r="CH46945" s="5"/>
      <c r="CK46945" s="4"/>
    </row>
    <row r="46946" spans="86:89">
      <c r="CH46946" s="5"/>
      <c r="CK46946" s="4"/>
    </row>
    <row r="46947" spans="86:89">
      <c r="CH46947" s="5"/>
      <c r="CK46947" s="4"/>
    </row>
    <row r="46948" spans="86:89">
      <c r="CH46948" s="5"/>
      <c r="CK46948" s="4"/>
    </row>
    <row r="46949" spans="86:89">
      <c r="CH46949" s="5"/>
      <c r="CK46949" s="4"/>
    </row>
    <row r="46950" spans="86:89">
      <c r="CH46950" s="5"/>
      <c r="CK46950" s="4"/>
    </row>
    <row r="46951" spans="86:89">
      <c r="CH46951" s="5"/>
      <c r="CK46951" s="4"/>
    </row>
    <row r="46952" spans="86:89">
      <c r="CH46952" s="5"/>
      <c r="CK46952" s="4"/>
    </row>
    <row r="46953" spans="86:89">
      <c r="CH46953" s="5"/>
      <c r="CK46953" s="4"/>
    </row>
    <row r="46954" spans="86:89">
      <c r="CH46954" s="5"/>
      <c r="CK46954" s="4"/>
    </row>
    <row r="46955" spans="86:89">
      <c r="CH46955" s="5"/>
      <c r="CK46955" s="4"/>
    </row>
    <row r="46956" spans="86:89">
      <c r="CH46956" s="5"/>
      <c r="CK46956" s="4"/>
    </row>
    <row r="46957" spans="86:89">
      <c r="CH46957" s="5"/>
      <c r="CK46957" s="4"/>
    </row>
    <row r="46958" spans="86:89">
      <c r="CH46958" s="5"/>
      <c r="CK46958" s="4"/>
    </row>
    <row r="46959" spans="86:89">
      <c r="CH46959" s="5"/>
      <c r="CK46959" s="4"/>
    </row>
    <row r="46960" spans="86:89">
      <c r="CH46960" s="5"/>
      <c r="CK46960" s="4"/>
    </row>
    <row r="46961" spans="86:89">
      <c r="CH46961" s="5"/>
      <c r="CK46961" s="4"/>
    </row>
    <row r="46962" spans="86:89">
      <c r="CH46962" s="5"/>
      <c r="CK46962" s="4"/>
    </row>
    <row r="46963" spans="86:89">
      <c r="CH46963" s="5"/>
      <c r="CK46963" s="4"/>
    </row>
    <row r="46964" spans="86:89">
      <c r="CH46964" s="5"/>
      <c r="CK46964" s="4"/>
    </row>
    <row r="46965" spans="86:89">
      <c r="CH46965" s="5"/>
      <c r="CK46965" s="4"/>
    </row>
    <row r="46966" spans="86:89">
      <c r="CH46966" s="5"/>
      <c r="CK46966" s="4"/>
    </row>
    <row r="46967" spans="86:89">
      <c r="CH46967" s="5"/>
      <c r="CK46967" s="4"/>
    </row>
    <row r="46968" spans="86:89">
      <c r="CH46968" s="5"/>
      <c r="CK46968" s="4"/>
    </row>
    <row r="46969" spans="86:89">
      <c r="CH46969" s="5"/>
      <c r="CK46969" s="4"/>
    </row>
    <row r="46970" spans="86:89">
      <c r="CH46970" s="5"/>
      <c r="CK46970" s="4"/>
    </row>
    <row r="46971" spans="86:89">
      <c r="CH46971" s="5"/>
      <c r="CK46971" s="4"/>
    </row>
    <row r="46972" spans="86:89">
      <c r="CH46972" s="5"/>
      <c r="CK46972" s="4"/>
    </row>
    <row r="46973" spans="86:89">
      <c r="CH46973" s="5"/>
      <c r="CK46973" s="4"/>
    </row>
    <row r="46974" spans="86:89">
      <c r="CH46974" s="5"/>
      <c r="CK46974" s="4"/>
    </row>
    <row r="46975" spans="86:89">
      <c r="CH46975" s="5"/>
      <c r="CK46975" s="4"/>
    </row>
    <row r="46976" spans="86:89">
      <c r="CH46976" s="5"/>
      <c r="CK46976" s="4"/>
    </row>
    <row r="46977" spans="86:89">
      <c r="CH46977" s="5"/>
      <c r="CK46977" s="4"/>
    </row>
    <row r="46978" spans="86:89">
      <c r="CH46978" s="5"/>
      <c r="CK46978" s="4"/>
    </row>
    <row r="46979" spans="86:89">
      <c r="CH46979" s="5"/>
      <c r="CK46979" s="4"/>
    </row>
    <row r="46980" spans="86:89">
      <c r="CH46980" s="5"/>
      <c r="CK46980" s="4"/>
    </row>
    <row r="46981" spans="86:89">
      <c r="CH46981" s="5"/>
      <c r="CK46981" s="4"/>
    </row>
    <row r="46982" spans="86:89">
      <c r="CH46982" s="5"/>
      <c r="CK46982" s="4"/>
    </row>
    <row r="46983" spans="86:89">
      <c r="CH46983" s="5"/>
      <c r="CK46983" s="4"/>
    </row>
    <row r="46984" spans="86:89">
      <c r="CH46984" s="5"/>
      <c r="CK46984" s="4"/>
    </row>
    <row r="46985" spans="86:89">
      <c r="CH46985" s="5"/>
      <c r="CK46985" s="4"/>
    </row>
    <row r="46986" spans="86:89">
      <c r="CH46986" s="5"/>
      <c r="CK46986" s="4"/>
    </row>
    <row r="46987" spans="86:89">
      <c r="CH46987" s="5"/>
      <c r="CK46987" s="4"/>
    </row>
    <row r="46988" spans="86:89">
      <c r="CH46988" s="5"/>
      <c r="CK46988" s="4"/>
    </row>
    <row r="46989" spans="86:89">
      <c r="CH46989" s="5"/>
      <c r="CK46989" s="4"/>
    </row>
    <row r="46990" spans="86:89">
      <c r="CH46990" s="5"/>
      <c r="CK46990" s="4"/>
    </row>
    <row r="46991" spans="86:89">
      <c r="CH46991" s="5"/>
      <c r="CK46991" s="4"/>
    </row>
    <row r="46992" spans="86:89">
      <c r="CH46992" s="5"/>
      <c r="CK46992" s="4"/>
    </row>
    <row r="46993" spans="86:89">
      <c r="CH46993" s="5"/>
      <c r="CK46993" s="4"/>
    </row>
    <row r="46994" spans="86:89">
      <c r="CH46994" s="5"/>
      <c r="CK46994" s="4"/>
    </row>
    <row r="46995" spans="86:89">
      <c r="CH46995" s="5"/>
      <c r="CK46995" s="4"/>
    </row>
    <row r="46996" spans="86:89">
      <c r="CH46996" s="5"/>
      <c r="CK46996" s="4"/>
    </row>
    <row r="46997" spans="86:89">
      <c r="CH46997" s="5"/>
      <c r="CK46997" s="4"/>
    </row>
    <row r="46998" spans="86:89">
      <c r="CH46998" s="5"/>
      <c r="CK46998" s="4"/>
    </row>
    <row r="46999" spans="86:89">
      <c r="CH46999" s="5"/>
      <c r="CK46999" s="4"/>
    </row>
    <row r="47000" spans="86:89">
      <c r="CH47000" s="5"/>
      <c r="CK47000" s="4"/>
    </row>
    <row r="47001" spans="86:89">
      <c r="CH47001" s="5"/>
      <c r="CK47001" s="4"/>
    </row>
    <row r="47002" spans="86:89">
      <c r="CH47002" s="5"/>
      <c r="CK47002" s="4"/>
    </row>
    <row r="47003" spans="86:89">
      <c r="CH47003" s="5"/>
      <c r="CK47003" s="4"/>
    </row>
    <row r="47004" spans="86:89">
      <c r="CH47004" s="5"/>
      <c r="CK47004" s="4"/>
    </row>
    <row r="47005" spans="86:89">
      <c r="CH47005" s="5"/>
      <c r="CK47005" s="4"/>
    </row>
    <row r="47006" spans="86:89">
      <c r="CH47006" s="5"/>
      <c r="CK47006" s="4"/>
    </row>
    <row r="47007" spans="86:89">
      <c r="CH47007" s="5"/>
      <c r="CK47007" s="4"/>
    </row>
    <row r="47008" spans="86:89">
      <c r="CH47008" s="5"/>
      <c r="CK47008" s="4"/>
    </row>
    <row r="47009" spans="86:89">
      <c r="CH47009" s="5"/>
      <c r="CK47009" s="4"/>
    </row>
    <row r="47010" spans="86:89">
      <c r="CH47010" s="5"/>
      <c r="CK47010" s="4"/>
    </row>
    <row r="47011" spans="86:89">
      <c r="CH47011" s="5"/>
      <c r="CK47011" s="4"/>
    </row>
    <row r="47012" spans="86:89">
      <c r="CH47012" s="5"/>
      <c r="CK47012" s="4"/>
    </row>
    <row r="47013" spans="86:89">
      <c r="CH47013" s="5"/>
      <c r="CK47013" s="4"/>
    </row>
    <row r="47014" spans="86:89">
      <c r="CH47014" s="5"/>
      <c r="CK47014" s="4"/>
    </row>
    <row r="47015" spans="86:89">
      <c r="CH47015" s="5"/>
      <c r="CK47015" s="4"/>
    </row>
    <row r="47016" spans="86:89">
      <c r="CH47016" s="5"/>
      <c r="CK47016" s="4"/>
    </row>
    <row r="47017" spans="86:89">
      <c r="CH47017" s="5"/>
      <c r="CK47017" s="4"/>
    </row>
    <row r="47018" spans="86:89">
      <c r="CH47018" s="5"/>
      <c r="CK47018" s="4"/>
    </row>
    <row r="47019" spans="86:89">
      <c r="CH47019" s="5"/>
      <c r="CK47019" s="4"/>
    </row>
    <row r="47020" spans="86:89">
      <c r="CH47020" s="5"/>
      <c r="CK47020" s="4"/>
    </row>
    <row r="47021" spans="86:89">
      <c r="CH47021" s="5"/>
      <c r="CK47021" s="4"/>
    </row>
    <row r="47022" spans="86:89">
      <c r="CH47022" s="5"/>
      <c r="CK47022" s="4"/>
    </row>
    <row r="47023" spans="86:89">
      <c r="CH47023" s="5"/>
      <c r="CK47023" s="4"/>
    </row>
    <row r="47024" spans="86:89">
      <c r="CH47024" s="5"/>
      <c r="CK47024" s="4"/>
    </row>
    <row r="47025" spans="86:89">
      <c r="CH47025" s="5"/>
      <c r="CK47025" s="4"/>
    </row>
    <row r="47026" spans="86:89">
      <c r="CH47026" s="5"/>
      <c r="CK47026" s="4"/>
    </row>
    <row r="47027" spans="86:89">
      <c r="CH47027" s="5"/>
      <c r="CK47027" s="4"/>
    </row>
    <row r="47028" spans="86:89">
      <c r="CH47028" s="5"/>
      <c r="CK47028" s="4"/>
    </row>
    <row r="47029" spans="86:89">
      <c r="CH47029" s="5"/>
      <c r="CK47029" s="4"/>
    </row>
    <row r="47030" spans="86:89">
      <c r="CH47030" s="5"/>
      <c r="CK47030" s="4"/>
    </row>
    <row r="47031" spans="86:89">
      <c r="CH47031" s="5"/>
      <c r="CK47031" s="4"/>
    </row>
    <row r="47032" spans="86:89">
      <c r="CH47032" s="5"/>
      <c r="CK47032" s="4"/>
    </row>
    <row r="47033" spans="86:89">
      <c r="CH47033" s="5"/>
      <c r="CK47033" s="4"/>
    </row>
    <row r="47034" spans="86:89">
      <c r="CH47034" s="5"/>
      <c r="CK47034" s="4"/>
    </row>
    <row r="47035" spans="86:89">
      <c r="CH47035" s="5"/>
      <c r="CK47035" s="4"/>
    </row>
    <row r="47036" spans="86:89">
      <c r="CH47036" s="5"/>
      <c r="CK47036" s="4"/>
    </row>
    <row r="47037" spans="86:89">
      <c r="CH47037" s="5"/>
      <c r="CK47037" s="4"/>
    </row>
    <row r="47038" spans="86:89">
      <c r="CH47038" s="5"/>
      <c r="CK47038" s="4"/>
    </row>
    <row r="47039" spans="86:89">
      <c r="CH47039" s="5"/>
      <c r="CK47039" s="4"/>
    </row>
    <row r="47040" spans="86:89">
      <c r="CH47040" s="5"/>
      <c r="CK47040" s="4"/>
    </row>
    <row r="47041" spans="86:89">
      <c r="CH47041" s="5"/>
      <c r="CK47041" s="4"/>
    </row>
    <row r="47042" spans="86:89">
      <c r="CH47042" s="5"/>
      <c r="CK47042" s="4"/>
    </row>
    <row r="47043" spans="86:89">
      <c r="CH47043" s="5"/>
      <c r="CK47043" s="4"/>
    </row>
    <row r="47044" spans="86:89">
      <c r="CH47044" s="5"/>
      <c r="CK47044" s="4"/>
    </row>
    <row r="47045" spans="86:89">
      <c r="CH47045" s="5"/>
      <c r="CK47045" s="4"/>
    </row>
    <row r="47046" spans="86:89">
      <c r="CH47046" s="5"/>
      <c r="CK47046" s="4"/>
    </row>
    <row r="47047" spans="86:89">
      <c r="CH47047" s="5"/>
      <c r="CK47047" s="4"/>
    </row>
    <row r="47048" spans="86:89">
      <c r="CH47048" s="5"/>
      <c r="CK47048" s="4"/>
    </row>
    <row r="47049" spans="86:89">
      <c r="CH47049" s="5"/>
      <c r="CK47049" s="4"/>
    </row>
    <row r="47050" spans="86:89">
      <c r="CH47050" s="5"/>
      <c r="CK47050" s="4"/>
    </row>
    <row r="47051" spans="86:89">
      <c r="CH47051" s="5"/>
      <c r="CK47051" s="4"/>
    </row>
    <row r="47052" spans="86:89">
      <c r="CH47052" s="5"/>
      <c r="CK47052" s="4"/>
    </row>
    <row r="47053" spans="86:89">
      <c r="CH47053" s="5"/>
      <c r="CK47053" s="4"/>
    </row>
    <row r="47054" spans="86:89">
      <c r="CH47054" s="5"/>
      <c r="CK47054" s="4"/>
    </row>
    <row r="47055" spans="86:89">
      <c r="CH47055" s="5"/>
      <c r="CK47055" s="4"/>
    </row>
    <row r="47056" spans="86:89">
      <c r="CH47056" s="5"/>
      <c r="CK47056" s="4"/>
    </row>
    <row r="47057" spans="86:89">
      <c r="CH47057" s="5"/>
      <c r="CK47057" s="4"/>
    </row>
    <row r="47058" spans="86:89">
      <c r="CH47058" s="5"/>
      <c r="CK47058" s="4"/>
    </row>
    <row r="47059" spans="86:89">
      <c r="CH47059" s="5"/>
      <c r="CK47059" s="4"/>
    </row>
    <row r="47060" spans="86:89">
      <c r="CH47060" s="5"/>
      <c r="CK47060" s="4"/>
    </row>
    <row r="47061" spans="86:89">
      <c r="CH47061" s="5"/>
      <c r="CK47061" s="4"/>
    </row>
    <row r="47062" spans="86:89">
      <c r="CH47062" s="5"/>
      <c r="CK47062" s="4"/>
    </row>
    <row r="47063" spans="86:89">
      <c r="CH47063" s="5"/>
      <c r="CK47063" s="4"/>
    </row>
    <row r="47064" spans="86:89">
      <c r="CH47064" s="5"/>
      <c r="CK47064" s="4"/>
    </row>
    <row r="47065" spans="86:89">
      <c r="CH47065" s="5"/>
      <c r="CK47065" s="4"/>
    </row>
    <row r="47066" spans="86:89">
      <c r="CH47066" s="5"/>
      <c r="CK47066" s="4"/>
    </row>
    <row r="47067" spans="86:89">
      <c r="CH47067" s="5"/>
      <c r="CK47067" s="4"/>
    </row>
    <row r="47068" spans="86:89">
      <c r="CH47068" s="5"/>
      <c r="CK47068" s="4"/>
    </row>
    <row r="47069" spans="86:89">
      <c r="CH47069" s="5"/>
      <c r="CK47069" s="4"/>
    </row>
    <row r="47070" spans="86:89">
      <c r="CH47070" s="5"/>
      <c r="CK47070" s="4"/>
    </row>
    <row r="47071" spans="86:89">
      <c r="CH47071" s="5"/>
      <c r="CK47071" s="4"/>
    </row>
    <row r="47072" spans="86:89">
      <c r="CH47072" s="5"/>
      <c r="CK47072" s="4"/>
    </row>
    <row r="47073" spans="86:89">
      <c r="CH47073" s="5"/>
      <c r="CK47073" s="4"/>
    </row>
    <row r="47074" spans="86:89">
      <c r="CH47074" s="5"/>
      <c r="CK47074" s="4"/>
    </row>
    <row r="47075" spans="86:89">
      <c r="CH47075" s="5"/>
      <c r="CK47075" s="4"/>
    </row>
    <row r="47076" spans="86:89">
      <c r="CH47076" s="5"/>
      <c r="CK47076" s="4"/>
    </row>
    <row r="47077" spans="86:89">
      <c r="CH47077" s="5"/>
      <c r="CK47077" s="4"/>
    </row>
    <row r="47078" spans="86:89">
      <c r="CH47078" s="5"/>
      <c r="CK47078" s="4"/>
    </row>
    <row r="47079" spans="86:89">
      <c r="CH47079" s="5"/>
      <c r="CK47079" s="4"/>
    </row>
    <row r="47080" spans="86:89">
      <c r="CH47080" s="5"/>
      <c r="CK47080" s="4"/>
    </row>
    <row r="47081" spans="86:89">
      <c r="CH47081" s="5"/>
      <c r="CK47081" s="4"/>
    </row>
    <row r="47082" spans="86:89">
      <c r="CH47082" s="5"/>
      <c r="CK47082" s="4"/>
    </row>
    <row r="47083" spans="86:89">
      <c r="CH47083" s="5"/>
      <c r="CK47083" s="4"/>
    </row>
    <row r="47084" spans="86:89">
      <c r="CH47084" s="5"/>
      <c r="CK47084" s="4"/>
    </row>
    <row r="47085" spans="86:89">
      <c r="CH47085" s="5"/>
      <c r="CK47085" s="4"/>
    </row>
    <row r="47086" spans="86:89">
      <c r="CH47086" s="5"/>
      <c r="CK47086" s="4"/>
    </row>
    <row r="47087" spans="86:89">
      <c r="CH47087" s="5"/>
      <c r="CK47087" s="4"/>
    </row>
    <row r="47088" spans="86:89">
      <c r="CH47088" s="5"/>
      <c r="CK47088" s="4"/>
    </row>
    <row r="47089" spans="86:89">
      <c r="CH47089" s="5"/>
      <c r="CK47089" s="4"/>
    </row>
    <row r="47090" spans="86:89">
      <c r="CH47090" s="5"/>
      <c r="CK47090" s="4"/>
    </row>
    <row r="47091" spans="86:89">
      <c r="CH47091" s="5"/>
      <c r="CK47091" s="4"/>
    </row>
    <row r="47092" spans="86:89">
      <c r="CH47092" s="5"/>
      <c r="CK47092" s="4"/>
    </row>
    <row r="47093" spans="86:89">
      <c r="CH47093" s="5"/>
      <c r="CK47093" s="4"/>
    </row>
    <row r="47094" spans="86:89">
      <c r="CH47094" s="5"/>
      <c r="CK47094" s="4"/>
    </row>
    <row r="47095" spans="86:89">
      <c r="CH47095" s="5"/>
      <c r="CK47095" s="4"/>
    </row>
    <row r="47096" spans="86:89">
      <c r="CH47096" s="5"/>
      <c r="CK47096" s="4"/>
    </row>
    <row r="47097" spans="86:89">
      <c r="CH47097" s="5"/>
      <c r="CK47097" s="4"/>
    </row>
    <row r="47098" spans="86:89">
      <c r="CH47098" s="5"/>
      <c r="CK47098" s="4"/>
    </row>
    <row r="47099" spans="86:89">
      <c r="CH47099" s="5"/>
      <c r="CK47099" s="4"/>
    </row>
    <row r="47100" spans="86:89">
      <c r="CH47100" s="5"/>
      <c r="CK47100" s="4"/>
    </row>
    <row r="47101" spans="86:89">
      <c r="CH47101" s="5"/>
      <c r="CK47101" s="4"/>
    </row>
    <row r="47102" spans="86:89">
      <c r="CH47102" s="5"/>
      <c r="CK47102" s="4"/>
    </row>
    <row r="47103" spans="86:89">
      <c r="CH47103" s="5"/>
      <c r="CK47103" s="4"/>
    </row>
    <row r="47104" spans="86:89">
      <c r="CH47104" s="5"/>
      <c r="CK47104" s="4"/>
    </row>
    <row r="47105" spans="86:89">
      <c r="CH47105" s="5"/>
      <c r="CK47105" s="4"/>
    </row>
    <row r="47106" spans="86:89">
      <c r="CH47106" s="5"/>
      <c r="CK47106" s="4"/>
    </row>
    <row r="47107" spans="86:89">
      <c r="CH47107" s="5"/>
      <c r="CK47107" s="4"/>
    </row>
    <row r="47108" spans="86:89">
      <c r="CH47108" s="5"/>
      <c r="CK47108" s="4"/>
    </row>
    <row r="47109" spans="86:89">
      <c r="CH47109" s="5"/>
      <c r="CK47109" s="4"/>
    </row>
    <row r="47110" spans="86:89">
      <c r="CH47110" s="5"/>
      <c r="CK47110" s="4"/>
    </row>
    <row r="47111" spans="86:89">
      <c r="CH47111" s="5"/>
      <c r="CK47111" s="4"/>
    </row>
    <row r="47112" spans="86:89">
      <c r="CH47112" s="5"/>
      <c r="CK47112" s="4"/>
    </row>
    <row r="47113" spans="86:89">
      <c r="CH47113" s="5"/>
      <c r="CK47113" s="4"/>
    </row>
    <row r="47114" spans="86:89">
      <c r="CH47114" s="5"/>
      <c r="CK47114" s="4"/>
    </row>
    <row r="47115" spans="86:89">
      <c r="CH47115" s="5"/>
      <c r="CK47115" s="4"/>
    </row>
    <row r="47116" spans="86:89">
      <c r="CH47116" s="5"/>
      <c r="CK47116" s="4"/>
    </row>
    <row r="47117" spans="86:89">
      <c r="CH47117" s="5"/>
      <c r="CK47117" s="4"/>
    </row>
    <row r="47118" spans="86:89">
      <c r="CH47118" s="5"/>
      <c r="CK47118" s="4"/>
    </row>
    <row r="47119" spans="86:89">
      <c r="CH47119" s="5"/>
      <c r="CK47119" s="4"/>
    </row>
    <row r="47120" spans="86:89">
      <c r="CH47120" s="5"/>
      <c r="CK47120" s="4"/>
    </row>
    <row r="47121" spans="86:89">
      <c r="CH47121" s="5"/>
      <c r="CK47121" s="4"/>
    </row>
    <row r="47122" spans="86:89">
      <c r="CH47122" s="5"/>
      <c r="CK47122" s="4"/>
    </row>
    <row r="47123" spans="86:89">
      <c r="CH47123" s="5"/>
      <c r="CK47123" s="4"/>
    </row>
    <row r="47124" spans="86:89">
      <c r="CH47124" s="5"/>
      <c r="CK47124" s="4"/>
    </row>
    <row r="47125" spans="86:89">
      <c r="CH47125" s="5"/>
      <c r="CK47125" s="4"/>
    </row>
    <row r="47126" spans="86:89">
      <c r="CH47126" s="5"/>
      <c r="CK47126" s="4"/>
    </row>
    <row r="47127" spans="86:89">
      <c r="CH47127" s="5"/>
      <c r="CK47127" s="4"/>
    </row>
    <row r="47128" spans="86:89">
      <c r="CH47128" s="5"/>
      <c r="CK47128" s="4"/>
    </row>
    <row r="47129" spans="86:89">
      <c r="CH47129" s="5"/>
      <c r="CK47129" s="4"/>
    </row>
    <row r="47130" spans="86:89">
      <c r="CH47130" s="5"/>
      <c r="CK47130" s="4"/>
    </row>
    <row r="47131" spans="86:89">
      <c r="CH47131" s="5"/>
      <c r="CK47131" s="4"/>
    </row>
    <row r="47132" spans="86:89">
      <c r="CH47132" s="5"/>
      <c r="CK47132" s="4"/>
    </row>
    <row r="47133" spans="86:89">
      <c r="CH47133" s="5"/>
      <c r="CK47133" s="4"/>
    </row>
    <row r="47134" spans="86:89">
      <c r="CH47134" s="5"/>
      <c r="CK47134" s="4"/>
    </row>
    <row r="47135" spans="86:89">
      <c r="CH47135" s="5"/>
      <c r="CK47135" s="4"/>
    </row>
    <row r="47136" spans="86:89">
      <c r="CH47136" s="5"/>
      <c r="CK47136" s="4"/>
    </row>
    <row r="47137" spans="86:89">
      <c r="CH47137" s="5"/>
      <c r="CK47137" s="4"/>
    </row>
    <row r="47138" spans="86:89">
      <c r="CH47138" s="5"/>
      <c r="CK47138" s="4"/>
    </row>
    <row r="47139" spans="86:89">
      <c r="CH47139" s="5"/>
      <c r="CK47139" s="4"/>
    </row>
    <row r="47140" spans="86:89">
      <c r="CH47140" s="5"/>
      <c r="CK47140" s="4"/>
    </row>
    <row r="47141" spans="86:89">
      <c r="CH47141" s="5"/>
      <c r="CK47141" s="4"/>
    </row>
    <row r="47142" spans="86:89">
      <c r="CH47142" s="5"/>
      <c r="CK47142" s="4"/>
    </row>
    <row r="47143" spans="86:89">
      <c r="CH47143" s="5"/>
      <c r="CK47143" s="4"/>
    </row>
    <row r="47144" spans="86:89">
      <c r="CH47144" s="5"/>
      <c r="CK47144" s="4"/>
    </row>
    <row r="47145" spans="86:89">
      <c r="CH47145" s="5"/>
      <c r="CK47145" s="4"/>
    </row>
    <row r="47146" spans="86:89">
      <c r="CH47146" s="5"/>
      <c r="CK47146" s="4"/>
    </row>
    <row r="47147" spans="86:89">
      <c r="CH47147" s="5"/>
      <c r="CK47147" s="4"/>
    </row>
    <row r="47148" spans="86:89">
      <c r="CH47148" s="5"/>
      <c r="CK47148" s="4"/>
    </row>
    <row r="47149" spans="86:89">
      <c r="CH47149" s="5"/>
      <c r="CK47149" s="4"/>
    </row>
    <row r="47150" spans="86:89">
      <c r="CH47150" s="5"/>
      <c r="CK47150" s="4"/>
    </row>
    <row r="47151" spans="86:89">
      <c r="CH47151" s="5"/>
      <c r="CK47151" s="4"/>
    </row>
    <row r="47152" spans="86:89">
      <c r="CH47152" s="5"/>
      <c r="CK47152" s="4"/>
    </row>
    <row r="47153" spans="86:89">
      <c r="CH47153" s="5"/>
      <c r="CK47153" s="4"/>
    </row>
    <row r="47154" spans="86:89">
      <c r="CH47154" s="5"/>
      <c r="CK47154" s="4"/>
    </row>
    <row r="47155" spans="86:89">
      <c r="CH47155" s="5"/>
      <c r="CK47155" s="4"/>
    </row>
    <row r="47156" spans="86:89">
      <c r="CH47156" s="5"/>
      <c r="CK47156" s="4"/>
    </row>
    <row r="47157" spans="86:89">
      <c r="CH47157" s="5"/>
      <c r="CK47157" s="4"/>
    </row>
    <row r="47158" spans="86:89">
      <c r="CH47158" s="5"/>
      <c r="CK47158" s="4"/>
    </row>
    <row r="47159" spans="86:89">
      <c r="CH47159" s="5"/>
      <c r="CK47159" s="4"/>
    </row>
    <row r="47160" spans="86:89">
      <c r="CH47160" s="5"/>
      <c r="CK47160" s="4"/>
    </row>
    <row r="47161" spans="86:89">
      <c r="CH47161" s="5"/>
      <c r="CK47161" s="4"/>
    </row>
    <row r="47162" spans="86:89">
      <c r="CH47162" s="5"/>
      <c r="CK47162" s="4"/>
    </row>
    <row r="47163" spans="86:89">
      <c r="CH47163" s="5"/>
      <c r="CK47163" s="4"/>
    </row>
    <row r="47164" spans="86:89">
      <c r="CH47164" s="5"/>
      <c r="CK47164" s="4"/>
    </row>
    <row r="47165" spans="86:89">
      <c r="CH47165" s="5"/>
      <c r="CK47165" s="4"/>
    </row>
    <row r="47166" spans="86:89">
      <c r="CH47166" s="5"/>
      <c r="CK47166" s="4"/>
    </row>
    <row r="47167" spans="86:89">
      <c r="CH47167" s="5"/>
      <c r="CK47167" s="4"/>
    </row>
    <row r="47168" spans="86:89">
      <c r="CH47168" s="5"/>
      <c r="CK47168" s="4"/>
    </row>
    <row r="47169" spans="86:89">
      <c r="CH47169" s="5"/>
      <c r="CK47169" s="4"/>
    </row>
    <row r="47170" spans="86:89">
      <c r="CH47170" s="5"/>
      <c r="CK47170" s="4"/>
    </row>
    <row r="47171" spans="86:89">
      <c r="CH47171" s="5"/>
      <c r="CK47171" s="4"/>
    </row>
    <row r="47172" spans="86:89">
      <c r="CH47172" s="5"/>
      <c r="CK47172" s="4"/>
    </row>
    <row r="47173" spans="86:89">
      <c r="CH47173" s="5"/>
      <c r="CK47173" s="4"/>
    </row>
    <row r="47174" spans="86:89">
      <c r="CH47174" s="5"/>
      <c r="CK47174" s="4"/>
    </row>
    <row r="47175" spans="86:89">
      <c r="CH47175" s="5"/>
      <c r="CK47175" s="4"/>
    </row>
    <row r="47176" spans="86:89">
      <c r="CH47176" s="5"/>
      <c r="CK47176" s="4"/>
    </row>
    <row r="47177" spans="86:89">
      <c r="CH47177" s="5"/>
      <c r="CK47177" s="4"/>
    </row>
    <row r="47178" spans="86:89">
      <c r="CH47178" s="5"/>
      <c r="CK47178" s="4"/>
    </row>
    <row r="47179" spans="86:89">
      <c r="CH47179" s="5"/>
      <c r="CK47179" s="4"/>
    </row>
    <row r="47180" spans="86:89">
      <c r="CH47180" s="5"/>
      <c r="CK47180" s="4"/>
    </row>
    <row r="47181" spans="86:89">
      <c r="CH47181" s="5"/>
      <c r="CK47181" s="4"/>
    </row>
    <row r="47182" spans="86:89">
      <c r="CH47182" s="5"/>
      <c r="CK47182" s="4"/>
    </row>
    <row r="47183" spans="86:89">
      <c r="CH47183" s="5"/>
      <c r="CK47183" s="4"/>
    </row>
    <row r="47184" spans="86:89">
      <c r="CH47184" s="5"/>
      <c r="CK47184" s="4"/>
    </row>
    <row r="47185" spans="86:89">
      <c r="CH47185" s="5"/>
      <c r="CK47185" s="4"/>
    </row>
    <row r="47186" spans="86:89">
      <c r="CH47186" s="5"/>
      <c r="CK47186" s="4"/>
    </row>
    <row r="47187" spans="86:89">
      <c r="CH47187" s="5"/>
      <c r="CK47187" s="4"/>
    </row>
    <row r="47188" spans="86:89">
      <c r="CH47188" s="5"/>
      <c r="CK47188" s="4"/>
    </row>
    <row r="47189" spans="86:89">
      <c r="CH47189" s="5"/>
      <c r="CK47189" s="4"/>
    </row>
    <row r="47190" spans="86:89">
      <c r="CH47190" s="5"/>
      <c r="CK47190" s="4"/>
    </row>
    <row r="47191" spans="86:89">
      <c r="CH47191" s="5"/>
      <c r="CK47191" s="4"/>
    </row>
    <row r="47192" spans="86:89">
      <c r="CH47192" s="5"/>
      <c r="CK47192" s="4"/>
    </row>
    <row r="47193" spans="86:89">
      <c r="CH47193" s="5"/>
      <c r="CK47193" s="4"/>
    </row>
    <row r="47194" spans="86:89">
      <c r="CH47194" s="5"/>
      <c r="CK47194" s="4"/>
    </row>
    <row r="47195" spans="86:89">
      <c r="CH47195" s="5"/>
      <c r="CK47195" s="4"/>
    </row>
    <row r="47196" spans="86:89">
      <c r="CH47196" s="5"/>
      <c r="CK47196" s="4"/>
    </row>
    <row r="47197" spans="86:89">
      <c r="CH47197" s="5"/>
      <c r="CK47197" s="4"/>
    </row>
    <row r="47198" spans="86:89">
      <c r="CH47198" s="5"/>
      <c r="CK47198" s="4"/>
    </row>
    <row r="47199" spans="86:89">
      <c r="CH47199" s="5"/>
      <c r="CK47199" s="4"/>
    </row>
    <row r="47200" spans="86:89">
      <c r="CH47200" s="5"/>
      <c r="CK47200" s="4"/>
    </row>
    <row r="47201" spans="86:89">
      <c r="CH47201" s="5"/>
      <c r="CK47201" s="4"/>
    </row>
    <row r="47202" spans="86:89">
      <c r="CH47202" s="5"/>
      <c r="CK47202" s="4"/>
    </row>
    <row r="47203" spans="86:89">
      <c r="CH47203" s="5"/>
      <c r="CK47203" s="4"/>
    </row>
    <row r="47204" spans="86:89">
      <c r="CH47204" s="5"/>
      <c r="CK47204" s="4"/>
    </row>
    <row r="47205" spans="86:89">
      <c r="CH47205" s="5"/>
      <c r="CK47205" s="4"/>
    </row>
    <row r="47206" spans="86:89">
      <c r="CH47206" s="5"/>
      <c r="CK47206" s="4"/>
    </row>
    <row r="47207" spans="86:89">
      <c r="CH47207" s="5"/>
      <c r="CK47207" s="4"/>
    </row>
    <row r="47208" spans="86:89">
      <c r="CH47208" s="5"/>
      <c r="CK47208" s="4"/>
    </row>
    <row r="47209" spans="86:89">
      <c r="CH47209" s="5"/>
      <c r="CK47209" s="4"/>
    </row>
    <row r="47210" spans="86:89">
      <c r="CH47210" s="5"/>
      <c r="CK47210" s="4"/>
    </row>
    <row r="47211" spans="86:89">
      <c r="CH47211" s="5"/>
      <c r="CK47211" s="4"/>
    </row>
    <row r="47212" spans="86:89">
      <c r="CH47212" s="5"/>
      <c r="CK47212" s="4"/>
    </row>
    <row r="47213" spans="86:89">
      <c r="CH47213" s="5"/>
      <c r="CK47213" s="4"/>
    </row>
    <row r="47214" spans="86:89">
      <c r="CH47214" s="5"/>
      <c r="CK47214" s="4"/>
    </row>
    <row r="47215" spans="86:89">
      <c r="CH47215" s="5"/>
      <c r="CK47215" s="4"/>
    </row>
    <row r="47216" spans="86:89">
      <c r="CH47216" s="5"/>
      <c r="CK47216" s="4"/>
    </row>
    <row r="47217" spans="86:89">
      <c r="CH47217" s="5"/>
      <c r="CK47217" s="4"/>
    </row>
    <row r="47218" spans="86:89">
      <c r="CH47218" s="5"/>
      <c r="CK47218" s="4"/>
    </row>
    <row r="47219" spans="86:89">
      <c r="CH47219" s="5"/>
      <c r="CK47219" s="4"/>
    </row>
    <row r="47220" spans="86:89">
      <c r="CH47220" s="5"/>
      <c r="CK47220" s="4"/>
    </row>
    <row r="47221" spans="86:89">
      <c r="CH47221" s="5"/>
      <c r="CK47221" s="4"/>
    </row>
    <row r="47222" spans="86:89">
      <c r="CH47222" s="5"/>
      <c r="CK47222" s="4"/>
    </row>
    <row r="47223" spans="86:89">
      <c r="CH47223" s="5"/>
      <c r="CK47223" s="4"/>
    </row>
    <row r="47224" spans="86:89">
      <c r="CH47224" s="5"/>
      <c r="CK47224" s="4"/>
    </row>
    <row r="47225" spans="86:89">
      <c r="CH47225" s="5"/>
      <c r="CK47225" s="4"/>
    </row>
    <row r="47226" spans="86:89">
      <c r="CH47226" s="5"/>
      <c r="CK47226" s="4"/>
    </row>
    <row r="47227" spans="86:89">
      <c r="CH47227" s="5"/>
      <c r="CK47227" s="4"/>
    </row>
    <row r="47228" spans="86:89">
      <c r="CH47228" s="5"/>
      <c r="CK47228" s="4"/>
    </row>
    <row r="47229" spans="86:89">
      <c r="CH47229" s="5"/>
      <c r="CK47229" s="4"/>
    </row>
    <row r="47230" spans="86:89">
      <c r="CH47230" s="5"/>
      <c r="CK47230" s="4"/>
    </row>
    <row r="47231" spans="86:89">
      <c r="CH47231" s="5"/>
      <c r="CK47231" s="4"/>
    </row>
    <row r="47232" spans="86:89">
      <c r="CH47232" s="5"/>
      <c r="CK47232" s="4"/>
    </row>
    <row r="47233" spans="86:89">
      <c r="CH47233" s="5"/>
      <c r="CK47233" s="4"/>
    </row>
    <row r="47234" spans="86:89">
      <c r="CH47234" s="5"/>
      <c r="CK47234" s="4"/>
    </row>
    <row r="47235" spans="86:89">
      <c r="CH47235" s="5"/>
      <c r="CK47235" s="4"/>
    </row>
    <row r="47236" spans="86:89">
      <c r="CH47236" s="5"/>
      <c r="CK47236" s="4"/>
    </row>
    <row r="47237" spans="86:89">
      <c r="CH47237" s="5"/>
      <c r="CK47237" s="4"/>
    </row>
    <row r="47238" spans="86:89">
      <c r="CH47238" s="5"/>
      <c r="CK47238" s="4"/>
    </row>
    <row r="47239" spans="86:89">
      <c r="CH47239" s="5"/>
      <c r="CK47239" s="4"/>
    </row>
    <row r="47240" spans="86:89">
      <c r="CH47240" s="5"/>
      <c r="CK47240" s="4"/>
    </row>
    <row r="47241" spans="86:89">
      <c r="CH47241" s="5"/>
      <c r="CK47241" s="4"/>
    </row>
    <row r="47242" spans="86:89">
      <c r="CH47242" s="5"/>
      <c r="CK47242" s="4"/>
    </row>
    <row r="47243" spans="86:89">
      <c r="CH47243" s="5"/>
      <c r="CK47243" s="4"/>
    </row>
    <row r="47244" spans="86:89">
      <c r="CH47244" s="5"/>
      <c r="CK47244" s="4"/>
    </row>
    <row r="47245" spans="86:89">
      <c r="CH47245" s="5"/>
      <c r="CK47245" s="4"/>
    </row>
    <row r="47246" spans="86:89">
      <c r="CH47246" s="5"/>
      <c r="CK47246" s="4"/>
    </row>
    <row r="47247" spans="86:89">
      <c r="CH47247" s="5"/>
      <c r="CK47247" s="4"/>
    </row>
    <row r="47248" spans="86:89">
      <c r="CH47248" s="5"/>
      <c r="CK47248" s="4"/>
    </row>
    <row r="47249" spans="86:89">
      <c r="CH47249" s="5"/>
      <c r="CK47249" s="4"/>
    </row>
    <row r="47250" spans="86:89">
      <c r="CH47250" s="5"/>
      <c r="CK47250" s="4"/>
    </row>
    <row r="47251" spans="86:89">
      <c r="CH47251" s="5"/>
      <c r="CK47251" s="4"/>
    </row>
    <row r="47252" spans="86:89">
      <c r="CH47252" s="5"/>
      <c r="CK47252" s="4"/>
    </row>
    <row r="47253" spans="86:89">
      <c r="CH47253" s="5"/>
      <c r="CK47253" s="4"/>
    </row>
    <row r="47254" spans="86:89">
      <c r="CH47254" s="5"/>
      <c r="CK47254" s="4"/>
    </row>
    <row r="47255" spans="86:89">
      <c r="CH47255" s="5"/>
      <c r="CK47255" s="4"/>
    </row>
    <row r="47256" spans="86:89">
      <c r="CH47256" s="5"/>
      <c r="CK47256" s="4"/>
    </row>
    <row r="47257" spans="86:89">
      <c r="CH47257" s="5"/>
      <c r="CK47257" s="4"/>
    </row>
    <row r="47258" spans="86:89">
      <c r="CH47258" s="5"/>
      <c r="CK47258" s="4"/>
    </row>
    <row r="47259" spans="86:89">
      <c r="CH47259" s="5"/>
      <c r="CK47259" s="4"/>
    </row>
    <row r="47260" spans="86:89">
      <c r="CH47260" s="5"/>
      <c r="CK47260" s="4"/>
    </row>
    <row r="47261" spans="86:89">
      <c r="CH47261" s="5"/>
      <c r="CK47261" s="4"/>
    </row>
    <row r="47262" spans="86:89">
      <c r="CH47262" s="5"/>
      <c r="CK47262" s="4"/>
    </row>
    <row r="47263" spans="86:89">
      <c r="CH47263" s="5"/>
      <c r="CK47263" s="4"/>
    </row>
    <row r="47264" spans="86:89">
      <c r="CH47264" s="5"/>
      <c r="CK47264" s="4"/>
    </row>
    <row r="47265" spans="86:89">
      <c r="CH47265" s="5"/>
      <c r="CK47265" s="4"/>
    </row>
    <row r="47266" spans="86:89">
      <c r="CH47266" s="5"/>
      <c r="CK47266" s="4"/>
    </row>
    <row r="47267" spans="86:89">
      <c r="CH47267" s="5"/>
      <c r="CK47267" s="4"/>
    </row>
    <row r="47268" spans="86:89">
      <c r="CH47268" s="5"/>
      <c r="CK47268" s="4"/>
    </row>
    <row r="47269" spans="86:89">
      <c r="CH47269" s="5"/>
      <c r="CK47269" s="4"/>
    </row>
    <row r="47270" spans="86:89">
      <c r="CH47270" s="5"/>
      <c r="CK47270" s="4"/>
    </row>
    <row r="47271" spans="86:89">
      <c r="CH47271" s="5"/>
      <c r="CK47271" s="4"/>
    </row>
    <row r="47272" spans="86:89">
      <c r="CH47272" s="5"/>
      <c r="CK47272" s="4"/>
    </row>
    <row r="47273" spans="86:89">
      <c r="CH47273" s="5"/>
      <c r="CK47273" s="4"/>
    </row>
    <row r="47274" spans="86:89">
      <c r="CH47274" s="5"/>
      <c r="CK47274" s="4"/>
    </row>
    <row r="47275" spans="86:89">
      <c r="CH47275" s="5"/>
      <c r="CK47275" s="4"/>
    </row>
    <row r="47276" spans="86:89">
      <c r="CH47276" s="5"/>
      <c r="CK47276" s="4"/>
    </row>
    <row r="47277" spans="86:89">
      <c r="CH47277" s="5"/>
      <c r="CK47277" s="4"/>
    </row>
    <row r="47278" spans="86:89">
      <c r="CH47278" s="5"/>
      <c r="CK47278" s="4"/>
    </row>
    <row r="47279" spans="86:89">
      <c r="CH47279" s="5"/>
      <c r="CK47279" s="4"/>
    </row>
    <row r="47280" spans="86:89">
      <c r="CH47280" s="5"/>
      <c r="CK47280" s="4"/>
    </row>
    <row r="47281" spans="86:89">
      <c r="CH47281" s="5"/>
      <c r="CK47281" s="4"/>
    </row>
    <row r="47282" spans="86:89">
      <c r="CH47282" s="5"/>
      <c r="CK47282" s="4"/>
    </row>
    <row r="47283" spans="86:89">
      <c r="CH47283" s="5"/>
      <c r="CK47283" s="4"/>
    </row>
    <row r="47284" spans="86:89">
      <c r="CH47284" s="5"/>
      <c r="CK47284" s="4"/>
    </row>
    <row r="47285" spans="86:89">
      <c r="CH47285" s="5"/>
      <c r="CK47285" s="4"/>
    </row>
    <row r="47286" spans="86:89">
      <c r="CH47286" s="5"/>
      <c r="CK47286" s="4"/>
    </row>
    <row r="47287" spans="86:89">
      <c r="CH47287" s="5"/>
      <c r="CK47287" s="4"/>
    </row>
    <row r="47288" spans="86:89">
      <c r="CH47288" s="5"/>
      <c r="CK47288" s="4"/>
    </row>
    <row r="47289" spans="86:89">
      <c r="CH47289" s="5"/>
      <c r="CK47289" s="4"/>
    </row>
    <row r="47290" spans="86:89">
      <c r="CH47290" s="5"/>
      <c r="CK47290" s="4"/>
    </row>
    <row r="47291" spans="86:89">
      <c r="CH47291" s="5"/>
      <c r="CK47291" s="4"/>
    </row>
    <row r="47292" spans="86:89">
      <c r="CH47292" s="5"/>
      <c r="CK47292" s="4"/>
    </row>
    <row r="47293" spans="86:89">
      <c r="CH47293" s="5"/>
      <c r="CK47293" s="4"/>
    </row>
    <row r="47294" spans="86:89">
      <c r="CH47294" s="5"/>
      <c r="CK47294" s="4"/>
    </row>
    <row r="47295" spans="86:89">
      <c r="CH47295" s="5"/>
      <c r="CK47295" s="4"/>
    </row>
    <row r="47296" spans="86:89">
      <c r="CH47296" s="5"/>
      <c r="CK47296" s="4"/>
    </row>
    <row r="47297" spans="86:89">
      <c r="CH47297" s="5"/>
      <c r="CK47297" s="4"/>
    </row>
    <row r="47298" spans="86:89">
      <c r="CH47298" s="5"/>
      <c r="CK47298" s="4"/>
    </row>
    <row r="47299" spans="86:89">
      <c r="CH47299" s="5"/>
      <c r="CK47299" s="4"/>
    </row>
    <row r="47300" spans="86:89">
      <c r="CH47300" s="5"/>
      <c r="CK47300" s="4"/>
    </row>
    <row r="47301" spans="86:89">
      <c r="CH47301" s="5"/>
      <c r="CK47301" s="4"/>
    </row>
    <row r="47302" spans="86:89">
      <c r="CH47302" s="5"/>
      <c r="CK47302" s="4"/>
    </row>
    <row r="47303" spans="86:89">
      <c r="CH47303" s="5"/>
      <c r="CK47303" s="4"/>
    </row>
    <row r="47304" spans="86:89">
      <c r="CH47304" s="5"/>
      <c r="CK47304" s="4"/>
    </row>
    <row r="47305" spans="86:89">
      <c r="CH47305" s="5"/>
      <c r="CK47305" s="4"/>
    </row>
    <row r="47306" spans="86:89">
      <c r="CH47306" s="5"/>
      <c r="CK47306" s="4"/>
    </row>
    <row r="47307" spans="86:89">
      <c r="CH47307" s="5"/>
      <c r="CK47307" s="4"/>
    </row>
    <row r="47308" spans="86:89">
      <c r="CH47308" s="5"/>
      <c r="CK47308" s="4"/>
    </row>
    <row r="47309" spans="86:89">
      <c r="CH47309" s="5"/>
      <c r="CK47309" s="4"/>
    </row>
    <row r="47310" spans="86:89">
      <c r="CH47310" s="5"/>
      <c r="CK47310" s="4"/>
    </row>
    <row r="47311" spans="86:89">
      <c r="CH47311" s="5"/>
      <c r="CK47311" s="4"/>
    </row>
    <row r="47312" spans="86:89">
      <c r="CH47312" s="5"/>
      <c r="CK47312" s="4"/>
    </row>
    <row r="47313" spans="86:89">
      <c r="CH47313" s="5"/>
      <c r="CK47313" s="4"/>
    </row>
    <row r="47314" spans="86:89">
      <c r="CH47314" s="5"/>
      <c r="CK47314" s="4"/>
    </row>
    <row r="47315" spans="86:89">
      <c r="CH47315" s="5"/>
      <c r="CK47315" s="4"/>
    </row>
    <row r="47316" spans="86:89">
      <c r="CH47316" s="5"/>
      <c r="CK47316" s="4"/>
    </row>
    <row r="47317" spans="86:89">
      <c r="CH47317" s="5"/>
      <c r="CK47317" s="4"/>
    </row>
    <row r="47318" spans="86:89">
      <c r="CH47318" s="5"/>
      <c r="CK47318" s="4"/>
    </row>
    <row r="47319" spans="86:89">
      <c r="CH47319" s="5"/>
      <c r="CK47319" s="4"/>
    </row>
    <row r="47320" spans="86:89">
      <c r="CH47320" s="5"/>
      <c r="CK47320" s="4"/>
    </row>
    <row r="47321" spans="86:89">
      <c r="CH47321" s="5"/>
      <c r="CK47321" s="4"/>
    </row>
    <row r="47322" spans="86:89">
      <c r="CH47322" s="5"/>
      <c r="CK47322" s="4"/>
    </row>
    <row r="47323" spans="86:89">
      <c r="CH47323" s="5"/>
      <c r="CK47323" s="4"/>
    </row>
    <row r="47324" spans="86:89">
      <c r="CH47324" s="5"/>
      <c r="CK47324" s="4"/>
    </row>
    <row r="47325" spans="86:89">
      <c r="CH47325" s="5"/>
      <c r="CK47325" s="4"/>
    </row>
    <row r="47326" spans="86:89">
      <c r="CH47326" s="5"/>
      <c r="CK47326" s="4"/>
    </row>
    <row r="47327" spans="86:89">
      <c r="CH47327" s="5"/>
      <c r="CK47327" s="4"/>
    </row>
    <row r="47328" spans="86:89">
      <c r="CH47328" s="5"/>
      <c r="CK47328" s="4"/>
    </row>
    <row r="47329" spans="86:89">
      <c r="CH47329" s="5"/>
      <c r="CK47329" s="4"/>
    </row>
    <row r="47330" spans="86:89">
      <c r="CH47330" s="5"/>
      <c r="CK47330" s="4"/>
    </row>
    <row r="47331" spans="86:89">
      <c r="CH47331" s="5"/>
      <c r="CK47331" s="4"/>
    </row>
    <row r="47332" spans="86:89">
      <c r="CH47332" s="5"/>
      <c r="CK47332" s="4"/>
    </row>
    <row r="47333" spans="86:89">
      <c r="CH47333" s="5"/>
      <c r="CK47333" s="4"/>
    </row>
    <row r="47334" spans="86:89">
      <c r="CH47334" s="5"/>
      <c r="CK47334" s="4"/>
    </row>
    <row r="47335" spans="86:89">
      <c r="CH47335" s="5"/>
      <c r="CK47335" s="4"/>
    </row>
    <row r="47336" spans="86:89">
      <c r="CH47336" s="5"/>
      <c r="CK47336" s="4"/>
    </row>
    <row r="47337" spans="86:89">
      <c r="CH47337" s="5"/>
      <c r="CK47337" s="4"/>
    </row>
    <row r="47338" spans="86:89">
      <c r="CH47338" s="5"/>
      <c r="CK47338" s="4"/>
    </row>
    <row r="47339" spans="86:89">
      <c r="CH47339" s="5"/>
      <c r="CK47339" s="4"/>
    </row>
    <row r="47340" spans="86:89">
      <c r="CH47340" s="5"/>
      <c r="CK47340" s="4"/>
    </row>
    <row r="47341" spans="86:89">
      <c r="CH47341" s="5"/>
      <c r="CK47341" s="4"/>
    </row>
    <row r="47342" spans="86:89">
      <c r="CH47342" s="5"/>
      <c r="CK47342" s="4"/>
    </row>
    <row r="47343" spans="86:89">
      <c r="CH47343" s="5"/>
      <c r="CK47343" s="4"/>
    </row>
    <row r="47344" spans="86:89">
      <c r="CH47344" s="5"/>
      <c r="CK47344" s="4"/>
    </row>
    <row r="47345" spans="86:89">
      <c r="CH47345" s="5"/>
      <c r="CK47345" s="4"/>
    </row>
    <row r="47346" spans="86:89">
      <c r="CH47346" s="5"/>
      <c r="CK47346" s="4"/>
    </row>
    <row r="47347" spans="86:89">
      <c r="CH47347" s="5"/>
      <c r="CK47347" s="4"/>
    </row>
    <row r="47348" spans="86:89">
      <c r="CH47348" s="5"/>
      <c r="CK47348" s="4"/>
    </row>
    <row r="47349" spans="86:89">
      <c r="CH47349" s="5"/>
      <c r="CK47349" s="4"/>
    </row>
    <row r="47350" spans="86:89">
      <c r="CH47350" s="5"/>
      <c r="CK47350" s="4"/>
    </row>
    <row r="47351" spans="86:89">
      <c r="CH47351" s="5"/>
      <c r="CK47351" s="4"/>
    </row>
    <row r="47352" spans="86:89">
      <c r="CH47352" s="5"/>
      <c r="CK47352" s="4"/>
    </row>
    <row r="47353" spans="86:89">
      <c r="CH47353" s="5"/>
      <c r="CK47353" s="4"/>
    </row>
    <row r="47354" spans="86:89">
      <c r="CH47354" s="5"/>
      <c r="CK47354" s="4"/>
    </row>
    <row r="47355" spans="86:89">
      <c r="CH47355" s="5"/>
      <c r="CK47355" s="4"/>
    </row>
    <row r="47356" spans="86:89">
      <c r="CH47356" s="5"/>
      <c r="CK47356" s="4"/>
    </row>
    <row r="47357" spans="86:89">
      <c r="CH47357" s="5"/>
      <c r="CK47357" s="4"/>
    </row>
    <row r="47358" spans="86:89">
      <c r="CH47358" s="5"/>
      <c r="CK47358" s="4"/>
    </row>
    <row r="47359" spans="86:89">
      <c r="CH47359" s="5"/>
      <c r="CK47359" s="4"/>
    </row>
    <row r="47360" spans="86:89">
      <c r="CH47360" s="5"/>
      <c r="CK47360" s="4"/>
    </row>
    <row r="47361" spans="86:89">
      <c r="CH47361" s="5"/>
      <c r="CK47361" s="4"/>
    </row>
    <row r="47362" spans="86:89">
      <c r="CH47362" s="5"/>
      <c r="CK47362" s="4"/>
    </row>
    <row r="47363" spans="86:89">
      <c r="CH47363" s="5"/>
      <c r="CK47363" s="4"/>
    </row>
    <row r="47364" spans="86:89">
      <c r="CH47364" s="5"/>
      <c r="CK47364" s="4"/>
    </row>
    <row r="47365" spans="86:89">
      <c r="CH47365" s="5"/>
      <c r="CK47365" s="4"/>
    </row>
    <row r="47366" spans="86:89">
      <c r="CH47366" s="5"/>
      <c r="CK47366" s="4"/>
    </row>
    <row r="47367" spans="86:89">
      <c r="CH47367" s="5"/>
      <c r="CK47367" s="4"/>
    </row>
    <row r="47368" spans="86:89">
      <c r="CH47368" s="5"/>
      <c r="CK47368" s="4"/>
    </row>
    <row r="47369" spans="86:89">
      <c r="CH47369" s="5"/>
      <c r="CK47369" s="4"/>
    </row>
    <row r="47370" spans="86:89">
      <c r="CH47370" s="5"/>
      <c r="CK47370" s="4"/>
    </row>
    <row r="47371" spans="86:89">
      <c r="CH47371" s="5"/>
      <c r="CK47371" s="4"/>
    </row>
    <row r="47372" spans="86:89">
      <c r="CH47372" s="5"/>
      <c r="CK47372" s="4"/>
    </row>
    <row r="47373" spans="86:89">
      <c r="CH47373" s="5"/>
      <c r="CK47373" s="4"/>
    </row>
    <row r="47374" spans="86:89">
      <c r="CH47374" s="5"/>
      <c r="CK47374" s="4"/>
    </row>
    <row r="47375" spans="86:89">
      <c r="CH47375" s="5"/>
      <c r="CK47375" s="4"/>
    </row>
    <row r="47376" spans="86:89">
      <c r="CH47376" s="5"/>
      <c r="CK47376" s="4"/>
    </row>
    <row r="47377" spans="86:89">
      <c r="CH47377" s="5"/>
      <c r="CK47377" s="4"/>
    </row>
    <row r="47378" spans="86:89">
      <c r="CH47378" s="5"/>
      <c r="CK47378" s="4"/>
    </row>
    <row r="47379" spans="86:89">
      <c r="CH47379" s="5"/>
      <c r="CK47379" s="4"/>
    </row>
    <row r="47380" spans="86:89">
      <c r="CH47380" s="5"/>
      <c r="CK47380" s="4"/>
    </row>
    <row r="47381" spans="86:89">
      <c r="CH47381" s="5"/>
      <c r="CK47381" s="4"/>
    </row>
    <row r="47382" spans="86:89">
      <c r="CH47382" s="5"/>
      <c r="CK47382" s="4"/>
    </row>
    <row r="47383" spans="86:89">
      <c r="CH47383" s="5"/>
      <c r="CK47383" s="4"/>
    </row>
    <row r="47384" spans="86:89">
      <c r="CH47384" s="5"/>
      <c r="CK47384" s="4"/>
    </row>
    <row r="47385" spans="86:89">
      <c r="CH47385" s="5"/>
      <c r="CK47385" s="4"/>
    </row>
    <row r="47386" spans="86:89">
      <c r="CH47386" s="5"/>
      <c r="CK47386" s="4"/>
    </row>
    <row r="47387" spans="86:89">
      <c r="CH47387" s="5"/>
      <c r="CK47387" s="4"/>
    </row>
    <row r="47388" spans="86:89">
      <c r="CH47388" s="5"/>
      <c r="CK47388" s="4"/>
    </row>
    <row r="47389" spans="86:89">
      <c r="CH47389" s="5"/>
      <c r="CK47389" s="4"/>
    </row>
    <row r="47390" spans="86:89">
      <c r="CH47390" s="5"/>
      <c r="CK47390" s="4"/>
    </row>
    <row r="47391" spans="86:89">
      <c r="CH47391" s="5"/>
      <c r="CK47391" s="4"/>
    </row>
    <row r="47392" spans="86:89">
      <c r="CH47392" s="5"/>
      <c r="CK47392" s="4"/>
    </row>
    <row r="47393" spans="86:89">
      <c r="CH47393" s="5"/>
      <c r="CK47393" s="4"/>
    </row>
    <row r="47394" spans="86:89">
      <c r="CH47394" s="5"/>
      <c r="CK47394" s="4"/>
    </row>
    <row r="47395" spans="86:89">
      <c r="CH47395" s="5"/>
      <c r="CK47395" s="4"/>
    </row>
    <row r="47396" spans="86:89">
      <c r="CH47396" s="5"/>
      <c r="CK47396" s="4"/>
    </row>
    <row r="47397" spans="86:89">
      <c r="CH47397" s="5"/>
      <c r="CK47397" s="4"/>
    </row>
    <row r="47398" spans="86:89">
      <c r="CH47398" s="5"/>
      <c r="CK47398" s="4"/>
    </row>
    <row r="47399" spans="86:89">
      <c r="CH47399" s="5"/>
      <c r="CK47399" s="4"/>
    </row>
    <row r="47400" spans="86:89">
      <c r="CH47400" s="5"/>
      <c r="CK47400" s="4"/>
    </row>
    <row r="47401" spans="86:89">
      <c r="CH47401" s="5"/>
      <c r="CK47401" s="4"/>
    </row>
    <row r="47402" spans="86:89">
      <c r="CH47402" s="5"/>
      <c r="CK47402" s="4"/>
    </row>
    <row r="47403" spans="86:89">
      <c r="CH47403" s="5"/>
      <c r="CK47403" s="4"/>
    </row>
    <row r="47404" spans="86:89">
      <c r="CH47404" s="5"/>
      <c r="CK47404" s="4"/>
    </row>
    <row r="47405" spans="86:89">
      <c r="CH47405" s="5"/>
      <c r="CK47405" s="4"/>
    </row>
    <row r="47406" spans="86:89">
      <c r="CH47406" s="5"/>
      <c r="CK47406" s="4"/>
    </row>
    <row r="47407" spans="86:89">
      <c r="CH47407" s="5"/>
      <c r="CK47407" s="4"/>
    </row>
    <row r="47408" spans="86:89">
      <c r="CH47408" s="5"/>
      <c r="CK47408" s="4"/>
    </row>
    <row r="47409" spans="86:89">
      <c r="CH47409" s="5"/>
      <c r="CK47409" s="4"/>
    </row>
    <row r="47410" spans="86:89">
      <c r="CH47410" s="5"/>
      <c r="CK47410" s="4"/>
    </row>
    <row r="47411" spans="86:89">
      <c r="CH47411" s="5"/>
      <c r="CK47411" s="4"/>
    </row>
    <row r="47412" spans="86:89">
      <c r="CH47412" s="5"/>
      <c r="CK47412" s="4"/>
    </row>
    <row r="47413" spans="86:89">
      <c r="CH47413" s="5"/>
      <c r="CK47413" s="4"/>
    </row>
    <row r="47414" spans="86:89">
      <c r="CH47414" s="5"/>
      <c r="CK47414" s="4"/>
    </row>
    <row r="47415" spans="86:89">
      <c r="CH47415" s="5"/>
      <c r="CK47415" s="4"/>
    </row>
    <row r="47416" spans="86:89">
      <c r="CH47416" s="5"/>
      <c r="CK47416" s="4"/>
    </row>
    <row r="47417" spans="86:89">
      <c r="CH47417" s="5"/>
      <c r="CK47417" s="4"/>
    </row>
    <row r="47418" spans="86:89">
      <c r="CH47418" s="5"/>
      <c r="CK47418" s="4"/>
    </row>
    <row r="47419" spans="86:89">
      <c r="CH47419" s="5"/>
      <c r="CK47419" s="4"/>
    </row>
    <row r="47420" spans="86:89">
      <c r="CH47420" s="5"/>
      <c r="CK47420" s="4"/>
    </row>
    <row r="47421" spans="86:89">
      <c r="CH47421" s="5"/>
      <c r="CK47421" s="4"/>
    </row>
    <row r="47422" spans="86:89">
      <c r="CH47422" s="5"/>
      <c r="CK47422" s="4"/>
    </row>
    <row r="47423" spans="86:89">
      <c r="CH47423" s="5"/>
      <c r="CK47423" s="4"/>
    </row>
    <row r="47424" spans="86:89">
      <c r="CH47424" s="5"/>
      <c r="CK47424" s="4"/>
    </row>
    <row r="47425" spans="86:89">
      <c r="CH47425" s="5"/>
      <c r="CK47425" s="4"/>
    </row>
    <row r="47426" spans="86:89">
      <c r="CH47426" s="5"/>
      <c r="CK47426" s="4"/>
    </row>
    <row r="47427" spans="86:89">
      <c r="CH47427" s="5"/>
      <c r="CK47427" s="4"/>
    </row>
    <row r="47428" spans="86:89">
      <c r="CH47428" s="5"/>
      <c r="CK47428" s="4"/>
    </row>
    <row r="47429" spans="86:89">
      <c r="CH47429" s="5"/>
      <c r="CK47429" s="4"/>
    </row>
    <row r="47430" spans="86:89">
      <c r="CH47430" s="5"/>
      <c r="CK47430" s="4"/>
    </row>
    <row r="47431" spans="86:89">
      <c r="CH47431" s="5"/>
      <c r="CK47431" s="4"/>
    </row>
    <row r="47432" spans="86:89">
      <c r="CH47432" s="5"/>
      <c r="CK47432" s="4"/>
    </row>
    <row r="47433" spans="86:89">
      <c r="CH47433" s="5"/>
      <c r="CK47433" s="4"/>
    </row>
    <row r="47434" spans="86:89">
      <c r="CH47434" s="5"/>
      <c r="CK47434" s="4"/>
    </row>
    <row r="47435" spans="86:89">
      <c r="CH47435" s="5"/>
      <c r="CK47435" s="4"/>
    </row>
    <row r="47436" spans="86:89">
      <c r="CH47436" s="5"/>
      <c r="CK47436" s="4"/>
    </row>
    <row r="47437" spans="86:89">
      <c r="CH47437" s="5"/>
      <c r="CK47437" s="4"/>
    </row>
    <row r="47438" spans="86:89">
      <c r="CH47438" s="5"/>
      <c r="CK47438" s="4"/>
    </row>
    <row r="47439" spans="86:89">
      <c r="CH47439" s="5"/>
      <c r="CK47439" s="4"/>
    </row>
    <row r="47440" spans="86:89">
      <c r="CH47440" s="5"/>
      <c r="CK47440" s="4"/>
    </row>
    <row r="47441" spans="86:89">
      <c r="CH47441" s="5"/>
      <c r="CK47441" s="4"/>
    </row>
    <row r="47442" spans="86:89">
      <c r="CH47442" s="5"/>
      <c r="CK47442" s="4"/>
    </row>
    <row r="47443" spans="86:89">
      <c r="CH47443" s="5"/>
      <c r="CK47443" s="4"/>
    </row>
    <row r="47444" spans="86:89">
      <c r="CH47444" s="5"/>
      <c r="CK47444" s="4"/>
    </row>
    <row r="47445" spans="86:89">
      <c r="CH47445" s="5"/>
      <c r="CK47445" s="4"/>
    </row>
    <row r="47446" spans="86:89">
      <c r="CH47446" s="5"/>
      <c r="CK47446" s="4"/>
    </row>
    <row r="47447" spans="86:89">
      <c r="CH47447" s="5"/>
      <c r="CK47447" s="4"/>
    </row>
    <row r="47448" spans="86:89">
      <c r="CH47448" s="5"/>
      <c r="CK47448" s="4"/>
    </row>
    <row r="47449" spans="86:89">
      <c r="CH47449" s="5"/>
      <c r="CK47449" s="4"/>
    </row>
    <row r="47450" spans="86:89">
      <c r="CH47450" s="5"/>
      <c r="CK47450" s="4"/>
    </row>
    <row r="47451" spans="86:89">
      <c r="CH47451" s="5"/>
      <c r="CK47451" s="4"/>
    </row>
    <row r="47452" spans="86:89">
      <c r="CH47452" s="5"/>
      <c r="CK47452" s="4"/>
    </row>
    <row r="47453" spans="86:89">
      <c r="CH47453" s="5"/>
      <c r="CK47453" s="4"/>
    </row>
    <row r="47454" spans="86:89">
      <c r="CH47454" s="5"/>
      <c r="CK47454" s="4"/>
    </row>
    <row r="47455" spans="86:89">
      <c r="CH47455" s="5"/>
      <c r="CK47455" s="4"/>
    </row>
    <row r="47456" spans="86:89">
      <c r="CH47456" s="5"/>
      <c r="CK47456" s="4"/>
    </row>
    <row r="47457" spans="86:89">
      <c r="CH47457" s="5"/>
      <c r="CK47457" s="4"/>
    </row>
    <row r="47458" spans="86:89">
      <c r="CH47458" s="5"/>
      <c r="CK47458" s="4"/>
    </row>
    <row r="47459" spans="86:89">
      <c r="CH47459" s="5"/>
      <c r="CK47459" s="4"/>
    </row>
    <row r="47460" spans="86:89">
      <c r="CH47460" s="5"/>
      <c r="CK47460" s="4"/>
    </row>
    <row r="47461" spans="86:89">
      <c r="CH47461" s="5"/>
      <c r="CK47461" s="4"/>
    </row>
    <row r="47462" spans="86:89">
      <c r="CH47462" s="5"/>
      <c r="CK47462" s="4"/>
    </row>
    <row r="47463" spans="86:89">
      <c r="CH47463" s="5"/>
      <c r="CK47463" s="4"/>
    </row>
    <row r="47464" spans="86:89">
      <c r="CH47464" s="5"/>
      <c r="CK47464" s="4"/>
    </row>
    <row r="47465" spans="86:89">
      <c r="CH47465" s="5"/>
      <c r="CK47465" s="4"/>
    </row>
    <row r="47466" spans="86:89">
      <c r="CH47466" s="5"/>
      <c r="CK47466" s="4"/>
    </row>
    <row r="47467" spans="86:89">
      <c r="CH47467" s="5"/>
      <c r="CK47467" s="4"/>
    </row>
    <row r="47468" spans="86:89">
      <c r="CH47468" s="5"/>
      <c r="CK47468" s="4"/>
    </row>
    <row r="47469" spans="86:89">
      <c r="CH47469" s="5"/>
      <c r="CK47469" s="4"/>
    </row>
    <row r="47470" spans="86:89">
      <c r="CH47470" s="5"/>
      <c r="CK47470" s="4"/>
    </row>
    <row r="47471" spans="86:89">
      <c r="CH47471" s="5"/>
      <c r="CK47471" s="4"/>
    </row>
    <row r="47472" spans="86:89">
      <c r="CH47472" s="5"/>
      <c r="CK47472" s="4"/>
    </row>
    <row r="47473" spans="86:89">
      <c r="CH47473" s="5"/>
      <c r="CK47473" s="4"/>
    </row>
    <row r="47474" spans="86:89">
      <c r="CH47474" s="5"/>
      <c r="CK47474" s="4"/>
    </row>
    <row r="47475" spans="86:89">
      <c r="CH47475" s="5"/>
      <c r="CK47475" s="4"/>
    </row>
    <row r="47476" spans="86:89">
      <c r="CH47476" s="5"/>
      <c r="CK47476" s="4"/>
    </row>
    <row r="47477" spans="86:89">
      <c r="CH47477" s="5"/>
      <c r="CK47477" s="4"/>
    </row>
    <row r="47478" spans="86:89">
      <c r="CH47478" s="5"/>
      <c r="CK47478" s="4"/>
    </row>
    <row r="47479" spans="86:89">
      <c r="CH47479" s="5"/>
      <c r="CK47479" s="4"/>
    </row>
    <row r="47480" spans="86:89">
      <c r="CH47480" s="5"/>
      <c r="CK47480" s="4"/>
    </row>
    <row r="47481" spans="86:89">
      <c r="CH47481" s="5"/>
      <c r="CK47481" s="4"/>
    </row>
    <row r="47482" spans="86:89">
      <c r="CH47482" s="5"/>
      <c r="CK47482" s="4"/>
    </row>
    <row r="47483" spans="86:89">
      <c r="CH47483" s="5"/>
      <c r="CK47483" s="4"/>
    </row>
    <row r="47484" spans="86:89">
      <c r="CH47484" s="5"/>
      <c r="CK47484" s="4"/>
    </row>
    <row r="47485" spans="86:89">
      <c r="CH47485" s="5"/>
      <c r="CK47485" s="4"/>
    </row>
    <row r="47486" spans="86:89">
      <c r="CH47486" s="5"/>
      <c r="CK47486" s="4"/>
    </row>
    <row r="47487" spans="86:89">
      <c r="CH47487" s="5"/>
      <c r="CK47487" s="4"/>
    </row>
    <row r="47488" spans="86:89">
      <c r="CH47488" s="5"/>
      <c r="CK47488" s="4"/>
    </row>
    <row r="47489" spans="86:89">
      <c r="CH47489" s="5"/>
      <c r="CK47489" s="4"/>
    </row>
    <row r="47490" spans="86:89">
      <c r="CH47490" s="5"/>
      <c r="CK47490" s="4"/>
    </row>
    <row r="47491" spans="86:89">
      <c r="CH47491" s="5"/>
      <c r="CK47491" s="4"/>
    </row>
    <row r="47492" spans="86:89">
      <c r="CH47492" s="5"/>
      <c r="CK47492" s="4"/>
    </row>
    <row r="47493" spans="86:89">
      <c r="CH47493" s="5"/>
      <c r="CK47493" s="4"/>
    </row>
    <row r="47494" spans="86:89">
      <c r="CH47494" s="5"/>
      <c r="CK47494" s="4"/>
    </row>
    <row r="47495" spans="86:89">
      <c r="CH47495" s="5"/>
      <c r="CK47495" s="4"/>
    </row>
    <row r="47496" spans="86:89">
      <c r="CH47496" s="5"/>
      <c r="CK47496" s="4"/>
    </row>
    <row r="47497" spans="86:89">
      <c r="CH47497" s="5"/>
      <c r="CK47497" s="4"/>
    </row>
    <row r="47498" spans="86:89">
      <c r="CH47498" s="5"/>
      <c r="CK47498" s="4"/>
    </row>
    <row r="47499" spans="86:89">
      <c r="CH47499" s="5"/>
      <c r="CK47499" s="4"/>
    </row>
    <row r="47500" spans="86:89">
      <c r="CH47500" s="5"/>
      <c r="CK47500" s="4"/>
    </row>
    <row r="47501" spans="86:89">
      <c r="CH47501" s="5"/>
      <c r="CK47501" s="4"/>
    </row>
    <row r="47502" spans="86:89">
      <c r="CH47502" s="5"/>
      <c r="CK47502" s="4"/>
    </row>
    <row r="47503" spans="86:89">
      <c r="CH47503" s="5"/>
      <c r="CK47503" s="4"/>
    </row>
    <row r="47504" spans="86:89">
      <c r="CH47504" s="5"/>
      <c r="CK47504" s="4"/>
    </row>
    <row r="47505" spans="86:89">
      <c r="CH47505" s="5"/>
      <c r="CK47505" s="4"/>
    </row>
    <row r="47506" spans="86:89">
      <c r="CH47506" s="5"/>
      <c r="CK47506" s="4"/>
    </row>
    <row r="47507" spans="86:89">
      <c r="CH47507" s="5"/>
      <c r="CK47507" s="4"/>
    </row>
    <row r="47508" spans="86:89">
      <c r="CH47508" s="5"/>
      <c r="CK47508" s="4"/>
    </row>
    <row r="47509" spans="86:89">
      <c r="CH47509" s="5"/>
      <c r="CK47509" s="4"/>
    </row>
    <row r="47510" spans="86:89">
      <c r="CH47510" s="5"/>
      <c r="CK47510" s="4"/>
    </row>
    <row r="47511" spans="86:89">
      <c r="CH47511" s="5"/>
      <c r="CK47511" s="4"/>
    </row>
    <row r="47512" spans="86:89">
      <c r="CH47512" s="5"/>
      <c r="CK47512" s="4"/>
    </row>
    <row r="47513" spans="86:89">
      <c r="CH47513" s="5"/>
      <c r="CK47513" s="4"/>
    </row>
    <row r="47514" spans="86:89">
      <c r="CH47514" s="5"/>
      <c r="CK47514" s="4"/>
    </row>
    <row r="47515" spans="86:89">
      <c r="CH47515" s="5"/>
      <c r="CK47515" s="4"/>
    </row>
    <row r="47516" spans="86:89">
      <c r="CH47516" s="5"/>
      <c r="CK47516" s="4"/>
    </row>
    <row r="47517" spans="86:89">
      <c r="CH47517" s="5"/>
      <c r="CK47517" s="4"/>
    </row>
    <row r="47518" spans="86:89">
      <c r="CH47518" s="5"/>
      <c r="CK47518" s="4"/>
    </row>
    <row r="47519" spans="86:89">
      <c r="CH47519" s="5"/>
      <c r="CK47519" s="4"/>
    </row>
    <row r="47520" spans="86:89">
      <c r="CH47520" s="5"/>
      <c r="CK47520" s="4"/>
    </row>
    <row r="47521" spans="86:89">
      <c r="CH47521" s="5"/>
      <c r="CK47521" s="4"/>
    </row>
    <row r="47522" spans="86:89">
      <c r="CH47522" s="5"/>
      <c r="CK47522" s="4"/>
    </row>
    <row r="47523" spans="86:89">
      <c r="CH47523" s="5"/>
      <c r="CK47523" s="4"/>
    </row>
    <row r="47524" spans="86:89">
      <c r="CH47524" s="5"/>
      <c r="CK47524" s="4"/>
    </row>
    <row r="47525" spans="86:89">
      <c r="CH47525" s="5"/>
      <c r="CK47525" s="4"/>
    </row>
    <row r="47526" spans="86:89">
      <c r="CH47526" s="5"/>
      <c r="CK47526" s="4"/>
    </row>
    <row r="47527" spans="86:89">
      <c r="CH47527" s="5"/>
      <c r="CK47527" s="4"/>
    </row>
    <row r="47528" spans="86:89">
      <c r="CH47528" s="5"/>
      <c r="CK47528" s="4"/>
    </row>
    <row r="47529" spans="86:89">
      <c r="CH47529" s="5"/>
      <c r="CK47529" s="4"/>
    </row>
    <row r="47530" spans="86:89">
      <c r="CH47530" s="5"/>
      <c r="CK47530" s="4"/>
    </row>
    <row r="47531" spans="86:89">
      <c r="CH47531" s="5"/>
      <c r="CK47531" s="4"/>
    </row>
    <row r="47532" spans="86:89">
      <c r="CH47532" s="5"/>
      <c r="CK47532" s="4"/>
    </row>
    <row r="47533" spans="86:89">
      <c r="CH47533" s="5"/>
      <c r="CK47533" s="4"/>
    </row>
    <row r="47534" spans="86:89">
      <c r="CH47534" s="5"/>
      <c r="CK47534" s="4"/>
    </row>
    <row r="47535" spans="86:89">
      <c r="CH47535" s="5"/>
      <c r="CK47535" s="4"/>
    </row>
    <row r="47536" spans="86:89">
      <c r="CH47536" s="5"/>
      <c r="CK47536" s="4"/>
    </row>
    <row r="47537" spans="86:89">
      <c r="CH47537" s="5"/>
      <c r="CK47537" s="4"/>
    </row>
    <row r="47538" spans="86:89">
      <c r="CH47538" s="5"/>
      <c r="CK47538" s="4"/>
    </row>
    <row r="47539" spans="86:89">
      <c r="CH47539" s="5"/>
      <c r="CK47539" s="4"/>
    </row>
    <row r="47540" spans="86:89">
      <c r="CH47540" s="5"/>
      <c r="CK47540" s="4"/>
    </row>
    <row r="47541" spans="86:89">
      <c r="CH47541" s="5"/>
      <c r="CK47541" s="4"/>
    </row>
    <row r="47542" spans="86:89">
      <c r="CH47542" s="5"/>
      <c r="CK47542" s="4"/>
    </row>
    <row r="47543" spans="86:89">
      <c r="CH47543" s="5"/>
      <c r="CK47543" s="4"/>
    </row>
    <row r="47544" spans="86:89">
      <c r="CH47544" s="5"/>
      <c r="CK47544" s="4"/>
    </row>
    <row r="47545" spans="86:89">
      <c r="CH47545" s="5"/>
      <c r="CK47545" s="4"/>
    </row>
    <row r="47546" spans="86:89">
      <c r="CH47546" s="5"/>
      <c r="CK47546" s="4"/>
    </row>
    <row r="47547" spans="86:89">
      <c r="CH47547" s="5"/>
      <c r="CK47547" s="4"/>
    </row>
    <row r="47548" spans="86:89">
      <c r="CH47548" s="5"/>
      <c r="CK47548" s="4"/>
    </row>
    <row r="47549" spans="86:89">
      <c r="CH47549" s="5"/>
      <c r="CK47549" s="4"/>
    </row>
    <row r="47550" spans="86:89">
      <c r="CH47550" s="5"/>
      <c r="CK47550" s="4"/>
    </row>
    <row r="47551" spans="86:89">
      <c r="CH47551" s="5"/>
      <c r="CK47551" s="4"/>
    </row>
    <row r="47552" spans="86:89">
      <c r="CH47552" s="5"/>
      <c r="CK47552" s="4"/>
    </row>
    <row r="47553" spans="86:89">
      <c r="CH47553" s="5"/>
      <c r="CK47553" s="4"/>
    </row>
    <row r="47554" spans="86:89">
      <c r="CH47554" s="5"/>
      <c r="CK47554" s="4"/>
    </row>
    <row r="47555" spans="86:89">
      <c r="CH47555" s="5"/>
      <c r="CK47555" s="4"/>
    </row>
    <row r="47556" spans="86:89">
      <c r="CH47556" s="5"/>
      <c r="CK47556" s="4"/>
    </row>
    <row r="47557" spans="86:89">
      <c r="CH47557" s="5"/>
      <c r="CK47557" s="4"/>
    </row>
    <row r="47558" spans="86:89">
      <c r="CH47558" s="5"/>
      <c r="CK47558" s="4"/>
    </row>
    <row r="47559" spans="86:89">
      <c r="CH47559" s="5"/>
      <c r="CK47559" s="4"/>
    </row>
    <row r="47560" spans="86:89">
      <c r="CH47560" s="5"/>
      <c r="CK47560" s="4"/>
    </row>
    <row r="47561" spans="86:89">
      <c r="CH47561" s="5"/>
      <c r="CK47561" s="4"/>
    </row>
    <row r="47562" spans="86:89">
      <c r="CH47562" s="5"/>
      <c r="CK47562" s="4"/>
    </row>
    <row r="47563" spans="86:89">
      <c r="CH47563" s="5"/>
      <c r="CK47563" s="4"/>
    </row>
    <row r="47564" spans="86:89">
      <c r="CH47564" s="5"/>
      <c r="CK47564" s="4"/>
    </row>
    <row r="47565" spans="86:89">
      <c r="CH47565" s="5"/>
      <c r="CK47565" s="4"/>
    </row>
    <row r="47566" spans="86:89">
      <c r="CH47566" s="5"/>
      <c r="CK47566" s="4"/>
    </row>
    <row r="47567" spans="86:89">
      <c r="CH47567" s="5"/>
      <c r="CK47567" s="4"/>
    </row>
    <row r="47568" spans="86:89">
      <c r="CH47568" s="5"/>
      <c r="CK47568" s="4"/>
    </row>
    <row r="47569" spans="86:89">
      <c r="CH47569" s="5"/>
      <c r="CK47569" s="4"/>
    </row>
    <row r="47570" spans="86:89">
      <c r="CH47570" s="5"/>
      <c r="CK47570" s="4"/>
    </row>
    <row r="47571" spans="86:89">
      <c r="CH47571" s="5"/>
      <c r="CK47571" s="4"/>
    </row>
    <row r="47572" spans="86:89">
      <c r="CH47572" s="5"/>
      <c r="CK47572" s="4"/>
    </row>
    <row r="47573" spans="86:89">
      <c r="CH47573" s="5"/>
      <c r="CK47573" s="4"/>
    </row>
    <row r="47574" spans="86:89">
      <c r="CH47574" s="5"/>
      <c r="CK47574" s="4"/>
    </row>
    <row r="47575" spans="86:89">
      <c r="CH47575" s="5"/>
      <c r="CK47575" s="4"/>
    </row>
    <row r="47576" spans="86:89">
      <c r="CH47576" s="5"/>
      <c r="CK47576" s="4"/>
    </row>
    <row r="47577" spans="86:89">
      <c r="CH47577" s="5"/>
      <c r="CK47577" s="4"/>
    </row>
    <row r="47578" spans="86:89">
      <c r="CH47578" s="5"/>
      <c r="CK47578" s="4"/>
    </row>
    <row r="47579" spans="86:89">
      <c r="CH47579" s="5"/>
      <c r="CK47579" s="4"/>
    </row>
    <row r="47580" spans="86:89">
      <c r="CH47580" s="5"/>
      <c r="CK47580" s="4"/>
    </row>
    <row r="47581" spans="86:89">
      <c r="CH47581" s="5"/>
      <c r="CK47581" s="4"/>
    </row>
    <row r="47582" spans="86:89">
      <c r="CH47582" s="5"/>
      <c r="CK47582" s="4"/>
    </row>
    <row r="47583" spans="86:89">
      <c r="CH47583" s="5"/>
      <c r="CK47583" s="4"/>
    </row>
    <row r="47584" spans="86:89">
      <c r="CH47584" s="5"/>
      <c r="CK47584" s="4"/>
    </row>
    <row r="47585" spans="86:89">
      <c r="CH47585" s="5"/>
      <c r="CK47585" s="4"/>
    </row>
    <row r="47586" spans="86:89">
      <c r="CH47586" s="5"/>
      <c r="CK47586" s="4"/>
    </row>
    <row r="47587" spans="86:89">
      <c r="CH47587" s="5"/>
      <c r="CK47587" s="4"/>
    </row>
    <row r="47588" spans="86:89">
      <c r="CH47588" s="5"/>
      <c r="CK47588" s="4"/>
    </row>
    <row r="47589" spans="86:89">
      <c r="CH47589" s="5"/>
      <c r="CK47589" s="4"/>
    </row>
    <row r="47590" spans="86:89">
      <c r="CH47590" s="5"/>
      <c r="CK47590" s="4"/>
    </row>
    <row r="47591" spans="86:89">
      <c r="CH47591" s="5"/>
      <c r="CK47591" s="4"/>
    </row>
    <row r="47592" spans="86:89">
      <c r="CH47592" s="5"/>
      <c r="CK47592" s="4"/>
    </row>
    <row r="47593" spans="86:89">
      <c r="CH47593" s="5"/>
      <c r="CK47593" s="4"/>
    </row>
    <row r="47594" spans="86:89">
      <c r="CH47594" s="5"/>
      <c r="CK47594" s="4"/>
    </row>
    <row r="47595" spans="86:89">
      <c r="CH47595" s="5"/>
      <c r="CK47595" s="4"/>
    </row>
    <row r="47596" spans="86:89">
      <c r="CH47596" s="5"/>
      <c r="CK47596" s="4"/>
    </row>
    <row r="47597" spans="86:89">
      <c r="CH47597" s="5"/>
      <c r="CK47597" s="4"/>
    </row>
    <row r="47598" spans="86:89">
      <c r="CH47598" s="5"/>
      <c r="CK47598" s="4"/>
    </row>
    <row r="47599" spans="86:89">
      <c r="CH47599" s="5"/>
      <c r="CK47599" s="4"/>
    </row>
    <row r="47600" spans="86:89">
      <c r="CH47600" s="5"/>
      <c r="CK47600" s="4"/>
    </row>
    <row r="47601" spans="86:89">
      <c r="CH47601" s="5"/>
      <c r="CK47601" s="4"/>
    </row>
    <row r="47602" spans="86:89">
      <c r="CH47602" s="5"/>
      <c r="CK47602" s="4"/>
    </row>
    <row r="47603" spans="86:89">
      <c r="CH47603" s="5"/>
      <c r="CK47603" s="4"/>
    </row>
    <row r="47604" spans="86:89">
      <c r="CH47604" s="5"/>
      <c r="CK47604" s="4"/>
    </row>
    <row r="47605" spans="86:89">
      <c r="CH47605" s="5"/>
      <c r="CK47605" s="4"/>
    </row>
    <row r="47606" spans="86:89">
      <c r="CH47606" s="5"/>
      <c r="CK47606" s="4"/>
    </row>
    <row r="47607" spans="86:89">
      <c r="CH47607" s="5"/>
      <c r="CK47607" s="4"/>
    </row>
    <row r="47608" spans="86:89">
      <c r="CH47608" s="5"/>
      <c r="CK47608" s="4"/>
    </row>
    <row r="47609" spans="86:89">
      <c r="CH47609" s="5"/>
      <c r="CK47609" s="4"/>
    </row>
    <row r="47610" spans="86:89">
      <c r="CH47610" s="5"/>
      <c r="CK47610" s="4"/>
    </row>
    <row r="47611" spans="86:89">
      <c r="CH47611" s="5"/>
      <c r="CK47611" s="4"/>
    </row>
    <row r="47612" spans="86:89">
      <c r="CH47612" s="5"/>
      <c r="CK47612" s="4"/>
    </row>
    <row r="47613" spans="86:89">
      <c r="CH47613" s="5"/>
      <c r="CK47613" s="4"/>
    </row>
    <row r="47614" spans="86:89">
      <c r="CH47614" s="5"/>
      <c r="CK47614" s="4"/>
    </row>
    <row r="47615" spans="86:89">
      <c r="CH47615" s="5"/>
      <c r="CK47615" s="4"/>
    </row>
    <row r="47616" spans="86:89">
      <c r="CH47616" s="5"/>
      <c r="CK47616" s="4"/>
    </row>
    <row r="47617" spans="86:89">
      <c r="CH47617" s="5"/>
      <c r="CK47617" s="4"/>
    </row>
    <row r="47618" spans="86:89">
      <c r="CH47618" s="5"/>
      <c r="CK47618" s="4"/>
    </row>
    <row r="47619" spans="86:89">
      <c r="CH47619" s="5"/>
      <c r="CK47619" s="4"/>
    </row>
    <row r="47620" spans="86:89">
      <c r="CH47620" s="5"/>
      <c r="CK47620" s="4"/>
    </row>
    <row r="47621" spans="86:89">
      <c r="CH47621" s="5"/>
      <c r="CK47621" s="4"/>
    </row>
    <row r="47622" spans="86:89">
      <c r="CH47622" s="5"/>
      <c r="CK47622" s="4"/>
    </row>
    <row r="47623" spans="86:89">
      <c r="CH47623" s="5"/>
      <c r="CK47623" s="4"/>
    </row>
    <row r="47624" spans="86:89">
      <c r="CH47624" s="5"/>
      <c r="CK47624" s="4"/>
    </row>
    <row r="47625" spans="86:89">
      <c r="CH47625" s="5"/>
      <c r="CK47625" s="4"/>
    </row>
    <row r="47626" spans="86:89">
      <c r="CH47626" s="5"/>
      <c r="CK47626" s="4"/>
    </row>
    <row r="47627" spans="86:89">
      <c r="CH47627" s="5"/>
      <c r="CK47627" s="4"/>
    </row>
    <row r="47628" spans="86:89">
      <c r="CH47628" s="5"/>
      <c r="CK47628" s="4"/>
    </row>
    <row r="47629" spans="86:89">
      <c r="CH47629" s="5"/>
      <c r="CK47629" s="4"/>
    </row>
    <row r="47630" spans="86:89">
      <c r="CH47630" s="5"/>
      <c r="CK47630" s="4"/>
    </row>
    <row r="47631" spans="86:89">
      <c r="CH47631" s="5"/>
      <c r="CK47631" s="4"/>
    </row>
    <row r="47632" spans="86:89">
      <c r="CH47632" s="5"/>
      <c r="CK47632" s="4"/>
    </row>
    <row r="47633" spans="86:89">
      <c r="CH47633" s="5"/>
      <c r="CK47633" s="4"/>
    </row>
    <row r="47634" spans="86:89">
      <c r="CH47634" s="5"/>
      <c r="CK47634" s="4"/>
    </row>
    <row r="47635" spans="86:89">
      <c r="CH47635" s="5"/>
      <c r="CK47635" s="4"/>
    </row>
    <row r="47636" spans="86:89">
      <c r="CH47636" s="5"/>
      <c r="CK47636" s="4"/>
    </row>
    <row r="47637" spans="86:89">
      <c r="CH47637" s="5"/>
      <c r="CK47637" s="4"/>
    </row>
    <row r="47638" spans="86:89">
      <c r="CH47638" s="5"/>
      <c r="CK47638" s="4"/>
    </row>
    <row r="47639" spans="86:89">
      <c r="CH47639" s="5"/>
      <c r="CK47639" s="4"/>
    </row>
    <row r="47640" spans="86:89">
      <c r="CH47640" s="5"/>
      <c r="CK47640" s="4"/>
    </row>
    <row r="47641" spans="86:89">
      <c r="CH47641" s="5"/>
      <c r="CK47641" s="4"/>
    </row>
    <row r="47642" spans="86:89">
      <c r="CH47642" s="5"/>
      <c r="CK47642" s="4"/>
    </row>
    <row r="47643" spans="86:89">
      <c r="CH47643" s="5"/>
      <c r="CK47643" s="4"/>
    </row>
    <row r="47644" spans="86:89">
      <c r="CH47644" s="5"/>
      <c r="CK47644" s="4"/>
    </row>
    <row r="47645" spans="86:89">
      <c r="CH47645" s="5"/>
      <c r="CK47645" s="4"/>
    </row>
    <row r="47646" spans="86:89">
      <c r="CH47646" s="5"/>
      <c r="CK47646" s="4"/>
    </row>
    <row r="47647" spans="86:89">
      <c r="CH47647" s="5"/>
      <c r="CK47647" s="4"/>
    </row>
    <row r="47648" spans="86:89">
      <c r="CH47648" s="5"/>
      <c r="CK47648" s="4"/>
    </row>
    <row r="47649" spans="86:89">
      <c r="CH47649" s="5"/>
      <c r="CK47649" s="4"/>
    </row>
    <row r="47650" spans="86:89">
      <c r="CH47650" s="5"/>
      <c r="CK47650" s="4"/>
    </row>
    <row r="47651" spans="86:89">
      <c r="CH47651" s="5"/>
      <c r="CK47651" s="4"/>
    </row>
    <row r="47652" spans="86:89">
      <c r="CH47652" s="5"/>
      <c r="CK47652" s="4"/>
    </row>
    <row r="47653" spans="86:89">
      <c r="CH47653" s="5"/>
      <c r="CK47653" s="4"/>
    </row>
    <row r="47654" spans="86:89">
      <c r="CH47654" s="5"/>
      <c r="CK47654" s="4"/>
    </row>
    <row r="47655" spans="86:89">
      <c r="CH47655" s="5"/>
      <c r="CK47655" s="4"/>
    </row>
    <row r="47656" spans="86:89">
      <c r="CH47656" s="5"/>
      <c r="CK47656" s="4"/>
    </row>
    <row r="47657" spans="86:89">
      <c r="CH47657" s="5"/>
      <c r="CK47657" s="4"/>
    </row>
    <row r="47658" spans="86:89">
      <c r="CH47658" s="5"/>
      <c r="CK47658" s="4"/>
    </row>
    <row r="47659" spans="86:89">
      <c r="CH47659" s="5"/>
      <c r="CK47659" s="4"/>
    </row>
    <row r="47660" spans="86:89">
      <c r="CH47660" s="5"/>
      <c r="CK47660" s="4"/>
    </row>
    <row r="47661" spans="86:89">
      <c r="CH47661" s="5"/>
      <c r="CK47661" s="4"/>
    </row>
    <row r="47662" spans="86:89">
      <c r="CH47662" s="5"/>
      <c r="CK47662" s="4"/>
    </row>
    <row r="47663" spans="86:89">
      <c r="CH47663" s="5"/>
      <c r="CK47663" s="4"/>
    </row>
    <row r="47664" spans="86:89">
      <c r="CH47664" s="5"/>
      <c r="CK47664" s="4"/>
    </row>
    <row r="47665" spans="86:89">
      <c r="CH47665" s="5"/>
      <c r="CK47665" s="4"/>
    </row>
    <row r="47666" spans="86:89">
      <c r="CH47666" s="5"/>
      <c r="CK47666" s="4"/>
    </row>
    <row r="47667" spans="86:89">
      <c r="CH47667" s="5"/>
      <c r="CK47667" s="4"/>
    </row>
    <row r="47668" spans="86:89">
      <c r="CH47668" s="5"/>
      <c r="CK47668" s="4"/>
    </row>
    <row r="47669" spans="86:89">
      <c r="CH47669" s="5"/>
      <c r="CK47669" s="4"/>
    </row>
    <row r="47670" spans="86:89">
      <c r="CH47670" s="5"/>
      <c r="CK47670" s="4"/>
    </row>
    <row r="47671" spans="86:89">
      <c r="CH47671" s="5"/>
      <c r="CK47671" s="4"/>
    </row>
    <row r="47672" spans="86:89">
      <c r="CH47672" s="5"/>
      <c r="CK47672" s="4"/>
    </row>
    <row r="47673" spans="86:89">
      <c r="CH47673" s="5"/>
      <c r="CK47673" s="4"/>
    </row>
    <row r="47674" spans="86:89">
      <c r="CH47674" s="5"/>
      <c r="CK47674" s="4"/>
    </row>
    <row r="47675" spans="86:89">
      <c r="CH47675" s="5"/>
      <c r="CK47675" s="4"/>
    </row>
    <row r="47676" spans="86:89">
      <c r="CH47676" s="5"/>
      <c r="CK47676" s="4"/>
    </row>
    <row r="47677" spans="86:89">
      <c r="CH47677" s="5"/>
      <c r="CK47677" s="4"/>
    </row>
    <row r="47678" spans="86:89">
      <c r="CH47678" s="5"/>
      <c r="CK47678" s="4"/>
    </row>
    <row r="47679" spans="86:89">
      <c r="CH47679" s="5"/>
      <c r="CK47679" s="4"/>
    </row>
    <row r="47680" spans="86:89">
      <c r="CH47680" s="5"/>
      <c r="CK47680" s="4"/>
    </row>
    <row r="47681" spans="86:89">
      <c r="CH47681" s="5"/>
      <c r="CK47681" s="4"/>
    </row>
    <row r="47682" spans="86:89">
      <c r="CH47682" s="5"/>
      <c r="CK47682" s="4"/>
    </row>
    <row r="47683" spans="86:89">
      <c r="CH47683" s="5"/>
      <c r="CK47683" s="4"/>
    </row>
    <row r="47684" spans="86:89">
      <c r="CH47684" s="5"/>
      <c r="CK47684" s="4"/>
    </row>
    <row r="47685" spans="86:89">
      <c r="CH47685" s="5"/>
      <c r="CK47685" s="4"/>
    </row>
    <row r="47686" spans="86:89">
      <c r="CH47686" s="5"/>
      <c r="CK47686" s="4"/>
    </row>
    <row r="47687" spans="86:89">
      <c r="CH47687" s="5"/>
      <c r="CK47687" s="4"/>
    </row>
    <row r="47688" spans="86:89">
      <c r="CH47688" s="5"/>
      <c r="CK47688" s="4"/>
    </row>
    <row r="47689" spans="86:89">
      <c r="CH47689" s="5"/>
      <c r="CK47689" s="4"/>
    </row>
    <row r="47690" spans="86:89">
      <c r="CH47690" s="5"/>
      <c r="CK47690" s="4"/>
    </row>
    <row r="47691" spans="86:89">
      <c r="CH47691" s="5"/>
      <c r="CK47691" s="4"/>
    </row>
    <row r="47692" spans="86:89">
      <c r="CH47692" s="5"/>
      <c r="CK47692" s="4"/>
    </row>
    <row r="47693" spans="86:89">
      <c r="CH47693" s="5"/>
      <c r="CK47693" s="4"/>
    </row>
    <row r="47694" spans="86:89">
      <c r="CH47694" s="5"/>
      <c r="CK47694" s="4"/>
    </row>
    <row r="47695" spans="86:89">
      <c r="CH47695" s="5"/>
      <c r="CK47695" s="4"/>
    </row>
    <row r="47696" spans="86:89">
      <c r="CH47696" s="5"/>
      <c r="CK47696" s="4"/>
    </row>
    <row r="47697" spans="86:89">
      <c r="CH47697" s="5"/>
      <c r="CK47697" s="4"/>
    </row>
    <row r="47698" spans="86:89">
      <c r="CH47698" s="5"/>
      <c r="CK47698" s="4"/>
    </row>
    <row r="47699" spans="86:89">
      <c r="CH47699" s="5"/>
      <c r="CK47699" s="4"/>
    </row>
    <row r="47700" spans="86:89">
      <c r="CH47700" s="5"/>
      <c r="CK47700" s="4"/>
    </row>
    <row r="47701" spans="86:89">
      <c r="CH47701" s="5"/>
      <c r="CK47701" s="4"/>
    </row>
    <row r="47702" spans="86:89">
      <c r="CH47702" s="5"/>
      <c r="CK47702" s="4"/>
    </row>
    <row r="47703" spans="86:89">
      <c r="CH47703" s="5"/>
      <c r="CK47703" s="4"/>
    </row>
    <row r="47704" spans="86:89">
      <c r="CH47704" s="5"/>
      <c r="CK47704" s="4"/>
    </row>
    <row r="47705" spans="86:89">
      <c r="CH47705" s="5"/>
      <c r="CK47705" s="4"/>
    </row>
    <row r="47706" spans="86:89">
      <c r="CH47706" s="5"/>
      <c r="CK47706" s="4"/>
    </row>
    <row r="47707" spans="86:89">
      <c r="CH47707" s="5"/>
      <c r="CK47707" s="4"/>
    </row>
    <row r="47708" spans="86:89">
      <c r="CH47708" s="5"/>
      <c r="CK47708" s="4"/>
    </row>
    <row r="47709" spans="86:89">
      <c r="CH47709" s="5"/>
      <c r="CK47709" s="4"/>
    </row>
    <row r="47710" spans="86:89">
      <c r="CH47710" s="5"/>
      <c r="CK47710" s="4"/>
    </row>
    <row r="47711" spans="86:89">
      <c r="CH47711" s="5"/>
      <c r="CK47711" s="4"/>
    </row>
    <row r="47712" spans="86:89">
      <c r="CH47712" s="5"/>
      <c r="CK47712" s="4"/>
    </row>
    <row r="47713" spans="86:89">
      <c r="CH47713" s="5"/>
      <c r="CK47713" s="4"/>
    </row>
    <row r="47714" spans="86:89">
      <c r="CH47714" s="5"/>
      <c r="CK47714" s="4"/>
    </row>
    <row r="47715" spans="86:89">
      <c r="CH47715" s="5"/>
      <c r="CK47715" s="4"/>
    </row>
    <row r="47716" spans="86:89">
      <c r="CH47716" s="5"/>
      <c r="CK47716" s="4"/>
    </row>
    <row r="47717" spans="86:89">
      <c r="CH47717" s="5"/>
      <c r="CK47717" s="4"/>
    </row>
    <row r="47718" spans="86:89">
      <c r="CH47718" s="5"/>
      <c r="CK47718" s="4"/>
    </row>
    <row r="47719" spans="86:89">
      <c r="CH47719" s="5"/>
      <c r="CK47719" s="4"/>
    </row>
    <row r="47720" spans="86:89">
      <c r="CH47720" s="5"/>
      <c r="CK47720" s="4"/>
    </row>
    <row r="47721" spans="86:89">
      <c r="CH47721" s="5"/>
      <c r="CK47721" s="4"/>
    </row>
    <row r="47722" spans="86:89">
      <c r="CH47722" s="5"/>
      <c r="CK47722" s="4"/>
    </row>
    <row r="47723" spans="86:89">
      <c r="CH47723" s="5"/>
      <c r="CK47723" s="4"/>
    </row>
    <row r="47724" spans="86:89">
      <c r="CH47724" s="5"/>
      <c r="CK47724" s="4"/>
    </row>
    <row r="47725" spans="86:89">
      <c r="CH47725" s="5"/>
      <c r="CK47725" s="4"/>
    </row>
    <row r="47726" spans="86:89">
      <c r="CH47726" s="5"/>
      <c r="CK47726" s="4"/>
    </row>
    <row r="47727" spans="86:89">
      <c r="CH47727" s="5"/>
      <c r="CK47727" s="4"/>
    </row>
    <row r="47728" spans="86:89">
      <c r="CH47728" s="5"/>
      <c r="CK47728" s="4"/>
    </row>
    <row r="47729" spans="86:89">
      <c r="CH47729" s="5"/>
      <c r="CK47729" s="4"/>
    </row>
    <row r="47730" spans="86:89">
      <c r="CH47730" s="5"/>
      <c r="CK47730" s="4"/>
    </row>
    <row r="47731" spans="86:89">
      <c r="CH47731" s="5"/>
      <c r="CK47731" s="4"/>
    </row>
    <row r="47732" spans="86:89">
      <c r="CH47732" s="5"/>
      <c r="CK47732" s="4"/>
    </row>
    <row r="47733" spans="86:89">
      <c r="CH47733" s="5"/>
      <c r="CK47733" s="4"/>
    </row>
    <row r="47734" spans="86:89">
      <c r="CH47734" s="5"/>
      <c r="CK47734" s="4"/>
    </row>
    <row r="47735" spans="86:89">
      <c r="CH47735" s="5"/>
      <c r="CK47735" s="4"/>
    </row>
    <row r="47736" spans="86:89">
      <c r="CH47736" s="5"/>
      <c r="CK47736" s="4"/>
    </row>
    <row r="47737" spans="86:89">
      <c r="CH47737" s="5"/>
      <c r="CK47737" s="4"/>
    </row>
    <row r="47738" spans="86:89">
      <c r="CH47738" s="5"/>
      <c r="CK47738" s="4"/>
    </row>
    <row r="47739" spans="86:89">
      <c r="CH47739" s="5"/>
      <c r="CK47739" s="4"/>
    </row>
    <row r="47740" spans="86:89">
      <c r="CH47740" s="5"/>
      <c r="CK47740" s="4"/>
    </row>
    <row r="47741" spans="86:89">
      <c r="CH47741" s="5"/>
      <c r="CK47741" s="4"/>
    </row>
    <row r="47742" spans="86:89">
      <c r="CH47742" s="5"/>
      <c r="CK47742" s="4"/>
    </row>
    <row r="47743" spans="86:89">
      <c r="CH47743" s="5"/>
      <c r="CK47743" s="4"/>
    </row>
    <row r="47744" spans="86:89">
      <c r="CH47744" s="5"/>
      <c r="CK47744" s="4"/>
    </row>
    <row r="47745" spans="86:89">
      <c r="CH47745" s="5"/>
      <c r="CK47745" s="4"/>
    </row>
    <row r="47746" spans="86:89">
      <c r="CH47746" s="5"/>
      <c r="CK47746" s="4"/>
    </row>
    <row r="47747" spans="86:89">
      <c r="CH47747" s="5"/>
      <c r="CK47747" s="4"/>
    </row>
    <row r="47748" spans="86:89">
      <c r="CH47748" s="5"/>
      <c r="CK47748" s="4"/>
    </row>
    <row r="47749" spans="86:89">
      <c r="CH47749" s="5"/>
      <c r="CK47749" s="4"/>
    </row>
    <row r="47750" spans="86:89">
      <c r="CH47750" s="5"/>
      <c r="CK47750" s="4"/>
    </row>
    <row r="47751" spans="86:89">
      <c r="CH47751" s="5"/>
      <c r="CK47751" s="4"/>
    </row>
    <row r="47752" spans="86:89">
      <c r="CH47752" s="5"/>
      <c r="CK47752" s="4"/>
    </row>
    <row r="47753" spans="86:89">
      <c r="CH47753" s="5"/>
      <c r="CK47753" s="4"/>
    </row>
    <row r="47754" spans="86:89">
      <c r="CH47754" s="5"/>
      <c r="CK47754" s="4"/>
    </row>
    <row r="47755" spans="86:89">
      <c r="CH47755" s="5"/>
      <c r="CK47755" s="4"/>
    </row>
    <row r="47756" spans="86:89">
      <c r="CH47756" s="5"/>
      <c r="CK47756" s="4"/>
    </row>
    <row r="47757" spans="86:89">
      <c r="CH47757" s="5"/>
      <c r="CK47757" s="4"/>
    </row>
    <row r="47758" spans="86:89">
      <c r="CH47758" s="5"/>
      <c r="CK47758" s="4"/>
    </row>
    <row r="47759" spans="86:89">
      <c r="CH47759" s="5"/>
      <c r="CK47759" s="4"/>
    </row>
    <row r="47760" spans="86:89">
      <c r="CH47760" s="5"/>
      <c r="CK47760" s="4"/>
    </row>
    <row r="47761" spans="86:89">
      <c r="CH47761" s="5"/>
      <c r="CK47761" s="4"/>
    </row>
    <row r="47762" spans="86:89">
      <c r="CH47762" s="5"/>
      <c r="CK47762" s="4"/>
    </row>
    <row r="47763" spans="86:89">
      <c r="CH47763" s="5"/>
      <c r="CK47763" s="4"/>
    </row>
    <row r="47764" spans="86:89">
      <c r="CH47764" s="5"/>
      <c r="CK47764" s="4"/>
    </row>
    <row r="47765" spans="86:89">
      <c r="CH47765" s="5"/>
      <c r="CK47765" s="4"/>
    </row>
    <row r="47766" spans="86:89">
      <c r="CH47766" s="5"/>
      <c r="CK47766" s="4"/>
    </row>
    <row r="47767" spans="86:89">
      <c r="CH47767" s="5"/>
      <c r="CK47767" s="4"/>
    </row>
    <row r="47768" spans="86:89">
      <c r="CH47768" s="5"/>
      <c r="CK47768" s="4"/>
    </row>
    <row r="47769" spans="86:89">
      <c r="CH47769" s="5"/>
      <c r="CK47769" s="4"/>
    </row>
    <row r="47770" spans="86:89">
      <c r="CH47770" s="5"/>
      <c r="CK47770" s="4"/>
    </row>
    <row r="47771" spans="86:89">
      <c r="CH47771" s="5"/>
      <c r="CK47771" s="4"/>
    </row>
    <row r="47772" spans="86:89">
      <c r="CH47772" s="5"/>
      <c r="CK47772" s="4"/>
    </row>
    <row r="47773" spans="86:89">
      <c r="CH47773" s="5"/>
      <c r="CK47773" s="4"/>
    </row>
    <row r="47774" spans="86:89">
      <c r="CH47774" s="5"/>
      <c r="CK47774" s="4"/>
    </row>
    <row r="47775" spans="86:89">
      <c r="CH47775" s="5"/>
      <c r="CK47775" s="4"/>
    </row>
    <row r="47776" spans="86:89">
      <c r="CH47776" s="5"/>
      <c r="CK47776" s="4"/>
    </row>
    <row r="47777" spans="86:89">
      <c r="CH47777" s="5"/>
      <c r="CK47777" s="4"/>
    </row>
    <row r="47778" spans="86:89">
      <c r="CH47778" s="5"/>
      <c r="CK47778" s="4"/>
    </row>
    <row r="47779" spans="86:89">
      <c r="CH47779" s="5"/>
      <c r="CK47779" s="4"/>
    </row>
    <row r="47780" spans="86:89">
      <c r="CH47780" s="5"/>
      <c r="CK47780" s="4"/>
    </row>
    <row r="47781" spans="86:89">
      <c r="CH47781" s="5"/>
      <c r="CK47781" s="4"/>
    </row>
    <row r="47782" spans="86:89">
      <c r="CH47782" s="5"/>
      <c r="CK47782" s="4"/>
    </row>
    <row r="47783" spans="86:89">
      <c r="CH47783" s="5"/>
      <c r="CK47783" s="4"/>
    </row>
    <row r="47784" spans="86:89">
      <c r="CH47784" s="5"/>
      <c r="CK47784" s="4"/>
    </row>
    <row r="47785" spans="86:89">
      <c r="CH47785" s="5"/>
      <c r="CK47785" s="4"/>
    </row>
    <row r="47786" spans="86:89">
      <c r="CH47786" s="5"/>
      <c r="CK47786" s="4"/>
    </row>
    <row r="47787" spans="86:89">
      <c r="CH47787" s="5"/>
      <c r="CK47787" s="4"/>
    </row>
    <row r="47788" spans="86:89">
      <c r="CH47788" s="5"/>
      <c r="CK47788" s="4"/>
    </row>
    <row r="47789" spans="86:89">
      <c r="CH47789" s="5"/>
      <c r="CK47789" s="4"/>
    </row>
    <row r="47790" spans="86:89">
      <c r="CH47790" s="5"/>
      <c r="CK47790" s="4"/>
    </row>
    <row r="47791" spans="86:89">
      <c r="CH47791" s="5"/>
      <c r="CK47791" s="4"/>
    </row>
    <row r="47792" spans="86:89">
      <c r="CH47792" s="5"/>
      <c r="CK47792" s="4"/>
    </row>
    <row r="47793" spans="86:89">
      <c r="CH47793" s="5"/>
      <c r="CK47793" s="4"/>
    </row>
    <row r="47794" spans="86:89">
      <c r="CH47794" s="5"/>
      <c r="CK47794" s="4"/>
    </row>
    <row r="47795" spans="86:89">
      <c r="CH47795" s="5"/>
      <c r="CK47795" s="4"/>
    </row>
    <row r="47796" spans="86:89">
      <c r="CH47796" s="5"/>
      <c r="CK47796" s="4"/>
    </row>
    <row r="47797" spans="86:89">
      <c r="CH47797" s="5"/>
      <c r="CK47797" s="4"/>
    </row>
    <row r="47798" spans="86:89">
      <c r="CH47798" s="5"/>
      <c r="CK47798" s="4"/>
    </row>
    <row r="47799" spans="86:89">
      <c r="CH47799" s="5"/>
      <c r="CK47799" s="4"/>
    </row>
    <row r="47800" spans="86:89">
      <c r="CH47800" s="5"/>
      <c r="CK47800" s="4"/>
    </row>
    <row r="47801" spans="86:89">
      <c r="CH47801" s="5"/>
      <c r="CK47801" s="4"/>
    </row>
    <row r="47802" spans="86:89">
      <c r="CH47802" s="5"/>
      <c r="CK47802" s="4"/>
    </row>
    <row r="47803" spans="86:89">
      <c r="CH47803" s="5"/>
      <c r="CK47803" s="4"/>
    </row>
    <row r="47804" spans="86:89">
      <c r="CH47804" s="5"/>
      <c r="CK47804" s="4"/>
    </row>
    <row r="47805" spans="86:89">
      <c r="CH47805" s="5"/>
      <c r="CK47805" s="4"/>
    </row>
    <row r="47806" spans="86:89">
      <c r="CH47806" s="5"/>
      <c r="CK47806" s="4"/>
    </row>
    <row r="47807" spans="86:89">
      <c r="CH47807" s="5"/>
      <c r="CK47807" s="4"/>
    </row>
    <row r="47808" spans="86:89">
      <c r="CH47808" s="5"/>
      <c r="CK47808" s="4"/>
    </row>
    <row r="47809" spans="86:89">
      <c r="CH47809" s="5"/>
      <c r="CK47809" s="4"/>
    </row>
    <row r="47810" spans="86:89">
      <c r="CH47810" s="5"/>
      <c r="CK47810" s="4"/>
    </row>
    <row r="47811" spans="86:89">
      <c r="CH47811" s="5"/>
      <c r="CK47811" s="4"/>
    </row>
    <row r="47812" spans="86:89">
      <c r="CH47812" s="5"/>
      <c r="CK47812" s="4"/>
    </row>
    <row r="47813" spans="86:89">
      <c r="CH47813" s="5"/>
      <c r="CK47813" s="4"/>
    </row>
    <row r="47814" spans="86:89">
      <c r="CH47814" s="5"/>
      <c r="CK47814" s="4"/>
    </row>
    <row r="47815" spans="86:89">
      <c r="CH47815" s="5"/>
      <c r="CK47815" s="4"/>
    </row>
    <row r="47816" spans="86:89">
      <c r="CH47816" s="5"/>
      <c r="CK47816" s="4"/>
    </row>
    <row r="47817" spans="86:89">
      <c r="CH47817" s="5"/>
      <c r="CK47817" s="4"/>
    </row>
    <row r="47818" spans="86:89">
      <c r="CH47818" s="5"/>
      <c r="CK47818" s="4"/>
    </row>
    <row r="47819" spans="86:89">
      <c r="CH47819" s="5"/>
      <c r="CK47819" s="4"/>
    </row>
    <row r="47820" spans="86:89">
      <c r="CH47820" s="5"/>
      <c r="CK47820" s="4"/>
    </row>
    <row r="47821" spans="86:89">
      <c r="CH47821" s="5"/>
      <c r="CK47821" s="4"/>
    </row>
    <row r="47822" spans="86:89">
      <c r="CH47822" s="5"/>
      <c r="CK47822" s="4"/>
    </row>
    <row r="47823" spans="86:89">
      <c r="CH47823" s="5"/>
      <c r="CK47823" s="4"/>
    </row>
    <row r="47824" spans="86:89">
      <c r="CH47824" s="5"/>
      <c r="CK47824" s="4"/>
    </row>
    <row r="47825" spans="86:89">
      <c r="CH47825" s="5"/>
      <c r="CK47825" s="4"/>
    </row>
    <row r="47826" spans="86:89">
      <c r="CH47826" s="5"/>
      <c r="CK47826" s="4"/>
    </row>
    <row r="47827" spans="86:89">
      <c r="CH47827" s="5"/>
      <c r="CK47827" s="4"/>
    </row>
    <row r="47828" spans="86:89">
      <c r="CH47828" s="5"/>
      <c r="CK47828" s="4"/>
    </row>
    <row r="47829" spans="86:89">
      <c r="CH47829" s="5"/>
      <c r="CK47829" s="4"/>
    </row>
    <row r="47830" spans="86:89">
      <c r="CH47830" s="5"/>
      <c r="CK47830" s="4"/>
    </row>
    <row r="47831" spans="86:89">
      <c r="CH47831" s="5"/>
      <c r="CK47831" s="4"/>
    </row>
    <row r="47832" spans="86:89">
      <c r="CH47832" s="5"/>
      <c r="CK47832" s="4"/>
    </row>
    <row r="47833" spans="86:89">
      <c r="CH47833" s="5"/>
      <c r="CK47833" s="4"/>
    </row>
    <row r="47834" spans="86:89">
      <c r="CH47834" s="5"/>
      <c r="CK47834" s="4"/>
    </row>
    <row r="47835" spans="86:89">
      <c r="CH47835" s="5"/>
      <c r="CK47835" s="4"/>
    </row>
    <row r="47836" spans="86:89">
      <c r="CH47836" s="5"/>
      <c r="CK47836" s="4"/>
    </row>
    <row r="47837" spans="86:89">
      <c r="CH47837" s="5"/>
      <c r="CK47837" s="4"/>
    </row>
    <row r="47838" spans="86:89">
      <c r="CH47838" s="5"/>
      <c r="CK47838" s="4"/>
    </row>
    <row r="47839" spans="86:89">
      <c r="CH47839" s="5"/>
      <c r="CK47839" s="4"/>
    </row>
    <row r="47840" spans="86:89">
      <c r="CH47840" s="5"/>
      <c r="CK47840" s="4"/>
    </row>
    <row r="47841" spans="86:89">
      <c r="CH47841" s="5"/>
      <c r="CK47841" s="4"/>
    </row>
    <row r="47842" spans="86:89">
      <c r="CH47842" s="5"/>
      <c r="CK47842" s="4"/>
    </row>
    <row r="47843" spans="86:89">
      <c r="CH47843" s="5"/>
      <c r="CK47843" s="4"/>
    </row>
    <row r="47844" spans="86:89">
      <c r="CH47844" s="5"/>
      <c r="CK47844" s="4"/>
    </row>
    <row r="47845" spans="86:89">
      <c r="CH47845" s="5"/>
      <c r="CK47845" s="4"/>
    </row>
    <row r="47846" spans="86:89">
      <c r="CH47846" s="5"/>
      <c r="CK47846" s="4"/>
    </row>
    <row r="47847" spans="86:89">
      <c r="CH47847" s="5"/>
      <c r="CK47847" s="4"/>
    </row>
    <row r="47848" spans="86:89">
      <c r="CH47848" s="5"/>
      <c r="CK47848" s="4"/>
    </row>
    <row r="47849" spans="86:89">
      <c r="CH47849" s="5"/>
      <c r="CK47849" s="4"/>
    </row>
    <row r="47850" spans="86:89">
      <c r="CH47850" s="5"/>
      <c r="CK47850" s="4"/>
    </row>
    <row r="47851" spans="86:89">
      <c r="CH47851" s="5"/>
      <c r="CK47851" s="4"/>
    </row>
    <row r="47852" spans="86:89">
      <c r="CH47852" s="5"/>
      <c r="CK47852" s="4"/>
    </row>
    <row r="47853" spans="86:89">
      <c r="CH47853" s="5"/>
      <c r="CK47853" s="4"/>
    </row>
    <row r="47854" spans="86:89">
      <c r="CH47854" s="5"/>
      <c r="CK47854" s="4"/>
    </row>
    <row r="47855" spans="86:89">
      <c r="CH47855" s="5"/>
      <c r="CK47855" s="4"/>
    </row>
    <row r="47856" spans="86:89">
      <c r="CH47856" s="5"/>
      <c r="CK47856" s="4"/>
    </row>
    <row r="47857" spans="86:89">
      <c r="CH47857" s="5"/>
      <c r="CK47857" s="4"/>
    </row>
    <row r="47858" spans="86:89">
      <c r="CH47858" s="5"/>
      <c r="CK47858" s="4"/>
    </row>
    <row r="47859" spans="86:89">
      <c r="CH47859" s="5"/>
      <c r="CK47859" s="4"/>
    </row>
    <row r="47860" spans="86:89">
      <c r="CH47860" s="5"/>
      <c r="CK47860" s="4"/>
    </row>
    <row r="47861" spans="86:89">
      <c r="CH47861" s="5"/>
      <c r="CK47861" s="4"/>
    </row>
    <row r="47862" spans="86:89">
      <c r="CH47862" s="5"/>
      <c r="CK47862" s="4"/>
    </row>
    <row r="47863" spans="86:89">
      <c r="CH47863" s="5"/>
      <c r="CK47863" s="4"/>
    </row>
    <row r="47864" spans="86:89">
      <c r="CH47864" s="5"/>
      <c r="CK47864" s="4"/>
    </row>
    <row r="47865" spans="86:89">
      <c r="CH47865" s="5"/>
      <c r="CK47865" s="4"/>
    </row>
    <row r="47866" spans="86:89">
      <c r="CH47866" s="5"/>
      <c r="CK47866" s="4"/>
    </row>
    <row r="47867" spans="86:89">
      <c r="CH47867" s="5"/>
      <c r="CK47867" s="4"/>
    </row>
    <row r="47868" spans="86:89">
      <c r="CH47868" s="5"/>
      <c r="CK47868" s="4"/>
    </row>
    <row r="47869" spans="86:89">
      <c r="CH47869" s="5"/>
      <c r="CK47869" s="4"/>
    </row>
    <row r="47870" spans="86:89">
      <c r="CH47870" s="5"/>
      <c r="CK47870" s="4"/>
    </row>
    <row r="47871" spans="86:89">
      <c r="CH47871" s="5"/>
      <c r="CK47871" s="4"/>
    </row>
    <row r="47872" spans="86:89">
      <c r="CH47872" s="5"/>
      <c r="CK47872" s="4"/>
    </row>
    <row r="47873" spans="86:89">
      <c r="CH47873" s="5"/>
      <c r="CK47873" s="4"/>
    </row>
    <row r="47874" spans="86:89">
      <c r="CH47874" s="5"/>
      <c r="CK47874" s="4"/>
    </row>
    <row r="47875" spans="86:89">
      <c r="CH47875" s="5"/>
      <c r="CK47875" s="4"/>
    </row>
    <row r="47876" spans="86:89">
      <c r="CH47876" s="5"/>
      <c r="CK47876" s="4"/>
    </row>
    <row r="47877" spans="86:89">
      <c r="CH47877" s="5"/>
      <c r="CK47877" s="4"/>
    </row>
    <row r="47878" spans="86:89">
      <c r="CH47878" s="5"/>
      <c r="CK47878" s="4"/>
    </row>
    <row r="47879" spans="86:89">
      <c r="CH47879" s="5"/>
      <c r="CK47879" s="4"/>
    </row>
    <row r="47880" spans="86:89">
      <c r="CH47880" s="5"/>
      <c r="CK47880" s="4"/>
    </row>
    <row r="47881" spans="86:89">
      <c r="CH47881" s="5"/>
      <c r="CK47881" s="4"/>
    </row>
    <row r="47882" spans="86:89">
      <c r="CH47882" s="5"/>
      <c r="CK47882" s="4"/>
    </row>
    <row r="47883" spans="86:89">
      <c r="CH47883" s="5"/>
      <c r="CK47883" s="4"/>
    </row>
    <row r="47884" spans="86:89">
      <c r="CH47884" s="5"/>
      <c r="CK47884" s="4"/>
    </row>
    <row r="47885" spans="86:89">
      <c r="CH47885" s="5"/>
      <c r="CK47885" s="4"/>
    </row>
    <row r="47886" spans="86:89">
      <c r="CH47886" s="5"/>
      <c r="CK47886" s="4"/>
    </row>
    <row r="47887" spans="86:89">
      <c r="CH47887" s="5"/>
      <c r="CK47887" s="4"/>
    </row>
    <row r="47888" spans="86:89">
      <c r="CH47888" s="5"/>
      <c r="CK47888" s="4"/>
    </row>
    <row r="47889" spans="86:89">
      <c r="CH47889" s="5"/>
      <c r="CK47889" s="4"/>
    </row>
    <row r="47890" spans="86:89">
      <c r="CH47890" s="5"/>
      <c r="CK47890" s="4"/>
    </row>
    <row r="47891" spans="86:89">
      <c r="CH47891" s="5"/>
      <c r="CK47891" s="4"/>
    </row>
    <row r="47892" spans="86:89">
      <c r="CH47892" s="5"/>
      <c r="CK47892" s="4"/>
    </row>
    <row r="47893" spans="86:89">
      <c r="CH47893" s="5"/>
      <c r="CK47893" s="4"/>
    </row>
    <row r="47894" spans="86:89">
      <c r="CH47894" s="5"/>
      <c r="CK47894" s="4"/>
    </row>
    <row r="47895" spans="86:89">
      <c r="CH47895" s="5"/>
      <c r="CK47895" s="4"/>
    </row>
    <row r="47896" spans="86:89">
      <c r="CH47896" s="5"/>
      <c r="CK47896" s="4"/>
    </row>
    <row r="47897" spans="86:89">
      <c r="CH47897" s="5"/>
      <c r="CK47897" s="4"/>
    </row>
    <row r="47898" spans="86:89">
      <c r="CH47898" s="5"/>
      <c r="CK47898" s="4"/>
    </row>
    <row r="47899" spans="86:89">
      <c r="CH47899" s="5"/>
      <c r="CK47899" s="4"/>
    </row>
    <row r="47900" spans="86:89">
      <c r="CH47900" s="5"/>
      <c r="CK47900" s="4"/>
    </row>
    <row r="47901" spans="86:89">
      <c r="CH47901" s="5"/>
      <c r="CK47901" s="4"/>
    </row>
    <row r="47902" spans="86:89">
      <c r="CH47902" s="5"/>
      <c r="CK47902" s="4"/>
    </row>
    <row r="47903" spans="86:89">
      <c r="CH47903" s="5"/>
      <c r="CK47903" s="4"/>
    </row>
    <row r="47904" spans="86:89">
      <c r="CH47904" s="5"/>
      <c r="CK47904" s="4"/>
    </row>
    <row r="47905" spans="86:89">
      <c r="CH47905" s="5"/>
      <c r="CK47905" s="4"/>
    </row>
    <row r="47906" spans="86:89">
      <c r="CH47906" s="5"/>
      <c r="CK47906" s="4"/>
    </row>
    <row r="47907" spans="86:89">
      <c r="CH47907" s="5"/>
      <c r="CK47907" s="4"/>
    </row>
    <row r="47908" spans="86:89">
      <c r="CH47908" s="5"/>
      <c r="CK47908" s="4"/>
    </row>
    <row r="47909" spans="86:89">
      <c r="CH47909" s="5"/>
      <c r="CK47909" s="4"/>
    </row>
    <row r="47910" spans="86:89">
      <c r="CH47910" s="5"/>
      <c r="CK47910" s="4"/>
    </row>
    <row r="47911" spans="86:89">
      <c r="CH47911" s="5"/>
      <c r="CK47911" s="4"/>
    </row>
    <row r="47912" spans="86:89">
      <c r="CH47912" s="5"/>
      <c r="CK47912" s="4"/>
    </row>
    <row r="47913" spans="86:89">
      <c r="CH47913" s="5"/>
      <c r="CK47913" s="4"/>
    </row>
    <row r="47914" spans="86:89">
      <c r="CH47914" s="5"/>
      <c r="CK47914" s="4"/>
    </row>
    <row r="47915" spans="86:89">
      <c r="CH47915" s="5"/>
      <c r="CK47915" s="4"/>
    </row>
    <row r="47916" spans="86:89">
      <c r="CH47916" s="5"/>
      <c r="CK47916" s="4"/>
    </row>
    <row r="47917" spans="86:89">
      <c r="CH47917" s="5"/>
      <c r="CK47917" s="4"/>
    </row>
    <row r="47918" spans="86:89">
      <c r="CH47918" s="5"/>
      <c r="CK47918" s="4"/>
    </row>
    <row r="47919" spans="86:89">
      <c r="CH47919" s="5"/>
      <c r="CK47919" s="4"/>
    </row>
    <row r="47920" spans="86:89">
      <c r="CH47920" s="5"/>
      <c r="CK47920" s="4"/>
    </row>
    <row r="47921" spans="86:89">
      <c r="CH47921" s="5"/>
      <c r="CK47921" s="4"/>
    </row>
    <row r="47922" spans="86:89">
      <c r="CH47922" s="5"/>
      <c r="CK47922" s="4"/>
    </row>
    <row r="47923" spans="86:89">
      <c r="CH47923" s="5"/>
      <c r="CK47923" s="4"/>
    </row>
    <row r="47924" spans="86:89">
      <c r="CH47924" s="5"/>
      <c r="CK47924" s="4"/>
    </row>
    <row r="47925" spans="86:89">
      <c r="CH47925" s="5"/>
      <c r="CK47925" s="4"/>
    </row>
    <row r="47926" spans="86:89">
      <c r="CH47926" s="5"/>
      <c r="CK47926" s="4"/>
    </row>
    <row r="47927" spans="86:89">
      <c r="CH47927" s="5"/>
      <c r="CK47927" s="4"/>
    </row>
    <row r="47928" spans="86:89">
      <c r="CH47928" s="5"/>
      <c r="CK47928" s="4"/>
    </row>
    <row r="47929" spans="86:89">
      <c r="CH47929" s="5"/>
      <c r="CK47929" s="4"/>
    </row>
    <row r="47930" spans="86:89">
      <c r="CH47930" s="5"/>
      <c r="CK47930" s="4"/>
    </row>
    <row r="47931" spans="86:89">
      <c r="CH47931" s="5"/>
      <c r="CK47931" s="4"/>
    </row>
    <row r="47932" spans="86:89">
      <c r="CH47932" s="5"/>
      <c r="CK47932" s="4"/>
    </row>
    <row r="47933" spans="86:89">
      <c r="CH47933" s="5"/>
      <c r="CK47933" s="4"/>
    </row>
    <row r="47934" spans="86:89">
      <c r="CH47934" s="5"/>
      <c r="CK47934" s="4"/>
    </row>
    <row r="47935" spans="86:89">
      <c r="CH47935" s="5"/>
      <c r="CK47935" s="4"/>
    </row>
    <row r="47936" spans="86:89">
      <c r="CH47936" s="5"/>
      <c r="CK47936" s="4"/>
    </row>
    <row r="47937" spans="86:89">
      <c r="CH47937" s="5"/>
      <c r="CK47937" s="4"/>
    </row>
    <row r="47938" spans="86:89">
      <c r="CH47938" s="5"/>
      <c r="CK47938" s="4"/>
    </row>
    <row r="47939" spans="86:89">
      <c r="CH47939" s="5"/>
      <c r="CK47939" s="4"/>
    </row>
    <row r="47940" spans="86:89">
      <c r="CH47940" s="5"/>
      <c r="CK47940" s="4"/>
    </row>
    <row r="47941" spans="86:89">
      <c r="CH47941" s="5"/>
      <c r="CK47941" s="4"/>
    </row>
    <row r="47942" spans="86:89">
      <c r="CH47942" s="5"/>
      <c r="CK47942" s="4"/>
    </row>
    <row r="47943" spans="86:89">
      <c r="CH47943" s="5"/>
      <c r="CK47943" s="4"/>
    </row>
    <row r="47944" spans="86:89">
      <c r="CH47944" s="5"/>
      <c r="CK47944" s="4"/>
    </row>
    <row r="47945" spans="86:89">
      <c r="CH47945" s="5"/>
      <c r="CK47945" s="4"/>
    </row>
    <row r="47946" spans="86:89">
      <c r="CH47946" s="5"/>
      <c r="CK47946" s="4"/>
    </row>
    <row r="47947" spans="86:89">
      <c r="CH47947" s="5"/>
      <c r="CK47947" s="4"/>
    </row>
    <row r="47948" spans="86:89">
      <c r="CH47948" s="5"/>
      <c r="CK47948" s="4"/>
    </row>
    <row r="47949" spans="86:89">
      <c r="CH47949" s="5"/>
      <c r="CK47949" s="4"/>
    </row>
    <row r="47950" spans="86:89">
      <c r="CH47950" s="5"/>
      <c r="CK47950" s="4"/>
    </row>
    <row r="47951" spans="86:89">
      <c r="CH47951" s="5"/>
      <c r="CK47951" s="4"/>
    </row>
    <row r="47952" spans="86:89">
      <c r="CH47952" s="5"/>
      <c r="CK47952" s="4"/>
    </row>
    <row r="47953" spans="86:89">
      <c r="CH47953" s="5"/>
      <c r="CK47953" s="4"/>
    </row>
    <row r="47954" spans="86:89">
      <c r="CH47954" s="5"/>
      <c r="CK47954" s="4"/>
    </row>
    <row r="47955" spans="86:89">
      <c r="CH47955" s="5"/>
      <c r="CK47955" s="4"/>
    </row>
    <row r="47956" spans="86:89">
      <c r="CH47956" s="5"/>
      <c r="CK47956" s="4"/>
    </row>
    <row r="47957" spans="86:89">
      <c r="CH47957" s="5"/>
      <c r="CK47957" s="4"/>
    </row>
    <row r="47958" spans="86:89">
      <c r="CH47958" s="5"/>
      <c r="CK47958" s="4"/>
    </row>
    <row r="47959" spans="86:89">
      <c r="CH47959" s="5"/>
      <c r="CK47959" s="4"/>
    </row>
    <row r="47960" spans="86:89">
      <c r="CH47960" s="5"/>
      <c r="CK47960" s="4"/>
    </row>
    <row r="47961" spans="86:89">
      <c r="CH47961" s="5"/>
      <c r="CK47961" s="4"/>
    </row>
    <row r="47962" spans="86:89">
      <c r="CH47962" s="5"/>
      <c r="CK47962" s="4"/>
    </row>
    <row r="47963" spans="86:89">
      <c r="CH47963" s="5"/>
      <c r="CK47963" s="4"/>
    </row>
    <row r="47964" spans="86:89">
      <c r="CH47964" s="5"/>
      <c r="CK47964" s="4"/>
    </row>
    <row r="47965" spans="86:89">
      <c r="CH47965" s="5"/>
      <c r="CK47965" s="4"/>
    </row>
    <row r="47966" spans="86:89">
      <c r="CH47966" s="5"/>
      <c r="CK47966" s="4"/>
    </row>
    <row r="47967" spans="86:89">
      <c r="CH47967" s="5"/>
      <c r="CK47967" s="4"/>
    </row>
    <row r="47968" spans="86:89">
      <c r="CH47968" s="5"/>
      <c r="CK47968" s="4"/>
    </row>
    <row r="47969" spans="86:89">
      <c r="CH47969" s="5"/>
      <c r="CK47969" s="4"/>
    </row>
    <row r="47970" spans="86:89">
      <c r="CH47970" s="5"/>
      <c r="CK47970" s="4"/>
    </row>
    <row r="47971" spans="86:89">
      <c r="CH47971" s="5"/>
      <c r="CK47971" s="4"/>
    </row>
    <row r="47972" spans="86:89">
      <c r="CH47972" s="5"/>
      <c r="CK47972" s="4"/>
    </row>
    <row r="47973" spans="86:89">
      <c r="CH47973" s="5"/>
      <c r="CK47973" s="4"/>
    </row>
    <row r="47974" spans="86:89">
      <c r="CH47974" s="5"/>
      <c r="CK47974" s="4"/>
    </row>
    <row r="47975" spans="86:89">
      <c r="CH47975" s="5"/>
      <c r="CK47975" s="4"/>
    </row>
    <row r="47976" spans="86:89">
      <c r="CH47976" s="5"/>
      <c r="CK47976" s="4"/>
    </row>
    <row r="47977" spans="86:89">
      <c r="CH47977" s="5"/>
      <c r="CK47977" s="4"/>
    </row>
    <row r="47978" spans="86:89">
      <c r="CH47978" s="5"/>
      <c r="CK47978" s="4"/>
    </row>
    <row r="47979" spans="86:89">
      <c r="CH47979" s="5"/>
      <c r="CK47979" s="4"/>
    </row>
    <row r="47980" spans="86:89">
      <c r="CH47980" s="5"/>
      <c r="CK47980" s="4"/>
    </row>
    <row r="47981" spans="86:89">
      <c r="CH47981" s="5"/>
      <c r="CK47981" s="4"/>
    </row>
    <row r="47982" spans="86:89">
      <c r="CH47982" s="5"/>
      <c r="CK47982" s="4"/>
    </row>
    <row r="47983" spans="86:89">
      <c r="CH47983" s="5"/>
      <c r="CK47983" s="4"/>
    </row>
    <row r="47984" spans="86:89">
      <c r="CH47984" s="5"/>
      <c r="CK47984" s="4"/>
    </row>
    <row r="47985" spans="86:89">
      <c r="CH47985" s="5"/>
      <c r="CK47985" s="4"/>
    </row>
    <row r="47986" spans="86:89">
      <c r="CH47986" s="5"/>
      <c r="CK47986" s="4"/>
    </row>
    <row r="47987" spans="86:89">
      <c r="CH47987" s="5"/>
      <c r="CK47987" s="4"/>
    </row>
    <row r="47988" spans="86:89">
      <c r="CH47988" s="5"/>
      <c r="CK47988" s="4"/>
    </row>
    <row r="47989" spans="86:89">
      <c r="CH47989" s="5"/>
      <c r="CK47989" s="4"/>
    </row>
    <row r="47990" spans="86:89">
      <c r="CH47990" s="5"/>
      <c r="CK47990" s="4"/>
    </row>
    <row r="47991" spans="86:89">
      <c r="CH47991" s="5"/>
      <c r="CK47991" s="4"/>
    </row>
    <row r="47992" spans="86:89">
      <c r="CH47992" s="5"/>
      <c r="CK47992" s="4"/>
    </row>
    <row r="47993" spans="86:89">
      <c r="CH47993" s="5"/>
      <c r="CK47993" s="4"/>
    </row>
    <row r="47994" spans="86:89">
      <c r="CH47994" s="5"/>
      <c r="CK47994" s="4"/>
    </row>
    <row r="47995" spans="86:89">
      <c r="CH47995" s="5"/>
      <c r="CK47995" s="4"/>
    </row>
    <row r="47996" spans="86:89">
      <c r="CH47996" s="5"/>
      <c r="CK47996" s="4"/>
    </row>
    <row r="47997" spans="86:89">
      <c r="CH47997" s="5"/>
      <c r="CK47997" s="4"/>
    </row>
    <row r="47998" spans="86:89">
      <c r="CH47998" s="5"/>
      <c r="CK47998" s="4"/>
    </row>
    <row r="47999" spans="86:89">
      <c r="CH47999" s="5"/>
      <c r="CK47999" s="4"/>
    </row>
    <row r="48000" spans="86:89">
      <c r="CH48000" s="5"/>
      <c r="CK48000" s="4"/>
    </row>
    <row r="48001" spans="86:89">
      <c r="CH48001" s="5"/>
      <c r="CK48001" s="4"/>
    </row>
    <row r="48002" spans="86:89">
      <c r="CH48002" s="5"/>
      <c r="CK48002" s="4"/>
    </row>
    <row r="48003" spans="86:89">
      <c r="CH48003" s="5"/>
      <c r="CK48003" s="4"/>
    </row>
    <row r="48004" spans="86:89">
      <c r="CH48004" s="5"/>
      <c r="CK48004" s="4"/>
    </row>
    <row r="48005" spans="86:89">
      <c r="CH48005" s="5"/>
      <c r="CK48005" s="4"/>
    </row>
    <row r="48006" spans="86:89">
      <c r="CH48006" s="5"/>
      <c r="CK48006" s="4"/>
    </row>
    <row r="48007" spans="86:89">
      <c r="CH48007" s="5"/>
      <c r="CK48007" s="4"/>
    </row>
    <row r="48008" spans="86:89">
      <c r="CH48008" s="5"/>
      <c r="CK48008" s="4"/>
    </row>
    <row r="48009" spans="86:89">
      <c r="CH48009" s="5"/>
      <c r="CK48009" s="4"/>
    </row>
    <row r="48010" spans="86:89">
      <c r="CH48010" s="5"/>
      <c r="CK48010" s="4"/>
    </row>
    <row r="48011" spans="86:89">
      <c r="CH48011" s="5"/>
      <c r="CK48011" s="4"/>
    </row>
    <row r="48012" spans="86:89">
      <c r="CH48012" s="5"/>
      <c r="CK48012" s="4"/>
    </row>
    <row r="48013" spans="86:89">
      <c r="CH48013" s="5"/>
      <c r="CK48013" s="4"/>
    </row>
    <row r="48014" spans="86:89">
      <c r="CH48014" s="5"/>
      <c r="CK48014" s="4"/>
    </row>
    <row r="48015" spans="86:89">
      <c r="CH48015" s="5"/>
      <c r="CK48015" s="4"/>
    </row>
    <row r="48016" spans="86:89">
      <c r="CH48016" s="5"/>
      <c r="CK48016" s="4"/>
    </row>
    <row r="48017" spans="86:89">
      <c r="CH48017" s="5"/>
      <c r="CK48017" s="4"/>
    </row>
    <row r="48018" spans="86:89">
      <c r="CH48018" s="5"/>
      <c r="CK48018" s="4"/>
    </row>
    <row r="48019" spans="86:89">
      <c r="CH48019" s="5"/>
      <c r="CK48019" s="4"/>
    </row>
    <row r="48020" spans="86:89">
      <c r="CH48020" s="5"/>
      <c r="CK48020" s="4"/>
    </row>
    <row r="48021" spans="86:89">
      <c r="CH48021" s="5"/>
      <c r="CK48021" s="4"/>
    </row>
    <row r="48022" spans="86:89">
      <c r="CH48022" s="5"/>
      <c r="CK48022" s="4"/>
    </row>
    <row r="48023" spans="86:89">
      <c r="CH48023" s="5"/>
      <c r="CK48023" s="4"/>
    </row>
    <row r="48024" spans="86:89">
      <c r="CH48024" s="5"/>
      <c r="CK48024" s="4"/>
    </row>
    <row r="48025" spans="86:89">
      <c r="CH48025" s="5"/>
      <c r="CK48025" s="4"/>
    </row>
    <row r="48026" spans="86:89">
      <c r="CH48026" s="5"/>
      <c r="CK48026" s="4"/>
    </row>
    <row r="48027" spans="86:89">
      <c r="CH48027" s="5"/>
      <c r="CK48027" s="4"/>
    </row>
    <row r="48028" spans="86:89">
      <c r="CH48028" s="5"/>
      <c r="CK48028" s="4"/>
    </row>
    <row r="48029" spans="86:89">
      <c r="CH48029" s="5"/>
      <c r="CK48029" s="4"/>
    </row>
    <row r="48030" spans="86:89">
      <c r="CH48030" s="5"/>
      <c r="CK48030" s="4"/>
    </row>
    <row r="48031" spans="86:89">
      <c r="CH48031" s="5"/>
      <c r="CK48031" s="4"/>
    </row>
    <row r="48032" spans="86:89">
      <c r="CH48032" s="5"/>
      <c r="CK48032" s="4"/>
    </row>
    <row r="48033" spans="86:89">
      <c r="CH48033" s="5"/>
      <c r="CK48033" s="4"/>
    </row>
    <row r="48034" spans="86:89">
      <c r="CH48034" s="5"/>
      <c r="CK48034" s="4"/>
    </row>
    <row r="48035" spans="86:89">
      <c r="CH48035" s="5"/>
      <c r="CK48035" s="4"/>
    </row>
    <row r="48036" spans="86:89">
      <c r="CH48036" s="5"/>
      <c r="CK48036" s="4"/>
    </row>
    <row r="48037" spans="86:89">
      <c r="CH48037" s="5"/>
      <c r="CK48037" s="4"/>
    </row>
    <row r="48038" spans="86:89">
      <c r="CH48038" s="5"/>
      <c r="CK48038" s="4"/>
    </row>
    <row r="48039" spans="86:89">
      <c r="CH48039" s="5"/>
      <c r="CK48039" s="4"/>
    </row>
    <row r="48040" spans="86:89">
      <c r="CH48040" s="5"/>
      <c r="CK48040" s="4"/>
    </row>
    <row r="48041" spans="86:89">
      <c r="CH48041" s="5"/>
      <c r="CK48041" s="4"/>
    </row>
    <row r="48042" spans="86:89">
      <c r="CH48042" s="5"/>
      <c r="CK48042" s="4"/>
    </row>
    <row r="48043" spans="86:89">
      <c r="CH48043" s="5"/>
      <c r="CK48043" s="4"/>
    </row>
    <row r="48044" spans="86:89">
      <c r="CH48044" s="5"/>
      <c r="CK48044" s="4"/>
    </row>
    <row r="48045" spans="86:89">
      <c r="CH48045" s="5"/>
      <c r="CK48045" s="4"/>
    </row>
    <row r="48046" spans="86:89">
      <c r="CH48046" s="5"/>
      <c r="CK48046" s="4"/>
    </row>
    <row r="48047" spans="86:89">
      <c r="CH48047" s="5"/>
      <c r="CK48047" s="4"/>
    </row>
    <row r="48048" spans="86:89">
      <c r="CH48048" s="5"/>
      <c r="CK48048" s="4"/>
    </row>
    <row r="48049" spans="86:89">
      <c r="CH48049" s="5"/>
      <c r="CK48049" s="4"/>
    </row>
    <row r="48050" spans="86:89">
      <c r="CH48050" s="5"/>
      <c r="CK48050" s="4"/>
    </row>
    <row r="48051" spans="86:89">
      <c r="CH48051" s="5"/>
      <c r="CK48051" s="4"/>
    </row>
    <row r="48052" spans="86:89">
      <c r="CH48052" s="5"/>
      <c r="CK48052" s="4"/>
    </row>
    <row r="48053" spans="86:89">
      <c r="CH48053" s="5"/>
      <c r="CK48053" s="4"/>
    </row>
    <row r="48054" spans="86:89">
      <c r="CH48054" s="5"/>
      <c r="CK48054" s="4"/>
    </row>
    <row r="48055" spans="86:89">
      <c r="CH48055" s="5"/>
      <c r="CK48055" s="4"/>
    </row>
    <row r="48056" spans="86:89">
      <c r="CH48056" s="5"/>
      <c r="CK48056" s="4"/>
    </row>
    <row r="48057" spans="86:89">
      <c r="CH48057" s="5"/>
      <c r="CK48057" s="4"/>
    </row>
    <row r="48058" spans="86:89">
      <c r="CH48058" s="5"/>
      <c r="CK48058" s="4"/>
    </row>
    <row r="48059" spans="86:89">
      <c r="CH48059" s="5"/>
      <c r="CK48059" s="4"/>
    </row>
    <row r="48060" spans="86:89">
      <c r="CH48060" s="5"/>
      <c r="CK48060" s="4"/>
    </row>
    <row r="48061" spans="86:89">
      <c r="CH48061" s="5"/>
      <c r="CK48061" s="4"/>
    </row>
    <row r="48062" spans="86:89">
      <c r="CH48062" s="5"/>
      <c r="CK48062" s="4"/>
    </row>
    <row r="48063" spans="86:89">
      <c r="CH48063" s="5"/>
      <c r="CK48063" s="4"/>
    </row>
    <row r="48064" spans="86:89">
      <c r="CH48064" s="5"/>
      <c r="CK48064" s="4"/>
    </row>
    <row r="48065" spans="86:89">
      <c r="CH48065" s="5"/>
      <c r="CK48065" s="4"/>
    </row>
    <row r="48066" spans="86:89">
      <c r="CH48066" s="5"/>
      <c r="CK48066" s="4"/>
    </row>
    <row r="48067" spans="86:89">
      <c r="CH48067" s="5"/>
      <c r="CK48067" s="4"/>
    </row>
    <row r="48068" spans="86:89">
      <c r="CH48068" s="5"/>
      <c r="CK48068" s="4"/>
    </row>
    <row r="48069" spans="86:89">
      <c r="CH48069" s="5"/>
      <c r="CK48069" s="4"/>
    </row>
    <row r="48070" spans="86:89">
      <c r="CH48070" s="5"/>
      <c r="CK48070" s="4"/>
    </row>
    <row r="48071" spans="86:89">
      <c r="CH48071" s="5"/>
      <c r="CK48071" s="4"/>
    </row>
    <row r="48072" spans="86:89">
      <c r="CH48072" s="5"/>
      <c r="CK48072" s="4"/>
    </row>
    <row r="48073" spans="86:89">
      <c r="CH48073" s="5"/>
      <c r="CK48073" s="4"/>
    </row>
    <row r="48074" spans="86:89">
      <c r="CH48074" s="5"/>
      <c r="CK48074" s="4"/>
    </row>
    <row r="48075" spans="86:89">
      <c r="CH48075" s="5"/>
      <c r="CK48075" s="4"/>
    </row>
    <row r="48076" spans="86:89">
      <c r="CH48076" s="5"/>
      <c r="CK48076" s="4"/>
    </row>
    <row r="48077" spans="86:89">
      <c r="CH48077" s="5"/>
      <c r="CK48077" s="4"/>
    </row>
    <row r="48078" spans="86:89">
      <c r="CH48078" s="5"/>
      <c r="CK48078" s="4"/>
    </row>
    <row r="48079" spans="86:89">
      <c r="CH48079" s="5"/>
      <c r="CK48079" s="4"/>
    </row>
    <row r="48080" spans="86:89">
      <c r="CH48080" s="5"/>
      <c r="CK48080" s="4"/>
    </row>
    <row r="48081" spans="86:89">
      <c r="CH48081" s="5"/>
      <c r="CK48081" s="4"/>
    </row>
    <row r="48082" spans="86:89">
      <c r="CH48082" s="5"/>
      <c r="CK48082" s="4"/>
    </row>
    <row r="48083" spans="86:89">
      <c r="CH48083" s="5"/>
      <c r="CK48083" s="4"/>
    </row>
    <row r="48084" spans="86:89">
      <c r="CH48084" s="5"/>
      <c r="CK48084" s="4"/>
    </row>
    <row r="48085" spans="86:89">
      <c r="CH48085" s="5"/>
      <c r="CK48085" s="4"/>
    </row>
    <row r="48086" spans="86:89">
      <c r="CH48086" s="5"/>
      <c r="CK48086" s="4"/>
    </row>
    <row r="48087" spans="86:89">
      <c r="CH48087" s="5"/>
      <c r="CK48087" s="4"/>
    </row>
    <row r="48088" spans="86:89">
      <c r="CH48088" s="5"/>
      <c r="CK48088" s="4"/>
    </row>
    <row r="48089" spans="86:89">
      <c r="CH48089" s="5"/>
      <c r="CK48089" s="4"/>
    </row>
    <row r="48090" spans="86:89">
      <c r="CH48090" s="5"/>
      <c r="CK48090" s="4"/>
    </row>
    <row r="48091" spans="86:89">
      <c r="CH48091" s="5"/>
      <c r="CK48091" s="4"/>
    </row>
    <row r="48092" spans="86:89">
      <c r="CH48092" s="5"/>
      <c r="CK48092" s="4"/>
    </row>
    <row r="48093" spans="86:89">
      <c r="CH48093" s="5"/>
      <c r="CK48093" s="4"/>
    </row>
    <row r="48094" spans="86:89">
      <c r="CH48094" s="5"/>
      <c r="CK48094" s="4"/>
    </row>
    <row r="48095" spans="86:89">
      <c r="CH48095" s="5"/>
      <c r="CK48095" s="4"/>
    </row>
    <row r="48096" spans="86:89">
      <c r="CH48096" s="5"/>
      <c r="CK48096" s="4"/>
    </row>
    <row r="48097" spans="86:89">
      <c r="CH48097" s="5"/>
      <c r="CK48097" s="4"/>
    </row>
    <row r="48098" spans="86:89">
      <c r="CH48098" s="5"/>
      <c r="CK48098" s="4"/>
    </row>
    <row r="48099" spans="86:89">
      <c r="CH48099" s="5"/>
      <c r="CK48099" s="4"/>
    </row>
    <row r="48100" spans="86:89">
      <c r="CH48100" s="5"/>
      <c r="CK48100" s="4"/>
    </row>
    <row r="48101" spans="86:89">
      <c r="CH48101" s="5"/>
      <c r="CK48101" s="4"/>
    </row>
    <row r="48102" spans="86:89">
      <c r="CH48102" s="5"/>
      <c r="CK48102" s="4"/>
    </row>
    <row r="48103" spans="86:89">
      <c r="CH48103" s="5"/>
      <c r="CK48103" s="4"/>
    </row>
    <row r="48104" spans="86:89">
      <c r="CH48104" s="5"/>
      <c r="CK48104" s="4"/>
    </row>
    <row r="48105" spans="86:89">
      <c r="CH48105" s="5"/>
      <c r="CK48105" s="4"/>
    </row>
    <row r="48106" spans="86:89">
      <c r="CH48106" s="5"/>
      <c r="CK48106" s="4"/>
    </row>
    <row r="48107" spans="86:89">
      <c r="CH48107" s="5"/>
      <c r="CK48107" s="4"/>
    </row>
    <row r="48108" spans="86:89">
      <c r="CH48108" s="5"/>
      <c r="CK48108" s="4"/>
    </row>
    <row r="48109" spans="86:89">
      <c r="CH48109" s="5"/>
      <c r="CK48109" s="4"/>
    </row>
    <row r="48110" spans="86:89">
      <c r="CH48110" s="5"/>
      <c r="CK48110" s="4"/>
    </row>
    <row r="48111" spans="86:89">
      <c r="CH48111" s="5"/>
      <c r="CK48111" s="4"/>
    </row>
    <row r="48112" spans="86:89">
      <c r="CH48112" s="5"/>
      <c r="CK48112" s="4"/>
    </row>
    <row r="48113" spans="86:89">
      <c r="CH48113" s="5"/>
      <c r="CK48113" s="4"/>
    </row>
    <row r="48114" spans="86:89">
      <c r="CH48114" s="5"/>
      <c r="CK48114" s="4"/>
    </row>
    <row r="48115" spans="86:89">
      <c r="CH48115" s="5"/>
      <c r="CK48115" s="4"/>
    </row>
    <row r="48116" spans="86:89">
      <c r="CH48116" s="5"/>
      <c r="CK48116" s="4"/>
    </row>
    <row r="48117" spans="86:89">
      <c r="CH48117" s="5"/>
      <c r="CK48117" s="4"/>
    </row>
    <row r="48118" spans="86:89">
      <c r="CH48118" s="5"/>
      <c r="CK48118" s="4"/>
    </row>
    <row r="48119" spans="86:89">
      <c r="CH48119" s="5"/>
      <c r="CK48119" s="4"/>
    </row>
    <row r="48120" spans="86:89">
      <c r="CH48120" s="5"/>
      <c r="CK48120" s="4"/>
    </row>
    <row r="48121" spans="86:89">
      <c r="CH48121" s="5"/>
      <c r="CK48121" s="4"/>
    </row>
    <row r="48122" spans="86:89">
      <c r="CH48122" s="5"/>
      <c r="CK48122" s="4"/>
    </row>
    <row r="48123" spans="86:89">
      <c r="CH48123" s="5"/>
      <c r="CK48123" s="4"/>
    </row>
    <row r="48124" spans="86:89">
      <c r="CH48124" s="5"/>
      <c r="CK48124" s="4"/>
    </row>
    <row r="48125" spans="86:89">
      <c r="CH48125" s="5"/>
      <c r="CK48125" s="4"/>
    </row>
    <row r="48126" spans="86:89">
      <c r="CH48126" s="5"/>
      <c r="CK48126" s="4"/>
    </row>
    <row r="48127" spans="86:89">
      <c r="CH48127" s="5"/>
      <c r="CK48127" s="4"/>
    </row>
    <row r="48128" spans="86:89">
      <c r="CH48128" s="5"/>
      <c r="CK48128" s="4"/>
    </row>
    <row r="48129" spans="86:89">
      <c r="CH48129" s="5"/>
      <c r="CK48129" s="4"/>
    </row>
    <row r="48130" spans="86:89">
      <c r="CH48130" s="5"/>
      <c r="CK48130" s="4"/>
    </row>
    <row r="48131" spans="86:89">
      <c r="CH48131" s="5"/>
      <c r="CK48131" s="4"/>
    </row>
    <row r="48132" spans="86:89">
      <c r="CH48132" s="5"/>
      <c r="CK48132" s="4"/>
    </row>
    <row r="48133" spans="86:89">
      <c r="CH48133" s="5"/>
      <c r="CK48133" s="4"/>
    </row>
    <row r="48134" spans="86:89">
      <c r="CH48134" s="5"/>
      <c r="CK48134" s="4"/>
    </row>
    <row r="48135" spans="86:89">
      <c r="CH48135" s="5"/>
      <c r="CK48135" s="4"/>
    </row>
    <row r="48136" spans="86:89">
      <c r="CH48136" s="5"/>
      <c r="CK48136" s="4"/>
    </row>
    <row r="48137" spans="86:89">
      <c r="CH48137" s="5"/>
      <c r="CK48137" s="4"/>
    </row>
    <row r="48138" spans="86:89">
      <c r="CH48138" s="5"/>
      <c r="CK48138" s="4"/>
    </row>
    <row r="48139" spans="86:89">
      <c r="CH48139" s="5"/>
      <c r="CK48139" s="4"/>
    </row>
    <row r="48140" spans="86:89">
      <c r="CH48140" s="5"/>
      <c r="CK48140" s="4"/>
    </row>
    <row r="48141" spans="86:89">
      <c r="CH48141" s="5"/>
      <c r="CK48141" s="4"/>
    </row>
    <row r="48142" spans="86:89">
      <c r="CH48142" s="5"/>
      <c r="CK48142" s="4"/>
    </row>
    <row r="48143" spans="86:89">
      <c r="CH48143" s="5"/>
      <c r="CK48143" s="4"/>
    </row>
    <row r="48144" spans="86:89">
      <c r="CH48144" s="5"/>
      <c r="CK48144" s="4"/>
    </row>
    <row r="48145" spans="86:89">
      <c r="CH48145" s="5"/>
      <c r="CK48145" s="4"/>
    </row>
    <row r="48146" spans="86:89">
      <c r="CH48146" s="5"/>
      <c r="CK48146" s="4"/>
    </row>
    <row r="48147" spans="86:89">
      <c r="CH48147" s="5"/>
      <c r="CK48147" s="4"/>
    </row>
    <row r="48148" spans="86:89">
      <c r="CH48148" s="5"/>
      <c r="CK48148" s="4"/>
    </row>
    <row r="48149" spans="86:89">
      <c r="CH48149" s="5"/>
      <c r="CK48149" s="4"/>
    </row>
    <row r="48150" spans="86:89">
      <c r="CH48150" s="5"/>
      <c r="CK48150" s="4"/>
    </row>
    <row r="48151" spans="86:89">
      <c r="CH48151" s="5"/>
      <c r="CK48151" s="4"/>
    </row>
    <row r="48152" spans="86:89">
      <c r="CH48152" s="5"/>
      <c r="CK48152" s="4"/>
    </row>
    <row r="48153" spans="86:89">
      <c r="CH48153" s="5"/>
      <c r="CK48153" s="4"/>
    </row>
    <row r="48154" spans="86:89">
      <c r="CH48154" s="5"/>
      <c r="CK48154" s="4"/>
    </row>
    <row r="48155" spans="86:89">
      <c r="CH48155" s="5"/>
      <c r="CK48155" s="4"/>
    </row>
    <row r="48156" spans="86:89">
      <c r="CH48156" s="5"/>
      <c r="CK48156" s="4"/>
    </row>
    <row r="48157" spans="86:89">
      <c r="CH48157" s="5"/>
      <c r="CK48157" s="4"/>
    </row>
    <row r="48158" spans="86:89">
      <c r="CH48158" s="5"/>
      <c r="CK48158" s="4"/>
    </row>
    <row r="48159" spans="86:89">
      <c r="CH48159" s="5"/>
      <c r="CK48159" s="4"/>
    </row>
    <row r="48160" spans="86:89">
      <c r="CH48160" s="5"/>
      <c r="CK48160" s="4"/>
    </row>
    <row r="48161" spans="86:89">
      <c r="CH48161" s="5"/>
      <c r="CK48161" s="4"/>
    </row>
    <row r="48162" spans="86:89">
      <c r="CH48162" s="5"/>
      <c r="CK48162" s="4"/>
    </row>
    <row r="48163" spans="86:89">
      <c r="CH48163" s="5"/>
      <c r="CK48163" s="4"/>
    </row>
    <row r="48164" spans="86:89">
      <c r="CH48164" s="5"/>
      <c r="CK48164" s="4"/>
    </row>
    <row r="48165" spans="86:89">
      <c r="CH48165" s="5"/>
      <c r="CK48165" s="4"/>
    </row>
    <row r="48166" spans="86:89">
      <c r="CH48166" s="5"/>
      <c r="CK48166" s="4"/>
    </row>
    <row r="48167" spans="86:89">
      <c r="CH48167" s="5"/>
      <c r="CK48167" s="4"/>
    </row>
    <row r="48168" spans="86:89">
      <c r="CH48168" s="5"/>
      <c r="CK48168" s="4"/>
    </row>
    <row r="48169" spans="86:89">
      <c r="CH48169" s="5"/>
      <c r="CK48169" s="4"/>
    </row>
    <row r="48170" spans="86:89">
      <c r="CH48170" s="5"/>
      <c r="CK48170" s="4"/>
    </row>
    <row r="48171" spans="86:89">
      <c r="CH48171" s="5"/>
      <c r="CK48171" s="4"/>
    </row>
    <row r="48172" spans="86:89">
      <c r="CH48172" s="5"/>
      <c r="CK48172" s="4"/>
    </row>
    <row r="48173" spans="86:89">
      <c r="CH48173" s="5"/>
      <c r="CK48173" s="4"/>
    </row>
    <row r="48174" spans="86:89">
      <c r="CH48174" s="5"/>
      <c r="CK48174" s="4"/>
    </row>
    <row r="48175" spans="86:89">
      <c r="CH48175" s="5"/>
      <c r="CK48175" s="4"/>
    </row>
    <row r="48176" spans="86:89">
      <c r="CH48176" s="5"/>
      <c r="CK48176" s="4"/>
    </row>
    <row r="48177" spans="86:89">
      <c r="CH48177" s="5"/>
      <c r="CK48177" s="4"/>
    </row>
    <row r="48178" spans="86:89">
      <c r="CH48178" s="5"/>
      <c r="CK48178" s="4"/>
    </row>
    <row r="48179" spans="86:89">
      <c r="CH48179" s="5"/>
      <c r="CK48179" s="4"/>
    </row>
    <row r="48180" spans="86:89">
      <c r="CH48180" s="5"/>
      <c r="CK48180" s="4"/>
    </row>
    <row r="48181" spans="86:89">
      <c r="CH48181" s="5"/>
      <c r="CK48181" s="4"/>
    </row>
    <row r="48182" spans="86:89">
      <c r="CH48182" s="5"/>
      <c r="CK48182" s="4"/>
    </row>
    <row r="48183" spans="86:89">
      <c r="CH48183" s="5"/>
      <c r="CK48183" s="4"/>
    </row>
    <row r="48184" spans="86:89">
      <c r="CH48184" s="5"/>
      <c r="CK48184" s="4"/>
    </row>
    <row r="48185" spans="86:89">
      <c r="CH48185" s="5"/>
      <c r="CK48185" s="4"/>
    </row>
    <row r="48186" spans="86:89">
      <c r="CH48186" s="5"/>
      <c r="CK48186" s="4"/>
    </row>
    <row r="48187" spans="86:89">
      <c r="CH48187" s="5"/>
      <c r="CK48187" s="4"/>
    </row>
    <row r="48188" spans="86:89">
      <c r="CH48188" s="5"/>
      <c r="CK48188" s="4"/>
    </row>
    <row r="48189" spans="86:89">
      <c r="CH48189" s="5"/>
      <c r="CK48189" s="4"/>
    </row>
    <row r="48190" spans="86:89">
      <c r="CH48190" s="5"/>
      <c r="CK48190" s="4"/>
    </row>
    <row r="48191" spans="86:89">
      <c r="CH48191" s="5"/>
      <c r="CK48191" s="4"/>
    </row>
    <row r="48192" spans="86:89">
      <c r="CH48192" s="5"/>
      <c r="CK48192" s="4"/>
    </row>
    <row r="48193" spans="86:89">
      <c r="CH48193" s="5"/>
      <c r="CK48193" s="4"/>
    </row>
    <row r="48194" spans="86:89">
      <c r="CH48194" s="5"/>
      <c r="CK48194" s="4"/>
    </row>
    <row r="48195" spans="86:89">
      <c r="CH48195" s="5"/>
      <c r="CK48195" s="4"/>
    </row>
    <row r="48196" spans="86:89">
      <c r="CH48196" s="5"/>
      <c r="CK48196" s="4"/>
    </row>
    <row r="48197" spans="86:89">
      <c r="CH48197" s="5"/>
      <c r="CK48197" s="4"/>
    </row>
    <row r="48198" spans="86:89">
      <c r="CH48198" s="5"/>
      <c r="CK48198" s="4"/>
    </row>
    <row r="48199" spans="86:89">
      <c r="CH48199" s="5"/>
      <c r="CK48199" s="4"/>
    </row>
    <row r="48200" spans="86:89">
      <c r="CH48200" s="5"/>
      <c r="CK48200" s="4"/>
    </row>
    <row r="48201" spans="86:89">
      <c r="CH48201" s="5"/>
      <c r="CK48201" s="4"/>
    </row>
    <row r="48202" spans="86:89">
      <c r="CH48202" s="5"/>
      <c r="CK48202" s="4"/>
    </row>
    <row r="48203" spans="86:89">
      <c r="CH48203" s="5"/>
      <c r="CK48203" s="4"/>
    </row>
    <row r="48204" spans="86:89">
      <c r="CH48204" s="5"/>
      <c r="CK48204" s="4"/>
    </row>
    <row r="48205" spans="86:89">
      <c r="CH48205" s="5"/>
      <c r="CK48205" s="4"/>
    </row>
    <row r="48206" spans="86:89">
      <c r="CH48206" s="5"/>
      <c r="CK48206" s="4"/>
    </row>
    <row r="48207" spans="86:89">
      <c r="CH48207" s="5"/>
      <c r="CK48207" s="4"/>
    </row>
    <row r="48208" spans="86:89">
      <c r="CH48208" s="5"/>
      <c r="CK48208" s="4"/>
    </row>
    <row r="48209" spans="86:89">
      <c r="CH48209" s="5"/>
      <c r="CK48209" s="4"/>
    </row>
    <row r="48210" spans="86:89">
      <c r="CH48210" s="5"/>
      <c r="CK48210" s="4"/>
    </row>
    <row r="48211" spans="86:89">
      <c r="CH48211" s="5"/>
      <c r="CK48211" s="4"/>
    </row>
    <row r="48212" spans="86:89">
      <c r="CH48212" s="5"/>
      <c r="CK48212" s="4"/>
    </row>
    <row r="48213" spans="86:89">
      <c r="CH48213" s="5"/>
      <c r="CK48213" s="4"/>
    </row>
    <row r="48214" spans="86:89">
      <c r="CH48214" s="5"/>
      <c r="CK48214" s="4"/>
    </row>
    <row r="48215" spans="86:89">
      <c r="CH48215" s="5"/>
      <c r="CK48215" s="4"/>
    </row>
    <row r="48216" spans="86:89">
      <c r="CH48216" s="5"/>
      <c r="CK48216" s="4"/>
    </row>
    <row r="48217" spans="86:89">
      <c r="CH48217" s="5"/>
      <c r="CK48217" s="4"/>
    </row>
    <row r="48218" spans="86:89">
      <c r="CH48218" s="5"/>
      <c r="CK48218" s="4"/>
    </row>
    <row r="48219" spans="86:89">
      <c r="CH48219" s="5"/>
      <c r="CK48219" s="4"/>
    </row>
    <row r="48220" spans="86:89">
      <c r="CH48220" s="5"/>
      <c r="CK48220" s="4"/>
    </row>
    <row r="48221" spans="86:89">
      <c r="CH48221" s="5"/>
      <c r="CK48221" s="4"/>
    </row>
    <row r="48222" spans="86:89">
      <c r="CH48222" s="5"/>
      <c r="CK48222" s="4"/>
    </row>
    <row r="48223" spans="86:89">
      <c r="CH48223" s="5"/>
      <c r="CK48223" s="4"/>
    </row>
    <row r="48224" spans="86:89">
      <c r="CH48224" s="5"/>
      <c r="CK48224" s="4"/>
    </row>
    <row r="48225" spans="86:89">
      <c r="CH48225" s="5"/>
      <c r="CK48225" s="4"/>
    </row>
    <row r="48226" spans="86:89">
      <c r="CH48226" s="5"/>
      <c r="CK48226" s="4"/>
    </row>
    <row r="48227" spans="86:89">
      <c r="CH48227" s="5"/>
      <c r="CK48227" s="4"/>
    </row>
    <row r="48228" spans="86:89">
      <c r="CH48228" s="5"/>
      <c r="CK48228" s="4"/>
    </row>
    <row r="48229" spans="86:89">
      <c r="CH48229" s="5"/>
      <c r="CK48229" s="4"/>
    </row>
    <row r="48230" spans="86:89">
      <c r="CH48230" s="5"/>
      <c r="CK48230" s="4"/>
    </row>
    <row r="48231" spans="86:89">
      <c r="CH48231" s="5"/>
      <c r="CK48231" s="4"/>
    </row>
    <row r="48232" spans="86:89">
      <c r="CH48232" s="5"/>
      <c r="CK48232" s="4"/>
    </row>
    <row r="48233" spans="86:89">
      <c r="CH48233" s="5"/>
      <c r="CK48233" s="4"/>
    </row>
    <row r="48234" spans="86:89">
      <c r="CH48234" s="5"/>
      <c r="CK48234" s="4"/>
    </row>
    <row r="48235" spans="86:89">
      <c r="CH48235" s="5"/>
      <c r="CK48235" s="4"/>
    </row>
    <row r="48236" spans="86:89">
      <c r="CH48236" s="5"/>
      <c r="CK48236" s="4"/>
    </row>
    <row r="48237" spans="86:89">
      <c r="CH48237" s="5"/>
      <c r="CK48237" s="4"/>
    </row>
    <row r="48238" spans="86:89">
      <c r="CH48238" s="5"/>
      <c r="CK48238" s="4"/>
    </row>
    <row r="48239" spans="86:89">
      <c r="CH48239" s="5"/>
      <c r="CK48239" s="4"/>
    </row>
    <row r="48240" spans="86:89">
      <c r="CH48240" s="5"/>
      <c r="CK48240" s="4"/>
    </row>
    <row r="48241" spans="86:89">
      <c r="CH48241" s="5"/>
      <c r="CK48241" s="4"/>
    </row>
    <row r="48242" spans="86:89">
      <c r="CH48242" s="5"/>
      <c r="CK48242" s="4"/>
    </row>
    <row r="48243" spans="86:89">
      <c r="CH48243" s="5"/>
      <c r="CK48243" s="4"/>
    </row>
    <row r="48244" spans="86:89">
      <c r="CH48244" s="5"/>
      <c r="CK48244" s="4"/>
    </row>
    <row r="48245" spans="86:89">
      <c r="CH48245" s="5"/>
      <c r="CK48245" s="4"/>
    </row>
    <row r="48246" spans="86:89">
      <c r="CH48246" s="5"/>
      <c r="CK48246" s="4"/>
    </row>
    <row r="48247" spans="86:89">
      <c r="CH48247" s="5"/>
      <c r="CK48247" s="4"/>
    </row>
    <row r="48248" spans="86:89">
      <c r="CH48248" s="5"/>
      <c r="CK48248" s="4"/>
    </row>
    <row r="48249" spans="86:89">
      <c r="CH48249" s="5"/>
      <c r="CK48249" s="4"/>
    </row>
    <row r="48250" spans="86:89">
      <c r="CH48250" s="5"/>
      <c r="CK48250" s="4"/>
    </row>
    <row r="48251" spans="86:89">
      <c r="CH48251" s="5"/>
      <c r="CK48251" s="4"/>
    </row>
    <row r="48252" spans="86:89">
      <c r="CH48252" s="5"/>
      <c r="CK48252" s="4"/>
    </row>
    <row r="48253" spans="86:89">
      <c r="CH48253" s="5"/>
      <c r="CK48253" s="4"/>
    </row>
    <row r="48254" spans="86:89">
      <c r="CH48254" s="5"/>
      <c r="CK48254" s="4"/>
    </row>
    <row r="48255" spans="86:89">
      <c r="CH48255" s="5"/>
      <c r="CK48255" s="4"/>
    </row>
    <row r="48256" spans="86:89">
      <c r="CH48256" s="5"/>
      <c r="CK48256" s="4"/>
    </row>
    <row r="48257" spans="86:89">
      <c r="CH48257" s="5"/>
      <c r="CK48257" s="4"/>
    </row>
    <row r="48258" spans="86:89">
      <c r="CH48258" s="5"/>
      <c r="CK48258" s="4"/>
    </row>
    <row r="48259" spans="86:89">
      <c r="CH48259" s="5"/>
      <c r="CK48259" s="4"/>
    </row>
    <row r="48260" spans="86:89">
      <c r="CH48260" s="5"/>
      <c r="CK48260" s="4"/>
    </row>
    <row r="48261" spans="86:89">
      <c r="CH48261" s="5"/>
      <c r="CK48261" s="4"/>
    </row>
    <row r="48262" spans="86:89">
      <c r="CH48262" s="5"/>
      <c r="CK48262" s="4"/>
    </row>
    <row r="48263" spans="86:89">
      <c r="CH48263" s="5"/>
      <c r="CK48263" s="4"/>
    </row>
    <row r="48264" spans="86:89">
      <c r="CH48264" s="5"/>
      <c r="CK48264" s="4"/>
    </row>
    <row r="48265" spans="86:89">
      <c r="CH48265" s="5"/>
      <c r="CK48265" s="4"/>
    </row>
    <row r="48266" spans="86:89">
      <c r="CH48266" s="5"/>
      <c r="CK48266" s="4"/>
    </row>
    <row r="48267" spans="86:89">
      <c r="CH48267" s="5"/>
      <c r="CK48267" s="4"/>
    </row>
    <row r="48268" spans="86:89">
      <c r="CH48268" s="5"/>
      <c r="CK48268" s="4"/>
    </row>
    <row r="48269" spans="86:89">
      <c r="CH48269" s="5"/>
      <c r="CK48269" s="4"/>
    </row>
    <row r="48270" spans="86:89">
      <c r="CH48270" s="5"/>
      <c r="CK48270" s="4"/>
    </row>
    <row r="48271" spans="86:89">
      <c r="CH48271" s="5"/>
      <c r="CK48271" s="4"/>
    </row>
    <row r="48272" spans="86:89">
      <c r="CH48272" s="5"/>
      <c r="CK48272" s="4"/>
    </row>
    <row r="48273" spans="86:89">
      <c r="CH48273" s="5"/>
      <c r="CK48273" s="4"/>
    </row>
    <row r="48274" spans="86:89">
      <c r="CH48274" s="5"/>
      <c r="CK48274" s="4"/>
    </row>
    <row r="48275" spans="86:89">
      <c r="CH48275" s="5"/>
      <c r="CK48275" s="4"/>
    </row>
    <row r="48276" spans="86:89">
      <c r="CH48276" s="5"/>
      <c r="CK48276" s="4"/>
    </row>
    <row r="48277" spans="86:89">
      <c r="CH48277" s="5"/>
      <c r="CK48277" s="4"/>
    </row>
    <row r="48278" spans="86:89">
      <c r="CH48278" s="5"/>
      <c r="CK48278" s="4"/>
    </row>
    <row r="48279" spans="86:89">
      <c r="CH48279" s="5"/>
      <c r="CK48279" s="4"/>
    </row>
    <row r="48280" spans="86:89">
      <c r="CH48280" s="5"/>
      <c r="CK48280" s="4"/>
    </row>
    <row r="48281" spans="86:89">
      <c r="CH48281" s="5"/>
      <c r="CK48281" s="4"/>
    </row>
    <row r="48282" spans="86:89">
      <c r="CH48282" s="5"/>
      <c r="CK48282" s="4"/>
    </row>
    <row r="48283" spans="86:89">
      <c r="CH48283" s="5"/>
      <c r="CK48283" s="4"/>
    </row>
    <row r="48284" spans="86:89">
      <c r="CH48284" s="5"/>
      <c r="CK48284" s="4"/>
    </row>
    <row r="48285" spans="86:89">
      <c r="CH48285" s="5"/>
      <c r="CK48285" s="4"/>
    </row>
    <row r="48286" spans="86:89">
      <c r="CH48286" s="5"/>
      <c r="CK48286" s="4"/>
    </row>
    <row r="48287" spans="86:89">
      <c r="CH48287" s="5"/>
      <c r="CK48287" s="4"/>
    </row>
    <row r="48288" spans="86:89">
      <c r="CH48288" s="5"/>
      <c r="CK48288" s="4"/>
    </row>
    <row r="48289" spans="86:89">
      <c r="CH48289" s="5"/>
      <c r="CK48289" s="4"/>
    </row>
    <row r="48290" spans="86:89">
      <c r="CH48290" s="5"/>
      <c r="CK48290" s="4"/>
    </row>
    <row r="48291" spans="86:89">
      <c r="CH48291" s="5"/>
      <c r="CK48291" s="4"/>
    </row>
    <row r="48292" spans="86:89">
      <c r="CH48292" s="5"/>
      <c r="CK48292" s="4"/>
    </row>
    <row r="48293" spans="86:89">
      <c r="CH48293" s="5"/>
      <c r="CK48293" s="4"/>
    </row>
    <row r="48294" spans="86:89">
      <c r="CH48294" s="5"/>
      <c r="CK48294" s="4"/>
    </row>
    <row r="48295" spans="86:89">
      <c r="CH48295" s="5"/>
      <c r="CK48295" s="4"/>
    </row>
    <row r="48296" spans="86:89">
      <c r="CH48296" s="5"/>
      <c r="CK48296" s="4"/>
    </row>
    <row r="48297" spans="86:89">
      <c r="CH48297" s="5"/>
      <c r="CK48297" s="4"/>
    </row>
    <row r="48298" spans="86:89">
      <c r="CH48298" s="5"/>
      <c r="CK48298" s="4"/>
    </row>
    <row r="48299" spans="86:89">
      <c r="CH48299" s="5"/>
      <c r="CK48299" s="4"/>
    </row>
    <row r="48300" spans="86:89">
      <c r="CH48300" s="5"/>
      <c r="CK48300" s="4"/>
    </row>
    <row r="48301" spans="86:89">
      <c r="CH48301" s="5"/>
      <c r="CK48301" s="4"/>
    </row>
    <row r="48302" spans="86:89">
      <c r="CH48302" s="5"/>
      <c r="CK48302" s="4"/>
    </row>
    <row r="48303" spans="86:89">
      <c r="CH48303" s="5"/>
      <c r="CK48303" s="4"/>
    </row>
    <row r="48304" spans="86:89">
      <c r="CH48304" s="5"/>
      <c r="CK48304" s="4"/>
    </row>
    <row r="48305" spans="86:89">
      <c r="CH48305" s="5"/>
      <c r="CK48305" s="4"/>
    </row>
    <row r="48306" spans="86:89">
      <c r="CH48306" s="5"/>
      <c r="CK48306" s="4"/>
    </row>
    <row r="48307" spans="86:89">
      <c r="CH48307" s="5"/>
      <c r="CK48307" s="4"/>
    </row>
    <row r="48308" spans="86:89">
      <c r="CH48308" s="5"/>
      <c r="CK48308" s="4"/>
    </row>
    <row r="48309" spans="86:89">
      <c r="CH48309" s="5"/>
      <c r="CK48309" s="4"/>
    </row>
    <row r="48310" spans="86:89">
      <c r="CH48310" s="5"/>
      <c r="CK48310" s="4"/>
    </row>
    <row r="48311" spans="86:89">
      <c r="CH48311" s="5"/>
      <c r="CK48311" s="4"/>
    </row>
    <row r="48312" spans="86:89">
      <c r="CH48312" s="5"/>
      <c r="CK48312" s="4"/>
    </row>
    <row r="48313" spans="86:89">
      <c r="CH48313" s="5"/>
      <c r="CK48313" s="4"/>
    </row>
    <row r="48314" spans="86:89">
      <c r="CH48314" s="5"/>
      <c r="CK48314" s="4"/>
    </row>
    <row r="48315" spans="86:89">
      <c r="CH48315" s="5"/>
      <c r="CK48315" s="4"/>
    </row>
    <row r="48316" spans="86:89">
      <c r="CH48316" s="5"/>
      <c r="CK48316" s="4"/>
    </row>
    <row r="48317" spans="86:89">
      <c r="CH48317" s="5"/>
      <c r="CK48317" s="4"/>
    </row>
    <row r="48318" spans="86:89">
      <c r="CH48318" s="5"/>
      <c r="CK48318" s="4"/>
    </row>
    <row r="48319" spans="86:89">
      <c r="CH48319" s="5"/>
      <c r="CK48319" s="4"/>
    </row>
    <row r="48320" spans="86:89">
      <c r="CH48320" s="5"/>
      <c r="CK48320" s="4"/>
    </row>
    <row r="48321" spans="86:89">
      <c r="CH48321" s="5"/>
      <c r="CK48321" s="4"/>
    </row>
    <row r="48322" spans="86:89">
      <c r="CH48322" s="5"/>
      <c r="CK48322" s="4"/>
    </row>
    <row r="48323" spans="86:89">
      <c r="CH48323" s="5"/>
      <c r="CK48323" s="4"/>
    </row>
    <row r="48324" spans="86:89">
      <c r="CH48324" s="5"/>
      <c r="CK48324" s="4"/>
    </row>
    <row r="48325" spans="86:89">
      <c r="CH48325" s="5"/>
      <c r="CK48325" s="4"/>
    </row>
    <row r="48326" spans="86:89">
      <c r="CH48326" s="5"/>
      <c r="CK48326" s="4"/>
    </row>
    <row r="48327" spans="86:89">
      <c r="CH48327" s="5"/>
      <c r="CK48327" s="4"/>
    </row>
    <row r="48328" spans="86:89">
      <c r="CH48328" s="5"/>
      <c r="CK48328" s="4"/>
    </row>
    <row r="48329" spans="86:89">
      <c r="CH48329" s="5"/>
      <c r="CK48329" s="4"/>
    </row>
    <row r="48330" spans="86:89">
      <c r="CH48330" s="5"/>
      <c r="CK48330" s="4"/>
    </row>
    <row r="48331" spans="86:89">
      <c r="CH48331" s="5"/>
      <c r="CK48331" s="4"/>
    </row>
    <row r="48332" spans="86:89">
      <c r="CH48332" s="5"/>
      <c r="CK48332" s="4"/>
    </row>
    <row r="48333" spans="86:89">
      <c r="CH48333" s="5"/>
      <c r="CK48333" s="4"/>
    </row>
    <row r="48334" spans="86:89">
      <c r="CH48334" s="5"/>
      <c r="CK48334" s="4"/>
    </row>
    <row r="48335" spans="86:89">
      <c r="CH48335" s="5"/>
      <c r="CK48335" s="4"/>
    </row>
    <row r="48336" spans="86:89">
      <c r="CH48336" s="5"/>
      <c r="CK48336" s="4"/>
    </row>
    <row r="48337" spans="86:89">
      <c r="CH48337" s="5"/>
      <c r="CK48337" s="4"/>
    </row>
    <row r="48338" spans="86:89">
      <c r="CH48338" s="5"/>
      <c r="CK48338" s="4"/>
    </row>
    <row r="48339" spans="86:89">
      <c r="CH48339" s="5"/>
      <c r="CK48339" s="4"/>
    </row>
    <row r="48340" spans="86:89">
      <c r="CH48340" s="5"/>
      <c r="CK48340" s="4"/>
    </row>
    <row r="48341" spans="86:89">
      <c r="CH48341" s="5"/>
      <c r="CK48341" s="4"/>
    </row>
    <row r="48342" spans="86:89">
      <c r="CH48342" s="5"/>
      <c r="CK48342" s="4"/>
    </row>
    <row r="48343" spans="86:89">
      <c r="CH48343" s="5"/>
      <c r="CK48343" s="4"/>
    </row>
    <row r="48344" spans="86:89">
      <c r="CH48344" s="5"/>
      <c r="CK48344" s="4"/>
    </row>
    <row r="48345" spans="86:89">
      <c r="CH48345" s="5"/>
      <c r="CK48345" s="4"/>
    </row>
    <row r="48346" spans="86:89">
      <c r="CH48346" s="5"/>
      <c r="CK48346" s="4"/>
    </row>
    <row r="48347" spans="86:89">
      <c r="CH48347" s="5"/>
      <c r="CK48347" s="4"/>
    </row>
    <row r="48348" spans="86:89">
      <c r="CH48348" s="5"/>
      <c r="CK48348" s="4"/>
    </row>
    <row r="48349" spans="86:89">
      <c r="CH48349" s="5"/>
      <c r="CK48349" s="4"/>
    </row>
    <row r="48350" spans="86:89">
      <c r="CH48350" s="5"/>
      <c r="CK48350" s="4"/>
    </row>
    <row r="48351" spans="86:89">
      <c r="CH48351" s="5"/>
      <c r="CK48351" s="4"/>
    </row>
    <row r="48352" spans="86:89">
      <c r="CH48352" s="5"/>
      <c r="CK48352" s="4"/>
    </row>
    <row r="48353" spans="86:89">
      <c r="CH48353" s="5"/>
      <c r="CK48353" s="4"/>
    </row>
    <row r="48354" spans="86:89">
      <c r="CH48354" s="5"/>
      <c r="CK48354" s="4"/>
    </row>
    <row r="48355" spans="86:89">
      <c r="CH48355" s="5"/>
      <c r="CK48355" s="4"/>
    </row>
    <row r="48356" spans="86:89">
      <c r="CH48356" s="5"/>
      <c r="CK48356" s="4"/>
    </row>
    <row r="48357" spans="86:89">
      <c r="CH48357" s="5"/>
      <c r="CK48357" s="4"/>
    </row>
    <row r="48358" spans="86:89">
      <c r="CH48358" s="5"/>
      <c r="CK48358" s="4"/>
    </row>
    <row r="48359" spans="86:89">
      <c r="CH48359" s="5"/>
      <c r="CK48359" s="4"/>
    </row>
    <row r="48360" spans="86:89">
      <c r="CH48360" s="5"/>
      <c r="CK48360" s="4"/>
    </row>
    <row r="48361" spans="86:89">
      <c r="CH48361" s="5"/>
      <c r="CK48361" s="4"/>
    </row>
    <row r="48362" spans="86:89">
      <c r="CH48362" s="5"/>
      <c r="CK48362" s="4"/>
    </row>
    <row r="48363" spans="86:89">
      <c r="CH48363" s="5"/>
      <c r="CK48363" s="4"/>
    </row>
    <row r="48364" spans="86:89">
      <c r="CH48364" s="5"/>
      <c r="CK48364" s="4"/>
    </row>
    <row r="48365" spans="86:89">
      <c r="CH48365" s="5"/>
      <c r="CK48365" s="4"/>
    </row>
    <row r="48366" spans="86:89">
      <c r="CH48366" s="5"/>
      <c r="CK48366" s="4"/>
    </row>
    <row r="48367" spans="86:89">
      <c r="CH48367" s="5"/>
      <c r="CK48367" s="4"/>
    </row>
    <row r="48368" spans="86:89">
      <c r="CH48368" s="5"/>
      <c r="CK48368" s="4"/>
    </row>
    <row r="48369" spans="86:89">
      <c r="CH48369" s="5"/>
      <c r="CK48369" s="4"/>
    </row>
    <row r="48370" spans="86:89">
      <c r="CH48370" s="5"/>
      <c r="CK48370" s="4"/>
    </row>
    <row r="48371" spans="86:89">
      <c r="CH48371" s="5"/>
      <c r="CK48371" s="4"/>
    </row>
    <row r="48372" spans="86:89">
      <c r="CH48372" s="5"/>
      <c r="CK48372" s="4"/>
    </row>
    <row r="48373" spans="86:89">
      <c r="CH48373" s="5"/>
      <c r="CK48373" s="4"/>
    </row>
    <row r="48374" spans="86:89">
      <c r="CH48374" s="5"/>
      <c r="CK48374" s="4"/>
    </row>
    <row r="48375" spans="86:89">
      <c r="CH48375" s="5"/>
      <c r="CK48375" s="4"/>
    </row>
    <row r="48376" spans="86:89">
      <c r="CH48376" s="5"/>
      <c r="CK48376" s="4"/>
    </row>
    <row r="48377" spans="86:89">
      <c r="CH48377" s="5"/>
      <c r="CK48377" s="4"/>
    </row>
    <row r="48378" spans="86:89">
      <c r="CH48378" s="5"/>
      <c r="CK48378" s="4"/>
    </row>
    <row r="48379" spans="86:89">
      <c r="CH48379" s="5"/>
      <c r="CK48379" s="4"/>
    </row>
    <row r="48380" spans="86:89">
      <c r="CH48380" s="5"/>
      <c r="CK48380" s="4"/>
    </row>
    <row r="48381" spans="86:89">
      <c r="CH48381" s="5"/>
      <c r="CK48381" s="4"/>
    </row>
    <row r="48382" spans="86:89">
      <c r="CH48382" s="5"/>
      <c r="CK48382" s="4"/>
    </row>
    <row r="48383" spans="86:89">
      <c r="CH48383" s="5"/>
      <c r="CK48383" s="4"/>
    </row>
    <row r="48384" spans="86:89">
      <c r="CH48384" s="5"/>
      <c r="CK48384" s="4"/>
    </row>
    <row r="48385" spans="86:89">
      <c r="CH48385" s="5"/>
      <c r="CK48385" s="4"/>
    </row>
    <row r="48386" spans="86:89">
      <c r="CH48386" s="5"/>
      <c r="CK48386" s="4"/>
    </row>
    <row r="48387" spans="86:89">
      <c r="CH48387" s="5"/>
      <c r="CK48387" s="4"/>
    </row>
    <row r="48388" spans="86:89">
      <c r="CH48388" s="5"/>
      <c r="CK48388" s="4"/>
    </row>
    <row r="48389" spans="86:89">
      <c r="CH48389" s="5"/>
      <c r="CK48389" s="4"/>
    </row>
    <row r="48390" spans="86:89">
      <c r="CH48390" s="5"/>
      <c r="CK48390" s="4"/>
    </row>
    <row r="48391" spans="86:89">
      <c r="CH48391" s="5"/>
      <c r="CK48391" s="4"/>
    </row>
    <row r="48392" spans="86:89">
      <c r="CH48392" s="5"/>
      <c r="CK48392" s="4"/>
    </row>
    <row r="48393" spans="86:89">
      <c r="CH48393" s="5"/>
      <c r="CK48393" s="4"/>
    </row>
    <row r="48394" spans="86:89">
      <c r="CH48394" s="5"/>
      <c r="CK48394" s="4"/>
    </row>
    <row r="48395" spans="86:89">
      <c r="CH48395" s="5"/>
      <c r="CK48395" s="4"/>
    </row>
    <row r="48396" spans="86:89">
      <c r="CH48396" s="5"/>
      <c r="CK48396" s="4"/>
    </row>
    <row r="48397" spans="86:89">
      <c r="CH48397" s="5"/>
      <c r="CK48397" s="4"/>
    </row>
    <row r="48398" spans="86:89">
      <c r="CH48398" s="5"/>
      <c r="CK48398" s="4"/>
    </row>
    <row r="48399" spans="86:89">
      <c r="CH48399" s="5"/>
      <c r="CK48399" s="4"/>
    </row>
    <row r="48400" spans="86:89">
      <c r="CH48400" s="5"/>
      <c r="CK48400" s="4"/>
    </row>
    <row r="48401" spans="86:89">
      <c r="CH48401" s="5"/>
      <c r="CK48401" s="4"/>
    </row>
    <row r="48402" spans="86:89">
      <c r="CH48402" s="5"/>
      <c r="CK48402" s="4"/>
    </row>
    <row r="48403" spans="86:89">
      <c r="CH48403" s="5"/>
      <c r="CK48403" s="4"/>
    </row>
    <row r="48404" spans="86:89">
      <c r="CH48404" s="5"/>
      <c r="CK48404" s="4"/>
    </row>
    <row r="48405" spans="86:89">
      <c r="CH48405" s="5"/>
      <c r="CK48405" s="4"/>
    </row>
    <row r="48406" spans="86:89">
      <c r="CH48406" s="5"/>
      <c r="CK48406" s="4"/>
    </row>
    <row r="48407" spans="86:89">
      <c r="CH48407" s="5"/>
      <c r="CK48407" s="4"/>
    </row>
    <row r="48408" spans="86:89">
      <c r="CH48408" s="5"/>
      <c r="CK48408" s="4"/>
    </row>
    <row r="48409" spans="86:89">
      <c r="CH48409" s="5"/>
      <c r="CK48409" s="4"/>
    </row>
    <row r="48410" spans="86:89">
      <c r="CH48410" s="5"/>
      <c r="CK48410" s="4"/>
    </row>
    <row r="48411" spans="86:89">
      <c r="CH48411" s="5"/>
      <c r="CK48411" s="4"/>
    </row>
    <row r="48412" spans="86:89">
      <c r="CH48412" s="5"/>
      <c r="CK48412" s="4"/>
    </row>
    <row r="48413" spans="86:89">
      <c r="CH48413" s="5"/>
      <c r="CK48413" s="4"/>
    </row>
    <row r="48414" spans="86:89">
      <c r="CH48414" s="5"/>
      <c r="CK48414" s="4"/>
    </row>
    <row r="48415" spans="86:89">
      <c r="CH48415" s="5"/>
      <c r="CK48415" s="4"/>
    </row>
    <row r="48416" spans="86:89">
      <c r="CH48416" s="5"/>
      <c r="CK48416" s="4"/>
    </row>
    <row r="48417" spans="86:89">
      <c r="CH48417" s="5"/>
      <c r="CK48417" s="4"/>
    </row>
    <row r="48418" spans="86:89">
      <c r="CH48418" s="5"/>
      <c r="CK48418" s="4"/>
    </row>
    <row r="48419" spans="86:89">
      <c r="CH48419" s="5"/>
      <c r="CK48419" s="4"/>
    </row>
    <row r="48420" spans="86:89">
      <c r="CH48420" s="5"/>
      <c r="CK48420" s="4"/>
    </row>
    <row r="48421" spans="86:89">
      <c r="CH48421" s="5"/>
      <c r="CK48421" s="4"/>
    </row>
    <row r="48422" spans="86:89">
      <c r="CH48422" s="5"/>
      <c r="CK48422" s="4"/>
    </row>
    <row r="48423" spans="86:89">
      <c r="CH48423" s="5"/>
      <c r="CK48423" s="4"/>
    </row>
    <row r="48424" spans="86:89">
      <c r="CH48424" s="5"/>
      <c r="CK48424" s="4"/>
    </row>
    <row r="48425" spans="86:89">
      <c r="CH48425" s="5"/>
      <c r="CK48425" s="4"/>
    </row>
    <row r="48426" spans="86:89">
      <c r="CH48426" s="5"/>
      <c r="CK48426" s="4"/>
    </row>
    <row r="48427" spans="86:89">
      <c r="CH48427" s="5"/>
      <c r="CK48427" s="4"/>
    </row>
    <row r="48428" spans="86:89">
      <c r="CH48428" s="5"/>
      <c r="CK48428" s="4"/>
    </row>
    <row r="48429" spans="86:89">
      <c r="CH48429" s="5"/>
      <c r="CK48429" s="4"/>
    </row>
    <row r="48430" spans="86:89">
      <c r="CH48430" s="5"/>
      <c r="CK48430" s="4"/>
    </row>
    <row r="48431" spans="86:89">
      <c r="CH48431" s="5"/>
      <c r="CK48431" s="4"/>
    </row>
    <row r="48432" spans="86:89">
      <c r="CH48432" s="5"/>
      <c r="CK48432" s="4"/>
    </row>
    <row r="48433" spans="86:89">
      <c r="CH48433" s="5"/>
      <c r="CK48433" s="4"/>
    </row>
    <row r="48434" spans="86:89">
      <c r="CH48434" s="5"/>
      <c r="CK48434" s="4"/>
    </row>
    <row r="48435" spans="86:89">
      <c r="CH48435" s="5"/>
      <c r="CK48435" s="4"/>
    </row>
    <row r="48436" spans="86:89">
      <c r="CH48436" s="5"/>
      <c r="CK48436" s="4"/>
    </row>
    <row r="48437" spans="86:89">
      <c r="CH48437" s="5"/>
      <c r="CK48437" s="4"/>
    </row>
    <row r="48438" spans="86:89">
      <c r="CH48438" s="5"/>
      <c r="CK48438" s="4"/>
    </row>
    <row r="48439" spans="86:89">
      <c r="CH48439" s="5"/>
      <c r="CK48439" s="4"/>
    </row>
    <row r="48440" spans="86:89">
      <c r="CH48440" s="5"/>
      <c r="CK48440" s="4"/>
    </row>
    <row r="48441" spans="86:89">
      <c r="CH48441" s="5"/>
      <c r="CK48441" s="4"/>
    </row>
    <row r="48442" spans="86:89">
      <c r="CH48442" s="5"/>
      <c r="CK48442" s="4"/>
    </row>
    <row r="48443" spans="86:89">
      <c r="CH48443" s="5"/>
      <c r="CK48443" s="4"/>
    </row>
    <row r="48444" spans="86:89">
      <c r="CH48444" s="5"/>
      <c r="CK48444" s="4"/>
    </row>
    <row r="48445" spans="86:89">
      <c r="CH48445" s="5"/>
      <c r="CK48445" s="4"/>
    </row>
    <row r="48446" spans="86:89">
      <c r="CH48446" s="5"/>
      <c r="CK48446" s="4"/>
    </row>
    <row r="48447" spans="86:89">
      <c r="CH48447" s="5"/>
      <c r="CK48447" s="4"/>
    </row>
    <row r="48448" spans="86:89">
      <c r="CH48448" s="5"/>
      <c r="CK48448" s="4"/>
    </row>
    <row r="48449" spans="86:89">
      <c r="CH48449" s="5"/>
      <c r="CK48449" s="4"/>
    </row>
    <row r="48450" spans="86:89">
      <c r="CH48450" s="5"/>
      <c r="CK48450" s="4"/>
    </row>
    <row r="48451" spans="86:89">
      <c r="CH48451" s="5"/>
      <c r="CK48451" s="4"/>
    </row>
    <row r="48452" spans="86:89">
      <c r="CH48452" s="5"/>
      <c r="CK48452" s="4"/>
    </row>
    <row r="48453" spans="86:89">
      <c r="CH48453" s="5"/>
      <c r="CK48453" s="4"/>
    </row>
    <row r="48454" spans="86:89">
      <c r="CH48454" s="5"/>
      <c r="CK48454" s="4"/>
    </row>
    <row r="48455" spans="86:89">
      <c r="CH48455" s="5"/>
      <c r="CK48455" s="4"/>
    </row>
    <row r="48456" spans="86:89">
      <c r="CH48456" s="5"/>
      <c r="CK48456" s="4"/>
    </row>
    <row r="48457" spans="86:89">
      <c r="CH48457" s="5"/>
      <c r="CK48457" s="4"/>
    </row>
    <row r="48458" spans="86:89">
      <c r="CH48458" s="5"/>
      <c r="CK48458" s="4"/>
    </row>
    <row r="48459" spans="86:89">
      <c r="CH48459" s="5"/>
      <c r="CK48459" s="4"/>
    </row>
    <row r="48460" spans="86:89">
      <c r="CH48460" s="5"/>
      <c r="CK48460" s="4"/>
    </row>
    <row r="48461" spans="86:89">
      <c r="CH48461" s="5"/>
      <c r="CK48461" s="4"/>
    </row>
    <row r="48462" spans="86:89">
      <c r="CH48462" s="5"/>
      <c r="CK48462" s="4"/>
    </row>
    <row r="48463" spans="86:89">
      <c r="CH48463" s="5"/>
      <c r="CK48463" s="4"/>
    </row>
    <row r="48464" spans="86:89">
      <c r="CH48464" s="5"/>
      <c r="CK48464" s="4"/>
    </row>
    <row r="48465" spans="86:89">
      <c r="CH48465" s="5"/>
      <c r="CK48465" s="4"/>
    </row>
    <row r="48466" spans="86:89">
      <c r="CH48466" s="5"/>
      <c r="CK48466" s="4"/>
    </row>
    <row r="48467" spans="86:89">
      <c r="CH48467" s="5"/>
      <c r="CK48467" s="4"/>
    </row>
    <row r="48468" spans="86:89">
      <c r="CH48468" s="5"/>
      <c r="CK48468" s="4"/>
    </row>
    <row r="48469" spans="86:89">
      <c r="CH48469" s="5"/>
      <c r="CK48469" s="4"/>
    </row>
    <row r="48470" spans="86:89">
      <c r="CH48470" s="5"/>
      <c r="CK48470" s="4"/>
    </row>
    <row r="48471" spans="86:89">
      <c r="CH48471" s="5"/>
      <c r="CK48471" s="4"/>
    </row>
    <row r="48472" spans="86:89">
      <c r="CH48472" s="5"/>
      <c r="CK48472" s="4"/>
    </row>
    <row r="48473" spans="86:89">
      <c r="CH48473" s="5"/>
      <c r="CK48473" s="4"/>
    </row>
    <row r="48474" spans="86:89">
      <c r="CH48474" s="5"/>
      <c r="CK48474" s="4"/>
    </row>
    <row r="48475" spans="86:89">
      <c r="CH48475" s="5"/>
      <c r="CK48475" s="4"/>
    </row>
    <row r="48476" spans="86:89">
      <c r="CH48476" s="5"/>
      <c r="CK48476" s="4"/>
    </row>
    <row r="48477" spans="86:89">
      <c r="CH48477" s="5"/>
      <c r="CK48477" s="4"/>
    </row>
    <row r="48478" spans="86:89">
      <c r="CH48478" s="5"/>
      <c r="CK48478" s="4"/>
    </row>
    <row r="48479" spans="86:89">
      <c r="CH48479" s="5"/>
      <c r="CK48479" s="4"/>
    </row>
    <row r="48480" spans="86:89">
      <c r="CH48480" s="5"/>
      <c r="CK48480" s="4"/>
    </row>
    <row r="48481" spans="86:89">
      <c r="CH48481" s="5"/>
      <c r="CK48481" s="4"/>
    </row>
    <row r="48482" spans="86:89">
      <c r="CH48482" s="5"/>
      <c r="CK48482" s="4"/>
    </row>
    <row r="48483" spans="86:89">
      <c r="CH48483" s="5"/>
      <c r="CK48483" s="4"/>
    </row>
    <row r="48484" spans="86:89">
      <c r="CH48484" s="5"/>
      <c r="CK48484" s="4"/>
    </row>
    <row r="48485" spans="86:89">
      <c r="CH48485" s="5"/>
      <c r="CK48485" s="4"/>
    </row>
    <row r="48486" spans="86:89">
      <c r="CH48486" s="5"/>
      <c r="CK48486" s="4"/>
    </row>
    <row r="48487" spans="86:89">
      <c r="CH48487" s="5"/>
      <c r="CK48487" s="4"/>
    </row>
    <row r="48488" spans="86:89">
      <c r="CH48488" s="5"/>
      <c r="CK48488" s="4"/>
    </row>
    <row r="48489" spans="86:89">
      <c r="CH48489" s="5"/>
      <c r="CK48489" s="4"/>
    </row>
    <row r="48490" spans="86:89">
      <c r="CH48490" s="5"/>
      <c r="CK48490" s="4"/>
    </row>
    <row r="48491" spans="86:89">
      <c r="CH48491" s="5"/>
      <c r="CK48491" s="4"/>
    </row>
    <row r="48492" spans="86:89">
      <c r="CH48492" s="5"/>
      <c r="CK48492" s="4"/>
    </row>
    <row r="48493" spans="86:89">
      <c r="CH48493" s="5"/>
      <c r="CK48493" s="4"/>
    </row>
    <row r="48494" spans="86:89">
      <c r="CH48494" s="5"/>
      <c r="CK48494" s="4"/>
    </row>
    <row r="48495" spans="86:89">
      <c r="CH48495" s="5"/>
      <c r="CK48495" s="4"/>
    </row>
    <row r="48496" spans="86:89">
      <c r="CH48496" s="5"/>
      <c r="CK48496" s="4"/>
    </row>
    <row r="48497" spans="86:89">
      <c r="CH48497" s="5"/>
      <c r="CK48497" s="4"/>
    </row>
    <row r="48498" spans="86:89">
      <c r="CH48498" s="5"/>
      <c r="CK48498" s="4"/>
    </row>
    <row r="48499" spans="86:89">
      <c r="CH48499" s="5"/>
      <c r="CK48499" s="4"/>
    </row>
    <row r="48500" spans="86:89">
      <c r="CH48500" s="5"/>
      <c r="CK48500" s="4"/>
    </row>
    <row r="48501" spans="86:89">
      <c r="CH48501" s="5"/>
      <c r="CK48501" s="4"/>
    </row>
    <row r="48502" spans="86:89">
      <c r="CH48502" s="5"/>
      <c r="CK48502" s="4"/>
    </row>
    <row r="48503" spans="86:89">
      <c r="CH48503" s="5"/>
      <c r="CK48503" s="4"/>
    </row>
    <row r="48504" spans="86:89">
      <c r="CH48504" s="5"/>
      <c r="CK48504" s="4"/>
    </row>
    <row r="48505" spans="86:89">
      <c r="CH48505" s="5"/>
      <c r="CK48505" s="4"/>
    </row>
    <row r="48506" spans="86:89">
      <c r="CH48506" s="5"/>
      <c r="CK48506" s="4"/>
    </row>
    <row r="48507" spans="86:89">
      <c r="CH48507" s="5"/>
      <c r="CK48507" s="4"/>
    </row>
    <row r="48508" spans="86:89">
      <c r="CH48508" s="5"/>
      <c r="CK48508" s="4"/>
    </row>
    <row r="48509" spans="86:89">
      <c r="CH48509" s="5"/>
      <c r="CK48509" s="4"/>
    </row>
    <row r="48510" spans="86:89">
      <c r="CH48510" s="5"/>
      <c r="CK48510" s="4"/>
    </row>
    <row r="48511" spans="86:89">
      <c r="CH48511" s="5"/>
      <c r="CK48511" s="4"/>
    </row>
    <row r="48512" spans="86:89">
      <c r="CH48512" s="5"/>
      <c r="CK48512" s="4"/>
    </row>
    <row r="48513" spans="86:89">
      <c r="CH48513" s="5"/>
      <c r="CK48513" s="4"/>
    </row>
    <row r="48514" spans="86:89">
      <c r="CH48514" s="5"/>
      <c r="CK48514" s="4"/>
    </row>
    <row r="48515" spans="86:89">
      <c r="CH48515" s="5"/>
      <c r="CK48515" s="4"/>
    </row>
    <row r="48516" spans="86:89">
      <c r="CH48516" s="5"/>
      <c r="CK48516" s="4"/>
    </row>
    <row r="48517" spans="86:89">
      <c r="CH48517" s="5"/>
      <c r="CK48517" s="4"/>
    </row>
    <row r="48518" spans="86:89">
      <c r="CH48518" s="5"/>
      <c r="CK48518" s="4"/>
    </row>
    <row r="48519" spans="86:89">
      <c r="CH48519" s="5"/>
      <c r="CK48519" s="4"/>
    </row>
    <row r="48520" spans="86:89">
      <c r="CH48520" s="5"/>
      <c r="CK48520" s="4"/>
    </row>
    <row r="48521" spans="86:89">
      <c r="CH48521" s="5"/>
      <c r="CK48521" s="4"/>
    </row>
    <row r="48522" spans="86:89">
      <c r="CH48522" s="5"/>
      <c r="CK48522" s="4"/>
    </row>
    <row r="48523" spans="86:89">
      <c r="CH48523" s="5"/>
      <c r="CK48523" s="4"/>
    </row>
    <row r="48524" spans="86:89">
      <c r="CH48524" s="5"/>
      <c r="CK48524" s="4"/>
    </row>
    <row r="48525" spans="86:89">
      <c r="CH48525" s="5"/>
      <c r="CK48525" s="4"/>
    </row>
    <row r="48526" spans="86:89">
      <c r="CH48526" s="5"/>
      <c r="CK48526" s="4"/>
    </row>
    <row r="48527" spans="86:89">
      <c r="CH48527" s="5"/>
      <c r="CK48527" s="4"/>
    </row>
    <row r="48528" spans="86:89">
      <c r="CH48528" s="5"/>
      <c r="CK48528" s="4"/>
    </row>
    <row r="48529" spans="86:89">
      <c r="CH48529" s="5"/>
      <c r="CK48529" s="4"/>
    </row>
    <row r="48530" spans="86:89">
      <c r="CH48530" s="5"/>
      <c r="CK48530" s="4"/>
    </row>
    <row r="48531" spans="86:89">
      <c r="CH48531" s="5"/>
      <c r="CK48531" s="4"/>
    </row>
    <row r="48532" spans="86:89">
      <c r="CH48532" s="5"/>
      <c r="CK48532" s="4"/>
    </row>
    <row r="48533" spans="86:89">
      <c r="CH48533" s="5"/>
      <c r="CK48533" s="4"/>
    </row>
    <row r="48534" spans="86:89">
      <c r="CH48534" s="5"/>
      <c r="CK48534" s="4"/>
    </row>
    <row r="48535" spans="86:89">
      <c r="CH48535" s="5"/>
      <c r="CK48535" s="4"/>
    </row>
    <row r="48536" spans="86:89">
      <c r="CH48536" s="5"/>
      <c r="CK48536" s="4"/>
    </row>
    <row r="48537" spans="86:89">
      <c r="CH48537" s="5"/>
      <c r="CK48537" s="4"/>
    </row>
    <row r="48538" spans="86:89">
      <c r="CH48538" s="5"/>
      <c r="CK48538" s="4"/>
    </row>
    <row r="48539" spans="86:89">
      <c r="CH48539" s="5"/>
      <c r="CK48539" s="4"/>
    </row>
    <row r="48540" spans="86:89">
      <c r="CH48540" s="5"/>
      <c r="CK48540" s="4"/>
    </row>
    <row r="48541" spans="86:89">
      <c r="CH48541" s="5"/>
      <c r="CK48541" s="4"/>
    </row>
    <row r="48542" spans="86:89">
      <c r="CH48542" s="5"/>
      <c r="CK48542" s="4"/>
    </row>
    <row r="48543" spans="86:89">
      <c r="CH48543" s="5"/>
      <c r="CK48543" s="4"/>
    </row>
    <row r="48544" spans="86:89">
      <c r="CH48544" s="5"/>
      <c r="CK48544" s="4"/>
    </row>
    <row r="48545" spans="86:89">
      <c r="CH48545" s="5"/>
      <c r="CK48545" s="4"/>
    </row>
    <row r="48546" spans="86:89">
      <c r="CH48546" s="5"/>
      <c r="CK48546" s="4"/>
    </row>
    <row r="48547" spans="86:89">
      <c r="CH48547" s="5"/>
      <c r="CK48547" s="4"/>
    </row>
    <row r="48548" spans="86:89">
      <c r="CH48548" s="5"/>
      <c r="CK48548" s="4"/>
    </row>
    <row r="48549" spans="86:89">
      <c r="CH48549" s="5"/>
      <c r="CK48549" s="4"/>
    </row>
    <row r="48550" spans="86:89">
      <c r="CH48550" s="5"/>
      <c r="CK48550" s="4"/>
    </row>
    <row r="48551" spans="86:89">
      <c r="CH48551" s="5"/>
      <c r="CK48551" s="4"/>
    </row>
    <row r="48552" spans="86:89">
      <c r="CH48552" s="5"/>
      <c r="CK48552" s="4"/>
    </row>
    <row r="48553" spans="86:89">
      <c r="CH48553" s="5"/>
      <c r="CK48553" s="4"/>
    </row>
    <row r="48554" spans="86:89">
      <c r="CH48554" s="5"/>
      <c r="CK48554" s="4"/>
    </row>
    <row r="48555" spans="86:89">
      <c r="CH48555" s="5"/>
      <c r="CK48555" s="4"/>
    </row>
    <row r="48556" spans="86:89">
      <c r="CH48556" s="5"/>
      <c r="CK48556" s="4"/>
    </row>
    <row r="48557" spans="86:89">
      <c r="CH48557" s="5"/>
      <c r="CK48557" s="4"/>
    </row>
    <row r="48558" spans="86:89">
      <c r="CH48558" s="5"/>
      <c r="CK48558" s="4"/>
    </row>
    <row r="48559" spans="86:89">
      <c r="CH48559" s="5"/>
      <c r="CK48559" s="4"/>
    </row>
    <row r="48560" spans="86:89">
      <c r="CH48560" s="5"/>
      <c r="CK48560" s="4"/>
    </row>
    <row r="48561" spans="86:89">
      <c r="CH48561" s="5"/>
      <c r="CK48561" s="4"/>
    </row>
    <row r="48562" spans="86:89">
      <c r="CH48562" s="5"/>
      <c r="CK48562" s="4"/>
    </row>
    <row r="48563" spans="86:89">
      <c r="CH48563" s="5"/>
      <c r="CK48563" s="4"/>
    </row>
    <row r="48564" spans="86:89">
      <c r="CH48564" s="5"/>
      <c r="CK48564" s="4"/>
    </row>
    <row r="48565" spans="86:89">
      <c r="CH48565" s="5"/>
      <c r="CK48565" s="4"/>
    </row>
    <row r="48566" spans="86:89">
      <c r="CH48566" s="5"/>
      <c r="CK48566" s="4"/>
    </row>
    <row r="48567" spans="86:89">
      <c r="CH48567" s="5"/>
      <c r="CK48567" s="4"/>
    </row>
    <row r="48568" spans="86:89">
      <c r="CH48568" s="5"/>
      <c r="CK48568" s="4"/>
    </row>
    <row r="48569" spans="86:89">
      <c r="CH48569" s="5"/>
      <c r="CK48569" s="4"/>
    </row>
    <row r="48570" spans="86:89">
      <c r="CH48570" s="5"/>
      <c r="CK48570" s="4"/>
    </row>
    <row r="48571" spans="86:89">
      <c r="CH48571" s="5"/>
      <c r="CK48571" s="4"/>
    </row>
    <row r="48572" spans="86:89">
      <c r="CH48572" s="5"/>
      <c r="CK48572" s="4"/>
    </row>
    <row r="48573" spans="86:89">
      <c r="CH48573" s="5"/>
      <c r="CK48573" s="4"/>
    </row>
    <row r="48574" spans="86:89">
      <c r="CH48574" s="5"/>
      <c r="CK48574" s="4"/>
    </row>
    <row r="48575" spans="86:89">
      <c r="CH48575" s="5"/>
      <c r="CK48575" s="4"/>
    </row>
    <row r="48576" spans="86:89">
      <c r="CH48576" s="5"/>
      <c r="CK48576" s="4"/>
    </row>
    <row r="48577" spans="86:89">
      <c r="CH48577" s="5"/>
      <c r="CK48577" s="4"/>
    </row>
    <row r="48578" spans="86:89">
      <c r="CH48578" s="5"/>
      <c r="CK48578" s="4"/>
    </row>
    <row r="48579" spans="86:89">
      <c r="CH48579" s="5"/>
      <c r="CK48579" s="4"/>
    </row>
    <row r="48580" spans="86:89">
      <c r="CH48580" s="5"/>
      <c r="CK48580" s="4"/>
    </row>
    <row r="48581" spans="86:89">
      <c r="CH48581" s="5"/>
      <c r="CK48581" s="4"/>
    </row>
    <row r="48582" spans="86:89">
      <c r="CH48582" s="5"/>
      <c r="CK48582" s="4"/>
    </row>
    <row r="48583" spans="86:89">
      <c r="CH48583" s="5"/>
      <c r="CK48583" s="4"/>
    </row>
    <row r="48584" spans="86:89">
      <c r="CH48584" s="5"/>
      <c r="CK48584" s="4"/>
    </row>
    <row r="48585" spans="86:89">
      <c r="CH48585" s="5"/>
      <c r="CK48585" s="4"/>
    </row>
    <row r="48586" spans="86:89">
      <c r="CH48586" s="5"/>
      <c r="CK48586" s="4"/>
    </row>
    <row r="48587" spans="86:89">
      <c r="CH48587" s="5"/>
      <c r="CK48587" s="4"/>
    </row>
    <row r="48588" spans="86:89">
      <c r="CH48588" s="5"/>
      <c r="CK48588" s="4"/>
    </row>
    <row r="48589" spans="86:89">
      <c r="CH48589" s="5"/>
      <c r="CK48589" s="4"/>
    </row>
    <row r="48590" spans="86:89">
      <c r="CH48590" s="5"/>
      <c r="CK48590" s="4"/>
    </row>
    <row r="48591" spans="86:89">
      <c r="CH48591" s="5"/>
      <c r="CK48591" s="4"/>
    </row>
    <row r="48592" spans="86:89">
      <c r="CH48592" s="5"/>
      <c r="CK48592" s="4"/>
    </row>
    <row r="48593" spans="86:89">
      <c r="CH48593" s="5"/>
      <c r="CK48593" s="4"/>
    </row>
    <row r="48594" spans="86:89">
      <c r="CH48594" s="5"/>
      <c r="CK48594" s="4"/>
    </row>
    <row r="48595" spans="86:89">
      <c r="CH48595" s="5"/>
      <c r="CK48595" s="4"/>
    </row>
    <row r="48596" spans="86:89">
      <c r="CH48596" s="5"/>
      <c r="CK48596" s="4"/>
    </row>
    <row r="48597" spans="86:89">
      <c r="CH48597" s="5"/>
      <c r="CK48597" s="4"/>
    </row>
    <row r="48598" spans="86:89">
      <c r="CH48598" s="5"/>
      <c r="CK48598" s="4"/>
    </row>
    <row r="48599" spans="86:89">
      <c r="CH48599" s="5"/>
      <c r="CK48599" s="4"/>
    </row>
    <row r="48600" spans="86:89">
      <c r="CH48600" s="5"/>
      <c r="CK48600" s="4"/>
    </row>
    <row r="48601" spans="86:89">
      <c r="CH48601" s="5"/>
      <c r="CK48601" s="4"/>
    </row>
    <row r="48602" spans="86:89">
      <c r="CH48602" s="5"/>
      <c r="CK48602" s="4"/>
    </row>
    <row r="48603" spans="86:89">
      <c r="CH48603" s="5"/>
      <c r="CK48603" s="4"/>
    </row>
    <row r="48604" spans="86:89">
      <c r="CH48604" s="5"/>
      <c r="CK48604" s="4"/>
    </row>
    <row r="48605" spans="86:89">
      <c r="CH48605" s="5"/>
      <c r="CK48605" s="4"/>
    </row>
    <row r="48606" spans="86:89">
      <c r="CH48606" s="5"/>
      <c r="CK48606" s="4"/>
    </row>
    <row r="48607" spans="86:89">
      <c r="CH48607" s="5"/>
      <c r="CK48607" s="4"/>
    </row>
    <row r="48608" spans="86:89">
      <c r="CH48608" s="5"/>
      <c r="CK48608" s="4"/>
    </row>
    <row r="48609" spans="86:89">
      <c r="CH48609" s="5"/>
      <c r="CK48609" s="4"/>
    </row>
    <row r="48610" spans="86:89">
      <c r="CH48610" s="5"/>
      <c r="CK48610" s="4"/>
    </row>
    <row r="48611" spans="86:89">
      <c r="CH48611" s="5"/>
      <c r="CK48611" s="4"/>
    </row>
    <row r="48612" spans="86:89">
      <c r="CH48612" s="5"/>
      <c r="CK48612" s="4"/>
    </row>
    <row r="48613" spans="86:89">
      <c r="CH48613" s="5"/>
      <c r="CK48613" s="4"/>
    </row>
    <row r="48614" spans="86:89">
      <c r="CH48614" s="5"/>
      <c r="CK48614" s="4"/>
    </row>
    <row r="48615" spans="86:89">
      <c r="CH48615" s="5"/>
      <c r="CK48615" s="4"/>
    </row>
    <row r="48616" spans="86:89">
      <c r="CH48616" s="5"/>
      <c r="CK48616" s="4"/>
    </row>
    <row r="48617" spans="86:89">
      <c r="CH48617" s="5"/>
      <c r="CK48617" s="4"/>
    </row>
    <row r="48618" spans="86:89">
      <c r="CH48618" s="5"/>
      <c r="CK48618" s="4"/>
    </row>
    <row r="48619" spans="86:89">
      <c r="CH48619" s="5"/>
      <c r="CK48619" s="4"/>
    </row>
    <row r="48620" spans="86:89">
      <c r="CH48620" s="5"/>
      <c r="CK48620" s="4"/>
    </row>
    <row r="48621" spans="86:89">
      <c r="CH48621" s="5"/>
      <c r="CK48621" s="4"/>
    </row>
    <row r="48622" spans="86:89">
      <c r="CH48622" s="5"/>
      <c r="CK48622" s="4"/>
    </row>
    <row r="48623" spans="86:89">
      <c r="CH48623" s="5"/>
      <c r="CK48623" s="4"/>
    </row>
    <row r="48624" spans="86:89">
      <c r="CH48624" s="5"/>
      <c r="CK48624" s="4"/>
    </row>
    <row r="48625" spans="86:89">
      <c r="CH48625" s="5"/>
      <c r="CK48625" s="4"/>
    </row>
    <row r="48626" spans="86:89">
      <c r="CH48626" s="5"/>
      <c r="CK48626" s="4"/>
    </row>
    <row r="48627" spans="86:89">
      <c r="CH48627" s="5"/>
      <c r="CK48627" s="4"/>
    </row>
    <row r="48628" spans="86:89">
      <c r="CH48628" s="5"/>
      <c r="CK48628" s="4"/>
    </row>
    <row r="48629" spans="86:89">
      <c r="CH48629" s="5"/>
      <c r="CK48629" s="4"/>
    </row>
    <row r="48630" spans="86:89">
      <c r="CH48630" s="5"/>
      <c r="CK48630" s="4"/>
    </row>
    <row r="48631" spans="86:89">
      <c r="CH48631" s="5"/>
      <c r="CK48631" s="4"/>
    </row>
    <row r="48632" spans="86:89">
      <c r="CH48632" s="5"/>
      <c r="CK48632" s="4"/>
    </row>
    <row r="48633" spans="86:89">
      <c r="CH48633" s="5"/>
      <c r="CK48633" s="4"/>
    </row>
    <row r="48634" spans="86:89">
      <c r="CH48634" s="5"/>
      <c r="CK48634" s="4"/>
    </row>
    <row r="48635" spans="86:89">
      <c r="CH48635" s="5"/>
      <c r="CK48635" s="4"/>
    </row>
    <row r="48636" spans="86:89">
      <c r="CH48636" s="5"/>
      <c r="CK48636" s="4"/>
    </row>
    <row r="48637" spans="86:89">
      <c r="CH48637" s="5"/>
      <c r="CK48637" s="4"/>
    </row>
    <row r="48638" spans="86:89">
      <c r="CH48638" s="5"/>
      <c r="CK48638" s="4"/>
    </row>
    <row r="48639" spans="86:89">
      <c r="CH48639" s="5"/>
      <c r="CK48639" s="4"/>
    </row>
    <row r="48640" spans="86:89">
      <c r="CH48640" s="5"/>
      <c r="CK48640" s="4"/>
    </row>
    <row r="48641" spans="86:89">
      <c r="CH48641" s="5"/>
      <c r="CK48641" s="4"/>
    </row>
    <row r="48642" spans="86:89">
      <c r="CH48642" s="5"/>
      <c r="CK48642" s="4"/>
    </row>
    <row r="48643" spans="86:89">
      <c r="CH48643" s="5"/>
      <c r="CK48643" s="4"/>
    </row>
    <row r="48644" spans="86:89">
      <c r="CH48644" s="5"/>
      <c r="CK48644" s="4"/>
    </row>
    <row r="48645" spans="86:89">
      <c r="CH48645" s="5"/>
      <c r="CK48645" s="4"/>
    </row>
    <row r="48646" spans="86:89">
      <c r="CH48646" s="5"/>
      <c r="CK48646" s="4"/>
    </row>
    <row r="48647" spans="86:89">
      <c r="CH48647" s="5"/>
      <c r="CK48647" s="4"/>
    </row>
    <row r="48648" spans="86:89">
      <c r="CH48648" s="5"/>
      <c r="CK48648" s="4"/>
    </row>
    <row r="48649" spans="86:89">
      <c r="CH48649" s="5"/>
      <c r="CK48649" s="4"/>
    </row>
    <row r="48650" spans="86:89">
      <c r="CH48650" s="5"/>
      <c r="CK48650" s="4"/>
    </row>
    <row r="48651" spans="86:89">
      <c r="CH48651" s="5"/>
      <c r="CK48651" s="4"/>
    </row>
    <row r="48652" spans="86:89">
      <c r="CH48652" s="5"/>
      <c r="CK48652" s="4"/>
    </row>
    <row r="48653" spans="86:89">
      <c r="CH48653" s="5"/>
      <c r="CK48653" s="4"/>
    </row>
    <row r="48654" spans="86:89">
      <c r="CH48654" s="5"/>
      <c r="CK48654" s="4"/>
    </row>
    <row r="48655" spans="86:89">
      <c r="CH48655" s="5"/>
      <c r="CK48655" s="4"/>
    </row>
    <row r="48656" spans="86:89">
      <c r="CH48656" s="5"/>
      <c r="CK48656" s="4"/>
    </row>
    <row r="48657" spans="86:89">
      <c r="CH48657" s="5"/>
      <c r="CK48657" s="4"/>
    </row>
    <row r="48658" spans="86:89">
      <c r="CH48658" s="5"/>
      <c r="CK48658" s="4"/>
    </row>
    <row r="48659" spans="86:89">
      <c r="CH48659" s="5"/>
      <c r="CK48659" s="4"/>
    </row>
    <row r="48660" spans="86:89">
      <c r="CH48660" s="5"/>
      <c r="CK48660" s="4"/>
    </row>
    <row r="48661" spans="86:89">
      <c r="CH48661" s="5"/>
      <c r="CK48661" s="4"/>
    </row>
    <row r="48662" spans="86:89">
      <c r="CH48662" s="5"/>
      <c r="CK48662" s="4"/>
    </row>
    <row r="48663" spans="86:89">
      <c r="CH48663" s="5"/>
      <c r="CK48663" s="4"/>
    </row>
    <row r="48664" spans="86:89">
      <c r="CH48664" s="5"/>
      <c r="CK48664" s="4"/>
    </row>
    <row r="48665" spans="86:89">
      <c r="CH48665" s="5"/>
      <c r="CK48665" s="4"/>
    </row>
    <row r="48666" spans="86:89">
      <c r="CH48666" s="5"/>
      <c r="CK48666" s="4"/>
    </row>
    <row r="48667" spans="86:89">
      <c r="CH48667" s="5"/>
      <c r="CK48667" s="4"/>
    </row>
    <row r="48668" spans="86:89">
      <c r="CH48668" s="5"/>
      <c r="CK48668" s="4"/>
    </row>
    <row r="48669" spans="86:89">
      <c r="CH48669" s="5"/>
      <c r="CK48669" s="4"/>
    </row>
    <row r="48670" spans="86:89">
      <c r="CH48670" s="5"/>
      <c r="CK48670" s="4"/>
    </row>
    <row r="48671" spans="86:89">
      <c r="CH48671" s="5"/>
      <c r="CK48671" s="4"/>
    </row>
    <row r="48672" spans="86:89">
      <c r="CH48672" s="5"/>
      <c r="CK48672" s="4"/>
    </row>
    <row r="48673" spans="86:89">
      <c r="CH48673" s="5"/>
      <c r="CK48673" s="4"/>
    </row>
    <row r="48674" spans="86:89">
      <c r="CH48674" s="5"/>
      <c r="CK48674" s="4"/>
    </row>
    <row r="48675" spans="86:89">
      <c r="CH48675" s="5"/>
      <c r="CK48675" s="4"/>
    </row>
    <row r="48676" spans="86:89">
      <c r="CH48676" s="5"/>
      <c r="CK48676" s="4"/>
    </row>
    <row r="48677" spans="86:89">
      <c r="CH48677" s="5"/>
      <c r="CK48677" s="4"/>
    </row>
    <row r="48678" spans="86:89">
      <c r="CH48678" s="5"/>
      <c r="CK48678" s="4"/>
    </row>
    <row r="48679" spans="86:89">
      <c r="CH48679" s="5"/>
      <c r="CK48679" s="4"/>
    </row>
    <row r="48680" spans="86:89">
      <c r="CH48680" s="5"/>
      <c r="CK48680" s="4"/>
    </row>
    <row r="48681" spans="86:89">
      <c r="CH48681" s="5"/>
      <c r="CK48681" s="4"/>
    </row>
    <row r="48682" spans="86:89">
      <c r="CH48682" s="5"/>
      <c r="CK48682" s="4"/>
    </row>
    <row r="48683" spans="86:89">
      <c r="CH48683" s="5"/>
      <c r="CK48683" s="4"/>
    </row>
    <row r="48684" spans="86:89">
      <c r="CH48684" s="5"/>
      <c r="CK48684" s="4"/>
    </row>
    <row r="48685" spans="86:89">
      <c r="CH48685" s="5"/>
      <c r="CK48685" s="4"/>
    </row>
    <row r="48686" spans="86:89">
      <c r="CH48686" s="5"/>
      <c r="CK48686" s="4"/>
    </row>
    <row r="48687" spans="86:89">
      <c r="CH48687" s="5"/>
      <c r="CK48687" s="4"/>
    </row>
    <row r="48688" spans="86:89">
      <c r="CH48688" s="5"/>
      <c r="CK48688" s="4"/>
    </row>
    <row r="48689" spans="86:89">
      <c r="CH48689" s="5"/>
      <c r="CK48689" s="4"/>
    </row>
    <row r="48690" spans="86:89">
      <c r="CH48690" s="5"/>
      <c r="CK48690" s="4"/>
    </row>
    <row r="48691" spans="86:89">
      <c r="CH48691" s="5"/>
      <c r="CK48691" s="4"/>
    </row>
    <row r="48692" spans="86:89">
      <c r="CH48692" s="5"/>
      <c r="CK48692" s="4"/>
    </row>
    <row r="48693" spans="86:89">
      <c r="CH48693" s="5"/>
      <c r="CK48693" s="4"/>
    </row>
    <row r="48694" spans="86:89">
      <c r="CH48694" s="5"/>
      <c r="CK48694" s="4"/>
    </row>
    <row r="48695" spans="86:89">
      <c r="CH48695" s="5"/>
      <c r="CK48695" s="4"/>
    </row>
    <row r="48696" spans="86:89">
      <c r="CH48696" s="5"/>
      <c r="CK48696" s="4"/>
    </row>
    <row r="48697" spans="86:89">
      <c r="CH48697" s="5"/>
      <c r="CK48697" s="4"/>
    </row>
    <row r="48698" spans="86:89">
      <c r="CH48698" s="5"/>
      <c r="CK48698" s="4"/>
    </row>
    <row r="48699" spans="86:89">
      <c r="CH48699" s="5"/>
      <c r="CK48699" s="4"/>
    </row>
    <row r="48700" spans="86:89">
      <c r="CH48700" s="5"/>
      <c r="CK48700" s="4"/>
    </row>
    <row r="48701" spans="86:89">
      <c r="CH48701" s="5"/>
      <c r="CK48701" s="4"/>
    </row>
    <row r="48702" spans="86:89">
      <c r="CH48702" s="5"/>
      <c r="CK48702" s="4"/>
    </row>
    <row r="48703" spans="86:89">
      <c r="CH48703" s="5"/>
      <c r="CK48703" s="4"/>
    </row>
    <row r="48704" spans="86:89">
      <c r="CH48704" s="5"/>
      <c r="CK48704" s="4"/>
    </row>
    <row r="48705" spans="86:89">
      <c r="CH48705" s="5"/>
      <c r="CK48705" s="4"/>
    </row>
    <row r="48706" spans="86:89">
      <c r="CH48706" s="5"/>
      <c r="CK48706" s="4"/>
    </row>
    <row r="48707" spans="86:89">
      <c r="CH48707" s="5"/>
      <c r="CK48707" s="4"/>
    </row>
    <row r="48708" spans="86:89">
      <c r="CH48708" s="5"/>
      <c r="CK48708" s="4"/>
    </row>
    <row r="48709" spans="86:89">
      <c r="CH48709" s="5"/>
      <c r="CK48709" s="4"/>
    </row>
    <row r="48710" spans="86:89">
      <c r="CH48710" s="5"/>
      <c r="CK48710" s="4"/>
    </row>
    <row r="48711" spans="86:89">
      <c r="CH48711" s="5"/>
      <c r="CK48711" s="4"/>
    </row>
    <row r="48712" spans="86:89">
      <c r="CH48712" s="5"/>
      <c r="CK48712" s="4"/>
    </row>
    <row r="48713" spans="86:89">
      <c r="CH48713" s="5"/>
      <c r="CK48713" s="4"/>
    </row>
    <row r="48714" spans="86:89">
      <c r="CH48714" s="5"/>
      <c r="CK48714" s="4"/>
    </row>
    <row r="48715" spans="86:89">
      <c r="CH48715" s="5"/>
      <c r="CK48715" s="4"/>
    </row>
    <row r="48716" spans="86:89">
      <c r="CH48716" s="5"/>
      <c r="CK48716" s="4"/>
    </row>
    <row r="48717" spans="86:89">
      <c r="CH48717" s="5"/>
      <c r="CK48717" s="4"/>
    </row>
    <row r="48718" spans="86:89">
      <c r="CH48718" s="5"/>
      <c r="CK48718" s="4"/>
    </row>
    <row r="48719" spans="86:89">
      <c r="CH48719" s="5"/>
      <c r="CK48719" s="4"/>
    </row>
    <row r="48720" spans="86:89">
      <c r="CH48720" s="5"/>
      <c r="CK48720" s="4"/>
    </row>
    <row r="48721" spans="86:89">
      <c r="CH48721" s="5"/>
      <c r="CK48721" s="4"/>
    </row>
    <row r="48722" spans="86:89">
      <c r="CH48722" s="5"/>
      <c r="CK48722" s="4"/>
    </row>
    <row r="48723" spans="86:89">
      <c r="CH48723" s="5"/>
      <c r="CK48723" s="4"/>
    </row>
    <row r="48724" spans="86:89">
      <c r="CH48724" s="5"/>
      <c r="CK48724" s="4"/>
    </row>
    <row r="48725" spans="86:89">
      <c r="CH48725" s="5"/>
      <c r="CK48725" s="4"/>
    </row>
    <row r="48726" spans="86:89">
      <c r="CH48726" s="5"/>
      <c r="CK48726" s="4"/>
    </row>
    <row r="48727" spans="86:89">
      <c r="CH48727" s="5"/>
      <c r="CK48727" s="4"/>
    </row>
    <row r="48728" spans="86:89">
      <c r="CH48728" s="5"/>
      <c r="CK48728" s="4"/>
    </row>
    <row r="48729" spans="86:89">
      <c r="CH48729" s="5"/>
      <c r="CK48729" s="4"/>
    </row>
    <row r="48730" spans="86:89">
      <c r="CH48730" s="5"/>
      <c r="CK48730" s="4"/>
    </row>
    <row r="48731" spans="86:89">
      <c r="CH48731" s="5"/>
      <c r="CK48731" s="4"/>
    </row>
    <row r="48732" spans="86:89">
      <c r="CH48732" s="5"/>
      <c r="CK48732" s="4"/>
    </row>
    <row r="48733" spans="86:89">
      <c r="CH48733" s="5"/>
      <c r="CK48733" s="4"/>
    </row>
    <row r="48734" spans="86:89">
      <c r="CH48734" s="5"/>
      <c r="CK48734" s="4"/>
    </row>
    <row r="48735" spans="86:89">
      <c r="CH48735" s="5"/>
      <c r="CK48735" s="4"/>
    </row>
    <row r="48736" spans="86:89">
      <c r="CH48736" s="5"/>
      <c r="CK48736" s="4"/>
    </row>
    <row r="48737" spans="86:89">
      <c r="CH48737" s="5"/>
      <c r="CK48737" s="4"/>
    </row>
    <row r="48738" spans="86:89">
      <c r="CH48738" s="5"/>
      <c r="CK48738" s="4"/>
    </row>
    <row r="48739" spans="86:89">
      <c r="CH48739" s="5"/>
      <c r="CK48739" s="4"/>
    </row>
    <row r="48740" spans="86:89">
      <c r="CH48740" s="5"/>
      <c r="CK48740" s="4"/>
    </row>
    <row r="48741" spans="86:89">
      <c r="CH48741" s="5"/>
      <c r="CK48741" s="4"/>
    </row>
    <row r="48742" spans="86:89">
      <c r="CH48742" s="5"/>
      <c r="CK48742" s="4"/>
    </row>
    <row r="48743" spans="86:89">
      <c r="CH48743" s="5"/>
      <c r="CK48743" s="4"/>
    </row>
    <row r="48744" spans="86:89">
      <c r="CH48744" s="5"/>
      <c r="CK48744" s="4"/>
    </row>
    <row r="48745" spans="86:89">
      <c r="CH48745" s="5"/>
      <c r="CK48745" s="4"/>
    </row>
    <row r="48746" spans="86:89">
      <c r="CH48746" s="5"/>
      <c r="CK48746" s="4"/>
    </row>
    <row r="48747" spans="86:89">
      <c r="CH48747" s="5"/>
      <c r="CK48747" s="4"/>
    </row>
    <row r="48748" spans="86:89">
      <c r="CH48748" s="5"/>
      <c r="CK48748" s="4"/>
    </row>
    <row r="48749" spans="86:89">
      <c r="CH48749" s="5"/>
      <c r="CK48749" s="4"/>
    </row>
    <row r="48750" spans="86:89">
      <c r="CH48750" s="5"/>
      <c r="CK48750" s="4"/>
    </row>
    <row r="48751" spans="86:89">
      <c r="CH48751" s="5"/>
      <c r="CK48751" s="4"/>
    </row>
    <row r="48752" spans="86:89">
      <c r="CH48752" s="5"/>
      <c r="CK48752" s="4"/>
    </row>
    <row r="48753" spans="86:89">
      <c r="CH48753" s="5"/>
      <c r="CK48753" s="4"/>
    </row>
    <row r="48754" spans="86:89">
      <c r="CH48754" s="5"/>
      <c r="CK48754" s="4"/>
    </row>
    <row r="48755" spans="86:89">
      <c r="CH48755" s="5"/>
      <c r="CK48755" s="4"/>
    </row>
    <row r="48756" spans="86:89">
      <c r="CH48756" s="5"/>
      <c r="CK48756" s="4"/>
    </row>
    <row r="48757" spans="86:89">
      <c r="CH48757" s="5"/>
      <c r="CK48757" s="4"/>
    </row>
    <row r="48758" spans="86:89">
      <c r="CH48758" s="5"/>
      <c r="CK48758" s="4"/>
    </row>
    <row r="48759" spans="86:89">
      <c r="CH48759" s="5"/>
      <c r="CK48759" s="4"/>
    </row>
    <row r="48760" spans="86:89">
      <c r="CH48760" s="5"/>
      <c r="CK48760" s="4"/>
    </row>
    <row r="48761" spans="86:89">
      <c r="CH48761" s="5"/>
      <c r="CK48761" s="4"/>
    </row>
    <row r="48762" spans="86:89">
      <c r="CH48762" s="5"/>
      <c r="CK48762" s="4"/>
    </row>
    <row r="48763" spans="86:89">
      <c r="CH48763" s="5"/>
      <c r="CK48763" s="4"/>
    </row>
    <row r="48764" spans="86:89">
      <c r="CH48764" s="5"/>
      <c r="CK48764" s="4"/>
    </row>
    <row r="48765" spans="86:89">
      <c r="CH48765" s="5"/>
      <c r="CK48765" s="4"/>
    </row>
    <row r="48766" spans="86:89">
      <c r="CH48766" s="5"/>
      <c r="CK48766" s="4"/>
    </row>
    <row r="48767" spans="86:89">
      <c r="CH48767" s="5"/>
      <c r="CK48767" s="4"/>
    </row>
    <row r="48768" spans="86:89">
      <c r="CH48768" s="5"/>
      <c r="CK48768" s="4"/>
    </row>
    <row r="48769" spans="86:89">
      <c r="CH48769" s="5"/>
      <c r="CK48769" s="4"/>
    </row>
    <row r="48770" spans="86:89">
      <c r="CH48770" s="5"/>
      <c r="CK48770" s="4"/>
    </row>
    <row r="48771" spans="86:89">
      <c r="CH48771" s="5"/>
      <c r="CK48771" s="4"/>
    </row>
    <row r="48772" spans="86:89">
      <c r="CH48772" s="5"/>
      <c r="CK48772" s="4"/>
    </row>
    <row r="48773" spans="86:89">
      <c r="CH48773" s="5"/>
      <c r="CK48773" s="4"/>
    </row>
    <row r="48774" spans="86:89">
      <c r="CH48774" s="5"/>
      <c r="CK48774" s="4"/>
    </row>
    <row r="48775" spans="86:89">
      <c r="CH48775" s="5"/>
      <c r="CK48775" s="4"/>
    </row>
    <row r="48776" spans="86:89">
      <c r="CH48776" s="5"/>
      <c r="CK48776" s="4"/>
    </row>
    <row r="48777" spans="86:89">
      <c r="CH48777" s="5"/>
      <c r="CK48777" s="4"/>
    </row>
    <row r="48778" spans="86:89">
      <c r="CH48778" s="5"/>
      <c r="CK48778" s="4"/>
    </row>
    <row r="48779" spans="86:89">
      <c r="CH48779" s="5"/>
      <c r="CK48779" s="4"/>
    </row>
    <row r="48780" spans="86:89">
      <c r="CH48780" s="5"/>
      <c r="CK48780" s="4"/>
    </row>
    <row r="48781" spans="86:89">
      <c r="CH48781" s="5"/>
      <c r="CK48781" s="4"/>
    </row>
    <row r="48782" spans="86:89">
      <c r="CH48782" s="5"/>
      <c r="CK48782" s="4"/>
    </row>
    <row r="48783" spans="86:89">
      <c r="CH48783" s="5"/>
      <c r="CK48783" s="4"/>
    </row>
    <row r="48784" spans="86:89">
      <c r="CH48784" s="5"/>
      <c r="CK48784" s="4"/>
    </row>
    <row r="48785" spans="86:89">
      <c r="CH48785" s="5"/>
      <c r="CK48785" s="4"/>
    </row>
    <row r="48786" spans="86:89">
      <c r="CH48786" s="5"/>
      <c r="CK48786" s="4"/>
    </row>
    <row r="48787" spans="86:89">
      <c r="CH48787" s="5"/>
      <c r="CK48787" s="4"/>
    </row>
    <row r="48788" spans="86:89">
      <c r="CH48788" s="5"/>
      <c r="CK48788" s="4"/>
    </row>
    <row r="48789" spans="86:89">
      <c r="CH48789" s="5"/>
      <c r="CK48789" s="4"/>
    </row>
    <row r="48790" spans="86:89">
      <c r="CH48790" s="5"/>
      <c r="CK48790" s="4"/>
    </row>
    <row r="48791" spans="86:89">
      <c r="CH48791" s="5"/>
      <c r="CK48791" s="4"/>
    </row>
    <row r="48792" spans="86:89">
      <c r="CH48792" s="5"/>
      <c r="CK48792" s="4"/>
    </row>
    <row r="48793" spans="86:89">
      <c r="CH48793" s="5"/>
      <c r="CK48793" s="4"/>
    </row>
    <row r="48794" spans="86:89">
      <c r="CH48794" s="5"/>
      <c r="CK48794" s="4"/>
    </row>
    <row r="48795" spans="86:89">
      <c r="CH48795" s="5"/>
      <c r="CK48795" s="4"/>
    </row>
    <row r="48796" spans="86:89">
      <c r="CH48796" s="5"/>
      <c r="CK48796" s="4"/>
    </row>
    <row r="48797" spans="86:89">
      <c r="CH48797" s="5"/>
      <c r="CK48797" s="4"/>
    </row>
    <row r="48798" spans="86:89">
      <c r="CH48798" s="5"/>
      <c r="CK48798" s="4"/>
    </row>
    <row r="48799" spans="86:89">
      <c r="CH48799" s="5"/>
      <c r="CK48799" s="4"/>
    </row>
    <row r="48800" spans="86:89">
      <c r="CH48800" s="5"/>
      <c r="CK48800" s="4"/>
    </row>
    <row r="48801" spans="86:89">
      <c r="CH48801" s="5"/>
      <c r="CK48801" s="4"/>
    </row>
    <row r="48802" spans="86:89">
      <c r="CH48802" s="5"/>
      <c r="CK48802" s="4"/>
    </row>
    <row r="48803" spans="86:89">
      <c r="CH48803" s="5"/>
      <c r="CK48803" s="4"/>
    </row>
    <row r="48804" spans="86:89">
      <c r="CH48804" s="5"/>
      <c r="CK48804" s="4"/>
    </row>
    <row r="48805" spans="86:89">
      <c r="CH48805" s="5"/>
      <c r="CK48805" s="4"/>
    </row>
    <row r="48806" spans="86:89">
      <c r="CH48806" s="5"/>
      <c r="CK48806" s="4"/>
    </row>
    <row r="48807" spans="86:89">
      <c r="CH48807" s="5"/>
      <c r="CK48807" s="4"/>
    </row>
    <row r="48808" spans="86:89">
      <c r="CH48808" s="5"/>
      <c r="CK48808" s="4"/>
    </row>
    <row r="48809" spans="86:89">
      <c r="CH48809" s="5"/>
      <c r="CK48809" s="4"/>
    </row>
    <row r="48810" spans="86:89">
      <c r="CH48810" s="5"/>
      <c r="CK48810" s="4"/>
    </row>
    <row r="48811" spans="86:89">
      <c r="CH48811" s="5"/>
      <c r="CK48811" s="4"/>
    </row>
    <row r="48812" spans="86:89">
      <c r="CH48812" s="5"/>
      <c r="CK48812" s="4"/>
    </row>
    <row r="48813" spans="86:89">
      <c r="CH48813" s="5"/>
      <c r="CK48813" s="4"/>
    </row>
    <row r="48814" spans="86:89">
      <c r="CH48814" s="5"/>
      <c r="CK48814" s="4"/>
    </row>
    <row r="48815" spans="86:89">
      <c r="CH48815" s="5"/>
      <c r="CK48815" s="4"/>
    </row>
    <row r="48816" spans="86:89">
      <c r="CH48816" s="5"/>
      <c r="CK48816" s="4"/>
    </row>
    <row r="48817" spans="86:89">
      <c r="CH48817" s="5"/>
      <c r="CK48817" s="4"/>
    </row>
    <row r="48818" spans="86:89">
      <c r="CH48818" s="5"/>
      <c r="CK48818" s="4"/>
    </row>
    <row r="48819" spans="86:89">
      <c r="CH48819" s="5"/>
      <c r="CK48819" s="4"/>
    </row>
    <row r="48820" spans="86:89">
      <c r="CH48820" s="5"/>
      <c r="CK48820" s="4"/>
    </row>
    <row r="48821" spans="86:89">
      <c r="CH48821" s="5"/>
      <c r="CK48821" s="4"/>
    </row>
    <row r="48822" spans="86:89">
      <c r="CH48822" s="5"/>
      <c r="CK48822" s="4"/>
    </row>
    <row r="48823" spans="86:89">
      <c r="CH48823" s="5"/>
      <c r="CK48823" s="4"/>
    </row>
    <row r="48824" spans="86:89">
      <c r="CH48824" s="5"/>
      <c r="CK48824" s="4"/>
    </row>
    <row r="48825" spans="86:89">
      <c r="CH48825" s="5"/>
      <c r="CK48825" s="4"/>
    </row>
    <row r="48826" spans="86:89">
      <c r="CH48826" s="5"/>
      <c r="CK48826" s="4"/>
    </row>
    <row r="48827" spans="86:89">
      <c r="CH48827" s="5"/>
      <c r="CK48827" s="4"/>
    </row>
    <row r="48828" spans="86:89">
      <c r="CH48828" s="5"/>
      <c r="CK48828" s="4"/>
    </row>
    <row r="48829" spans="86:89">
      <c r="CH48829" s="5"/>
      <c r="CK48829" s="4"/>
    </row>
    <row r="48830" spans="86:89">
      <c r="CH48830" s="5"/>
      <c r="CK48830" s="4"/>
    </row>
    <row r="48831" spans="86:89">
      <c r="CH48831" s="5"/>
      <c r="CK48831" s="4"/>
    </row>
    <row r="48832" spans="86:89">
      <c r="CH48832" s="5"/>
      <c r="CK48832" s="4"/>
    </row>
    <row r="48833" spans="86:89">
      <c r="CH48833" s="5"/>
      <c r="CK48833" s="4"/>
    </row>
    <row r="48834" spans="86:89">
      <c r="CH48834" s="5"/>
      <c r="CK48834" s="4"/>
    </row>
    <row r="48835" spans="86:89">
      <c r="CH48835" s="5"/>
      <c r="CK48835" s="4"/>
    </row>
    <row r="48836" spans="86:89">
      <c r="CH48836" s="5"/>
      <c r="CK48836" s="4"/>
    </row>
    <row r="48837" spans="86:89">
      <c r="CH48837" s="5"/>
      <c r="CK48837" s="4"/>
    </row>
    <row r="48838" spans="86:89">
      <c r="CH48838" s="5"/>
      <c r="CK48838" s="4"/>
    </row>
    <row r="48839" spans="86:89">
      <c r="CH48839" s="5"/>
      <c r="CK48839" s="4"/>
    </row>
    <row r="48840" spans="86:89">
      <c r="CH48840" s="5"/>
      <c r="CK48840" s="4"/>
    </row>
    <row r="48841" spans="86:89">
      <c r="CH48841" s="5"/>
      <c r="CK48841" s="4"/>
    </row>
    <row r="48842" spans="86:89">
      <c r="CH48842" s="5"/>
      <c r="CK48842" s="4"/>
    </row>
    <row r="48843" spans="86:89">
      <c r="CH48843" s="5"/>
      <c r="CK48843" s="4"/>
    </row>
    <row r="48844" spans="86:89">
      <c r="CH48844" s="5"/>
      <c r="CK48844" s="4"/>
    </row>
    <row r="48845" spans="86:89">
      <c r="CH48845" s="5"/>
      <c r="CK48845" s="4"/>
    </row>
    <row r="48846" spans="86:89">
      <c r="CH48846" s="5"/>
      <c r="CK48846" s="4"/>
    </row>
    <row r="48847" spans="86:89">
      <c r="CH48847" s="5"/>
      <c r="CK48847" s="4"/>
    </row>
    <row r="48848" spans="86:89">
      <c r="CH48848" s="5"/>
      <c r="CK48848" s="4"/>
    </row>
    <row r="48849" spans="86:89">
      <c r="CH48849" s="5"/>
      <c r="CK48849" s="4"/>
    </row>
    <row r="48850" spans="86:89">
      <c r="CH48850" s="5"/>
      <c r="CK48850" s="4"/>
    </row>
    <row r="48851" spans="86:89">
      <c r="CH48851" s="5"/>
      <c r="CK48851" s="4"/>
    </row>
    <row r="48852" spans="86:89">
      <c r="CH48852" s="5"/>
      <c r="CK48852" s="4"/>
    </row>
    <row r="48853" spans="86:89">
      <c r="CH48853" s="5"/>
      <c r="CK48853" s="4"/>
    </row>
    <row r="48854" spans="86:89">
      <c r="CH48854" s="5"/>
      <c r="CK48854" s="4"/>
    </row>
    <row r="48855" spans="86:89">
      <c r="CH48855" s="5"/>
      <c r="CK48855" s="4"/>
    </row>
    <row r="48856" spans="86:89">
      <c r="CH48856" s="5"/>
      <c r="CK48856" s="4"/>
    </row>
    <row r="48857" spans="86:89">
      <c r="CH48857" s="5"/>
      <c r="CK48857" s="4"/>
    </row>
    <row r="48858" spans="86:89">
      <c r="CH48858" s="5"/>
      <c r="CK48858" s="4"/>
    </row>
    <row r="48859" spans="86:89">
      <c r="CH48859" s="5"/>
      <c r="CK48859" s="4"/>
    </row>
    <row r="48860" spans="86:89">
      <c r="CH48860" s="5"/>
      <c r="CK48860" s="4"/>
    </row>
    <row r="48861" spans="86:89">
      <c r="CH48861" s="5"/>
      <c r="CK48861" s="4"/>
    </row>
    <row r="48862" spans="86:89">
      <c r="CH48862" s="5"/>
      <c r="CK48862" s="4"/>
    </row>
    <row r="48863" spans="86:89">
      <c r="CH48863" s="5"/>
      <c r="CK48863" s="4"/>
    </row>
    <row r="48864" spans="86:89">
      <c r="CH48864" s="5"/>
      <c r="CK48864" s="4"/>
    </row>
    <row r="48865" spans="86:89">
      <c r="CH48865" s="5"/>
      <c r="CK48865" s="4"/>
    </row>
    <row r="48866" spans="86:89">
      <c r="CH48866" s="5"/>
      <c r="CK48866" s="4"/>
    </row>
    <row r="48867" spans="86:89">
      <c r="CH48867" s="5"/>
      <c r="CK48867" s="4"/>
    </row>
    <row r="48868" spans="86:89">
      <c r="CH48868" s="5"/>
      <c r="CK48868" s="4"/>
    </row>
    <row r="48869" spans="86:89">
      <c r="CH48869" s="5"/>
      <c r="CK48869" s="4"/>
    </row>
    <row r="48870" spans="86:89">
      <c r="CH48870" s="5"/>
      <c r="CK48870" s="4"/>
    </row>
    <row r="48871" spans="86:89">
      <c r="CH48871" s="5"/>
      <c r="CK48871" s="4"/>
    </row>
    <row r="48872" spans="86:89">
      <c r="CH48872" s="5"/>
      <c r="CK48872" s="4"/>
    </row>
    <row r="48873" spans="86:89">
      <c r="CH48873" s="5"/>
      <c r="CK48873" s="4"/>
    </row>
    <row r="48874" spans="86:89">
      <c r="CH48874" s="5"/>
      <c r="CK48874" s="4"/>
    </row>
    <row r="48875" spans="86:89">
      <c r="CH48875" s="5"/>
      <c r="CK48875" s="4"/>
    </row>
    <row r="48876" spans="86:89">
      <c r="CH48876" s="5"/>
      <c r="CK48876" s="4"/>
    </row>
    <row r="48877" spans="86:89">
      <c r="CH48877" s="5"/>
      <c r="CK48877" s="4"/>
    </row>
    <row r="48878" spans="86:89">
      <c r="CH48878" s="5"/>
      <c r="CK48878" s="4"/>
    </row>
    <row r="48879" spans="86:89">
      <c r="CH48879" s="5"/>
      <c r="CK48879" s="4"/>
    </row>
    <row r="48880" spans="86:89">
      <c r="CH48880" s="5"/>
      <c r="CK48880" s="4"/>
    </row>
    <row r="48881" spans="86:89">
      <c r="CH48881" s="5"/>
      <c r="CK48881" s="4"/>
    </row>
    <row r="48882" spans="86:89">
      <c r="CH48882" s="5"/>
      <c r="CK48882" s="4"/>
    </row>
    <row r="48883" spans="86:89">
      <c r="CH48883" s="5"/>
      <c r="CK48883" s="4"/>
    </row>
    <row r="48884" spans="86:89">
      <c r="CH48884" s="5"/>
      <c r="CK48884" s="4"/>
    </row>
    <row r="48885" spans="86:89">
      <c r="CH48885" s="5"/>
      <c r="CK48885" s="4"/>
    </row>
    <row r="48886" spans="86:89">
      <c r="CH48886" s="5"/>
      <c r="CK48886" s="4"/>
    </row>
    <row r="48887" spans="86:89">
      <c r="CH48887" s="5"/>
      <c r="CK48887" s="4"/>
    </row>
    <row r="48888" spans="86:89">
      <c r="CH48888" s="5"/>
      <c r="CK48888" s="4"/>
    </row>
    <row r="48889" spans="86:89">
      <c r="CH48889" s="5"/>
      <c r="CK48889" s="4"/>
    </row>
    <row r="48890" spans="86:89">
      <c r="CH48890" s="5"/>
      <c r="CK48890" s="4"/>
    </row>
    <row r="48891" spans="86:89">
      <c r="CH48891" s="5"/>
      <c r="CK48891" s="4"/>
    </row>
    <row r="48892" spans="86:89">
      <c r="CH48892" s="5"/>
      <c r="CK48892" s="4"/>
    </row>
    <row r="48893" spans="86:89">
      <c r="CH48893" s="5"/>
      <c r="CK48893" s="4"/>
    </row>
    <row r="48894" spans="86:89">
      <c r="CH48894" s="5"/>
      <c r="CK48894" s="4"/>
    </row>
    <row r="48895" spans="86:89">
      <c r="CH48895" s="5"/>
      <c r="CK48895" s="4"/>
    </row>
    <row r="48896" spans="86:89">
      <c r="CH48896" s="5"/>
      <c r="CK48896" s="4"/>
    </row>
    <row r="48897" spans="86:89">
      <c r="CH48897" s="5"/>
      <c r="CK48897" s="4"/>
    </row>
    <row r="48898" spans="86:89">
      <c r="CH48898" s="5"/>
      <c r="CK48898" s="4"/>
    </row>
    <row r="48899" spans="86:89">
      <c r="CH48899" s="5"/>
      <c r="CK48899" s="4"/>
    </row>
    <row r="48900" spans="86:89">
      <c r="CH48900" s="5"/>
      <c r="CK48900" s="4"/>
    </row>
    <row r="48901" spans="86:89">
      <c r="CH48901" s="5"/>
      <c r="CK48901" s="4"/>
    </row>
    <row r="48902" spans="86:89">
      <c r="CH48902" s="5"/>
      <c r="CK48902" s="4"/>
    </row>
    <row r="48903" spans="86:89">
      <c r="CH48903" s="5"/>
      <c r="CK48903" s="4"/>
    </row>
    <row r="48904" spans="86:89">
      <c r="CH48904" s="5"/>
      <c r="CK48904" s="4"/>
    </row>
    <row r="48905" spans="86:89">
      <c r="CH48905" s="5"/>
      <c r="CK48905" s="4"/>
    </row>
    <row r="48906" spans="86:89">
      <c r="CH48906" s="5"/>
      <c r="CK48906" s="4"/>
    </row>
    <row r="48907" spans="86:89">
      <c r="CH48907" s="5"/>
      <c r="CK48907" s="4"/>
    </row>
    <row r="48908" spans="86:89">
      <c r="CH48908" s="5"/>
      <c r="CK48908" s="4"/>
    </row>
    <row r="48909" spans="86:89">
      <c r="CH48909" s="5"/>
      <c r="CK48909" s="4"/>
    </row>
    <row r="48910" spans="86:89">
      <c r="CH48910" s="5"/>
      <c r="CK48910" s="4"/>
    </row>
    <row r="48911" spans="86:89">
      <c r="CH48911" s="5"/>
      <c r="CK48911" s="4"/>
    </row>
    <row r="48912" spans="86:89">
      <c r="CH48912" s="5"/>
      <c r="CK48912" s="4"/>
    </row>
    <row r="48913" spans="86:89">
      <c r="CH48913" s="5"/>
      <c r="CK48913" s="4"/>
    </row>
    <row r="48914" spans="86:89">
      <c r="CH48914" s="5"/>
      <c r="CK48914" s="4"/>
    </row>
    <row r="48915" spans="86:89">
      <c r="CH48915" s="5"/>
      <c r="CK48915" s="4"/>
    </row>
    <row r="48916" spans="86:89">
      <c r="CH48916" s="5"/>
      <c r="CK48916" s="4"/>
    </row>
    <row r="48917" spans="86:89">
      <c r="CH48917" s="5"/>
      <c r="CK48917" s="4"/>
    </row>
    <row r="48918" spans="86:89">
      <c r="CH48918" s="5"/>
      <c r="CK48918" s="4"/>
    </row>
    <row r="48919" spans="86:89">
      <c r="CH48919" s="5"/>
      <c r="CK48919" s="4"/>
    </row>
    <row r="48920" spans="86:89">
      <c r="CH48920" s="5"/>
      <c r="CK48920" s="4"/>
    </row>
    <row r="48921" spans="86:89">
      <c r="CH48921" s="5"/>
      <c r="CK48921" s="4"/>
    </row>
    <row r="48922" spans="86:89">
      <c r="CH48922" s="5"/>
      <c r="CK48922" s="4"/>
    </row>
    <row r="48923" spans="86:89">
      <c r="CH48923" s="5"/>
      <c r="CK48923" s="4"/>
    </row>
    <row r="48924" spans="86:89">
      <c r="CH48924" s="5"/>
      <c r="CK48924" s="4"/>
    </row>
    <row r="48925" spans="86:89">
      <c r="CH48925" s="5"/>
      <c r="CK48925" s="4"/>
    </row>
    <row r="48926" spans="86:89">
      <c r="CH48926" s="5"/>
      <c r="CK48926" s="4"/>
    </row>
    <row r="48927" spans="86:89">
      <c r="CH48927" s="5"/>
      <c r="CK48927" s="4"/>
    </row>
    <row r="48928" spans="86:89">
      <c r="CH48928" s="5"/>
      <c r="CK48928" s="4"/>
    </row>
    <row r="48929" spans="86:89">
      <c r="CH48929" s="5"/>
      <c r="CK48929" s="4"/>
    </row>
    <row r="48930" spans="86:89">
      <c r="CH48930" s="5"/>
      <c r="CK48930" s="4"/>
    </row>
    <row r="48931" spans="86:89">
      <c r="CH48931" s="5"/>
      <c r="CK48931" s="4"/>
    </row>
    <row r="48932" spans="86:89">
      <c r="CH48932" s="5"/>
      <c r="CK48932" s="4"/>
    </row>
    <row r="48933" spans="86:89">
      <c r="CH48933" s="5"/>
      <c r="CK48933" s="4"/>
    </row>
    <row r="48934" spans="86:89">
      <c r="CH48934" s="5"/>
      <c r="CK48934" s="4"/>
    </row>
    <row r="48935" spans="86:89">
      <c r="CH48935" s="5"/>
      <c r="CK48935" s="4"/>
    </row>
    <row r="48936" spans="86:89">
      <c r="CH48936" s="5"/>
      <c r="CK48936" s="4"/>
    </row>
    <row r="48937" spans="86:89">
      <c r="CH48937" s="5"/>
      <c r="CK48937" s="4"/>
    </row>
    <row r="48938" spans="86:89">
      <c r="CH48938" s="5"/>
      <c r="CK48938" s="4"/>
    </row>
    <row r="48939" spans="86:89">
      <c r="CH48939" s="5"/>
      <c r="CK48939" s="4"/>
    </row>
    <row r="48940" spans="86:89">
      <c r="CH48940" s="5"/>
      <c r="CK48940" s="4"/>
    </row>
    <row r="48941" spans="86:89">
      <c r="CH48941" s="5"/>
      <c r="CK48941" s="4"/>
    </row>
    <row r="48942" spans="86:89">
      <c r="CH48942" s="5"/>
      <c r="CK48942" s="4"/>
    </row>
    <row r="48943" spans="86:89">
      <c r="CH48943" s="5"/>
      <c r="CK48943" s="4"/>
    </row>
    <row r="48944" spans="86:89">
      <c r="CH48944" s="5"/>
      <c r="CK48944" s="4"/>
    </row>
    <row r="48945" spans="86:89">
      <c r="CH48945" s="5"/>
      <c r="CK48945" s="4"/>
    </row>
    <row r="48946" spans="86:89">
      <c r="CH48946" s="5"/>
      <c r="CK48946" s="4"/>
    </row>
    <row r="48947" spans="86:89">
      <c r="CH48947" s="5"/>
      <c r="CK48947" s="4"/>
    </row>
    <row r="48948" spans="86:89">
      <c r="CH48948" s="5"/>
      <c r="CK48948" s="4"/>
    </row>
    <row r="48949" spans="86:89">
      <c r="CH48949" s="5"/>
      <c r="CK48949" s="4"/>
    </row>
    <row r="48950" spans="86:89">
      <c r="CH48950" s="5"/>
      <c r="CK48950" s="4"/>
    </row>
    <row r="48951" spans="86:89">
      <c r="CH48951" s="5"/>
      <c r="CK48951" s="4"/>
    </row>
    <row r="48952" spans="86:89">
      <c r="CH48952" s="5"/>
      <c r="CK48952" s="4"/>
    </row>
    <row r="48953" spans="86:89">
      <c r="CH48953" s="5"/>
      <c r="CK48953" s="4"/>
    </row>
    <row r="48954" spans="86:89">
      <c r="CH48954" s="5"/>
      <c r="CK48954" s="4"/>
    </row>
    <row r="48955" spans="86:89">
      <c r="CH48955" s="5"/>
      <c r="CK48955" s="4"/>
    </row>
    <row r="48956" spans="86:89">
      <c r="CH48956" s="5"/>
      <c r="CK48956" s="4"/>
    </row>
    <row r="48957" spans="86:89">
      <c r="CH48957" s="5"/>
      <c r="CK48957" s="4"/>
    </row>
    <row r="48958" spans="86:89">
      <c r="CH48958" s="5"/>
      <c r="CK48958" s="4"/>
    </row>
    <row r="48959" spans="86:89">
      <c r="CH48959" s="5"/>
      <c r="CK48959" s="4"/>
    </row>
    <row r="48960" spans="86:89">
      <c r="CH48960" s="5"/>
      <c r="CK48960" s="4"/>
    </row>
    <row r="48961" spans="86:89">
      <c r="CH48961" s="5"/>
      <c r="CK48961" s="4"/>
    </row>
    <row r="48962" spans="86:89">
      <c r="CH48962" s="5"/>
      <c r="CK48962" s="4"/>
    </row>
    <row r="48963" spans="86:89">
      <c r="CH48963" s="5"/>
      <c r="CK48963" s="4"/>
    </row>
    <row r="48964" spans="86:89">
      <c r="CH48964" s="5"/>
      <c r="CK48964" s="4"/>
    </row>
    <row r="48965" spans="86:89">
      <c r="CH48965" s="5"/>
      <c r="CK48965" s="4"/>
    </row>
    <row r="48966" spans="86:89">
      <c r="CH48966" s="5"/>
      <c r="CK48966" s="4"/>
    </row>
    <row r="48967" spans="86:89">
      <c r="CH48967" s="5"/>
      <c r="CK48967" s="4"/>
    </row>
    <row r="48968" spans="86:89">
      <c r="CH48968" s="5"/>
      <c r="CK48968" s="4"/>
    </row>
    <row r="48969" spans="86:89">
      <c r="CH48969" s="5"/>
      <c r="CK48969" s="4"/>
    </row>
    <row r="48970" spans="86:89">
      <c r="CH48970" s="5"/>
      <c r="CK48970" s="4"/>
    </row>
    <row r="48971" spans="86:89">
      <c r="CH48971" s="5"/>
      <c r="CK48971" s="4"/>
    </row>
    <row r="48972" spans="86:89">
      <c r="CH48972" s="5"/>
      <c r="CK48972" s="4"/>
    </row>
    <row r="48973" spans="86:89">
      <c r="CH48973" s="5"/>
      <c r="CK48973" s="4"/>
    </row>
    <row r="48974" spans="86:89">
      <c r="CH48974" s="5"/>
      <c r="CK48974" s="4"/>
    </row>
    <row r="48975" spans="86:89">
      <c r="CH48975" s="5"/>
      <c r="CK48975" s="4"/>
    </row>
    <row r="48976" spans="86:89">
      <c r="CH48976" s="5"/>
      <c r="CK48976" s="4"/>
    </row>
    <row r="48977" spans="86:89">
      <c r="CH48977" s="5"/>
      <c r="CK48977" s="4"/>
    </row>
    <row r="48978" spans="86:89">
      <c r="CH48978" s="5"/>
      <c r="CK48978" s="4"/>
    </row>
    <row r="48979" spans="86:89">
      <c r="CH48979" s="5"/>
      <c r="CK48979" s="4"/>
    </row>
    <row r="48980" spans="86:89">
      <c r="CH48980" s="5"/>
      <c r="CK48980" s="4"/>
    </row>
    <row r="48981" spans="86:89">
      <c r="CH48981" s="5"/>
      <c r="CK48981" s="4"/>
    </row>
    <row r="48982" spans="86:89">
      <c r="CH48982" s="5"/>
      <c r="CK48982" s="4"/>
    </row>
    <row r="48983" spans="86:89">
      <c r="CH48983" s="5"/>
      <c r="CK48983" s="4"/>
    </row>
    <row r="48984" spans="86:89">
      <c r="CH48984" s="5"/>
      <c r="CK48984" s="4"/>
    </row>
    <row r="48985" spans="86:89">
      <c r="CH48985" s="5"/>
      <c r="CK48985" s="4"/>
    </row>
    <row r="48986" spans="86:89">
      <c r="CH48986" s="5"/>
      <c r="CK48986" s="4"/>
    </row>
    <row r="48987" spans="86:89">
      <c r="CH48987" s="5"/>
      <c r="CK48987" s="4"/>
    </row>
    <row r="48988" spans="86:89">
      <c r="CH48988" s="5"/>
      <c r="CK48988" s="4"/>
    </row>
    <row r="48989" spans="86:89">
      <c r="CH48989" s="5"/>
      <c r="CK48989" s="4"/>
    </row>
    <row r="48990" spans="86:89">
      <c r="CH48990" s="5"/>
      <c r="CK48990" s="4"/>
    </row>
    <row r="48991" spans="86:89">
      <c r="CH48991" s="5"/>
      <c r="CK48991" s="4"/>
    </row>
    <row r="48992" spans="86:89">
      <c r="CH48992" s="5"/>
      <c r="CK48992" s="4"/>
    </row>
    <row r="48993" spans="86:89">
      <c r="CH48993" s="5"/>
      <c r="CK48993" s="4"/>
    </row>
    <row r="48994" spans="86:89">
      <c r="CH48994" s="5"/>
      <c r="CK48994" s="4"/>
    </row>
    <row r="48995" spans="86:89">
      <c r="CH48995" s="5"/>
      <c r="CK48995" s="4"/>
    </row>
    <row r="48996" spans="86:89">
      <c r="CH48996" s="5"/>
      <c r="CK48996" s="4"/>
    </row>
    <row r="48997" spans="86:89">
      <c r="CH48997" s="5"/>
      <c r="CK48997" s="4"/>
    </row>
    <row r="48998" spans="86:89">
      <c r="CH48998" s="5"/>
      <c r="CK48998" s="4"/>
    </row>
    <row r="48999" spans="86:89">
      <c r="CH48999" s="5"/>
      <c r="CK48999" s="4"/>
    </row>
    <row r="49000" spans="86:89">
      <c r="CH49000" s="5"/>
      <c r="CK49000" s="4"/>
    </row>
    <row r="49001" spans="86:89">
      <c r="CH49001" s="5"/>
      <c r="CK49001" s="4"/>
    </row>
    <row r="49002" spans="86:89">
      <c r="CH49002" s="5"/>
      <c r="CK49002" s="4"/>
    </row>
    <row r="49003" spans="86:89">
      <c r="CH49003" s="5"/>
      <c r="CK49003" s="4"/>
    </row>
    <row r="49004" spans="86:89">
      <c r="CH49004" s="5"/>
      <c r="CK49004" s="4"/>
    </row>
    <row r="49005" spans="86:89">
      <c r="CH49005" s="5"/>
      <c r="CK49005" s="4"/>
    </row>
    <row r="49006" spans="86:89">
      <c r="CH49006" s="5"/>
      <c r="CK49006" s="4"/>
    </row>
    <row r="49007" spans="86:89">
      <c r="CH49007" s="5"/>
      <c r="CK49007" s="4"/>
    </row>
    <row r="49008" spans="86:89">
      <c r="CH49008" s="5"/>
      <c r="CK49008" s="4"/>
    </row>
    <row r="49009" spans="86:89">
      <c r="CH49009" s="5"/>
      <c r="CK49009" s="4"/>
    </row>
    <row r="49010" spans="86:89">
      <c r="CH49010" s="5"/>
      <c r="CK49010" s="4"/>
    </row>
    <row r="49011" spans="86:89">
      <c r="CH49011" s="5"/>
      <c r="CK49011" s="4"/>
    </row>
    <row r="49012" spans="86:89">
      <c r="CH49012" s="5"/>
      <c r="CK49012" s="4"/>
    </row>
    <row r="49013" spans="86:89">
      <c r="CH49013" s="5"/>
      <c r="CK49013" s="4"/>
    </row>
    <row r="49014" spans="86:89">
      <c r="CH49014" s="5"/>
      <c r="CK49014" s="4"/>
    </row>
    <row r="49015" spans="86:89">
      <c r="CH49015" s="5"/>
      <c r="CK49015" s="4"/>
    </row>
    <row r="49016" spans="86:89">
      <c r="CH49016" s="5"/>
      <c r="CK49016" s="4"/>
    </row>
    <row r="49017" spans="86:89">
      <c r="CH49017" s="5"/>
      <c r="CK49017" s="4"/>
    </row>
    <row r="49018" spans="86:89">
      <c r="CH49018" s="5"/>
      <c r="CK49018" s="4"/>
    </row>
    <row r="49019" spans="86:89">
      <c r="CH49019" s="5"/>
      <c r="CK49019" s="4"/>
    </row>
    <row r="49020" spans="86:89">
      <c r="CH49020" s="5"/>
      <c r="CK49020" s="4"/>
    </row>
    <row r="49021" spans="86:89">
      <c r="CH49021" s="5"/>
      <c r="CK49021" s="4"/>
    </row>
    <row r="49022" spans="86:89">
      <c r="CH49022" s="5"/>
      <c r="CK49022" s="4"/>
    </row>
    <row r="49023" spans="86:89">
      <c r="CH49023" s="5"/>
      <c r="CK49023" s="4"/>
    </row>
    <row r="49024" spans="86:89">
      <c r="CH49024" s="5"/>
      <c r="CK49024" s="4"/>
    </row>
    <row r="49025" spans="86:89">
      <c r="CH49025" s="5"/>
      <c r="CK49025" s="4"/>
    </row>
    <row r="49026" spans="86:89">
      <c r="CH49026" s="5"/>
      <c r="CK49026" s="4"/>
    </row>
    <row r="49027" spans="86:89">
      <c r="CH49027" s="5"/>
      <c r="CK49027" s="4"/>
    </row>
    <row r="49028" spans="86:89">
      <c r="CH49028" s="5"/>
      <c r="CK49028" s="4"/>
    </row>
    <row r="49029" spans="86:89">
      <c r="CH49029" s="5"/>
      <c r="CK49029" s="4"/>
    </row>
    <row r="49030" spans="86:89">
      <c r="CH49030" s="5"/>
      <c r="CK49030" s="4"/>
    </row>
    <row r="49031" spans="86:89">
      <c r="CH49031" s="5"/>
      <c r="CK49031" s="4"/>
    </row>
    <row r="49032" spans="86:89">
      <c r="CH49032" s="5"/>
      <c r="CK49032" s="4"/>
    </row>
    <row r="49033" spans="86:89">
      <c r="CH49033" s="5"/>
      <c r="CK49033" s="4"/>
    </row>
    <row r="49034" spans="86:89">
      <c r="CH49034" s="5"/>
      <c r="CK49034" s="4"/>
    </row>
    <row r="49035" spans="86:89">
      <c r="CH49035" s="5"/>
      <c r="CK49035" s="4"/>
    </row>
    <row r="49036" spans="86:89">
      <c r="CH49036" s="5"/>
      <c r="CK49036" s="4"/>
    </row>
    <row r="49037" spans="86:89">
      <c r="CH49037" s="5"/>
      <c r="CK49037" s="4"/>
    </row>
    <row r="49038" spans="86:89">
      <c r="CH49038" s="5"/>
      <c r="CK49038" s="4"/>
    </row>
    <row r="49039" spans="86:89">
      <c r="CH49039" s="5"/>
      <c r="CK49039" s="4"/>
    </row>
    <row r="49040" spans="86:89">
      <c r="CH49040" s="5"/>
      <c r="CK49040" s="4"/>
    </row>
    <row r="49041" spans="86:89">
      <c r="CH49041" s="5"/>
      <c r="CK49041" s="4"/>
    </row>
    <row r="49042" spans="86:89">
      <c r="CH49042" s="5"/>
      <c r="CK49042" s="4"/>
    </row>
    <row r="49043" spans="86:89">
      <c r="CH49043" s="5"/>
      <c r="CK49043" s="4"/>
    </row>
    <row r="49044" spans="86:89">
      <c r="CH49044" s="5"/>
      <c r="CK49044" s="4"/>
    </row>
    <row r="49045" spans="86:89">
      <c r="CH49045" s="5"/>
      <c r="CK49045" s="4"/>
    </row>
    <row r="49046" spans="86:89">
      <c r="CH49046" s="5"/>
      <c r="CK49046" s="4"/>
    </row>
    <row r="49047" spans="86:89">
      <c r="CH49047" s="5"/>
      <c r="CK49047" s="4"/>
    </row>
    <row r="49048" spans="86:89">
      <c r="CH49048" s="5"/>
      <c r="CK49048" s="4"/>
    </row>
    <row r="49049" spans="86:89">
      <c r="CH49049" s="5"/>
      <c r="CK49049" s="4"/>
    </row>
    <row r="49050" spans="86:89">
      <c r="CH49050" s="5"/>
      <c r="CK49050" s="4"/>
    </row>
    <row r="49051" spans="86:89">
      <c r="CH49051" s="5"/>
      <c r="CK49051" s="4"/>
    </row>
    <row r="49052" spans="86:89">
      <c r="CH49052" s="5"/>
      <c r="CK49052" s="4"/>
    </row>
    <row r="49053" spans="86:89">
      <c r="CH49053" s="5"/>
      <c r="CK49053" s="4"/>
    </row>
    <row r="49054" spans="86:89">
      <c r="CH49054" s="5"/>
      <c r="CK49054" s="4"/>
    </row>
    <row r="49055" spans="86:89">
      <c r="CH49055" s="5"/>
      <c r="CK49055" s="4"/>
    </row>
    <row r="49056" spans="86:89">
      <c r="CH49056" s="5"/>
      <c r="CK49056" s="4"/>
    </row>
    <row r="49057" spans="86:89">
      <c r="CH49057" s="5"/>
      <c r="CK49057" s="4"/>
    </row>
    <row r="49058" spans="86:89">
      <c r="CH49058" s="5"/>
      <c r="CK49058" s="4"/>
    </row>
    <row r="49059" spans="86:89">
      <c r="CH49059" s="5"/>
      <c r="CK49059" s="4"/>
    </row>
    <row r="49060" spans="86:89">
      <c r="CH49060" s="5"/>
      <c r="CK49060" s="4"/>
    </row>
    <row r="49061" spans="86:89">
      <c r="CH49061" s="5"/>
      <c r="CK49061" s="4"/>
    </row>
    <row r="49062" spans="86:89">
      <c r="CH49062" s="5"/>
      <c r="CK49062" s="4"/>
    </row>
    <row r="49063" spans="86:89">
      <c r="CH49063" s="5"/>
      <c r="CK49063" s="4"/>
    </row>
    <row r="49064" spans="86:89">
      <c r="CH49064" s="5"/>
      <c r="CK49064" s="4"/>
    </row>
    <row r="49065" spans="86:89">
      <c r="CH49065" s="5"/>
      <c r="CK49065" s="4"/>
    </row>
    <row r="49066" spans="86:89">
      <c r="CH49066" s="5"/>
      <c r="CK49066" s="4"/>
    </row>
    <row r="49067" spans="86:89">
      <c r="CH49067" s="5"/>
      <c r="CK49067" s="4"/>
    </row>
    <row r="49068" spans="86:89">
      <c r="CH49068" s="5"/>
      <c r="CK49068" s="4"/>
    </row>
    <row r="49069" spans="86:89">
      <c r="CH49069" s="5"/>
      <c r="CK49069" s="4"/>
    </row>
    <row r="49070" spans="86:89">
      <c r="CH49070" s="5"/>
      <c r="CK49070" s="4"/>
    </row>
    <row r="49071" spans="86:89">
      <c r="CH49071" s="5"/>
      <c r="CK49071" s="4"/>
    </row>
    <row r="49072" spans="86:89">
      <c r="CH49072" s="5"/>
      <c r="CK49072" s="4"/>
    </row>
    <row r="49073" spans="86:89">
      <c r="CH49073" s="5"/>
      <c r="CK49073" s="4"/>
    </row>
    <row r="49074" spans="86:89">
      <c r="CH49074" s="5"/>
      <c r="CK49074" s="4"/>
    </row>
    <row r="49075" spans="86:89">
      <c r="CH49075" s="5"/>
      <c r="CK49075" s="4"/>
    </row>
    <row r="49076" spans="86:89">
      <c r="CH49076" s="5"/>
      <c r="CK49076" s="4"/>
    </row>
    <row r="49077" spans="86:89">
      <c r="CH49077" s="5"/>
      <c r="CK49077" s="4"/>
    </row>
    <row r="49078" spans="86:89">
      <c r="CH49078" s="5"/>
      <c r="CK49078" s="4"/>
    </row>
    <row r="49079" spans="86:89">
      <c r="CH49079" s="5"/>
      <c r="CK49079" s="4"/>
    </row>
    <row r="49080" spans="86:89">
      <c r="CH49080" s="5"/>
      <c r="CK49080" s="4"/>
    </row>
    <row r="49081" spans="86:89">
      <c r="CH49081" s="5"/>
      <c r="CK49081" s="4"/>
    </row>
    <row r="49082" spans="86:89">
      <c r="CH49082" s="5"/>
      <c r="CK49082" s="4"/>
    </row>
    <row r="49083" spans="86:89">
      <c r="CH49083" s="5"/>
      <c r="CK49083" s="4"/>
    </row>
    <row r="49084" spans="86:89">
      <c r="CH49084" s="5"/>
      <c r="CK49084" s="4"/>
    </row>
    <row r="49085" spans="86:89">
      <c r="CH49085" s="5"/>
      <c r="CK49085" s="4"/>
    </row>
    <row r="49086" spans="86:89">
      <c r="CH49086" s="5"/>
      <c r="CK49086" s="4"/>
    </row>
    <row r="49087" spans="86:89">
      <c r="CH49087" s="5"/>
      <c r="CK49087" s="4"/>
    </row>
    <row r="49088" spans="86:89">
      <c r="CH49088" s="5"/>
      <c r="CK49088" s="4"/>
    </row>
    <row r="49089" spans="86:89">
      <c r="CH49089" s="5"/>
      <c r="CK49089" s="4"/>
    </row>
    <row r="49090" spans="86:89">
      <c r="CH49090" s="5"/>
      <c r="CK49090" s="4"/>
    </row>
    <row r="49091" spans="86:89">
      <c r="CH49091" s="5"/>
      <c r="CK49091" s="4"/>
    </row>
    <row r="49092" spans="86:89">
      <c r="CH49092" s="5"/>
      <c r="CK49092" s="4"/>
    </row>
    <row r="49093" spans="86:89">
      <c r="CH49093" s="5"/>
      <c r="CK49093" s="4"/>
    </row>
    <row r="49094" spans="86:89">
      <c r="CH49094" s="5"/>
      <c r="CK49094" s="4"/>
    </row>
    <row r="49095" spans="86:89">
      <c r="CH49095" s="5"/>
      <c r="CK49095" s="4"/>
    </row>
    <row r="49096" spans="86:89">
      <c r="CH49096" s="5"/>
      <c r="CK49096" s="4"/>
    </row>
    <row r="49097" spans="86:89">
      <c r="CH49097" s="5"/>
      <c r="CK49097" s="4"/>
    </row>
    <row r="49098" spans="86:89">
      <c r="CH49098" s="5"/>
      <c r="CK49098" s="4"/>
    </row>
    <row r="49099" spans="86:89">
      <c r="CH49099" s="5"/>
      <c r="CK49099" s="4"/>
    </row>
    <row r="49100" spans="86:89">
      <c r="CH49100" s="5"/>
      <c r="CK49100" s="4"/>
    </row>
    <row r="49101" spans="86:89">
      <c r="CH49101" s="5"/>
      <c r="CK49101" s="4"/>
    </row>
    <row r="49102" spans="86:89">
      <c r="CH49102" s="5"/>
      <c r="CK49102" s="4"/>
    </row>
    <row r="49103" spans="86:89">
      <c r="CH49103" s="5"/>
      <c r="CK49103" s="4"/>
    </row>
    <row r="49104" spans="86:89">
      <c r="CH49104" s="5"/>
      <c r="CK49104" s="4"/>
    </row>
    <row r="49105" spans="86:89">
      <c r="CH49105" s="5"/>
      <c r="CK49105" s="4"/>
    </row>
    <row r="49106" spans="86:89">
      <c r="CH49106" s="5"/>
      <c r="CK49106" s="4"/>
    </row>
    <row r="49107" spans="86:89">
      <c r="CH49107" s="5"/>
      <c r="CK49107" s="4"/>
    </row>
    <row r="49108" spans="86:89">
      <c r="CH49108" s="5"/>
      <c r="CK49108" s="4"/>
    </row>
    <row r="49109" spans="86:89">
      <c r="CH49109" s="5"/>
      <c r="CK49109" s="4"/>
    </row>
    <row r="49110" spans="86:89">
      <c r="CH49110" s="5"/>
      <c r="CK49110" s="4"/>
    </row>
    <row r="49111" spans="86:89">
      <c r="CH49111" s="5"/>
      <c r="CK49111" s="4"/>
    </row>
    <row r="49112" spans="86:89">
      <c r="CH49112" s="5"/>
      <c r="CK49112" s="4"/>
    </row>
    <row r="49113" spans="86:89">
      <c r="CH49113" s="5"/>
      <c r="CK49113" s="4"/>
    </row>
    <row r="49114" spans="86:89">
      <c r="CH49114" s="5"/>
      <c r="CK49114" s="4"/>
    </row>
    <row r="49115" spans="86:89">
      <c r="CH49115" s="5"/>
      <c r="CK49115" s="4"/>
    </row>
    <row r="49116" spans="86:89">
      <c r="CH49116" s="5"/>
      <c r="CK49116" s="4"/>
    </row>
    <row r="49117" spans="86:89">
      <c r="CH49117" s="5"/>
      <c r="CK49117" s="4"/>
    </row>
    <row r="49118" spans="86:89">
      <c r="CH49118" s="5"/>
      <c r="CK49118" s="4"/>
    </row>
    <row r="49119" spans="86:89">
      <c r="CH49119" s="5"/>
      <c r="CK49119" s="4"/>
    </row>
    <row r="49120" spans="86:89">
      <c r="CH49120" s="5"/>
      <c r="CK49120" s="4"/>
    </row>
    <row r="49121" spans="86:89">
      <c r="CH49121" s="5"/>
      <c r="CK49121" s="4"/>
    </row>
    <row r="49122" spans="86:89">
      <c r="CH49122" s="5"/>
      <c r="CK49122" s="4"/>
    </row>
    <row r="49123" spans="86:89">
      <c r="CH49123" s="5"/>
      <c r="CK49123" s="4"/>
    </row>
    <row r="49124" spans="86:89">
      <c r="CH49124" s="5"/>
      <c r="CK49124" s="4"/>
    </row>
    <row r="49125" spans="86:89">
      <c r="CH49125" s="5"/>
      <c r="CK49125" s="4"/>
    </row>
    <row r="49126" spans="86:89">
      <c r="CH49126" s="5"/>
      <c r="CK49126" s="4"/>
    </row>
    <row r="49127" spans="86:89">
      <c r="CH49127" s="5"/>
      <c r="CK49127" s="4"/>
    </row>
    <row r="49128" spans="86:89">
      <c r="CH49128" s="5"/>
      <c r="CK49128" s="4"/>
    </row>
    <row r="49129" spans="86:89">
      <c r="CH49129" s="5"/>
      <c r="CK49129" s="4"/>
    </row>
    <row r="49130" spans="86:89">
      <c r="CH49130" s="5"/>
      <c r="CK49130" s="4"/>
    </row>
    <row r="49131" spans="86:89">
      <c r="CH49131" s="5"/>
      <c r="CK49131" s="4"/>
    </row>
    <row r="49132" spans="86:89">
      <c r="CH49132" s="5"/>
      <c r="CK49132" s="4"/>
    </row>
    <row r="49133" spans="86:89">
      <c r="CH49133" s="5"/>
      <c r="CK49133" s="4"/>
    </row>
    <row r="49134" spans="86:89">
      <c r="CH49134" s="5"/>
      <c r="CK49134" s="4"/>
    </row>
    <row r="49135" spans="86:89">
      <c r="CH49135" s="5"/>
      <c r="CK49135" s="4"/>
    </row>
    <row r="49136" spans="86:89">
      <c r="CH49136" s="5"/>
      <c r="CK49136" s="4"/>
    </row>
    <row r="49137" spans="86:89">
      <c r="CH49137" s="5"/>
      <c r="CK49137" s="4"/>
    </row>
    <row r="49138" spans="86:89">
      <c r="CH49138" s="5"/>
      <c r="CK49138" s="4"/>
    </row>
    <row r="49139" spans="86:89">
      <c r="CH49139" s="5"/>
      <c r="CK49139" s="4"/>
    </row>
    <row r="49140" spans="86:89">
      <c r="CH49140" s="5"/>
      <c r="CK49140" s="4"/>
    </row>
    <row r="49141" spans="86:89">
      <c r="CH49141" s="5"/>
      <c r="CK49141" s="4"/>
    </row>
    <row r="49142" spans="86:89">
      <c r="CH49142" s="5"/>
      <c r="CK49142" s="4"/>
    </row>
    <row r="49143" spans="86:89">
      <c r="CH49143" s="5"/>
      <c r="CK49143" s="4"/>
    </row>
    <row r="49144" spans="86:89">
      <c r="CH49144" s="5"/>
      <c r="CK49144" s="4"/>
    </row>
    <row r="49145" spans="86:89">
      <c r="CH49145" s="5"/>
      <c r="CK49145" s="4"/>
    </row>
    <row r="49146" spans="86:89">
      <c r="CH49146" s="5"/>
      <c r="CK49146" s="4"/>
    </row>
    <row r="49147" spans="86:89">
      <c r="CH49147" s="5"/>
      <c r="CK49147" s="4"/>
    </row>
    <row r="49148" spans="86:89">
      <c r="CH49148" s="5"/>
      <c r="CK49148" s="4"/>
    </row>
    <row r="49149" spans="86:89">
      <c r="CH49149" s="5"/>
      <c r="CK49149" s="4"/>
    </row>
    <row r="49150" spans="86:89">
      <c r="CH49150" s="5"/>
      <c r="CK49150" s="4"/>
    </row>
    <row r="49151" spans="86:89">
      <c r="CH49151" s="5"/>
      <c r="CK49151" s="4"/>
    </row>
    <row r="49152" spans="86:89">
      <c r="CH49152" s="5"/>
      <c r="CK49152" s="4"/>
    </row>
    <row r="49153" spans="86:89">
      <c r="CH49153" s="5"/>
      <c r="CK49153" s="4"/>
    </row>
    <row r="49154" spans="86:89">
      <c r="CH49154" s="5"/>
      <c r="CK49154" s="4"/>
    </row>
    <row r="49155" spans="86:89">
      <c r="CH49155" s="5"/>
      <c r="CK49155" s="4"/>
    </row>
    <row r="49156" spans="86:89">
      <c r="CH49156" s="5"/>
      <c r="CK49156" s="4"/>
    </row>
    <row r="49157" spans="86:89">
      <c r="CH49157" s="5"/>
      <c r="CK49157" s="4"/>
    </row>
    <row r="49158" spans="86:89">
      <c r="CH49158" s="5"/>
      <c r="CK49158" s="4"/>
    </row>
    <row r="49159" spans="86:89">
      <c r="CH49159" s="5"/>
      <c r="CK49159" s="4"/>
    </row>
    <row r="49160" spans="86:89">
      <c r="CH49160" s="5"/>
      <c r="CK49160" s="4"/>
    </row>
    <row r="49161" spans="86:89">
      <c r="CH49161" s="5"/>
      <c r="CK49161" s="4"/>
    </row>
    <row r="49162" spans="86:89">
      <c r="CH49162" s="5"/>
      <c r="CK49162" s="4"/>
    </row>
    <row r="49163" spans="86:89">
      <c r="CH49163" s="5"/>
      <c r="CK49163" s="4"/>
    </row>
    <row r="49164" spans="86:89">
      <c r="CH49164" s="5"/>
      <c r="CK49164" s="4"/>
    </row>
    <row r="49165" spans="86:89">
      <c r="CH49165" s="5"/>
      <c r="CK49165" s="4"/>
    </row>
    <row r="49166" spans="86:89">
      <c r="CH49166" s="5"/>
      <c r="CK49166" s="4"/>
    </row>
    <row r="49167" spans="86:89">
      <c r="CH49167" s="5"/>
      <c r="CK49167" s="4"/>
    </row>
    <row r="49168" spans="86:89">
      <c r="CH49168" s="5"/>
      <c r="CK49168" s="4"/>
    </row>
    <row r="49169" spans="86:89">
      <c r="CH49169" s="5"/>
      <c r="CK49169" s="4"/>
    </row>
    <row r="49170" spans="86:89">
      <c r="CH49170" s="5"/>
      <c r="CK49170" s="4"/>
    </row>
    <row r="49171" spans="86:89">
      <c r="CH49171" s="5"/>
      <c r="CK49171" s="4"/>
    </row>
    <row r="49172" spans="86:89">
      <c r="CH49172" s="5"/>
      <c r="CK49172" s="4"/>
    </row>
    <row r="49173" spans="86:89">
      <c r="CH49173" s="5"/>
      <c r="CK49173" s="4"/>
    </row>
    <row r="49174" spans="86:89">
      <c r="CH49174" s="5"/>
      <c r="CK49174" s="4"/>
    </row>
    <row r="49175" spans="86:89">
      <c r="CH49175" s="5"/>
      <c r="CK49175" s="4"/>
    </row>
    <row r="49176" spans="86:89">
      <c r="CH49176" s="5"/>
      <c r="CK49176" s="4"/>
    </row>
    <row r="49177" spans="86:89">
      <c r="CH49177" s="5"/>
      <c r="CK49177" s="4"/>
    </row>
    <row r="49178" spans="86:89">
      <c r="CH49178" s="5"/>
      <c r="CK49178" s="4"/>
    </row>
    <row r="49179" spans="86:89">
      <c r="CH49179" s="5"/>
      <c r="CK49179" s="4"/>
    </row>
    <row r="49180" spans="86:89">
      <c r="CH49180" s="5"/>
      <c r="CK49180" s="4"/>
    </row>
    <row r="49181" spans="86:89">
      <c r="CH49181" s="5"/>
      <c r="CK49181" s="4"/>
    </row>
    <row r="49182" spans="86:89">
      <c r="CH49182" s="5"/>
      <c r="CK49182" s="4"/>
    </row>
    <row r="49183" spans="86:89">
      <c r="CH49183" s="5"/>
      <c r="CK49183" s="4"/>
    </row>
    <row r="49184" spans="86:89">
      <c r="CH49184" s="5"/>
      <c r="CK49184" s="4"/>
    </row>
    <row r="49185" spans="86:89">
      <c r="CH49185" s="5"/>
      <c r="CK49185" s="4"/>
    </row>
    <row r="49186" spans="86:89">
      <c r="CH49186" s="5"/>
      <c r="CK49186" s="4"/>
    </row>
    <row r="49187" spans="86:89">
      <c r="CH49187" s="5"/>
      <c r="CK49187" s="4"/>
    </row>
    <row r="49188" spans="86:89">
      <c r="CH49188" s="5"/>
      <c r="CK49188" s="4"/>
    </row>
    <row r="49189" spans="86:89">
      <c r="CH49189" s="5"/>
      <c r="CK49189" s="4"/>
    </row>
    <row r="49190" spans="86:89">
      <c r="CH49190" s="5"/>
      <c r="CK49190" s="4"/>
    </row>
    <row r="49191" spans="86:89">
      <c r="CH49191" s="5"/>
      <c r="CK49191" s="4"/>
    </row>
    <row r="49192" spans="86:89">
      <c r="CH49192" s="5"/>
      <c r="CK49192" s="4"/>
    </row>
    <row r="49193" spans="86:89">
      <c r="CH49193" s="5"/>
      <c r="CK49193" s="4"/>
    </row>
    <row r="49194" spans="86:89">
      <c r="CH49194" s="5"/>
      <c r="CK49194" s="4"/>
    </row>
    <row r="49195" spans="86:89">
      <c r="CH49195" s="5"/>
      <c r="CK49195" s="4"/>
    </row>
    <row r="49196" spans="86:89">
      <c r="CH49196" s="5"/>
      <c r="CK49196" s="4"/>
    </row>
    <row r="49197" spans="86:89">
      <c r="CH49197" s="5"/>
      <c r="CK49197" s="4"/>
    </row>
    <row r="49198" spans="86:89">
      <c r="CH49198" s="5"/>
      <c r="CK49198" s="4"/>
    </row>
    <row r="49199" spans="86:89">
      <c r="CH49199" s="5"/>
      <c r="CK49199" s="4"/>
    </row>
    <row r="49200" spans="86:89">
      <c r="CH49200" s="5"/>
      <c r="CK49200" s="4"/>
    </row>
    <row r="49201" spans="86:89">
      <c r="CH49201" s="5"/>
      <c r="CK49201" s="4"/>
    </row>
    <row r="49202" spans="86:89">
      <c r="CH49202" s="5"/>
      <c r="CK49202" s="4"/>
    </row>
    <row r="49203" spans="86:89">
      <c r="CH49203" s="5"/>
      <c r="CK49203" s="4"/>
    </row>
    <row r="49204" spans="86:89">
      <c r="CH49204" s="5"/>
      <c r="CK49204" s="4"/>
    </row>
    <row r="49205" spans="86:89">
      <c r="CH49205" s="5"/>
      <c r="CK49205" s="4"/>
    </row>
    <row r="49206" spans="86:89">
      <c r="CH49206" s="5"/>
      <c r="CK49206" s="4"/>
    </row>
    <row r="49207" spans="86:89">
      <c r="CH49207" s="5"/>
      <c r="CK49207" s="4"/>
    </row>
    <row r="49208" spans="86:89">
      <c r="CH49208" s="5"/>
      <c r="CK49208" s="4"/>
    </row>
    <row r="49209" spans="86:89">
      <c r="CH49209" s="5"/>
      <c r="CK49209" s="4"/>
    </row>
    <row r="49210" spans="86:89">
      <c r="CH49210" s="5"/>
      <c r="CK49210" s="4"/>
    </row>
    <row r="49211" spans="86:89">
      <c r="CH49211" s="5"/>
      <c r="CK49211" s="4"/>
    </row>
    <row r="49212" spans="86:89">
      <c r="CH49212" s="5"/>
      <c r="CK49212" s="4"/>
    </row>
    <row r="49213" spans="86:89">
      <c r="CH49213" s="5"/>
      <c r="CK49213" s="4"/>
    </row>
    <row r="49214" spans="86:89">
      <c r="CH49214" s="5"/>
      <c r="CK49214" s="4"/>
    </row>
    <row r="49215" spans="86:89">
      <c r="CH49215" s="5"/>
      <c r="CK49215" s="4"/>
    </row>
    <row r="49216" spans="86:89">
      <c r="CH49216" s="5"/>
      <c r="CK49216" s="4"/>
    </row>
    <row r="49217" spans="86:89">
      <c r="CH49217" s="5"/>
      <c r="CK49217" s="4"/>
    </row>
    <row r="49218" spans="86:89">
      <c r="CH49218" s="5"/>
      <c r="CK49218" s="4"/>
    </row>
    <row r="49219" spans="86:89">
      <c r="CH49219" s="5"/>
      <c r="CK49219" s="4"/>
    </row>
    <row r="49220" spans="86:89">
      <c r="CH49220" s="5"/>
      <c r="CK49220" s="4"/>
    </row>
    <row r="49221" spans="86:89">
      <c r="CH49221" s="5"/>
      <c r="CK49221" s="4"/>
    </row>
    <row r="49222" spans="86:89">
      <c r="CH49222" s="5"/>
      <c r="CK49222" s="4"/>
    </row>
    <row r="49223" spans="86:89">
      <c r="CH49223" s="5"/>
      <c r="CK49223" s="4"/>
    </row>
    <row r="49224" spans="86:89">
      <c r="CH49224" s="5"/>
      <c r="CK49224" s="4"/>
    </row>
    <row r="49225" spans="86:89">
      <c r="CH49225" s="5"/>
      <c r="CK49225" s="4"/>
    </row>
    <row r="49226" spans="86:89">
      <c r="CH49226" s="5"/>
      <c r="CK49226" s="4"/>
    </row>
    <row r="49227" spans="86:89">
      <c r="CH49227" s="5"/>
      <c r="CK49227" s="4"/>
    </row>
    <row r="49228" spans="86:89">
      <c r="CH49228" s="5"/>
      <c r="CK49228" s="4"/>
    </row>
    <row r="49229" spans="86:89">
      <c r="CH49229" s="5"/>
      <c r="CK49229" s="4"/>
    </row>
    <row r="49230" spans="86:89">
      <c r="CH49230" s="5"/>
      <c r="CK49230" s="4"/>
    </row>
    <row r="49231" spans="86:89">
      <c r="CH49231" s="5"/>
      <c r="CK49231" s="4"/>
    </row>
    <row r="49232" spans="86:89">
      <c r="CH49232" s="5"/>
      <c r="CK49232" s="4"/>
    </row>
    <row r="49233" spans="86:89">
      <c r="CH49233" s="5"/>
      <c r="CK49233" s="4"/>
    </row>
    <row r="49234" spans="86:89">
      <c r="CH49234" s="5"/>
      <c r="CK49234" s="4"/>
    </row>
    <row r="49235" spans="86:89">
      <c r="CH49235" s="5"/>
      <c r="CK49235" s="4"/>
    </row>
    <row r="49236" spans="86:89">
      <c r="CH49236" s="5"/>
      <c r="CK49236" s="4"/>
    </row>
    <row r="49237" spans="86:89">
      <c r="CH49237" s="5"/>
      <c r="CK49237" s="4"/>
    </row>
    <row r="49238" spans="86:89">
      <c r="CH49238" s="5"/>
      <c r="CK49238" s="4"/>
    </row>
    <row r="49239" spans="86:89">
      <c r="CH49239" s="5"/>
      <c r="CK49239" s="4"/>
    </row>
    <row r="49240" spans="86:89">
      <c r="CH49240" s="5"/>
      <c r="CK49240" s="4"/>
    </row>
    <row r="49241" spans="86:89">
      <c r="CH49241" s="5"/>
      <c r="CK49241" s="4"/>
    </row>
    <row r="49242" spans="86:89">
      <c r="CH49242" s="5"/>
      <c r="CK49242" s="4"/>
    </row>
    <row r="49243" spans="86:89">
      <c r="CH49243" s="5"/>
      <c r="CK49243" s="4"/>
    </row>
    <row r="49244" spans="86:89">
      <c r="CH49244" s="5"/>
      <c r="CK49244" s="4"/>
    </row>
    <row r="49245" spans="86:89">
      <c r="CH49245" s="5"/>
      <c r="CK49245" s="4"/>
    </row>
    <row r="49246" spans="86:89">
      <c r="CH49246" s="5"/>
      <c r="CK49246" s="4"/>
    </row>
    <row r="49247" spans="86:89">
      <c r="CH49247" s="5"/>
      <c r="CK49247" s="4"/>
    </row>
    <row r="49248" spans="86:89">
      <c r="CH49248" s="5"/>
      <c r="CK49248" s="4"/>
    </row>
    <row r="49249" spans="86:89">
      <c r="CH49249" s="5"/>
      <c r="CK49249" s="4"/>
    </row>
    <row r="49250" spans="86:89">
      <c r="CH49250" s="5"/>
      <c r="CK49250" s="4"/>
    </row>
    <row r="49251" spans="86:89">
      <c r="CH49251" s="5"/>
      <c r="CK49251" s="4"/>
    </row>
    <row r="49252" spans="86:89">
      <c r="CH49252" s="5"/>
      <c r="CK49252" s="4"/>
    </row>
    <row r="49253" spans="86:89">
      <c r="CH49253" s="5"/>
      <c r="CK49253" s="4"/>
    </row>
    <row r="49254" spans="86:89">
      <c r="CH49254" s="5"/>
      <c r="CK49254" s="4"/>
    </row>
    <row r="49255" spans="86:89">
      <c r="CH49255" s="5"/>
      <c r="CK49255" s="4"/>
    </row>
    <row r="49256" spans="86:89">
      <c r="CH49256" s="5"/>
      <c r="CK49256" s="4"/>
    </row>
    <row r="49257" spans="86:89">
      <c r="CH49257" s="5"/>
      <c r="CK49257" s="4"/>
    </row>
    <row r="49258" spans="86:89">
      <c r="CH49258" s="5"/>
      <c r="CK49258" s="4"/>
    </row>
    <row r="49259" spans="86:89">
      <c r="CH49259" s="5"/>
      <c r="CK49259" s="4"/>
    </row>
    <row r="49260" spans="86:89">
      <c r="CH49260" s="5"/>
      <c r="CK49260" s="4"/>
    </row>
    <row r="49261" spans="86:89">
      <c r="CH49261" s="5"/>
      <c r="CK49261" s="4"/>
    </row>
    <row r="49262" spans="86:89">
      <c r="CH49262" s="5"/>
      <c r="CK49262" s="4"/>
    </row>
    <row r="49263" spans="86:89">
      <c r="CH49263" s="5"/>
      <c r="CK49263" s="4"/>
    </row>
    <row r="49264" spans="86:89">
      <c r="CH49264" s="5"/>
      <c r="CK49264" s="4"/>
    </row>
    <row r="49265" spans="86:89">
      <c r="CH49265" s="5"/>
      <c r="CK49265" s="4"/>
    </row>
    <row r="49266" spans="86:89">
      <c r="CH49266" s="5"/>
      <c r="CK49266" s="4"/>
    </row>
    <row r="49267" spans="86:89">
      <c r="CH49267" s="5"/>
      <c r="CK49267" s="4"/>
    </row>
    <row r="49268" spans="86:89">
      <c r="CH49268" s="5"/>
      <c r="CK49268" s="4"/>
    </row>
    <row r="49269" spans="86:89">
      <c r="CH49269" s="5"/>
      <c r="CK49269" s="4"/>
    </row>
    <row r="49270" spans="86:89">
      <c r="CH49270" s="5"/>
      <c r="CK49270" s="4"/>
    </row>
    <row r="49271" spans="86:89">
      <c r="CH49271" s="5"/>
      <c r="CK49271" s="4"/>
    </row>
    <row r="49272" spans="86:89">
      <c r="CH49272" s="5"/>
      <c r="CK49272" s="4"/>
    </row>
    <row r="49273" spans="86:89">
      <c r="CH49273" s="5"/>
      <c r="CK49273" s="4"/>
    </row>
    <row r="49274" spans="86:89">
      <c r="CH49274" s="5"/>
      <c r="CK49274" s="4"/>
    </row>
    <row r="49275" spans="86:89">
      <c r="CH49275" s="5"/>
      <c r="CK49275" s="4"/>
    </row>
    <row r="49276" spans="86:89">
      <c r="CH49276" s="5"/>
      <c r="CK49276" s="4"/>
    </row>
    <row r="49277" spans="86:89">
      <c r="CH49277" s="5"/>
      <c r="CK49277" s="4"/>
    </row>
    <row r="49278" spans="86:89">
      <c r="CH49278" s="5"/>
      <c r="CK49278" s="4"/>
    </row>
    <row r="49279" spans="86:89">
      <c r="CH49279" s="5"/>
      <c r="CK49279" s="4"/>
    </row>
    <row r="49280" spans="86:89">
      <c r="CH49280" s="5"/>
      <c r="CK49280" s="4"/>
    </row>
    <row r="49281" spans="86:89">
      <c r="CH49281" s="5"/>
      <c r="CK49281" s="4"/>
    </row>
    <row r="49282" spans="86:89">
      <c r="CH49282" s="5"/>
      <c r="CK49282" s="4"/>
    </row>
    <row r="49283" spans="86:89">
      <c r="CH49283" s="5"/>
      <c r="CK49283" s="4"/>
    </row>
    <row r="49284" spans="86:89">
      <c r="CH49284" s="5"/>
      <c r="CK49284" s="4"/>
    </row>
    <row r="49285" spans="86:89">
      <c r="CH49285" s="5"/>
      <c r="CK49285" s="4"/>
    </row>
    <row r="49286" spans="86:89">
      <c r="CH49286" s="5"/>
      <c r="CK49286" s="4"/>
    </row>
    <row r="49287" spans="86:89">
      <c r="CH49287" s="5"/>
      <c r="CK49287" s="4"/>
    </row>
    <row r="49288" spans="86:89">
      <c r="CH49288" s="5"/>
      <c r="CK49288" s="4"/>
    </row>
    <row r="49289" spans="86:89">
      <c r="CH49289" s="5"/>
      <c r="CK49289" s="4"/>
    </row>
    <row r="49290" spans="86:89">
      <c r="CH49290" s="5"/>
      <c r="CK49290" s="4"/>
    </row>
    <row r="49291" spans="86:89">
      <c r="CH49291" s="5"/>
      <c r="CK49291" s="4"/>
    </row>
    <row r="49292" spans="86:89">
      <c r="CH49292" s="5"/>
      <c r="CK49292" s="4"/>
    </row>
    <row r="49293" spans="86:89">
      <c r="CH49293" s="5"/>
      <c r="CK49293" s="4"/>
    </row>
    <row r="49294" spans="86:89">
      <c r="CH49294" s="5"/>
      <c r="CK49294" s="4"/>
    </row>
    <row r="49295" spans="86:89">
      <c r="CH49295" s="5"/>
      <c r="CK49295" s="4"/>
    </row>
    <row r="49296" spans="86:89">
      <c r="CH49296" s="5"/>
      <c r="CK49296" s="4"/>
    </row>
    <row r="49297" spans="86:89">
      <c r="CH49297" s="5"/>
      <c r="CK49297" s="4"/>
    </row>
    <row r="49298" spans="86:89">
      <c r="CH49298" s="5"/>
      <c r="CK49298" s="4"/>
    </row>
    <row r="49299" spans="86:89">
      <c r="CH49299" s="5"/>
      <c r="CK49299" s="4"/>
    </row>
    <row r="49300" spans="86:89">
      <c r="CH49300" s="5"/>
      <c r="CK49300" s="4"/>
    </row>
    <row r="49301" spans="86:89">
      <c r="CH49301" s="5"/>
      <c r="CK49301" s="4"/>
    </row>
    <row r="49302" spans="86:89">
      <c r="CH49302" s="5"/>
      <c r="CK49302" s="4"/>
    </row>
    <row r="49303" spans="86:89">
      <c r="CH49303" s="5"/>
      <c r="CK49303" s="4"/>
    </row>
    <row r="49304" spans="86:89">
      <c r="CH49304" s="5"/>
      <c r="CK49304" s="4"/>
    </row>
    <row r="49305" spans="86:89">
      <c r="CH49305" s="5"/>
      <c r="CK49305" s="4"/>
    </row>
    <row r="49306" spans="86:89">
      <c r="CH49306" s="5"/>
      <c r="CK49306" s="4"/>
    </row>
    <row r="49307" spans="86:89">
      <c r="CH49307" s="5"/>
      <c r="CK49307" s="4"/>
    </row>
    <row r="49308" spans="86:89">
      <c r="CH49308" s="5"/>
      <c r="CK49308" s="4"/>
    </row>
    <row r="49309" spans="86:89">
      <c r="CH49309" s="5"/>
      <c r="CK49309" s="4"/>
    </row>
    <row r="49310" spans="86:89">
      <c r="CH49310" s="5"/>
      <c r="CK49310" s="4"/>
    </row>
    <row r="49311" spans="86:89">
      <c r="CH49311" s="5"/>
      <c r="CK49311" s="4"/>
    </row>
    <row r="49312" spans="86:89">
      <c r="CH49312" s="5"/>
      <c r="CK49312" s="4"/>
    </row>
    <row r="49313" spans="86:89">
      <c r="CH49313" s="5"/>
      <c r="CK49313" s="4"/>
    </row>
    <row r="49314" spans="86:89">
      <c r="CH49314" s="5"/>
      <c r="CK49314" s="4"/>
    </row>
    <row r="49315" spans="86:89">
      <c r="CH49315" s="5"/>
      <c r="CK49315" s="4"/>
    </row>
    <row r="49316" spans="86:89">
      <c r="CH49316" s="5"/>
      <c r="CK49316" s="4"/>
    </row>
    <row r="49317" spans="86:89">
      <c r="CH49317" s="5"/>
      <c r="CK49317" s="4"/>
    </row>
    <row r="49318" spans="86:89">
      <c r="CH49318" s="5"/>
      <c r="CK49318" s="4"/>
    </row>
    <row r="49319" spans="86:89">
      <c r="CH49319" s="5"/>
      <c r="CK49319" s="4"/>
    </row>
    <row r="49320" spans="86:89">
      <c r="CH49320" s="5"/>
      <c r="CK49320" s="4"/>
    </row>
    <row r="49321" spans="86:89">
      <c r="CH49321" s="5"/>
      <c r="CK49321" s="4"/>
    </row>
    <row r="49322" spans="86:89">
      <c r="CH49322" s="5"/>
      <c r="CK49322" s="4"/>
    </row>
    <row r="49323" spans="86:89">
      <c r="CH49323" s="5"/>
      <c r="CK49323" s="4"/>
    </row>
    <row r="49324" spans="86:89">
      <c r="CH49324" s="5"/>
      <c r="CK49324" s="4"/>
    </row>
    <row r="49325" spans="86:89">
      <c r="CH49325" s="5"/>
      <c r="CK49325" s="4"/>
    </row>
    <row r="49326" spans="86:89">
      <c r="CH49326" s="5"/>
      <c r="CK49326" s="4"/>
    </row>
    <row r="49327" spans="86:89">
      <c r="CH49327" s="5"/>
      <c r="CK49327" s="4"/>
    </row>
    <row r="49328" spans="86:89">
      <c r="CH49328" s="5"/>
      <c r="CK49328" s="4"/>
    </row>
    <row r="49329" spans="86:89">
      <c r="CH49329" s="5"/>
      <c r="CK49329" s="4"/>
    </row>
    <row r="49330" spans="86:89">
      <c r="CH49330" s="5"/>
      <c r="CK49330" s="4"/>
    </row>
    <row r="49331" spans="86:89">
      <c r="CH49331" s="5"/>
      <c r="CK49331" s="4"/>
    </row>
    <row r="49332" spans="86:89">
      <c r="CH49332" s="5"/>
      <c r="CK49332" s="4"/>
    </row>
    <row r="49333" spans="86:89">
      <c r="CH49333" s="5"/>
      <c r="CK49333" s="4"/>
    </row>
    <row r="49334" spans="86:89">
      <c r="CH49334" s="5"/>
      <c r="CK49334" s="4"/>
    </row>
    <row r="49335" spans="86:89">
      <c r="CH49335" s="5"/>
      <c r="CK49335" s="4"/>
    </row>
    <row r="49336" spans="86:89">
      <c r="CH49336" s="5"/>
      <c r="CK49336" s="4"/>
    </row>
    <row r="49337" spans="86:89">
      <c r="CH49337" s="5"/>
      <c r="CK49337" s="4"/>
    </row>
    <row r="49338" spans="86:89">
      <c r="CH49338" s="5"/>
      <c r="CK49338" s="4"/>
    </row>
    <row r="49339" spans="86:89">
      <c r="CH49339" s="5"/>
      <c r="CK49339" s="4"/>
    </row>
    <row r="49340" spans="86:89">
      <c r="CH49340" s="5"/>
      <c r="CK49340" s="4"/>
    </row>
    <row r="49341" spans="86:89">
      <c r="CH49341" s="5"/>
      <c r="CK49341" s="4"/>
    </row>
    <row r="49342" spans="86:89">
      <c r="CH49342" s="5"/>
      <c r="CK49342" s="4"/>
    </row>
    <row r="49343" spans="86:89">
      <c r="CH49343" s="5"/>
      <c r="CK49343" s="4"/>
    </row>
    <row r="49344" spans="86:89">
      <c r="CH49344" s="5"/>
      <c r="CK49344" s="4"/>
    </row>
    <row r="49345" spans="86:89">
      <c r="CH49345" s="5"/>
      <c r="CK49345" s="4"/>
    </row>
    <row r="49346" spans="86:89">
      <c r="CH49346" s="5"/>
      <c r="CK49346" s="4"/>
    </row>
    <row r="49347" spans="86:89">
      <c r="CH49347" s="5"/>
      <c r="CK49347" s="4"/>
    </row>
    <row r="49348" spans="86:89">
      <c r="CH49348" s="5"/>
      <c r="CK49348" s="4"/>
    </row>
    <row r="49349" spans="86:89">
      <c r="CH49349" s="5"/>
      <c r="CK49349" s="4"/>
    </row>
    <row r="49350" spans="86:89">
      <c r="CH49350" s="5"/>
      <c r="CK49350" s="4"/>
    </row>
    <row r="49351" spans="86:89">
      <c r="CH49351" s="5"/>
      <c r="CK49351" s="4"/>
    </row>
    <row r="49352" spans="86:89">
      <c r="CH49352" s="5"/>
      <c r="CK49352" s="4"/>
    </row>
    <row r="49353" spans="86:89">
      <c r="CH49353" s="5"/>
      <c r="CK49353" s="4"/>
    </row>
    <row r="49354" spans="86:89">
      <c r="CH49354" s="5"/>
      <c r="CK49354" s="4"/>
    </row>
    <row r="49355" spans="86:89">
      <c r="CH49355" s="5"/>
      <c r="CK49355" s="4"/>
    </row>
    <row r="49356" spans="86:89">
      <c r="CH49356" s="5"/>
      <c r="CK49356" s="4"/>
    </row>
    <row r="49357" spans="86:89">
      <c r="CH49357" s="5"/>
      <c r="CK49357" s="4"/>
    </row>
    <row r="49358" spans="86:89">
      <c r="CH49358" s="5"/>
      <c r="CK49358" s="4"/>
    </row>
    <row r="49359" spans="86:89">
      <c r="CH49359" s="5"/>
      <c r="CK49359" s="4"/>
    </row>
    <row r="49360" spans="86:89">
      <c r="CH49360" s="5"/>
      <c r="CK49360" s="4"/>
    </row>
    <row r="49361" spans="86:89">
      <c r="CH49361" s="5"/>
      <c r="CK49361" s="4"/>
    </row>
    <row r="49362" spans="86:89">
      <c r="CH49362" s="5"/>
      <c r="CK49362" s="4"/>
    </row>
    <row r="49363" spans="86:89">
      <c r="CH49363" s="5"/>
      <c r="CK49363" s="4"/>
    </row>
    <row r="49364" spans="86:89">
      <c r="CH49364" s="5"/>
      <c r="CK49364" s="4"/>
    </row>
    <row r="49365" spans="86:89">
      <c r="CH49365" s="5"/>
      <c r="CK49365" s="4"/>
    </row>
    <row r="49366" spans="86:89">
      <c r="CH49366" s="5"/>
      <c r="CK49366" s="4"/>
    </row>
    <row r="49367" spans="86:89">
      <c r="CH49367" s="5"/>
      <c r="CK49367" s="4"/>
    </row>
    <row r="49368" spans="86:89">
      <c r="CH49368" s="5"/>
      <c r="CK49368" s="4"/>
    </row>
    <row r="49369" spans="86:89">
      <c r="CH49369" s="5"/>
      <c r="CK49369" s="4"/>
    </row>
    <row r="49370" spans="86:89">
      <c r="CH49370" s="5"/>
      <c r="CK49370" s="4"/>
    </row>
    <row r="49371" spans="86:89">
      <c r="CH49371" s="5"/>
      <c r="CK49371" s="4"/>
    </row>
    <row r="49372" spans="86:89">
      <c r="CH49372" s="5"/>
      <c r="CK49372" s="4"/>
    </row>
    <row r="49373" spans="86:89">
      <c r="CH49373" s="5"/>
      <c r="CK49373" s="4"/>
    </row>
    <row r="49374" spans="86:89">
      <c r="CH49374" s="5"/>
      <c r="CK49374" s="4"/>
    </row>
    <row r="49375" spans="86:89">
      <c r="CH49375" s="5"/>
      <c r="CK49375" s="4"/>
    </row>
    <row r="49376" spans="86:89">
      <c r="CH49376" s="5"/>
      <c r="CK49376" s="4"/>
    </row>
    <row r="49377" spans="86:89">
      <c r="CH49377" s="5"/>
      <c r="CK49377" s="4"/>
    </row>
    <row r="49378" spans="86:89">
      <c r="CH49378" s="5"/>
      <c r="CK49378" s="4"/>
    </row>
    <row r="49379" spans="86:89">
      <c r="CH49379" s="5"/>
      <c r="CK49379" s="4"/>
    </row>
    <row r="49380" spans="86:89">
      <c r="CH49380" s="5"/>
      <c r="CK49380" s="4"/>
    </row>
    <row r="49381" spans="86:89">
      <c r="CH49381" s="5"/>
      <c r="CK49381" s="4"/>
    </row>
    <row r="49382" spans="86:89">
      <c r="CH49382" s="5"/>
      <c r="CK49382" s="4"/>
    </row>
    <row r="49383" spans="86:89">
      <c r="CH49383" s="5"/>
      <c r="CK49383" s="4"/>
    </row>
    <row r="49384" spans="86:89">
      <c r="CH49384" s="5"/>
      <c r="CK49384" s="4"/>
    </row>
    <row r="49385" spans="86:89">
      <c r="CH49385" s="5"/>
      <c r="CK49385" s="4"/>
    </row>
    <row r="49386" spans="86:89">
      <c r="CH49386" s="5"/>
      <c r="CK49386" s="4"/>
    </row>
    <row r="49387" spans="86:89">
      <c r="CH49387" s="5"/>
      <c r="CK49387" s="4"/>
    </row>
    <row r="49388" spans="86:89">
      <c r="CH49388" s="5"/>
      <c r="CK49388" s="4"/>
    </row>
    <row r="49389" spans="86:89">
      <c r="CH49389" s="5"/>
      <c r="CK49389" s="4"/>
    </row>
    <row r="49390" spans="86:89">
      <c r="CH49390" s="5"/>
      <c r="CK49390" s="4"/>
    </row>
    <row r="49391" spans="86:89">
      <c r="CH49391" s="5"/>
      <c r="CK49391" s="4"/>
    </row>
    <row r="49392" spans="86:89">
      <c r="CH49392" s="5"/>
      <c r="CK49392" s="4"/>
    </row>
    <row r="49393" spans="86:89">
      <c r="CH49393" s="5"/>
      <c r="CK49393" s="4"/>
    </row>
    <row r="49394" spans="86:89">
      <c r="CH49394" s="5"/>
      <c r="CK49394" s="4"/>
    </row>
    <row r="49395" spans="86:89">
      <c r="CH49395" s="5"/>
      <c r="CK49395" s="4"/>
    </row>
    <row r="49396" spans="86:89">
      <c r="CH49396" s="5"/>
      <c r="CK49396" s="4"/>
    </row>
    <row r="49397" spans="86:89">
      <c r="CH49397" s="5"/>
      <c r="CK49397" s="4"/>
    </row>
    <row r="49398" spans="86:89">
      <c r="CH49398" s="5"/>
      <c r="CK49398" s="4"/>
    </row>
    <row r="49399" spans="86:89">
      <c r="CH49399" s="5"/>
      <c r="CK49399" s="4"/>
    </row>
    <row r="49400" spans="86:89">
      <c r="CH49400" s="5"/>
      <c r="CK49400" s="4"/>
    </row>
    <row r="49401" spans="86:89">
      <c r="CH49401" s="5"/>
      <c r="CK49401" s="4"/>
    </row>
    <row r="49402" spans="86:89">
      <c r="CH49402" s="5"/>
      <c r="CK49402" s="4"/>
    </row>
    <row r="49403" spans="86:89">
      <c r="CH49403" s="5"/>
      <c r="CK49403" s="4"/>
    </row>
    <row r="49404" spans="86:89">
      <c r="CH49404" s="5"/>
      <c r="CK49404" s="4"/>
    </row>
    <row r="49405" spans="86:89">
      <c r="CH49405" s="5"/>
      <c r="CK49405" s="4"/>
    </row>
    <row r="49406" spans="86:89">
      <c r="CH49406" s="5"/>
      <c r="CK49406" s="4"/>
    </row>
    <row r="49407" spans="86:89">
      <c r="CH49407" s="5"/>
      <c r="CK49407" s="4"/>
    </row>
    <row r="49408" spans="86:89">
      <c r="CH49408" s="5"/>
      <c r="CK49408" s="4"/>
    </row>
    <row r="49409" spans="86:89">
      <c r="CH49409" s="5"/>
      <c r="CK49409" s="4"/>
    </row>
    <row r="49410" spans="86:89">
      <c r="CH49410" s="5"/>
      <c r="CK49410" s="4"/>
    </row>
    <row r="49411" spans="86:89">
      <c r="CH49411" s="5"/>
      <c r="CK49411" s="4"/>
    </row>
    <row r="49412" spans="86:89">
      <c r="CH49412" s="5"/>
      <c r="CK49412" s="4"/>
    </row>
    <row r="49413" spans="86:89">
      <c r="CH49413" s="5"/>
      <c r="CK49413" s="4"/>
    </row>
    <row r="49414" spans="86:89">
      <c r="CH49414" s="5"/>
      <c r="CK49414" s="4"/>
    </row>
    <row r="49415" spans="86:89">
      <c r="CH49415" s="5"/>
      <c r="CK49415" s="4"/>
    </row>
    <row r="49416" spans="86:89">
      <c r="CH49416" s="5"/>
      <c r="CK49416" s="4"/>
    </row>
    <row r="49417" spans="86:89">
      <c r="CH49417" s="5"/>
      <c r="CK49417" s="4"/>
    </row>
    <row r="49418" spans="86:89">
      <c r="CH49418" s="5"/>
      <c r="CK49418" s="4"/>
    </row>
    <row r="49419" spans="86:89">
      <c r="CH49419" s="5"/>
      <c r="CK49419" s="4"/>
    </row>
    <row r="49420" spans="86:89">
      <c r="CH49420" s="5"/>
      <c r="CK49420" s="4"/>
    </row>
    <row r="49421" spans="86:89">
      <c r="CH49421" s="5"/>
      <c r="CK49421" s="4"/>
    </row>
    <row r="49422" spans="86:89">
      <c r="CH49422" s="5"/>
      <c r="CK49422" s="4"/>
    </row>
    <row r="49423" spans="86:89">
      <c r="CH49423" s="5"/>
      <c r="CK49423" s="4"/>
    </row>
    <row r="49424" spans="86:89">
      <c r="CH49424" s="5"/>
      <c r="CK49424" s="4"/>
    </row>
    <row r="49425" spans="86:89">
      <c r="CH49425" s="5"/>
      <c r="CK49425" s="4"/>
    </row>
    <row r="49426" spans="86:89">
      <c r="CH49426" s="5"/>
      <c r="CK49426" s="4"/>
    </row>
    <row r="49427" spans="86:89">
      <c r="CH49427" s="5"/>
      <c r="CK49427" s="4"/>
    </row>
    <row r="49428" spans="86:89">
      <c r="CH49428" s="5"/>
      <c r="CK49428" s="4"/>
    </row>
    <row r="49429" spans="86:89">
      <c r="CH49429" s="5"/>
      <c r="CK49429" s="4"/>
    </row>
    <row r="49430" spans="86:89">
      <c r="CH49430" s="5"/>
      <c r="CK49430" s="4"/>
    </row>
    <row r="49431" spans="86:89">
      <c r="CH49431" s="5"/>
      <c r="CK49431" s="4"/>
    </row>
    <row r="49432" spans="86:89">
      <c r="CH49432" s="5"/>
      <c r="CK49432" s="4"/>
    </row>
    <row r="49433" spans="86:89">
      <c r="CH49433" s="5"/>
      <c r="CK49433" s="4"/>
    </row>
    <row r="49434" spans="86:89">
      <c r="CH49434" s="5"/>
      <c r="CK49434" s="4"/>
    </row>
    <row r="49435" spans="86:89">
      <c r="CH49435" s="5"/>
      <c r="CK49435" s="4"/>
    </row>
    <row r="49436" spans="86:89">
      <c r="CH49436" s="5"/>
      <c r="CK49436" s="4"/>
    </row>
    <row r="49437" spans="86:89">
      <c r="CH49437" s="5"/>
      <c r="CK49437" s="4"/>
    </row>
    <row r="49438" spans="86:89">
      <c r="CH49438" s="5"/>
      <c r="CK49438" s="4"/>
    </row>
    <row r="49439" spans="86:89">
      <c r="CH49439" s="5"/>
      <c r="CK49439" s="4"/>
    </row>
    <row r="49440" spans="86:89">
      <c r="CH49440" s="5"/>
      <c r="CK49440" s="4"/>
    </row>
    <row r="49441" spans="86:89">
      <c r="CH49441" s="5"/>
      <c r="CK49441" s="4"/>
    </row>
    <row r="49442" spans="86:89">
      <c r="CH49442" s="5"/>
      <c r="CK49442" s="4"/>
    </row>
    <row r="49443" spans="86:89">
      <c r="CH49443" s="5"/>
      <c r="CK49443" s="4"/>
    </row>
    <row r="49444" spans="86:89">
      <c r="CH49444" s="5"/>
      <c r="CK49444" s="4"/>
    </row>
    <row r="49445" spans="86:89">
      <c r="CH49445" s="5"/>
      <c r="CK49445" s="4"/>
    </row>
    <row r="49446" spans="86:89">
      <c r="CH49446" s="5"/>
      <c r="CK49446" s="4"/>
    </row>
    <row r="49447" spans="86:89">
      <c r="CH49447" s="5"/>
      <c r="CK49447" s="4"/>
    </row>
    <row r="49448" spans="86:89">
      <c r="CH49448" s="5"/>
      <c r="CK49448" s="4"/>
    </row>
    <row r="49449" spans="86:89">
      <c r="CH49449" s="5"/>
      <c r="CK49449" s="4"/>
    </row>
    <row r="49450" spans="86:89">
      <c r="CH49450" s="5"/>
      <c r="CK49450" s="4"/>
    </row>
    <row r="49451" spans="86:89">
      <c r="CH49451" s="5"/>
      <c r="CK49451" s="4"/>
    </row>
    <row r="49452" spans="86:89">
      <c r="CH49452" s="5"/>
      <c r="CK49452" s="4"/>
    </row>
    <row r="49453" spans="86:89">
      <c r="CH49453" s="5"/>
      <c r="CK49453" s="4"/>
    </row>
    <row r="49454" spans="86:89">
      <c r="CH49454" s="5"/>
      <c r="CK49454" s="4"/>
    </row>
    <row r="49455" spans="86:89">
      <c r="CH49455" s="5"/>
      <c r="CK49455" s="4"/>
    </row>
    <row r="49456" spans="86:89">
      <c r="CH49456" s="5"/>
      <c r="CK49456" s="4"/>
    </row>
    <row r="49457" spans="86:89">
      <c r="CH49457" s="5"/>
      <c r="CK49457" s="4"/>
    </row>
    <row r="49458" spans="86:89">
      <c r="CH49458" s="5"/>
      <c r="CK49458" s="4"/>
    </row>
    <row r="49459" spans="86:89">
      <c r="CH49459" s="5"/>
      <c r="CK49459" s="4"/>
    </row>
    <row r="49460" spans="86:89">
      <c r="CH49460" s="5"/>
      <c r="CK49460" s="4"/>
    </row>
    <row r="49461" spans="86:89">
      <c r="CH49461" s="5"/>
      <c r="CK49461" s="4"/>
    </row>
    <row r="49462" spans="86:89">
      <c r="CH49462" s="5"/>
      <c r="CK49462" s="4"/>
    </row>
    <row r="49463" spans="86:89">
      <c r="CH49463" s="5"/>
      <c r="CK49463" s="4"/>
    </row>
    <row r="49464" spans="86:89">
      <c r="CH49464" s="5"/>
      <c r="CK49464" s="4"/>
    </row>
    <row r="49465" spans="86:89">
      <c r="CH49465" s="5"/>
      <c r="CK49465" s="4"/>
    </row>
    <row r="49466" spans="86:89">
      <c r="CH49466" s="5"/>
      <c r="CK49466" s="4"/>
    </row>
    <row r="49467" spans="86:89">
      <c r="CH49467" s="5"/>
      <c r="CK49467" s="4"/>
    </row>
    <row r="49468" spans="86:89">
      <c r="CH49468" s="5"/>
      <c r="CK49468" s="4"/>
    </row>
    <row r="49469" spans="86:89">
      <c r="CH49469" s="5"/>
      <c r="CK49469" s="4"/>
    </row>
    <row r="49470" spans="86:89">
      <c r="CH49470" s="5"/>
      <c r="CK49470" s="4"/>
    </row>
    <row r="49471" spans="86:89">
      <c r="CH49471" s="5"/>
      <c r="CK49471" s="4"/>
    </row>
    <row r="49472" spans="86:89">
      <c r="CH49472" s="5"/>
      <c r="CK49472" s="4"/>
    </row>
    <row r="49473" spans="86:89">
      <c r="CH49473" s="5"/>
      <c r="CK49473" s="4"/>
    </row>
    <row r="49474" spans="86:89">
      <c r="CH49474" s="5"/>
      <c r="CK49474" s="4"/>
    </row>
    <row r="49475" spans="86:89">
      <c r="CH49475" s="5"/>
      <c r="CK49475" s="4"/>
    </row>
    <row r="49476" spans="86:89">
      <c r="CH49476" s="5"/>
      <c r="CK49476" s="4"/>
    </row>
    <row r="49477" spans="86:89">
      <c r="CH49477" s="5"/>
      <c r="CK49477" s="4"/>
    </row>
    <row r="49478" spans="86:89">
      <c r="CH49478" s="5"/>
      <c r="CK49478" s="4"/>
    </row>
    <row r="49479" spans="86:89">
      <c r="CH49479" s="5"/>
      <c r="CK49479" s="4"/>
    </row>
    <row r="49480" spans="86:89">
      <c r="CH49480" s="5"/>
      <c r="CK49480" s="4"/>
    </row>
    <row r="49481" spans="86:89">
      <c r="CH49481" s="5"/>
      <c r="CK49481" s="4"/>
    </row>
    <row r="49482" spans="86:89">
      <c r="CH49482" s="5"/>
      <c r="CK49482" s="4"/>
    </row>
    <row r="49483" spans="86:89">
      <c r="CH49483" s="5"/>
      <c r="CK49483" s="4"/>
    </row>
    <row r="49484" spans="86:89">
      <c r="CH49484" s="5"/>
      <c r="CK49484" s="4"/>
    </row>
    <row r="49485" spans="86:89">
      <c r="CH49485" s="5"/>
      <c r="CK49485" s="4"/>
    </row>
    <row r="49486" spans="86:89">
      <c r="CH49486" s="5"/>
      <c r="CK49486" s="4"/>
    </row>
    <row r="49487" spans="86:89">
      <c r="CH49487" s="5"/>
      <c r="CK49487" s="4"/>
    </row>
    <row r="49488" spans="86:89">
      <c r="CH49488" s="5"/>
      <c r="CK49488" s="4"/>
    </row>
    <row r="49489" spans="86:89">
      <c r="CH49489" s="5"/>
      <c r="CK49489" s="4"/>
    </row>
    <row r="49490" spans="86:89">
      <c r="CH49490" s="5"/>
      <c r="CK49490" s="4"/>
    </row>
    <row r="49491" spans="86:89">
      <c r="CH49491" s="5"/>
      <c r="CK49491" s="4"/>
    </row>
    <row r="49492" spans="86:89">
      <c r="CH49492" s="5"/>
      <c r="CK49492" s="4"/>
    </row>
    <row r="49493" spans="86:89">
      <c r="CH49493" s="5"/>
      <c r="CK49493" s="4"/>
    </row>
    <row r="49494" spans="86:89">
      <c r="CH49494" s="5"/>
      <c r="CK49494" s="4"/>
    </row>
    <row r="49495" spans="86:89">
      <c r="CH49495" s="5"/>
      <c r="CK49495" s="4"/>
    </row>
    <row r="49496" spans="86:89">
      <c r="CH49496" s="5"/>
      <c r="CK49496" s="4"/>
    </row>
    <row r="49497" spans="86:89">
      <c r="CH49497" s="5"/>
      <c r="CK49497" s="4"/>
    </row>
    <row r="49498" spans="86:89">
      <c r="CH49498" s="5"/>
      <c r="CK49498" s="4"/>
    </row>
    <row r="49499" spans="86:89">
      <c r="CH49499" s="5"/>
      <c r="CK49499" s="4"/>
    </row>
    <row r="49500" spans="86:89">
      <c r="CH49500" s="5"/>
      <c r="CK49500" s="4"/>
    </row>
    <row r="49501" spans="86:89">
      <c r="CH49501" s="5"/>
      <c r="CK49501" s="4"/>
    </row>
    <row r="49502" spans="86:89">
      <c r="CH49502" s="5"/>
      <c r="CK49502" s="4"/>
    </row>
    <row r="49503" spans="86:89">
      <c r="CH49503" s="5"/>
      <c r="CK49503" s="4"/>
    </row>
    <row r="49504" spans="86:89">
      <c r="CH49504" s="5"/>
      <c r="CK49504" s="4"/>
    </row>
    <row r="49505" spans="86:89">
      <c r="CH49505" s="5"/>
      <c r="CK49505" s="4"/>
    </row>
    <row r="49506" spans="86:89">
      <c r="CH49506" s="5"/>
      <c r="CK49506" s="4"/>
    </row>
    <row r="49507" spans="86:89">
      <c r="CH49507" s="5"/>
      <c r="CK49507" s="4"/>
    </row>
    <row r="49508" spans="86:89">
      <c r="CH49508" s="5"/>
      <c r="CK49508" s="4"/>
    </row>
    <row r="49509" spans="86:89">
      <c r="CH49509" s="5"/>
      <c r="CK49509" s="4"/>
    </row>
    <row r="49510" spans="86:89">
      <c r="CH49510" s="5"/>
      <c r="CK49510" s="4"/>
    </row>
    <row r="49511" spans="86:89">
      <c r="CH49511" s="5"/>
      <c r="CK49511" s="4"/>
    </row>
    <row r="49512" spans="86:89">
      <c r="CH49512" s="5"/>
      <c r="CK49512" s="4"/>
    </row>
    <row r="49513" spans="86:89">
      <c r="CH49513" s="5"/>
      <c r="CK49513" s="4"/>
    </row>
    <row r="49514" spans="86:89">
      <c r="CH49514" s="5"/>
      <c r="CK49514" s="4"/>
    </row>
    <row r="49515" spans="86:89">
      <c r="CH49515" s="5"/>
      <c r="CK49515" s="4"/>
    </row>
    <row r="49516" spans="86:89">
      <c r="CH49516" s="5"/>
      <c r="CK49516" s="4"/>
    </row>
    <row r="49517" spans="86:89">
      <c r="CH49517" s="5"/>
      <c r="CK49517" s="4"/>
    </row>
    <row r="49518" spans="86:89">
      <c r="CH49518" s="5"/>
      <c r="CK49518" s="4"/>
    </row>
    <row r="49519" spans="86:89">
      <c r="CH49519" s="5"/>
      <c r="CK49519" s="4"/>
    </row>
    <row r="49520" spans="86:89">
      <c r="CH49520" s="5"/>
      <c r="CK49520" s="4"/>
    </row>
    <row r="49521" spans="86:89">
      <c r="CH49521" s="5"/>
      <c r="CK49521" s="4"/>
    </row>
    <row r="49522" spans="86:89">
      <c r="CH49522" s="5"/>
      <c r="CK49522" s="4"/>
    </row>
    <row r="49523" spans="86:89">
      <c r="CH49523" s="5"/>
      <c r="CK49523" s="4"/>
    </row>
    <row r="49524" spans="86:89">
      <c r="CH49524" s="5"/>
      <c r="CK49524" s="4"/>
    </row>
    <row r="49525" spans="86:89">
      <c r="CH49525" s="5"/>
      <c r="CK49525" s="4"/>
    </row>
    <row r="49526" spans="86:89">
      <c r="CH49526" s="5"/>
      <c r="CK49526" s="4"/>
    </row>
    <row r="49527" spans="86:89">
      <c r="CH49527" s="5"/>
      <c r="CK49527" s="4"/>
    </row>
    <row r="49528" spans="86:89">
      <c r="CH49528" s="5"/>
      <c r="CK49528" s="4"/>
    </row>
    <row r="49529" spans="86:89">
      <c r="CH49529" s="5"/>
      <c r="CK49529" s="4"/>
    </row>
    <row r="49530" spans="86:89">
      <c r="CH49530" s="5"/>
      <c r="CK49530" s="4"/>
    </row>
    <row r="49531" spans="86:89">
      <c r="CH49531" s="5"/>
      <c r="CK49531" s="4"/>
    </row>
    <row r="49532" spans="86:89">
      <c r="CH49532" s="5"/>
      <c r="CK49532" s="4"/>
    </row>
    <row r="49533" spans="86:89">
      <c r="CH49533" s="5"/>
      <c r="CK49533" s="4"/>
    </row>
    <row r="49534" spans="86:89">
      <c r="CH49534" s="5"/>
      <c r="CK49534" s="4"/>
    </row>
    <row r="49535" spans="86:89">
      <c r="CH49535" s="5"/>
      <c r="CK49535" s="4"/>
    </row>
    <row r="49536" spans="86:89">
      <c r="CH49536" s="5"/>
      <c r="CK49536" s="4"/>
    </row>
    <row r="49537" spans="86:89">
      <c r="CH49537" s="5"/>
      <c r="CK49537" s="4"/>
    </row>
    <row r="49538" spans="86:89">
      <c r="CH49538" s="5"/>
      <c r="CK49538" s="4"/>
    </row>
    <row r="49539" spans="86:89">
      <c r="CH49539" s="5"/>
      <c r="CK49539" s="4"/>
    </row>
    <row r="49540" spans="86:89">
      <c r="CH49540" s="5"/>
      <c r="CK49540" s="4"/>
    </row>
    <row r="49541" spans="86:89">
      <c r="CH49541" s="5"/>
      <c r="CK49541" s="4"/>
    </row>
    <row r="49542" spans="86:89">
      <c r="CH49542" s="5"/>
      <c r="CK49542" s="4"/>
    </row>
    <row r="49543" spans="86:89">
      <c r="CH49543" s="5"/>
      <c r="CK49543" s="4"/>
    </row>
    <row r="49544" spans="86:89">
      <c r="CH49544" s="5"/>
      <c r="CK49544" s="4"/>
    </row>
    <row r="49545" spans="86:89">
      <c r="CH49545" s="5"/>
      <c r="CK49545" s="4"/>
    </row>
    <row r="49546" spans="86:89">
      <c r="CH49546" s="5"/>
      <c r="CK49546" s="4"/>
    </row>
    <row r="49547" spans="86:89">
      <c r="CH49547" s="5"/>
      <c r="CK49547" s="4"/>
    </row>
    <row r="49548" spans="86:89">
      <c r="CH49548" s="5"/>
      <c r="CK49548" s="4"/>
    </row>
    <row r="49549" spans="86:89">
      <c r="CH49549" s="5"/>
      <c r="CK49549" s="4"/>
    </row>
    <row r="49550" spans="86:89">
      <c r="CH49550" s="5"/>
      <c r="CK49550" s="4"/>
    </row>
    <row r="49551" spans="86:89">
      <c r="CH49551" s="5"/>
      <c r="CK49551" s="4"/>
    </row>
    <row r="49552" spans="86:89">
      <c r="CH49552" s="5"/>
      <c r="CK49552" s="4"/>
    </row>
    <row r="49553" spans="86:89">
      <c r="CH49553" s="5"/>
      <c r="CK49553" s="4"/>
    </row>
    <row r="49554" spans="86:89">
      <c r="CH49554" s="5"/>
      <c r="CK49554" s="4"/>
    </row>
    <row r="49555" spans="86:89">
      <c r="CH49555" s="5"/>
      <c r="CK49555" s="4"/>
    </row>
    <row r="49556" spans="86:89">
      <c r="CH49556" s="5"/>
      <c r="CK49556" s="4"/>
    </row>
    <row r="49557" spans="86:89">
      <c r="CH49557" s="5"/>
      <c r="CK49557" s="4"/>
    </row>
    <row r="49558" spans="86:89">
      <c r="CH49558" s="5"/>
      <c r="CK49558" s="4"/>
    </row>
    <row r="49559" spans="86:89">
      <c r="CH49559" s="5"/>
      <c r="CK49559" s="4"/>
    </row>
    <row r="49560" spans="86:89">
      <c r="CH49560" s="5"/>
      <c r="CK49560" s="4"/>
    </row>
    <row r="49561" spans="86:89">
      <c r="CH49561" s="5"/>
      <c r="CK49561" s="4"/>
    </row>
    <row r="49562" spans="86:89">
      <c r="CH49562" s="5"/>
      <c r="CK49562" s="4"/>
    </row>
    <row r="49563" spans="86:89">
      <c r="CH49563" s="5"/>
      <c r="CK49563" s="4"/>
    </row>
    <row r="49564" spans="86:89">
      <c r="CH49564" s="5"/>
      <c r="CK49564" s="4"/>
    </row>
    <row r="49565" spans="86:89">
      <c r="CH49565" s="5"/>
      <c r="CK49565" s="4"/>
    </row>
    <row r="49566" spans="86:89">
      <c r="CH49566" s="5"/>
      <c r="CK49566" s="4"/>
    </row>
    <row r="49567" spans="86:89">
      <c r="CH49567" s="5"/>
      <c r="CK49567" s="4"/>
    </row>
    <row r="49568" spans="86:89">
      <c r="CH49568" s="5"/>
      <c r="CK49568" s="4"/>
    </row>
    <row r="49569" spans="86:89">
      <c r="CH49569" s="5"/>
      <c r="CK49569" s="4"/>
    </row>
    <row r="49570" spans="86:89">
      <c r="CH49570" s="5"/>
      <c r="CK49570" s="4"/>
    </row>
    <row r="49571" spans="86:89">
      <c r="CH49571" s="5"/>
      <c r="CK49571" s="4"/>
    </row>
    <row r="49572" spans="86:89">
      <c r="CH49572" s="5"/>
      <c r="CK49572" s="4"/>
    </row>
    <row r="49573" spans="86:89">
      <c r="CH49573" s="5"/>
      <c r="CK49573" s="4"/>
    </row>
    <row r="49574" spans="86:89">
      <c r="CH49574" s="5"/>
      <c r="CK49574" s="4"/>
    </row>
    <row r="49575" spans="86:89">
      <c r="CH49575" s="5"/>
      <c r="CK49575" s="4"/>
    </row>
    <row r="49576" spans="86:89">
      <c r="CH49576" s="5"/>
      <c r="CK49576" s="4"/>
    </row>
    <row r="49577" spans="86:89">
      <c r="CH49577" s="5"/>
      <c r="CK49577" s="4"/>
    </row>
    <row r="49578" spans="86:89">
      <c r="CH49578" s="5"/>
      <c r="CK49578" s="4"/>
    </row>
    <row r="49579" spans="86:89">
      <c r="CH49579" s="5"/>
      <c r="CK49579" s="4"/>
    </row>
    <row r="49580" spans="86:89">
      <c r="CH49580" s="5"/>
      <c r="CK49580" s="4"/>
    </row>
    <row r="49581" spans="86:89">
      <c r="CH49581" s="5"/>
      <c r="CK49581" s="4"/>
    </row>
    <row r="49582" spans="86:89">
      <c r="CH49582" s="5"/>
      <c r="CK49582" s="4"/>
    </row>
    <row r="49583" spans="86:89">
      <c r="CH49583" s="5"/>
      <c r="CK49583" s="4"/>
    </row>
    <row r="49584" spans="86:89">
      <c r="CH49584" s="5"/>
      <c r="CK49584" s="4"/>
    </row>
    <row r="49585" spans="86:89">
      <c r="CH49585" s="5"/>
      <c r="CK49585" s="4"/>
    </row>
    <row r="49586" spans="86:89">
      <c r="CH49586" s="5"/>
      <c r="CK49586" s="4"/>
    </row>
    <row r="49587" spans="86:89">
      <c r="CH49587" s="5"/>
      <c r="CK49587" s="4"/>
    </row>
    <row r="49588" spans="86:89">
      <c r="CH49588" s="5"/>
      <c r="CK49588" s="4"/>
    </row>
    <row r="49589" spans="86:89">
      <c r="CH49589" s="5"/>
      <c r="CK49589" s="4"/>
    </row>
    <row r="49590" spans="86:89">
      <c r="CH49590" s="5"/>
      <c r="CK49590" s="4"/>
    </row>
    <row r="49591" spans="86:89">
      <c r="CH49591" s="5"/>
      <c r="CK49591" s="4"/>
    </row>
    <row r="49592" spans="86:89">
      <c r="CH49592" s="5"/>
      <c r="CK49592" s="4"/>
    </row>
    <row r="49593" spans="86:89">
      <c r="CH49593" s="5"/>
      <c r="CK49593" s="4"/>
    </row>
    <row r="49594" spans="86:89">
      <c r="CH49594" s="5"/>
      <c r="CK49594" s="4"/>
    </row>
    <row r="49595" spans="86:89">
      <c r="CH49595" s="5"/>
      <c r="CK49595" s="4"/>
    </row>
    <row r="49596" spans="86:89">
      <c r="CH49596" s="5"/>
      <c r="CK49596" s="4"/>
    </row>
    <row r="49597" spans="86:89">
      <c r="CH49597" s="5"/>
      <c r="CK49597" s="4"/>
    </row>
    <row r="49598" spans="86:89">
      <c r="CH49598" s="5"/>
      <c r="CK49598" s="4"/>
    </row>
    <row r="49599" spans="86:89">
      <c r="CH49599" s="5"/>
      <c r="CK49599" s="4"/>
    </row>
    <row r="49600" spans="86:89">
      <c r="CH49600" s="5"/>
      <c r="CK49600" s="4"/>
    </row>
    <row r="49601" spans="86:89">
      <c r="CH49601" s="5"/>
      <c r="CK49601" s="4"/>
    </row>
    <row r="49602" spans="86:89">
      <c r="CH49602" s="5"/>
      <c r="CK49602" s="4"/>
    </row>
    <row r="49603" spans="86:89">
      <c r="CH49603" s="5"/>
      <c r="CK49603" s="4"/>
    </row>
    <row r="49604" spans="86:89">
      <c r="CH49604" s="5"/>
      <c r="CK49604" s="4"/>
    </row>
    <row r="49605" spans="86:89">
      <c r="CH49605" s="5"/>
      <c r="CK49605" s="4"/>
    </row>
    <row r="49606" spans="86:89">
      <c r="CH49606" s="5"/>
      <c r="CK49606" s="4"/>
    </row>
    <row r="49607" spans="86:89">
      <c r="CH49607" s="5"/>
      <c r="CK49607" s="4"/>
    </row>
    <row r="49608" spans="86:89">
      <c r="CH49608" s="5"/>
      <c r="CK49608" s="4"/>
    </row>
    <row r="49609" spans="86:89">
      <c r="CH49609" s="5"/>
      <c r="CK49609" s="4"/>
    </row>
    <row r="49610" spans="86:89">
      <c r="CH49610" s="5"/>
      <c r="CK49610" s="4"/>
    </row>
    <row r="49611" spans="86:89">
      <c r="CH49611" s="5"/>
      <c r="CK49611" s="4"/>
    </row>
    <row r="49612" spans="86:89">
      <c r="CH49612" s="5"/>
      <c r="CK49612" s="4"/>
    </row>
    <row r="49613" spans="86:89">
      <c r="CH49613" s="5"/>
      <c r="CK49613" s="4"/>
    </row>
    <row r="49614" spans="86:89">
      <c r="CH49614" s="5"/>
      <c r="CK49614" s="4"/>
    </row>
    <row r="49615" spans="86:89">
      <c r="CH49615" s="5"/>
      <c r="CK49615" s="4"/>
    </row>
    <row r="49616" spans="86:89">
      <c r="CH49616" s="5"/>
      <c r="CK49616" s="4"/>
    </row>
    <row r="49617" spans="86:89">
      <c r="CH49617" s="5"/>
      <c r="CK49617" s="4"/>
    </row>
    <row r="49618" spans="86:89">
      <c r="CH49618" s="5"/>
      <c r="CK49618" s="4"/>
    </row>
    <row r="49619" spans="86:89">
      <c r="CH49619" s="5"/>
      <c r="CK49619" s="4"/>
    </row>
    <row r="49620" spans="86:89">
      <c r="CH49620" s="5"/>
      <c r="CK49620" s="4"/>
    </row>
    <row r="49621" spans="86:89">
      <c r="CH49621" s="5"/>
      <c r="CK49621" s="4"/>
    </row>
    <row r="49622" spans="86:89">
      <c r="CH49622" s="5"/>
      <c r="CK49622" s="4"/>
    </row>
    <row r="49623" spans="86:89">
      <c r="CH49623" s="5"/>
      <c r="CK49623" s="4"/>
    </row>
    <row r="49624" spans="86:89">
      <c r="CH49624" s="5"/>
      <c r="CK49624" s="4"/>
    </row>
    <row r="49625" spans="86:89">
      <c r="CH49625" s="5"/>
      <c r="CK49625" s="4"/>
    </row>
    <row r="49626" spans="86:89">
      <c r="CH49626" s="5"/>
      <c r="CK49626" s="4"/>
    </row>
    <row r="49627" spans="86:89">
      <c r="CH49627" s="5"/>
      <c r="CK49627" s="4"/>
    </row>
    <row r="49628" spans="86:89">
      <c r="CH49628" s="5"/>
      <c r="CK49628" s="4"/>
    </row>
    <row r="49629" spans="86:89">
      <c r="CH49629" s="5"/>
      <c r="CK49629" s="4"/>
    </row>
    <row r="49630" spans="86:89">
      <c r="CH49630" s="5"/>
      <c r="CK49630" s="4"/>
    </row>
    <row r="49631" spans="86:89">
      <c r="CH49631" s="5"/>
      <c r="CK49631" s="4"/>
    </row>
    <row r="49632" spans="86:89">
      <c r="CH49632" s="5"/>
      <c r="CK49632" s="4"/>
    </row>
    <row r="49633" spans="86:89">
      <c r="CH49633" s="5"/>
      <c r="CK49633" s="4"/>
    </row>
    <row r="49634" spans="86:89">
      <c r="CH49634" s="5"/>
      <c r="CK49634" s="4"/>
    </row>
    <row r="49635" spans="86:89">
      <c r="CH49635" s="5"/>
      <c r="CK49635" s="4"/>
    </row>
    <row r="49636" spans="86:89">
      <c r="CH49636" s="5"/>
      <c r="CK49636" s="4"/>
    </row>
    <row r="49637" spans="86:89">
      <c r="CH49637" s="5"/>
      <c r="CK49637" s="4"/>
    </row>
    <row r="49638" spans="86:89">
      <c r="CH49638" s="5"/>
      <c r="CK49638" s="4"/>
    </row>
    <row r="49639" spans="86:89">
      <c r="CH49639" s="5"/>
      <c r="CK49639" s="4"/>
    </row>
    <row r="49640" spans="86:89">
      <c r="CH49640" s="5"/>
      <c r="CK49640" s="4"/>
    </row>
    <row r="49641" spans="86:89">
      <c r="CH49641" s="5"/>
      <c r="CK49641" s="4"/>
    </row>
    <row r="49642" spans="86:89">
      <c r="CH49642" s="5"/>
      <c r="CK49642" s="4"/>
    </row>
    <row r="49643" spans="86:89">
      <c r="CH49643" s="5"/>
      <c r="CK49643" s="4"/>
    </row>
    <row r="49644" spans="86:89">
      <c r="CH49644" s="5"/>
      <c r="CK49644" s="4"/>
    </row>
    <row r="49645" spans="86:89">
      <c r="CH49645" s="5"/>
      <c r="CK49645" s="4"/>
    </row>
    <row r="49646" spans="86:89">
      <c r="CH49646" s="5"/>
      <c r="CK49646" s="4"/>
    </row>
    <row r="49647" spans="86:89">
      <c r="CH49647" s="5"/>
      <c r="CK49647" s="4"/>
    </row>
    <row r="49648" spans="86:89">
      <c r="CH49648" s="5"/>
      <c r="CK49648" s="4"/>
    </row>
    <row r="49649" spans="86:89">
      <c r="CH49649" s="5"/>
      <c r="CK49649" s="4"/>
    </row>
    <row r="49650" spans="86:89">
      <c r="CH49650" s="5"/>
      <c r="CK49650" s="4"/>
    </row>
    <row r="49651" spans="86:89">
      <c r="CH49651" s="5"/>
      <c r="CK49651" s="4"/>
    </row>
    <row r="49652" spans="86:89">
      <c r="CH49652" s="5"/>
      <c r="CK49652" s="4"/>
    </row>
    <row r="49653" spans="86:89">
      <c r="CH49653" s="5"/>
      <c r="CK49653" s="4"/>
    </row>
    <row r="49654" spans="86:89">
      <c r="CH49654" s="5"/>
      <c r="CK49654" s="4"/>
    </row>
    <row r="49655" spans="86:89">
      <c r="CH49655" s="5"/>
      <c r="CK49655" s="4"/>
    </row>
    <row r="49656" spans="86:89">
      <c r="CH49656" s="5"/>
      <c r="CK49656" s="4"/>
    </row>
    <row r="49657" spans="86:89">
      <c r="CH49657" s="5"/>
      <c r="CK49657" s="4"/>
    </row>
    <row r="49658" spans="86:89">
      <c r="CH49658" s="5"/>
      <c r="CK49658" s="4"/>
    </row>
    <row r="49659" spans="86:89">
      <c r="CH49659" s="5"/>
      <c r="CK49659" s="4"/>
    </row>
    <row r="49660" spans="86:89">
      <c r="CH49660" s="5"/>
      <c r="CK49660" s="4"/>
    </row>
    <row r="49661" spans="86:89">
      <c r="CH49661" s="5"/>
      <c r="CK49661" s="4"/>
    </row>
    <row r="49662" spans="86:89">
      <c r="CH49662" s="5"/>
      <c r="CK49662" s="4"/>
    </row>
    <row r="49663" spans="86:89">
      <c r="CH49663" s="5"/>
      <c r="CK49663" s="4"/>
    </row>
    <row r="49664" spans="86:89">
      <c r="CH49664" s="5"/>
      <c r="CK49664" s="4"/>
    </row>
    <row r="49665" spans="86:89">
      <c r="CH49665" s="5"/>
      <c r="CK49665" s="4"/>
    </row>
    <row r="49666" spans="86:89">
      <c r="CH49666" s="5"/>
      <c r="CK49666" s="4"/>
    </row>
    <row r="49667" spans="86:89">
      <c r="CH49667" s="5"/>
      <c r="CK49667" s="4"/>
    </row>
    <row r="49668" spans="86:89">
      <c r="CH49668" s="5"/>
      <c r="CK49668" s="4"/>
    </row>
    <row r="49669" spans="86:89">
      <c r="CH49669" s="5"/>
      <c r="CK49669" s="4"/>
    </row>
    <row r="49670" spans="86:89">
      <c r="CH49670" s="5"/>
      <c r="CK49670" s="4"/>
    </row>
    <row r="49671" spans="86:89">
      <c r="CH49671" s="5"/>
      <c r="CK49671" s="4"/>
    </row>
    <row r="49672" spans="86:89">
      <c r="CH49672" s="5"/>
      <c r="CK49672" s="4"/>
    </row>
    <row r="49673" spans="86:89">
      <c r="CH49673" s="5"/>
      <c r="CK49673" s="4"/>
    </row>
    <row r="49674" spans="86:89">
      <c r="CH49674" s="5"/>
      <c r="CK49674" s="4"/>
    </row>
    <row r="49675" spans="86:89">
      <c r="CH49675" s="5"/>
      <c r="CK49675" s="4"/>
    </row>
    <row r="49676" spans="86:89">
      <c r="CH49676" s="5"/>
      <c r="CK49676" s="4"/>
    </row>
    <row r="49677" spans="86:89">
      <c r="CH49677" s="5"/>
      <c r="CK49677" s="4"/>
    </row>
    <row r="49678" spans="86:89">
      <c r="CH49678" s="5"/>
      <c r="CK49678" s="4"/>
    </row>
    <row r="49679" spans="86:89">
      <c r="CH49679" s="5"/>
      <c r="CK49679" s="4"/>
    </row>
    <row r="49680" spans="86:89">
      <c r="CH49680" s="5"/>
      <c r="CK49680" s="4"/>
    </row>
    <row r="49681" spans="86:89">
      <c r="CH49681" s="5"/>
      <c r="CK49681" s="4"/>
    </row>
    <row r="49682" spans="86:89">
      <c r="CH49682" s="5"/>
      <c r="CK49682" s="4"/>
    </row>
    <row r="49683" spans="86:89">
      <c r="CH49683" s="5"/>
      <c r="CK49683" s="4"/>
    </row>
    <row r="49684" spans="86:89">
      <c r="CH49684" s="5"/>
      <c r="CK49684" s="4"/>
    </row>
    <row r="49685" spans="86:89">
      <c r="CH49685" s="5"/>
      <c r="CK49685" s="4"/>
    </row>
    <row r="49686" spans="86:89">
      <c r="CH49686" s="5"/>
      <c r="CK49686" s="4"/>
    </row>
    <row r="49687" spans="86:89">
      <c r="CH49687" s="5"/>
      <c r="CK49687" s="4"/>
    </row>
    <row r="49688" spans="86:89">
      <c r="CH49688" s="5"/>
      <c r="CK49688" s="4"/>
    </row>
    <row r="49689" spans="86:89">
      <c r="CH49689" s="5"/>
      <c r="CK49689" s="4"/>
    </row>
    <row r="49690" spans="86:89">
      <c r="CH49690" s="5"/>
      <c r="CK49690" s="4"/>
    </row>
    <row r="49691" spans="86:89">
      <c r="CH49691" s="5"/>
      <c r="CK49691" s="4"/>
    </row>
    <row r="49692" spans="86:89">
      <c r="CH49692" s="5"/>
      <c r="CK49692" s="4"/>
    </row>
    <row r="49693" spans="86:89">
      <c r="CH49693" s="5"/>
      <c r="CK49693" s="4"/>
    </row>
    <row r="49694" spans="86:89">
      <c r="CH49694" s="5"/>
      <c r="CK49694" s="4"/>
    </row>
    <row r="49695" spans="86:89">
      <c r="CH49695" s="5"/>
      <c r="CK49695" s="4"/>
    </row>
    <row r="49696" spans="86:89">
      <c r="CH49696" s="5"/>
      <c r="CK49696" s="4"/>
    </row>
    <row r="49697" spans="86:89">
      <c r="CH49697" s="5"/>
      <c r="CK49697" s="4"/>
    </row>
    <row r="49698" spans="86:89">
      <c r="CH49698" s="5"/>
      <c r="CK49698" s="4"/>
    </row>
    <row r="49699" spans="86:89">
      <c r="CH49699" s="5"/>
      <c r="CK49699" s="4"/>
    </row>
    <row r="49700" spans="86:89">
      <c r="CH49700" s="5"/>
      <c r="CK49700" s="4"/>
    </row>
    <row r="49701" spans="86:89">
      <c r="CH49701" s="5"/>
      <c r="CK49701" s="4"/>
    </row>
    <row r="49702" spans="86:89">
      <c r="CH49702" s="5"/>
      <c r="CK49702" s="4"/>
    </row>
    <row r="49703" spans="86:89">
      <c r="CH49703" s="5"/>
      <c r="CK49703" s="4"/>
    </row>
    <row r="49704" spans="86:89">
      <c r="CH49704" s="5"/>
      <c r="CK49704" s="4"/>
    </row>
    <row r="49705" spans="86:89">
      <c r="CH49705" s="5"/>
      <c r="CK49705" s="4"/>
    </row>
    <row r="49706" spans="86:89">
      <c r="CH49706" s="5"/>
      <c r="CK49706" s="4"/>
    </row>
    <row r="49707" spans="86:89">
      <c r="CH49707" s="5"/>
      <c r="CK49707" s="4"/>
    </row>
    <row r="49708" spans="86:89">
      <c r="CH49708" s="5"/>
      <c r="CK49708" s="4"/>
    </row>
    <row r="49709" spans="86:89">
      <c r="CH49709" s="5"/>
      <c r="CK49709" s="4"/>
    </row>
    <row r="49710" spans="86:89">
      <c r="CH49710" s="5"/>
      <c r="CK49710" s="4"/>
    </row>
    <row r="49711" spans="86:89">
      <c r="CH49711" s="5"/>
      <c r="CK49711" s="4"/>
    </row>
    <row r="49712" spans="86:89">
      <c r="CH49712" s="5"/>
      <c r="CK49712" s="4"/>
    </row>
    <row r="49713" spans="86:89">
      <c r="CH49713" s="5"/>
      <c r="CK49713" s="4"/>
    </row>
    <row r="49714" spans="86:89">
      <c r="CH49714" s="5"/>
      <c r="CK49714" s="4"/>
    </row>
    <row r="49715" spans="86:89">
      <c r="CH49715" s="5"/>
      <c r="CK49715" s="4"/>
    </row>
    <row r="49716" spans="86:89">
      <c r="CH49716" s="5"/>
      <c r="CK49716" s="4"/>
    </row>
    <row r="49717" spans="86:89">
      <c r="CH49717" s="5"/>
      <c r="CK49717" s="4"/>
    </row>
    <row r="49718" spans="86:89">
      <c r="CH49718" s="5"/>
      <c r="CK49718" s="4"/>
    </row>
    <row r="49719" spans="86:89">
      <c r="CH49719" s="5"/>
      <c r="CK49719" s="4"/>
    </row>
    <row r="49720" spans="86:89">
      <c r="CH49720" s="5"/>
      <c r="CK49720" s="4"/>
    </row>
    <row r="49721" spans="86:89">
      <c r="CH49721" s="5"/>
      <c r="CK49721" s="4"/>
    </row>
    <row r="49722" spans="86:89">
      <c r="CH49722" s="5"/>
      <c r="CK49722" s="4"/>
    </row>
    <row r="49723" spans="86:89">
      <c r="CH49723" s="5"/>
      <c r="CK49723" s="4"/>
    </row>
    <row r="49724" spans="86:89">
      <c r="CH49724" s="5"/>
      <c r="CK49724" s="4"/>
    </row>
    <row r="49725" spans="86:89">
      <c r="CH49725" s="5"/>
      <c r="CK49725" s="4"/>
    </row>
    <row r="49726" spans="86:89">
      <c r="CH49726" s="5"/>
      <c r="CK49726" s="4"/>
    </row>
    <row r="49727" spans="86:89">
      <c r="CH49727" s="5"/>
      <c r="CK49727" s="4"/>
    </row>
    <row r="49728" spans="86:89">
      <c r="CH49728" s="5"/>
      <c r="CK49728" s="4"/>
    </row>
    <row r="49729" spans="86:89">
      <c r="CH49729" s="5"/>
      <c r="CK49729" s="4"/>
    </row>
    <row r="49730" spans="86:89">
      <c r="CH49730" s="5"/>
      <c r="CK49730" s="4"/>
    </row>
    <row r="49731" spans="86:89">
      <c r="CH49731" s="5"/>
      <c r="CK49731" s="4"/>
    </row>
    <row r="49732" spans="86:89">
      <c r="CH49732" s="5"/>
      <c r="CK49732" s="4"/>
    </row>
    <row r="49733" spans="86:89">
      <c r="CH49733" s="5"/>
      <c r="CK49733" s="4"/>
    </row>
    <row r="49734" spans="86:89">
      <c r="CH49734" s="5"/>
      <c r="CK49734" s="4"/>
    </row>
    <row r="49735" spans="86:89">
      <c r="CH49735" s="5"/>
      <c r="CK49735" s="4"/>
    </row>
    <row r="49736" spans="86:89">
      <c r="CH49736" s="5"/>
      <c r="CK49736" s="4"/>
    </row>
    <row r="49737" spans="86:89">
      <c r="CH49737" s="5"/>
      <c r="CK49737" s="4"/>
    </row>
    <row r="49738" spans="86:89">
      <c r="CH49738" s="5"/>
      <c r="CK49738" s="4"/>
    </row>
    <row r="49739" spans="86:89">
      <c r="CH49739" s="5"/>
      <c r="CK49739" s="4"/>
    </row>
    <row r="49740" spans="86:89">
      <c r="CH49740" s="5"/>
      <c r="CK49740" s="4"/>
    </row>
    <row r="49741" spans="86:89">
      <c r="CH49741" s="5"/>
      <c r="CK49741" s="4"/>
    </row>
    <row r="49742" spans="86:89">
      <c r="CH49742" s="5"/>
      <c r="CK49742" s="4"/>
    </row>
    <row r="49743" spans="86:89">
      <c r="CH49743" s="5"/>
      <c r="CK49743" s="4"/>
    </row>
    <row r="49744" spans="86:89">
      <c r="CH49744" s="5"/>
      <c r="CK49744" s="4"/>
    </row>
    <row r="49745" spans="86:89">
      <c r="CH49745" s="5"/>
      <c r="CK49745" s="4"/>
    </row>
    <row r="49746" spans="86:89">
      <c r="CH49746" s="5"/>
      <c r="CK49746" s="4"/>
    </row>
    <row r="49747" spans="86:89">
      <c r="CH49747" s="5"/>
      <c r="CK49747" s="4"/>
    </row>
    <row r="49748" spans="86:89">
      <c r="CH49748" s="5"/>
      <c r="CK49748" s="4"/>
    </row>
    <row r="49749" spans="86:89">
      <c r="CH49749" s="5"/>
      <c r="CK49749" s="4"/>
    </row>
    <row r="49750" spans="86:89">
      <c r="CH49750" s="5"/>
      <c r="CK49750" s="4"/>
    </row>
    <row r="49751" spans="86:89">
      <c r="CH49751" s="5"/>
      <c r="CK49751" s="4"/>
    </row>
    <row r="49752" spans="86:89">
      <c r="CH49752" s="5"/>
      <c r="CK49752" s="4"/>
    </row>
    <row r="49753" spans="86:89">
      <c r="CH49753" s="5"/>
      <c r="CK49753" s="4"/>
    </row>
    <row r="49754" spans="86:89">
      <c r="CH49754" s="5"/>
      <c r="CK49754" s="4"/>
    </row>
    <row r="49755" spans="86:89">
      <c r="CH49755" s="5"/>
      <c r="CK49755" s="4"/>
    </row>
    <row r="49756" spans="86:89">
      <c r="CH49756" s="5"/>
      <c r="CK49756" s="4"/>
    </row>
    <row r="49757" spans="86:89">
      <c r="CH49757" s="5"/>
      <c r="CK49757" s="4"/>
    </row>
    <row r="49758" spans="86:89">
      <c r="CH49758" s="5"/>
      <c r="CK49758" s="4"/>
    </row>
    <row r="49759" spans="86:89">
      <c r="CH49759" s="5"/>
      <c r="CK49759" s="4"/>
    </row>
    <row r="49760" spans="86:89">
      <c r="CH49760" s="5"/>
      <c r="CK49760" s="4"/>
    </row>
    <row r="49761" spans="86:89">
      <c r="CH49761" s="5"/>
      <c r="CK49761" s="4"/>
    </row>
    <row r="49762" spans="86:89">
      <c r="CH49762" s="5"/>
      <c r="CK49762" s="4"/>
    </row>
    <row r="49763" spans="86:89">
      <c r="CH49763" s="5"/>
      <c r="CK49763" s="4"/>
    </row>
    <row r="49764" spans="86:89">
      <c r="CH49764" s="5"/>
      <c r="CK49764" s="4"/>
    </row>
    <row r="49765" spans="86:89">
      <c r="CH49765" s="5"/>
      <c r="CK49765" s="4"/>
    </row>
    <row r="49766" spans="86:89">
      <c r="CH49766" s="5"/>
      <c r="CK49766" s="4"/>
    </row>
    <row r="49767" spans="86:89">
      <c r="CH49767" s="5"/>
      <c r="CK49767" s="4"/>
    </row>
    <row r="49768" spans="86:89">
      <c r="CH49768" s="5"/>
      <c r="CK49768" s="4"/>
    </row>
    <row r="49769" spans="86:89">
      <c r="CH49769" s="5"/>
      <c r="CK49769" s="4"/>
    </row>
    <row r="49770" spans="86:89">
      <c r="CH49770" s="5"/>
      <c r="CK49770" s="4"/>
    </row>
    <row r="49771" spans="86:89">
      <c r="CH49771" s="5"/>
      <c r="CK49771" s="4"/>
    </row>
    <row r="49772" spans="86:89">
      <c r="CH49772" s="5"/>
      <c r="CK49772" s="4"/>
    </row>
    <row r="49773" spans="86:89">
      <c r="CH49773" s="5"/>
      <c r="CK49773" s="4"/>
    </row>
    <row r="49774" spans="86:89">
      <c r="CH49774" s="5"/>
      <c r="CK49774" s="4"/>
    </row>
    <row r="49775" spans="86:89">
      <c r="CH49775" s="5"/>
      <c r="CK49775" s="4"/>
    </row>
    <row r="49776" spans="86:89">
      <c r="CH49776" s="5"/>
      <c r="CK49776" s="4"/>
    </row>
    <row r="49777" spans="86:89">
      <c r="CH49777" s="5"/>
      <c r="CK49777" s="4"/>
    </row>
    <row r="49778" spans="86:89">
      <c r="CH49778" s="5"/>
      <c r="CK49778" s="4"/>
    </row>
    <row r="49779" spans="86:89">
      <c r="CH49779" s="5"/>
      <c r="CK49779" s="4"/>
    </row>
    <row r="49780" spans="86:89">
      <c r="CH49780" s="5"/>
      <c r="CK49780" s="4"/>
    </row>
    <row r="49781" spans="86:89">
      <c r="CH49781" s="5"/>
      <c r="CK49781" s="4"/>
    </row>
    <row r="49782" spans="86:89">
      <c r="CH49782" s="5"/>
      <c r="CK49782" s="4"/>
    </row>
    <row r="49783" spans="86:89">
      <c r="CH49783" s="5"/>
      <c r="CK49783" s="4"/>
    </row>
    <row r="49784" spans="86:89">
      <c r="CH49784" s="5"/>
      <c r="CK49784" s="4"/>
    </row>
    <row r="49785" spans="86:89">
      <c r="CH49785" s="5"/>
      <c r="CK49785" s="4"/>
    </row>
    <row r="49786" spans="86:89">
      <c r="CH49786" s="5"/>
      <c r="CK49786" s="4"/>
    </row>
    <row r="49787" spans="86:89">
      <c r="CH49787" s="5"/>
      <c r="CK49787" s="4"/>
    </row>
    <row r="49788" spans="86:89">
      <c r="CH49788" s="5"/>
      <c r="CK49788" s="4"/>
    </row>
    <row r="49789" spans="86:89">
      <c r="CH49789" s="5"/>
      <c r="CK49789" s="4"/>
    </row>
    <row r="49790" spans="86:89">
      <c r="CH49790" s="5"/>
      <c r="CK49790" s="4"/>
    </row>
    <row r="49791" spans="86:89">
      <c r="CH49791" s="5"/>
      <c r="CK49791" s="4"/>
    </row>
    <row r="49792" spans="86:89">
      <c r="CH49792" s="5"/>
      <c r="CK49792" s="4"/>
    </row>
    <row r="49793" spans="86:89">
      <c r="CH49793" s="5"/>
      <c r="CK49793" s="4"/>
    </row>
    <row r="49794" spans="86:89">
      <c r="CH49794" s="5"/>
      <c r="CK49794" s="4"/>
    </row>
    <row r="49795" spans="86:89">
      <c r="CH49795" s="5"/>
      <c r="CK49795" s="4"/>
    </row>
    <row r="49796" spans="86:89">
      <c r="CH49796" s="5"/>
      <c r="CK49796" s="4"/>
    </row>
    <row r="49797" spans="86:89">
      <c r="CH49797" s="5"/>
      <c r="CK49797" s="4"/>
    </row>
    <row r="49798" spans="86:89">
      <c r="CH49798" s="5"/>
      <c r="CK49798" s="4"/>
    </row>
    <row r="49799" spans="86:89">
      <c r="CH49799" s="5"/>
      <c r="CK49799" s="4"/>
    </row>
    <row r="49800" spans="86:89">
      <c r="CH49800" s="5"/>
      <c r="CK49800" s="4"/>
    </row>
    <row r="49801" spans="86:89">
      <c r="CH49801" s="5"/>
      <c r="CK49801" s="4"/>
    </row>
    <row r="49802" spans="86:89">
      <c r="CH49802" s="5"/>
      <c r="CK49802" s="4"/>
    </row>
    <row r="49803" spans="86:89">
      <c r="CH49803" s="5"/>
      <c r="CK49803" s="4"/>
    </row>
    <row r="49804" spans="86:89">
      <c r="CH49804" s="5"/>
      <c r="CK49804" s="4"/>
    </row>
    <row r="49805" spans="86:89">
      <c r="CH49805" s="5"/>
      <c r="CK49805" s="4"/>
    </row>
    <row r="49806" spans="86:89">
      <c r="CH49806" s="5"/>
      <c r="CK49806" s="4"/>
    </row>
    <row r="49807" spans="86:89">
      <c r="CH49807" s="5"/>
      <c r="CK49807" s="4"/>
    </row>
    <row r="49808" spans="86:89">
      <c r="CH49808" s="5"/>
      <c r="CK49808" s="4"/>
    </row>
    <row r="49809" spans="86:89">
      <c r="CH49809" s="5"/>
      <c r="CK49809" s="4"/>
    </row>
    <row r="49810" spans="86:89">
      <c r="CH49810" s="5"/>
      <c r="CK49810" s="4"/>
    </row>
    <row r="49811" spans="86:89">
      <c r="CH49811" s="5"/>
      <c r="CK49811" s="4"/>
    </row>
    <row r="49812" spans="86:89">
      <c r="CH49812" s="5"/>
      <c r="CK49812" s="4"/>
    </row>
    <row r="49813" spans="86:89">
      <c r="CH49813" s="5"/>
      <c r="CK49813" s="4"/>
    </row>
    <row r="49814" spans="86:89">
      <c r="CH49814" s="5"/>
      <c r="CK49814" s="4"/>
    </row>
    <row r="49815" spans="86:89">
      <c r="CH49815" s="5"/>
      <c r="CK49815" s="4"/>
    </row>
    <row r="49816" spans="86:89">
      <c r="CH49816" s="5"/>
      <c r="CK49816" s="4"/>
    </row>
    <row r="49817" spans="86:89">
      <c r="CH49817" s="5"/>
      <c r="CK49817" s="4"/>
    </row>
    <row r="49818" spans="86:89">
      <c r="CH49818" s="5"/>
      <c r="CK49818" s="4"/>
    </row>
    <row r="49819" spans="86:89">
      <c r="CH49819" s="5"/>
      <c r="CK49819" s="4"/>
    </row>
    <row r="49820" spans="86:89">
      <c r="CH49820" s="5"/>
      <c r="CK49820" s="4"/>
    </row>
    <row r="49821" spans="86:89">
      <c r="CH49821" s="5"/>
      <c r="CK49821" s="4"/>
    </row>
    <row r="49822" spans="86:89">
      <c r="CH49822" s="5"/>
      <c r="CK49822" s="4"/>
    </row>
    <row r="49823" spans="86:89">
      <c r="CH49823" s="5"/>
      <c r="CK49823" s="4"/>
    </row>
    <row r="49824" spans="86:89">
      <c r="CH49824" s="5"/>
      <c r="CK49824" s="4"/>
    </row>
    <row r="49825" spans="86:89">
      <c r="CH49825" s="5"/>
      <c r="CK49825" s="4"/>
    </row>
    <row r="49826" spans="86:89">
      <c r="CH49826" s="5"/>
      <c r="CK49826" s="4"/>
    </row>
    <row r="49827" spans="86:89">
      <c r="CH49827" s="5"/>
      <c r="CK49827" s="4"/>
    </row>
    <row r="49828" spans="86:89">
      <c r="CH49828" s="5"/>
      <c r="CK49828" s="4"/>
    </row>
    <row r="49829" spans="86:89">
      <c r="CH49829" s="5"/>
      <c r="CK49829" s="4"/>
    </row>
    <row r="49830" spans="86:89">
      <c r="CH49830" s="5"/>
      <c r="CK49830" s="4"/>
    </row>
    <row r="49831" spans="86:89">
      <c r="CH49831" s="5"/>
      <c r="CK49831" s="4"/>
    </row>
    <row r="49832" spans="86:89">
      <c r="CH49832" s="5"/>
      <c r="CK49832" s="4"/>
    </row>
    <row r="49833" spans="86:89">
      <c r="CH49833" s="5"/>
      <c r="CK49833" s="4"/>
    </row>
    <row r="49834" spans="86:89">
      <c r="CH49834" s="5"/>
      <c r="CK49834" s="4"/>
    </row>
    <row r="49835" spans="86:89">
      <c r="CH49835" s="5"/>
      <c r="CK49835" s="4"/>
    </row>
    <row r="49836" spans="86:89">
      <c r="CH49836" s="5"/>
      <c r="CK49836" s="4"/>
    </row>
    <row r="49837" spans="86:89">
      <c r="CH49837" s="5"/>
      <c r="CK49837" s="4"/>
    </row>
    <row r="49838" spans="86:89">
      <c r="CH49838" s="5"/>
      <c r="CK49838" s="4"/>
    </row>
    <row r="49839" spans="86:89">
      <c r="CH49839" s="5"/>
      <c r="CK49839" s="4"/>
    </row>
    <row r="49840" spans="86:89">
      <c r="CH49840" s="5"/>
      <c r="CK49840" s="4"/>
    </row>
    <row r="49841" spans="86:89">
      <c r="CH49841" s="5"/>
      <c r="CK49841" s="4"/>
    </row>
    <row r="49842" spans="86:89">
      <c r="CH49842" s="5"/>
      <c r="CK49842" s="4"/>
    </row>
    <row r="49843" spans="86:89">
      <c r="CH49843" s="5"/>
      <c r="CK49843" s="4"/>
    </row>
    <row r="49844" spans="86:89">
      <c r="CH49844" s="5"/>
      <c r="CK49844" s="4"/>
    </row>
    <row r="49845" spans="86:89">
      <c r="CH49845" s="5"/>
      <c r="CK49845" s="4"/>
    </row>
    <row r="49846" spans="86:89">
      <c r="CH49846" s="5"/>
      <c r="CK49846" s="4"/>
    </row>
    <row r="49847" spans="86:89">
      <c r="CH49847" s="5"/>
      <c r="CK49847" s="4"/>
    </row>
    <row r="49848" spans="86:89">
      <c r="CH49848" s="5"/>
      <c r="CK49848" s="4"/>
    </row>
    <row r="49849" spans="86:89">
      <c r="CH49849" s="5"/>
      <c r="CK49849" s="4"/>
    </row>
    <row r="49850" spans="86:89">
      <c r="CH49850" s="5"/>
      <c r="CK49850" s="4"/>
    </row>
    <row r="49851" spans="86:89">
      <c r="CH49851" s="5"/>
      <c r="CK49851" s="4"/>
    </row>
    <row r="49852" spans="86:89">
      <c r="CH49852" s="5"/>
      <c r="CK49852" s="4"/>
    </row>
    <row r="49853" spans="86:89">
      <c r="CH49853" s="5"/>
      <c r="CK49853" s="4"/>
    </row>
    <row r="49854" spans="86:89">
      <c r="CH49854" s="5"/>
      <c r="CK49854" s="4"/>
    </row>
    <row r="49855" spans="86:89">
      <c r="CH49855" s="5"/>
      <c r="CK49855" s="4"/>
    </row>
    <row r="49856" spans="86:89">
      <c r="CH49856" s="5"/>
      <c r="CK49856" s="4"/>
    </row>
    <row r="49857" spans="86:89">
      <c r="CH49857" s="5"/>
      <c r="CK49857" s="4"/>
    </row>
    <row r="49858" spans="86:89">
      <c r="CH49858" s="5"/>
      <c r="CK49858" s="4"/>
    </row>
    <row r="49859" spans="86:89">
      <c r="CH49859" s="5"/>
      <c r="CK49859" s="4"/>
    </row>
    <row r="49860" spans="86:89">
      <c r="CH49860" s="5"/>
      <c r="CK49860" s="4"/>
    </row>
    <row r="49861" spans="86:89">
      <c r="CH49861" s="5"/>
      <c r="CK49861" s="4"/>
    </row>
    <row r="49862" spans="86:89">
      <c r="CH49862" s="5"/>
      <c r="CK49862" s="4"/>
    </row>
    <row r="49863" spans="86:89">
      <c r="CH49863" s="5"/>
      <c r="CK49863" s="4"/>
    </row>
    <row r="49864" spans="86:89">
      <c r="CH49864" s="5"/>
      <c r="CK49864" s="4"/>
    </row>
    <row r="49865" spans="86:89">
      <c r="CH49865" s="5"/>
      <c r="CK49865" s="4"/>
    </row>
    <row r="49866" spans="86:89">
      <c r="CH49866" s="5"/>
      <c r="CK49866" s="4"/>
    </row>
    <row r="49867" spans="86:89">
      <c r="CH49867" s="5"/>
      <c r="CK49867" s="4"/>
    </row>
    <row r="49868" spans="86:89">
      <c r="CH49868" s="5"/>
      <c r="CK49868" s="4"/>
    </row>
    <row r="49869" spans="86:89">
      <c r="CH49869" s="5"/>
      <c r="CK49869" s="4"/>
    </row>
    <row r="49870" spans="86:89">
      <c r="CH49870" s="5"/>
      <c r="CK49870" s="4"/>
    </row>
    <row r="49871" spans="86:89">
      <c r="CH49871" s="5"/>
      <c r="CK49871" s="4"/>
    </row>
    <row r="49872" spans="86:89">
      <c r="CH49872" s="5"/>
      <c r="CK49872" s="4"/>
    </row>
    <row r="49873" spans="86:89">
      <c r="CH49873" s="5"/>
      <c r="CK49873" s="4"/>
    </row>
    <row r="49874" spans="86:89">
      <c r="CH49874" s="5"/>
      <c r="CK49874" s="4"/>
    </row>
    <row r="49875" spans="86:89">
      <c r="CH49875" s="5"/>
      <c r="CK49875" s="4"/>
    </row>
    <row r="49876" spans="86:89">
      <c r="CH49876" s="5"/>
      <c r="CK49876" s="4"/>
    </row>
    <row r="49877" spans="86:89">
      <c r="CH49877" s="5"/>
      <c r="CK49877" s="4"/>
    </row>
    <row r="49878" spans="86:89">
      <c r="CH49878" s="5"/>
      <c r="CK49878" s="4"/>
    </row>
    <row r="49879" spans="86:89">
      <c r="CH49879" s="5"/>
      <c r="CK49879" s="4"/>
    </row>
    <row r="49880" spans="86:89">
      <c r="CH49880" s="5"/>
      <c r="CK49880" s="4"/>
    </row>
    <row r="49881" spans="86:89">
      <c r="CH49881" s="5"/>
      <c r="CK49881" s="4"/>
    </row>
    <row r="49882" spans="86:89">
      <c r="CH49882" s="5"/>
      <c r="CK49882" s="4"/>
    </row>
    <row r="49883" spans="86:89">
      <c r="CH49883" s="5"/>
      <c r="CK49883" s="4"/>
    </row>
    <row r="49884" spans="86:89">
      <c r="CH49884" s="5"/>
      <c r="CK49884" s="4"/>
    </row>
    <row r="49885" spans="86:89">
      <c r="CH49885" s="5"/>
      <c r="CK49885" s="4"/>
    </row>
    <row r="49886" spans="86:89">
      <c r="CH49886" s="5"/>
      <c r="CK49886" s="4"/>
    </row>
    <row r="49887" spans="86:89">
      <c r="CH49887" s="5"/>
      <c r="CK49887" s="4"/>
    </row>
    <row r="49888" spans="86:89">
      <c r="CH49888" s="5"/>
      <c r="CK49888" s="4"/>
    </row>
    <row r="49889" spans="86:89">
      <c r="CH49889" s="5"/>
      <c r="CK49889" s="4"/>
    </row>
    <row r="49890" spans="86:89">
      <c r="CH49890" s="5"/>
      <c r="CK49890" s="4"/>
    </row>
    <row r="49891" spans="86:89">
      <c r="CH49891" s="5"/>
      <c r="CK49891" s="4"/>
    </row>
    <row r="49892" spans="86:89">
      <c r="CH49892" s="5"/>
      <c r="CK49892" s="4"/>
    </row>
    <row r="49893" spans="86:89">
      <c r="CH49893" s="5"/>
      <c r="CK49893" s="4"/>
    </row>
    <row r="49894" spans="86:89">
      <c r="CH49894" s="5"/>
      <c r="CK49894" s="4"/>
    </row>
    <row r="49895" spans="86:89">
      <c r="CH49895" s="5"/>
      <c r="CK49895" s="4"/>
    </row>
    <row r="49896" spans="86:89">
      <c r="CH49896" s="5"/>
      <c r="CK49896" s="4"/>
    </row>
    <row r="49897" spans="86:89">
      <c r="CH49897" s="5"/>
      <c r="CK49897" s="4"/>
    </row>
    <row r="49898" spans="86:89">
      <c r="CH49898" s="5"/>
      <c r="CK49898" s="4"/>
    </row>
    <row r="49899" spans="86:89">
      <c r="CH49899" s="5"/>
      <c r="CK49899" s="4"/>
    </row>
    <row r="49900" spans="86:89">
      <c r="CH49900" s="5"/>
      <c r="CK49900" s="4"/>
    </row>
    <row r="49901" spans="86:89">
      <c r="CH49901" s="5"/>
      <c r="CK49901" s="4"/>
    </row>
    <row r="49902" spans="86:89">
      <c r="CH49902" s="5"/>
      <c r="CK49902" s="4"/>
    </row>
    <row r="49903" spans="86:89">
      <c r="CH49903" s="5"/>
      <c r="CK49903" s="4"/>
    </row>
    <row r="49904" spans="86:89">
      <c r="CH49904" s="5"/>
      <c r="CK49904" s="4"/>
    </row>
    <row r="49905" spans="86:89">
      <c r="CH49905" s="5"/>
      <c r="CK49905" s="4"/>
    </row>
    <row r="49906" spans="86:89">
      <c r="CH49906" s="5"/>
      <c r="CK49906" s="4"/>
    </row>
    <row r="49907" spans="86:89">
      <c r="CH49907" s="5"/>
      <c r="CK49907" s="4"/>
    </row>
    <row r="49908" spans="86:89">
      <c r="CH49908" s="5"/>
      <c r="CK49908" s="4"/>
    </row>
    <row r="49909" spans="86:89">
      <c r="CH49909" s="5"/>
      <c r="CK49909" s="4"/>
    </row>
    <row r="49910" spans="86:89">
      <c r="CH49910" s="5"/>
      <c r="CK49910" s="4"/>
    </row>
    <row r="49911" spans="86:89">
      <c r="CH49911" s="5"/>
      <c r="CK49911" s="4"/>
    </row>
    <row r="49912" spans="86:89">
      <c r="CH49912" s="5"/>
      <c r="CK49912" s="4"/>
    </row>
    <row r="49913" spans="86:89">
      <c r="CH49913" s="5"/>
      <c r="CK49913" s="4"/>
    </row>
    <row r="49914" spans="86:89">
      <c r="CH49914" s="5"/>
      <c r="CK49914" s="4"/>
    </row>
    <row r="49915" spans="86:89">
      <c r="CH49915" s="5"/>
      <c r="CK49915" s="4"/>
    </row>
    <row r="49916" spans="86:89">
      <c r="CH49916" s="5"/>
      <c r="CK49916" s="4"/>
    </row>
    <row r="49917" spans="86:89">
      <c r="CH49917" s="5"/>
      <c r="CK49917" s="4"/>
    </row>
    <row r="49918" spans="86:89">
      <c r="CH49918" s="5"/>
      <c r="CK49918" s="4"/>
    </row>
    <row r="49919" spans="86:89">
      <c r="CH49919" s="5"/>
      <c r="CK49919" s="4"/>
    </row>
    <row r="49920" spans="86:89">
      <c r="CH49920" s="5"/>
      <c r="CK49920" s="4"/>
    </row>
    <row r="49921" spans="86:89">
      <c r="CH49921" s="5"/>
      <c r="CK49921" s="4"/>
    </row>
    <row r="49922" spans="86:89">
      <c r="CH49922" s="5"/>
      <c r="CK49922" s="4"/>
    </row>
    <row r="49923" spans="86:89">
      <c r="CH49923" s="5"/>
      <c r="CK49923" s="4"/>
    </row>
    <row r="49924" spans="86:89">
      <c r="CH49924" s="5"/>
      <c r="CK49924" s="4"/>
    </row>
    <row r="49925" spans="86:89">
      <c r="CH49925" s="5"/>
      <c r="CK49925" s="4"/>
    </row>
    <row r="49926" spans="86:89">
      <c r="CH49926" s="5"/>
      <c r="CK49926" s="4"/>
    </row>
    <row r="49927" spans="86:89">
      <c r="CH49927" s="5"/>
      <c r="CK49927" s="4"/>
    </row>
    <row r="49928" spans="86:89">
      <c r="CH49928" s="5"/>
      <c r="CK49928" s="4"/>
    </row>
    <row r="49929" spans="86:89">
      <c r="CH49929" s="5"/>
      <c r="CK49929" s="4"/>
    </row>
    <row r="49930" spans="86:89">
      <c r="CH49930" s="5"/>
      <c r="CK49930" s="4"/>
    </row>
    <row r="49931" spans="86:89">
      <c r="CH49931" s="5"/>
      <c r="CK49931" s="4"/>
    </row>
    <row r="49932" spans="86:89">
      <c r="CH49932" s="5"/>
      <c r="CK49932" s="4"/>
    </row>
    <row r="49933" spans="86:89">
      <c r="CH49933" s="5"/>
      <c r="CK49933" s="4"/>
    </row>
    <row r="49934" spans="86:89">
      <c r="CH49934" s="5"/>
      <c r="CK49934" s="4"/>
    </row>
    <row r="49935" spans="86:89">
      <c r="CH49935" s="5"/>
      <c r="CK49935" s="4"/>
    </row>
    <row r="49936" spans="86:89">
      <c r="CH49936" s="5"/>
      <c r="CK49936" s="4"/>
    </row>
    <row r="49937" spans="86:89">
      <c r="CH49937" s="5"/>
      <c r="CK49937" s="4"/>
    </row>
    <row r="49938" spans="86:89">
      <c r="CH49938" s="5"/>
      <c r="CK49938" s="4"/>
    </row>
    <row r="49939" spans="86:89">
      <c r="CH49939" s="5"/>
      <c r="CK49939" s="4"/>
    </row>
    <row r="49940" spans="86:89">
      <c r="CH49940" s="5"/>
      <c r="CK49940" s="4"/>
    </row>
    <row r="49941" spans="86:89">
      <c r="CH49941" s="5"/>
      <c r="CK49941" s="4"/>
    </row>
    <row r="49942" spans="86:89">
      <c r="CH49942" s="5"/>
      <c r="CK49942" s="4"/>
    </row>
    <row r="49943" spans="86:89">
      <c r="CH49943" s="5"/>
      <c r="CK49943" s="4"/>
    </row>
    <row r="49944" spans="86:89">
      <c r="CH49944" s="5"/>
      <c r="CK49944" s="4"/>
    </row>
    <row r="49945" spans="86:89">
      <c r="CH49945" s="5"/>
      <c r="CK49945" s="4"/>
    </row>
    <row r="49946" spans="86:89">
      <c r="CH49946" s="5"/>
      <c r="CK49946" s="4"/>
    </row>
    <row r="49947" spans="86:89">
      <c r="CH49947" s="5"/>
      <c r="CK49947" s="4"/>
    </row>
    <row r="49948" spans="86:89">
      <c r="CH49948" s="5"/>
      <c r="CK49948" s="4"/>
    </row>
    <row r="49949" spans="86:89">
      <c r="CH49949" s="5"/>
      <c r="CK49949" s="4"/>
    </row>
    <row r="49950" spans="86:89">
      <c r="CH49950" s="5"/>
      <c r="CK49950" s="4"/>
    </row>
    <row r="49951" spans="86:89">
      <c r="CH49951" s="5"/>
      <c r="CK49951" s="4"/>
    </row>
    <row r="49952" spans="86:89">
      <c r="CH49952" s="5"/>
      <c r="CK49952" s="4"/>
    </row>
    <row r="49953" spans="86:89">
      <c r="CH49953" s="5"/>
      <c r="CK49953" s="4"/>
    </row>
    <row r="49954" spans="86:89">
      <c r="CH49954" s="5"/>
      <c r="CK49954" s="4"/>
    </row>
    <row r="49955" spans="86:89">
      <c r="CH49955" s="5"/>
      <c r="CK49955" s="4"/>
    </row>
    <row r="49956" spans="86:89">
      <c r="CH49956" s="5"/>
      <c r="CK49956" s="4"/>
    </row>
    <row r="49957" spans="86:89">
      <c r="CH49957" s="5"/>
      <c r="CK49957" s="4"/>
    </row>
    <row r="49958" spans="86:89">
      <c r="CH49958" s="5"/>
      <c r="CK49958" s="4"/>
    </row>
    <row r="49959" spans="86:89">
      <c r="CH49959" s="5"/>
      <c r="CK49959" s="4"/>
    </row>
    <row r="49960" spans="86:89">
      <c r="CH49960" s="5"/>
      <c r="CK49960" s="4"/>
    </row>
    <row r="49961" spans="86:89">
      <c r="CH49961" s="5"/>
      <c r="CK49961" s="4"/>
    </row>
    <row r="49962" spans="86:89">
      <c r="CH49962" s="5"/>
      <c r="CK49962" s="4"/>
    </row>
    <row r="49963" spans="86:89">
      <c r="CH49963" s="5"/>
      <c r="CK49963" s="4"/>
    </row>
    <row r="49964" spans="86:89">
      <c r="CH49964" s="5"/>
      <c r="CK49964" s="4"/>
    </row>
    <row r="49965" spans="86:89">
      <c r="CH49965" s="5"/>
      <c r="CK49965" s="4"/>
    </row>
    <row r="49966" spans="86:89">
      <c r="CH49966" s="5"/>
      <c r="CK49966" s="4"/>
    </row>
    <row r="49967" spans="86:89">
      <c r="CH49967" s="5"/>
      <c r="CK49967" s="4"/>
    </row>
    <row r="49968" spans="86:89">
      <c r="CH49968" s="5"/>
      <c r="CK49968" s="4"/>
    </row>
    <row r="49969" spans="86:89">
      <c r="CH49969" s="5"/>
      <c r="CK49969" s="4"/>
    </row>
    <row r="49970" spans="86:89">
      <c r="CH49970" s="5"/>
      <c r="CK49970" s="4"/>
    </row>
    <row r="49971" spans="86:89">
      <c r="CH49971" s="5"/>
      <c r="CK49971" s="4"/>
    </row>
    <row r="49972" spans="86:89">
      <c r="CH49972" s="5"/>
      <c r="CK49972" s="4"/>
    </row>
    <row r="49973" spans="86:89">
      <c r="CH49973" s="5"/>
      <c r="CK49973" s="4"/>
    </row>
    <row r="49974" spans="86:89">
      <c r="CH49974" s="5"/>
      <c r="CK49974" s="4"/>
    </row>
    <row r="49975" spans="86:89">
      <c r="CH49975" s="5"/>
      <c r="CK49975" s="4"/>
    </row>
    <row r="49976" spans="86:89">
      <c r="CH49976" s="5"/>
      <c r="CK49976" s="4"/>
    </row>
    <row r="49977" spans="86:89">
      <c r="CH49977" s="5"/>
      <c r="CK49977" s="4"/>
    </row>
    <row r="49978" spans="86:89">
      <c r="CH49978" s="5"/>
      <c r="CK49978" s="4"/>
    </row>
    <row r="49979" spans="86:89">
      <c r="CH49979" s="5"/>
      <c r="CK49979" s="4"/>
    </row>
    <row r="49980" spans="86:89">
      <c r="CH49980" s="5"/>
      <c r="CK49980" s="4"/>
    </row>
    <row r="49981" spans="86:89">
      <c r="CH49981" s="5"/>
      <c r="CK49981" s="4"/>
    </row>
    <row r="49982" spans="86:89">
      <c r="CH49982" s="5"/>
      <c r="CK49982" s="4"/>
    </row>
    <row r="49983" spans="86:89">
      <c r="CH49983" s="5"/>
      <c r="CK49983" s="4"/>
    </row>
    <row r="49984" spans="86:89">
      <c r="CH49984" s="5"/>
      <c r="CK49984" s="4"/>
    </row>
    <row r="49985" spans="86:89">
      <c r="CH49985" s="5"/>
      <c r="CK49985" s="4"/>
    </row>
    <row r="49986" spans="86:89">
      <c r="CH49986" s="5"/>
      <c r="CK49986" s="4"/>
    </row>
    <row r="49987" spans="86:89">
      <c r="CH49987" s="5"/>
      <c r="CK49987" s="4"/>
    </row>
    <row r="49988" spans="86:89">
      <c r="CH49988" s="5"/>
      <c r="CK49988" s="4"/>
    </row>
    <row r="49989" spans="86:89">
      <c r="CH49989" s="5"/>
      <c r="CK49989" s="4"/>
    </row>
    <row r="49990" spans="86:89">
      <c r="CH49990" s="5"/>
      <c r="CK49990" s="4"/>
    </row>
    <row r="49991" spans="86:89">
      <c r="CH49991" s="5"/>
      <c r="CK49991" s="4"/>
    </row>
    <row r="49992" spans="86:89">
      <c r="CH49992" s="5"/>
      <c r="CK49992" s="4"/>
    </row>
    <row r="49993" spans="86:89">
      <c r="CH49993" s="5"/>
      <c r="CK49993" s="4"/>
    </row>
    <row r="49994" spans="86:89">
      <c r="CH49994" s="5"/>
      <c r="CK49994" s="4"/>
    </row>
    <row r="49995" spans="86:89">
      <c r="CH49995" s="5"/>
      <c r="CK49995" s="4"/>
    </row>
    <row r="49996" spans="86:89">
      <c r="CH49996" s="5"/>
      <c r="CK49996" s="4"/>
    </row>
    <row r="49997" spans="86:89">
      <c r="CH49997" s="5"/>
      <c r="CK49997" s="4"/>
    </row>
    <row r="49998" spans="86:89">
      <c r="CH49998" s="5"/>
      <c r="CK49998" s="4"/>
    </row>
    <row r="49999" spans="86:89">
      <c r="CH49999" s="5"/>
      <c r="CK49999" s="4"/>
    </row>
    <row r="50000" spans="86:89">
      <c r="CH50000" s="5"/>
      <c r="CK50000" s="4"/>
    </row>
    <row r="50001" spans="86:89">
      <c r="CH50001" s="5"/>
      <c r="CK50001" s="4"/>
    </row>
    <row r="50002" spans="86:89">
      <c r="CH50002" s="5"/>
      <c r="CK50002" s="4"/>
    </row>
    <row r="50003" spans="86:89">
      <c r="CH50003" s="5"/>
      <c r="CK50003" s="4"/>
    </row>
    <row r="50004" spans="86:89">
      <c r="CH50004" s="5"/>
      <c r="CK50004" s="4"/>
    </row>
    <row r="50005" spans="86:89">
      <c r="CH50005" s="5"/>
      <c r="CK50005" s="4"/>
    </row>
    <row r="50006" spans="86:89">
      <c r="CH50006" s="5"/>
      <c r="CK50006" s="4"/>
    </row>
    <row r="50007" spans="86:89">
      <c r="CH50007" s="5"/>
      <c r="CK50007" s="4"/>
    </row>
    <row r="50008" spans="86:89">
      <c r="CH50008" s="5"/>
      <c r="CK50008" s="4"/>
    </row>
    <row r="50009" spans="86:89">
      <c r="CH50009" s="5"/>
      <c r="CK50009" s="4"/>
    </row>
    <row r="50010" spans="86:89">
      <c r="CH50010" s="5"/>
      <c r="CK50010" s="4"/>
    </row>
    <row r="50011" spans="86:89">
      <c r="CH50011" s="5"/>
      <c r="CK50011" s="4"/>
    </row>
    <row r="50012" spans="86:89">
      <c r="CH50012" s="5"/>
      <c r="CK50012" s="4"/>
    </row>
    <row r="50013" spans="86:89">
      <c r="CH50013" s="5"/>
      <c r="CK50013" s="4"/>
    </row>
    <row r="50014" spans="86:89">
      <c r="CH50014" s="5"/>
      <c r="CK50014" s="4"/>
    </row>
    <row r="50015" spans="86:89">
      <c r="CH50015" s="5"/>
      <c r="CK50015" s="4"/>
    </row>
    <row r="50016" spans="86:89">
      <c r="CH50016" s="5"/>
      <c r="CK50016" s="4"/>
    </row>
    <row r="50017" spans="86:89">
      <c r="CH50017" s="5"/>
      <c r="CK50017" s="4"/>
    </row>
    <row r="50018" spans="86:89">
      <c r="CH50018" s="5"/>
      <c r="CK50018" s="4"/>
    </row>
    <row r="50019" spans="86:89">
      <c r="CH50019" s="5"/>
      <c r="CK50019" s="4"/>
    </row>
    <row r="50020" spans="86:89">
      <c r="CH50020" s="5"/>
      <c r="CK50020" s="4"/>
    </row>
    <row r="50021" spans="86:89">
      <c r="CH50021" s="5"/>
      <c r="CK50021" s="4"/>
    </row>
    <row r="50022" spans="86:89">
      <c r="CH50022" s="5"/>
      <c r="CK50022" s="4"/>
    </row>
    <row r="50023" spans="86:89">
      <c r="CH50023" s="5"/>
      <c r="CK50023" s="4"/>
    </row>
    <row r="50024" spans="86:89">
      <c r="CH50024" s="5"/>
      <c r="CK50024" s="4"/>
    </row>
    <row r="50025" spans="86:89">
      <c r="CH50025" s="5"/>
      <c r="CK50025" s="4"/>
    </row>
    <row r="50026" spans="86:89">
      <c r="CH50026" s="5"/>
      <c r="CK50026" s="4"/>
    </row>
    <row r="50027" spans="86:89">
      <c r="CH50027" s="5"/>
      <c r="CK50027" s="4"/>
    </row>
    <row r="50028" spans="86:89">
      <c r="CH50028" s="5"/>
      <c r="CK50028" s="4"/>
    </row>
    <row r="50029" spans="86:89">
      <c r="CH50029" s="5"/>
      <c r="CK50029" s="4"/>
    </row>
    <row r="50030" spans="86:89">
      <c r="CH50030" s="5"/>
      <c r="CK50030" s="4"/>
    </row>
    <row r="50031" spans="86:89">
      <c r="CH50031" s="5"/>
      <c r="CK50031" s="4"/>
    </row>
    <row r="50032" spans="86:89">
      <c r="CH50032" s="5"/>
      <c r="CK50032" s="4"/>
    </row>
    <row r="50033" spans="86:89">
      <c r="CH50033" s="5"/>
      <c r="CK50033" s="4"/>
    </row>
    <row r="50034" spans="86:89">
      <c r="CH50034" s="5"/>
      <c r="CK50034" s="4"/>
    </row>
    <row r="50035" spans="86:89">
      <c r="CH50035" s="5"/>
      <c r="CK50035" s="4"/>
    </row>
    <row r="50036" spans="86:89">
      <c r="CH50036" s="5"/>
      <c r="CK50036" s="4"/>
    </row>
    <row r="50037" spans="86:89">
      <c r="CH50037" s="5"/>
      <c r="CK50037" s="4"/>
    </row>
    <row r="50038" spans="86:89">
      <c r="CH50038" s="5"/>
      <c r="CK50038" s="4"/>
    </row>
    <row r="50039" spans="86:89">
      <c r="CH50039" s="5"/>
      <c r="CK50039" s="4"/>
    </row>
    <row r="50040" spans="86:89">
      <c r="CH50040" s="5"/>
      <c r="CK50040" s="4"/>
    </row>
    <row r="50041" spans="86:89">
      <c r="CH50041" s="5"/>
      <c r="CK50041" s="4"/>
    </row>
    <row r="50042" spans="86:89">
      <c r="CH50042" s="5"/>
      <c r="CK50042" s="4"/>
    </row>
    <row r="50043" spans="86:89">
      <c r="CH50043" s="5"/>
      <c r="CK50043" s="4"/>
    </row>
    <row r="50044" spans="86:89">
      <c r="CH50044" s="5"/>
      <c r="CK50044" s="4"/>
    </row>
    <row r="50045" spans="86:89">
      <c r="CH50045" s="5"/>
      <c r="CK50045" s="4"/>
    </row>
    <row r="50046" spans="86:89">
      <c r="CH50046" s="5"/>
      <c r="CK50046" s="4"/>
    </row>
    <row r="50047" spans="86:89">
      <c r="CH50047" s="5"/>
      <c r="CK50047" s="4"/>
    </row>
    <row r="50048" spans="86:89">
      <c r="CH50048" s="5"/>
      <c r="CK50048" s="4"/>
    </row>
    <row r="50049" spans="86:89">
      <c r="CH50049" s="5"/>
      <c r="CK50049" s="4"/>
    </row>
    <row r="50050" spans="86:89">
      <c r="CH50050" s="5"/>
      <c r="CK50050" s="4"/>
    </row>
    <row r="50051" spans="86:89">
      <c r="CH50051" s="5"/>
      <c r="CK50051" s="4"/>
    </row>
    <row r="50052" spans="86:89">
      <c r="CH50052" s="5"/>
      <c r="CK50052" s="4"/>
    </row>
    <row r="50053" spans="86:89">
      <c r="CH50053" s="5"/>
      <c r="CK50053" s="4"/>
    </row>
    <row r="50054" spans="86:89">
      <c r="CH50054" s="5"/>
      <c r="CK50054" s="4"/>
    </row>
    <row r="50055" spans="86:89">
      <c r="CH50055" s="5"/>
      <c r="CK50055" s="4"/>
    </row>
    <row r="50056" spans="86:89">
      <c r="CH50056" s="5"/>
      <c r="CK50056" s="4"/>
    </row>
    <row r="50057" spans="86:89">
      <c r="CH50057" s="5"/>
      <c r="CK50057" s="4"/>
    </row>
    <row r="50058" spans="86:89">
      <c r="CH50058" s="5"/>
      <c r="CK50058" s="4"/>
    </row>
    <row r="50059" spans="86:89">
      <c r="CH50059" s="5"/>
      <c r="CK50059" s="4"/>
    </row>
    <row r="50060" spans="86:89">
      <c r="CH50060" s="5"/>
      <c r="CK50060" s="4"/>
    </row>
    <row r="50061" spans="86:89">
      <c r="CH50061" s="5"/>
      <c r="CK50061" s="4"/>
    </row>
    <row r="50062" spans="86:89">
      <c r="CH50062" s="5"/>
      <c r="CK50062" s="4"/>
    </row>
    <row r="50063" spans="86:89">
      <c r="CH50063" s="5"/>
      <c r="CK50063" s="4"/>
    </row>
    <row r="50064" spans="86:89">
      <c r="CH50064" s="5"/>
      <c r="CK50064" s="4"/>
    </row>
    <row r="50065" spans="86:89">
      <c r="CH50065" s="5"/>
      <c r="CK50065" s="4"/>
    </row>
    <row r="50066" spans="86:89">
      <c r="CH50066" s="5"/>
      <c r="CK50066" s="4"/>
    </row>
    <row r="50067" spans="86:89">
      <c r="CH50067" s="5"/>
      <c r="CK50067" s="4"/>
    </row>
    <row r="50068" spans="86:89">
      <c r="CH50068" s="5"/>
      <c r="CK50068" s="4"/>
    </row>
    <row r="50069" spans="86:89">
      <c r="CH50069" s="5"/>
      <c r="CK50069" s="4"/>
    </row>
    <row r="50070" spans="86:89">
      <c r="CH50070" s="5"/>
      <c r="CK50070" s="4"/>
    </row>
    <row r="50071" spans="86:89">
      <c r="CH50071" s="5"/>
      <c r="CK50071" s="4"/>
    </row>
    <row r="50072" spans="86:89">
      <c r="CH50072" s="5"/>
      <c r="CK50072" s="4"/>
    </row>
    <row r="50073" spans="86:89">
      <c r="CH50073" s="5"/>
      <c r="CK50073" s="4"/>
    </row>
    <row r="50074" spans="86:89">
      <c r="CH50074" s="5"/>
      <c r="CK50074" s="4"/>
    </row>
    <row r="50075" spans="86:89">
      <c r="CH50075" s="5"/>
      <c r="CK50075" s="4"/>
    </row>
    <row r="50076" spans="86:89">
      <c r="CH50076" s="5"/>
      <c r="CK50076" s="4"/>
    </row>
    <row r="50077" spans="86:89">
      <c r="CH50077" s="5"/>
      <c r="CK50077" s="4"/>
    </row>
    <row r="50078" spans="86:89">
      <c r="CH50078" s="5"/>
      <c r="CK50078" s="4"/>
    </row>
    <row r="50079" spans="86:89">
      <c r="CH50079" s="5"/>
      <c r="CK50079" s="4"/>
    </row>
    <row r="50080" spans="86:89">
      <c r="CH50080" s="5"/>
      <c r="CK50080" s="4"/>
    </row>
    <row r="50081" spans="86:89">
      <c r="CH50081" s="5"/>
      <c r="CK50081" s="4"/>
    </row>
    <row r="50082" spans="86:89">
      <c r="CH50082" s="5"/>
      <c r="CK50082" s="4"/>
    </row>
    <row r="50083" spans="86:89">
      <c r="CH50083" s="5"/>
      <c r="CK50083" s="4"/>
    </row>
    <row r="50084" spans="86:89">
      <c r="CH50084" s="5"/>
      <c r="CK50084" s="4"/>
    </row>
    <row r="50085" spans="86:89">
      <c r="CH50085" s="5"/>
      <c r="CK50085" s="4"/>
    </row>
    <row r="50086" spans="86:89">
      <c r="CH50086" s="5"/>
      <c r="CK50086" s="4"/>
    </row>
    <row r="50087" spans="86:89">
      <c r="CH50087" s="5"/>
      <c r="CK50087" s="4"/>
    </row>
    <row r="50088" spans="86:89">
      <c r="CH50088" s="5"/>
      <c r="CK50088" s="4"/>
    </row>
    <row r="50089" spans="86:89">
      <c r="CH50089" s="5"/>
      <c r="CK50089" s="4"/>
    </row>
    <row r="50090" spans="86:89">
      <c r="CH50090" s="5"/>
      <c r="CK50090" s="4"/>
    </row>
    <row r="50091" spans="86:89">
      <c r="CH50091" s="5"/>
      <c r="CK50091" s="4"/>
    </row>
    <row r="50092" spans="86:89">
      <c r="CH50092" s="5"/>
      <c r="CK50092" s="4"/>
    </row>
    <row r="50093" spans="86:89">
      <c r="CH50093" s="5"/>
      <c r="CK50093" s="4"/>
    </row>
    <row r="50094" spans="86:89">
      <c r="CH50094" s="5"/>
      <c r="CK50094" s="4"/>
    </row>
    <row r="50095" spans="86:89">
      <c r="CH50095" s="5"/>
      <c r="CK50095" s="4"/>
    </row>
    <row r="50096" spans="86:89">
      <c r="CH50096" s="5"/>
      <c r="CK50096" s="4"/>
    </row>
    <row r="50097" spans="86:89">
      <c r="CH50097" s="5"/>
      <c r="CK50097" s="4"/>
    </row>
    <row r="50098" spans="86:89">
      <c r="CH50098" s="5"/>
      <c r="CK50098" s="4"/>
    </row>
    <row r="50099" spans="86:89">
      <c r="CH50099" s="5"/>
      <c r="CK50099" s="4"/>
    </row>
    <row r="50100" spans="86:89">
      <c r="CH50100" s="5"/>
      <c r="CK50100" s="4"/>
    </row>
    <row r="50101" spans="86:89">
      <c r="CH50101" s="5"/>
      <c r="CK50101" s="4"/>
    </row>
    <row r="50102" spans="86:89">
      <c r="CH50102" s="5"/>
      <c r="CK50102" s="4"/>
    </row>
    <row r="50103" spans="86:89">
      <c r="CH50103" s="5"/>
      <c r="CK50103" s="4"/>
    </row>
    <row r="50104" spans="86:89">
      <c r="CH50104" s="5"/>
      <c r="CK50104" s="4"/>
    </row>
    <row r="50105" spans="86:89">
      <c r="CH50105" s="5"/>
      <c r="CK50105" s="4"/>
    </row>
    <row r="50106" spans="86:89">
      <c r="CH50106" s="5"/>
      <c r="CK50106" s="4"/>
    </row>
    <row r="50107" spans="86:89">
      <c r="CH50107" s="5"/>
      <c r="CK50107" s="4"/>
    </row>
    <row r="50108" spans="86:89">
      <c r="CH50108" s="5"/>
      <c r="CK50108" s="4"/>
    </row>
    <row r="50109" spans="86:89">
      <c r="CH50109" s="5"/>
      <c r="CK50109" s="4"/>
    </row>
    <row r="50110" spans="86:89">
      <c r="CH50110" s="5"/>
      <c r="CK50110" s="4"/>
    </row>
    <row r="50111" spans="86:89">
      <c r="CH50111" s="5"/>
      <c r="CK50111" s="4"/>
    </row>
    <row r="50112" spans="86:89">
      <c r="CH50112" s="5"/>
      <c r="CK50112" s="4"/>
    </row>
    <row r="50113" spans="86:89">
      <c r="CH50113" s="5"/>
      <c r="CK50113" s="4"/>
    </row>
    <row r="50114" spans="86:89">
      <c r="CH50114" s="5"/>
      <c r="CK50114" s="4"/>
    </row>
    <row r="50115" spans="86:89">
      <c r="CH50115" s="5"/>
      <c r="CK50115" s="4"/>
    </row>
    <row r="50116" spans="86:89">
      <c r="CH50116" s="5"/>
      <c r="CK50116" s="4"/>
    </row>
    <row r="50117" spans="86:89">
      <c r="CH50117" s="5"/>
      <c r="CK50117" s="4"/>
    </row>
    <row r="50118" spans="86:89">
      <c r="CH50118" s="5"/>
      <c r="CK50118" s="4"/>
    </row>
    <row r="50119" spans="86:89">
      <c r="CH50119" s="5"/>
      <c r="CK50119" s="4"/>
    </row>
    <row r="50120" spans="86:89">
      <c r="CH50120" s="5"/>
      <c r="CK50120" s="4"/>
    </row>
    <row r="50121" spans="86:89">
      <c r="CH50121" s="5"/>
      <c r="CK50121" s="4"/>
    </row>
    <row r="50122" spans="86:89">
      <c r="CH50122" s="5"/>
      <c r="CK50122" s="4"/>
    </row>
    <row r="50123" spans="86:89">
      <c r="CH50123" s="5"/>
      <c r="CK50123" s="4"/>
    </row>
    <row r="50124" spans="86:89">
      <c r="CH50124" s="5"/>
      <c r="CK50124" s="4"/>
    </row>
    <row r="50125" spans="86:89">
      <c r="CH50125" s="5"/>
      <c r="CK50125" s="4"/>
    </row>
    <row r="50126" spans="86:89">
      <c r="CH50126" s="5"/>
      <c r="CK50126" s="4"/>
    </row>
    <row r="50127" spans="86:89">
      <c r="CH50127" s="5"/>
      <c r="CK50127" s="4"/>
    </row>
    <row r="50128" spans="86:89">
      <c r="CH50128" s="5"/>
      <c r="CK50128" s="4"/>
    </row>
    <row r="50129" spans="86:89">
      <c r="CH50129" s="5"/>
      <c r="CK50129" s="4"/>
    </row>
    <row r="50130" spans="86:89">
      <c r="CH50130" s="5"/>
      <c r="CK50130" s="4"/>
    </row>
    <row r="50131" spans="86:89">
      <c r="CH50131" s="5"/>
      <c r="CK50131" s="4"/>
    </row>
    <row r="50132" spans="86:89">
      <c r="CH50132" s="5"/>
      <c r="CK50132" s="4"/>
    </row>
    <row r="50133" spans="86:89">
      <c r="CH50133" s="5"/>
      <c r="CK50133" s="4"/>
    </row>
    <row r="50134" spans="86:89">
      <c r="CH50134" s="5"/>
      <c r="CK50134" s="4"/>
    </row>
    <row r="50135" spans="86:89">
      <c r="CH50135" s="5"/>
      <c r="CK50135" s="4"/>
    </row>
    <row r="50136" spans="86:89">
      <c r="CH50136" s="5"/>
      <c r="CK50136" s="4"/>
    </row>
    <row r="50137" spans="86:89">
      <c r="CH50137" s="5"/>
      <c r="CK50137" s="4"/>
    </row>
    <row r="50138" spans="86:89">
      <c r="CH50138" s="5"/>
      <c r="CK50138" s="4"/>
    </row>
    <row r="50139" spans="86:89">
      <c r="CH50139" s="5"/>
      <c r="CK50139" s="4"/>
    </row>
    <row r="50140" spans="86:89">
      <c r="CH50140" s="5"/>
      <c r="CK50140" s="4"/>
    </row>
    <row r="50141" spans="86:89">
      <c r="CH50141" s="5"/>
      <c r="CK50141" s="4"/>
    </row>
    <row r="50142" spans="86:89">
      <c r="CH50142" s="5"/>
      <c r="CK50142" s="4"/>
    </row>
    <row r="50143" spans="86:89">
      <c r="CH50143" s="5"/>
      <c r="CK50143" s="4"/>
    </row>
    <row r="50144" spans="86:89">
      <c r="CH50144" s="5"/>
      <c r="CK50144" s="4"/>
    </row>
    <row r="50145" spans="86:89">
      <c r="CH50145" s="5"/>
      <c r="CK50145" s="4"/>
    </row>
    <row r="50146" spans="86:89">
      <c r="CH50146" s="5"/>
      <c r="CK50146" s="4"/>
    </row>
    <row r="50147" spans="86:89">
      <c r="CH50147" s="5"/>
      <c r="CK50147" s="4"/>
    </row>
    <row r="50148" spans="86:89">
      <c r="CH50148" s="5"/>
      <c r="CK50148" s="4"/>
    </row>
    <row r="50149" spans="86:89">
      <c r="CH50149" s="5"/>
      <c r="CK50149" s="4"/>
    </row>
    <row r="50150" spans="86:89">
      <c r="CH50150" s="5"/>
      <c r="CK50150" s="4"/>
    </row>
    <row r="50151" spans="86:89">
      <c r="CH50151" s="5"/>
      <c r="CK50151" s="4"/>
    </row>
    <row r="50152" spans="86:89">
      <c r="CH50152" s="5"/>
      <c r="CK50152" s="4"/>
    </row>
    <row r="50153" spans="86:89">
      <c r="CH50153" s="5"/>
      <c r="CK50153" s="4"/>
    </row>
    <row r="50154" spans="86:89">
      <c r="CH50154" s="5"/>
      <c r="CK50154" s="4"/>
    </row>
    <row r="50155" spans="86:89">
      <c r="CH50155" s="5"/>
      <c r="CK50155" s="4"/>
    </row>
    <row r="50156" spans="86:89">
      <c r="CH50156" s="5"/>
      <c r="CK50156" s="4"/>
    </row>
    <row r="50157" spans="86:89">
      <c r="CH50157" s="5"/>
      <c r="CK50157" s="4"/>
    </row>
    <row r="50158" spans="86:89">
      <c r="CH50158" s="5"/>
      <c r="CK50158" s="4"/>
    </row>
    <row r="50159" spans="86:89">
      <c r="CH50159" s="5"/>
      <c r="CK50159" s="4"/>
    </row>
    <row r="50160" spans="86:89">
      <c r="CH50160" s="5"/>
      <c r="CK50160" s="4"/>
    </row>
    <row r="50161" spans="86:89">
      <c r="CH50161" s="5"/>
      <c r="CK50161" s="4"/>
    </row>
    <row r="50162" spans="86:89">
      <c r="CH50162" s="5"/>
      <c r="CK50162" s="4"/>
    </row>
    <row r="50163" spans="86:89">
      <c r="CH50163" s="5"/>
      <c r="CK50163" s="4"/>
    </row>
    <row r="50164" spans="86:89">
      <c r="CH50164" s="5"/>
      <c r="CK50164" s="4"/>
    </row>
    <row r="50165" spans="86:89">
      <c r="CH50165" s="5"/>
      <c r="CK50165" s="4"/>
    </row>
    <row r="50166" spans="86:89">
      <c r="CH50166" s="5"/>
      <c r="CK50166" s="4"/>
    </row>
    <row r="50167" spans="86:89">
      <c r="CH50167" s="5"/>
      <c r="CK50167" s="4"/>
    </row>
    <row r="50168" spans="86:89">
      <c r="CH50168" s="5"/>
      <c r="CK50168" s="4"/>
    </row>
    <row r="50169" spans="86:89">
      <c r="CH50169" s="5"/>
      <c r="CK50169" s="4"/>
    </row>
    <row r="50170" spans="86:89">
      <c r="CH50170" s="5"/>
      <c r="CK50170" s="4"/>
    </row>
    <row r="50171" spans="86:89">
      <c r="CH50171" s="5"/>
      <c r="CK50171" s="4"/>
    </row>
    <row r="50172" spans="86:89">
      <c r="CH50172" s="5"/>
      <c r="CK50172" s="4"/>
    </row>
    <row r="50173" spans="86:89">
      <c r="CH50173" s="5"/>
      <c r="CK50173" s="4"/>
    </row>
    <row r="50174" spans="86:89">
      <c r="CH50174" s="5"/>
      <c r="CK50174" s="4"/>
    </row>
    <row r="50175" spans="86:89">
      <c r="CH50175" s="5"/>
      <c r="CK50175" s="4"/>
    </row>
    <row r="50176" spans="86:89">
      <c r="CH50176" s="5"/>
      <c r="CK50176" s="4"/>
    </row>
    <row r="50177" spans="86:89">
      <c r="CH50177" s="5"/>
      <c r="CK50177" s="4"/>
    </row>
    <row r="50178" spans="86:89">
      <c r="CH50178" s="5"/>
      <c r="CK50178" s="4"/>
    </row>
    <row r="50179" spans="86:89">
      <c r="CH50179" s="5"/>
      <c r="CK50179" s="4"/>
    </row>
    <row r="50180" spans="86:89">
      <c r="CH50180" s="5"/>
      <c r="CK50180" s="4"/>
    </row>
    <row r="50181" spans="86:89">
      <c r="CH50181" s="5"/>
      <c r="CK50181" s="4"/>
    </row>
    <row r="50182" spans="86:89">
      <c r="CH50182" s="5"/>
      <c r="CK50182" s="4"/>
    </row>
    <row r="50183" spans="86:89">
      <c r="CH50183" s="5"/>
      <c r="CK50183" s="4"/>
    </row>
    <row r="50184" spans="86:89">
      <c r="CH50184" s="5"/>
      <c r="CK50184" s="4"/>
    </row>
    <row r="50185" spans="86:89">
      <c r="CH50185" s="5"/>
      <c r="CK50185" s="4"/>
    </row>
    <row r="50186" spans="86:89">
      <c r="CH50186" s="5"/>
      <c r="CK50186" s="4"/>
    </row>
    <row r="50187" spans="86:89">
      <c r="CH50187" s="5"/>
      <c r="CK50187" s="4"/>
    </row>
    <row r="50188" spans="86:89">
      <c r="CH50188" s="5"/>
      <c r="CK50188" s="4"/>
    </row>
    <row r="50189" spans="86:89">
      <c r="CH50189" s="5"/>
      <c r="CK50189" s="4"/>
    </row>
    <row r="50190" spans="86:89">
      <c r="CH50190" s="5"/>
      <c r="CK50190" s="4"/>
    </row>
    <row r="50191" spans="86:89">
      <c r="CH50191" s="5"/>
      <c r="CK50191" s="4"/>
    </row>
    <row r="50192" spans="86:89">
      <c r="CH50192" s="5"/>
      <c r="CK50192" s="4"/>
    </row>
    <row r="50193" spans="86:89">
      <c r="CH50193" s="5"/>
      <c r="CK50193" s="4"/>
    </row>
    <row r="50194" spans="86:89">
      <c r="CH50194" s="5"/>
      <c r="CK50194" s="4"/>
    </row>
    <row r="50195" spans="86:89">
      <c r="CH50195" s="5"/>
      <c r="CK50195" s="4"/>
    </row>
    <row r="50196" spans="86:89">
      <c r="CH50196" s="5"/>
      <c r="CK50196" s="4"/>
    </row>
    <row r="50197" spans="86:89">
      <c r="CH50197" s="5"/>
      <c r="CK50197" s="4"/>
    </row>
    <row r="50198" spans="86:89">
      <c r="CH50198" s="5"/>
      <c r="CK50198" s="4"/>
    </row>
    <row r="50199" spans="86:89">
      <c r="CH50199" s="5"/>
      <c r="CK50199" s="4"/>
    </row>
    <row r="50200" spans="86:89">
      <c r="CH50200" s="5"/>
      <c r="CK50200" s="4"/>
    </row>
    <row r="50201" spans="86:89">
      <c r="CH50201" s="5"/>
      <c r="CK50201" s="4"/>
    </row>
    <row r="50202" spans="86:89">
      <c r="CH50202" s="5"/>
      <c r="CK50202" s="4"/>
    </row>
    <row r="50203" spans="86:89">
      <c r="CH50203" s="5"/>
      <c r="CK50203" s="4"/>
    </row>
    <row r="50204" spans="86:89">
      <c r="CH50204" s="5"/>
      <c r="CK50204" s="4"/>
    </row>
    <row r="50205" spans="86:89">
      <c r="CH50205" s="5"/>
      <c r="CK50205" s="4"/>
    </row>
    <row r="50206" spans="86:89">
      <c r="CH50206" s="5"/>
      <c r="CK50206" s="4"/>
    </row>
    <row r="50207" spans="86:89">
      <c r="CH50207" s="5"/>
      <c r="CK50207" s="4"/>
    </row>
    <row r="50208" spans="86:89">
      <c r="CH50208" s="5"/>
      <c r="CK50208" s="4"/>
    </row>
    <row r="50209" spans="86:89">
      <c r="CH50209" s="5"/>
      <c r="CK50209" s="4"/>
    </row>
    <row r="50210" spans="86:89">
      <c r="CH50210" s="5"/>
      <c r="CK50210" s="4"/>
    </row>
    <row r="50211" spans="86:89">
      <c r="CH50211" s="5"/>
      <c r="CK50211" s="4"/>
    </row>
    <row r="50212" spans="86:89">
      <c r="CH50212" s="5"/>
      <c r="CK50212" s="4"/>
    </row>
    <row r="50213" spans="86:89">
      <c r="CH50213" s="5"/>
      <c r="CK50213" s="4"/>
    </row>
    <row r="50214" spans="86:89">
      <c r="CH50214" s="5"/>
      <c r="CK50214" s="4"/>
    </row>
    <row r="50215" spans="86:89">
      <c r="CH50215" s="5"/>
      <c r="CK50215" s="4"/>
    </row>
    <row r="50216" spans="86:89">
      <c r="CH50216" s="5"/>
      <c r="CK50216" s="4"/>
    </row>
    <row r="50217" spans="86:89">
      <c r="CH50217" s="5"/>
      <c r="CK50217" s="4"/>
    </row>
    <row r="50218" spans="86:89">
      <c r="CH50218" s="5"/>
      <c r="CK50218" s="4"/>
    </row>
    <row r="50219" spans="86:89">
      <c r="CH50219" s="5"/>
      <c r="CK50219" s="4"/>
    </row>
    <row r="50220" spans="86:89">
      <c r="CH50220" s="5"/>
      <c r="CK50220" s="4"/>
    </row>
    <row r="50221" spans="86:89">
      <c r="CH50221" s="5"/>
      <c r="CK50221" s="4"/>
    </row>
    <row r="50222" spans="86:89">
      <c r="CH50222" s="5"/>
      <c r="CK50222" s="4"/>
    </row>
    <row r="50223" spans="86:89">
      <c r="CH50223" s="5"/>
      <c r="CK50223" s="4"/>
    </row>
    <row r="50224" spans="86:89">
      <c r="CH50224" s="5"/>
      <c r="CK50224" s="4"/>
    </row>
    <row r="50225" spans="86:89">
      <c r="CH50225" s="5"/>
      <c r="CK50225" s="4"/>
    </row>
    <row r="50226" spans="86:89">
      <c r="CH50226" s="5"/>
      <c r="CK50226" s="4"/>
    </row>
    <row r="50227" spans="86:89">
      <c r="CH50227" s="5"/>
      <c r="CK50227" s="4"/>
    </row>
    <row r="50228" spans="86:89">
      <c r="CH50228" s="5"/>
      <c r="CK50228" s="4"/>
    </row>
    <row r="50229" spans="86:89">
      <c r="CH50229" s="5"/>
      <c r="CK50229" s="4"/>
    </row>
    <row r="50230" spans="86:89">
      <c r="CH50230" s="5"/>
      <c r="CK50230" s="4"/>
    </row>
    <row r="50231" spans="86:89">
      <c r="CH50231" s="5"/>
      <c r="CK50231" s="4"/>
    </row>
    <row r="50232" spans="86:89">
      <c r="CH50232" s="5"/>
      <c r="CK50232" s="4"/>
    </row>
    <row r="50233" spans="86:89">
      <c r="CH50233" s="5"/>
      <c r="CK50233" s="4"/>
    </row>
    <row r="50234" spans="86:89">
      <c r="CH50234" s="5"/>
      <c r="CK50234" s="4"/>
    </row>
    <row r="50235" spans="86:89">
      <c r="CH50235" s="5"/>
      <c r="CK50235" s="4"/>
    </row>
    <row r="50236" spans="86:89">
      <c r="CH50236" s="5"/>
      <c r="CK50236" s="4"/>
    </row>
    <row r="50237" spans="86:89">
      <c r="CH50237" s="5"/>
      <c r="CK50237" s="4"/>
    </row>
    <row r="50238" spans="86:89">
      <c r="CH50238" s="5"/>
      <c r="CK50238" s="4"/>
    </row>
    <row r="50239" spans="86:89">
      <c r="CH50239" s="5"/>
      <c r="CK50239" s="4"/>
    </row>
    <row r="50240" spans="86:89">
      <c r="CH50240" s="5"/>
      <c r="CK50240" s="4"/>
    </row>
    <row r="50241" spans="86:89">
      <c r="CH50241" s="5"/>
      <c r="CK50241" s="4"/>
    </row>
    <row r="50242" spans="86:89">
      <c r="CH50242" s="5"/>
      <c r="CK50242" s="4"/>
    </row>
    <row r="50243" spans="86:89">
      <c r="CH50243" s="5"/>
      <c r="CK50243" s="4"/>
    </row>
    <row r="50244" spans="86:89">
      <c r="CH50244" s="5"/>
      <c r="CK50244" s="4"/>
    </row>
    <row r="50245" spans="86:89">
      <c r="CH50245" s="5"/>
      <c r="CK50245" s="4"/>
    </row>
    <row r="50246" spans="86:89">
      <c r="CH50246" s="5"/>
      <c r="CK50246" s="4"/>
    </row>
    <row r="50247" spans="86:89">
      <c r="CH50247" s="5"/>
      <c r="CK50247" s="4"/>
    </row>
    <row r="50248" spans="86:89">
      <c r="CH50248" s="5"/>
      <c r="CK50248" s="4"/>
    </row>
    <row r="50249" spans="86:89">
      <c r="CH50249" s="5"/>
      <c r="CK50249" s="4"/>
    </row>
    <row r="50250" spans="86:89">
      <c r="CH50250" s="5"/>
      <c r="CK50250" s="4"/>
    </row>
    <row r="50251" spans="86:89">
      <c r="CH50251" s="5"/>
      <c r="CK50251" s="4"/>
    </row>
    <row r="50252" spans="86:89">
      <c r="CH50252" s="5"/>
      <c r="CK50252" s="4"/>
    </row>
    <row r="50253" spans="86:89">
      <c r="CH50253" s="5"/>
      <c r="CK50253" s="4"/>
    </row>
    <row r="50254" spans="86:89">
      <c r="CH50254" s="5"/>
      <c r="CK50254" s="4"/>
    </row>
    <row r="50255" spans="86:89">
      <c r="CH50255" s="5"/>
      <c r="CK50255" s="4"/>
    </row>
    <row r="50256" spans="86:89">
      <c r="CH50256" s="5"/>
      <c r="CK50256" s="4"/>
    </row>
    <row r="50257" spans="86:89">
      <c r="CH50257" s="5"/>
      <c r="CK50257" s="4"/>
    </row>
    <row r="50258" spans="86:89">
      <c r="CH50258" s="5"/>
      <c r="CK50258" s="4"/>
    </row>
    <row r="50259" spans="86:89">
      <c r="CH50259" s="5"/>
      <c r="CK50259" s="4"/>
    </row>
    <row r="50260" spans="86:89">
      <c r="CH50260" s="5"/>
      <c r="CK50260" s="4"/>
    </row>
    <row r="50261" spans="86:89">
      <c r="CH50261" s="5"/>
      <c r="CK50261" s="4"/>
    </row>
    <row r="50262" spans="86:89">
      <c r="CH50262" s="5"/>
      <c r="CK50262" s="4"/>
    </row>
    <row r="50263" spans="86:89">
      <c r="CH50263" s="5"/>
      <c r="CK50263" s="4"/>
    </row>
    <row r="50264" spans="86:89">
      <c r="CH50264" s="5"/>
      <c r="CK50264" s="4"/>
    </row>
    <row r="50265" spans="86:89">
      <c r="CH50265" s="5"/>
      <c r="CK50265" s="4"/>
    </row>
    <row r="50266" spans="86:89">
      <c r="CH50266" s="5"/>
      <c r="CK50266" s="4"/>
    </row>
    <row r="50267" spans="86:89">
      <c r="CH50267" s="5"/>
      <c r="CK50267" s="4"/>
    </row>
    <row r="50268" spans="86:89">
      <c r="CH50268" s="5"/>
      <c r="CK50268" s="4"/>
    </row>
    <row r="50269" spans="86:89">
      <c r="CH50269" s="5"/>
      <c r="CK50269" s="4"/>
    </row>
    <row r="50270" spans="86:89">
      <c r="CH50270" s="5"/>
      <c r="CK50270" s="4"/>
    </row>
    <row r="50271" spans="86:89">
      <c r="CH50271" s="5"/>
      <c r="CK50271" s="4"/>
    </row>
    <row r="50272" spans="86:89">
      <c r="CH50272" s="5"/>
      <c r="CK50272" s="4"/>
    </row>
    <row r="50273" spans="86:89">
      <c r="CH50273" s="5"/>
      <c r="CK50273" s="4"/>
    </row>
    <row r="50274" spans="86:89">
      <c r="CH50274" s="5"/>
      <c r="CK50274" s="4"/>
    </row>
    <row r="50275" spans="86:89">
      <c r="CH50275" s="5"/>
      <c r="CK50275" s="4"/>
    </row>
    <row r="50276" spans="86:89">
      <c r="CH50276" s="5"/>
      <c r="CK50276" s="4"/>
    </row>
    <row r="50277" spans="86:89">
      <c r="CH50277" s="5"/>
      <c r="CK50277" s="4"/>
    </row>
    <row r="50278" spans="86:89">
      <c r="CH50278" s="5"/>
      <c r="CK50278" s="4"/>
    </row>
    <row r="50279" spans="86:89">
      <c r="CH50279" s="5"/>
      <c r="CK50279" s="4"/>
    </row>
    <row r="50280" spans="86:89">
      <c r="CH50280" s="5"/>
      <c r="CK50280" s="4"/>
    </row>
    <row r="50281" spans="86:89">
      <c r="CH50281" s="5"/>
      <c r="CK50281" s="4"/>
    </row>
    <row r="50282" spans="86:89">
      <c r="CH50282" s="5"/>
      <c r="CK50282" s="4"/>
    </row>
    <row r="50283" spans="86:89">
      <c r="CH50283" s="5"/>
      <c r="CK50283" s="4"/>
    </row>
    <row r="50284" spans="86:89">
      <c r="CH50284" s="5"/>
      <c r="CK50284" s="4"/>
    </row>
    <row r="50285" spans="86:89">
      <c r="CH50285" s="5"/>
      <c r="CK50285" s="4"/>
    </row>
    <row r="50286" spans="86:89">
      <c r="CH50286" s="5"/>
      <c r="CK50286" s="4"/>
    </row>
    <row r="50287" spans="86:89">
      <c r="CH50287" s="5"/>
      <c r="CK50287" s="4"/>
    </row>
    <row r="50288" spans="86:89">
      <c r="CH50288" s="5"/>
      <c r="CK50288" s="4"/>
    </row>
    <row r="50289" spans="86:89">
      <c r="CH50289" s="5"/>
      <c r="CK50289" s="4"/>
    </row>
    <row r="50290" spans="86:89">
      <c r="CH50290" s="5"/>
      <c r="CK50290" s="4"/>
    </row>
    <row r="50291" spans="86:89">
      <c r="CH50291" s="5"/>
      <c r="CK50291" s="4"/>
    </row>
    <row r="50292" spans="86:89">
      <c r="CH50292" s="5"/>
      <c r="CK50292" s="4"/>
    </row>
    <row r="50293" spans="86:89">
      <c r="CH50293" s="5"/>
      <c r="CK50293" s="4"/>
    </row>
    <row r="50294" spans="86:89">
      <c r="CH50294" s="5"/>
      <c r="CK50294" s="4"/>
    </row>
    <row r="50295" spans="86:89">
      <c r="CH50295" s="5"/>
      <c r="CK50295" s="4"/>
    </row>
    <row r="50296" spans="86:89">
      <c r="CH50296" s="5"/>
      <c r="CK50296" s="4"/>
    </row>
    <row r="50297" spans="86:89">
      <c r="CH50297" s="5"/>
      <c r="CK50297" s="4"/>
    </row>
    <row r="50298" spans="86:89">
      <c r="CH50298" s="5"/>
      <c r="CK50298" s="4"/>
    </row>
    <row r="50299" spans="86:89">
      <c r="CH50299" s="5"/>
      <c r="CK50299" s="4"/>
    </row>
    <row r="50300" spans="86:89">
      <c r="CH50300" s="5"/>
      <c r="CK50300" s="4"/>
    </row>
    <row r="50301" spans="86:89">
      <c r="CH50301" s="5"/>
      <c r="CK50301" s="4"/>
    </row>
    <row r="50302" spans="86:89">
      <c r="CH50302" s="5"/>
      <c r="CK50302" s="4"/>
    </row>
    <row r="50303" spans="86:89">
      <c r="CH50303" s="5"/>
      <c r="CK50303" s="4"/>
    </row>
    <row r="50304" spans="86:89">
      <c r="CH50304" s="5"/>
      <c r="CK50304" s="4"/>
    </row>
    <row r="50305" spans="86:89">
      <c r="CH50305" s="5"/>
      <c r="CK50305" s="4"/>
    </row>
    <row r="50306" spans="86:89">
      <c r="CH50306" s="5"/>
      <c r="CK50306" s="4"/>
    </row>
    <row r="50307" spans="86:89">
      <c r="CH50307" s="5"/>
      <c r="CK50307" s="4"/>
    </row>
    <row r="50308" spans="86:89">
      <c r="CH50308" s="5"/>
      <c r="CK50308" s="4"/>
    </row>
    <row r="50309" spans="86:89">
      <c r="CH50309" s="5"/>
      <c r="CK50309" s="4"/>
    </row>
    <row r="50310" spans="86:89">
      <c r="CH50310" s="5"/>
      <c r="CK50310" s="4"/>
    </row>
    <row r="50311" spans="86:89">
      <c r="CH50311" s="5"/>
      <c r="CK50311" s="4"/>
    </row>
    <row r="50312" spans="86:89">
      <c r="CH50312" s="5"/>
      <c r="CK50312" s="4"/>
    </row>
    <row r="50313" spans="86:89">
      <c r="CH50313" s="5"/>
      <c r="CK50313" s="4"/>
    </row>
    <row r="50314" spans="86:89">
      <c r="CH50314" s="5"/>
      <c r="CK50314" s="4"/>
    </row>
    <row r="50315" spans="86:89">
      <c r="CH50315" s="5"/>
      <c r="CK50315" s="4"/>
    </row>
    <row r="50316" spans="86:89">
      <c r="CH50316" s="5"/>
      <c r="CK50316" s="4"/>
    </row>
    <row r="50317" spans="86:89">
      <c r="CH50317" s="5"/>
      <c r="CK50317" s="4"/>
    </row>
    <row r="50318" spans="86:89">
      <c r="CH50318" s="5"/>
      <c r="CK50318" s="4"/>
    </row>
    <row r="50319" spans="86:89">
      <c r="CH50319" s="5"/>
      <c r="CK50319" s="4"/>
    </row>
    <row r="50320" spans="86:89">
      <c r="CH50320" s="5"/>
      <c r="CK50320" s="4"/>
    </row>
    <row r="50321" spans="86:89">
      <c r="CH50321" s="5"/>
      <c r="CK50321" s="4"/>
    </row>
    <row r="50322" spans="86:89">
      <c r="CH50322" s="5"/>
      <c r="CK50322" s="4"/>
    </row>
    <row r="50323" spans="86:89">
      <c r="CH50323" s="5"/>
      <c r="CK50323" s="4"/>
    </row>
    <row r="50324" spans="86:89">
      <c r="CH50324" s="5"/>
      <c r="CK50324" s="4"/>
    </row>
    <row r="50325" spans="86:89">
      <c r="CH50325" s="5"/>
      <c r="CK50325" s="4"/>
    </row>
    <row r="50326" spans="86:89">
      <c r="CH50326" s="5"/>
      <c r="CK50326" s="4"/>
    </row>
    <row r="50327" spans="86:89">
      <c r="CH50327" s="5"/>
      <c r="CK50327" s="4"/>
    </row>
    <row r="50328" spans="86:89">
      <c r="CH50328" s="5"/>
      <c r="CK50328" s="4"/>
    </row>
    <row r="50329" spans="86:89">
      <c r="CH50329" s="5"/>
      <c r="CK50329" s="4"/>
    </row>
    <row r="50330" spans="86:89">
      <c r="CH50330" s="5"/>
      <c r="CK50330" s="4"/>
    </row>
    <row r="50331" spans="86:89">
      <c r="CH50331" s="5"/>
      <c r="CK50331" s="4"/>
    </row>
    <row r="50332" spans="86:89">
      <c r="CH50332" s="5"/>
      <c r="CK50332" s="4"/>
    </row>
    <row r="50333" spans="86:89">
      <c r="CH50333" s="5"/>
      <c r="CK50333" s="4"/>
    </row>
    <row r="50334" spans="86:89">
      <c r="CH50334" s="5"/>
      <c r="CK50334" s="4"/>
    </row>
    <row r="50335" spans="86:89">
      <c r="CH50335" s="5"/>
      <c r="CK50335" s="4"/>
    </row>
    <row r="50336" spans="86:89">
      <c r="CH50336" s="5"/>
      <c r="CK50336" s="4"/>
    </row>
    <row r="50337" spans="86:89">
      <c r="CH50337" s="5"/>
      <c r="CK50337" s="4"/>
    </row>
    <row r="50338" spans="86:89">
      <c r="CH50338" s="5"/>
      <c r="CK50338" s="4"/>
    </row>
    <row r="50339" spans="86:89">
      <c r="CH50339" s="5"/>
      <c r="CK50339" s="4"/>
    </row>
    <row r="50340" spans="86:89">
      <c r="CH50340" s="5"/>
      <c r="CK50340" s="4"/>
    </row>
    <row r="50341" spans="86:89">
      <c r="CH50341" s="5"/>
      <c r="CK50341" s="4"/>
    </row>
    <row r="50342" spans="86:89">
      <c r="CH50342" s="5"/>
      <c r="CK50342" s="4"/>
    </row>
    <row r="50343" spans="86:89">
      <c r="CH50343" s="5"/>
      <c r="CK50343" s="4"/>
    </row>
    <row r="50344" spans="86:89">
      <c r="CH50344" s="5"/>
      <c r="CK50344" s="4"/>
    </row>
    <row r="50345" spans="86:89">
      <c r="CH50345" s="5"/>
      <c r="CK50345" s="4"/>
    </row>
    <row r="50346" spans="86:89">
      <c r="CH50346" s="5"/>
      <c r="CK50346" s="4"/>
    </row>
    <row r="50347" spans="86:89">
      <c r="CH50347" s="5"/>
      <c r="CK50347" s="4"/>
    </row>
    <row r="50348" spans="86:89">
      <c r="CH50348" s="5"/>
      <c r="CK50348" s="4"/>
    </row>
    <row r="50349" spans="86:89">
      <c r="CH50349" s="5"/>
      <c r="CK50349" s="4"/>
    </row>
    <row r="50350" spans="86:89">
      <c r="CH50350" s="5"/>
      <c r="CK50350" s="4"/>
    </row>
    <row r="50351" spans="86:89">
      <c r="CH50351" s="5"/>
      <c r="CK50351" s="4"/>
    </row>
    <row r="50352" spans="86:89">
      <c r="CH50352" s="5"/>
      <c r="CK50352" s="4"/>
    </row>
    <row r="50353" spans="86:89">
      <c r="CH50353" s="5"/>
      <c r="CK50353" s="4"/>
    </row>
    <row r="50354" spans="86:89">
      <c r="CH50354" s="5"/>
      <c r="CK50354" s="4"/>
    </row>
    <row r="50355" spans="86:89">
      <c r="CH50355" s="5"/>
      <c r="CK50355" s="4"/>
    </row>
    <row r="50356" spans="86:89">
      <c r="CH50356" s="5"/>
      <c r="CK50356" s="4"/>
    </row>
    <row r="50357" spans="86:89">
      <c r="CH50357" s="5"/>
      <c r="CK50357" s="4"/>
    </row>
    <row r="50358" spans="86:89">
      <c r="CH50358" s="5"/>
      <c r="CK50358" s="4"/>
    </row>
    <row r="50359" spans="86:89">
      <c r="CH50359" s="5"/>
      <c r="CK50359" s="4"/>
    </row>
    <row r="50360" spans="86:89">
      <c r="CH50360" s="5"/>
      <c r="CK50360" s="4"/>
    </row>
    <row r="50361" spans="86:89">
      <c r="CH50361" s="5"/>
      <c r="CK50361" s="4"/>
    </row>
    <row r="50362" spans="86:89">
      <c r="CH50362" s="5"/>
      <c r="CK50362" s="4"/>
    </row>
    <row r="50363" spans="86:89">
      <c r="CH50363" s="5"/>
      <c r="CK50363" s="4"/>
    </row>
    <row r="50364" spans="86:89">
      <c r="CH50364" s="5"/>
      <c r="CK50364" s="4"/>
    </row>
    <row r="50365" spans="86:89">
      <c r="CH50365" s="5"/>
      <c r="CK50365" s="4"/>
    </row>
    <row r="50366" spans="86:89">
      <c r="CH50366" s="5"/>
      <c r="CK50366" s="4"/>
    </row>
    <row r="50367" spans="86:89">
      <c r="CH50367" s="5"/>
      <c r="CK50367" s="4"/>
    </row>
    <row r="50368" spans="86:89">
      <c r="CH50368" s="5"/>
      <c r="CK50368" s="4"/>
    </row>
    <row r="50369" spans="86:89">
      <c r="CH50369" s="5"/>
      <c r="CK50369" s="4"/>
    </row>
    <row r="50370" spans="86:89">
      <c r="CH50370" s="5"/>
      <c r="CK50370" s="4"/>
    </row>
    <row r="50371" spans="86:89">
      <c r="CH50371" s="5"/>
      <c r="CK50371" s="4"/>
    </row>
    <row r="50372" spans="86:89">
      <c r="CH50372" s="5"/>
      <c r="CK50372" s="4"/>
    </row>
    <row r="50373" spans="86:89">
      <c r="CH50373" s="5"/>
      <c r="CK50373" s="4"/>
    </row>
    <row r="50374" spans="86:89">
      <c r="CH50374" s="5"/>
      <c r="CK50374" s="4"/>
    </row>
    <row r="50375" spans="86:89">
      <c r="CH50375" s="5"/>
      <c r="CK50375" s="4"/>
    </row>
    <row r="50376" spans="86:89">
      <c r="CH50376" s="5"/>
      <c r="CK50376" s="4"/>
    </row>
    <row r="50377" spans="86:89">
      <c r="CH50377" s="5"/>
      <c r="CK50377" s="4"/>
    </row>
    <row r="50378" spans="86:89">
      <c r="CH50378" s="5"/>
      <c r="CK50378" s="4"/>
    </row>
    <row r="50379" spans="86:89">
      <c r="CH50379" s="5"/>
      <c r="CK50379" s="4"/>
    </row>
    <row r="50380" spans="86:89">
      <c r="CH50380" s="5"/>
      <c r="CK50380" s="4"/>
    </row>
    <row r="50381" spans="86:89">
      <c r="CH50381" s="5"/>
      <c r="CK50381" s="4"/>
    </row>
    <row r="50382" spans="86:89">
      <c r="CH50382" s="5"/>
      <c r="CK50382" s="4"/>
    </row>
    <row r="50383" spans="86:89">
      <c r="CH50383" s="5"/>
      <c r="CK50383" s="4"/>
    </row>
    <row r="50384" spans="86:89">
      <c r="CH50384" s="5"/>
      <c r="CK50384" s="4"/>
    </row>
    <row r="50385" spans="86:89">
      <c r="CH50385" s="5"/>
      <c r="CK50385" s="4"/>
    </row>
    <row r="50386" spans="86:89">
      <c r="CH50386" s="5"/>
      <c r="CK50386" s="4"/>
    </row>
    <row r="50387" spans="86:89">
      <c r="CH50387" s="5"/>
      <c r="CK50387" s="4"/>
    </row>
    <row r="50388" spans="86:89">
      <c r="CH50388" s="5"/>
      <c r="CK50388" s="4"/>
    </row>
    <row r="50389" spans="86:89">
      <c r="CH50389" s="5"/>
      <c r="CK50389" s="4"/>
    </row>
    <row r="50390" spans="86:89">
      <c r="CH50390" s="5"/>
      <c r="CK50390" s="4"/>
    </row>
    <row r="50391" spans="86:89">
      <c r="CH50391" s="5"/>
      <c r="CK50391" s="4"/>
    </row>
    <row r="50392" spans="86:89">
      <c r="CH50392" s="5"/>
      <c r="CK50392" s="4"/>
    </row>
    <row r="50393" spans="86:89">
      <c r="CH50393" s="5"/>
      <c r="CK50393" s="4"/>
    </row>
    <row r="50394" spans="86:89">
      <c r="CH50394" s="5"/>
      <c r="CK50394" s="4"/>
    </row>
    <row r="50395" spans="86:89">
      <c r="CH50395" s="5"/>
      <c r="CK50395" s="4"/>
    </row>
    <row r="50396" spans="86:89">
      <c r="CH50396" s="5"/>
      <c r="CK50396" s="4"/>
    </row>
    <row r="50397" spans="86:89">
      <c r="CH50397" s="5"/>
      <c r="CK50397" s="4"/>
    </row>
    <row r="50398" spans="86:89">
      <c r="CH50398" s="5"/>
      <c r="CK50398" s="4"/>
    </row>
    <row r="50399" spans="86:89">
      <c r="CH50399" s="5"/>
      <c r="CK50399" s="4"/>
    </row>
    <row r="50400" spans="86:89">
      <c r="CH50400" s="5"/>
      <c r="CK50400" s="4"/>
    </row>
    <row r="50401" spans="86:89">
      <c r="CH50401" s="5"/>
      <c r="CK50401" s="4"/>
    </row>
    <row r="50402" spans="86:89">
      <c r="CH50402" s="5"/>
      <c r="CK50402" s="4"/>
    </row>
    <row r="50403" spans="86:89">
      <c r="CH50403" s="5"/>
      <c r="CK50403" s="4"/>
    </row>
    <row r="50404" spans="86:89">
      <c r="CH50404" s="5"/>
      <c r="CK50404" s="4"/>
    </row>
    <row r="50405" spans="86:89">
      <c r="CH50405" s="5"/>
      <c r="CK50405" s="4"/>
    </row>
    <row r="50406" spans="86:89">
      <c r="CH50406" s="5"/>
      <c r="CK50406" s="4"/>
    </row>
    <row r="50407" spans="86:89">
      <c r="CH50407" s="5"/>
      <c r="CK50407" s="4"/>
    </row>
    <row r="50408" spans="86:89">
      <c r="CH50408" s="5"/>
      <c r="CK50408" s="4"/>
    </row>
    <row r="50409" spans="86:89">
      <c r="CH50409" s="5"/>
      <c r="CK50409" s="4"/>
    </row>
    <row r="50410" spans="86:89">
      <c r="CH50410" s="5"/>
      <c r="CK50410" s="4"/>
    </row>
    <row r="50411" spans="86:89">
      <c r="CH50411" s="5"/>
      <c r="CK50411" s="4"/>
    </row>
    <row r="50412" spans="86:89">
      <c r="CH50412" s="5"/>
      <c r="CK50412" s="4"/>
    </row>
    <row r="50413" spans="86:89">
      <c r="CH50413" s="5"/>
      <c r="CK50413" s="4"/>
    </row>
    <row r="50414" spans="86:89">
      <c r="CH50414" s="5"/>
      <c r="CK50414" s="4"/>
    </row>
    <row r="50415" spans="86:89">
      <c r="CH50415" s="5"/>
      <c r="CK50415" s="4"/>
    </row>
    <row r="50416" spans="86:89">
      <c r="CH50416" s="5"/>
      <c r="CK50416" s="4"/>
    </row>
    <row r="50417" spans="86:89">
      <c r="CH50417" s="5"/>
      <c r="CK50417" s="4"/>
    </row>
    <row r="50418" spans="86:89">
      <c r="CH50418" s="5"/>
      <c r="CK50418" s="4"/>
    </row>
    <row r="50419" spans="86:89">
      <c r="CH50419" s="5"/>
      <c r="CK50419" s="4"/>
    </row>
    <row r="50420" spans="86:89">
      <c r="CH50420" s="5"/>
      <c r="CK50420" s="4"/>
    </row>
    <row r="50421" spans="86:89">
      <c r="CH50421" s="5"/>
      <c r="CK50421" s="4"/>
    </row>
    <row r="50422" spans="86:89">
      <c r="CH50422" s="5"/>
      <c r="CK50422" s="4"/>
    </row>
    <row r="50423" spans="86:89">
      <c r="CH50423" s="5"/>
      <c r="CK50423" s="4"/>
    </row>
    <row r="50424" spans="86:89">
      <c r="CH50424" s="5"/>
      <c r="CK50424" s="4"/>
    </row>
    <row r="50425" spans="86:89">
      <c r="CH50425" s="5"/>
      <c r="CK50425" s="4"/>
    </row>
    <row r="50426" spans="86:89">
      <c r="CH50426" s="5"/>
      <c r="CK50426" s="4"/>
    </row>
    <row r="50427" spans="86:89">
      <c r="CH50427" s="5"/>
      <c r="CK50427" s="4"/>
    </row>
    <row r="50428" spans="86:89">
      <c r="CH50428" s="5"/>
      <c r="CK50428" s="4"/>
    </row>
    <row r="50429" spans="86:89">
      <c r="CH50429" s="5"/>
      <c r="CK50429" s="4"/>
    </row>
    <row r="50430" spans="86:89">
      <c r="CH50430" s="5"/>
      <c r="CK50430" s="4"/>
    </row>
    <row r="50431" spans="86:89">
      <c r="CH50431" s="5"/>
      <c r="CK50431" s="4"/>
    </row>
    <row r="50432" spans="86:89">
      <c r="CH50432" s="5"/>
      <c r="CK50432" s="4"/>
    </row>
    <row r="50433" spans="86:89">
      <c r="CH50433" s="5"/>
      <c r="CK50433" s="4"/>
    </row>
    <row r="50434" spans="86:89">
      <c r="CH50434" s="5"/>
      <c r="CK50434" s="4"/>
    </row>
    <row r="50435" spans="86:89">
      <c r="CH50435" s="5"/>
      <c r="CK50435" s="4"/>
    </row>
    <row r="50436" spans="86:89">
      <c r="CH50436" s="5"/>
      <c r="CK50436" s="4"/>
    </row>
    <row r="50437" spans="86:89">
      <c r="CH50437" s="5"/>
      <c r="CK50437" s="4"/>
    </row>
    <row r="50438" spans="86:89">
      <c r="CH50438" s="5"/>
      <c r="CK50438" s="4"/>
    </row>
    <row r="50439" spans="86:89">
      <c r="CH50439" s="5"/>
      <c r="CK50439" s="4"/>
    </row>
    <row r="50440" spans="86:89">
      <c r="CH50440" s="5"/>
      <c r="CK50440" s="4"/>
    </row>
    <row r="50441" spans="86:89">
      <c r="CH50441" s="5"/>
      <c r="CK50441" s="4"/>
    </row>
    <row r="50442" spans="86:89">
      <c r="CH50442" s="5"/>
      <c r="CK50442" s="4"/>
    </row>
    <row r="50443" spans="86:89">
      <c r="CH50443" s="5"/>
      <c r="CK50443" s="4"/>
    </row>
    <row r="50444" spans="86:89">
      <c r="CH50444" s="5"/>
      <c r="CK50444" s="4"/>
    </row>
    <row r="50445" spans="86:89">
      <c r="CH50445" s="5"/>
      <c r="CK50445" s="4"/>
    </row>
    <row r="50446" spans="86:89">
      <c r="CH50446" s="5"/>
      <c r="CK50446" s="4"/>
    </row>
    <row r="50447" spans="86:89">
      <c r="CH50447" s="5"/>
      <c r="CK50447" s="4"/>
    </row>
    <row r="50448" spans="86:89">
      <c r="CH50448" s="5"/>
      <c r="CK50448" s="4"/>
    </row>
    <row r="50449" spans="86:89">
      <c r="CH50449" s="5"/>
      <c r="CK50449" s="4"/>
    </row>
    <row r="50450" spans="86:89">
      <c r="CH50450" s="5"/>
      <c r="CK50450" s="4"/>
    </row>
    <row r="50451" spans="86:89">
      <c r="CH50451" s="5"/>
      <c r="CK50451" s="4"/>
    </row>
    <row r="50452" spans="86:89">
      <c r="CH50452" s="5"/>
      <c r="CK50452" s="4"/>
    </row>
    <row r="50453" spans="86:89">
      <c r="CH50453" s="5"/>
      <c r="CK50453" s="4"/>
    </row>
    <row r="50454" spans="86:89">
      <c r="CH50454" s="5"/>
      <c r="CK50454" s="4"/>
    </row>
    <row r="50455" spans="86:89">
      <c r="CH50455" s="5"/>
      <c r="CK50455" s="4"/>
    </row>
    <row r="50456" spans="86:89">
      <c r="CH50456" s="5"/>
      <c r="CK50456" s="4"/>
    </row>
    <row r="50457" spans="86:89">
      <c r="CH50457" s="5"/>
      <c r="CK50457" s="4"/>
    </row>
    <row r="50458" spans="86:89">
      <c r="CH50458" s="5"/>
      <c r="CK50458" s="4"/>
    </row>
    <row r="50459" spans="86:89">
      <c r="CH50459" s="5"/>
      <c r="CK50459" s="4"/>
    </row>
    <row r="50460" spans="86:89">
      <c r="CH50460" s="5"/>
      <c r="CK50460" s="4"/>
    </row>
    <row r="50461" spans="86:89">
      <c r="CH50461" s="5"/>
      <c r="CK50461" s="4"/>
    </row>
    <row r="50462" spans="86:89">
      <c r="CH50462" s="5"/>
      <c r="CK50462" s="4"/>
    </row>
    <row r="50463" spans="86:89">
      <c r="CH50463" s="5"/>
      <c r="CK50463" s="4"/>
    </row>
    <row r="50464" spans="86:89">
      <c r="CH50464" s="5"/>
      <c r="CK50464" s="4"/>
    </row>
    <row r="50465" spans="86:89">
      <c r="CH50465" s="5"/>
      <c r="CK50465" s="4"/>
    </row>
    <row r="50466" spans="86:89">
      <c r="CH50466" s="5"/>
      <c r="CK50466" s="4"/>
    </row>
    <row r="50467" spans="86:89">
      <c r="CH50467" s="5"/>
      <c r="CK50467" s="4"/>
    </row>
    <row r="50468" spans="86:89">
      <c r="CH50468" s="5"/>
      <c r="CK50468" s="4"/>
    </row>
    <row r="50469" spans="86:89">
      <c r="CH50469" s="5"/>
      <c r="CK50469" s="4"/>
    </row>
    <row r="50470" spans="86:89">
      <c r="CH50470" s="5"/>
      <c r="CK50470" s="4"/>
    </row>
    <row r="50471" spans="86:89">
      <c r="CH50471" s="5"/>
      <c r="CK50471" s="4"/>
    </row>
    <row r="50472" spans="86:89">
      <c r="CH50472" s="5"/>
      <c r="CK50472" s="4"/>
    </row>
    <row r="50473" spans="86:89">
      <c r="CH50473" s="5"/>
      <c r="CK50473" s="4"/>
    </row>
    <row r="50474" spans="86:89">
      <c r="CH50474" s="5"/>
      <c r="CK50474" s="4"/>
    </row>
    <row r="50475" spans="86:89">
      <c r="CH50475" s="5"/>
      <c r="CK50475" s="4"/>
    </row>
    <row r="50476" spans="86:89">
      <c r="CH50476" s="5"/>
      <c r="CK50476" s="4"/>
    </row>
    <row r="50477" spans="86:89">
      <c r="CH50477" s="5"/>
      <c r="CK50477" s="4"/>
    </row>
    <row r="50478" spans="86:89">
      <c r="CH50478" s="5"/>
      <c r="CK50478" s="4"/>
    </row>
    <row r="50479" spans="86:89">
      <c r="CH50479" s="5"/>
      <c r="CK50479" s="4"/>
    </row>
    <row r="50480" spans="86:89">
      <c r="CH50480" s="5"/>
      <c r="CK50480" s="4"/>
    </row>
    <row r="50481" spans="86:89">
      <c r="CH50481" s="5"/>
      <c r="CK50481" s="4"/>
    </row>
    <row r="50482" spans="86:89">
      <c r="CH50482" s="5"/>
      <c r="CK50482" s="4"/>
    </row>
    <row r="50483" spans="86:89">
      <c r="CH50483" s="5"/>
      <c r="CK50483" s="4"/>
    </row>
    <row r="50484" spans="86:89">
      <c r="CH50484" s="5"/>
      <c r="CK50484" s="4"/>
    </row>
    <row r="50485" spans="86:89">
      <c r="CH50485" s="5"/>
      <c r="CK50485" s="4"/>
    </row>
    <row r="50486" spans="86:89">
      <c r="CH50486" s="5"/>
      <c r="CK50486" s="4"/>
    </row>
    <row r="50487" spans="86:89">
      <c r="CH50487" s="5"/>
      <c r="CK50487" s="4"/>
    </row>
    <row r="50488" spans="86:89">
      <c r="CH50488" s="5"/>
      <c r="CK50488" s="4"/>
    </row>
    <row r="50489" spans="86:89">
      <c r="CH50489" s="5"/>
      <c r="CK50489" s="4"/>
    </row>
    <row r="50490" spans="86:89">
      <c r="CH50490" s="5"/>
      <c r="CK50490" s="4"/>
    </row>
    <row r="50491" spans="86:89">
      <c r="CH50491" s="5"/>
      <c r="CK50491" s="4"/>
    </row>
    <row r="50492" spans="86:89">
      <c r="CH50492" s="5"/>
      <c r="CK50492" s="4"/>
    </row>
    <row r="50493" spans="86:89">
      <c r="CH50493" s="5"/>
      <c r="CK50493" s="4"/>
    </row>
    <row r="50494" spans="86:89">
      <c r="CH50494" s="5"/>
      <c r="CK50494" s="4"/>
    </row>
    <row r="50495" spans="86:89">
      <c r="CH50495" s="5"/>
      <c r="CK50495" s="4"/>
    </row>
    <row r="50496" spans="86:89">
      <c r="CH50496" s="5"/>
      <c r="CK50496" s="4"/>
    </row>
    <row r="50497" spans="86:89">
      <c r="CH50497" s="5"/>
      <c r="CK50497" s="4"/>
    </row>
    <row r="50498" spans="86:89">
      <c r="CH50498" s="5"/>
      <c r="CK50498" s="4"/>
    </row>
    <row r="50499" spans="86:89">
      <c r="CH50499" s="5"/>
      <c r="CK50499" s="4"/>
    </row>
    <row r="50500" spans="86:89">
      <c r="CH50500" s="5"/>
      <c r="CK50500" s="4"/>
    </row>
    <row r="50501" spans="86:89">
      <c r="CH50501" s="5"/>
      <c r="CK50501" s="4"/>
    </row>
    <row r="50502" spans="86:89">
      <c r="CH50502" s="5"/>
      <c r="CK50502" s="4"/>
    </row>
    <row r="50503" spans="86:89">
      <c r="CH50503" s="5"/>
      <c r="CK50503" s="4"/>
    </row>
    <row r="50504" spans="86:89">
      <c r="CH50504" s="5"/>
      <c r="CK50504" s="4"/>
    </row>
    <row r="50505" spans="86:89">
      <c r="CH50505" s="5"/>
      <c r="CK50505" s="4"/>
    </row>
    <row r="50506" spans="86:89">
      <c r="CH50506" s="5"/>
      <c r="CK50506" s="4"/>
    </row>
    <row r="50507" spans="86:89">
      <c r="CH50507" s="5"/>
      <c r="CK50507" s="4"/>
    </row>
    <row r="50508" spans="86:89">
      <c r="CH50508" s="5"/>
      <c r="CK50508" s="4"/>
    </row>
    <row r="50509" spans="86:89">
      <c r="CH50509" s="5"/>
      <c r="CK50509" s="4"/>
    </row>
    <row r="50510" spans="86:89">
      <c r="CH50510" s="5"/>
      <c r="CK50510" s="4"/>
    </row>
    <row r="50511" spans="86:89">
      <c r="CH50511" s="5"/>
      <c r="CK50511" s="4"/>
    </row>
    <row r="50512" spans="86:89">
      <c r="CH50512" s="5"/>
      <c r="CK50512" s="4"/>
    </row>
    <row r="50513" spans="86:89">
      <c r="CH50513" s="5"/>
      <c r="CK50513" s="4"/>
    </row>
    <row r="50514" spans="86:89">
      <c r="CH50514" s="5"/>
      <c r="CK50514" s="4"/>
    </row>
    <row r="50515" spans="86:89">
      <c r="CH50515" s="5"/>
      <c r="CK50515" s="4"/>
    </row>
    <row r="50516" spans="86:89">
      <c r="CH50516" s="5"/>
      <c r="CK50516" s="4"/>
    </row>
    <row r="50517" spans="86:89">
      <c r="CH50517" s="5"/>
      <c r="CK50517" s="4"/>
    </row>
    <row r="50518" spans="86:89">
      <c r="CH50518" s="5"/>
      <c r="CK50518" s="4"/>
    </row>
    <row r="50519" spans="86:89">
      <c r="CH50519" s="5"/>
      <c r="CK50519" s="4"/>
    </row>
    <row r="50520" spans="86:89">
      <c r="CH50520" s="5"/>
      <c r="CK50520" s="4"/>
    </row>
    <row r="50521" spans="86:89">
      <c r="CH50521" s="5"/>
      <c r="CK50521" s="4"/>
    </row>
    <row r="50522" spans="86:89">
      <c r="CH50522" s="5"/>
      <c r="CK50522" s="4"/>
    </row>
    <row r="50523" spans="86:89">
      <c r="CH50523" s="5"/>
      <c r="CK50523" s="4"/>
    </row>
    <row r="50524" spans="86:89">
      <c r="CH50524" s="5"/>
      <c r="CK50524" s="4"/>
    </row>
    <row r="50525" spans="86:89">
      <c r="CH50525" s="5"/>
      <c r="CK50525" s="4"/>
    </row>
    <row r="50526" spans="86:89">
      <c r="CH50526" s="5"/>
      <c r="CK50526" s="4"/>
    </row>
    <row r="50527" spans="86:89">
      <c r="CH50527" s="5"/>
      <c r="CK50527" s="4"/>
    </row>
    <row r="50528" spans="86:89">
      <c r="CH50528" s="5"/>
      <c r="CK50528" s="4"/>
    </row>
    <row r="50529" spans="86:89">
      <c r="CH50529" s="5"/>
      <c r="CK50529" s="4"/>
    </row>
    <row r="50530" spans="86:89">
      <c r="CH50530" s="5"/>
      <c r="CK50530" s="4"/>
    </row>
    <row r="50531" spans="86:89">
      <c r="CH50531" s="5"/>
      <c r="CK50531" s="4"/>
    </row>
    <row r="50532" spans="86:89">
      <c r="CH50532" s="5"/>
      <c r="CK50532" s="4"/>
    </row>
    <row r="50533" spans="86:89">
      <c r="CH50533" s="5"/>
      <c r="CK50533" s="4"/>
    </row>
    <row r="50534" spans="86:89">
      <c r="CH50534" s="5"/>
      <c r="CK50534" s="4"/>
    </row>
    <row r="50535" spans="86:89">
      <c r="CH50535" s="5"/>
      <c r="CK50535" s="4"/>
    </row>
    <row r="50536" spans="86:89">
      <c r="CH50536" s="5"/>
      <c r="CK50536" s="4"/>
    </row>
    <row r="50537" spans="86:89">
      <c r="CH50537" s="5"/>
      <c r="CK50537" s="4"/>
    </row>
    <row r="50538" spans="86:89">
      <c r="CH50538" s="5"/>
      <c r="CK50538" s="4"/>
    </row>
    <row r="50539" spans="86:89">
      <c r="CH50539" s="5"/>
      <c r="CK50539" s="4"/>
    </row>
    <row r="50540" spans="86:89">
      <c r="CH50540" s="5"/>
      <c r="CK50540" s="4"/>
    </row>
    <row r="50541" spans="86:89">
      <c r="CH50541" s="5"/>
      <c r="CK50541" s="4"/>
    </row>
    <row r="50542" spans="86:89">
      <c r="CH50542" s="5"/>
      <c r="CK50542" s="4"/>
    </row>
    <row r="50543" spans="86:89">
      <c r="CH50543" s="5"/>
      <c r="CK50543" s="4"/>
    </row>
    <row r="50544" spans="86:89">
      <c r="CH50544" s="5"/>
      <c r="CK50544" s="4"/>
    </row>
    <row r="50545" spans="86:89">
      <c r="CH50545" s="5"/>
      <c r="CK50545" s="4"/>
    </row>
    <row r="50546" spans="86:89">
      <c r="CH50546" s="5"/>
      <c r="CK50546" s="4"/>
    </row>
    <row r="50547" spans="86:89">
      <c r="CH50547" s="5"/>
      <c r="CK50547" s="4"/>
    </row>
    <row r="50548" spans="86:89">
      <c r="CH50548" s="5"/>
      <c r="CK50548" s="4"/>
    </row>
    <row r="50549" spans="86:89">
      <c r="CH50549" s="5"/>
      <c r="CK50549" s="4"/>
    </row>
    <row r="50550" spans="86:89">
      <c r="CH50550" s="5"/>
      <c r="CK50550" s="4"/>
    </row>
    <row r="50551" spans="86:89">
      <c r="CH50551" s="5"/>
      <c r="CK50551" s="4"/>
    </row>
    <row r="50552" spans="86:89">
      <c r="CH50552" s="5"/>
      <c r="CK50552" s="4"/>
    </row>
    <row r="50553" spans="86:89">
      <c r="CH50553" s="5"/>
      <c r="CK50553" s="4"/>
    </row>
    <row r="50554" spans="86:89">
      <c r="CH50554" s="5"/>
      <c r="CK50554" s="4"/>
    </row>
    <row r="50555" spans="86:89">
      <c r="CH50555" s="5"/>
      <c r="CK50555" s="4"/>
    </row>
    <row r="50556" spans="86:89">
      <c r="CH50556" s="5"/>
      <c r="CK50556" s="4"/>
    </row>
    <row r="50557" spans="86:89">
      <c r="CH50557" s="5"/>
      <c r="CK50557" s="4"/>
    </row>
    <row r="50558" spans="86:89">
      <c r="CH50558" s="5"/>
      <c r="CK50558" s="4"/>
    </row>
    <row r="50559" spans="86:89">
      <c r="CH50559" s="5"/>
      <c r="CK50559" s="4"/>
    </row>
    <row r="50560" spans="86:89">
      <c r="CH50560" s="5"/>
      <c r="CK50560" s="4"/>
    </row>
    <row r="50561" spans="86:89">
      <c r="CH50561" s="5"/>
      <c r="CK50561" s="4"/>
    </row>
    <row r="50562" spans="86:89">
      <c r="CH50562" s="5"/>
      <c r="CK50562" s="4"/>
    </row>
    <row r="50563" spans="86:89">
      <c r="CH50563" s="5"/>
      <c r="CK50563" s="4"/>
    </row>
    <row r="50564" spans="86:89">
      <c r="CH50564" s="5"/>
      <c r="CK50564" s="4"/>
    </row>
    <row r="50565" spans="86:89">
      <c r="CH50565" s="5"/>
      <c r="CK50565" s="4"/>
    </row>
    <row r="50566" spans="86:89">
      <c r="CH50566" s="5"/>
      <c r="CK50566" s="4"/>
    </row>
    <row r="50567" spans="86:89">
      <c r="CH50567" s="5"/>
      <c r="CK50567" s="4"/>
    </row>
    <row r="50568" spans="86:89">
      <c r="CH50568" s="5"/>
      <c r="CK50568" s="4"/>
    </row>
    <row r="50569" spans="86:89">
      <c r="CH50569" s="5"/>
      <c r="CK50569" s="4"/>
    </row>
    <row r="50570" spans="86:89">
      <c r="CH50570" s="5"/>
      <c r="CK50570" s="4"/>
    </row>
    <row r="50571" spans="86:89">
      <c r="CH50571" s="5"/>
      <c r="CK50571" s="4"/>
    </row>
    <row r="50572" spans="86:89">
      <c r="CH50572" s="5"/>
      <c r="CK50572" s="4"/>
    </row>
    <row r="50573" spans="86:89">
      <c r="CH50573" s="5"/>
      <c r="CK50573" s="4"/>
    </row>
    <row r="50574" spans="86:89">
      <c r="CH50574" s="5"/>
      <c r="CK50574" s="4"/>
    </row>
    <row r="50575" spans="86:89">
      <c r="CH50575" s="5"/>
      <c r="CK50575" s="4"/>
    </row>
    <row r="50576" spans="86:89">
      <c r="CH50576" s="5"/>
      <c r="CK50576" s="4"/>
    </row>
    <row r="50577" spans="86:89">
      <c r="CH50577" s="5"/>
      <c r="CK50577" s="4"/>
    </row>
    <row r="50578" spans="86:89">
      <c r="CH50578" s="5"/>
      <c r="CK50578" s="4"/>
    </row>
    <row r="50579" spans="86:89">
      <c r="CH50579" s="5"/>
      <c r="CK50579" s="4"/>
    </row>
    <row r="50580" spans="86:89">
      <c r="CH50580" s="5"/>
      <c r="CK50580" s="4"/>
    </row>
    <row r="50581" spans="86:89">
      <c r="CH50581" s="5"/>
      <c r="CK50581" s="4"/>
    </row>
    <row r="50582" spans="86:89">
      <c r="CH50582" s="5"/>
      <c r="CK50582" s="4"/>
    </row>
    <row r="50583" spans="86:89">
      <c r="CH50583" s="5"/>
      <c r="CK50583" s="4"/>
    </row>
    <row r="50584" spans="86:89">
      <c r="CH50584" s="5"/>
      <c r="CK50584" s="4"/>
    </row>
    <row r="50585" spans="86:89">
      <c r="CH50585" s="5"/>
      <c r="CK50585" s="4"/>
    </row>
    <row r="50586" spans="86:89">
      <c r="CH50586" s="5"/>
      <c r="CK50586" s="4"/>
    </row>
    <row r="50587" spans="86:89">
      <c r="CH50587" s="5"/>
      <c r="CK50587" s="4"/>
    </row>
    <row r="50588" spans="86:89">
      <c r="CH50588" s="5"/>
      <c r="CK50588" s="4"/>
    </row>
    <row r="50589" spans="86:89">
      <c r="CH50589" s="5"/>
      <c r="CK50589" s="4"/>
    </row>
    <row r="50590" spans="86:89">
      <c r="CH50590" s="5"/>
      <c r="CK50590" s="4"/>
    </row>
    <row r="50591" spans="86:89">
      <c r="CH50591" s="5"/>
      <c r="CK50591" s="4"/>
    </row>
    <row r="50592" spans="86:89">
      <c r="CH50592" s="5"/>
      <c r="CK50592" s="4"/>
    </row>
    <row r="50593" spans="86:89">
      <c r="CH50593" s="5"/>
      <c r="CK50593" s="4"/>
    </row>
    <row r="50594" spans="86:89">
      <c r="CH50594" s="5"/>
      <c r="CK50594" s="4"/>
    </row>
    <row r="50595" spans="86:89">
      <c r="CH50595" s="5"/>
      <c r="CK50595" s="4"/>
    </row>
    <row r="50596" spans="86:89">
      <c r="CH50596" s="5"/>
      <c r="CK50596" s="4"/>
    </row>
    <row r="50597" spans="86:89">
      <c r="CH50597" s="5"/>
      <c r="CK50597" s="4"/>
    </row>
    <row r="50598" spans="86:89">
      <c r="CH50598" s="5"/>
      <c r="CK50598" s="4"/>
    </row>
    <row r="50599" spans="86:89">
      <c r="CH50599" s="5"/>
      <c r="CK50599" s="4"/>
    </row>
    <row r="50600" spans="86:89">
      <c r="CH50600" s="5"/>
      <c r="CK50600" s="4"/>
    </row>
    <row r="50601" spans="86:89">
      <c r="CH50601" s="5"/>
      <c r="CK50601" s="4"/>
    </row>
    <row r="50602" spans="86:89">
      <c r="CH50602" s="5"/>
      <c r="CK50602" s="4"/>
    </row>
    <row r="50603" spans="86:89">
      <c r="CH50603" s="5"/>
      <c r="CK50603" s="4"/>
    </row>
    <row r="50604" spans="86:89">
      <c r="CH50604" s="5"/>
      <c r="CK50604" s="4"/>
    </row>
    <row r="50605" spans="86:89">
      <c r="CH50605" s="5"/>
      <c r="CK50605" s="4"/>
    </row>
    <row r="50606" spans="86:89">
      <c r="CH50606" s="5"/>
      <c r="CK50606" s="4"/>
    </row>
    <row r="50607" spans="86:89">
      <c r="CH50607" s="5"/>
      <c r="CK50607" s="4"/>
    </row>
    <row r="50608" spans="86:89">
      <c r="CH50608" s="5"/>
      <c r="CK50608" s="4"/>
    </row>
    <row r="50609" spans="86:89">
      <c r="CH50609" s="5"/>
      <c r="CK50609" s="4"/>
    </row>
    <row r="50610" spans="86:89">
      <c r="CH50610" s="5"/>
      <c r="CK50610" s="4"/>
    </row>
    <row r="50611" spans="86:89">
      <c r="CH50611" s="5"/>
      <c r="CK50611" s="4"/>
    </row>
    <row r="50612" spans="86:89">
      <c r="CH50612" s="5"/>
      <c r="CK50612" s="4"/>
    </row>
    <row r="50613" spans="86:89">
      <c r="CH50613" s="5"/>
      <c r="CK50613" s="4"/>
    </row>
    <row r="50614" spans="86:89">
      <c r="CH50614" s="5"/>
      <c r="CK50614" s="4"/>
    </row>
    <row r="50615" spans="86:89">
      <c r="CH50615" s="5"/>
      <c r="CK50615" s="4"/>
    </row>
    <row r="50616" spans="86:89">
      <c r="CH50616" s="5"/>
      <c r="CK50616" s="4"/>
    </row>
    <row r="50617" spans="86:89">
      <c r="CH50617" s="5"/>
      <c r="CK50617" s="4"/>
    </row>
    <row r="50618" spans="86:89">
      <c r="CH50618" s="5"/>
      <c r="CK50618" s="4"/>
    </row>
    <row r="50619" spans="86:89">
      <c r="CH50619" s="5"/>
      <c r="CK50619" s="4"/>
    </row>
    <row r="50620" spans="86:89">
      <c r="CH50620" s="5"/>
      <c r="CK50620" s="4"/>
    </row>
    <row r="50621" spans="86:89">
      <c r="CH50621" s="5"/>
      <c r="CK50621" s="4"/>
    </row>
    <row r="50622" spans="86:89">
      <c r="CH50622" s="5"/>
      <c r="CK50622" s="4"/>
    </row>
    <row r="50623" spans="86:89">
      <c r="CH50623" s="5"/>
      <c r="CK50623" s="4"/>
    </row>
    <row r="50624" spans="86:89">
      <c r="CH50624" s="5"/>
      <c r="CK50624" s="4"/>
    </row>
    <row r="50625" spans="86:89">
      <c r="CH50625" s="5"/>
      <c r="CK50625" s="4"/>
    </row>
    <row r="50626" spans="86:89">
      <c r="CH50626" s="5"/>
      <c r="CK50626" s="4"/>
    </row>
    <row r="50627" spans="86:89">
      <c r="CH50627" s="5"/>
      <c r="CK50627" s="4"/>
    </row>
    <row r="50628" spans="86:89">
      <c r="CH50628" s="5"/>
      <c r="CK50628" s="4"/>
    </row>
    <row r="50629" spans="86:89">
      <c r="CH50629" s="5"/>
      <c r="CK50629" s="4"/>
    </row>
    <row r="50630" spans="86:89">
      <c r="CH50630" s="5"/>
      <c r="CK50630" s="4"/>
    </row>
    <row r="50631" spans="86:89">
      <c r="CH50631" s="5"/>
      <c r="CK50631" s="4"/>
    </row>
    <row r="50632" spans="86:89">
      <c r="CH50632" s="5"/>
      <c r="CK50632" s="4"/>
    </row>
    <row r="50633" spans="86:89">
      <c r="CH50633" s="5"/>
      <c r="CK50633" s="4"/>
    </row>
    <row r="50634" spans="86:89">
      <c r="CH50634" s="5"/>
      <c r="CK50634" s="4"/>
    </row>
    <row r="50635" spans="86:89">
      <c r="CH50635" s="5"/>
      <c r="CK50635" s="4"/>
    </row>
    <row r="50636" spans="86:89">
      <c r="CH50636" s="5"/>
      <c r="CK50636" s="4"/>
    </row>
    <row r="50637" spans="86:89">
      <c r="CH50637" s="5"/>
      <c r="CK50637" s="4"/>
    </row>
    <row r="50638" spans="86:89">
      <c r="CH50638" s="5"/>
      <c r="CK50638" s="4"/>
    </row>
    <row r="50639" spans="86:89">
      <c r="CH50639" s="5"/>
      <c r="CK50639" s="4"/>
    </row>
    <row r="50640" spans="86:89">
      <c r="CH50640" s="5"/>
      <c r="CK50640" s="4"/>
    </row>
    <row r="50641" spans="86:89">
      <c r="CH50641" s="5"/>
      <c r="CK50641" s="4"/>
    </row>
    <row r="50642" spans="86:89">
      <c r="CH50642" s="5"/>
      <c r="CK50642" s="4"/>
    </row>
    <row r="50643" spans="86:89">
      <c r="CH50643" s="5"/>
      <c r="CK50643" s="4"/>
    </row>
    <row r="50644" spans="86:89">
      <c r="CH50644" s="5"/>
      <c r="CK50644" s="4"/>
    </row>
    <row r="50645" spans="86:89">
      <c r="CH50645" s="5"/>
      <c r="CK50645" s="4"/>
    </row>
    <row r="50646" spans="86:89">
      <c r="CH50646" s="5"/>
      <c r="CK50646" s="4"/>
    </row>
    <row r="50647" spans="86:89">
      <c r="CH50647" s="5"/>
      <c r="CK50647" s="4"/>
    </row>
    <row r="50648" spans="86:89">
      <c r="CH50648" s="5"/>
      <c r="CK50648" s="4"/>
    </row>
    <row r="50649" spans="86:89">
      <c r="CH50649" s="5"/>
      <c r="CK50649" s="4"/>
    </row>
    <row r="50650" spans="86:89">
      <c r="CH50650" s="5"/>
      <c r="CK50650" s="4"/>
    </row>
    <row r="50651" spans="86:89">
      <c r="CH50651" s="5"/>
      <c r="CK50651" s="4"/>
    </row>
    <row r="50652" spans="86:89">
      <c r="CH50652" s="5"/>
      <c r="CK50652" s="4"/>
    </row>
    <row r="50653" spans="86:89">
      <c r="CH50653" s="5"/>
      <c r="CK50653" s="4"/>
    </row>
    <row r="50654" spans="86:89">
      <c r="CH50654" s="5"/>
      <c r="CK50654" s="4"/>
    </row>
    <row r="50655" spans="86:89">
      <c r="CH50655" s="5"/>
      <c r="CK50655" s="4"/>
    </row>
    <row r="50656" spans="86:89">
      <c r="CH50656" s="5"/>
      <c r="CK50656" s="4"/>
    </row>
    <row r="50657" spans="86:89">
      <c r="CH50657" s="5"/>
      <c r="CK50657" s="4"/>
    </row>
    <row r="50658" spans="86:89">
      <c r="CH50658" s="5"/>
      <c r="CK50658" s="4"/>
    </row>
    <row r="50659" spans="86:89">
      <c r="CH50659" s="5"/>
      <c r="CK50659" s="4"/>
    </row>
    <row r="50660" spans="86:89">
      <c r="CH50660" s="5"/>
      <c r="CK50660" s="4"/>
    </row>
    <row r="50661" spans="86:89">
      <c r="CH50661" s="5"/>
      <c r="CK50661" s="4"/>
    </row>
    <row r="50662" spans="86:89">
      <c r="CH50662" s="5"/>
      <c r="CK50662" s="4"/>
    </row>
    <row r="50663" spans="86:89">
      <c r="CH50663" s="5"/>
      <c r="CK50663" s="4"/>
    </row>
    <row r="50664" spans="86:89">
      <c r="CH50664" s="5"/>
      <c r="CK50664" s="4"/>
    </row>
    <row r="50665" spans="86:89">
      <c r="CH50665" s="5"/>
      <c r="CK50665" s="4"/>
    </row>
    <row r="50666" spans="86:89">
      <c r="CH50666" s="5"/>
      <c r="CK50666" s="4"/>
    </row>
    <row r="50667" spans="86:89">
      <c r="CH50667" s="5"/>
      <c r="CK50667" s="4"/>
    </row>
    <row r="50668" spans="86:89">
      <c r="CH50668" s="5"/>
      <c r="CK50668" s="4"/>
    </row>
    <row r="50669" spans="86:89">
      <c r="CH50669" s="5"/>
      <c r="CK50669" s="4"/>
    </row>
    <row r="50670" spans="86:89">
      <c r="CH50670" s="5"/>
      <c r="CK50670" s="4"/>
    </row>
    <row r="50671" spans="86:89">
      <c r="CH50671" s="5"/>
      <c r="CK50671" s="4"/>
    </row>
    <row r="50672" spans="86:89">
      <c r="CH50672" s="5"/>
      <c r="CK50672" s="4"/>
    </row>
    <row r="50673" spans="86:89">
      <c r="CH50673" s="5"/>
      <c r="CK50673" s="4"/>
    </row>
    <row r="50674" spans="86:89">
      <c r="CH50674" s="5"/>
      <c r="CK50674" s="4"/>
    </row>
    <row r="50675" spans="86:89">
      <c r="CH50675" s="5"/>
      <c r="CK50675" s="4"/>
    </row>
    <row r="50676" spans="86:89">
      <c r="CH50676" s="5"/>
      <c r="CK50676" s="4"/>
    </row>
    <row r="50677" spans="86:89">
      <c r="CH50677" s="5"/>
      <c r="CK50677" s="4"/>
    </row>
    <row r="50678" spans="86:89">
      <c r="CH50678" s="5"/>
      <c r="CK50678" s="4"/>
    </row>
    <row r="50679" spans="86:89">
      <c r="CH50679" s="5"/>
      <c r="CK50679" s="4"/>
    </row>
    <row r="50680" spans="86:89">
      <c r="CH50680" s="5"/>
      <c r="CK50680" s="4"/>
    </row>
    <row r="50681" spans="86:89">
      <c r="CH50681" s="5"/>
      <c r="CK50681" s="4"/>
    </row>
    <row r="50682" spans="86:89">
      <c r="CH50682" s="5"/>
      <c r="CK50682" s="4"/>
    </row>
    <row r="50683" spans="86:89">
      <c r="CH50683" s="5"/>
      <c r="CK50683" s="4"/>
    </row>
    <row r="50684" spans="86:89">
      <c r="CH50684" s="5"/>
      <c r="CK50684" s="4"/>
    </row>
    <row r="50685" spans="86:89">
      <c r="CH50685" s="5"/>
      <c r="CK50685" s="4"/>
    </row>
    <row r="50686" spans="86:89">
      <c r="CH50686" s="5"/>
      <c r="CK50686" s="4"/>
    </row>
    <row r="50687" spans="86:89">
      <c r="CH50687" s="5"/>
      <c r="CK50687" s="4"/>
    </row>
    <row r="50688" spans="86:89">
      <c r="CH50688" s="5"/>
      <c r="CK50688" s="4"/>
    </row>
    <row r="50689" spans="86:89">
      <c r="CH50689" s="5"/>
      <c r="CK50689" s="4"/>
    </row>
    <row r="50690" spans="86:89">
      <c r="CH50690" s="5"/>
      <c r="CK50690" s="4"/>
    </row>
    <row r="50691" spans="86:89">
      <c r="CH50691" s="5"/>
      <c r="CK50691" s="4"/>
    </row>
    <row r="50692" spans="86:89">
      <c r="CH50692" s="5"/>
      <c r="CK50692" s="4"/>
    </row>
    <row r="50693" spans="86:89">
      <c r="CH50693" s="5"/>
      <c r="CK50693" s="4"/>
    </row>
    <row r="50694" spans="86:89">
      <c r="CH50694" s="5"/>
      <c r="CK50694" s="4"/>
    </row>
    <row r="50695" spans="86:89">
      <c r="CH50695" s="5"/>
      <c r="CK50695" s="4"/>
    </row>
    <row r="50696" spans="86:89">
      <c r="CH50696" s="5"/>
      <c r="CK50696" s="4"/>
    </row>
    <row r="50697" spans="86:89">
      <c r="CH50697" s="5"/>
      <c r="CK50697" s="4"/>
    </row>
    <row r="50698" spans="86:89">
      <c r="CH50698" s="5"/>
      <c r="CK50698" s="4"/>
    </row>
    <row r="50699" spans="86:89">
      <c r="CH50699" s="5"/>
      <c r="CK50699" s="4"/>
    </row>
    <row r="50700" spans="86:89">
      <c r="CH50700" s="5"/>
      <c r="CK50700" s="4"/>
    </row>
    <row r="50701" spans="86:89">
      <c r="CH50701" s="5"/>
      <c r="CK50701" s="4"/>
    </row>
    <row r="50702" spans="86:89">
      <c r="CH50702" s="5"/>
      <c r="CK50702" s="4"/>
    </row>
    <row r="50703" spans="86:89">
      <c r="CH50703" s="5"/>
      <c r="CK50703" s="4"/>
    </row>
    <row r="50704" spans="86:89">
      <c r="CH50704" s="5"/>
      <c r="CK50704" s="4"/>
    </row>
    <row r="50705" spans="86:89">
      <c r="CH50705" s="5"/>
      <c r="CK50705" s="4"/>
    </row>
    <row r="50706" spans="86:89">
      <c r="CH50706" s="5"/>
      <c r="CK50706" s="4"/>
    </row>
    <row r="50707" spans="86:89">
      <c r="CH50707" s="5"/>
      <c r="CK50707" s="4"/>
    </row>
    <row r="50708" spans="86:89">
      <c r="CH50708" s="5"/>
      <c r="CK50708" s="4"/>
    </row>
    <row r="50709" spans="86:89">
      <c r="CH50709" s="5"/>
      <c r="CK50709" s="4"/>
    </row>
    <row r="50710" spans="86:89">
      <c r="CH50710" s="5"/>
      <c r="CK50710" s="4"/>
    </row>
    <row r="50711" spans="86:89">
      <c r="CH50711" s="5"/>
      <c r="CK50711" s="4"/>
    </row>
    <row r="50712" spans="86:89">
      <c r="CH50712" s="5"/>
      <c r="CK50712" s="4"/>
    </row>
    <row r="50713" spans="86:89">
      <c r="CH50713" s="5"/>
      <c r="CK50713" s="4"/>
    </row>
    <row r="50714" spans="86:89">
      <c r="CH50714" s="5"/>
      <c r="CK50714" s="4"/>
    </row>
    <row r="50715" spans="86:89">
      <c r="CH50715" s="5"/>
      <c r="CK50715" s="4"/>
    </row>
    <row r="50716" spans="86:89">
      <c r="CH50716" s="5"/>
      <c r="CK50716" s="4"/>
    </row>
    <row r="50717" spans="86:89">
      <c r="CH50717" s="5"/>
      <c r="CK50717" s="4"/>
    </row>
    <row r="50718" spans="86:89">
      <c r="CH50718" s="5"/>
      <c r="CK50718" s="4"/>
    </row>
    <row r="50719" spans="86:89">
      <c r="CH50719" s="5"/>
      <c r="CK50719" s="4"/>
    </row>
    <row r="50720" spans="86:89">
      <c r="CH50720" s="5"/>
      <c r="CK50720" s="4"/>
    </row>
    <row r="50721" spans="86:89">
      <c r="CH50721" s="5"/>
      <c r="CK50721" s="4"/>
    </row>
    <row r="50722" spans="86:89">
      <c r="CH50722" s="5"/>
      <c r="CK50722" s="4"/>
    </row>
    <row r="50723" spans="86:89">
      <c r="CH50723" s="5"/>
      <c r="CK50723" s="4"/>
    </row>
    <row r="50724" spans="86:89">
      <c r="CH50724" s="5"/>
      <c r="CK50724" s="4"/>
    </row>
    <row r="50725" spans="86:89">
      <c r="CH50725" s="5"/>
      <c r="CK50725" s="4"/>
    </row>
    <row r="50726" spans="86:89">
      <c r="CH50726" s="5"/>
      <c r="CK50726" s="4"/>
    </row>
    <row r="50727" spans="86:89">
      <c r="CH50727" s="5"/>
      <c r="CK50727" s="4"/>
    </row>
    <row r="50728" spans="86:89">
      <c r="CH50728" s="5"/>
      <c r="CK50728" s="4"/>
    </row>
    <row r="50729" spans="86:89">
      <c r="CH50729" s="5"/>
      <c r="CK50729" s="4"/>
    </row>
    <row r="50730" spans="86:89">
      <c r="CH50730" s="5"/>
      <c r="CK50730" s="4"/>
    </row>
    <row r="50731" spans="86:89">
      <c r="CH50731" s="5"/>
      <c r="CK50731" s="4"/>
    </row>
    <row r="50732" spans="86:89">
      <c r="CH50732" s="5"/>
      <c r="CK50732" s="4"/>
    </row>
    <row r="50733" spans="86:89">
      <c r="CH50733" s="5"/>
      <c r="CK50733" s="4"/>
    </row>
    <row r="50734" spans="86:89">
      <c r="CH50734" s="5"/>
      <c r="CK50734" s="4"/>
    </row>
    <row r="50735" spans="86:89">
      <c r="CH50735" s="5"/>
      <c r="CK50735" s="4"/>
    </row>
    <row r="50736" spans="86:89">
      <c r="CH50736" s="5"/>
      <c r="CK50736" s="4"/>
    </row>
    <row r="50737" spans="86:89">
      <c r="CH50737" s="5"/>
      <c r="CK50737" s="4"/>
    </row>
    <row r="50738" spans="86:89">
      <c r="CH50738" s="5"/>
      <c r="CK50738" s="4"/>
    </row>
    <row r="50739" spans="86:89">
      <c r="CH50739" s="5"/>
      <c r="CK50739" s="4"/>
    </row>
    <row r="50740" spans="86:89">
      <c r="CH50740" s="5"/>
      <c r="CK50740" s="4"/>
    </row>
    <row r="50741" spans="86:89">
      <c r="CH50741" s="5"/>
      <c r="CK50741" s="4"/>
    </row>
    <row r="50742" spans="86:89">
      <c r="CH50742" s="5"/>
      <c r="CK50742" s="4"/>
    </row>
    <row r="50743" spans="86:89">
      <c r="CH50743" s="5"/>
      <c r="CK50743" s="4"/>
    </row>
    <row r="50744" spans="86:89">
      <c r="CH50744" s="5"/>
      <c r="CK50744" s="4"/>
    </row>
    <row r="50745" spans="86:89">
      <c r="CH50745" s="5"/>
      <c r="CK50745" s="4"/>
    </row>
    <row r="50746" spans="86:89">
      <c r="CH50746" s="5"/>
      <c r="CK50746" s="4"/>
    </row>
    <row r="50747" spans="86:89">
      <c r="CH50747" s="5"/>
      <c r="CK50747" s="4"/>
    </row>
    <row r="50748" spans="86:89">
      <c r="CH50748" s="5"/>
      <c r="CK50748" s="4"/>
    </row>
    <row r="50749" spans="86:89">
      <c r="CH50749" s="5"/>
      <c r="CK50749" s="4"/>
    </row>
    <row r="50750" spans="86:89">
      <c r="CH50750" s="5"/>
      <c r="CK50750" s="4"/>
    </row>
    <row r="50751" spans="86:89">
      <c r="CH50751" s="5"/>
      <c r="CK50751" s="4"/>
    </row>
    <row r="50752" spans="86:89">
      <c r="CH50752" s="5"/>
      <c r="CK50752" s="4"/>
    </row>
    <row r="50753" spans="86:89">
      <c r="CH50753" s="5"/>
      <c r="CK50753" s="4"/>
    </row>
    <row r="50754" spans="86:89">
      <c r="CH50754" s="5"/>
      <c r="CK50754" s="4"/>
    </row>
    <row r="50755" spans="86:89">
      <c r="CH50755" s="5"/>
      <c r="CK50755" s="4"/>
    </row>
    <row r="50756" spans="86:89">
      <c r="CH50756" s="5"/>
      <c r="CK50756" s="4"/>
    </row>
    <row r="50757" spans="86:89">
      <c r="CH50757" s="5"/>
      <c r="CK50757" s="4"/>
    </row>
    <row r="50758" spans="86:89">
      <c r="CH50758" s="5"/>
      <c r="CK50758" s="4"/>
    </row>
    <row r="50759" spans="86:89">
      <c r="CH50759" s="5"/>
      <c r="CK50759" s="4"/>
    </row>
    <row r="50760" spans="86:89">
      <c r="CH50760" s="5"/>
      <c r="CK50760" s="4"/>
    </row>
    <row r="50761" spans="86:89">
      <c r="CH50761" s="5"/>
      <c r="CK50761" s="4"/>
    </row>
    <row r="50762" spans="86:89">
      <c r="CH50762" s="5"/>
      <c r="CK50762" s="4"/>
    </row>
    <row r="50763" spans="86:89">
      <c r="CH50763" s="5"/>
      <c r="CK50763" s="4"/>
    </row>
    <row r="50764" spans="86:89">
      <c r="CH50764" s="5"/>
      <c r="CK50764" s="4"/>
    </row>
    <row r="50765" spans="86:89">
      <c r="CH50765" s="5"/>
      <c r="CK50765" s="4"/>
    </row>
    <row r="50766" spans="86:89">
      <c r="CH50766" s="5"/>
      <c r="CK50766" s="4"/>
    </row>
    <row r="50767" spans="86:89">
      <c r="CH50767" s="5"/>
      <c r="CK50767" s="4"/>
    </row>
    <row r="50768" spans="86:89">
      <c r="CH50768" s="5"/>
      <c r="CK50768" s="4"/>
    </row>
    <row r="50769" spans="86:89">
      <c r="CH50769" s="5"/>
      <c r="CK50769" s="4"/>
    </row>
    <row r="50770" spans="86:89">
      <c r="CH50770" s="5"/>
      <c r="CK50770" s="4"/>
    </row>
    <row r="50771" spans="86:89">
      <c r="CH50771" s="5"/>
      <c r="CK50771" s="4"/>
    </row>
    <row r="50772" spans="86:89">
      <c r="CH50772" s="5"/>
      <c r="CK50772" s="4"/>
    </row>
    <row r="50773" spans="86:89">
      <c r="CH50773" s="5"/>
      <c r="CK50773" s="4"/>
    </row>
    <row r="50774" spans="86:89">
      <c r="CH50774" s="5"/>
      <c r="CK50774" s="4"/>
    </row>
    <row r="50775" spans="86:89">
      <c r="CH50775" s="5"/>
      <c r="CK50775" s="4"/>
    </row>
    <row r="50776" spans="86:89">
      <c r="CH50776" s="5"/>
      <c r="CK50776" s="4"/>
    </row>
    <row r="50777" spans="86:89">
      <c r="CH50777" s="5"/>
      <c r="CK50777" s="4"/>
    </row>
    <row r="50778" spans="86:89">
      <c r="CH50778" s="5"/>
      <c r="CK50778" s="4"/>
    </row>
    <row r="50779" spans="86:89">
      <c r="CH50779" s="5"/>
      <c r="CK50779" s="4"/>
    </row>
    <row r="50780" spans="86:89">
      <c r="CH50780" s="5"/>
      <c r="CK50780" s="4"/>
    </row>
    <row r="50781" spans="86:89">
      <c r="CH50781" s="5"/>
      <c r="CK50781" s="4"/>
    </row>
    <row r="50782" spans="86:89">
      <c r="CH50782" s="5"/>
      <c r="CK50782" s="4"/>
    </row>
    <row r="50783" spans="86:89">
      <c r="CH50783" s="5"/>
      <c r="CK50783" s="4"/>
    </row>
    <row r="50784" spans="86:89">
      <c r="CH50784" s="5"/>
      <c r="CK50784" s="4"/>
    </row>
    <row r="50785" spans="86:89">
      <c r="CH50785" s="5"/>
      <c r="CK50785" s="4"/>
    </row>
    <row r="50786" spans="86:89">
      <c r="CH50786" s="5"/>
      <c r="CK50786" s="4"/>
    </row>
    <row r="50787" spans="86:89">
      <c r="CH50787" s="5"/>
      <c r="CK50787" s="4"/>
    </row>
    <row r="50788" spans="86:89">
      <c r="CH50788" s="5"/>
      <c r="CK50788" s="4"/>
    </row>
    <row r="50789" spans="86:89">
      <c r="CH50789" s="5"/>
      <c r="CK50789" s="4"/>
    </row>
    <row r="50790" spans="86:89">
      <c r="CH50790" s="5"/>
      <c r="CK50790" s="4"/>
    </row>
    <row r="50791" spans="86:89">
      <c r="CH50791" s="5"/>
      <c r="CK50791" s="4"/>
    </row>
    <row r="50792" spans="86:89">
      <c r="CH50792" s="5"/>
      <c r="CK50792" s="4"/>
    </row>
    <row r="50793" spans="86:89">
      <c r="CH50793" s="5"/>
      <c r="CK50793" s="4"/>
    </row>
    <row r="50794" spans="86:89">
      <c r="CH50794" s="5"/>
      <c r="CK50794" s="4"/>
    </row>
    <row r="50795" spans="86:89">
      <c r="CH50795" s="5"/>
      <c r="CK50795" s="4"/>
    </row>
    <row r="50796" spans="86:89">
      <c r="CH50796" s="5"/>
      <c r="CK50796" s="4"/>
    </row>
    <row r="50797" spans="86:89">
      <c r="CH50797" s="5"/>
      <c r="CK50797" s="4"/>
    </row>
    <row r="50798" spans="86:89">
      <c r="CH50798" s="5"/>
      <c r="CK50798" s="4"/>
    </row>
    <row r="50799" spans="86:89">
      <c r="CH50799" s="5"/>
      <c r="CK50799" s="4"/>
    </row>
    <row r="50800" spans="86:89">
      <c r="CH50800" s="5"/>
      <c r="CK50800" s="4"/>
    </row>
    <row r="50801" spans="86:89">
      <c r="CH50801" s="5"/>
      <c r="CK50801" s="4"/>
    </row>
    <row r="50802" spans="86:89">
      <c r="CH50802" s="5"/>
      <c r="CK50802" s="4"/>
    </row>
    <row r="50803" spans="86:89">
      <c r="CH50803" s="5"/>
      <c r="CK50803" s="4"/>
    </row>
    <row r="50804" spans="86:89">
      <c r="CH50804" s="5"/>
      <c r="CK50804" s="4"/>
    </row>
    <row r="50805" spans="86:89">
      <c r="CH50805" s="5"/>
      <c r="CK50805" s="4"/>
    </row>
    <row r="50806" spans="86:89">
      <c r="CH50806" s="5"/>
      <c r="CK50806" s="4"/>
    </row>
    <row r="50807" spans="86:89">
      <c r="CH50807" s="5"/>
      <c r="CK50807" s="4"/>
    </row>
    <row r="50808" spans="86:89">
      <c r="CH50808" s="5"/>
      <c r="CK50808" s="4"/>
    </row>
    <row r="50809" spans="86:89">
      <c r="CH50809" s="5"/>
      <c r="CK50809" s="4"/>
    </row>
    <row r="50810" spans="86:89">
      <c r="CH50810" s="5"/>
      <c r="CK50810" s="4"/>
    </row>
    <row r="50811" spans="86:89">
      <c r="CH50811" s="5"/>
      <c r="CK50811" s="4"/>
    </row>
    <row r="50812" spans="86:89">
      <c r="CH50812" s="5"/>
      <c r="CK50812" s="4"/>
    </row>
    <row r="50813" spans="86:89">
      <c r="CH50813" s="5"/>
      <c r="CK50813" s="4"/>
    </row>
    <row r="50814" spans="86:89">
      <c r="CH50814" s="5"/>
      <c r="CK50814" s="4"/>
    </row>
    <row r="50815" spans="86:89">
      <c r="CH50815" s="5"/>
      <c r="CK50815" s="4"/>
    </row>
    <row r="50816" spans="86:89">
      <c r="CH50816" s="5"/>
      <c r="CK50816" s="4"/>
    </row>
    <row r="50817" spans="86:89">
      <c r="CH50817" s="5"/>
      <c r="CK50817" s="4"/>
    </row>
    <row r="50818" spans="86:89">
      <c r="CH50818" s="5"/>
      <c r="CK50818" s="4"/>
    </row>
    <row r="50819" spans="86:89">
      <c r="CH50819" s="5"/>
      <c r="CK50819" s="4"/>
    </row>
    <row r="50820" spans="86:89">
      <c r="CH50820" s="5"/>
      <c r="CK50820" s="4"/>
    </row>
    <row r="50821" spans="86:89">
      <c r="CH50821" s="5"/>
      <c r="CK50821" s="4"/>
    </row>
    <row r="50822" spans="86:89">
      <c r="CH50822" s="5"/>
      <c r="CK50822" s="4"/>
    </row>
    <row r="50823" spans="86:89">
      <c r="CH50823" s="5"/>
      <c r="CK50823" s="4"/>
    </row>
    <row r="50824" spans="86:89">
      <c r="CH50824" s="5"/>
      <c r="CK50824" s="4"/>
    </row>
    <row r="50825" spans="86:89">
      <c r="CH50825" s="5"/>
      <c r="CK50825" s="4"/>
    </row>
    <row r="50826" spans="86:89">
      <c r="CH50826" s="5"/>
      <c r="CK50826" s="4"/>
    </row>
    <row r="50827" spans="86:89">
      <c r="CH50827" s="5"/>
      <c r="CK50827" s="4"/>
    </row>
    <row r="50828" spans="86:89">
      <c r="CH50828" s="5"/>
      <c r="CK50828" s="4"/>
    </row>
    <row r="50829" spans="86:89">
      <c r="CH50829" s="5"/>
      <c r="CK50829" s="4"/>
    </row>
    <row r="50830" spans="86:89">
      <c r="CH50830" s="5"/>
      <c r="CK50830" s="4"/>
    </row>
    <row r="50831" spans="86:89">
      <c r="CH50831" s="5"/>
      <c r="CK50831" s="4"/>
    </row>
    <row r="50832" spans="86:89">
      <c r="CH50832" s="5"/>
      <c r="CK50832" s="4"/>
    </row>
    <row r="50833" spans="86:89">
      <c r="CH50833" s="5"/>
      <c r="CK50833" s="4"/>
    </row>
    <row r="50834" spans="86:89">
      <c r="CH50834" s="5"/>
      <c r="CK50834" s="4"/>
    </row>
    <row r="50835" spans="86:89">
      <c r="CH50835" s="5"/>
      <c r="CK50835" s="4"/>
    </row>
    <row r="50836" spans="86:89">
      <c r="CH50836" s="5"/>
      <c r="CK50836" s="4"/>
    </row>
    <row r="50837" spans="86:89">
      <c r="CH50837" s="5"/>
      <c r="CK50837" s="4"/>
    </row>
    <row r="50838" spans="86:89">
      <c r="CH50838" s="5"/>
      <c r="CK50838" s="4"/>
    </row>
    <row r="50839" spans="86:89">
      <c r="CH50839" s="5"/>
      <c r="CK50839" s="4"/>
    </row>
    <row r="50840" spans="86:89">
      <c r="CH50840" s="5"/>
      <c r="CK50840" s="4"/>
    </row>
    <row r="50841" spans="86:89">
      <c r="CH50841" s="5"/>
      <c r="CK50841" s="4"/>
    </row>
    <row r="50842" spans="86:89">
      <c r="CH50842" s="5"/>
      <c r="CK50842" s="4"/>
    </row>
    <row r="50843" spans="86:89">
      <c r="CH50843" s="5"/>
      <c r="CK50843" s="4"/>
    </row>
    <row r="50844" spans="86:89">
      <c r="CH50844" s="5"/>
      <c r="CK50844" s="4"/>
    </row>
    <row r="50845" spans="86:89">
      <c r="CH50845" s="5"/>
      <c r="CK50845" s="4"/>
    </row>
    <row r="50846" spans="86:89">
      <c r="CH50846" s="5"/>
      <c r="CK50846" s="4"/>
    </row>
    <row r="50847" spans="86:89">
      <c r="CH50847" s="5"/>
      <c r="CK50847" s="4"/>
    </row>
    <row r="50848" spans="86:89">
      <c r="CH50848" s="5"/>
      <c r="CK50848" s="4"/>
    </row>
    <row r="50849" spans="86:89">
      <c r="CH50849" s="5"/>
      <c r="CK50849" s="4"/>
    </row>
    <row r="50850" spans="86:89">
      <c r="CH50850" s="5"/>
      <c r="CK50850" s="4"/>
    </row>
    <row r="50851" spans="86:89">
      <c r="CH50851" s="5"/>
      <c r="CK50851" s="4"/>
    </row>
    <row r="50852" spans="86:89">
      <c r="CH50852" s="5"/>
      <c r="CK50852" s="4"/>
    </row>
    <row r="50853" spans="86:89">
      <c r="CH50853" s="5"/>
      <c r="CK50853" s="4"/>
    </row>
    <row r="50854" spans="86:89">
      <c r="CH50854" s="5"/>
      <c r="CK50854" s="4"/>
    </row>
    <row r="50855" spans="86:89">
      <c r="CH50855" s="5"/>
      <c r="CK50855" s="4"/>
    </row>
    <row r="50856" spans="86:89">
      <c r="CH50856" s="5"/>
      <c r="CK50856" s="4"/>
    </row>
    <row r="50857" spans="86:89">
      <c r="CH50857" s="5"/>
      <c r="CK50857" s="4"/>
    </row>
    <row r="50858" spans="86:89">
      <c r="CH50858" s="5"/>
      <c r="CK50858" s="4"/>
    </row>
    <row r="50859" spans="86:89">
      <c r="CH50859" s="5"/>
      <c r="CK50859" s="4"/>
    </row>
    <row r="50860" spans="86:89">
      <c r="CH50860" s="5"/>
      <c r="CK50860" s="4"/>
    </row>
    <row r="50861" spans="86:89">
      <c r="CH50861" s="5"/>
      <c r="CK50861" s="4"/>
    </row>
    <row r="50862" spans="86:89">
      <c r="CH50862" s="5"/>
      <c r="CK50862" s="4"/>
    </row>
    <row r="50863" spans="86:89">
      <c r="CH50863" s="5"/>
      <c r="CK50863" s="4"/>
    </row>
    <row r="50864" spans="86:89">
      <c r="CH50864" s="5"/>
      <c r="CK50864" s="4"/>
    </row>
    <row r="50865" spans="86:89">
      <c r="CH50865" s="5"/>
      <c r="CK50865" s="4"/>
    </row>
    <row r="50866" spans="86:89">
      <c r="CH50866" s="5"/>
      <c r="CK50866" s="4"/>
    </row>
    <row r="50867" spans="86:89">
      <c r="CH50867" s="5"/>
      <c r="CK50867" s="4"/>
    </row>
    <row r="50868" spans="86:89">
      <c r="CH50868" s="5"/>
      <c r="CK50868" s="4"/>
    </row>
    <row r="50869" spans="86:89">
      <c r="CH50869" s="5"/>
      <c r="CK50869" s="4"/>
    </row>
    <row r="50870" spans="86:89">
      <c r="CH50870" s="5"/>
      <c r="CK50870" s="4"/>
    </row>
    <row r="50871" spans="86:89">
      <c r="CH50871" s="5"/>
      <c r="CK50871" s="4"/>
    </row>
    <row r="50872" spans="86:89">
      <c r="CH50872" s="5"/>
      <c r="CK50872" s="4"/>
    </row>
    <row r="50873" spans="86:89">
      <c r="CH50873" s="5"/>
      <c r="CK50873" s="4"/>
    </row>
    <row r="50874" spans="86:89">
      <c r="CH50874" s="5"/>
      <c r="CK50874" s="4"/>
    </row>
    <row r="50875" spans="86:89">
      <c r="CH50875" s="5"/>
      <c r="CK50875" s="4"/>
    </row>
    <row r="50876" spans="86:89">
      <c r="CH50876" s="5"/>
      <c r="CK50876" s="4"/>
    </row>
    <row r="50877" spans="86:89">
      <c r="CH50877" s="5"/>
      <c r="CK50877" s="4"/>
    </row>
    <row r="50878" spans="86:89">
      <c r="CH50878" s="5"/>
      <c r="CK50878" s="4"/>
    </row>
    <row r="50879" spans="86:89">
      <c r="CH50879" s="5"/>
      <c r="CK50879" s="4"/>
    </row>
    <row r="50880" spans="86:89">
      <c r="CH50880" s="5"/>
      <c r="CK50880" s="4"/>
    </row>
    <row r="50881" spans="86:89">
      <c r="CH50881" s="5"/>
      <c r="CK50881" s="4"/>
    </row>
    <row r="50882" spans="86:89">
      <c r="CH50882" s="5"/>
      <c r="CK50882" s="4"/>
    </row>
    <row r="50883" spans="86:89">
      <c r="CH50883" s="5"/>
      <c r="CK50883" s="4"/>
    </row>
    <row r="50884" spans="86:89">
      <c r="CH50884" s="5"/>
      <c r="CK50884" s="4"/>
    </row>
    <row r="50885" spans="86:89">
      <c r="CH50885" s="5"/>
      <c r="CK50885" s="4"/>
    </row>
    <row r="50886" spans="86:89">
      <c r="CH50886" s="5"/>
      <c r="CK50886" s="4"/>
    </row>
    <row r="50887" spans="86:89">
      <c r="CH50887" s="5"/>
      <c r="CK50887" s="4"/>
    </row>
    <row r="50888" spans="86:89">
      <c r="CH50888" s="5"/>
      <c r="CK50888" s="4"/>
    </row>
    <row r="50889" spans="86:89">
      <c r="CH50889" s="5"/>
      <c r="CK50889" s="4"/>
    </row>
    <row r="50890" spans="86:89">
      <c r="CH50890" s="5"/>
      <c r="CK50890" s="4"/>
    </row>
    <row r="50891" spans="86:89">
      <c r="CH50891" s="5"/>
      <c r="CK50891" s="4"/>
    </row>
    <row r="50892" spans="86:89">
      <c r="CH50892" s="5"/>
      <c r="CK50892" s="4"/>
    </row>
    <row r="50893" spans="86:89">
      <c r="CH50893" s="5"/>
      <c r="CK50893" s="4"/>
    </row>
    <row r="50894" spans="86:89">
      <c r="CH50894" s="5"/>
      <c r="CK50894" s="4"/>
    </row>
    <row r="50895" spans="86:89">
      <c r="CH50895" s="5"/>
      <c r="CK50895" s="4"/>
    </row>
    <row r="50896" spans="86:89">
      <c r="CH50896" s="5"/>
      <c r="CK50896" s="4"/>
    </row>
    <row r="50897" spans="86:89">
      <c r="CH50897" s="5"/>
      <c r="CK50897" s="4"/>
    </row>
    <row r="50898" spans="86:89">
      <c r="CH50898" s="5"/>
      <c r="CK50898" s="4"/>
    </row>
    <row r="50899" spans="86:89">
      <c r="CH50899" s="5"/>
      <c r="CK50899" s="4"/>
    </row>
    <row r="50900" spans="86:89">
      <c r="CH50900" s="5"/>
      <c r="CK50900" s="4"/>
    </row>
    <row r="50901" spans="86:89">
      <c r="CH50901" s="5"/>
      <c r="CK50901" s="4"/>
    </row>
    <row r="50902" spans="86:89">
      <c r="CH50902" s="5"/>
      <c r="CK50902" s="4"/>
    </row>
    <row r="50903" spans="86:89">
      <c r="CH50903" s="5"/>
      <c r="CK50903" s="4"/>
    </row>
    <row r="50904" spans="86:89">
      <c r="CH50904" s="5"/>
      <c r="CK50904" s="4"/>
    </row>
    <row r="50905" spans="86:89">
      <c r="CH50905" s="5"/>
      <c r="CK50905" s="4"/>
    </row>
    <row r="50906" spans="86:89">
      <c r="CH50906" s="5"/>
      <c r="CK50906" s="4"/>
    </row>
    <row r="50907" spans="86:89">
      <c r="CH50907" s="5"/>
      <c r="CK50907" s="4"/>
    </row>
    <row r="50908" spans="86:89">
      <c r="CH50908" s="5"/>
      <c r="CK50908" s="4"/>
    </row>
    <row r="50909" spans="86:89">
      <c r="CH50909" s="5"/>
      <c r="CK50909" s="4"/>
    </row>
    <row r="50910" spans="86:89">
      <c r="CH50910" s="5"/>
      <c r="CK50910" s="4"/>
    </row>
    <row r="50911" spans="86:89">
      <c r="CH50911" s="5"/>
      <c r="CK50911" s="4"/>
    </row>
    <row r="50912" spans="86:89">
      <c r="CH50912" s="5"/>
      <c r="CK50912" s="4"/>
    </row>
    <row r="50913" spans="86:89">
      <c r="CH50913" s="5"/>
      <c r="CK50913" s="4"/>
    </row>
    <row r="50914" spans="86:89">
      <c r="CH50914" s="5"/>
      <c r="CK50914" s="4"/>
    </row>
    <row r="50915" spans="86:89">
      <c r="CH50915" s="5"/>
      <c r="CK50915" s="4"/>
    </row>
    <row r="50916" spans="86:89">
      <c r="CH50916" s="5"/>
      <c r="CK50916" s="4"/>
    </row>
    <row r="50917" spans="86:89">
      <c r="CH50917" s="5"/>
      <c r="CK50917" s="4"/>
    </row>
    <row r="50918" spans="86:89">
      <c r="CH50918" s="5"/>
      <c r="CK50918" s="4"/>
    </row>
    <row r="50919" spans="86:89">
      <c r="CH50919" s="5"/>
      <c r="CK50919" s="4"/>
    </row>
    <row r="50920" spans="86:89">
      <c r="CH50920" s="5"/>
      <c r="CK50920" s="4"/>
    </row>
    <row r="50921" spans="86:89">
      <c r="CH50921" s="5"/>
      <c r="CK50921" s="4"/>
    </row>
    <row r="50922" spans="86:89">
      <c r="CH50922" s="5"/>
      <c r="CK50922" s="4"/>
    </row>
    <row r="50923" spans="86:89">
      <c r="CH50923" s="5"/>
      <c r="CK50923" s="4"/>
    </row>
    <row r="50924" spans="86:89">
      <c r="CH50924" s="5"/>
      <c r="CK50924" s="4"/>
    </row>
    <row r="50925" spans="86:89">
      <c r="CH50925" s="5"/>
      <c r="CK50925" s="4"/>
    </row>
    <row r="50926" spans="86:89">
      <c r="CH50926" s="5"/>
      <c r="CK50926" s="4"/>
    </row>
    <row r="50927" spans="86:89">
      <c r="CH50927" s="5"/>
      <c r="CK50927" s="4"/>
    </row>
    <row r="50928" spans="86:89">
      <c r="CH50928" s="5"/>
      <c r="CK50928" s="4"/>
    </row>
    <row r="50929" spans="86:89">
      <c r="CH50929" s="5"/>
      <c r="CK50929" s="4"/>
    </row>
    <row r="50930" spans="86:89">
      <c r="CH50930" s="5"/>
      <c r="CK50930" s="4"/>
    </row>
    <row r="50931" spans="86:89">
      <c r="CH50931" s="5"/>
      <c r="CK50931" s="4"/>
    </row>
    <row r="50932" spans="86:89">
      <c r="CH50932" s="5"/>
      <c r="CK50932" s="4"/>
    </row>
    <row r="50933" spans="86:89">
      <c r="CH50933" s="5"/>
      <c r="CK50933" s="4"/>
    </row>
    <row r="50934" spans="86:89">
      <c r="CH50934" s="5"/>
      <c r="CK50934" s="4"/>
    </row>
    <row r="50935" spans="86:89">
      <c r="CH50935" s="5"/>
      <c r="CK50935" s="4"/>
    </row>
    <row r="50936" spans="86:89">
      <c r="CH50936" s="5"/>
      <c r="CK50936" s="4"/>
    </row>
    <row r="50937" spans="86:89">
      <c r="CH50937" s="5"/>
      <c r="CK50937" s="4"/>
    </row>
    <row r="50938" spans="86:89">
      <c r="CH50938" s="5"/>
      <c r="CK50938" s="4"/>
    </row>
    <row r="50939" spans="86:89">
      <c r="CH50939" s="5"/>
      <c r="CK50939" s="4"/>
    </row>
    <row r="50940" spans="86:89">
      <c r="CH50940" s="5"/>
      <c r="CK50940" s="4"/>
    </row>
    <row r="50941" spans="86:89">
      <c r="CH50941" s="5"/>
      <c r="CK50941" s="4"/>
    </row>
    <row r="50942" spans="86:89">
      <c r="CH50942" s="5"/>
      <c r="CK50942" s="4"/>
    </row>
    <row r="50943" spans="86:89">
      <c r="CH50943" s="5"/>
      <c r="CK50943" s="4"/>
    </row>
    <row r="50944" spans="86:89">
      <c r="CH50944" s="5"/>
      <c r="CK50944" s="4"/>
    </row>
    <row r="50945" spans="86:89">
      <c r="CH50945" s="5"/>
      <c r="CK50945" s="4"/>
    </row>
    <row r="50946" spans="86:89">
      <c r="CH50946" s="5"/>
      <c r="CK50946" s="4"/>
    </row>
    <row r="50947" spans="86:89">
      <c r="CH50947" s="5"/>
      <c r="CK50947" s="4"/>
    </row>
    <row r="50948" spans="86:89">
      <c r="CH50948" s="5"/>
      <c r="CK50948" s="4"/>
    </row>
    <row r="50949" spans="86:89">
      <c r="CH50949" s="5"/>
      <c r="CK50949" s="4"/>
    </row>
    <row r="50950" spans="86:89">
      <c r="CH50950" s="5"/>
      <c r="CK50950" s="4"/>
    </row>
    <row r="50951" spans="86:89">
      <c r="CH50951" s="5"/>
      <c r="CK50951" s="4"/>
    </row>
    <row r="50952" spans="86:89">
      <c r="CH50952" s="5"/>
      <c r="CK50952" s="4"/>
    </row>
    <row r="50953" spans="86:89">
      <c r="CH50953" s="5"/>
      <c r="CK50953" s="4"/>
    </row>
    <row r="50954" spans="86:89">
      <c r="CH50954" s="5"/>
      <c r="CK50954" s="4"/>
    </row>
    <row r="50955" spans="86:89">
      <c r="CH50955" s="5"/>
      <c r="CK50955" s="4"/>
    </row>
    <row r="50956" spans="86:89">
      <c r="CH50956" s="5"/>
      <c r="CK50956" s="4"/>
    </row>
    <row r="50957" spans="86:89">
      <c r="CH50957" s="5"/>
      <c r="CK50957" s="4"/>
    </row>
    <row r="50958" spans="86:89">
      <c r="CH50958" s="5"/>
      <c r="CK50958" s="4"/>
    </row>
    <row r="50959" spans="86:89">
      <c r="CH50959" s="5"/>
      <c r="CK50959" s="4"/>
    </row>
    <row r="50960" spans="86:89">
      <c r="CH50960" s="5"/>
      <c r="CK50960" s="4"/>
    </row>
    <row r="50961" spans="86:89">
      <c r="CH50961" s="5"/>
      <c r="CK50961" s="4"/>
    </row>
    <row r="50962" spans="86:89">
      <c r="CH50962" s="5"/>
      <c r="CK50962" s="4"/>
    </row>
    <row r="50963" spans="86:89">
      <c r="CH50963" s="5"/>
      <c r="CK50963" s="4"/>
    </row>
    <row r="50964" spans="86:89">
      <c r="CH50964" s="5"/>
      <c r="CK50964" s="4"/>
    </row>
    <row r="50965" spans="86:89">
      <c r="CH50965" s="5"/>
      <c r="CK50965" s="4"/>
    </row>
    <row r="50966" spans="86:89">
      <c r="CH50966" s="5"/>
      <c r="CK50966" s="4"/>
    </row>
    <row r="50967" spans="86:89">
      <c r="CH50967" s="5"/>
      <c r="CK50967" s="4"/>
    </row>
    <row r="50968" spans="86:89">
      <c r="CH50968" s="5"/>
      <c r="CK50968" s="4"/>
    </row>
    <row r="50969" spans="86:89">
      <c r="CH50969" s="5"/>
      <c r="CK50969" s="4"/>
    </row>
    <row r="50970" spans="86:89">
      <c r="CH50970" s="5"/>
      <c r="CK50970" s="4"/>
    </row>
    <row r="50971" spans="86:89">
      <c r="CH50971" s="5"/>
      <c r="CK50971" s="4"/>
    </row>
    <row r="50972" spans="86:89">
      <c r="CH50972" s="5"/>
      <c r="CK50972" s="4"/>
    </row>
    <row r="50973" spans="86:89">
      <c r="CH50973" s="5"/>
      <c r="CK50973" s="4"/>
    </row>
    <row r="50974" spans="86:89">
      <c r="CH50974" s="5"/>
      <c r="CK50974" s="4"/>
    </row>
    <row r="50975" spans="86:89">
      <c r="CH50975" s="5"/>
      <c r="CK50975" s="4"/>
    </row>
    <row r="50976" spans="86:89">
      <c r="CH50976" s="5"/>
      <c r="CK50976" s="4"/>
    </row>
    <row r="50977" spans="86:89">
      <c r="CH50977" s="5"/>
      <c r="CK50977" s="4"/>
    </row>
    <row r="50978" spans="86:89">
      <c r="CH50978" s="5"/>
      <c r="CK50978" s="4"/>
    </row>
    <row r="50979" spans="86:89">
      <c r="CH50979" s="5"/>
      <c r="CK50979" s="4"/>
    </row>
    <row r="50980" spans="86:89">
      <c r="CH50980" s="5"/>
      <c r="CK50980" s="4"/>
    </row>
    <row r="50981" spans="86:89">
      <c r="CH50981" s="5"/>
      <c r="CK50981" s="4"/>
    </row>
    <row r="50982" spans="86:89">
      <c r="CH50982" s="5"/>
      <c r="CK50982" s="4"/>
    </row>
    <row r="50983" spans="86:89">
      <c r="CH50983" s="5"/>
      <c r="CK50983" s="4"/>
    </row>
    <row r="50984" spans="86:89">
      <c r="CH50984" s="5"/>
      <c r="CK50984" s="4"/>
    </row>
    <row r="50985" spans="86:89">
      <c r="CH50985" s="5"/>
      <c r="CK50985" s="4"/>
    </row>
    <row r="50986" spans="86:89">
      <c r="CH50986" s="5"/>
      <c r="CK50986" s="4"/>
    </row>
    <row r="50987" spans="86:89">
      <c r="CH50987" s="5"/>
      <c r="CK50987" s="4"/>
    </row>
    <row r="50988" spans="86:89">
      <c r="CH50988" s="5"/>
      <c r="CK50988" s="4"/>
    </row>
    <row r="50989" spans="86:89">
      <c r="CH50989" s="5"/>
      <c r="CK50989" s="4"/>
    </row>
    <row r="50990" spans="86:89">
      <c r="CH50990" s="5"/>
      <c r="CK50990" s="4"/>
    </row>
    <row r="50991" spans="86:89">
      <c r="CH50991" s="5"/>
      <c r="CK50991" s="4"/>
    </row>
    <row r="50992" spans="86:89">
      <c r="CH50992" s="5"/>
      <c r="CK50992" s="4"/>
    </row>
    <row r="50993" spans="86:89">
      <c r="CH50993" s="5"/>
      <c r="CK50993" s="4"/>
    </row>
    <row r="50994" spans="86:89">
      <c r="CH50994" s="5"/>
      <c r="CK50994" s="4"/>
    </row>
    <row r="50995" spans="86:89">
      <c r="CH50995" s="5"/>
      <c r="CK50995" s="4"/>
    </row>
    <row r="50996" spans="86:89">
      <c r="CH50996" s="5"/>
      <c r="CK50996" s="4"/>
    </row>
    <row r="50997" spans="86:89">
      <c r="CH50997" s="5"/>
      <c r="CK50997" s="4"/>
    </row>
    <row r="50998" spans="86:89">
      <c r="CH50998" s="5"/>
      <c r="CK50998" s="4"/>
    </row>
    <row r="50999" spans="86:89">
      <c r="CH50999" s="5"/>
      <c r="CK50999" s="4"/>
    </row>
    <row r="51000" spans="86:89">
      <c r="CH51000" s="5"/>
      <c r="CK51000" s="4"/>
    </row>
    <row r="51001" spans="86:89">
      <c r="CH51001" s="5"/>
      <c r="CK51001" s="4"/>
    </row>
    <row r="51002" spans="86:89">
      <c r="CH51002" s="5"/>
      <c r="CK51002" s="4"/>
    </row>
    <row r="51003" spans="86:89">
      <c r="CH51003" s="5"/>
      <c r="CK51003" s="4"/>
    </row>
    <row r="51004" spans="86:89">
      <c r="CH51004" s="5"/>
      <c r="CK51004" s="4"/>
    </row>
    <row r="51005" spans="86:89">
      <c r="CH51005" s="5"/>
      <c r="CK51005" s="4"/>
    </row>
    <row r="51006" spans="86:89">
      <c r="CH51006" s="5"/>
      <c r="CK51006" s="4"/>
    </row>
    <row r="51007" spans="86:89">
      <c r="CH51007" s="5"/>
      <c r="CK51007" s="4"/>
    </row>
    <row r="51008" spans="86:89">
      <c r="CH51008" s="5"/>
      <c r="CK51008" s="4"/>
    </row>
    <row r="51009" spans="86:89">
      <c r="CH51009" s="5"/>
      <c r="CK51009" s="4"/>
    </row>
    <row r="51010" spans="86:89">
      <c r="CH51010" s="5"/>
      <c r="CK51010" s="4"/>
    </row>
    <row r="51011" spans="86:89">
      <c r="CH51011" s="5"/>
      <c r="CK51011" s="4"/>
    </row>
    <row r="51012" spans="86:89">
      <c r="CH51012" s="5"/>
      <c r="CK51012" s="4"/>
    </row>
    <row r="51013" spans="86:89">
      <c r="CH51013" s="5"/>
      <c r="CK51013" s="4"/>
    </row>
    <row r="51014" spans="86:89">
      <c r="CH51014" s="5"/>
      <c r="CK51014" s="4"/>
    </row>
    <row r="51015" spans="86:89">
      <c r="CH51015" s="5"/>
      <c r="CK51015" s="4"/>
    </row>
    <row r="51016" spans="86:89">
      <c r="CH51016" s="5"/>
      <c r="CK51016" s="4"/>
    </row>
    <row r="51017" spans="86:89">
      <c r="CH51017" s="5"/>
      <c r="CK51017" s="4"/>
    </row>
    <row r="51018" spans="86:89">
      <c r="CH51018" s="5"/>
      <c r="CK51018" s="4"/>
    </row>
    <row r="51019" spans="86:89">
      <c r="CH51019" s="5"/>
      <c r="CK51019" s="4"/>
    </row>
    <row r="51020" spans="86:89">
      <c r="CH51020" s="5"/>
      <c r="CK51020" s="4"/>
    </row>
    <row r="51021" spans="86:89">
      <c r="CH51021" s="5"/>
      <c r="CK51021" s="4"/>
    </row>
    <row r="51022" spans="86:89">
      <c r="CH51022" s="5"/>
      <c r="CK51022" s="4"/>
    </row>
    <row r="51023" spans="86:89">
      <c r="CH51023" s="5"/>
      <c r="CK51023" s="4"/>
    </row>
    <row r="51024" spans="86:89">
      <c r="CH51024" s="5"/>
      <c r="CK51024" s="4"/>
    </row>
    <row r="51025" spans="86:89">
      <c r="CH51025" s="5"/>
      <c r="CK51025" s="4"/>
    </row>
    <row r="51026" spans="86:89">
      <c r="CH51026" s="5"/>
      <c r="CK51026" s="4"/>
    </row>
    <row r="51027" spans="86:89">
      <c r="CH51027" s="5"/>
      <c r="CK51027" s="4"/>
    </row>
    <row r="51028" spans="86:89">
      <c r="CH51028" s="5"/>
      <c r="CK51028" s="4"/>
    </row>
    <row r="51029" spans="86:89">
      <c r="CH51029" s="5"/>
      <c r="CK51029" s="4"/>
    </row>
    <row r="51030" spans="86:89">
      <c r="CH51030" s="5"/>
      <c r="CK51030" s="4"/>
    </row>
    <row r="51031" spans="86:89">
      <c r="CH51031" s="5"/>
      <c r="CK51031" s="4"/>
    </row>
    <row r="51032" spans="86:89">
      <c r="CH51032" s="5"/>
      <c r="CK51032" s="4"/>
    </row>
    <row r="51033" spans="86:89">
      <c r="CH51033" s="5"/>
      <c r="CK51033" s="4"/>
    </row>
    <row r="51034" spans="86:89">
      <c r="CH51034" s="5"/>
      <c r="CK51034" s="4"/>
    </row>
    <row r="51035" spans="86:89">
      <c r="CH51035" s="5"/>
      <c r="CK51035" s="4"/>
    </row>
    <row r="51036" spans="86:89">
      <c r="CH51036" s="5"/>
      <c r="CK51036" s="4"/>
    </row>
    <row r="51037" spans="86:89">
      <c r="CH51037" s="5"/>
      <c r="CK51037" s="4"/>
    </row>
    <row r="51038" spans="86:89">
      <c r="CH51038" s="5"/>
      <c r="CK51038" s="4"/>
    </row>
    <row r="51039" spans="86:89">
      <c r="CH51039" s="5"/>
      <c r="CK51039" s="4"/>
    </row>
    <row r="51040" spans="86:89">
      <c r="CH51040" s="5"/>
      <c r="CK51040" s="4"/>
    </row>
    <row r="51041" spans="86:89">
      <c r="CH51041" s="5"/>
      <c r="CK51041" s="4"/>
    </row>
    <row r="51042" spans="86:89">
      <c r="CH51042" s="5"/>
      <c r="CK51042" s="4"/>
    </row>
    <row r="51043" spans="86:89">
      <c r="CH51043" s="5"/>
      <c r="CK51043" s="4"/>
    </row>
    <row r="51044" spans="86:89">
      <c r="CH51044" s="5"/>
      <c r="CK51044" s="4"/>
    </row>
    <row r="51045" spans="86:89">
      <c r="CH51045" s="5"/>
      <c r="CK51045" s="4"/>
    </row>
    <row r="51046" spans="86:89">
      <c r="CH51046" s="5"/>
      <c r="CK51046" s="4"/>
    </row>
    <row r="51047" spans="86:89">
      <c r="CH51047" s="5"/>
      <c r="CK51047" s="4"/>
    </row>
    <row r="51048" spans="86:89">
      <c r="CH51048" s="5"/>
      <c r="CK51048" s="4"/>
    </row>
    <row r="51049" spans="86:89">
      <c r="CH51049" s="5"/>
      <c r="CK51049" s="4"/>
    </row>
    <row r="51050" spans="86:89">
      <c r="CH51050" s="5"/>
      <c r="CK51050" s="4"/>
    </row>
    <row r="51051" spans="86:89">
      <c r="CH51051" s="5"/>
      <c r="CK51051" s="4"/>
    </row>
    <row r="51052" spans="86:89">
      <c r="CH51052" s="5"/>
      <c r="CK51052" s="4"/>
    </row>
    <row r="51053" spans="86:89">
      <c r="CH51053" s="5"/>
      <c r="CK51053" s="4"/>
    </row>
    <row r="51054" spans="86:89">
      <c r="CH51054" s="5"/>
      <c r="CK51054" s="4"/>
    </row>
    <row r="51055" spans="86:89">
      <c r="CH51055" s="5"/>
      <c r="CK51055" s="4"/>
    </row>
    <row r="51056" spans="86:89">
      <c r="CH51056" s="5"/>
      <c r="CK51056" s="4"/>
    </row>
    <row r="51057" spans="86:89">
      <c r="CH51057" s="5"/>
      <c r="CK51057" s="4"/>
    </row>
    <row r="51058" spans="86:89">
      <c r="CH51058" s="5"/>
      <c r="CK51058" s="4"/>
    </row>
    <row r="51059" spans="86:89">
      <c r="CH51059" s="5"/>
      <c r="CK51059" s="4"/>
    </row>
    <row r="51060" spans="86:89">
      <c r="CH51060" s="5"/>
      <c r="CK51060" s="4"/>
    </row>
    <row r="51061" spans="86:89">
      <c r="CH51061" s="5"/>
      <c r="CK51061" s="4"/>
    </row>
    <row r="51062" spans="86:89">
      <c r="CH51062" s="5"/>
      <c r="CK51062" s="4"/>
    </row>
    <row r="51063" spans="86:89">
      <c r="CH51063" s="5"/>
      <c r="CK51063" s="4"/>
    </row>
    <row r="51064" spans="86:89">
      <c r="CH51064" s="5"/>
      <c r="CK51064" s="4"/>
    </row>
    <row r="51065" spans="86:89">
      <c r="CH51065" s="5"/>
      <c r="CK51065" s="4"/>
    </row>
    <row r="51066" spans="86:89">
      <c r="CH51066" s="5"/>
      <c r="CK51066" s="4"/>
    </row>
    <row r="51067" spans="86:89">
      <c r="CH51067" s="5"/>
      <c r="CK51067" s="4"/>
    </row>
    <row r="51068" spans="86:89">
      <c r="CH51068" s="5"/>
      <c r="CK51068" s="4"/>
    </row>
    <row r="51069" spans="86:89">
      <c r="CH51069" s="5"/>
      <c r="CK51069" s="4"/>
    </row>
    <row r="51070" spans="86:89">
      <c r="CH51070" s="5"/>
      <c r="CK51070" s="4"/>
    </row>
    <row r="51071" spans="86:89">
      <c r="CH51071" s="5"/>
      <c r="CK51071" s="4"/>
    </row>
    <row r="51072" spans="86:89">
      <c r="CH51072" s="5"/>
      <c r="CK51072" s="4"/>
    </row>
    <row r="51073" spans="86:89">
      <c r="CH51073" s="5"/>
      <c r="CK51073" s="4"/>
    </row>
    <row r="51074" spans="86:89">
      <c r="CH51074" s="5"/>
      <c r="CK51074" s="4"/>
    </row>
    <row r="51075" spans="86:89">
      <c r="CH51075" s="5"/>
      <c r="CK51075" s="4"/>
    </row>
    <row r="51076" spans="86:89">
      <c r="CH51076" s="5"/>
      <c r="CK51076" s="4"/>
    </row>
    <row r="51077" spans="86:89">
      <c r="CH51077" s="5"/>
      <c r="CK51077" s="4"/>
    </row>
    <row r="51078" spans="86:89">
      <c r="CH51078" s="5"/>
      <c r="CK51078" s="4"/>
    </row>
    <row r="51079" spans="86:89">
      <c r="CH51079" s="5"/>
      <c r="CK51079" s="4"/>
    </row>
    <row r="51080" spans="86:89">
      <c r="CH51080" s="5"/>
      <c r="CK51080" s="4"/>
    </row>
    <row r="51081" spans="86:89">
      <c r="CH51081" s="5"/>
      <c r="CK51081" s="4"/>
    </row>
    <row r="51082" spans="86:89">
      <c r="CH51082" s="5"/>
      <c r="CK51082" s="4"/>
    </row>
    <row r="51083" spans="86:89">
      <c r="CH51083" s="5"/>
      <c r="CK51083" s="4"/>
    </row>
    <row r="51084" spans="86:89">
      <c r="CH51084" s="5"/>
      <c r="CK51084" s="4"/>
    </row>
    <row r="51085" spans="86:89">
      <c r="CH51085" s="5"/>
      <c r="CK51085" s="4"/>
    </row>
    <row r="51086" spans="86:89">
      <c r="CH51086" s="5"/>
      <c r="CK51086" s="4"/>
    </row>
    <row r="51087" spans="86:89">
      <c r="CH51087" s="5"/>
      <c r="CK51087" s="4"/>
    </row>
    <row r="51088" spans="86:89">
      <c r="CH51088" s="5"/>
      <c r="CK51088" s="4"/>
    </row>
    <row r="51089" spans="86:89">
      <c r="CH51089" s="5"/>
      <c r="CK51089" s="4"/>
    </row>
    <row r="51090" spans="86:89">
      <c r="CH51090" s="5"/>
      <c r="CK51090" s="4"/>
    </row>
    <row r="51091" spans="86:89">
      <c r="CH51091" s="5"/>
      <c r="CK51091" s="4"/>
    </row>
    <row r="51092" spans="86:89">
      <c r="CH51092" s="5"/>
      <c r="CK51092" s="4"/>
    </row>
    <row r="51093" spans="86:89">
      <c r="CH51093" s="5"/>
      <c r="CK51093" s="4"/>
    </row>
    <row r="51094" spans="86:89">
      <c r="CH51094" s="5"/>
      <c r="CK51094" s="4"/>
    </row>
    <row r="51095" spans="86:89">
      <c r="CH51095" s="5"/>
      <c r="CK51095" s="4"/>
    </row>
    <row r="51096" spans="86:89">
      <c r="CH51096" s="5"/>
      <c r="CK51096" s="4"/>
    </row>
    <row r="51097" spans="86:89">
      <c r="CH51097" s="5"/>
      <c r="CK51097" s="4"/>
    </row>
    <row r="51098" spans="86:89">
      <c r="CH51098" s="5"/>
      <c r="CK51098" s="4"/>
    </row>
    <row r="51099" spans="86:89">
      <c r="CH51099" s="5"/>
      <c r="CK51099" s="4"/>
    </row>
    <row r="51100" spans="86:89">
      <c r="CH51100" s="5"/>
      <c r="CK51100" s="4"/>
    </row>
    <row r="51101" spans="86:89">
      <c r="CH51101" s="5"/>
      <c r="CK51101" s="4"/>
    </row>
    <row r="51102" spans="86:89">
      <c r="CH51102" s="5"/>
      <c r="CK51102" s="4"/>
    </row>
    <row r="51103" spans="86:89">
      <c r="CH51103" s="5"/>
      <c r="CK51103" s="4"/>
    </row>
    <row r="51104" spans="86:89">
      <c r="CH51104" s="5"/>
      <c r="CK51104" s="4"/>
    </row>
    <row r="51105" spans="86:89">
      <c r="CH51105" s="5"/>
      <c r="CK51105" s="4"/>
    </row>
    <row r="51106" spans="86:89">
      <c r="CH51106" s="5"/>
      <c r="CK51106" s="4"/>
    </row>
    <row r="51107" spans="86:89">
      <c r="CH51107" s="5"/>
      <c r="CK51107" s="4"/>
    </row>
    <row r="51108" spans="86:89">
      <c r="CH51108" s="5"/>
      <c r="CK51108" s="4"/>
    </row>
    <row r="51109" spans="86:89">
      <c r="CH51109" s="5"/>
      <c r="CK51109" s="4"/>
    </row>
    <row r="51110" spans="86:89">
      <c r="CH51110" s="5"/>
      <c r="CK51110" s="4"/>
    </row>
    <row r="51111" spans="86:89">
      <c r="CH51111" s="5"/>
      <c r="CK51111" s="4"/>
    </row>
    <row r="51112" spans="86:89">
      <c r="CH51112" s="5"/>
      <c r="CK51112" s="4"/>
    </row>
    <row r="51113" spans="86:89">
      <c r="CH51113" s="5"/>
      <c r="CK51113" s="4"/>
    </row>
    <row r="51114" spans="86:89">
      <c r="CH51114" s="5"/>
      <c r="CK51114" s="4"/>
    </row>
    <row r="51115" spans="86:89">
      <c r="CH51115" s="5"/>
      <c r="CK51115" s="4"/>
    </row>
    <row r="51116" spans="86:89">
      <c r="CH51116" s="5"/>
      <c r="CK51116" s="4"/>
    </row>
    <row r="51117" spans="86:89">
      <c r="CH51117" s="5"/>
      <c r="CK51117" s="4"/>
    </row>
    <row r="51118" spans="86:89">
      <c r="CH51118" s="5"/>
      <c r="CK51118" s="4"/>
    </row>
    <row r="51119" spans="86:89">
      <c r="CH51119" s="5"/>
      <c r="CK51119" s="4"/>
    </row>
    <row r="51120" spans="86:89">
      <c r="CH51120" s="5"/>
      <c r="CK51120" s="4"/>
    </row>
    <row r="51121" spans="86:89">
      <c r="CH51121" s="5"/>
      <c r="CK51121" s="4"/>
    </row>
    <row r="51122" spans="86:89">
      <c r="CH51122" s="5"/>
      <c r="CK51122" s="4"/>
    </row>
    <row r="51123" spans="86:89">
      <c r="CH51123" s="5"/>
      <c r="CK51123" s="4"/>
    </row>
    <row r="51124" spans="86:89">
      <c r="CH51124" s="5"/>
      <c r="CK51124" s="4"/>
    </row>
    <row r="51125" spans="86:89">
      <c r="CH51125" s="5"/>
      <c r="CK51125" s="4"/>
    </row>
    <row r="51126" spans="86:89">
      <c r="CH51126" s="5"/>
      <c r="CK51126" s="4"/>
    </row>
    <row r="51127" spans="86:89">
      <c r="CH51127" s="5"/>
      <c r="CK51127" s="4"/>
    </row>
    <row r="51128" spans="86:89">
      <c r="CH51128" s="5"/>
      <c r="CK51128" s="4"/>
    </row>
    <row r="51129" spans="86:89">
      <c r="CH51129" s="5"/>
      <c r="CK51129" s="4"/>
    </row>
    <row r="51130" spans="86:89">
      <c r="CH51130" s="5"/>
      <c r="CK51130" s="4"/>
    </row>
    <row r="51131" spans="86:89">
      <c r="CH51131" s="5"/>
      <c r="CK51131" s="4"/>
    </row>
    <row r="51132" spans="86:89">
      <c r="CH51132" s="5"/>
      <c r="CK51132" s="4"/>
    </row>
    <row r="51133" spans="86:89">
      <c r="CH51133" s="5"/>
      <c r="CK51133" s="4"/>
    </row>
    <row r="51134" spans="86:89">
      <c r="CH51134" s="5"/>
      <c r="CK51134" s="4"/>
    </row>
    <row r="51135" spans="86:89">
      <c r="CH51135" s="5"/>
      <c r="CK51135" s="4"/>
    </row>
    <row r="51136" spans="86:89">
      <c r="CH51136" s="5"/>
      <c r="CK51136" s="4"/>
    </row>
    <row r="51137" spans="86:89">
      <c r="CH51137" s="5"/>
      <c r="CK51137" s="4"/>
    </row>
    <row r="51138" spans="86:89">
      <c r="CH51138" s="5"/>
      <c r="CK51138" s="4"/>
    </row>
    <row r="51139" spans="86:89">
      <c r="CH51139" s="5"/>
      <c r="CK51139" s="4"/>
    </row>
    <row r="51140" spans="86:89">
      <c r="CH51140" s="5"/>
      <c r="CK51140" s="4"/>
    </row>
    <row r="51141" spans="86:89">
      <c r="CH51141" s="5"/>
      <c r="CK51141" s="4"/>
    </row>
    <row r="51142" spans="86:89">
      <c r="CH51142" s="5"/>
      <c r="CK51142" s="4"/>
    </row>
    <row r="51143" spans="86:89">
      <c r="CH51143" s="5"/>
      <c r="CK51143" s="4"/>
    </row>
    <row r="51144" spans="86:89">
      <c r="CH51144" s="5"/>
      <c r="CK51144" s="4"/>
    </row>
    <row r="51145" spans="86:89">
      <c r="CH51145" s="5"/>
      <c r="CK51145" s="4"/>
    </row>
    <row r="51146" spans="86:89">
      <c r="CH51146" s="5"/>
      <c r="CK51146" s="4"/>
    </row>
    <row r="51147" spans="86:89">
      <c r="CH51147" s="5"/>
      <c r="CK51147" s="4"/>
    </row>
    <row r="51148" spans="86:89">
      <c r="CH51148" s="5"/>
      <c r="CK51148" s="4"/>
    </row>
    <row r="51149" spans="86:89">
      <c r="CH51149" s="5"/>
      <c r="CK51149" s="4"/>
    </row>
    <row r="51150" spans="86:89">
      <c r="CH51150" s="5"/>
      <c r="CK51150" s="4"/>
    </row>
    <row r="51151" spans="86:89">
      <c r="CH51151" s="5"/>
      <c r="CK51151" s="4"/>
    </row>
    <row r="51152" spans="86:89">
      <c r="CH51152" s="5"/>
      <c r="CK51152" s="4"/>
    </row>
    <row r="51153" spans="86:89">
      <c r="CH51153" s="5"/>
      <c r="CK51153" s="4"/>
    </row>
    <row r="51154" spans="86:89">
      <c r="CH51154" s="5"/>
      <c r="CK51154" s="4"/>
    </row>
    <row r="51155" spans="86:89">
      <c r="CH51155" s="5"/>
      <c r="CK51155" s="4"/>
    </row>
    <row r="51156" spans="86:89">
      <c r="CH51156" s="5"/>
      <c r="CK51156" s="4"/>
    </row>
    <row r="51157" spans="86:89">
      <c r="CH51157" s="5"/>
      <c r="CK51157" s="4"/>
    </row>
    <row r="51158" spans="86:89">
      <c r="CH51158" s="5"/>
      <c r="CK51158" s="4"/>
    </row>
    <row r="51159" spans="86:89">
      <c r="CH51159" s="5"/>
      <c r="CK51159" s="4"/>
    </row>
    <row r="51160" spans="86:89">
      <c r="CH51160" s="5"/>
      <c r="CK51160" s="4"/>
    </row>
    <row r="51161" spans="86:89">
      <c r="CH51161" s="5"/>
      <c r="CK51161" s="4"/>
    </row>
    <row r="51162" spans="86:89">
      <c r="CH51162" s="5"/>
      <c r="CK51162" s="4"/>
    </row>
    <row r="51163" spans="86:89">
      <c r="CH51163" s="5"/>
      <c r="CK51163" s="4"/>
    </row>
    <row r="51164" spans="86:89">
      <c r="CH51164" s="5"/>
      <c r="CK51164" s="4"/>
    </row>
    <row r="51165" spans="86:89">
      <c r="CH51165" s="5"/>
      <c r="CK51165" s="4"/>
    </row>
    <row r="51166" spans="86:89">
      <c r="CH51166" s="5"/>
      <c r="CK51166" s="4"/>
    </row>
    <row r="51167" spans="86:89">
      <c r="CH51167" s="5"/>
      <c r="CK51167" s="4"/>
    </row>
    <row r="51168" spans="86:89">
      <c r="CH51168" s="5"/>
      <c r="CK51168" s="4"/>
    </row>
    <row r="51169" spans="86:89">
      <c r="CH51169" s="5"/>
      <c r="CK51169" s="4"/>
    </row>
    <row r="51170" spans="86:89">
      <c r="CH51170" s="5"/>
      <c r="CK51170" s="4"/>
    </row>
    <row r="51171" spans="86:89">
      <c r="CH51171" s="5"/>
      <c r="CK51171" s="4"/>
    </row>
    <row r="51172" spans="86:89">
      <c r="CH51172" s="5"/>
      <c r="CK51172" s="4"/>
    </row>
    <row r="51173" spans="86:89">
      <c r="CH51173" s="5"/>
      <c r="CK51173" s="4"/>
    </row>
    <row r="51174" spans="86:89">
      <c r="CH51174" s="5"/>
      <c r="CK51174" s="4"/>
    </row>
    <row r="51175" spans="86:89">
      <c r="CH51175" s="5"/>
      <c r="CK51175" s="4"/>
    </row>
    <row r="51176" spans="86:89">
      <c r="CH51176" s="5"/>
      <c r="CK51176" s="4"/>
    </row>
    <row r="51177" spans="86:89">
      <c r="CH51177" s="5"/>
      <c r="CK51177" s="4"/>
    </row>
    <row r="51178" spans="86:89">
      <c r="CH51178" s="5"/>
      <c r="CK51178" s="4"/>
    </row>
    <row r="51179" spans="86:89">
      <c r="CH51179" s="5"/>
      <c r="CK51179" s="4"/>
    </row>
    <row r="51180" spans="86:89">
      <c r="CH51180" s="5"/>
      <c r="CK51180" s="4"/>
    </row>
    <row r="51181" spans="86:89">
      <c r="CH51181" s="5"/>
      <c r="CK51181" s="4"/>
    </row>
    <row r="51182" spans="86:89">
      <c r="CH51182" s="5"/>
      <c r="CK51182" s="4"/>
    </row>
    <row r="51183" spans="86:89">
      <c r="CH51183" s="5"/>
      <c r="CK51183" s="4"/>
    </row>
    <row r="51184" spans="86:89">
      <c r="CH51184" s="5"/>
      <c r="CK51184" s="4"/>
    </row>
    <row r="51185" spans="86:89">
      <c r="CH51185" s="5"/>
      <c r="CK51185" s="4"/>
    </row>
    <row r="51186" spans="86:89">
      <c r="CH51186" s="5"/>
      <c r="CK51186" s="4"/>
    </row>
    <row r="51187" spans="86:89">
      <c r="CH51187" s="5"/>
      <c r="CK51187" s="4"/>
    </row>
    <row r="51188" spans="86:89">
      <c r="CH51188" s="5"/>
      <c r="CK51188" s="4"/>
    </row>
    <row r="51189" spans="86:89">
      <c r="CH51189" s="5"/>
      <c r="CK51189" s="4"/>
    </row>
    <row r="51190" spans="86:89">
      <c r="CH51190" s="5"/>
      <c r="CK51190" s="4"/>
    </row>
    <row r="51191" spans="86:89">
      <c r="CH51191" s="5"/>
      <c r="CK51191" s="4"/>
    </row>
    <row r="51192" spans="86:89">
      <c r="CH51192" s="5"/>
      <c r="CK51192" s="4"/>
    </row>
    <row r="51193" spans="86:89">
      <c r="CH51193" s="5"/>
      <c r="CK51193" s="4"/>
    </row>
    <row r="51194" spans="86:89">
      <c r="CH51194" s="5"/>
      <c r="CK51194" s="4"/>
    </row>
    <row r="51195" spans="86:89">
      <c r="CH51195" s="5"/>
      <c r="CK51195" s="4"/>
    </row>
    <row r="51196" spans="86:89">
      <c r="CH51196" s="5"/>
      <c r="CK51196" s="4"/>
    </row>
    <row r="51197" spans="86:89">
      <c r="CH51197" s="5"/>
      <c r="CK51197" s="4"/>
    </row>
    <row r="51198" spans="86:89">
      <c r="CH51198" s="5"/>
      <c r="CK51198" s="4"/>
    </row>
    <row r="51199" spans="86:89">
      <c r="CH51199" s="5"/>
      <c r="CK51199" s="4"/>
    </row>
    <row r="51200" spans="86:89">
      <c r="CH51200" s="5"/>
      <c r="CK51200" s="4"/>
    </row>
    <row r="51201" spans="86:89">
      <c r="CH51201" s="5"/>
      <c r="CK51201" s="4"/>
    </row>
    <row r="51202" spans="86:89">
      <c r="CH51202" s="5"/>
      <c r="CK51202" s="4"/>
    </row>
    <row r="51203" spans="86:89">
      <c r="CH51203" s="5"/>
      <c r="CK51203" s="4"/>
    </row>
    <row r="51204" spans="86:89">
      <c r="CH51204" s="5"/>
      <c r="CK51204" s="4"/>
    </row>
    <row r="51205" spans="86:89">
      <c r="CH51205" s="5"/>
      <c r="CK51205" s="4"/>
    </row>
    <row r="51206" spans="86:89">
      <c r="CH51206" s="5"/>
      <c r="CK51206" s="4"/>
    </row>
    <row r="51207" spans="86:89">
      <c r="CH51207" s="5"/>
      <c r="CK51207" s="4"/>
    </row>
    <row r="51208" spans="86:89">
      <c r="CH51208" s="5"/>
      <c r="CK51208" s="4"/>
    </row>
    <row r="51209" spans="86:89">
      <c r="CH51209" s="5"/>
      <c r="CK51209" s="4"/>
    </row>
    <row r="51210" spans="86:89">
      <c r="CH51210" s="5"/>
      <c r="CK51210" s="4"/>
    </row>
    <row r="51211" spans="86:89">
      <c r="CH51211" s="5"/>
      <c r="CK51211" s="4"/>
    </row>
    <row r="51212" spans="86:89">
      <c r="CH51212" s="5"/>
      <c r="CK51212" s="4"/>
    </row>
    <row r="51213" spans="86:89">
      <c r="CH51213" s="5"/>
      <c r="CK51213" s="4"/>
    </row>
    <row r="51214" spans="86:89">
      <c r="CH51214" s="5"/>
      <c r="CK51214" s="4"/>
    </row>
    <row r="51215" spans="86:89">
      <c r="CH51215" s="5"/>
      <c r="CK51215" s="4"/>
    </row>
    <row r="51216" spans="86:89">
      <c r="CH51216" s="5"/>
      <c r="CK51216" s="4"/>
    </row>
    <row r="51217" spans="86:89">
      <c r="CH51217" s="5"/>
      <c r="CK51217" s="4"/>
    </row>
    <row r="51218" spans="86:89">
      <c r="CH51218" s="5"/>
      <c r="CK51218" s="4"/>
    </row>
    <row r="51219" spans="86:89">
      <c r="CH51219" s="5"/>
      <c r="CK51219" s="4"/>
    </row>
    <row r="51220" spans="86:89">
      <c r="CH51220" s="5"/>
      <c r="CK51220" s="4"/>
    </row>
    <row r="51221" spans="86:89">
      <c r="CH51221" s="5"/>
      <c r="CK51221" s="4"/>
    </row>
    <row r="51222" spans="86:89">
      <c r="CH51222" s="5"/>
      <c r="CK51222" s="4"/>
    </row>
    <row r="51223" spans="86:89">
      <c r="CH51223" s="5"/>
      <c r="CK51223" s="4"/>
    </row>
    <row r="51224" spans="86:89">
      <c r="CH51224" s="5"/>
      <c r="CK51224" s="4"/>
    </row>
    <row r="51225" spans="86:89">
      <c r="CH51225" s="5"/>
      <c r="CK51225" s="4"/>
    </row>
    <row r="51226" spans="86:89">
      <c r="CH51226" s="5"/>
      <c r="CK51226" s="4"/>
    </row>
    <row r="51227" spans="86:89">
      <c r="CH51227" s="5"/>
      <c r="CK51227" s="4"/>
    </row>
    <row r="51228" spans="86:89">
      <c r="CH51228" s="5"/>
      <c r="CK51228" s="4"/>
    </row>
    <row r="51229" spans="86:89">
      <c r="CH51229" s="5"/>
      <c r="CK51229" s="4"/>
    </row>
    <row r="51230" spans="86:89">
      <c r="CH51230" s="5"/>
      <c r="CK51230" s="4"/>
    </row>
    <row r="51231" spans="86:89">
      <c r="CH51231" s="5"/>
      <c r="CK51231" s="4"/>
    </row>
    <row r="51232" spans="86:89">
      <c r="CH51232" s="5"/>
      <c r="CK51232" s="4"/>
    </row>
    <row r="51233" spans="86:89">
      <c r="CH51233" s="5"/>
      <c r="CK51233" s="4"/>
    </row>
    <row r="51234" spans="86:89">
      <c r="CH51234" s="5"/>
      <c r="CK51234" s="4"/>
    </row>
    <row r="51235" spans="86:89">
      <c r="CH51235" s="5"/>
      <c r="CK51235" s="4"/>
    </row>
    <row r="51236" spans="86:89">
      <c r="CH51236" s="5"/>
      <c r="CK51236" s="4"/>
    </row>
    <row r="51237" spans="86:89">
      <c r="CH51237" s="5"/>
      <c r="CK51237" s="4"/>
    </row>
    <row r="51238" spans="86:89">
      <c r="CH51238" s="5"/>
      <c r="CK51238" s="4"/>
    </row>
    <row r="51239" spans="86:89">
      <c r="CH51239" s="5"/>
      <c r="CK51239" s="4"/>
    </row>
    <row r="51240" spans="86:89">
      <c r="CH51240" s="5"/>
      <c r="CK51240" s="4"/>
    </row>
    <row r="51241" spans="86:89">
      <c r="CH51241" s="5"/>
      <c r="CK51241" s="4"/>
    </row>
    <row r="51242" spans="86:89">
      <c r="CH51242" s="5"/>
      <c r="CK51242" s="4"/>
    </row>
    <row r="51243" spans="86:89">
      <c r="CH51243" s="5"/>
      <c r="CK51243" s="4"/>
    </row>
    <row r="51244" spans="86:89">
      <c r="CH51244" s="5"/>
      <c r="CK51244" s="4"/>
    </row>
    <row r="51245" spans="86:89">
      <c r="CH51245" s="5"/>
      <c r="CK51245" s="4"/>
    </row>
    <row r="51246" spans="86:89">
      <c r="CH51246" s="5"/>
      <c r="CK51246" s="4"/>
    </row>
    <row r="51247" spans="86:89">
      <c r="CH51247" s="5"/>
      <c r="CK51247" s="4"/>
    </row>
    <row r="51248" spans="86:89">
      <c r="CH51248" s="5"/>
      <c r="CK51248" s="4"/>
    </row>
    <row r="51249" spans="86:89">
      <c r="CH51249" s="5"/>
      <c r="CK51249" s="4"/>
    </row>
    <row r="51250" spans="86:89">
      <c r="CH51250" s="5"/>
      <c r="CK51250" s="4"/>
    </row>
    <row r="51251" spans="86:89">
      <c r="CH51251" s="5"/>
      <c r="CK51251" s="4"/>
    </row>
    <row r="51252" spans="86:89">
      <c r="CH51252" s="5"/>
      <c r="CK51252" s="4"/>
    </row>
    <row r="51253" spans="86:89">
      <c r="CH51253" s="5"/>
      <c r="CK51253" s="4"/>
    </row>
    <row r="51254" spans="86:89">
      <c r="CH51254" s="5"/>
      <c r="CK51254" s="4"/>
    </row>
    <row r="51255" spans="86:89">
      <c r="CH51255" s="5"/>
      <c r="CK51255" s="4"/>
    </row>
    <row r="51256" spans="86:89">
      <c r="CH51256" s="5"/>
      <c r="CK51256" s="4"/>
    </row>
    <row r="51257" spans="86:89">
      <c r="CH51257" s="5"/>
      <c r="CK51257" s="4"/>
    </row>
    <row r="51258" spans="86:89">
      <c r="CH51258" s="5"/>
      <c r="CK51258" s="4"/>
    </row>
    <row r="51259" spans="86:89">
      <c r="CH51259" s="5"/>
      <c r="CK51259" s="4"/>
    </row>
    <row r="51260" spans="86:89">
      <c r="CH51260" s="5"/>
      <c r="CK51260" s="4"/>
    </row>
    <row r="51261" spans="86:89">
      <c r="CH51261" s="5"/>
      <c r="CK51261" s="4"/>
    </row>
    <row r="51262" spans="86:89">
      <c r="CH51262" s="5"/>
      <c r="CK51262" s="4"/>
    </row>
    <row r="51263" spans="86:89">
      <c r="CH51263" s="5"/>
      <c r="CK51263" s="4"/>
    </row>
    <row r="51264" spans="86:89">
      <c r="CH51264" s="5"/>
      <c r="CK51264" s="4"/>
    </row>
    <row r="51265" spans="86:89">
      <c r="CH51265" s="5"/>
      <c r="CK51265" s="4"/>
    </row>
    <row r="51266" spans="86:89">
      <c r="CH51266" s="5"/>
      <c r="CK51266" s="4"/>
    </row>
    <row r="51267" spans="86:89">
      <c r="CH51267" s="5"/>
      <c r="CK51267" s="4"/>
    </row>
    <row r="51268" spans="86:89">
      <c r="CH51268" s="5"/>
      <c r="CK51268" s="4"/>
    </row>
    <row r="51269" spans="86:89">
      <c r="CH51269" s="5"/>
      <c r="CK51269" s="4"/>
    </row>
    <row r="51270" spans="86:89">
      <c r="CH51270" s="5"/>
      <c r="CK51270" s="4"/>
    </row>
    <row r="51271" spans="86:89">
      <c r="CH51271" s="5"/>
      <c r="CK51271" s="4"/>
    </row>
    <row r="51272" spans="86:89">
      <c r="CH51272" s="5"/>
      <c r="CK51272" s="4"/>
    </row>
    <row r="51273" spans="86:89">
      <c r="CH51273" s="5"/>
      <c r="CK51273" s="4"/>
    </row>
    <row r="51274" spans="86:89">
      <c r="CH51274" s="5"/>
      <c r="CK51274" s="4"/>
    </row>
    <row r="51275" spans="86:89">
      <c r="CH51275" s="5"/>
      <c r="CK51275" s="4"/>
    </row>
    <row r="51276" spans="86:89">
      <c r="CH51276" s="5"/>
      <c r="CK51276" s="4"/>
    </row>
    <row r="51277" spans="86:89">
      <c r="CH51277" s="5"/>
      <c r="CK51277" s="4"/>
    </row>
    <row r="51278" spans="86:89">
      <c r="CH51278" s="5"/>
      <c r="CK51278" s="4"/>
    </row>
    <row r="51279" spans="86:89">
      <c r="CH51279" s="5"/>
      <c r="CK51279" s="4"/>
    </row>
    <row r="51280" spans="86:89">
      <c r="CH51280" s="5"/>
      <c r="CK51280" s="4"/>
    </row>
    <row r="51281" spans="86:89">
      <c r="CH51281" s="5"/>
      <c r="CK51281" s="4"/>
    </row>
    <row r="51282" spans="86:89">
      <c r="CH51282" s="5"/>
      <c r="CK51282" s="4"/>
    </row>
    <row r="51283" spans="86:89">
      <c r="CH51283" s="5"/>
      <c r="CK51283" s="4"/>
    </row>
    <row r="51284" spans="86:89">
      <c r="CH51284" s="5"/>
      <c r="CK51284" s="4"/>
    </row>
    <row r="51285" spans="86:89">
      <c r="CH51285" s="5"/>
      <c r="CK51285" s="4"/>
    </row>
    <row r="51286" spans="86:89">
      <c r="CH51286" s="5"/>
      <c r="CK51286" s="4"/>
    </row>
    <row r="51287" spans="86:89">
      <c r="CH51287" s="5"/>
      <c r="CK51287" s="4"/>
    </row>
    <row r="51288" spans="86:89">
      <c r="CH51288" s="5"/>
      <c r="CK51288" s="4"/>
    </row>
    <row r="51289" spans="86:89">
      <c r="CH51289" s="5"/>
      <c r="CK51289" s="4"/>
    </row>
    <row r="51290" spans="86:89">
      <c r="CH51290" s="5"/>
      <c r="CK51290" s="4"/>
    </row>
    <row r="51291" spans="86:89">
      <c r="CH51291" s="5"/>
      <c r="CK51291" s="4"/>
    </row>
    <row r="51292" spans="86:89">
      <c r="CH51292" s="5"/>
      <c r="CK51292" s="4"/>
    </row>
    <row r="51293" spans="86:89">
      <c r="CH51293" s="5"/>
      <c r="CK51293" s="4"/>
    </row>
    <row r="51294" spans="86:89">
      <c r="CH51294" s="5"/>
      <c r="CK51294" s="4"/>
    </row>
    <row r="51295" spans="86:89">
      <c r="CH51295" s="5"/>
      <c r="CK51295" s="4"/>
    </row>
    <row r="51296" spans="86:89">
      <c r="CH51296" s="5"/>
      <c r="CK51296" s="4"/>
    </row>
    <row r="51297" spans="86:89">
      <c r="CH51297" s="5"/>
      <c r="CK51297" s="4"/>
    </row>
    <row r="51298" spans="86:89">
      <c r="CH51298" s="5"/>
      <c r="CK51298" s="4"/>
    </row>
    <row r="51299" spans="86:89">
      <c r="CH51299" s="5"/>
      <c r="CK51299" s="4"/>
    </row>
    <row r="51300" spans="86:89">
      <c r="CH51300" s="5"/>
      <c r="CK51300" s="4"/>
    </row>
    <row r="51301" spans="86:89">
      <c r="CH51301" s="5"/>
      <c r="CK51301" s="4"/>
    </row>
    <row r="51302" spans="86:89">
      <c r="CH51302" s="5"/>
      <c r="CK51302" s="4"/>
    </row>
    <row r="51303" spans="86:89">
      <c r="CH51303" s="5"/>
      <c r="CK51303" s="4"/>
    </row>
    <row r="51304" spans="86:89">
      <c r="CH51304" s="5"/>
      <c r="CK51304" s="4"/>
    </row>
    <row r="51305" spans="86:89">
      <c r="CH51305" s="5"/>
      <c r="CK51305" s="4"/>
    </row>
    <row r="51306" spans="86:89">
      <c r="CH51306" s="5"/>
      <c r="CK51306" s="4"/>
    </row>
    <row r="51307" spans="86:89">
      <c r="CH51307" s="5"/>
      <c r="CK51307" s="4"/>
    </row>
    <row r="51308" spans="86:89">
      <c r="CH51308" s="5"/>
      <c r="CK51308" s="4"/>
    </row>
    <row r="51309" spans="86:89">
      <c r="CH51309" s="5"/>
      <c r="CK51309" s="4"/>
    </row>
    <row r="51310" spans="86:89">
      <c r="CH51310" s="5"/>
      <c r="CK51310" s="4"/>
    </row>
    <row r="51311" spans="86:89">
      <c r="CH51311" s="5"/>
      <c r="CK51311" s="4"/>
    </row>
    <row r="51312" spans="86:89">
      <c r="CH51312" s="5"/>
      <c r="CK51312" s="4"/>
    </row>
    <row r="51313" spans="86:89">
      <c r="CH51313" s="5"/>
      <c r="CK51313" s="4"/>
    </row>
    <row r="51314" spans="86:89">
      <c r="CH51314" s="5"/>
      <c r="CK51314" s="4"/>
    </row>
    <row r="51315" spans="86:89">
      <c r="CH51315" s="5"/>
      <c r="CK51315" s="4"/>
    </row>
    <row r="51316" spans="86:89">
      <c r="CH51316" s="5"/>
      <c r="CK51316" s="4"/>
    </row>
    <row r="51317" spans="86:89">
      <c r="CH51317" s="5"/>
      <c r="CK51317" s="4"/>
    </row>
    <row r="51318" spans="86:89">
      <c r="CH51318" s="5"/>
      <c r="CK51318" s="4"/>
    </row>
    <row r="51319" spans="86:89">
      <c r="CH51319" s="5"/>
      <c r="CK51319" s="4"/>
    </row>
    <row r="51320" spans="86:89">
      <c r="CH51320" s="5"/>
      <c r="CK51320" s="4"/>
    </row>
    <row r="51321" spans="86:89">
      <c r="CH51321" s="5"/>
      <c r="CK51321" s="4"/>
    </row>
    <row r="51322" spans="86:89">
      <c r="CH51322" s="5"/>
      <c r="CK51322" s="4"/>
    </row>
    <row r="51323" spans="86:89">
      <c r="CH51323" s="5"/>
      <c r="CK51323" s="4"/>
    </row>
    <row r="51324" spans="86:89">
      <c r="CH51324" s="5"/>
      <c r="CK51324" s="4"/>
    </row>
    <row r="51325" spans="86:89">
      <c r="CH51325" s="5"/>
      <c r="CK51325" s="4"/>
    </row>
    <row r="51326" spans="86:89">
      <c r="CH51326" s="5"/>
      <c r="CK51326" s="4"/>
    </row>
    <row r="51327" spans="86:89">
      <c r="CH51327" s="5"/>
      <c r="CK51327" s="4"/>
    </row>
    <row r="51328" spans="86:89">
      <c r="CH51328" s="5"/>
      <c r="CK51328" s="4"/>
    </row>
    <row r="51329" spans="86:89">
      <c r="CH51329" s="5"/>
      <c r="CK51329" s="4"/>
    </row>
    <row r="51330" spans="86:89">
      <c r="CH51330" s="5"/>
      <c r="CK51330" s="4"/>
    </row>
    <row r="51331" spans="86:89">
      <c r="CH51331" s="5"/>
      <c r="CK51331" s="4"/>
    </row>
    <row r="51332" spans="86:89">
      <c r="CH51332" s="5"/>
      <c r="CK51332" s="4"/>
    </row>
    <row r="51333" spans="86:89">
      <c r="CH51333" s="5"/>
      <c r="CK51333" s="4"/>
    </row>
    <row r="51334" spans="86:89">
      <c r="CH51334" s="5"/>
      <c r="CK51334" s="4"/>
    </row>
    <row r="51335" spans="86:89">
      <c r="CH51335" s="5"/>
      <c r="CK51335" s="4"/>
    </row>
    <row r="51336" spans="86:89">
      <c r="CH51336" s="5"/>
      <c r="CK51336" s="4"/>
    </row>
    <row r="51337" spans="86:89">
      <c r="CH51337" s="5"/>
      <c r="CK51337" s="4"/>
    </row>
    <row r="51338" spans="86:89">
      <c r="CH51338" s="5"/>
      <c r="CK51338" s="4"/>
    </row>
    <row r="51339" spans="86:89">
      <c r="CH51339" s="5"/>
      <c r="CK51339" s="4"/>
    </row>
    <row r="51340" spans="86:89">
      <c r="CH51340" s="5"/>
      <c r="CK51340" s="4"/>
    </row>
    <row r="51341" spans="86:89">
      <c r="CH51341" s="5"/>
      <c r="CK51341" s="4"/>
    </row>
    <row r="51342" spans="86:89">
      <c r="CH51342" s="5"/>
      <c r="CK51342" s="4"/>
    </row>
    <row r="51343" spans="86:89">
      <c r="CH51343" s="5"/>
      <c r="CK51343" s="4"/>
    </row>
    <row r="51344" spans="86:89">
      <c r="CH51344" s="5"/>
      <c r="CK51344" s="4"/>
    </row>
    <row r="51345" spans="86:89">
      <c r="CH51345" s="5"/>
      <c r="CK51345" s="4"/>
    </row>
    <row r="51346" spans="86:89">
      <c r="CH51346" s="5"/>
      <c r="CK51346" s="4"/>
    </row>
    <row r="51347" spans="86:89">
      <c r="CH51347" s="5"/>
      <c r="CK51347" s="4"/>
    </row>
    <row r="51348" spans="86:89">
      <c r="CH51348" s="5"/>
      <c r="CK51348" s="4"/>
    </row>
    <row r="51349" spans="86:89">
      <c r="CH51349" s="5"/>
      <c r="CK51349" s="4"/>
    </row>
    <row r="51350" spans="86:89">
      <c r="CH51350" s="5"/>
      <c r="CK51350" s="4"/>
    </row>
    <row r="51351" spans="86:89">
      <c r="CH51351" s="5"/>
      <c r="CK51351" s="4"/>
    </row>
    <row r="51352" spans="86:89">
      <c r="CH51352" s="5"/>
      <c r="CK51352" s="4"/>
    </row>
    <row r="51353" spans="86:89">
      <c r="CH51353" s="5"/>
      <c r="CK51353" s="4"/>
    </row>
    <row r="51354" spans="86:89">
      <c r="CH51354" s="5"/>
      <c r="CK51354" s="4"/>
    </row>
    <row r="51355" spans="86:89">
      <c r="CH51355" s="5"/>
      <c r="CK51355" s="4"/>
    </row>
    <row r="51356" spans="86:89">
      <c r="CH51356" s="5"/>
      <c r="CK51356" s="4"/>
    </row>
    <row r="51357" spans="86:89">
      <c r="CH51357" s="5"/>
      <c r="CK51357" s="4"/>
    </row>
    <row r="51358" spans="86:89">
      <c r="CH51358" s="5"/>
      <c r="CK51358" s="4"/>
    </row>
    <row r="51359" spans="86:89">
      <c r="CH51359" s="5"/>
      <c r="CK51359" s="4"/>
    </row>
    <row r="51360" spans="86:89">
      <c r="CH51360" s="5"/>
      <c r="CK51360" s="4"/>
    </row>
    <row r="51361" spans="86:89">
      <c r="CH51361" s="5"/>
      <c r="CK51361" s="4"/>
    </row>
    <row r="51362" spans="86:89">
      <c r="CH51362" s="5"/>
      <c r="CK51362" s="4"/>
    </row>
    <row r="51363" spans="86:89">
      <c r="CH51363" s="5"/>
      <c r="CK51363" s="4"/>
    </row>
    <row r="51364" spans="86:89">
      <c r="CH51364" s="5"/>
      <c r="CK51364" s="4"/>
    </row>
    <row r="51365" spans="86:89">
      <c r="CH51365" s="5"/>
      <c r="CK51365" s="4"/>
    </row>
    <row r="51366" spans="86:89">
      <c r="CH51366" s="5"/>
      <c r="CK51366" s="4"/>
    </row>
    <row r="51367" spans="86:89">
      <c r="CH51367" s="5"/>
      <c r="CK51367" s="4"/>
    </row>
    <row r="51368" spans="86:89">
      <c r="CH51368" s="5"/>
      <c r="CK51368" s="4"/>
    </row>
    <row r="51369" spans="86:89">
      <c r="CH51369" s="5"/>
      <c r="CK51369" s="4"/>
    </row>
    <row r="51370" spans="86:89">
      <c r="CH51370" s="5"/>
      <c r="CK51370" s="4"/>
    </row>
    <row r="51371" spans="86:89">
      <c r="CH51371" s="5"/>
      <c r="CK51371" s="4"/>
    </row>
    <row r="51372" spans="86:89">
      <c r="CH51372" s="5"/>
      <c r="CK51372" s="4"/>
    </row>
    <row r="51373" spans="86:89">
      <c r="CH51373" s="5"/>
      <c r="CK51373" s="4"/>
    </row>
    <row r="51374" spans="86:89">
      <c r="CH51374" s="5"/>
      <c r="CK51374" s="4"/>
    </row>
    <row r="51375" spans="86:89">
      <c r="CH51375" s="5"/>
      <c r="CK51375" s="4"/>
    </row>
    <row r="51376" spans="86:89">
      <c r="CH51376" s="5"/>
      <c r="CK51376" s="4"/>
    </row>
    <row r="51377" spans="86:89">
      <c r="CH51377" s="5"/>
      <c r="CK51377" s="4"/>
    </row>
    <row r="51378" spans="86:89">
      <c r="CH51378" s="5"/>
      <c r="CK51378" s="4"/>
    </row>
    <row r="51379" spans="86:89">
      <c r="CH51379" s="5"/>
      <c r="CK51379" s="4"/>
    </row>
    <row r="51380" spans="86:89">
      <c r="CH51380" s="5"/>
      <c r="CK51380" s="4"/>
    </row>
    <row r="51381" spans="86:89">
      <c r="CH51381" s="5"/>
      <c r="CK51381" s="4"/>
    </row>
    <row r="51382" spans="86:89">
      <c r="CH51382" s="5"/>
      <c r="CK51382" s="4"/>
    </row>
    <row r="51383" spans="86:89">
      <c r="CH51383" s="5"/>
      <c r="CK51383" s="4"/>
    </row>
    <row r="51384" spans="86:89">
      <c r="CH51384" s="5"/>
      <c r="CK51384" s="4"/>
    </row>
    <row r="51385" spans="86:89">
      <c r="CH51385" s="5"/>
      <c r="CK51385" s="4"/>
    </row>
    <row r="51386" spans="86:89">
      <c r="CH51386" s="5"/>
      <c r="CK51386" s="4"/>
    </row>
    <row r="51387" spans="86:89">
      <c r="CH51387" s="5"/>
      <c r="CK51387" s="4"/>
    </row>
    <row r="51388" spans="86:89">
      <c r="CH51388" s="5"/>
      <c r="CK51388" s="4"/>
    </row>
    <row r="51389" spans="86:89">
      <c r="CH51389" s="5"/>
      <c r="CK51389" s="4"/>
    </row>
    <row r="51390" spans="86:89">
      <c r="CH51390" s="5"/>
      <c r="CK51390" s="4"/>
    </row>
    <row r="51391" spans="86:89">
      <c r="CH51391" s="5"/>
      <c r="CK51391" s="4"/>
    </row>
    <row r="51392" spans="86:89">
      <c r="CH51392" s="5"/>
      <c r="CK51392" s="4"/>
    </row>
    <row r="51393" spans="86:89">
      <c r="CH51393" s="5"/>
      <c r="CK51393" s="4"/>
    </row>
    <row r="51394" spans="86:89">
      <c r="CH51394" s="5"/>
      <c r="CK51394" s="4"/>
    </row>
    <row r="51395" spans="86:89">
      <c r="CH51395" s="5"/>
      <c r="CK51395" s="4"/>
    </row>
    <row r="51396" spans="86:89">
      <c r="CH51396" s="5"/>
      <c r="CK51396" s="4"/>
    </row>
    <row r="51397" spans="86:89">
      <c r="CH51397" s="5"/>
      <c r="CK51397" s="4"/>
    </row>
    <row r="51398" spans="86:89">
      <c r="CH51398" s="5"/>
      <c r="CK51398" s="4"/>
    </row>
    <row r="51399" spans="86:89">
      <c r="CH51399" s="5"/>
      <c r="CK51399" s="4"/>
    </row>
    <row r="51400" spans="86:89">
      <c r="CH51400" s="5"/>
      <c r="CK51400" s="4"/>
    </row>
    <row r="51401" spans="86:89">
      <c r="CH51401" s="5"/>
      <c r="CK51401" s="4"/>
    </row>
    <row r="51402" spans="86:89">
      <c r="CH51402" s="5"/>
      <c r="CK51402" s="4"/>
    </row>
    <row r="51403" spans="86:89">
      <c r="CH51403" s="5"/>
      <c r="CK51403" s="4"/>
    </row>
    <row r="51404" spans="86:89">
      <c r="CH51404" s="5"/>
      <c r="CK51404" s="4"/>
    </row>
    <row r="51405" spans="86:89">
      <c r="CH51405" s="5"/>
      <c r="CK51405" s="4"/>
    </row>
    <row r="51406" spans="86:89">
      <c r="CH51406" s="5"/>
      <c r="CK51406" s="4"/>
    </row>
    <row r="51407" spans="86:89">
      <c r="CH51407" s="5"/>
      <c r="CK51407" s="4"/>
    </row>
    <row r="51408" spans="86:89">
      <c r="CH51408" s="5"/>
      <c r="CK51408" s="4"/>
    </row>
    <row r="51409" spans="86:89">
      <c r="CH51409" s="5"/>
      <c r="CK51409" s="4"/>
    </row>
    <row r="51410" spans="86:89">
      <c r="CH51410" s="5"/>
      <c r="CK51410" s="4"/>
    </row>
    <row r="51411" spans="86:89">
      <c r="CH51411" s="5"/>
      <c r="CK51411" s="4"/>
    </row>
    <row r="51412" spans="86:89">
      <c r="CH51412" s="5"/>
      <c r="CK51412" s="4"/>
    </row>
    <row r="51413" spans="86:89">
      <c r="CH51413" s="5"/>
      <c r="CK51413" s="4"/>
    </row>
    <row r="51414" spans="86:89">
      <c r="CH51414" s="5"/>
      <c r="CK51414" s="4"/>
    </row>
    <row r="51415" spans="86:89">
      <c r="CH51415" s="5"/>
      <c r="CK51415" s="4"/>
    </row>
    <row r="51416" spans="86:89">
      <c r="CH51416" s="5"/>
      <c r="CK51416" s="4"/>
    </row>
    <row r="51417" spans="86:89">
      <c r="CH51417" s="5"/>
      <c r="CK51417" s="4"/>
    </row>
    <row r="51418" spans="86:89">
      <c r="CH51418" s="5"/>
      <c r="CK51418" s="4"/>
    </row>
    <row r="51419" spans="86:89">
      <c r="CH51419" s="5"/>
      <c r="CK51419" s="4"/>
    </row>
    <row r="51420" spans="86:89">
      <c r="CH51420" s="5"/>
      <c r="CK51420" s="4"/>
    </row>
    <row r="51421" spans="86:89">
      <c r="CH51421" s="5"/>
      <c r="CK51421" s="4"/>
    </row>
    <row r="51422" spans="86:89">
      <c r="CH51422" s="5"/>
      <c r="CK51422" s="4"/>
    </row>
    <row r="51423" spans="86:89">
      <c r="CH51423" s="5"/>
      <c r="CK51423" s="4"/>
    </row>
    <row r="51424" spans="86:89">
      <c r="CH51424" s="5"/>
      <c r="CK51424" s="4"/>
    </row>
    <row r="51425" spans="86:89">
      <c r="CH51425" s="5"/>
      <c r="CK51425" s="4"/>
    </row>
    <row r="51426" spans="86:89">
      <c r="CH51426" s="5"/>
      <c r="CK51426" s="4"/>
    </row>
    <row r="51427" spans="86:89">
      <c r="CH51427" s="5"/>
      <c r="CK51427" s="4"/>
    </row>
    <row r="51428" spans="86:89">
      <c r="CH51428" s="5"/>
      <c r="CK51428" s="4"/>
    </row>
    <row r="51429" spans="86:89">
      <c r="CH51429" s="5"/>
      <c r="CK51429" s="4"/>
    </row>
    <row r="51430" spans="86:89">
      <c r="CH51430" s="5"/>
      <c r="CK51430" s="4"/>
    </row>
    <row r="51431" spans="86:89">
      <c r="CH51431" s="5"/>
      <c r="CK51431" s="4"/>
    </row>
    <row r="51432" spans="86:89">
      <c r="CH51432" s="5"/>
      <c r="CK51432" s="4"/>
    </row>
    <row r="51433" spans="86:89">
      <c r="CH51433" s="5"/>
      <c r="CK51433" s="4"/>
    </row>
    <row r="51434" spans="86:89">
      <c r="CH51434" s="5"/>
      <c r="CK51434" s="4"/>
    </row>
    <row r="51435" spans="86:89">
      <c r="CH51435" s="5"/>
      <c r="CK51435" s="4"/>
    </row>
    <row r="51436" spans="86:89">
      <c r="CH51436" s="5"/>
      <c r="CK51436" s="4"/>
    </row>
    <row r="51437" spans="86:89">
      <c r="CH51437" s="5"/>
      <c r="CK51437" s="4"/>
    </row>
    <row r="51438" spans="86:89">
      <c r="CH51438" s="5"/>
      <c r="CK51438" s="4"/>
    </row>
    <row r="51439" spans="86:89">
      <c r="CH51439" s="5"/>
      <c r="CK51439" s="4"/>
    </row>
    <row r="51440" spans="86:89">
      <c r="CH51440" s="5"/>
      <c r="CK51440" s="4"/>
    </row>
    <row r="51441" spans="86:89">
      <c r="CH51441" s="5"/>
      <c r="CK51441" s="4"/>
    </row>
    <row r="51442" spans="86:89">
      <c r="CH51442" s="5"/>
      <c r="CK51442" s="4"/>
    </row>
    <row r="51443" spans="86:89">
      <c r="CH51443" s="5"/>
      <c r="CK51443" s="4"/>
    </row>
    <row r="51444" spans="86:89">
      <c r="CH51444" s="5"/>
      <c r="CK51444" s="4"/>
    </row>
    <row r="51445" spans="86:89">
      <c r="CH51445" s="5"/>
      <c r="CK51445" s="4"/>
    </row>
    <row r="51446" spans="86:89">
      <c r="CH51446" s="5"/>
      <c r="CK51446" s="4"/>
    </row>
    <row r="51447" spans="86:89">
      <c r="CH51447" s="5"/>
      <c r="CK51447" s="4"/>
    </row>
    <row r="51448" spans="86:89">
      <c r="CH51448" s="5"/>
      <c r="CK51448" s="4"/>
    </row>
    <row r="51449" spans="86:89">
      <c r="CH51449" s="5"/>
      <c r="CK51449" s="4"/>
    </row>
    <row r="51450" spans="86:89">
      <c r="CH51450" s="5"/>
      <c r="CK51450" s="4"/>
    </row>
    <row r="51451" spans="86:89">
      <c r="CH51451" s="5"/>
      <c r="CK51451" s="4"/>
    </row>
    <row r="51452" spans="86:89">
      <c r="CH51452" s="5"/>
      <c r="CK51452" s="4"/>
    </row>
    <row r="51453" spans="86:89">
      <c r="CH51453" s="5"/>
      <c r="CK51453" s="4"/>
    </row>
    <row r="51454" spans="86:89">
      <c r="CH51454" s="5"/>
      <c r="CK51454" s="4"/>
    </row>
    <row r="51455" spans="86:89">
      <c r="CH51455" s="5"/>
      <c r="CK51455" s="4"/>
    </row>
    <row r="51456" spans="86:89">
      <c r="CH51456" s="5"/>
      <c r="CK51456" s="4"/>
    </row>
    <row r="51457" spans="86:89">
      <c r="CH51457" s="5"/>
      <c r="CK51457" s="4"/>
    </row>
    <row r="51458" spans="86:89">
      <c r="CH51458" s="5"/>
      <c r="CK51458" s="4"/>
    </row>
    <row r="51459" spans="86:89">
      <c r="CH51459" s="5"/>
      <c r="CK51459" s="4"/>
    </row>
    <row r="51460" spans="86:89">
      <c r="CH51460" s="5"/>
      <c r="CK51460" s="4"/>
    </row>
    <row r="51461" spans="86:89">
      <c r="CH51461" s="5"/>
      <c r="CK51461" s="4"/>
    </row>
    <row r="51462" spans="86:89">
      <c r="CH51462" s="5"/>
      <c r="CK51462" s="4"/>
    </row>
    <row r="51463" spans="86:89">
      <c r="CH51463" s="5"/>
      <c r="CK51463" s="4"/>
    </row>
    <row r="51464" spans="86:89">
      <c r="CH51464" s="5"/>
      <c r="CK51464" s="4"/>
    </row>
    <row r="51465" spans="86:89">
      <c r="CH51465" s="5"/>
      <c r="CK51465" s="4"/>
    </row>
    <row r="51466" spans="86:89">
      <c r="CH51466" s="5"/>
      <c r="CK51466" s="4"/>
    </row>
    <row r="51467" spans="86:89">
      <c r="CH51467" s="5"/>
      <c r="CK51467" s="4"/>
    </row>
    <row r="51468" spans="86:89">
      <c r="CH51468" s="5"/>
      <c r="CK51468" s="4"/>
    </row>
    <row r="51469" spans="86:89">
      <c r="CH51469" s="5"/>
      <c r="CK51469" s="4"/>
    </row>
    <row r="51470" spans="86:89">
      <c r="CH51470" s="5"/>
      <c r="CK51470" s="4"/>
    </row>
    <row r="51471" spans="86:89">
      <c r="CH51471" s="5"/>
      <c r="CK51471" s="4"/>
    </row>
    <row r="51472" spans="86:89">
      <c r="CH51472" s="5"/>
      <c r="CK51472" s="4"/>
    </row>
    <row r="51473" spans="86:89">
      <c r="CH51473" s="5"/>
      <c r="CK51473" s="4"/>
    </row>
    <row r="51474" spans="86:89">
      <c r="CH51474" s="5"/>
      <c r="CK51474" s="4"/>
    </row>
    <row r="51475" spans="86:89">
      <c r="CH51475" s="5"/>
      <c r="CK51475" s="4"/>
    </row>
    <row r="51476" spans="86:89">
      <c r="CH51476" s="5"/>
      <c r="CK51476" s="4"/>
    </row>
    <row r="51477" spans="86:89">
      <c r="CH51477" s="5"/>
      <c r="CK51477" s="4"/>
    </row>
    <row r="51478" spans="86:89">
      <c r="CH51478" s="5"/>
      <c r="CK51478" s="4"/>
    </row>
    <row r="51479" spans="86:89">
      <c r="CH51479" s="5"/>
      <c r="CK51479" s="4"/>
    </row>
    <row r="51480" spans="86:89">
      <c r="CH51480" s="5"/>
      <c r="CK51480" s="4"/>
    </row>
    <row r="51481" spans="86:89">
      <c r="CH51481" s="5"/>
      <c r="CK51481" s="4"/>
    </row>
    <row r="51482" spans="86:89">
      <c r="CH51482" s="5"/>
      <c r="CK51482" s="4"/>
    </row>
    <row r="51483" spans="86:89">
      <c r="CH51483" s="5"/>
      <c r="CK51483" s="4"/>
    </row>
    <row r="51484" spans="86:89">
      <c r="CH51484" s="5"/>
      <c r="CK51484" s="4"/>
    </row>
    <row r="51485" spans="86:89">
      <c r="CH51485" s="5"/>
      <c r="CK51485" s="4"/>
    </row>
    <row r="51486" spans="86:89">
      <c r="CH51486" s="5"/>
      <c r="CK51486" s="4"/>
    </row>
    <row r="51487" spans="86:89">
      <c r="CH51487" s="5"/>
      <c r="CK51487" s="4"/>
    </row>
    <row r="51488" spans="86:89">
      <c r="CH51488" s="5"/>
      <c r="CK51488" s="4"/>
    </row>
    <row r="51489" spans="86:89">
      <c r="CH51489" s="5"/>
      <c r="CK51489" s="4"/>
    </row>
    <row r="51490" spans="86:89">
      <c r="CH51490" s="5"/>
      <c r="CK51490" s="4"/>
    </row>
    <row r="51491" spans="86:89">
      <c r="CH51491" s="5"/>
      <c r="CK51491" s="4"/>
    </row>
    <row r="51492" spans="86:89">
      <c r="CH51492" s="5"/>
      <c r="CK51492" s="4"/>
    </row>
    <row r="51493" spans="86:89">
      <c r="CH51493" s="5"/>
      <c r="CK51493" s="4"/>
    </row>
    <row r="51494" spans="86:89">
      <c r="CH51494" s="5"/>
      <c r="CK51494" s="4"/>
    </row>
    <row r="51495" spans="86:89">
      <c r="CH51495" s="5"/>
      <c r="CK51495" s="4"/>
    </row>
    <row r="51496" spans="86:89">
      <c r="CH51496" s="5"/>
      <c r="CK51496" s="4"/>
    </row>
    <row r="51497" spans="86:89">
      <c r="CH51497" s="5"/>
      <c r="CK51497" s="4"/>
    </row>
    <row r="51498" spans="86:89">
      <c r="CH51498" s="5"/>
      <c r="CK51498" s="4"/>
    </row>
    <row r="51499" spans="86:89">
      <c r="CH51499" s="5"/>
      <c r="CK51499" s="4"/>
    </row>
    <row r="51500" spans="86:89">
      <c r="CH51500" s="5"/>
      <c r="CK51500" s="4"/>
    </row>
    <row r="51501" spans="86:89">
      <c r="CH51501" s="5"/>
      <c r="CK51501" s="4"/>
    </row>
    <row r="51502" spans="86:89">
      <c r="CH51502" s="5"/>
      <c r="CK51502" s="4"/>
    </row>
    <row r="51503" spans="86:89">
      <c r="CH51503" s="5"/>
      <c r="CK51503" s="4"/>
    </row>
    <row r="51504" spans="86:89">
      <c r="CH51504" s="5"/>
      <c r="CK51504" s="4"/>
    </row>
    <row r="51505" spans="86:89">
      <c r="CH51505" s="5"/>
      <c r="CK51505" s="4"/>
    </row>
    <row r="51506" spans="86:89">
      <c r="CH51506" s="5"/>
      <c r="CK51506" s="4"/>
    </row>
    <row r="51507" spans="86:89">
      <c r="CH51507" s="5"/>
      <c r="CK51507" s="4"/>
    </row>
    <row r="51508" spans="86:89">
      <c r="CH51508" s="5"/>
      <c r="CK51508" s="4"/>
    </row>
    <row r="51509" spans="86:89">
      <c r="CH51509" s="5"/>
      <c r="CK51509" s="4"/>
    </row>
    <row r="51510" spans="86:89">
      <c r="CH51510" s="5"/>
      <c r="CK51510" s="4"/>
    </row>
    <row r="51511" spans="86:89">
      <c r="CH51511" s="5"/>
      <c r="CK51511" s="4"/>
    </row>
    <row r="51512" spans="86:89">
      <c r="CH51512" s="5"/>
      <c r="CK51512" s="4"/>
    </row>
    <row r="51513" spans="86:89">
      <c r="CH51513" s="5"/>
      <c r="CK51513" s="4"/>
    </row>
    <row r="51514" spans="86:89">
      <c r="CH51514" s="5"/>
      <c r="CK51514" s="4"/>
    </row>
    <row r="51515" spans="86:89">
      <c r="CH51515" s="5"/>
      <c r="CK51515" s="4"/>
    </row>
    <row r="51516" spans="86:89">
      <c r="CH51516" s="5"/>
      <c r="CK51516" s="4"/>
    </row>
    <row r="51517" spans="86:89">
      <c r="CH51517" s="5"/>
      <c r="CK51517" s="4"/>
    </row>
    <row r="51518" spans="86:89">
      <c r="CH51518" s="5"/>
      <c r="CK51518" s="4"/>
    </row>
    <row r="51519" spans="86:89">
      <c r="CH51519" s="5"/>
      <c r="CK51519" s="4"/>
    </row>
    <row r="51520" spans="86:89">
      <c r="CH51520" s="5"/>
      <c r="CK51520" s="4"/>
    </row>
    <row r="51521" spans="86:89">
      <c r="CH51521" s="5"/>
      <c r="CK51521" s="4"/>
    </row>
    <row r="51522" spans="86:89">
      <c r="CH51522" s="5"/>
      <c r="CK51522" s="4"/>
    </row>
    <row r="51523" spans="86:89">
      <c r="CH51523" s="5"/>
      <c r="CK51523" s="4"/>
    </row>
    <row r="51524" spans="86:89">
      <c r="CH51524" s="5"/>
      <c r="CK51524" s="4"/>
    </row>
    <row r="51525" spans="86:89">
      <c r="CH51525" s="5"/>
      <c r="CK51525" s="4"/>
    </row>
    <row r="51526" spans="86:89">
      <c r="CH51526" s="5"/>
      <c r="CK51526" s="4"/>
    </row>
    <row r="51527" spans="86:89">
      <c r="CH51527" s="5"/>
      <c r="CK51527" s="4"/>
    </row>
    <row r="51528" spans="86:89">
      <c r="CH51528" s="5"/>
      <c r="CK51528" s="4"/>
    </row>
    <row r="51529" spans="86:89">
      <c r="CH51529" s="5"/>
      <c r="CK51529" s="4"/>
    </row>
    <row r="51530" spans="86:89">
      <c r="CH51530" s="5"/>
      <c r="CK51530" s="4"/>
    </row>
    <row r="51531" spans="86:89">
      <c r="CH51531" s="5"/>
      <c r="CK51531" s="4"/>
    </row>
    <row r="51532" spans="86:89">
      <c r="CH51532" s="5"/>
      <c r="CK51532" s="4"/>
    </row>
    <row r="51533" spans="86:89">
      <c r="CH51533" s="5"/>
      <c r="CK51533" s="4"/>
    </row>
    <row r="51534" spans="86:89">
      <c r="CH51534" s="5"/>
      <c r="CK51534" s="4"/>
    </row>
    <row r="51535" spans="86:89">
      <c r="CH51535" s="5"/>
      <c r="CK51535" s="4"/>
    </row>
    <row r="51536" spans="86:89">
      <c r="CH51536" s="5"/>
      <c r="CK51536" s="4"/>
    </row>
    <row r="51537" spans="86:89">
      <c r="CH51537" s="5"/>
      <c r="CK51537" s="4"/>
    </row>
    <row r="51538" spans="86:89">
      <c r="CH51538" s="5"/>
      <c r="CK51538" s="4"/>
    </row>
    <row r="51539" spans="86:89">
      <c r="CH51539" s="5"/>
      <c r="CK51539" s="4"/>
    </row>
    <row r="51540" spans="86:89">
      <c r="CH51540" s="5"/>
      <c r="CK51540" s="4"/>
    </row>
    <row r="51541" spans="86:89">
      <c r="CH51541" s="5"/>
      <c r="CK51541" s="4"/>
    </row>
    <row r="51542" spans="86:89">
      <c r="CH51542" s="5"/>
      <c r="CK51542" s="4"/>
    </row>
    <row r="51543" spans="86:89">
      <c r="CH51543" s="5"/>
      <c r="CK51543" s="4"/>
    </row>
    <row r="51544" spans="86:89">
      <c r="CH51544" s="5"/>
      <c r="CK51544" s="4"/>
    </row>
    <row r="51545" spans="86:89">
      <c r="CH51545" s="5"/>
      <c r="CK51545" s="4"/>
    </row>
    <row r="51546" spans="86:89">
      <c r="CH51546" s="5"/>
      <c r="CK51546" s="4"/>
    </row>
    <row r="51547" spans="86:89">
      <c r="CH51547" s="5"/>
      <c r="CK51547" s="4"/>
    </row>
    <row r="51548" spans="86:89">
      <c r="CH51548" s="5"/>
      <c r="CK51548" s="4"/>
    </row>
    <row r="51549" spans="86:89">
      <c r="CH51549" s="5"/>
      <c r="CK51549" s="4"/>
    </row>
    <row r="51550" spans="86:89">
      <c r="CH51550" s="5"/>
      <c r="CK51550" s="4"/>
    </row>
    <row r="51551" spans="86:89">
      <c r="CH51551" s="5"/>
      <c r="CK51551" s="4"/>
    </row>
    <row r="51552" spans="86:89">
      <c r="CH51552" s="5"/>
      <c r="CK51552" s="4"/>
    </row>
    <row r="51553" spans="86:89">
      <c r="CH51553" s="5"/>
      <c r="CK51553" s="4"/>
    </row>
    <row r="51554" spans="86:89">
      <c r="CH51554" s="5"/>
      <c r="CK51554" s="4"/>
    </row>
    <row r="51555" spans="86:89">
      <c r="CH51555" s="5"/>
      <c r="CK51555" s="4"/>
    </row>
    <row r="51556" spans="86:89">
      <c r="CH51556" s="5"/>
      <c r="CK51556" s="4"/>
    </row>
    <row r="51557" spans="86:89">
      <c r="CH51557" s="5"/>
      <c r="CK51557" s="4"/>
    </row>
    <row r="51558" spans="86:89">
      <c r="CH51558" s="5"/>
      <c r="CK51558" s="4"/>
    </row>
    <row r="51559" spans="86:89">
      <c r="CH51559" s="5"/>
      <c r="CK51559" s="4"/>
    </row>
    <row r="51560" spans="86:89">
      <c r="CH51560" s="5"/>
      <c r="CK51560" s="4"/>
    </row>
    <row r="51561" spans="86:89">
      <c r="CH51561" s="5"/>
      <c r="CK51561" s="4"/>
    </row>
    <row r="51562" spans="86:89">
      <c r="CH51562" s="5"/>
      <c r="CK51562" s="4"/>
    </row>
    <row r="51563" spans="86:89">
      <c r="CH51563" s="5"/>
      <c r="CK51563" s="4"/>
    </row>
    <row r="51564" spans="86:89">
      <c r="CH51564" s="5"/>
      <c r="CK51564" s="4"/>
    </row>
    <row r="51565" spans="86:89">
      <c r="CH51565" s="5"/>
      <c r="CK51565" s="4"/>
    </row>
    <row r="51566" spans="86:89">
      <c r="CH51566" s="5"/>
      <c r="CK51566" s="4"/>
    </row>
    <row r="51567" spans="86:89">
      <c r="CH51567" s="5"/>
      <c r="CK51567" s="4"/>
    </row>
    <row r="51568" spans="86:89">
      <c r="CH51568" s="5"/>
      <c r="CK51568" s="4"/>
    </row>
    <row r="51569" spans="86:89">
      <c r="CH51569" s="5"/>
      <c r="CK51569" s="4"/>
    </row>
    <row r="51570" spans="86:89">
      <c r="CH51570" s="5"/>
      <c r="CK51570" s="4"/>
    </row>
    <row r="51571" spans="86:89">
      <c r="CH51571" s="5"/>
      <c r="CK51571" s="4"/>
    </row>
    <row r="51572" spans="86:89">
      <c r="CH51572" s="5"/>
      <c r="CK51572" s="4"/>
    </row>
    <row r="51573" spans="86:89">
      <c r="CH51573" s="5"/>
      <c r="CK51573" s="4"/>
    </row>
    <row r="51574" spans="86:89">
      <c r="CH51574" s="5"/>
      <c r="CK51574" s="4"/>
    </row>
    <row r="51575" spans="86:89">
      <c r="CH51575" s="5"/>
      <c r="CK51575" s="4"/>
    </row>
    <row r="51576" spans="86:89">
      <c r="CH51576" s="5"/>
      <c r="CK51576" s="4"/>
    </row>
    <row r="51577" spans="86:89">
      <c r="CH51577" s="5"/>
      <c r="CK51577" s="4"/>
    </row>
    <row r="51578" spans="86:89">
      <c r="CH51578" s="5"/>
      <c r="CK51578" s="4"/>
    </row>
    <row r="51579" spans="86:89">
      <c r="CH51579" s="5"/>
      <c r="CK51579" s="4"/>
    </row>
    <row r="51580" spans="86:89">
      <c r="CH51580" s="5"/>
      <c r="CK51580" s="4"/>
    </row>
    <row r="51581" spans="86:89">
      <c r="CH51581" s="5"/>
      <c r="CK51581" s="4"/>
    </row>
    <row r="51582" spans="86:89">
      <c r="CH51582" s="5"/>
      <c r="CK51582" s="4"/>
    </row>
    <row r="51583" spans="86:89">
      <c r="CH51583" s="5"/>
      <c r="CK51583" s="4"/>
    </row>
    <row r="51584" spans="86:89">
      <c r="CH51584" s="5"/>
      <c r="CK51584" s="4"/>
    </row>
    <row r="51585" spans="86:89">
      <c r="CH51585" s="5"/>
      <c r="CK51585" s="4"/>
    </row>
    <row r="51586" spans="86:89">
      <c r="CH51586" s="5"/>
      <c r="CK51586" s="4"/>
    </row>
    <row r="51587" spans="86:89">
      <c r="CH51587" s="5"/>
      <c r="CK51587" s="4"/>
    </row>
    <row r="51588" spans="86:89">
      <c r="CH51588" s="5"/>
      <c r="CK51588" s="4"/>
    </row>
    <row r="51589" spans="86:89">
      <c r="CH51589" s="5"/>
      <c r="CK51589" s="4"/>
    </row>
    <row r="51590" spans="86:89">
      <c r="CH51590" s="5"/>
      <c r="CK51590" s="4"/>
    </row>
    <row r="51591" spans="86:89">
      <c r="CH51591" s="5"/>
      <c r="CK51591" s="4"/>
    </row>
    <row r="51592" spans="86:89">
      <c r="CH51592" s="5"/>
      <c r="CK51592" s="4"/>
    </row>
    <row r="51593" spans="86:89">
      <c r="CH51593" s="5"/>
      <c r="CK51593" s="4"/>
    </row>
    <row r="51594" spans="86:89">
      <c r="CH51594" s="5"/>
      <c r="CK51594" s="4"/>
    </row>
    <row r="51595" spans="86:89">
      <c r="CH51595" s="5"/>
      <c r="CK51595" s="4"/>
    </row>
    <row r="51596" spans="86:89">
      <c r="CH51596" s="5"/>
      <c r="CK51596" s="4"/>
    </row>
    <row r="51597" spans="86:89">
      <c r="CH51597" s="5"/>
      <c r="CK51597" s="4"/>
    </row>
    <row r="51598" spans="86:89">
      <c r="CH51598" s="5"/>
      <c r="CK51598" s="4"/>
    </row>
    <row r="51599" spans="86:89">
      <c r="CH51599" s="5"/>
      <c r="CK51599" s="4"/>
    </row>
    <row r="51600" spans="86:89">
      <c r="CH51600" s="5"/>
      <c r="CK51600" s="4"/>
    </row>
    <row r="51601" spans="86:89">
      <c r="CH51601" s="5"/>
      <c r="CK51601" s="4"/>
    </row>
    <row r="51602" spans="86:89">
      <c r="CH51602" s="5"/>
      <c r="CK51602" s="4"/>
    </row>
    <row r="51603" spans="86:89">
      <c r="CH51603" s="5"/>
      <c r="CK51603" s="4"/>
    </row>
    <row r="51604" spans="86:89">
      <c r="CH51604" s="5"/>
      <c r="CK51604" s="4"/>
    </row>
    <row r="51605" spans="86:89">
      <c r="CH51605" s="5"/>
      <c r="CK51605" s="4"/>
    </row>
    <row r="51606" spans="86:89">
      <c r="CH51606" s="5"/>
      <c r="CK51606" s="4"/>
    </row>
    <row r="51607" spans="86:89">
      <c r="CH51607" s="5"/>
      <c r="CK51607" s="4"/>
    </row>
    <row r="51608" spans="86:89">
      <c r="CH51608" s="5"/>
      <c r="CK51608" s="4"/>
    </row>
    <row r="51609" spans="86:89">
      <c r="CH51609" s="5"/>
      <c r="CK51609" s="4"/>
    </row>
    <row r="51610" spans="86:89">
      <c r="CH51610" s="5"/>
      <c r="CK51610" s="4"/>
    </row>
    <row r="51611" spans="86:89">
      <c r="CH51611" s="5"/>
      <c r="CK51611" s="4"/>
    </row>
    <row r="51612" spans="86:89">
      <c r="CH51612" s="5"/>
      <c r="CK51612" s="4"/>
    </row>
    <row r="51613" spans="86:89">
      <c r="CH51613" s="5"/>
      <c r="CK51613" s="4"/>
    </row>
    <row r="51614" spans="86:89">
      <c r="CH51614" s="5"/>
      <c r="CK51614" s="4"/>
    </row>
    <row r="51615" spans="86:89">
      <c r="CH51615" s="5"/>
      <c r="CK51615" s="4"/>
    </row>
    <row r="51616" spans="86:89">
      <c r="CH51616" s="5"/>
      <c r="CK51616" s="4"/>
    </row>
    <row r="51617" spans="86:89">
      <c r="CH51617" s="5"/>
      <c r="CK51617" s="4"/>
    </row>
    <row r="51618" spans="86:89">
      <c r="CH51618" s="5"/>
      <c r="CK51618" s="4"/>
    </row>
    <row r="51619" spans="86:89">
      <c r="CH51619" s="5"/>
      <c r="CK51619" s="4"/>
    </row>
    <row r="51620" spans="86:89">
      <c r="CH51620" s="5"/>
      <c r="CK51620" s="4"/>
    </row>
    <row r="51621" spans="86:89">
      <c r="CH51621" s="5"/>
      <c r="CK51621" s="4"/>
    </row>
    <row r="51622" spans="86:89">
      <c r="CH51622" s="5"/>
      <c r="CK51622" s="4"/>
    </row>
    <row r="51623" spans="86:89">
      <c r="CH51623" s="5"/>
      <c r="CK51623" s="4"/>
    </row>
    <row r="51624" spans="86:89">
      <c r="CH51624" s="5"/>
      <c r="CK51624" s="4"/>
    </row>
    <row r="51625" spans="86:89">
      <c r="CH51625" s="5"/>
      <c r="CK51625" s="4"/>
    </row>
    <row r="51626" spans="86:89">
      <c r="CH51626" s="5"/>
      <c r="CK51626" s="4"/>
    </row>
    <row r="51627" spans="86:89">
      <c r="CH51627" s="5"/>
      <c r="CK51627" s="4"/>
    </row>
    <row r="51628" spans="86:89">
      <c r="CH51628" s="5"/>
      <c r="CK51628" s="4"/>
    </row>
    <row r="51629" spans="86:89">
      <c r="CH51629" s="5"/>
      <c r="CK51629" s="4"/>
    </row>
    <row r="51630" spans="86:89">
      <c r="CH51630" s="5"/>
      <c r="CK51630" s="4"/>
    </row>
    <row r="51631" spans="86:89">
      <c r="CH51631" s="5"/>
      <c r="CK51631" s="4"/>
    </row>
    <row r="51632" spans="86:89">
      <c r="CH51632" s="5"/>
      <c r="CK51632" s="4"/>
    </row>
    <row r="51633" spans="86:89">
      <c r="CH51633" s="5"/>
      <c r="CK51633" s="4"/>
    </row>
    <row r="51634" spans="86:89">
      <c r="CH51634" s="5"/>
      <c r="CK51634" s="4"/>
    </row>
    <row r="51635" spans="86:89">
      <c r="CH51635" s="5"/>
      <c r="CK51635" s="4"/>
    </row>
    <row r="51636" spans="86:89">
      <c r="CH51636" s="5"/>
      <c r="CK51636" s="4"/>
    </row>
    <row r="51637" spans="86:89">
      <c r="CH51637" s="5"/>
      <c r="CK51637" s="4"/>
    </row>
    <row r="51638" spans="86:89">
      <c r="CH51638" s="5"/>
      <c r="CK51638" s="4"/>
    </row>
    <row r="51639" spans="86:89">
      <c r="CH51639" s="5"/>
      <c r="CK51639" s="4"/>
    </row>
    <row r="51640" spans="86:89">
      <c r="CH51640" s="5"/>
      <c r="CK51640" s="4"/>
    </row>
    <row r="51641" spans="86:89">
      <c r="CH51641" s="5"/>
      <c r="CK51641" s="4"/>
    </row>
    <row r="51642" spans="86:89">
      <c r="CH51642" s="5"/>
      <c r="CK51642" s="4"/>
    </row>
    <row r="51643" spans="86:89">
      <c r="CH51643" s="5"/>
      <c r="CK51643" s="4"/>
    </row>
    <row r="51644" spans="86:89">
      <c r="CH51644" s="5"/>
      <c r="CK51644" s="4"/>
    </row>
    <row r="51645" spans="86:89">
      <c r="CH51645" s="5"/>
      <c r="CK51645" s="4"/>
    </row>
    <row r="51646" spans="86:89">
      <c r="CH51646" s="5"/>
      <c r="CK51646" s="4"/>
    </row>
    <row r="51647" spans="86:89">
      <c r="CH51647" s="5"/>
      <c r="CK51647" s="4"/>
    </row>
    <row r="51648" spans="86:89">
      <c r="CH51648" s="5"/>
      <c r="CK51648" s="4"/>
    </row>
    <row r="51649" spans="86:89">
      <c r="CH51649" s="5"/>
      <c r="CK51649" s="4"/>
    </row>
    <row r="51650" spans="86:89">
      <c r="CH51650" s="5"/>
      <c r="CK51650" s="4"/>
    </row>
    <row r="51651" spans="86:89">
      <c r="CH51651" s="5"/>
      <c r="CK51651" s="4"/>
    </row>
    <row r="51652" spans="86:89">
      <c r="CH51652" s="5"/>
      <c r="CK51652" s="4"/>
    </row>
    <row r="51653" spans="86:89">
      <c r="CH51653" s="5"/>
      <c r="CK51653" s="4"/>
    </row>
    <row r="51654" spans="86:89">
      <c r="CH51654" s="5"/>
      <c r="CK51654" s="4"/>
    </row>
    <row r="51655" spans="86:89">
      <c r="CH51655" s="5"/>
      <c r="CK51655" s="4"/>
    </row>
    <row r="51656" spans="86:89">
      <c r="CH51656" s="5"/>
      <c r="CK51656" s="4"/>
    </row>
    <row r="51657" spans="86:89">
      <c r="CH51657" s="5"/>
      <c r="CK51657" s="4"/>
    </row>
    <row r="51658" spans="86:89">
      <c r="CH51658" s="5"/>
      <c r="CK51658" s="4"/>
    </row>
    <row r="51659" spans="86:89">
      <c r="CH51659" s="5"/>
      <c r="CK51659" s="4"/>
    </row>
    <row r="51660" spans="86:89">
      <c r="CH51660" s="5"/>
      <c r="CK51660" s="4"/>
    </row>
    <row r="51661" spans="86:89">
      <c r="CH51661" s="5"/>
      <c r="CK51661" s="4"/>
    </row>
    <row r="51662" spans="86:89">
      <c r="CH51662" s="5"/>
      <c r="CK51662" s="4"/>
    </row>
    <row r="51663" spans="86:89">
      <c r="CH51663" s="5"/>
      <c r="CK51663" s="4"/>
    </row>
    <row r="51664" spans="86:89">
      <c r="CH51664" s="5"/>
      <c r="CK51664" s="4"/>
    </row>
    <row r="51665" spans="86:89">
      <c r="CH51665" s="5"/>
      <c r="CK51665" s="4"/>
    </row>
    <row r="51666" spans="86:89">
      <c r="CH51666" s="5"/>
      <c r="CK51666" s="4"/>
    </row>
    <row r="51667" spans="86:89">
      <c r="CH51667" s="5"/>
      <c r="CK51667" s="4"/>
    </row>
    <row r="51668" spans="86:89">
      <c r="CH51668" s="5"/>
      <c r="CK51668" s="4"/>
    </row>
    <row r="51669" spans="86:89">
      <c r="CH51669" s="5"/>
      <c r="CK51669" s="4"/>
    </row>
    <row r="51670" spans="86:89">
      <c r="CH51670" s="5"/>
      <c r="CK51670" s="4"/>
    </row>
    <row r="51671" spans="86:89">
      <c r="CH51671" s="5"/>
      <c r="CK51671" s="4"/>
    </row>
    <row r="51672" spans="86:89">
      <c r="CH51672" s="5"/>
      <c r="CK51672" s="4"/>
    </row>
    <row r="51673" spans="86:89">
      <c r="CH51673" s="5"/>
      <c r="CK51673" s="4"/>
    </row>
    <row r="51674" spans="86:89">
      <c r="CH51674" s="5"/>
      <c r="CK51674" s="4"/>
    </row>
    <row r="51675" spans="86:89">
      <c r="CH51675" s="5"/>
      <c r="CK51675" s="4"/>
    </row>
    <row r="51676" spans="86:89">
      <c r="CH51676" s="5"/>
      <c r="CK51676" s="4"/>
    </row>
    <row r="51677" spans="86:89">
      <c r="CH51677" s="5"/>
      <c r="CK51677" s="4"/>
    </row>
    <row r="51678" spans="86:89">
      <c r="CH51678" s="5"/>
      <c r="CK51678" s="4"/>
    </row>
    <row r="51679" spans="86:89">
      <c r="CH51679" s="5"/>
      <c r="CK51679" s="4"/>
    </row>
    <row r="51680" spans="86:89">
      <c r="CH51680" s="5"/>
      <c r="CK51680" s="4"/>
    </row>
    <row r="51681" spans="86:89">
      <c r="CH51681" s="5"/>
      <c r="CK51681" s="4"/>
    </row>
    <row r="51682" spans="86:89">
      <c r="CH51682" s="5"/>
      <c r="CK51682" s="4"/>
    </row>
    <row r="51683" spans="86:89">
      <c r="CH51683" s="5"/>
      <c r="CK51683" s="4"/>
    </row>
    <row r="51684" spans="86:89">
      <c r="CH51684" s="5"/>
      <c r="CK51684" s="4"/>
    </row>
    <row r="51685" spans="86:89">
      <c r="CH51685" s="5"/>
      <c r="CK51685" s="4"/>
    </row>
    <row r="51686" spans="86:89">
      <c r="CH51686" s="5"/>
      <c r="CK51686" s="4"/>
    </row>
    <row r="51687" spans="86:89">
      <c r="CH51687" s="5"/>
      <c r="CK51687" s="4"/>
    </row>
    <row r="51688" spans="86:89">
      <c r="CH51688" s="5"/>
      <c r="CK51688" s="4"/>
    </row>
    <row r="51689" spans="86:89">
      <c r="CH51689" s="5"/>
      <c r="CK51689" s="4"/>
    </row>
    <row r="51690" spans="86:89">
      <c r="CH51690" s="5"/>
      <c r="CK51690" s="4"/>
    </row>
    <row r="51691" spans="86:89">
      <c r="CH51691" s="5"/>
      <c r="CK51691" s="4"/>
    </row>
    <row r="51692" spans="86:89">
      <c r="CH51692" s="5"/>
      <c r="CK51692" s="4"/>
    </row>
    <row r="51693" spans="86:89">
      <c r="CH51693" s="5"/>
      <c r="CK51693" s="4"/>
    </row>
    <row r="51694" spans="86:89">
      <c r="CH51694" s="5"/>
      <c r="CK51694" s="4"/>
    </row>
    <row r="51695" spans="86:89">
      <c r="CH51695" s="5"/>
      <c r="CK51695" s="4"/>
    </row>
    <row r="51696" spans="86:89">
      <c r="CH51696" s="5"/>
      <c r="CK51696" s="4"/>
    </row>
    <row r="51697" spans="86:89">
      <c r="CH51697" s="5"/>
      <c r="CK51697" s="4"/>
    </row>
    <row r="51698" spans="86:89">
      <c r="CH51698" s="5"/>
      <c r="CK51698" s="4"/>
    </row>
    <row r="51699" spans="86:89">
      <c r="CH51699" s="5"/>
      <c r="CK51699" s="4"/>
    </row>
    <row r="51700" spans="86:89">
      <c r="CH51700" s="5"/>
      <c r="CK51700" s="4"/>
    </row>
    <row r="51701" spans="86:89">
      <c r="CH51701" s="5"/>
      <c r="CK51701" s="4"/>
    </row>
    <row r="51702" spans="86:89">
      <c r="CH51702" s="5"/>
      <c r="CK51702" s="4"/>
    </row>
    <row r="51703" spans="86:89">
      <c r="CH51703" s="5"/>
      <c r="CK51703" s="4"/>
    </row>
    <row r="51704" spans="86:89">
      <c r="CH51704" s="5"/>
      <c r="CK51704" s="4"/>
    </row>
    <row r="51705" spans="86:89">
      <c r="CH51705" s="5"/>
      <c r="CK51705" s="4"/>
    </row>
    <row r="51706" spans="86:89">
      <c r="CH51706" s="5"/>
      <c r="CK51706" s="4"/>
    </row>
    <row r="51707" spans="86:89">
      <c r="CH51707" s="5"/>
      <c r="CK51707" s="4"/>
    </row>
    <row r="51708" spans="86:89">
      <c r="CH51708" s="5"/>
      <c r="CK51708" s="4"/>
    </row>
    <row r="51709" spans="86:89">
      <c r="CH51709" s="5"/>
      <c r="CK51709" s="4"/>
    </row>
    <row r="51710" spans="86:89">
      <c r="CH51710" s="5"/>
      <c r="CK51710" s="4"/>
    </row>
    <row r="51711" spans="86:89">
      <c r="CH51711" s="5"/>
      <c r="CK51711" s="4"/>
    </row>
    <row r="51712" spans="86:89">
      <c r="CH51712" s="5"/>
      <c r="CK51712" s="4"/>
    </row>
    <row r="51713" spans="86:89">
      <c r="CH51713" s="5"/>
      <c r="CK51713" s="4"/>
    </row>
    <row r="51714" spans="86:89">
      <c r="CH51714" s="5"/>
      <c r="CK51714" s="4"/>
    </row>
    <row r="51715" spans="86:89">
      <c r="CH51715" s="5"/>
      <c r="CK51715" s="4"/>
    </row>
    <row r="51716" spans="86:89">
      <c r="CH51716" s="5"/>
      <c r="CK51716" s="4"/>
    </row>
    <row r="51717" spans="86:89">
      <c r="CH51717" s="5"/>
      <c r="CK51717" s="4"/>
    </row>
    <row r="51718" spans="86:89">
      <c r="CH51718" s="5"/>
      <c r="CK51718" s="4"/>
    </row>
    <row r="51719" spans="86:89">
      <c r="CH51719" s="5"/>
      <c r="CK51719" s="4"/>
    </row>
    <row r="51720" spans="86:89">
      <c r="CH51720" s="5"/>
      <c r="CK51720" s="4"/>
    </row>
    <row r="51721" spans="86:89">
      <c r="CH51721" s="5"/>
      <c r="CK51721" s="4"/>
    </row>
    <row r="51722" spans="86:89">
      <c r="CH51722" s="5"/>
      <c r="CK51722" s="4"/>
    </row>
    <row r="51723" spans="86:89">
      <c r="CH51723" s="5"/>
      <c r="CK51723" s="4"/>
    </row>
    <row r="51724" spans="86:89">
      <c r="CH51724" s="5"/>
      <c r="CK51724" s="4"/>
    </row>
    <row r="51725" spans="86:89">
      <c r="CH51725" s="5"/>
      <c r="CK51725" s="4"/>
    </row>
    <row r="51726" spans="86:89">
      <c r="CH51726" s="5"/>
      <c r="CK51726" s="4"/>
    </row>
    <row r="51727" spans="86:89">
      <c r="CH51727" s="5"/>
      <c r="CK51727" s="4"/>
    </row>
    <row r="51728" spans="86:89">
      <c r="CH51728" s="5"/>
      <c r="CK51728" s="4"/>
    </row>
    <row r="51729" spans="86:89">
      <c r="CH51729" s="5"/>
      <c r="CK51729" s="4"/>
    </row>
    <row r="51730" spans="86:89">
      <c r="CH51730" s="5"/>
      <c r="CK51730" s="4"/>
    </row>
    <row r="51731" spans="86:89">
      <c r="CH51731" s="5"/>
      <c r="CK51731" s="4"/>
    </row>
    <row r="51732" spans="86:89">
      <c r="CH51732" s="5"/>
      <c r="CK51732" s="4"/>
    </row>
    <row r="51733" spans="86:89">
      <c r="CH51733" s="5"/>
      <c r="CK51733" s="4"/>
    </row>
    <row r="51734" spans="86:89">
      <c r="CH51734" s="5"/>
      <c r="CK51734" s="4"/>
    </row>
    <row r="51735" spans="86:89">
      <c r="CH51735" s="5"/>
      <c r="CK51735" s="4"/>
    </row>
    <row r="51736" spans="86:89">
      <c r="CH51736" s="5"/>
      <c r="CK51736" s="4"/>
    </row>
    <row r="51737" spans="86:89">
      <c r="CH51737" s="5"/>
      <c r="CK51737" s="4"/>
    </row>
    <row r="51738" spans="86:89">
      <c r="CH51738" s="5"/>
      <c r="CK51738" s="4"/>
    </row>
    <row r="51739" spans="86:89">
      <c r="CH51739" s="5"/>
      <c r="CK51739" s="4"/>
    </row>
    <row r="51740" spans="86:89">
      <c r="CH51740" s="5"/>
      <c r="CK51740" s="4"/>
    </row>
    <row r="51741" spans="86:89">
      <c r="CH51741" s="5"/>
      <c r="CK51741" s="4"/>
    </row>
    <row r="51742" spans="86:89">
      <c r="CH51742" s="5"/>
      <c r="CK51742" s="4"/>
    </row>
    <row r="51743" spans="86:89">
      <c r="CH51743" s="5"/>
      <c r="CK51743" s="4"/>
    </row>
    <row r="51744" spans="86:89">
      <c r="CH51744" s="5"/>
      <c r="CK51744" s="4"/>
    </row>
    <row r="51745" spans="86:89">
      <c r="CH51745" s="5"/>
      <c r="CK51745" s="4"/>
    </row>
    <row r="51746" spans="86:89">
      <c r="CH51746" s="5"/>
      <c r="CK51746" s="4"/>
    </row>
    <row r="51747" spans="86:89">
      <c r="CH51747" s="5"/>
      <c r="CK51747" s="4"/>
    </row>
    <row r="51748" spans="86:89">
      <c r="CH51748" s="5"/>
      <c r="CK51748" s="4"/>
    </row>
    <row r="51749" spans="86:89">
      <c r="CH51749" s="5"/>
      <c r="CK51749" s="4"/>
    </row>
    <row r="51750" spans="86:89">
      <c r="CH51750" s="5"/>
      <c r="CK51750" s="4"/>
    </row>
    <row r="51751" spans="86:89">
      <c r="CH51751" s="5"/>
      <c r="CK51751" s="4"/>
    </row>
    <row r="51752" spans="86:89">
      <c r="CH51752" s="5"/>
      <c r="CK51752" s="4"/>
    </row>
    <row r="51753" spans="86:89">
      <c r="CH51753" s="5"/>
      <c r="CK51753" s="4"/>
    </row>
    <row r="51754" spans="86:89">
      <c r="CH51754" s="5"/>
      <c r="CK51754" s="4"/>
    </row>
    <row r="51755" spans="86:89">
      <c r="CH51755" s="5"/>
      <c r="CK51755" s="4"/>
    </row>
    <row r="51756" spans="86:89">
      <c r="CH51756" s="5"/>
      <c r="CK51756" s="4"/>
    </row>
    <row r="51757" spans="86:89">
      <c r="CH51757" s="5"/>
      <c r="CK51757" s="4"/>
    </row>
    <row r="51758" spans="86:89">
      <c r="CH51758" s="5"/>
      <c r="CK51758" s="4"/>
    </row>
    <row r="51759" spans="86:89">
      <c r="CH51759" s="5"/>
      <c r="CK51759" s="4"/>
    </row>
    <row r="51760" spans="86:89">
      <c r="CH51760" s="5"/>
      <c r="CK51760" s="4"/>
    </row>
    <row r="51761" spans="86:89">
      <c r="CH51761" s="5"/>
      <c r="CK51761" s="4"/>
    </row>
    <row r="51762" spans="86:89">
      <c r="CH51762" s="5"/>
      <c r="CK51762" s="4"/>
    </row>
    <row r="51763" spans="86:89">
      <c r="CH51763" s="5"/>
      <c r="CK51763" s="4"/>
    </row>
    <row r="51764" spans="86:89">
      <c r="CH51764" s="5"/>
      <c r="CK51764" s="4"/>
    </row>
    <row r="51765" spans="86:89">
      <c r="CH51765" s="5"/>
      <c r="CK51765" s="4"/>
    </row>
    <row r="51766" spans="86:89">
      <c r="CH51766" s="5"/>
      <c r="CK51766" s="4"/>
    </row>
    <row r="51767" spans="86:89">
      <c r="CH51767" s="5"/>
      <c r="CK51767" s="4"/>
    </row>
    <row r="51768" spans="86:89">
      <c r="CH51768" s="5"/>
      <c r="CK51768" s="4"/>
    </row>
    <row r="51769" spans="86:89">
      <c r="CH51769" s="5"/>
      <c r="CK51769" s="4"/>
    </row>
    <row r="51770" spans="86:89">
      <c r="CH51770" s="5"/>
      <c r="CK51770" s="4"/>
    </row>
    <row r="51771" spans="86:89">
      <c r="CH51771" s="5"/>
      <c r="CK51771" s="4"/>
    </row>
    <row r="51772" spans="86:89">
      <c r="CH51772" s="5"/>
      <c r="CK51772" s="4"/>
    </row>
    <row r="51773" spans="86:89">
      <c r="CH51773" s="5"/>
      <c r="CK51773" s="4"/>
    </row>
    <row r="51774" spans="86:89">
      <c r="CH51774" s="5"/>
      <c r="CK51774" s="4"/>
    </row>
    <row r="51775" spans="86:89">
      <c r="CH51775" s="5"/>
      <c r="CK51775" s="4"/>
    </row>
    <row r="51776" spans="86:89">
      <c r="CH51776" s="5"/>
      <c r="CK51776" s="4"/>
    </row>
    <row r="51777" spans="86:89">
      <c r="CH51777" s="5"/>
      <c r="CK51777" s="4"/>
    </row>
    <row r="51778" spans="86:89">
      <c r="CH51778" s="5"/>
      <c r="CK51778" s="4"/>
    </row>
    <row r="51779" spans="86:89">
      <c r="CH51779" s="5"/>
      <c r="CK51779" s="4"/>
    </row>
    <row r="51780" spans="86:89">
      <c r="CH51780" s="5"/>
      <c r="CK51780" s="4"/>
    </row>
    <row r="51781" spans="86:89">
      <c r="CH51781" s="5"/>
      <c r="CK51781" s="4"/>
    </row>
    <row r="51782" spans="86:89">
      <c r="CH51782" s="5"/>
      <c r="CK51782" s="4"/>
    </row>
    <row r="51783" spans="86:89">
      <c r="CH51783" s="5"/>
      <c r="CK51783" s="4"/>
    </row>
    <row r="51784" spans="86:89">
      <c r="CH51784" s="5"/>
      <c r="CK51784" s="4"/>
    </row>
    <row r="51785" spans="86:89">
      <c r="CH51785" s="5"/>
      <c r="CK51785" s="4"/>
    </row>
    <row r="51786" spans="86:89">
      <c r="CH51786" s="5"/>
      <c r="CK51786" s="4"/>
    </row>
    <row r="51787" spans="86:89">
      <c r="CH51787" s="5"/>
      <c r="CK51787" s="4"/>
    </row>
    <row r="51788" spans="86:89">
      <c r="CH51788" s="5"/>
      <c r="CK51788" s="4"/>
    </row>
    <row r="51789" spans="86:89">
      <c r="CH51789" s="5"/>
      <c r="CK51789" s="4"/>
    </row>
    <row r="51790" spans="86:89">
      <c r="CH51790" s="5"/>
      <c r="CK51790" s="4"/>
    </row>
    <row r="51791" spans="86:89">
      <c r="CH51791" s="5"/>
      <c r="CK51791" s="4"/>
    </row>
    <row r="51792" spans="86:89">
      <c r="CH51792" s="5"/>
      <c r="CK51792" s="4"/>
    </row>
    <row r="51793" spans="86:89">
      <c r="CH51793" s="5"/>
      <c r="CK51793" s="4"/>
    </row>
    <row r="51794" spans="86:89">
      <c r="CH51794" s="5"/>
      <c r="CK51794" s="4"/>
    </row>
    <row r="51795" spans="86:89">
      <c r="CH51795" s="5"/>
      <c r="CK51795" s="4"/>
    </row>
    <row r="51796" spans="86:89">
      <c r="CH51796" s="5"/>
      <c r="CK51796" s="4"/>
    </row>
    <row r="51797" spans="86:89">
      <c r="CH51797" s="5"/>
      <c r="CK51797" s="4"/>
    </row>
    <row r="51798" spans="86:89">
      <c r="CH51798" s="5"/>
      <c r="CK51798" s="4"/>
    </row>
    <row r="51799" spans="86:89">
      <c r="CH51799" s="5"/>
      <c r="CK51799" s="4"/>
    </row>
    <row r="51800" spans="86:89">
      <c r="CH51800" s="5"/>
      <c r="CK51800" s="4"/>
    </row>
    <row r="51801" spans="86:89">
      <c r="CH51801" s="5"/>
      <c r="CK51801" s="4"/>
    </row>
    <row r="51802" spans="86:89">
      <c r="CH51802" s="5"/>
      <c r="CK51802" s="4"/>
    </row>
    <row r="51803" spans="86:89">
      <c r="CH51803" s="5"/>
      <c r="CK51803" s="4"/>
    </row>
    <row r="51804" spans="86:89">
      <c r="CH51804" s="5"/>
      <c r="CK51804" s="4"/>
    </row>
    <row r="51805" spans="86:89">
      <c r="CH51805" s="5"/>
      <c r="CK51805" s="4"/>
    </row>
    <row r="51806" spans="86:89">
      <c r="CH51806" s="5"/>
      <c r="CK51806" s="4"/>
    </row>
    <row r="51807" spans="86:89">
      <c r="CH51807" s="5"/>
      <c r="CK51807" s="4"/>
    </row>
    <row r="51808" spans="86:89">
      <c r="CH51808" s="5"/>
      <c r="CK51808" s="4"/>
    </row>
    <row r="51809" spans="86:89">
      <c r="CH51809" s="5"/>
      <c r="CK51809" s="4"/>
    </row>
    <row r="51810" spans="86:89">
      <c r="CH51810" s="5"/>
      <c r="CK51810" s="4"/>
    </row>
    <row r="51811" spans="86:89">
      <c r="CH51811" s="5"/>
      <c r="CK51811" s="4"/>
    </row>
    <row r="51812" spans="86:89">
      <c r="CH51812" s="5"/>
      <c r="CK51812" s="4"/>
    </row>
    <row r="51813" spans="86:89">
      <c r="CH51813" s="5"/>
      <c r="CK51813" s="4"/>
    </row>
    <row r="51814" spans="86:89">
      <c r="CH51814" s="5"/>
      <c r="CK51814" s="4"/>
    </row>
    <row r="51815" spans="86:89">
      <c r="CH51815" s="5"/>
      <c r="CK51815" s="4"/>
    </row>
    <row r="51816" spans="86:89">
      <c r="CH51816" s="5"/>
      <c r="CK51816" s="4"/>
    </row>
    <row r="51817" spans="86:89">
      <c r="CH51817" s="5"/>
      <c r="CK51817" s="4"/>
    </row>
    <row r="51818" spans="86:89">
      <c r="CH51818" s="5"/>
      <c r="CK51818" s="4"/>
    </row>
    <row r="51819" spans="86:89">
      <c r="CH51819" s="5"/>
      <c r="CK51819" s="4"/>
    </row>
    <row r="51820" spans="86:89">
      <c r="CH51820" s="5"/>
      <c r="CK51820" s="4"/>
    </row>
    <row r="51821" spans="86:89">
      <c r="CH51821" s="5"/>
      <c r="CK51821" s="4"/>
    </row>
    <row r="51822" spans="86:89">
      <c r="CH51822" s="5"/>
      <c r="CK51822" s="4"/>
    </row>
    <row r="51823" spans="86:89">
      <c r="CH51823" s="5"/>
      <c r="CK51823" s="4"/>
    </row>
    <row r="51824" spans="86:89">
      <c r="CH51824" s="5"/>
      <c r="CK51824" s="4"/>
    </row>
    <row r="51825" spans="86:89">
      <c r="CH51825" s="5"/>
      <c r="CK51825" s="4"/>
    </row>
    <row r="51826" spans="86:89">
      <c r="CH51826" s="5"/>
      <c r="CK51826" s="4"/>
    </row>
    <row r="51827" spans="86:89">
      <c r="CH51827" s="5"/>
      <c r="CK51827" s="4"/>
    </row>
    <row r="51828" spans="86:89">
      <c r="CH51828" s="5"/>
      <c r="CK51828" s="4"/>
    </row>
    <row r="51829" spans="86:89">
      <c r="CH51829" s="5"/>
      <c r="CK51829" s="4"/>
    </row>
    <row r="51830" spans="86:89">
      <c r="CH51830" s="5"/>
      <c r="CK51830" s="4"/>
    </row>
    <row r="51831" spans="86:89">
      <c r="CH51831" s="5"/>
      <c r="CK51831" s="4"/>
    </row>
    <row r="51832" spans="86:89">
      <c r="CH51832" s="5"/>
      <c r="CK51832" s="4"/>
    </row>
    <row r="51833" spans="86:89">
      <c r="CH51833" s="5"/>
      <c r="CK51833" s="4"/>
    </row>
    <row r="51834" spans="86:89">
      <c r="CH51834" s="5"/>
      <c r="CK51834" s="4"/>
    </row>
    <row r="51835" spans="86:89">
      <c r="CH51835" s="5"/>
      <c r="CK51835" s="4"/>
    </row>
    <row r="51836" spans="86:89">
      <c r="CH51836" s="5"/>
      <c r="CK51836" s="4"/>
    </row>
    <row r="51837" spans="86:89">
      <c r="CH51837" s="5"/>
      <c r="CK51837" s="4"/>
    </row>
    <row r="51838" spans="86:89">
      <c r="CH51838" s="5"/>
      <c r="CK51838" s="4"/>
    </row>
    <row r="51839" spans="86:89">
      <c r="CH51839" s="5"/>
      <c r="CK51839" s="4"/>
    </row>
    <row r="51840" spans="86:89">
      <c r="CH51840" s="5"/>
      <c r="CK51840" s="4"/>
    </row>
    <row r="51841" spans="86:89">
      <c r="CH51841" s="5"/>
      <c r="CK51841" s="4"/>
    </row>
    <row r="51842" spans="86:89">
      <c r="CH51842" s="5"/>
      <c r="CK51842" s="4"/>
    </row>
    <row r="51843" spans="86:89">
      <c r="CH51843" s="5"/>
      <c r="CK51843" s="4"/>
    </row>
    <row r="51844" spans="86:89">
      <c r="CH51844" s="5"/>
      <c r="CK51844" s="4"/>
    </row>
    <row r="51845" spans="86:89">
      <c r="CH51845" s="5"/>
      <c r="CK51845" s="4"/>
    </row>
    <row r="51846" spans="86:89">
      <c r="CH51846" s="5"/>
      <c r="CK51846" s="4"/>
    </row>
    <row r="51847" spans="86:89">
      <c r="CH51847" s="5"/>
      <c r="CK51847" s="4"/>
    </row>
    <row r="51848" spans="86:89">
      <c r="CH51848" s="5"/>
      <c r="CK51848" s="4"/>
    </row>
    <row r="51849" spans="86:89">
      <c r="CH51849" s="5"/>
      <c r="CK51849" s="4"/>
    </row>
    <row r="51850" spans="86:89">
      <c r="CH51850" s="5"/>
      <c r="CK51850" s="4"/>
    </row>
    <row r="51851" spans="86:89">
      <c r="CH51851" s="5"/>
      <c r="CK51851" s="4"/>
    </row>
    <row r="51852" spans="86:89">
      <c r="CH51852" s="5"/>
      <c r="CK51852" s="4"/>
    </row>
    <row r="51853" spans="86:89">
      <c r="CH51853" s="5"/>
      <c r="CK51853" s="4"/>
    </row>
    <row r="51854" spans="86:89">
      <c r="CH51854" s="5"/>
      <c r="CK51854" s="4"/>
    </row>
    <row r="51855" spans="86:89">
      <c r="CH51855" s="5"/>
      <c r="CK51855" s="4"/>
    </row>
    <row r="51856" spans="86:89">
      <c r="CH51856" s="5"/>
      <c r="CK51856" s="4"/>
    </row>
    <row r="51857" spans="86:89">
      <c r="CH51857" s="5"/>
      <c r="CK51857" s="4"/>
    </row>
    <row r="51858" spans="86:89">
      <c r="CH51858" s="5"/>
      <c r="CK51858" s="4"/>
    </row>
    <row r="51859" spans="86:89">
      <c r="CH51859" s="5"/>
      <c r="CK51859" s="4"/>
    </row>
    <row r="51860" spans="86:89">
      <c r="CH51860" s="5"/>
      <c r="CK51860" s="4"/>
    </row>
    <row r="51861" spans="86:89">
      <c r="CH51861" s="5"/>
      <c r="CK51861" s="4"/>
    </row>
    <row r="51862" spans="86:89">
      <c r="CH51862" s="5"/>
      <c r="CK51862" s="4"/>
    </row>
    <row r="51863" spans="86:89">
      <c r="CH51863" s="5"/>
      <c r="CK51863" s="4"/>
    </row>
    <row r="51864" spans="86:89">
      <c r="CH51864" s="5"/>
      <c r="CK51864" s="4"/>
    </row>
    <row r="51865" spans="86:89">
      <c r="CH51865" s="5"/>
      <c r="CK51865" s="4"/>
    </row>
    <row r="51866" spans="86:89">
      <c r="CH51866" s="5"/>
      <c r="CK51866" s="4"/>
    </row>
    <row r="51867" spans="86:89">
      <c r="CH51867" s="5"/>
      <c r="CK51867" s="4"/>
    </row>
    <row r="51868" spans="86:89">
      <c r="CH51868" s="5"/>
      <c r="CK51868" s="4"/>
    </row>
    <row r="51869" spans="86:89">
      <c r="CH51869" s="5"/>
      <c r="CK51869" s="4"/>
    </row>
    <row r="51870" spans="86:89">
      <c r="CH51870" s="5"/>
      <c r="CK51870" s="4"/>
    </row>
    <row r="51871" spans="86:89">
      <c r="CH51871" s="5"/>
      <c r="CK51871" s="4"/>
    </row>
    <row r="51872" spans="86:89">
      <c r="CH51872" s="5"/>
      <c r="CK51872" s="4"/>
    </row>
    <row r="51873" spans="86:89">
      <c r="CH51873" s="5"/>
      <c r="CK51873" s="4"/>
    </row>
    <row r="51874" spans="86:89">
      <c r="CH51874" s="5"/>
      <c r="CK51874" s="4"/>
    </row>
    <row r="51875" spans="86:89">
      <c r="CH51875" s="5"/>
      <c r="CK51875" s="4"/>
    </row>
    <row r="51876" spans="86:89">
      <c r="CH51876" s="5"/>
      <c r="CK51876" s="4"/>
    </row>
    <row r="51877" spans="86:89">
      <c r="CH51877" s="5"/>
      <c r="CK51877" s="4"/>
    </row>
    <row r="51878" spans="86:89">
      <c r="CH51878" s="5"/>
      <c r="CK51878" s="4"/>
    </row>
    <row r="51879" spans="86:89">
      <c r="CH51879" s="5"/>
      <c r="CK51879" s="4"/>
    </row>
    <row r="51880" spans="86:89">
      <c r="CH51880" s="5"/>
      <c r="CK51880" s="4"/>
    </row>
    <row r="51881" spans="86:89">
      <c r="CH51881" s="5"/>
      <c r="CK51881" s="4"/>
    </row>
    <row r="51882" spans="86:89">
      <c r="CH51882" s="5"/>
      <c r="CK51882" s="4"/>
    </row>
    <row r="51883" spans="86:89">
      <c r="CH51883" s="5"/>
      <c r="CK51883" s="4"/>
    </row>
    <row r="51884" spans="86:89">
      <c r="CH51884" s="5"/>
      <c r="CK51884" s="4"/>
    </row>
    <row r="51885" spans="86:89">
      <c r="CH51885" s="5"/>
      <c r="CK51885" s="4"/>
    </row>
    <row r="51886" spans="86:89">
      <c r="CH51886" s="5"/>
      <c r="CK51886" s="4"/>
    </row>
    <row r="51887" spans="86:89">
      <c r="CH51887" s="5"/>
      <c r="CK51887" s="4"/>
    </row>
    <row r="51888" spans="86:89">
      <c r="CH51888" s="5"/>
      <c r="CK51888" s="4"/>
    </row>
    <row r="51889" spans="86:89">
      <c r="CH51889" s="5"/>
      <c r="CK51889" s="4"/>
    </row>
    <row r="51890" spans="86:89">
      <c r="CH51890" s="5"/>
      <c r="CK51890" s="4"/>
    </row>
    <row r="51891" spans="86:89">
      <c r="CH51891" s="5"/>
      <c r="CK51891" s="4"/>
    </row>
    <row r="51892" spans="86:89">
      <c r="CH51892" s="5"/>
      <c r="CK51892" s="4"/>
    </row>
    <row r="51893" spans="86:89">
      <c r="CH51893" s="5"/>
      <c r="CK51893" s="4"/>
    </row>
    <row r="51894" spans="86:89">
      <c r="CH51894" s="5"/>
      <c r="CK51894" s="4"/>
    </row>
    <row r="51895" spans="86:89">
      <c r="CH51895" s="5"/>
      <c r="CK51895" s="4"/>
    </row>
    <row r="51896" spans="86:89">
      <c r="CH51896" s="5"/>
      <c r="CK51896" s="4"/>
    </row>
    <row r="51897" spans="86:89">
      <c r="CH51897" s="5"/>
      <c r="CK51897" s="4"/>
    </row>
    <row r="51898" spans="86:89">
      <c r="CH51898" s="5"/>
      <c r="CK51898" s="4"/>
    </row>
    <row r="51899" spans="86:89">
      <c r="CH51899" s="5"/>
      <c r="CK51899" s="4"/>
    </row>
    <row r="51900" spans="86:89">
      <c r="CH51900" s="5"/>
      <c r="CK51900" s="4"/>
    </row>
    <row r="51901" spans="86:89">
      <c r="CH51901" s="5"/>
      <c r="CK51901" s="4"/>
    </row>
    <row r="51902" spans="86:89">
      <c r="CH51902" s="5"/>
      <c r="CK51902" s="4"/>
    </row>
    <row r="51903" spans="86:89">
      <c r="CH51903" s="5"/>
      <c r="CK51903" s="4"/>
    </row>
    <row r="51904" spans="86:89">
      <c r="CH51904" s="5"/>
      <c r="CK51904" s="4"/>
    </row>
    <row r="51905" spans="86:89">
      <c r="CH51905" s="5"/>
      <c r="CK51905" s="4"/>
    </row>
    <row r="51906" spans="86:89">
      <c r="CH51906" s="5"/>
      <c r="CK51906" s="4"/>
    </row>
    <row r="51907" spans="86:89">
      <c r="CH51907" s="5"/>
      <c r="CK51907" s="4"/>
    </row>
    <row r="51908" spans="86:89">
      <c r="CH51908" s="5"/>
      <c r="CK51908" s="4"/>
    </row>
    <row r="51909" spans="86:89">
      <c r="CH51909" s="5"/>
      <c r="CK51909" s="4"/>
    </row>
    <row r="51910" spans="86:89">
      <c r="CH51910" s="5"/>
      <c r="CK51910" s="4"/>
    </row>
    <row r="51911" spans="86:89">
      <c r="CH51911" s="5"/>
      <c r="CK51911" s="4"/>
    </row>
    <row r="51912" spans="86:89">
      <c r="CH51912" s="5"/>
      <c r="CK51912" s="4"/>
    </row>
    <row r="51913" spans="86:89">
      <c r="CH51913" s="5"/>
      <c r="CK51913" s="4"/>
    </row>
    <row r="51914" spans="86:89">
      <c r="CH51914" s="5"/>
      <c r="CK51914" s="4"/>
    </row>
    <row r="51915" spans="86:89">
      <c r="CH51915" s="5"/>
      <c r="CK51915" s="4"/>
    </row>
    <row r="51916" spans="86:89">
      <c r="CH51916" s="5"/>
      <c r="CK51916" s="4"/>
    </row>
    <row r="51917" spans="86:89">
      <c r="CH51917" s="5"/>
      <c r="CK51917" s="4"/>
    </row>
    <row r="51918" spans="86:89">
      <c r="CH51918" s="5"/>
      <c r="CK51918" s="4"/>
    </row>
    <row r="51919" spans="86:89">
      <c r="CH51919" s="5"/>
      <c r="CK51919" s="4"/>
    </row>
    <row r="51920" spans="86:89">
      <c r="CH51920" s="5"/>
      <c r="CK51920" s="4"/>
    </row>
    <row r="51921" spans="86:89">
      <c r="CH51921" s="5"/>
      <c r="CK51921" s="4"/>
    </row>
    <row r="51922" spans="86:89">
      <c r="CH51922" s="5"/>
      <c r="CK51922" s="4"/>
    </row>
    <row r="51923" spans="86:89">
      <c r="CH51923" s="5"/>
      <c r="CK51923" s="4"/>
    </row>
    <row r="51924" spans="86:89">
      <c r="CH51924" s="5"/>
      <c r="CK51924" s="4"/>
    </row>
    <row r="51925" spans="86:89">
      <c r="CH51925" s="5"/>
      <c r="CK51925" s="4"/>
    </row>
    <row r="51926" spans="86:89">
      <c r="CH51926" s="5"/>
      <c r="CK51926" s="4"/>
    </row>
    <row r="51927" spans="86:89">
      <c r="CH51927" s="5"/>
      <c r="CK51927" s="4"/>
    </row>
    <row r="51928" spans="86:89">
      <c r="CH51928" s="5"/>
      <c r="CK51928" s="4"/>
    </row>
    <row r="51929" spans="86:89">
      <c r="CH51929" s="5"/>
      <c r="CK51929" s="4"/>
    </row>
    <row r="51930" spans="86:89">
      <c r="CH51930" s="5"/>
      <c r="CK51930" s="4"/>
    </row>
    <row r="51931" spans="86:89">
      <c r="CH51931" s="5"/>
      <c r="CK51931" s="4"/>
    </row>
    <row r="51932" spans="86:89">
      <c r="CH51932" s="5"/>
      <c r="CK51932" s="4"/>
    </row>
    <row r="51933" spans="86:89">
      <c r="CH51933" s="5"/>
      <c r="CK51933" s="4"/>
    </row>
    <row r="51934" spans="86:89">
      <c r="CH51934" s="5"/>
      <c r="CK51934" s="4"/>
    </row>
    <row r="51935" spans="86:89">
      <c r="CH51935" s="5"/>
      <c r="CK51935" s="4"/>
    </row>
    <row r="51936" spans="86:89">
      <c r="CH51936" s="5"/>
      <c r="CK51936" s="4"/>
    </row>
    <row r="51937" spans="86:89">
      <c r="CH51937" s="5"/>
      <c r="CK51937" s="4"/>
    </row>
    <row r="51938" spans="86:89">
      <c r="CH51938" s="5"/>
      <c r="CK51938" s="4"/>
    </row>
    <row r="51939" spans="86:89">
      <c r="CH51939" s="5"/>
      <c r="CK51939" s="4"/>
    </row>
    <row r="51940" spans="86:89">
      <c r="CH51940" s="5"/>
      <c r="CK51940" s="4"/>
    </row>
    <row r="51941" spans="86:89">
      <c r="CH51941" s="5"/>
      <c r="CK51941" s="4"/>
    </row>
    <row r="51942" spans="86:89">
      <c r="CH51942" s="5"/>
      <c r="CK51942" s="4"/>
    </row>
    <row r="51943" spans="86:89">
      <c r="CH51943" s="5"/>
      <c r="CK51943" s="4"/>
    </row>
    <row r="51944" spans="86:89">
      <c r="CH51944" s="5"/>
      <c r="CK51944" s="4"/>
    </row>
    <row r="51945" spans="86:89">
      <c r="CH51945" s="5"/>
      <c r="CK51945" s="4"/>
    </row>
    <row r="51946" spans="86:89">
      <c r="CH51946" s="5"/>
      <c r="CK51946" s="4"/>
    </row>
    <row r="51947" spans="86:89">
      <c r="CH51947" s="5"/>
      <c r="CK51947" s="4"/>
    </row>
    <row r="51948" spans="86:89">
      <c r="CH51948" s="5"/>
      <c r="CK51948" s="4"/>
    </row>
    <row r="51949" spans="86:89">
      <c r="CH51949" s="5"/>
      <c r="CK51949" s="4"/>
    </row>
    <row r="51950" spans="86:89">
      <c r="CH51950" s="5"/>
      <c r="CK51950" s="4"/>
    </row>
    <row r="51951" spans="86:89">
      <c r="CH51951" s="5"/>
      <c r="CK51951" s="4"/>
    </row>
    <row r="51952" spans="86:89">
      <c r="CH51952" s="5"/>
      <c r="CK51952" s="4"/>
    </row>
    <row r="51953" spans="86:89">
      <c r="CH51953" s="5"/>
      <c r="CK51953" s="4"/>
    </row>
    <row r="51954" spans="86:89">
      <c r="CH51954" s="5"/>
      <c r="CK51954" s="4"/>
    </row>
    <row r="51955" spans="86:89">
      <c r="CH51955" s="5"/>
      <c r="CK51955" s="4"/>
    </row>
    <row r="51956" spans="86:89">
      <c r="CH51956" s="5"/>
      <c r="CK51956" s="4"/>
    </row>
    <row r="51957" spans="86:89">
      <c r="CH51957" s="5"/>
      <c r="CK51957" s="4"/>
    </row>
    <row r="51958" spans="86:89">
      <c r="CH51958" s="5"/>
      <c r="CK51958" s="4"/>
    </row>
    <row r="51959" spans="86:89">
      <c r="CH51959" s="5"/>
      <c r="CK51959" s="4"/>
    </row>
    <row r="51960" spans="86:89">
      <c r="CH51960" s="5"/>
      <c r="CK51960" s="4"/>
    </row>
    <row r="51961" spans="86:89">
      <c r="CH51961" s="5"/>
      <c r="CK51961" s="4"/>
    </row>
    <row r="51962" spans="86:89">
      <c r="CH51962" s="5"/>
      <c r="CK51962" s="4"/>
    </row>
    <row r="51963" spans="86:89">
      <c r="CH51963" s="5"/>
      <c r="CK51963" s="4"/>
    </row>
    <row r="51964" spans="86:89">
      <c r="CH51964" s="5"/>
      <c r="CK51964" s="4"/>
    </row>
    <row r="51965" spans="86:89">
      <c r="CH51965" s="5"/>
      <c r="CK51965" s="4"/>
    </row>
    <row r="51966" spans="86:89">
      <c r="CH51966" s="5"/>
      <c r="CK51966" s="4"/>
    </row>
    <row r="51967" spans="86:89">
      <c r="CH51967" s="5"/>
      <c r="CK51967" s="4"/>
    </row>
    <row r="51968" spans="86:89">
      <c r="CH51968" s="5"/>
      <c r="CK51968" s="4"/>
    </row>
    <row r="51969" spans="86:89">
      <c r="CH51969" s="5"/>
      <c r="CK51969" s="4"/>
    </row>
    <row r="51970" spans="86:89">
      <c r="CH51970" s="5"/>
      <c r="CK51970" s="4"/>
    </row>
    <row r="51971" spans="86:89">
      <c r="CH51971" s="5"/>
      <c r="CK51971" s="4"/>
    </row>
    <row r="51972" spans="86:89">
      <c r="CH51972" s="5"/>
      <c r="CK51972" s="4"/>
    </row>
    <row r="51973" spans="86:89">
      <c r="CH51973" s="5"/>
      <c r="CK51973" s="4"/>
    </row>
    <row r="51974" spans="86:89">
      <c r="CH51974" s="5"/>
      <c r="CK51974" s="4"/>
    </row>
    <row r="51975" spans="86:89">
      <c r="CH51975" s="5"/>
      <c r="CK51975" s="4"/>
    </row>
    <row r="51976" spans="86:89">
      <c r="CH51976" s="5"/>
      <c r="CK51976" s="4"/>
    </row>
    <row r="51977" spans="86:89">
      <c r="CH51977" s="5"/>
      <c r="CK51977" s="4"/>
    </row>
    <row r="51978" spans="86:89">
      <c r="CH51978" s="5"/>
      <c r="CK51978" s="4"/>
    </row>
    <row r="51979" spans="86:89">
      <c r="CH51979" s="5"/>
      <c r="CK51979" s="4"/>
    </row>
    <row r="51980" spans="86:89">
      <c r="CH51980" s="5"/>
      <c r="CK51980" s="4"/>
    </row>
    <row r="51981" spans="86:89">
      <c r="CH51981" s="5"/>
      <c r="CK51981" s="4"/>
    </row>
    <row r="51982" spans="86:89">
      <c r="CH51982" s="5"/>
      <c r="CK51982" s="4"/>
    </row>
    <row r="51983" spans="86:89">
      <c r="CH51983" s="5"/>
      <c r="CK51983" s="4"/>
    </row>
    <row r="51984" spans="86:89">
      <c r="CH51984" s="5"/>
      <c r="CK51984" s="4"/>
    </row>
    <row r="51985" spans="86:89">
      <c r="CH51985" s="5"/>
      <c r="CK51985" s="4"/>
    </row>
    <row r="51986" spans="86:89">
      <c r="CH51986" s="5"/>
      <c r="CK51986" s="4"/>
    </row>
    <row r="51987" spans="86:89">
      <c r="CH51987" s="5"/>
      <c r="CK51987" s="4"/>
    </row>
    <row r="51988" spans="86:89">
      <c r="CH51988" s="5"/>
      <c r="CK51988" s="4"/>
    </row>
    <row r="51989" spans="86:89">
      <c r="CH51989" s="5"/>
      <c r="CK51989" s="4"/>
    </row>
    <row r="51990" spans="86:89">
      <c r="CH51990" s="5"/>
      <c r="CK51990" s="4"/>
    </row>
    <row r="51991" spans="86:89">
      <c r="CH51991" s="5"/>
      <c r="CK51991" s="4"/>
    </row>
    <row r="51992" spans="86:89">
      <c r="CH51992" s="5"/>
      <c r="CK51992" s="4"/>
    </row>
    <row r="51993" spans="86:89">
      <c r="CH51993" s="5"/>
      <c r="CK51993" s="4"/>
    </row>
    <row r="51994" spans="86:89">
      <c r="CH51994" s="5"/>
      <c r="CK51994" s="4"/>
    </row>
    <row r="51995" spans="86:89">
      <c r="CH51995" s="5"/>
      <c r="CK51995" s="4"/>
    </row>
    <row r="51996" spans="86:89">
      <c r="CH51996" s="5"/>
      <c r="CK51996" s="4"/>
    </row>
    <row r="51997" spans="86:89">
      <c r="CH51997" s="5"/>
      <c r="CK51997" s="4"/>
    </row>
    <row r="51998" spans="86:89">
      <c r="CH51998" s="5"/>
      <c r="CK51998" s="4"/>
    </row>
    <row r="51999" spans="86:89">
      <c r="CH51999" s="5"/>
      <c r="CK51999" s="4"/>
    </row>
    <row r="52000" spans="86:89">
      <c r="CH52000" s="5"/>
      <c r="CK52000" s="4"/>
    </row>
    <row r="52001" spans="86:89">
      <c r="CH52001" s="5"/>
      <c r="CK52001" s="4"/>
    </row>
    <row r="52002" spans="86:89">
      <c r="CH52002" s="5"/>
      <c r="CK52002" s="4"/>
    </row>
    <row r="52003" spans="86:89">
      <c r="CH52003" s="5"/>
      <c r="CK52003" s="4"/>
    </row>
    <row r="52004" spans="86:89">
      <c r="CH52004" s="5"/>
      <c r="CK52004" s="4"/>
    </row>
    <row r="52005" spans="86:89">
      <c r="CH52005" s="5"/>
      <c r="CK52005" s="4"/>
    </row>
    <row r="52006" spans="86:89">
      <c r="CH52006" s="5"/>
      <c r="CK52006" s="4"/>
    </row>
    <row r="52007" spans="86:89">
      <c r="CH52007" s="5"/>
      <c r="CK52007" s="4"/>
    </row>
    <row r="52008" spans="86:89">
      <c r="CH52008" s="5"/>
      <c r="CK52008" s="4"/>
    </row>
    <row r="52009" spans="86:89">
      <c r="CH52009" s="5"/>
      <c r="CK52009" s="4"/>
    </row>
    <row r="52010" spans="86:89">
      <c r="CH52010" s="5"/>
      <c r="CK52010" s="4"/>
    </row>
    <row r="52011" spans="86:89">
      <c r="CH52011" s="5"/>
      <c r="CK52011" s="4"/>
    </row>
    <row r="52012" spans="86:89">
      <c r="CH52012" s="5"/>
      <c r="CK52012" s="4"/>
    </row>
    <row r="52013" spans="86:89">
      <c r="CH52013" s="5"/>
      <c r="CK52013" s="4"/>
    </row>
    <row r="52014" spans="86:89">
      <c r="CH52014" s="5"/>
      <c r="CK52014" s="4"/>
    </row>
    <row r="52015" spans="86:89">
      <c r="CH52015" s="5"/>
      <c r="CK52015" s="4"/>
    </row>
    <row r="52016" spans="86:89">
      <c r="CH52016" s="5"/>
      <c r="CK52016" s="4"/>
    </row>
    <row r="52017" spans="86:89">
      <c r="CH52017" s="5"/>
      <c r="CK52017" s="4"/>
    </row>
    <row r="52018" spans="86:89">
      <c r="CH52018" s="5"/>
      <c r="CK52018" s="4"/>
    </row>
    <row r="52019" spans="86:89">
      <c r="CH52019" s="5"/>
      <c r="CK52019" s="4"/>
    </row>
    <row r="52020" spans="86:89">
      <c r="CH52020" s="5"/>
      <c r="CK52020" s="4"/>
    </row>
    <row r="52021" spans="86:89">
      <c r="CH52021" s="5"/>
      <c r="CK52021" s="4"/>
    </row>
    <row r="52022" spans="86:89">
      <c r="CH52022" s="5"/>
      <c r="CK52022" s="4"/>
    </row>
    <row r="52023" spans="86:89">
      <c r="CH52023" s="5"/>
      <c r="CK52023" s="4"/>
    </row>
    <row r="52024" spans="86:89">
      <c r="CH52024" s="5"/>
      <c r="CK52024" s="4"/>
    </row>
    <row r="52025" spans="86:89">
      <c r="CH52025" s="5"/>
      <c r="CK52025" s="4"/>
    </row>
    <row r="52026" spans="86:89">
      <c r="CH52026" s="5"/>
      <c r="CK52026" s="4"/>
    </row>
    <row r="52027" spans="86:89">
      <c r="CH52027" s="5"/>
      <c r="CK52027" s="4"/>
    </row>
    <row r="52028" spans="86:89">
      <c r="CH52028" s="5"/>
      <c r="CK52028" s="4"/>
    </row>
    <row r="52029" spans="86:89">
      <c r="CH52029" s="5"/>
      <c r="CK52029" s="4"/>
    </row>
    <row r="52030" spans="86:89">
      <c r="CH52030" s="5"/>
      <c r="CK52030" s="4"/>
    </row>
    <row r="52031" spans="86:89">
      <c r="CH52031" s="5"/>
      <c r="CK52031" s="4"/>
    </row>
    <row r="52032" spans="86:89">
      <c r="CH52032" s="5"/>
      <c r="CK52032" s="4"/>
    </row>
    <row r="52033" spans="86:89">
      <c r="CH52033" s="5"/>
      <c r="CK52033" s="4"/>
    </row>
    <row r="52034" spans="86:89">
      <c r="CH52034" s="5"/>
      <c r="CK52034" s="4"/>
    </row>
    <row r="52035" spans="86:89">
      <c r="CH52035" s="5"/>
      <c r="CK52035" s="4"/>
    </row>
    <row r="52036" spans="86:89">
      <c r="CH52036" s="5"/>
      <c r="CK52036" s="4"/>
    </row>
    <row r="52037" spans="86:89">
      <c r="CH52037" s="5"/>
      <c r="CK52037" s="4"/>
    </row>
    <row r="52038" spans="86:89">
      <c r="CH52038" s="5"/>
      <c r="CK52038" s="4"/>
    </row>
    <row r="52039" spans="86:89">
      <c r="CH52039" s="5"/>
      <c r="CK52039" s="4"/>
    </row>
    <row r="52040" spans="86:89">
      <c r="CH52040" s="5"/>
      <c r="CK52040" s="4"/>
    </row>
    <row r="52041" spans="86:89">
      <c r="CH52041" s="5"/>
      <c r="CK52041" s="4"/>
    </row>
    <row r="52042" spans="86:89">
      <c r="CH52042" s="5"/>
      <c r="CK52042" s="4"/>
    </row>
    <row r="52043" spans="86:89">
      <c r="CH52043" s="5"/>
      <c r="CK52043" s="4"/>
    </row>
    <row r="52044" spans="86:89">
      <c r="CH52044" s="5"/>
      <c r="CK52044" s="4"/>
    </row>
    <row r="52045" spans="86:89">
      <c r="CH52045" s="5"/>
      <c r="CK52045" s="4"/>
    </row>
    <row r="52046" spans="86:89">
      <c r="CH52046" s="5"/>
      <c r="CK52046" s="4"/>
    </row>
    <row r="52047" spans="86:89">
      <c r="CH52047" s="5"/>
      <c r="CK52047" s="4"/>
    </row>
    <row r="52048" spans="86:89">
      <c r="CH52048" s="5"/>
      <c r="CK52048" s="4"/>
    </row>
    <row r="52049" spans="86:89">
      <c r="CH52049" s="5"/>
      <c r="CK52049" s="4"/>
    </row>
    <row r="52050" spans="86:89">
      <c r="CH52050" s="5"/>
      <c r="CK52050" s="4"/>
    </row>
    <row r="52051" spans="86:89">
      <c r="CH52051" s="5"/>
      <c r="CK52051" s="4"/>
    </row>
    <row r="52052" spans="86:89">
      <c r="CH52052" s="5"/>
      <c r="CK52052" s="4"/>
    </row>
    <row r="52053" spans="86:89">
      <c r="CH52053" s="5"/>
      <c r="CK52053" s="4"/>
    </row>
    <row r="52054" spans="86:89">
      <c r="CH52054" s="5"/>
      <c r="CK52054" s="4"/>
    </row>
    <row r="52055" spans="86:89">
      <c r="CH52055" s="5"/>
      <c r="CK52055" s="4"/>
    </row>
    <row r="52056" spans="86:89">
      <c r="CH52056" s="5"/>
      <c r="CK52056" s="4"/>
    </row>
    <row r="52057" spans="86:89">
      <c r="CH52057" s="5"/>
      <c r="CK52057" s="4"/>
    </row>
    <row r="52058" spans="86:89">
      <c r="CH52058" s="5"/>
      <c r="CK52058" s="4"/>
    </row>
    <row r="52059" spans="86:89">
      <c r="CH52059" s="5"/>
      <c r="CK52059" s="4"/>
    </row>
    <row r="52060" spans="86:89">
      <c r="CH52060" s="5"/>
      <c r="CK52060" s="4"/>
    </row>
    <row r="52061" spans="86:89">
      <c r="CH52061" s="5"/>
      <c r="CK52061" s="4"/>
    </row>
    <row r="52062" spans="86:89">
      <c r="CH52062" s="5"/>
      <c r="CK52062" s="4"/>
    </row>
    <row r="52063" spans="86:89">
      <c r="CH52063" s="5"/>
      <c r="CK52063" s="4"/>
    </row>
    <row r="52064" spans="86:89">
      <c r="CH52064" s="5"/>
      <c r="CK52064" s="4"/>
    </row>
    <row r="52065" spans="86:89">
      <c r="CH52065" s="5"/>
      <c r="CK52065" s="4"/>
    </row>
    <row r="52066" spans="86:89">
      <c r="CH52066" s="5"/>
      <c r="CK52066" s="4"/>
    </row>
    <row r="52067" spans="86:89">
      <c r="CH52067" s="5"/>
      <c r="CK52067" s="4"/>
    </row>
    <row r="52068" spans="86:89">
      <c r="CH52068" s="5"/>
      <c r="CK52068" s="4"/>
    </row>
    <row r="52069" spans="86:89">
      <c r="CH52069" s="5"/>
      <c r="CK52069" s="4"/>
    </row>
    <row r="52070" spans="86:89">
      <c r="CH52070" s="5"/>
      <c r="CK52070" s="4"/>
    </row>
    <row r="52071" spans="86:89">
      <c r="CH52071" s="5"/>
      <c r="CK52071" s="4"/>
    </row>
    <row r="52072" spans="86:89">
      <c r="CH52072" s="5"/>
      <c r="CK52072" s="4"/>
    </row>
    <row r="52073" spans="86:89">
      <c r="CH52073" s="5"/>
      <c r="CK52073" s="4"/>
    </row>
    <row r="52074" spans="86:89">
      <c r="CH52074" s="5"/>
      <c r="CK52074" s="4"/>
    </row>
    <row r="52075" spans="86:89">
      <c r="CH52075" s="5"/>
      <c r="CK52075" s="4"/>
    </row>
    <row r="52076" spans="86:89">
      <c r="CH52076" s="5"/>
      <c r="CK52076" s="4"/>
    </row>
    <row r="52077" spans="86:89">
      <c r="CH52077" s="5"/>
      <c r="CK52077" s="4"/>
    </row>
    <row r="52078" spans="86:89">
      <c r="CH52078" s="5"/>
      <c r="CK52078" s="4"/>
    </row>
    <row r="52079" spans="86:89">
      <c r="CH52079" s="5"/>
      <c r="CK52079" s="4"/>
    </row>
    <row r="52080" spans="86:89">
      <c r="CH52080" s="5"/>
      <c r="CK52080" s="4"/>
    </row>
    <row r="52081" spans="86:89">
      <c r="CH52081" s="5"/>
      <c r="CK52081" s="4"/>
    </row>
    <row r="52082" spans="86:89">
      <c r="CH52082" s="5"/>
      <c r="CK52082" s="4"/>
    </row>
    <row r="52083" spans="86:89">
      <c r="CH52083" s="5"/>
      <c r="CK52083" s="4"/>
    </row>
    <row r="52084" spans="86:89">
      <c r="CH52084" s="5"/>
      <c r="CK52084" s="4"/>
    </row>
    <row r="52085" spans="86:89">
      <c r="CH52085" s="5"/>
      <c r="CK52085" s="4"/>
    </row>
    <row r="52086" spans="86:89">
      <c r="CH52086" s="5"/>
      <c r="CK52086" s="4"/>
    </row>
    <row r="52087" spans="86:89">
      <c r="CH52087" s="5"/>
      <c r="CK52087" s="4"/>
    </row>
    <row r="52088" spans="86:89">
      <c r="CH52088" s="5"/>
      <c r="CK52088" s="4"/>
    </row>
    <row r="52089" spans="86:89">
      <c r="CH52089" s="5"/>
      <c r="CK52089" s="4"/>
    </row>
    <row r="52090" spans="86:89">
      <c r="CH52090" s="5"/>
      <c r="CK52090" s="4"/>
    </row>
    <row r="52091" spans="86:89">
      <c r="CH52091" s="5"/>
      <c r="CK52091" s="4"/>
    </row>
    <row r="52092" spans="86:89">
      <c r="CH52092" s="5"/>
      <c r="CK52092" s="4"/>
    </row>
    <row r="52093" spans="86:89">
      <c r="CH52093" s="5"/>
      <c r="CK52093" s="4"/>
    </row>
    <row r="52094" spans="86:89">
      <c r="CH52094" s="5"/>
      <c r="CK52094" s="4"/>
    </row>
    <row r="52095" spans="86:89">
      <c r="CH52095" s="5"/>
      <c r="CK52095" s="4"/>
    </row>
    <row r="52096" spans="86:89">
      <c r="CH52096" s="5"/>
      <c r="CK52096" s="4"/>
    </row>
    <row r="52097" spans="86:89">
      <c r="CH52097" s="5"/>
      <c r="CK52097" s="4"/>
    </row>
    <row r="52098" spans="86:89">
      <c r="CH52098" s="5"/>
      <c r="CK52098" s="4"/>
    </row>
    <row r="52099" spans="86:89">
      <c r="CH52099" s="5"/>
      <c r="CK52099" s="4"/>
    </row>
    <row r="52100" spans="86:89">
      <c r="CH52100" s="5"/>
      <c r="CK52100" s="4"/>
    </row>
    <row r="52101" spans="86:89">
      <c r="CH52101" s="5"/>
      <c r="CK52101" s="4"/>
    </row>
    <row r="52102" spans="86:89">
      <c r="CH52102" s="5"/>
      <c r="CK52102" s="4"/>
    </row>
    <row r="52103" spans="86:89">
      <c r="CH52103" s="5"/>
      <c r="CK52103" s="4"/>
    </row>
    <row r="52104" spans="86:89">
      <c r="CH52104" s="5"/>
      <c r="CK52104" s="4"/>
    </row>
    <row r="52105" spans="86:89">
      <c r="CH52105" s="5"/>
      <c r="CK52105" s="4"/>
    </row>
    <row r="52106" spans="86:89">
      <c r="CH52106" s="5"/>
      <c r="CK52106" s="4"/>
    </row>
    <row r="52107" spans="86:89">
      <c r="CH52107" s="5"/>
      <c r="CK52107" s="4"/>
    </row>
    <row r="52108" spans="86:89">
      <c r="CH52108" s="5"/>
      <c r="CK52108" s="4"/>
    </row>
    <row r="52109" spans="86:89">
      <c r="CH52109" s="5"/>
      <c r="CK52109" s="4"/>
    </row>
    <row r="52110" spans="86:89">
      <c r="CH52110" s="5"/>
      <c r="CK52110" s="4"/>
    </row>
    <row r="52111" spans="86:89">
      <c r="CH52111" s="5"/>
      <c r="CK52111" s="4"/>
    </row>
    <row r="52112" spans="86:89">
      <c r="CH52112" s="5"/>
      <c r="CK52112" s="4"/>
    </row>
    <row r="52113" spans="86:89">
      <c r="CH52113" s="5"/>
      <c r="CK52113" s="4"/>
    </row>
    <row r="52114" spans="86:89">
      <c r="CH52114" s="5"/>
      <c r="CK52114" s="4"/>
    </row>
    <row r="52115" spans="86:89">
      <c r="CH52115" s="5"/>
      <c r="CK52115" s="4"/>
    </row>
    <row r="52116" spans="86:89">
      <c r="CH52116" s="5"/>
      <c r="CK52116" s="4"/>
    </row>
    <row r="52117" spans="86:89">
      <c r="CH52117" s="5"/>
      <c r="CK52117" s="4"/>
    </row>
    <row r="52118" spans="86:89">
      <c r="CH52118" s="5"/>
      <c r="CK52118" s="4"/>
    </row>
    <row r="52119" spans="86:89">
      <c r="CH52119" s="5"/>
      <c r="CK52119" s="4"/>
    </row>
    <row r="52120" spans="86:89">
      <c r="CH52120" s="5"/>
      <c r="CK52120" s="4"/>
    </row>
    <row r="52121" spans="86:89">
      <c r="CH52121" s="5"/>
      <c r="CK52121" s="4"/>
    </row>
    <row r="52122" spans="86:89">
      <c r="CH52122" s="5"/>
      <c r="CK52122" s="4"/>
    </row>
    <row r="52123" spans="86:89">
      <c r="CH52123" s="5"/>
      <c r="CK52123" s="4"/>
    </row>
    <row r="52124" spans="86:89">
      <c r="CH52124" s="5"/>
      <c r="CK52124" s="4"/>
    </row>
    <row r="52125" spans="86:89">
      <c r="CH52125" s="5"/>
      <c r="CK52125" s="4"/>
    </row>
    <row r="52126" spans="86:89">
      <c r="CH52126" s="5"/>
      <c r="CK52126" s="4"/>
    </row>
    <row r="52127" spans="86:89">
      <c r="CH52127" s="5"/>
      <c r="CK52127" s="4"/>
    </row>
    <row r="52128" spans="86:89">
      <c r="CH52128" s="5"/>
      <c r="CK52128" s="4"/>
    </row>
    <row r="52129" spans="86:89">
      <c r="CH52129" s="5"/>
      <c r="CK52129" s="4"/>
    </row>
    <row r="52130" spans="86:89">
      <c r="CH52130" s="5"/>
      <c r="CK52130" s="4"/>
    </row>
    <row r="52131" spans="86:89">
      <c r="CH52131" s="5"/>
      <c r="CK52131" s="4"/>
    </row>
    <row r="52132" spans="86:89">
      <c r="CH52132" s="5"/>
      <c r="CK52132" s="4"/>
    </row>
    <row r="52133" spans="86:89">
      <c r="CH52133" s="5"/>
      <c r="CK52133" s="4"/>
    </row>
    <row r="52134" spans="86:89">
      <c r="CH52134" s="5"/>
      <c r="CK52134" s="4"/>
    </row>
    <row r="52135" spans="86:89">
      <c r="CH52135" s="5"/>
      <c r="CK52135" s="4"/>
    </row>
    <row r="52136" spans="86:89">
      <c r="CH52136" s="5"/>
      <c r="CK52136" s="4"/>
    </row>
    <row r="52137" spans="86:89">
      <c r="CH52137" s="5"/>
      <c r="CK52137" s="4"/>
    </row>
    <row r="52138" spans="86:89">
      <c r="CH52138" s="5"/>
      <c r="CK52138" s="4"/>
    </row>
    <row r="52139" spans="86:89">
      <c r="CH52139" s="5"/>
      <c r="CK52139" s="4"/>
    </row>
    <row r="52140" spans="86:89">
      <c r="CH52140" s="5"/>
      <c r="CK52140" s="4"/>
    </row>
    <row r="52141" spans="86:89">
      <c r="CH52141" s="5"/>
      <c r="CK52141" s="4"/>
    </row>
    <row r="52142" spans="86:89">
      <c r="CH52142" s="5"/>
      <c r="CK52142" s="4"/>
    </row>
    <row r="52143" spans="86:89">
      <c r="CH52143" s="5"/>
      <c r="CK52143" s="4"/>
    </row>
    <row r="52144" spans="86:89">
      <c r="CH52144" s="5"/>
      <c r="CK52144" s="4"/>
    </row>
    <row r="52145" spans="86:89">
      <c r="CH52145" s="5"/>
      <c r="CK52145" s="4"/>
    </row>
    <row r="52146" spans="86:89">
      <c r="CH52146" s="5"/>
      <c r="CK52146" s="4"/>
    </row>
    <row r="52147" spans="86:89">
      <c r="CH52147" s="5"/>
      <c r="CK52147" s="4"/>
    </row>
    <row r="52148" spans="86:89">
      <c r="CH52148" s="5"/>
      <c r="CK52148" s="4"/>
    </row>
    <row r="52149" spans="86:89">
      <c r="CH52149" s="5"/>
      <c r="CK52149" s="4"/>
    </row>
    <row r="52150" spans="86:89">
      <c r="CH52150" s="5"/>
      <c r="CK52150" s="4"/>
    </row>
    <row r="52151" spans="86:89">
      <c r="CH52151" s="5"/>
      <c r="CK52151" s="4"/>
    </row>
    <row r="52152" spans="86:89">
      <c r="CH52152" s="5"/>
      <c r="CK52152" s="4"/>
    </row>
    <row r="52153" spans="86:89">
      <c r="CH52153" s="5"/>
      <c r="CK52153" s="4"/>
    </row>
    <row r="52154" spans="86:89">
      <c r="CH52154" s="5"/>
      <c r="CK52154" s="4"/>
    </row>
    <row r="52155" spans="86:89">
      <c r="CH52155" s="5"/>
      <c r="CK52155" s="4"/>
    </row>
    <row r="52156" spans="86:89">
      <c r="CH52156" s="5"/>
      <c r="CK52156" s="4"/>
    </row>
    <row r="52157" spans="86:89">
      <c r="CH52157" s="5"/>
      <c r="CK52157" s="4"/>
    </row>
    <row r="52158" spans="86:89">
      <c r="CH52158" s="5"/>
      <c r="CK52158" s="4"/>
    </row>
    <row r="52159" spans="86:89">
      <c r="CH52159" s="5"/>
      <c r="CK52159" s="4"/>
    </row>
    <row r="52160" spans="86:89">
      <c r="CH52160" s="5"/>
      <c r="CK52160" s="4"/>
    </row>
    <row r="52161" spans="86:89">
      <c r="CH52161" s="5"/>
      <c r="CK52161" s="4"/>
    </row>
    <row r="52162" spans="86:89">
      <c r="CH52162" s="5"/>
      <c r="CK52162" s="4"/>
    </row>
    <row r="52163" spans="86:89">
      <c r="CH52163" s="5"/>
      <c r="CK52163" s="4"/>
    </row>
    <row r="52164" spans="86:89">
      <c r="CH52164" s="5"/>
      <c r="CK52164" s="4"/>
    </row>
    <row r="52165" spans="86:89">
      <c r="CH52165" s="5"/>
      <c r="CK52165" s="4"/>
    </row>
    <row r="52166" spans="86:89">
      <c r="CH52166" s="5"/>
      <c r="CK52166" s="4"/>
    </row>
    <row r="52167" spans="86:89">
      <c r="CH52167" s="5"/>
      <c r="CK52167" s="4"/>
    </row>
    <row r="52168" spans="86:89">
      <c r="CH52168" s="5"/>
      <c r="CK52168" s="4"/>
    </row>
    <row r="52169" spans="86:89">
      <c r="CH52169" s="5"/>
      <c r="CK52169" s="4"/>
    </row>
    <row r="52170" spans="86:89">
      <c r="CH52170" s="5"/>
      <c r="CK52170" s="4"/>
    </row>
    <row r="52171" spans="86:89">
      <c r="CH52171" s="5"/>
      <c r="CK52171" s="4"/>
    </row>
    <row r="52172" spans="86:89">
      <c r="CH52172" s="5"/>
      <c r="CK52172" s="4"/>
    </row>
    <row r="52173" spans="86:89">
      <c r="CH52173" s="5"/>
      <c r="CK52173" s="4"/>
    </row>
    <row r="52174" spans="86:89">
      <c r="CH52174" s="5"/>
      <c r="CK52174" s="4"/>
    </row>
    <row r="52175" spans="86:89">
      <c r="CH52175" s="5"/>
      <c r="CK52175" s="4"/>
    </row>
    <row r="52176" spans="86:89">
      <c r="CH52176" s="5"/>
      <c r="CK52176" s="4"/>
    </row>
    <row r="52177" spans="86:89">
      <c r="CH52177" s="5"/>
      <c r="CK52177" s="4"/>
    </row>
    <row r="52178" spans="86:89">
      <c r="CH52178" s="5"/>
      <c r="CK52178" s="4"/>
    </row>
    <row r="52179" spans="86:89">
      <c r="CH52179" s="5"/>
      <c r="CK52179" s="4"/>
    </row>
    <row r="52180" spans="86:89">
      <c r="CH52180" s="5"/>
      <c r="CK52180" s="4"/>
    </row>
    <row r="52181" spans="86:89">
      <c r="CH52181" s="5"/>
      <c r="CK52181" s="4"/>
    </row>
    <row r="52182" spans="86:89">
      <c r="CH52182" s="5"/>
      <c r="CK52182" s="4"/>
    </row>
    <row r="52183" spans="86:89">
      <c r="CH52183" s="5"/>
      <c r="CK52183" s="4"/>
    </row>
    <row r="52184" spans="86:89">
      <c r="CH52184" s="5"/>
      <c r="CK52184" s="4"/>
    </row>
    <row r="52185" spans="86:89">
      <c r="CH52185" s="5"/>
      <c r="CK52185" s="4"/>
    </row>
    <row r="52186" spans="86:89">
      <c r="CH52186" s="5"/>
      <c r="CK52186" s="4"/>
    </row>
    <row r="52187" spans="86:89">
      <c r="CH52187" s="5"/>
      <c r="CK52187" s="4"/>
    </row>
    <row r="52188" spans="86:89">
      <c r="CH52188" s="5"/>
      <c r="CK52188" s="4"/>
    </row>
    <row r="52189" spans="86:89">
      <c r="CH52189" s="5"/>
      <c r="CK52189" s="4"/>
    </row>
    <row r="52190" spans="86:89">
      <c r="CH52190" s="5"/>
      <c r="CK52190" s="4"/>
    </row>
    <row r="52191" spans="86:89">
      <c r="CH52191" s="5"/>
      <c r="CK52191" s="4"/>
    </row>
    <row r="52192" spans="86:89">
      <c r="CH52192" s="5"/>
      <c r="CK52192" s="4"/>
    </row>
    <row r="52193" spans="86:89">
      <c r="CH52193" s="5"/>
      <c r="CK52193" s="4"/>
    </row>
    <row r="52194" spans="86:89">
      <c r="CH52194" s="5"/>
      <c r="CK52194" s="4"/>
    </row>
    <row r="52195" spans="86:89">
      <c r="CH52195" s="5"/>
      <c r="CK52195" s="4"/>
    </row>
    <row r="52196" spans="86:89">
      <c r="CH52196" s="5"/>
      <c r="CK52196" s="4"/>
    </row>
    <row r="52197" spans="86:89">
      <c r="CH52197" s="5"/>
      <c r="CK52197" s="4"/>
    </row>
    <row r="52198" spans="86:89">
      <c r="CH52198" s="5"/>
      <c r="CK52198" s="4"/>
    </row>
    <row r="52199" spans="86:89">
      <c r="CH52199" s="5"/>
      <c r="CK52199" s="4"/>
    </row>
    <row r="52200" spans="86:89">
      <c r="CH52200" s="5"/>
      <c r="CK52200" s="4"/>
    </row>
    <row r="52201" spans="86:89">
      <c r="CH52201" s="5"/>
      <c r="CK52201" s="4"/>
    </row>
    <row r="52202" spans="86:89">
      <c r="CH52202" s="5"/>
      <c r="CK52202" s="4"/>
    </row>
    <row r="52203" spans="86:89">
      <c r="CH52203" s="5"/>
      <c r="CK52203" s="4"/>
    </row>
    <row r="52204" spans="86:89">
      <c r="CH52204" s="5"/>
      <c r="CK52204" s="4"/>
    </row>
    <row r="52205" spans="86:89">
      <c r="CH52205" s="5"/>
      <c r="CK52205" s="4"/>
    </row>
    <row r="52206" spans="86:89">
      <c r="CH52206" s="5"/>
      <c r="CK52206" s="4"/>
    </row>
    <row r="52207" spans="86:89">
      <c r="CH52207" s="5"/>
      <c r="CK52207" s="4"/>
    </row>
    <row r="52208" spans="86:89">
      <c r="CH52208" s="5"/>
      <c r="CK52208" s="4"/>
    </row>
    <row r="52209" spans="86:89">
      <c r="CH52209" s="5"/>
      <c r="CK52209" s="4"/>
    </row>
    <row r="52210" spans="86:89">
      <c r="CH52210" s="5"/>
      <c r="CK52210" s="4"/>
    </row>
    <row r="52211" spans="86:89">
      <c r="CH52211" s="5"/>
      <c r="CK52211" s="4"/>
    </row>
    <row r="52212" spans="86:89">
      <c r="CH52212" s="5"/>
      <c r="CK52212" s="4"/>
    </row>
    <row r="52213" spans="86:89">
      <c r="CH52213" s="5"/>
      <c r="CK52213" s="4"/>
    </row>
    <row r="52214" spans="86:89">
      <c r="CH52214" s="5"/>
      <c r="CK52214" s="4"/>
    </row>
    <row r="52215" spans="86:89">
      <c r="CH52215" s="5"/>
      <c r="CK52215" s="4"/>
    </row>
    <row r="52216" spans="86:89">
      <c r="CH52216" s="5"/>
      <c r="CK52216" s="4"/>
    </row>
    <row r="52217" spans="86:89">
      <c r="CH52217" s="5"/>
      <c r="CK52217" s="4"/>
    </row>
    <row r="52218" spans="86:89">
      <c r="CH52218" s="5"/>
      <c r="CK52218" s="4"/>
    </row>
    <row r="52219" spans="86:89">
      <c r="CH52219" s="5"/>
      <c r="CK52219" s="4"/>
    </row>
    <row r="52220" spans="86:89">
      <c r="CH52220" s="5"/>
      <c r="CK52220" s="4"/>
    </row>
    <row r="52221" spans="86:89">
      <c r="CH52221" s="5"/>
      <c r="CK52221" s="4"/>
    </row>
    <row r="52222" spans="86:89">
      <c r="CH52222" s="5"/>
      <c r="CK52222" s="4"/>
    </row>
    <row r="52223" spans="86:89">
      <c r="CH52223" s="5"/>
      <c r="CK52223" s="4"/>
    </row>
    <row r="52224" spans="86:89">
      <c r="CH52224" s="5"/>
      <c r="CK52224" s="4"/>
    </row>
    <row r="52225" spans="86:89">
      <c r="CH52225" s="5"/>
      <c r="CK52225" s="4"/>
    </row>
    <row r="52226" spans="86:89">
      <c r="CH52226" s="5"/>
      <c r="CK52226" s="4"/>
    </row>
    <row r="52227" spans="86:89">
      <c r="CH52227" s="5"/>
      <c r="CK52227" s="4"/>
    </row>
    <row r="52228" spans="86:89">
      <c r="CH52228" s="5"/>
      <c r="CK52228" s="4"/>
    </row>
    <row r="52229" spans="86:89">
      <c r="CH52229" s="5"/>
      <c r="CK52229" s="4"/>
    </row>
    <row r="52230" spans="86:89">
      <c r="CH52230" s="5"/>
      <c r="CK52230" s="4"/>
    </row>
    <row r="52231" spans="86:89">
      <c r="CH52231" s="5"/>
      <c r="CK52231" s="4"/>
    </row>
    <row r="52232" spans="86:89">
      <c r="CH52232" s="5"/>
      <c r="CK52232" s="4"/>
    </row>
    <row r="52233" spans="86:89">
      <c r="CH52233" s="5"/>
      <c r="CK52233" s="4"/>
    </row>
    <row r="52234" spans="86:89">
      <c r="CH52234" s="5"/>
      <c r="CK52234" s="4"/>
    </row>
    <row r="52235" spans="86:89">
      <c r="CH52235" s="5"/>
      <c r="CK52235" s="4"/>
    </row>
    <row r="52236" spans="86:89">
      <c r="CH52236" s="5"/>
      <c r="CK52236" s="4"/>
    </row>
    <row r="52237" spans="86:89">
      <c r="CH52237" s="5"/>
      <c r="CK52237" s="4"/>
    </row>
    <row r="52238" spans="86:89">
      <c r="CH52238" s="5"/>
      <c r="CK52238" s="4"/>
    </row>
    <row r="52239" spans="86:89">
      <c r="CH52239" s="5"/>
      <c r="CK52239" s="4"/>
    </row>
    <row r="52240" spans="86:89">
      <c r="CH52240" s="5"/>
      <c r="CK52240" s="4"/>
    </row>
    <row r="52241" spans="86:89">
      <c r="CH52241" s="5"/>
      <c r="CK52241" s="4"/>
    </row>
    <row r="52242" spans="86:89">
      <c r="CH52242" s="5"/>
      <c r="CK52242" s="4"/>
    </row>
    <row r="52243" spans="86:89">
      <c r="CH52243" s="5"/>
      <c r="CK52243" s="4"/>
    </row>
    <row r="52244" spans="86:89">
      <c r="CH52244" s="5"/>
      <c r="CK52244" s="4"/>
    </row>
    <row r="52245" spans="86:89">
      <c r="CH52245" s="5"/>
      <c r="CK52245" s="4"/>
    </row>
    <row r="52246" spans="86:89">
      <c r="CH52246" s="5"/>
      <c r="CK52246" s="4"/>
    </row>
    <row r="52247" spans="86:89">
      <c r="CH52247" s="5"/>
      <c r="CK52247" s="4"/>
    </row>
    <row r="52248" spans="86:89">
      <c r="CH52248" s="5"/>
      <c r="CK52248" s="4"/>
    </row>
    <row r="52249" spans="86:89">
      <c r="CH52249" s="5"/>
      <c r="CK52249" s="4"/>
    </row>
    <row r="52250" spans="86:89">
      <c r="CH52250" s="5"/>
      <c r="CK52250" s="4"/>
    </row>
    <row r="52251" spans="86:89">
      <c r="CH52251" s="5"/>
      <c r="CK52251" s="4"/>
    </row>
    <row r="52252" spans="86:89">
      <c r="CH52252" s="5"/>
      <c r="CK52252" s="4"/>
    </row>
    <row r="52253" spans="86:89">
      <c r="CH52253" s="5"/>
      <c r="CK52253" s="4"/>
    </row>
    <row r="52254" spans="86:89">
      <c r="CH52254" s="5"/>
      <c r="CK52254" s="4"/>
    </row>
    <row r="52255" spans="86:89">
      <c r="CH52255" s="5"/>
      <c r="CK52255" s="4"/>
    </row>
    <row r="52256" spans="86:89">
      <c r="CH52256" s="5"/>
      <c r="CK52256" s="4"/>
    </row>
    <row r="52257" spans="86:89">
      <c r="CH52257" s="5"/>
      <c r="CK52257" s="4"/>
    </row>
    <row r="52258" spans="86:89">
      <c r="CH52258" s="5"/>
      <c r="CK52258" s="4"/>
    </row>
    <row r="52259" spans="86:89">
      <c r="CH52259" s="5"/>
      <c r="CK52259" s="4"/>
    </row>
    <row r="52260" spans="86:89">
      <c r="CH52260" s="5"/>
      <c r="CK52260" s="4"/>
    </row>
    <row r="52261" spans="86:89">
      <c r="CH52261" s="5"/>
      <c r="CK52261" s="4"/>
    </row>
    <row r="52262" spans="86:89">
      <c r="CH52262" s="5"/>
      <c r="CK52262" s="4"/>
    </row>
    <row r="52263" spans="86:89">
      <c r="CH52263" s="5"/>
      <c r="CK52263" s="4"/>
    </row>
    <row r="52264" spans="86:89">
      <c r="CH52264" s="5"/>
      <c r="CK52264" s="4"/>
    </row>
    <row r="52265" spans="86:89">
      <c r="CH52265" s="5"/>
      <c r="CK52265" s="4"/>
    </row>
    <row r="52266" spans="86:89">
      <c r="CH52266" s="5"/>
      <c r="CK52266" s="4"/>
    </row>
    <row r="52267" spans="86:89">
      <c r="CH52267" s="5"/>
      <c r="CK52267" s="4"/>
    </row>
    <row r="52268" spans="86:89">
      <c r="CH52268" s="5"/>
      <c r="CK52268" s="4"/>
    </row>
    <row r="52269" spans="86:89">
      <c r="CH52269" s="5"/>
      <c r="CK52269" s="4"/>
    </row>
    <row r="52270" spans="86:89">
      <c r="CH52270" s="5"/>
      <c r="CK52270" s="4"/>
    </row>
    <row r="52271" spans="86:89">
      <c r="CH52271" s="5"/>
      <c r="CK52271" s="4"/>
    </row>
    <row r="52272" spans="86:89">
      <c r="CH52272" s="5"/>
      <c r="CK52272" s="4"/>
    </row>
    <row r="52273" spans="86:89">
      <c r="CH52273" s="5"/>
      <c r="CK52273" s="4"/>
    </row>
    <row r="52274" spans="86:89">
      <c r="CH52274" s="5"/>
      <c r="CK52274" s="4"/>
    </row>
    <row r="52275" spans="86:89">
      <c r="CH52275" s="5"/>
      <c r="CK52275" s="4"/>
    </row>
    <row r="52276" spans="86:89">
      <c r="CH52276" s="5"/>
      <c r="CK52276" s="4"/>
    </row>
    <row r="52277" spans="86:89">
      <c r="CH52277" s="5"/>
      <c r="CK52277" s="4"/>
    </row>
    <row r="52278" spans="86:89">
      <c r="CH52278" s="5"/>
      <c r="CK52278" s="4"/>
    </row>
    <row r="52279" spans="86:89">
      <c r="CH52279" s="5"/>
      <c r="CK52279" s="4"/>
    </row>
    <row r="52280" spans="86:89">
      <c r="CH52280" s="5"/>
      <c r="CK52280" s="4"/>
    </row>
    <row r="52281" spans="86:89">
      <c r="CH52281" s="5"/>
      <c r="CK52281" s="4"/>
    </row>
    <row r="52282" spans="86:89">
      <c r="CH52282" s="5"/>
      <c r="CK52282" s="4"/>
    </row>
    <row r="52283" spans="86:89">
      <c r="CH52283" s="5"/>
      <c r="CK52283" s="4"/>
    </row>
    <row r="52284" spans="86:89">
      <c r="CH52284" s="5"/>
      <c r="CK52284" s="4"/>
    </row>
    <row r="52285" spans="86:89">
      <c r="CH52285" s="5"/>
      <c r="CK52285" s="4"/>
    </row>
    <row r="52286" spans="86:89">
      <c r="CH52286" s="5"/>
      <c r="CK52286" s="4"/>
    </row>
    <row r="52287" spans="86:89">
      <c r="CH52287" s="5"/>
      <c r="CK52287" s="4"/>
    </row>
    <row r="52288" spans="86:89">
      <c r="CH52288" s="5"/>
      <c r="CK52288" s="4"/>
    </row>
    <row r="52289" spans="86:89">
      <c r="CH52289" s="5"/>
      <c r="CK52289" s="4"/>
    </row>
    <row r="52290" spans="86:89">
      <c r="CH52290" s="5"/>
      <c r="CK52290" s="4"/>
    </row>
    <row r="52291" spans="86:89">
      <c r="CH52291" s="5"/>
      <c r="CK52291" s="4"/>
    </row>
    <row r="52292" spans="86:89">
      <c r="CH52292" s="5"/>
      <c r="CK52292" s="4"/>
    </row>
    <row r="52293" spans="86:89">
      <c r="CH52293" s="5"/>
      <c r="CK52293" s="4"/>
    </row>
    <row r="52294" spans="86:89">
      <c r="CH52294" s="5"/>
      <c r="CK52294" s="4"/>
    </row>
    <row r="52295" spans="86:89">
      <c r="CH52295" s="5"/>
      <c r="CK52295" s="4"/>
    </row>
    <row r="52296" spans="86:89">
      <c r="CH52296" s="5"/>
      <c r="CK52296" s="4"/>
    </row>
    <row r="52297" spans="86:89">
      <c r="CH52297" s="5"/>
      <c r="CK52297" s="4"/>
    </row>
    <row r="52298" spans="86:89">
      <c r="CH52298" s="5"/>
      <c r="CK52298" s="4"/>
    </row>
    <row r="52299" spans="86:89">
      <c r="CH52299" s="5"/>
      <c r="CK52299" s="4"/>
    </row>
    <row r="52300" spans="86:89">
      <c r="CH52300" s="5"/>
      <c r="CK52300" s="4"/>
    </row>
    <row r="52301" spans="86:89">
      <c r="CH52301" s="5"/>
      <c r="CK52301" s="4"/>
    </row>
    <row r="52302" spans="86:89">
      <c r="CH52302" s="5"/>
      <c r="CK52302" s="4"/>
    </row>
    <row r="52303" spans="86:89">
      <c r="CH52303" s="5"/>
      <c r="CK52303" s="4"/>
    </row>
    <row r="52304" spans="86:89">
      <c r="CH52304" s="5"/>
      <c r="CK52304" s="4"/>
    </row>
    <row r="52305" spans="86:89">
      <c r="CH52305" s="5"/>
      <c r="CK52305" s="4"/>
    </row>
    <row r="52306" spans="86:89">
      <c r="CH52306" s="5"/>
      <c r="CK52306" s="4"/>
    </row>
    <row r="52307" spans="86:89">
      <c r="CH52307" s="5"/>
      <c r="CK52307" s="4"/>
    </row>
    <row r="52308" spans="86:89">
      <c r="CH52308" s="5"/>
      <c r="CK52308" s="4"/>
    </row>
    <row r="52309" spans="86:89">
      <c r="CH52309" s="5"/>
      <c r="CK52309" s="4"/>
    </row>
    <row r="52310" spans="86:89">
      <c r="CH52310" s="5"/>
      <c r="CK52310" s="4"/>
    </row>
    <row r="52311" spans="86:89">
      <c r="CH52311" s="5"/>
      <c r="CK52311" s="4"/>
    </row>
    <row r="52312" spans="86:89">
      <c r="CH52312" s="5"/>
      <c r="CK52312" s="4"/>
    </row>
    <row r="52313" spans="86:89">
      <c r="CH52313" s="5"/>
      <c r="CK52313" s="4"/>
    </row>
    <row r="52314" spans="86:89">
      <c r="CH52314" s="5"/>
      <c r="CK52314" s="4"/>
    </row>
    <row r="52315" spans="86:89">
      <c r="CH52315" s="5"/>
      <c r="CK52315" s="4"/>
    </row>
    <row r="52316" spans="86:89">
      <c r="CH52316" s="5"/>
      <c r="CK52316" s="4"/>
    </row>
    <row r="52317" spans="86:89">
      <c r="CH52317" s="5"/>
      <c r="CK52317" s="4"/>
    </row>
    <row r="52318" spans="86:89">
      <c r="CH52318" s="5"/>
      <c r="CK52318" s="4"/>
    </row>
    <row r="52319" spans="86:89">
      <c r="CH52319" s="5"/>
      <c r="CK52319" s="4"/>
    </row>
    <row r="52320" spans="86:89">
      <c r="CH52320" s="5"/>
      <c r="CK52320" s="4"/>
    </row>
    <row r="52321" spans="86:89">
      <c r="CH52321" s="5"/>
      <c r="CK52321" s="4"/>
    </row>
    <row r="52322" spans="86:89">
      <c r="CH52322" s="5"/>
      <c r="CK52322" s="4"/>
    </row>
    <row r="52323" spans="86:89">
      <c r="CH52323" s="5"/>
      <c r="CK52323" s="4"/>
    </row>
    <row r="52324" spans="86:89">
      <c r="CH52324" s="5"/>
      <c r="CK52324" s="4"/>
    </row>
    <row r="52325" spans="86:89">
      <c r="CH52325" s="5"/>
      <c r="CK52325" s="4"/>
    </row>
    <row r="52326" spans="86:89">
      <c r="CH52326" s="5"/>
      <c r="CK52326" s="4"/>
    </row>
    <row r="52327" spans="86:89">
      <c r="CH52327" s="5"/>
      <c r="CK52327" s="4"/>
    </row>
    <row r="52328" spans="86:89">
      <c r="CH52328" s="5"/>
      <c r="CK52328" s="4"/>
    </row>
    <row r="52329" spans="86:89">
      <c r="CH52329" s="5"/>
      <c r="CK52329" s="4"/>
    </row>
    <row r="52330" spans="86:89">
      <c r="CH52330" s="5"/>
      <c r="CK52330" s="4"/>
    </row>
    <row r="52331" spans="86:89">
      <c r="CH52331" s="5"/>
      <c r="CK52331" s="4"/>
    </row>
    <row r="52332" spans="86:89">
      <c r="CH52332" s="5"/>
      <c r="CK52332" s="4"/>
    </row>
    <row r="52333" spans="86:89">
      <c r="CH52333" s="5"/>
      <c r="CK52333" s="4"/>
    </row>
    <row r="52334" spans="86:89">
      <c r="CH52334" s="5"/>
      <c r="CK52334" s="4"/>
    </row>
    <row r="52335" spans="86:89">
      <c r="CH52335" s="5"/>
      <c r="CK52335" s="4"/>
    </row>
    <row r="52336" spans="86:89">
      <c r="CH52336" s="5"/>
      <c r="CK52336" s="4"/>
    </row>
    <row r="52337" spans="86:89">
      <c r="CH52337" s="5"/>
      <c r="CK52337" s="4"/>
    </row>
    <row r="52338" spans="86:89">
      <c r="CH52338" s="5"/>
      <c r="CK52338" s="4"/>
    </row>
    <row r="52339" spans="86:89">
      <c r="CH52339" s="5"/>
      <c r="CK52339" s="4"/>
    </row>
    <row r="52340" spans="86:89">
      <c r="CH52340" s="5"/>
      <c r="CK52340" s="4"/>
    </row>
    <row r="52341" spans="86:89">
      <c r="CH52341" s="5"/>
      <c r="CK52341" s="4"/>
    </row>
    <row r="52342" spans="86:89">
      <c r="CH52342" s="5"/>
      <c r="CK52342" s="4"/>
    </row>
    <row r="52343" spans="86:89">
      <c r="CH52343" s="5"/>
      <c r="CK52343" s="4"/>
    </row>
    <row r="52344" spans="86:89">
      <c r="CH52344" s="5"/>
      <c r="CK52344" s="4"/>
    </row>
    <row r="52345" spans="86:89">
      <c r="CH52345" s="5"/>
      <c r="CK52345" s="4"/>
    </row>
    <row r="52346" spans="86:89">
      <c r="CH52346" s="5"/>
      <c r="CK52346" s="4"/>
    </row>
    <row r="52347" spans="86:89">
      <c r="CH52347" s="5"/>
      <c r="CK52347" s="4"/>
    </row>
    <row r="52348" spans="86:89">
      <c r="CH52348" s="5"/>
      <c r="CK52348" s="4"/>
    </row>
    <row r="52349" spans="86:89">
      <c r="CH52349" s="5"/>
      <c r="CK52349" s="4"/>
    </row>
    <row r="52350" spans="86:89">
      <c r="CH52350" s="5"/>
      <c r="CK52350" s="4"/>
    </row>
    <row r="52351" spans="86:89">
      <c r="CH52351" s="5"/>
      <c r="CK52351" s="4"/>
    </row>
    <row r="52352" spans="86:89">
      <c r="CH52352" s="5"/>
      <c r="CK52352" s="4"/>
    </row>
    <row r="52353" spans="86:89">
      <c r="CH52353" s="5"/>
      <c r="CK52353" s="4"/>
    </row>
    <row r="52354" spans="86:89">
      <c r="CH52354" s="5"/>
      <c r="CK52354" s="4"/>
    </row>
    <row r="52355" spans="86:89">
      <c r="CH52355" s="5"/>
      <c r="CK52355" s="4"/>
    </row>
    <row r="52356" spans="86:89">
      <c r="CH52356" s="5"/>
      <c r="CK52356" s="4"/>
    </row>
    <row r="52357" spans="86:89">
      <c r="CH52357" s="5"/>
      <c r="CK52357" s="4"/>
    </row>
    <row r="52358" spans="86:89">
      <c r="CH52358" s="5"/>
      <c r="CK52358" s="4"/>
    </row>
    <row r="52359" spans="86:89">
      <c r="CH52359" s="5"/>
      <c r="CK52359" s="4"/>
    </row>
    <row r="52360" spans="86:89">
      <c r="CH52360" s="5"/>
      <c r="CK52360" s="4"/>
    </row>
    <row r="52361" spans="86:89">
      <c r="CH52361" s="5"/>
      <c r="CK52361" s="4"/>
    </row>
    <row r="52362" spans="86:89">
      <c r="CH52362" s="5"/>
      <c r="CK52362" s="4"/>
    </row>
    <row r="52363" spans="86:89">
      <c r="CH52363" s="5"/>
      <c r="CK52363" s="4"/>
    </row>
    <row r="52364" spans="86:89">
      <c r="CH52364" s="5"/>
      <c r="CK52364" s="4"/>
    </row>
    <row r="52365" spans="86:89">
      <c r="CH52365" s="5"/>
      <c r="CK52365" s="4"/>
    </row>
    <row r="52366" spans="86:89">
      <c r="CH52366" s="5"/>
      <c r="CK52366" s="4"/>
    </row>
    <row r="52367" spans="86:89">
      <c r="CH52367" s="5"/>
      <c r="CK52367" s="4"/>
    </row>
    <row r="52368" spans="86:89">
      <c r="CH52368" s="5"/>
      <c r="CK52368" s="4"/>
    </row>
    <row r="52369" spans="86:89">
      <c r="CH52369" s="5"/>
      <c r="CK52369" s="4"/>
    </row>
    <row r="52370" spans="86:89">
      <c r="CH52370" s="5"/>
      <c r="CK52370" s="4"/>
    </row>
    <row r="52371" spans="86:89">
      <c r="CH52371" s="5"/>
      <c r="CK52371" s="4"/>
    </row>
    <row r="52372" spans="86:89">
      <c r="CH52372" s="5"/>
      <c r="CK52372" s="4"/>
    </row>
    <row r="52373" spans="86:89">
      <c r="CH52373" s="5"/>
      <c r="CK52373" s="4"/>
    </row>
    <row r="52374" spans="86:89">
      <c r="CH52374" s="5"/>
      <c r="CK52374" s="4"/>
    </row>
    <row r="52375" spans="86:89">
      <c r="CH52375" s="5"/>
      <c r="CK52375" s="4"/>
    </row>
    <row r="52376" spans="86:89">
      <c r="CH52376" s="5"/>
      <c r="CK52376" s="4"/>
    </row>
    <row r="52377" spans="86:89">
      <c r="CH52377" s="5"/>
      <c r="CK52377" s="4"/>
    </row>
    <row r="52378" spans="86:89">
      <c r="CH52378" s="5"/>
      <c r="CK52378" s="4"/>
    </row>
    <row r="52379" spans="86:89">
      <c r="CH52379" s="5"/>
      <c r="CK52379" s="4"/>
    </row>
    <row r="52380" spans="86:89">
      <c r="CH52380" s="5"/>
      <c r="CK52380" s="4"/>
    </row>
    <row r="52381" spans="86:89">
      <c r="CH52381" s="5"/>
      <c r="CK52381" s="4"/>
    </row>
    <row r="52382" spans="86:89">
      <c r="CH52382" s="5"/>
      <c r="CK52382" s="4"/>
    </row>
    <row r="52383" spans="86:89">
      <c r="CH52383" s="5"/>
      <c r="CK52383" s="4"/>
    </row>
    <row r="52384" spans="86:89">
      <c r="CH52384" s="5"/>
      <c r="CK52384" s="4"/>
    </row>
    <row r="52385" spans="86:89">
      <c r="CH52385" s="5"/>
      <c r="CK52385" s="4"/>
    </row>
    <row r="52386" spans="86:89">
      <c r="CH52386" s="5"/>
      <c r="CK52386" s="4"/>
    </row>
    <row r="52387" spans="86:89">
      <c r="CH52387" s="5"/>
      <c r="CK52387" s="4"/>
    </row>
    <row r="52388" spans="86:89">
      <c r="CH52388" s="5"/>
      <c r="CK52388" s="4"/>
    </row>
    <row r="52389" spans="86:89">
      <c r="CH52389" s="5"/>
      <c r="CK52389" s="4"/>
    </row>
    <row r="52390" spans="86:89">
      <c r="CH52390" s="5"/>
      <c r="CK52390" s="4"/>
    </row>
    <row r="52391" spans="86:89">
      <c r="CH52391" s="5"/>
      <c r="CK52391" s="4"/>
    </row>
    <row r="52392" spans="86:89">
      <c r="CH52392" s="5"/>
      <c r="CK52392" s="4"/>
    </row>
    <row r="52393" spans="86:89">
      <c r="CH52393" s="5"/>
      <c r="CK52393" s="4"/>
    </row>
    <row r="52394" spans="86:89">
      <c r="CH52394" s="5"/>
      <c r="CK52394" s="4"/>
    </row>
    <row r="52395" spans="86:89">
      <c r="CH52395" s="5"/>
      <c r="CK52395" s="4"/>
    </row>
    <row r="52396" spans="86:89">
      <c r="CH52396" s="5"/>
      <c r="CK52396" s="4"/>
    </row>
    <row r="52397" spans="86:89">
      <c r="CH52397" s="5"/>
      <c r="CK52397" s="4"/>
    </row>
    <row r="52398" spans="86:89">
      <c r="CH52398" s="5"/>
      <c r="CK52398" s="4"/>
    </row>
    <row r="52399" spans="86:89">
      <c r="CH52399" s="5"/>
      <c r="CK52399" s="4"/>
    </row>
    <row r="52400" spans="86:89">
      <c r="CH52400" s="5"/>
      <c r="CK52400" s="4"/>
    </row>
    <row r="52401" spans="86:89">
      <c r="CH52401" s="5"/>
      <c r="CK52401" s="4"/>
    </row>
    <row r="52402" spans="86:89">
      <c r="CH52402" s="5"/>
      <c r="CK52402" s="4"/>
    </row>
    <row r="52403" spans="86:89">
      <c r="CH52403" s="5"/>
      <c r="CK52403" s="4"/>
    </row>
    <row r="52404" spans="86:89">
      <c r="CH52404" s="5"/>
      <c r="CK52404" s="4"/>
    </row>
    <row r="52405" spans="86:89">
      <c r="CH52405" s="5"/>
      <c r="CK52405" s="4"/>
    </row>
    <row r="52406" spans="86:89">
      <c r="CH52406" s="5"/>
      <c r="CK52406" s="4"/>
    </row>
    <row r="52407" spans="86:89">
      <c r="CH52407" s="5"/>
      <c r="CK52407" s="4"/>
    </row>
    <row r="52408" spans="86:89">
      <c r="CH52408" s="5"/>
      <c r="CK52408" s="4"/>
    </row>
    <row r="52409" spans="86:89">
      <c r="CH52409" s="5"/>
      <c r="CK52409" s="4"/>
    </row>
    <row r="52410" spans="86:89">
      <c r="CH52410" s="5"/>
      <c r="CK52410" s="4"/>
    </row>
    <row r="52411" spans="86:89">
      <c r="CH52411" s="5"/>
      <c r="CK52411" s="4"/>
    </row>
    <row r="52412" spans="86:89">
      <c r="CH52412" s="5"/>
      <c r="CK52412" s="4"/>
    </row>
    <row r="52413" spans="86:89">
      <c r="CH52413" s="5"/>
      <c r="CK52413" s="4"/>
    </row>
    <row r="52414" spans="86:89">
      <c r="CH52414" s="5"/>
      <c r="CK52414" s="4"/>
    </row>
    <row r="52415" spans="86:89">
      <c r="CH52415" s="5"/>
      <c r="CK52415" s="4"/>
    </row>
    <row r="52416" spans="86:89">
      <c r="CH52416" s="5"/>
      <c r="CK52416" s="4"/>
    </row>
    <row r="52417" spans="86:89">
      <c r="CH52417" s="5"/>
      <c r="CK52417" s="4"/>
    </row>
    <row r="52418" spans="86:89">
      <c r="CH52418" s="5"/>
      <c r="CK52418" s="4"/>
    </row>
    <row r="52419" spans="86:89">
      <c r="CH52419" s="5"/>
      <c r="CK52419" s="4"/>
    </row>
    <row r="52420" spans="86:89">
      <c r="CH52420" s="5"/>
      <c r="CK52420" s="4"/>
    </row>
    <row r="52421" spans="86:89">
      <c r="CH52421" s="5"/>
      <c r="CK52421" s="4"/>
    </row>
    <row r="52422" spans="86:89">
      <c r="CH52422" s="5"/>
      <c r="CK52422" s="4"/>
    </row>
    <row r="52423" spans="86:89">
      <c r="CH52423" s="5"/>
      <c r="CK52423" s="4"/>
    </row>
    <row r="52424" spans="86:89">
      <c r="CH52424" s="5"/>
      <c r="CK52424" s="4"/>
    </row>
    <row r="52425" spans="86:89">
      <c r="CH52425" s="5"/>
      <c r="CK52425" s="4"/>
    </row>
    <row r="52426" spans="86:89">
      <c r="CH52426" s="5"/>
      <c r="CK52426" s="4"/>
    </row>
    <row r="52427" spans="86:89">
      <c r="CH52427" s="5"/>
      <c r="CK52427" s="4"/>
    </row>
    <row r="52428" spans="86:89">
      <c r="CH52428" s="5"/>
      <c r="CK52428" s="4"/>
    </row>
    <row r="52429" spans="86:89">
      <c r="CH52429" s="5"/>
      <c r="CK52429" s="4"/>
    </row>
    <row r="52430" spans="86:89">
      <c r="CH52430" s="5"/>
      <c r="CK52430" s="4"/>
    </row>
    <row r="52431" spans="86:89">
      <c r="CH52431" s="5"/>
      <c r="CK52431" s="4"/>
    </row>
    <row r="52432" spans="86:89">
      <c r="CH52432" s="5"/>
      <c r="CK52432" s="4"/>
    </row>
    <row r="52433" spans="86:89">
      <c r="CH52433" s="5"/>
      <c r="CK52433" s="4"/>
    </row>
    <row r="52434" spans="86:89">
      <c r="CH52434" s="5"/>
      <c r="CK52434" s="4"/>
    </row>
    <row r="52435" spans="86:89">
      <c r="CH52435" s="5"/>
      <c r="CK52435" s="4"/>
    </row>
    <row r="52436" spans="86:89">
      <c r="CH52436" s="5"/>
      <c r="CK52436" s="4"/>
    </row>
    <row r="52437" spans="86:89">
      <c r="CH52437" s="5"/>
      <c r="CK52437" s="4"/>
    </row>
    <row r="52438" spans="86:89">
      <c r="CH52438" s="5"/>
      <c r="CK52438" s="4"/>
    </row>
    <row r="52439" spans="86:89">
      <c r="CH52439" s="5"/>
      <c r="CK52439" s="4"/>
    </row>
    <row r="52440" spans="86:89">
      <c r="CH52440" s="5"/>
      <c r="CK52440" s="4"/>
    </row>
    <row r="52441" spans="86:89">
      <c r="CH52441" s="5"/>
      <c r="CK52441" s="4"/>
    </row>
    <row r="52442" spans="86:89">
      <c r="CH52442" s="5"/>
      <c r="CK52442" s="4"/>
    </row>
    <row r="52443" spans="86:89">
      <c r="CH52443" s="5"/>
      <c r="CK52443" s="4"/>
    </row>
    <row r="52444" spans="86:89">
      <c r="CH52444" s="5"/>
      <c r="CK52444" s="4"/>
    </row>
    <row r="52445" spans="86:89">
      <c r="CH52445" s="5"/>
      <c r="CK52445" s="4"/>
    </row>
    <row r="52446" spans="86:89">
      <c r="CH52446" s="5"/>
      <c r="CK52446" s="4"/>
    </row>
    <row r="52447" spans="86:89">
      <c r="CH52447" s="5"/>
      <c r="CK52447" s="4"/>
    </row>
    <row r="52448" spans="86:89">
      <c r="CH52448" s="5"/>
      <c r="CK52448" s="4"/>
    </row>
    <row r="52449" spans="86:89">
      <c r="CH52449" s="5"/>
      <c r="CK52449" s="4"/>
    </row>
    <row r="52450" spans="86:89">
      <c r="CH52450" s="5"/>
      <c r="CK52450" s="4"/>
    </row>
    <row r="52451" spans="86:89">
      <c r="CH52451" s="5"/>
      <c r="CK52451" s="4"/>
    </row>
    <row r="52452" spans="86:89">
      <c r="CH52452" s="5"/>
      <c r="CK52452" s="4"/>
    </row>
    <row r="52453" spans="86:89">
      <c r="CH52453" s="5"/>
      <c r="CK52453" s="4"/>
    </row>
    <row r="52454" spans="86:89">
      <c r="CH52454" s="5"/>
      <c r="CK52454" s="4"/>
    </row>
    <row r="52455" spans="86:89">
      <c r="CH52455" s="5"/>
      <c r="CK52455" s="4"/>
    </row>
    <row r="52456" spans="86:89">
      <c r="CH52456" s="5"/>
      <c r="CK52456" s="4"/>
    </row>
    <row r="52457" spans="86:89">
      <c r="CH52457" s="5"/>
      <c r="CK52457" s="4"/>
    </row>
    <row r="52458" spans="86:89">
      <c r="CH52458" s="5"/>
      <c r="CK52458" s="4"/>
    </row>
    <row r="52459" spans="86:89">
      <c r="CH52459" s="5"/>
      <c r="CK52459" s="4"/>
    </row>
    <row r="52460" spans="86:89">
      <c r="CH52460" s="5"/>
      <c r="CK52460" s="4"/>
    </row>
    <row r="52461" spans="86:89">
      <c r="CH52461" s="5"/>
      <c r="CK52461" s="4"/>
    </row>
    <row r="52462" spans="86:89">
      <c r="CH52462" s="5"/>
      <c r="CK52462" s="4"/>
    </row>
    <row r="52463" spans="86:89">
      <c r="CH52463" s="5"/>
      <c r="CK52463" s="4"/>
    </row>
    <row r="52464" spans="86:89">
      <c r="CH52464" s="5"/>
      <c r="CK52464" s="4"/>
    </row>
    <row r="52465" spans="86:89">
      <c r="CH52465" s="5"/>
      <c r="CK52465" s="4"/>
    </row>
    <row r="52466" spans="86:89">
      <c r="CH52466" s="5"/>
      <c r="CK52466" s="4"/>
    </row>
    <row r="52467" spans="86:89">
      <c r="CH52467" s="5"/>
      <c r="CK52467" s="4"/>
    </row>
    <row r="52468" spans="86:89">
      <c r="CH52468" s="5"/>
      <c r="CK52468" s="4"/>
    </row>
    <row r="52469" spans="86:89">
      <c r="CH52469" s="5"/>
      <c r="CK52469" s="4"/>
    </row>
    <row r="52470" spans="86:89">
      <c r="CH52470" s="5"/>
      <c r="CK52470" s="4"/>
    </row>
    <row r="52471" spans="86:89">
      <c r="CH52471" s="5"/>
      <c r="CK52471" s="4"/>
    </row>
    <row r="52472" spans="86:89">
      <c r="CH52472" s="5"/>
      <c r="CK52472" s="4"/>
    </row>
    <row r="52473" spans="86:89">
      <c r="CH52473" s="5"/>
      <c r="CK52473" s="4"/>
    </row>
    <row r="52474" spans="86:89">
      <c r="CH52474" s="5"/>
      <c r="CK52474" s="4"/>
    </row>
    <row r="52475" spans="86:89">
      <c r="CH52475" s="5"/>
      <c r="CK52475" s="4"/>
    </row>
    <row r="52476" spans="86:89">
      <c r="CH52476" s="5"/>
      <c r="CK52476" s="4"/>
    </row>
    <row r="52477" spans="86:89">
      <c r="CH52477" s="5"/>
      <c r="CK52477" s="4"/>
    </row>
    <row r="52478" spans="86:89">
      <c r="CH52478" s="5"/>
      <c r="CK52478" s="4"/>
    </row>
    <row r="52479" spans="86:89">
      <c r="CH52479" s="5"/>
      <c r="CK52479" s="4"/>
    </row>
    <row r="52480" spans="86:89">
      <c r="CH52480" s="5"/>
      <c r="CK52480" s="4"/>
    </row>
    <row r="52481" spans="86:89">
      <c r="CH52481" s="5"/>
      <c r="CK52481" s="4"/>
    </row>
    <row r="52482" spans="86:89">
      <c r="CH52482" s="5"/>
      <c r="CK52482" s="4"/>
    </row>
    <row r="52483" spans="86:89">
      <c r="CH52483" s="5"/>
      <c r="CK52483" s="4"/>
    </row>
    <row r="52484" spans="86:89">
      <c r="CH52484" s="5"/>
      <c r="CK52484" s="4"/>
    </row>
    <row r="52485" spans="86:89">
      <c r="CH52485" s="5"/>
      <c r="CK52485" s="4"/>
    </row>
    <row r="52486" spans="86:89">
      <c r="CH52486" s="5"/>
      <c r="CK52486" s="4"/>
    </row>
    <row r="52487" spans="86:89">
      <c r="CH52487" s="5"/>
      <c r="CK52487" s="4"/>
    </row>
    <row r="52488" spans="86:89">
      <c r="CH52488" s="5"/>
      <c r="CK52488" s="4"/>
    </row>
    <row r="52489" spans="86:89">
      <c r="CH52489" s="5"/>
      <c r="CK52489" s="4"/>
    </row>
    <row r="52490" spans="86:89">
      <c r="CH52490" s="5"/>
      <c r="CK52490" s="4"/>
    </row>
    <row r="52491" spans="86:89">
      <c r="CH52491" s="5"/>
      <c r="CK52491" s="4"/>
    </row>
    <row r="52492" spans="86:89">
      <c r="CH52492" s="5"/>
      <c r="CK52492" s="4"/>
    </row>
    <row r="52493" spans="86:89">
      <c r="CH52493" s="5"/>
      <c r="CK52493" s="4"/>
    </row>
    <row r="52494" spans="86:89">
      <c r="CH52494" s="5"/>
      <c r="CK52494" s="4"/>
    </row>
    <row r="52495" spans="86:89">
      <c r="CH52495" s="5"/>
      <c r="CK52495" s="4"/>
    </row>
    <row r="52496" spans="86:89">
      <c r="CH52496" s="5"/>
      <c r="CK52496" s="4"/>
    </row>
    <row r="52497" spans="86:89">
      <c r="CH52497" s="5"/>
      <c r="CK52497" s="4"/>
    </row>
    <row r="52498" spans="86:89">
      <c r="CH52498" s="5"/>
      <c r="CK52498" s="4"/>
    </row>
    <row r="52499" spans="86:89">
      <c r="CH52499" s="5"/>
      <c r="CK52499" s="4"/>
    </row>
    <row r="52500" spans="86:89">
      <c r="CH52500" s="5"/>
      <c r="CK52500" s="4"/>
    </row>
    <row r="52501" spans="86:89">
      <c r="CH52501" s="5"/>
      <c r="CK52501" s="4"/>
    </row>
    <row r="52502" spans="86:89">
      <c r="CH52502" s="5"/>
      <c r="CK52502" s="4"/>
    </row>
    <row r="52503" spans="86:89">
      <c r="CH52503" s="5"/>
      <c r="CK52503" s="4"/>
    </row>
    <row r="52504" spans="86:89">
      <c r="CH52504" s="5"/>
      <c r="CK52504" s="4"/>
    </row>
    <row r="52505" spans="86:89">
      <c r="CH52505" s="5"/>
      <c r="CK52505" s="4"/>
    </row>
    <row r="52506" spans="86:89">
      <c r="CH52506" s="5"/>
      <c r="CK52506" s="4"/>
    </row>
    <row r="52507" spans="86:89">
      <c r="CH52507" s="5"/>
      <c r="CK52507" s="4"/>
    </row>
    <row r="52508" spans="86:89">
      <c r="CH52508" s="5"/>
      <c r="CK52508" s="4"/>
    </row>
    <row r="52509" spans="86:89">
      <c r="CH52509" s="5"/>
      <c r="CK52509" s="4"/>
    </row>
    <row r="52510" spans="86:89">
      <c r="CH52510" s="5"/>
      <c r="CK52510" s="4"/>
    </row>
    <row r="52511" spans="86:89">
      <c r="CH52511" s="5"/>
      <c r="CK52511" s="4"/>
    </row>
    <row r="52512" spans="86:89">
      <c r="CH52512" s="5"/>
      <c r="CK52512" s="4"/>
    </row>
    <row r="52513" spans="86:89">
      <c r="CH52513" s="5"/>
      <c r="CK52513" s="4"/>
    </row>
    <row r="52514" spans="86:89">
      <c r="CH52514" s="5"/>
      <c r="CK52514" s="4"/>
    </row>
    <row r="52515" spans="86:89">
      <c r="CH52515" s="5"/>
      <c r="CK52515" s="4"/>
    </row>
    <row r="52516" spans="86:89">
      <c r="CH52516" s="5"/>
      <c r="CK52516" s="4"/>
    </row>
    <row r="52517" spans="86:89">
      <c r="CH52517" s="5"/>
      <c r="CK52517" s="4"/>
    </row>
    <row r="52518" spans="86:89">
      <c r="CH52518" s="5"/>
      <c r="CK52518" s="4"/>
    </row>
    <row r="52519" spans="86:89">
      <c r="CH52519" s="5"/>
      <c r="CK52519" s="4"/>
    </row>
    <row r="52520" spans="86:89">
      <c r="CH52520" s="5"/>
      <c r="CK52520" s="4"/>
    </row>
    <row r="52521" spans="86:89">
      <c r="CH52521" s="5"/>
      <c r="CK52521" s="4"/>
    </row>
    <row r="52522" spans="86:89">
      <c r="CH52522" s="5"/>
      <c r="CK52522" s="4"/>
    </row>
    <row r="52523" spans="86:89">
      <c r="CH52523" s="5"/>
      <c r="CK52523" s="4"/>
    </row>
    <row r="52524" spans="86:89">
      <c r="CH52524" s="5"/>
      <c r="CK52524" s="4"/>
    </row>
    <row r="52525" spans="86:89">
      <c r="CH52525" s="5"/>
      <c r="CK52525" s="4"/>
    </row>
    <row r="52526" spans="86:89">
      <c r="CH52526" s="5"/>
      <c r="CK52526" s="4"/>
    </row>
    <row r="52527" spans="86:89">
      <c r="CH52527" s="5"/>
      <c r="CK52527" s="4"/>
    </row>
    <row r="52528" spans="86:89">
      <c r="CH52528" s="5"/>
      <c r="CK52528" s="4"/>
    </row>
    <row r="52529" spans="86:89">
      <c r="CH52529" s="5"/>
      <c r="CK52529" s="4"/>
    </row>
    <row r="52530" spans="86:89">
      <c r="CH52530" s="5"/>
      <c r="CK52530" s="4"/>
    </row>
    <row r="52531" spans="86:89">
      <c r="CH52531" s="5"/>
      <c r="CK52531" s="4"/>
    </row>
    <row r="52532" spans="86:89">
      <c r="CH52532" s="5"/>
      <c r="CK52532" s="4"/>
    </row>
    <row r="52533" spans="86:89">
      <c r="CH52533" s="5"/>
      <c r="CK52533" s="4"/>
    </row>
    <row r="52534" spans="86:89">
      <c r="CH52534" s="5"/>
      <c r="CK52534" s="4"/>
    </row>
    <row r="52535" spans="86:89">
      <c r="CH52535" s="5"/>
      <c r="CK52535" s="4"/>
    </row>
    <row r="52536" spans="86:89">
      <c r="CH52536" s="5"/>
      <c r="CK52536" s="4"/>
    </row>
    <row r="52537" spans="86:89">
      <c r="CH52537" s="5"/>
      <c r="CK52537" s="4"/>
    </row>
    <row r="52538" spans="86:89">
      <c r="CH52538" s="5"/>
      <c r="CK52538" s="4"/>
    </row>
    <row r="52539" spans="86:89">
      <c r="CH52539" s="5"/>
      <c r="CK52539" s="4"/>
    </row>
    <row r="52540" spans="86:89">
      <c r="CH52540" s="5"/>
      <c r="CK52540" s="4"/>
    </row>
    <row r="52541" spans="86:89">
      <c r="CH52541" s="5"/>
      <c r="CK52541" s="4"/>
    </row>
    <row r="52542" spans="86:89">
      <c r="CH52542" s="5"/>
      <c r="CK52542" s="4"/>
    </row>
    <row r="52543" spans="86:89">
      <c r="CH52543" s="5"/>
      <c r="CK52543" s="4"/>
    </row>
    <row r="52544" spans="86:89">
      <c r="CH52544" s="5"/>
      <c r="CK52544" s="4"/>
    </row>
    <row r="52545" spans="86:89">
      <c r="CH52545" s="5"/>
      <c r="CK52545" s="4"/>
    </row>
    <row r="52546" spans="86:89">
      <c r="CH52546" s="5"/>
      <c r="CK52546" s="4"/>
    </row>
    <row r="52547" spans="86:89">
      <c r="CH52547" s="5"/>
      <c r="CK52547" s="4"/>
    </row>
    <row r="52548" spans="86:89">
      <c r="CH52548" s="5"/>
      <c r="CK52548" s="4"/>
    </row>
    <row r="52549" spans="86:89">
      <c r="CH52549" s="5"/>
      <c r="CK52549" s="4"/>
    </row>
    <row r="52550" spans="86:89">
      <c r="CH52550" s="5"/>
      <c r="CK52550" s="4"/>
    </row>
    <row r="52551" spans="86:89">
      <c r="CH52551" s="5"/>
      <c r="CK52551" s="4"/>
    </row>
    <row r="52552" spans="86:89">
      <c r="CH52552" s="5"/>
      <c r="CK52552" s="4"/>
    </row>
    <row r="52553" spans="86:89">
      <c r="CH52553" s="5"/>
      <c r="CK52553" s="4"/>
    </row>
    <row r="52554" spans="86:89">
      <c r="CH52554" s="5"/>
      <c r="CK52554" s="4"/>
    </row>
    <row r="52555" spans="86:89">
      <c r="CH52555" s="5"/>
      <c r="CK52555" s="4"/>
    </row>
    <row r="52556" spans="86:89">
      <c r="CH52556" s="5"/>
      <c r="CK52556" s="4"/>
    </row>
    <row r="52557" spans="86:89">
      <c r="CH52557" s="5"/>
      <c r="CK52557" s="4"/>
    </row>
    <row r="52558" spans="86:89">
      <c r="CH52558" s="5"/>
      <c r="CK52558" s="4"/>
    </row>
    <row r="52559" spans="86:89">
      <c r="CH52559" s="5"/>
      <c r="CK52559" s="4"/>
    </row>
    <row r="52560" spans="86:89">
      <c r="CH52560" s="5"/>
      <c r="CK52560" s="4"/>
    </row>
    <row r="52561" spans="86:89">
      <c r="CH52561" s="5"/>
      <c r="CK52561" s="4"/>
    </row>
    <row r="52562" spans="86:89">
      <c r="CH52562" s="5"/>
      <c r="CK52562" s="4"/>
    </row>
    <row r="52563" spans="86:89">
      <c r="CH52563" s="5"/>
      <c r="CK52563" s="4"/>
    </row>
    <row r="52564" spans="86:89">
      <c r="CH52564" s="5"/>
      <c r="CK52564" s="4"/>
    </row>
    <row r="52565" spans="86:89">
      <c r="CH52565" s="5"/>
      <c r="CK52565" s="4"/>
    </row>
    <row r="52566" spans="86:89">
      <c r="CH52566" s="5"/>
      <c r="CK52566" s="4"/>
    </row>
    <row r="52567" spans="86:89">
      <c r="CH52567" s="5"/>
      <c r="CK52567" s="4"/>
    </row>
    <row r="52568" spans="86:89">
      <c r="CH52568" s="5"/>
      <c r="CK52568" s="4"/>
    </row>
    <row r="52569" spans="86:89">
      <c r="CH52569" s="5"/>
      <c r="CK52569" s="4"/>
    </row>
    <row r="52570" spans="86:89">
      <c r="CH52570" s="5"/>
      <c r="CK52570" s="4"/>
    </row>
    <row r="52571" spans="86:89">
      <c r="CH52571" s="5"/>
      <c r="CK52571" s="4"/>
    </row>
    <row r="52572" spans="86:89">
      <c r="CH52572" s="5"/>
      <c r="CK52572" s="4"/>
    </row>
    <row r="52573" spans="86:89">
      <c r="CH52573" s="5"/>
      <c r="CK52573" s="4"/>
    </row>
    <row r="52574" spans="86:89">
      <c r="CH52574" s="5"/>
      <c r="CK52574" s="4"/>
    </row>
    <row r="52575" spans="86:89">
      <c r="CH52575" s="5"/>
      <c r="CK52575" s="4"/>
    </row>
    <row r="52576" spans="86:89">
      <c r="CH52576" s="5"/>
      <c r="CK52576" s="4"/>
    </row>
    <row r="52577" spans="86:89">
      <c r="CH52577" s="5"/>
      <c r="CK52577" s="4"/>
    </row>
    <row r="52578" spans="86:89">
      <c r="CH52578" s="5"/>
      <c r="CK52578" s="4"/>
    </row>
    <row r="52579" spans="86:89">
      <c r="CH52579" s="5"/>
      <c r="CK52579" s="4"/>
    </row>
    <row r="52580" spans="86:89">
      <c r="CH52580" s="5"/>
      <c r="CK52580" s="4"/>
    </row>
    <row r="52581" spans="86:89">
      <c r="CH52581" s="5"/>
      <c r="CK52581" s="4"/>
    </row>
    <row r="52582" spans="86:89">
      <c r="CH52582" s="5"/>
      <c r="CK52582" s="4"/>
    </row>
    <row r="52583" spans="86:89">
      <c r="CH52583" s="5"/>
      <c r="CK52583" s="4"/>
    </row>
    <row r="52584" spans="86:89">
      <c r="CH52584" s="5"/>
      <c r="CK52584" s="4"/>
    </row>
    <row r="52585" spans="86:89">
      <c r="CH52585" s="5"/>
      <c r="CK52585" s="4"/>
    </row>
    <row r="52586" spans="86:89">
      <c r="CH52586" s="5"/>
      <c r="CK52586" s="4"/>
    </row>
    <row r="52587" spans="86:89">
      <c r="CH52587" s="5"/>
      <c r="CK52587" s="4"/>
    </row>
    <row r="52588" spans="86:89">
      <c r="CH52588" s="5"/>
      <c r="CK52588" s="4"/>
    </row>
    <row r="52589" spans="86:89">
      <c r="CH52589" s="5"/>
      <c r="CK52589" s="4"/>
    </row>
    <row r="52590" spans="86:89">
      <c r="CH52590" s="5"/>
      <c r="CK52590" s="4"/>
    </row>
    <row r="52591" spans="86:89">
      <c r="CH52591" s="5"/>
      <c r="CK52591" s="4"/>
    </row>
    <row r="52592" spans="86:89">
      <c r="CH52592" s="5"/>
      <c r="CK52592" s="4"/>
    </row>
    <row r="52593" spans="86:89">
      <c r="CH52593" s="5"/>
      <c r="CK52593" s="4"/>
    </row>
    <row r="52594" spans="86:89">
      <c r="CH52594" s="5"/>
      <c r="CK52594" s="4"/>
    </row>
    <row r="52595" spans="86:89">
      <c r="CH52595" s="5"/>
      <c r="CK52595" s="4"/>
    </row>
    <row r="52596" spans="86:89">
      <c r="CH52596" s="5"/>
      <c r="CK52596" s="4"/>
    </row>
    <row r="52597" spans="86:89">
      <c r="CH52597" s="5"/>
      <c r="CK52597" s="4"/>
    </row>
    <row r="52598" spans="86:89">
      <c r="CH52598" s="5"/>
      <c r="CK52598" s="4"/>
    </row>
    <row r="52599" spans="86:89">
      <c r="CH52599" s="5"/>
      <c r="CK52599" s="4"/>
    </row>
    <row r="52600" spans="86:89">
      <c r="CH52600" s="5"/>
      <c r="CK52600" s="4"/>
    </row>
    <row r="52601" spans="86:89">
      <c r="CH52601" s="5"/>
      <c r="CK52601" s="4"/>
    </row>
    <row r="52602" spans="86:89">
      <c r="CH52602" s="5"/>
      <c r="CK52602" s="4"/>
    </row>
    <row r="52603" spans="86:89">
      <c r="CH52603" s="5"/>
      <c r="CK52603" s="4"/>
    </row>
    <row r="52604" spans="86:89">
      <c r="CH52604" s="5"/>
      <c r="CK52604" s="4"/>
    </row>
    <row r="52605" spans="86:89">
      <c r="CH52605" s="5"/>
      <c r="CK52605" s="4"/>
    </row>
    <row r="52606" spans="86:89">
      <c r="CH52606" s="5"/>
      <c r="CK52606" s="4"/>
    </row>
    <row r="52607" spans="86:89">
      <c r="CH52607" s="5"/>
      <c r="CK52607" s="4"/>
    </row>
    <row r="52608" spans="86:89">
      <c r="CH52608" s="5"/>
      <c r="CK52608" s="4"/>
    </row>
    <row r="52609" spans="86:89">
      <c r="CH52609" s="5"/>
      <c r="CK52609" s="4"/>
    </row>
    <row r="52610" spans="86:89">
      <c r="CH52610" s="5"/>
      <c r="CK52610" s="4"/>
    </row>
    <row r="52611" spans="86:89">
      <c r="CH52611" s="5"/>
      <c r="CK52611" s="4"/>
    </row>
    <row r="52612" spans="86:89">
      <c r="CH52612" s="5"/>
      <c r="CK52612" s="4"/>
    </row>
    <row r="52613" spans="86:89">
      <c r="CH52613" s="5"/>
      <c r="CK52613" s="4"/>
    </row>
    <row r="52614" spans="86:89">
      <c r="CH52614" s="5"/>
      <c r="CK52614" s="4"/>
    </row>
    <row r="52615" spans="86:89">
      <c r="CH52615" s="5"/>
      <c r="CK52615" s="4"/>
    </row>
    <row r="52616" spans="86:89">
      <c r="CH52616" s="5"/>
      <c r="CK52616" s="4"/>
    </row>
    <row r="52617" spans="86:89">
      <c r="CH52617" s="5"/>
      <c r="CK52617" s="4"/>
    </row>
    <row r="52618" spans="86:89">
      <c r="CH52618" s="5"/>
      <c r="CK52618" s="4"/>
    </row>
    <row r="52619" spans="86:89">
      <c r="CH52619" s="5"/>
      <c r="CK52619" s="4"/>
    </row>
    <row r="52620" spans="86:89">
      <c r="CH52620" s="5"/>
      <c r="CK52620" s="4"/>
    </row>
    <row r="52621" spans="86:89">
      <c r="CH52621" s="5"/>
      <c r="CK52621" s="4"/>
    </row>
    <row r="52622" spans="86:89">
      <c r="CH52622" s="5"/>
      <c r="CK52622" s="4"/>
    </row>
    <row r="52623" spans="86:89">
      <c r="CH52623" s="5"/>
      <c r="CK52623" s="4"/>
    </row>
    <row r="52624" spans="86:89">
      <c r="CH52624" s="5"/>
      <c r="CK52624" s="4"/>
    </row>
    <row r="52625" spans="86:89">
      <c r="CH52625" s="5"/>
      <c r="CK52625" s="4"/>
    </row>
    <row r="52626" spans="86:89">
      <c r="CH52626" s="5"/>
      <c r="CK52626" s="4"/>
    </row>
    <row r="52627" spans="86:89">
      <c r="CH52627" s="5"/>
      <c r="CK52627" s="4"/>
    </row>
    <row r="52628" spans="86:89">
      <c r="CH52628" s="5"/>
      <c r="CK52628" s="4"/>
    </row>
    <row r="52629" spans="86:89">
      <c r="CH52629" s="5"/>
      <c r="CK52629" s="4"/>
    </row>
    <row r="52630" spans="86:89">
      <c r="CH52630" s="5"/>
      <c r="CK52630" s="4"/>
    </row>
    <row r="52631" spans="86:89">
      <c r="CH52631" s="5"/>
      <c r="CK52631" s="4"/>
    </row>
    <row r="52632" spans="86:89">
      <c r="CH52632" s="5"/>
      <c r="CK52632" s="4"/>
    </row>
    <row r="52633" spans="86:89">
      <c r="CH52633" s="5"/>
      <c r="CK52633" s="4"/>
    </row>
    <row r="52634" spans="86:89">
      <c r="CH52634" s="5"/>
      <c r="CK52634" s="4"/>
    </row>
    <row r="52635" spans="86:89">
      <c r="CH52635" s="5"/>
      <c r="CK52635" s="4"/>
    </row>
    <row r="52636" spans="86:89">
      <c r="CH52636" s="5"/>
      <c r="CK52636" s="4"/>
    </row>
    <row r="52637" spans="86:89">
      <c r="CH52637" s="5"/>
      <c r="CK52637" s="4"/>
    </row>
    <row r="52638" spans="86:89">
      <c r="CH52638" s="5"/>
      <c r="CK52638" s="4"/>
    </row>
    <row r="52639" spans="86:89">
      <c r="CH52639" s="5"/>
      <c r="CK52639" s="4"/>
    </row>
    <row r="52640" spans="86:89">
      <c r="CH52640" s="5"/>
      <c r="CK52640" s="4"/>
    </row>
    <row r="52641" spans="86:89">
      <c r="CH52641" s="5"/>
      <c r="CK52641" s="4"/>
    </row>
    <row r="52642" spans="86:89">
      <c r="CH52642" s="5"/>
      <c r="CK52642" s="4"/>
    </row>
    <row r="52643" spans="86:89">
      <c r="CH52643" s="5"/>
      <c r="CK52643" s="4"/>
    </row>
    <row r="52644" spans="86:89">
      <c r="CH52644" s="5"/>
      <c r="CK52644" s="4"/>
    </row>
    <row r="52645" spans="86:89">
      <c r="CH52645" s="5"/>
      <c r="CK52645" s="4"/>
    </row>
    <row r="52646" spans="86:89">
      <c r="CH52646" s="5"/>
      <c r="CK52646" s="4"/>
    </row>
    <row r="52647" spans="86:89">
      <c r="CH52647" s="5"/>
      <c r="CK52647" s="4"/>
    </row>
    <row r="52648" spans="86:89">
      <c r="CH52648" s="5"/>
      <c r="CK52648" s="4"/>
    </row>
    <row r="52649" spans="86:89">
      <c r="CH52649" s="5"/>
      <c r="CK52649" s="4"/>
    </row>
    <row r="52650" spans="86:89">
      <c r="CH52650" s="5"/>
      <c r="CK52650" s="4"/>
    </row>
    <row r="52651" spans="86:89">
      <c r="CH52651" s="5"/>
      <c r="CK52651" s="4"/>
    </row>
    <row r="52652" spans="86:89">
      <c r="CH52652" s="5"/>
      <c r="CK52652" s="4"/>
    </row>
    <row r="52653" spans="86:89">
      <c r="CH52653" s="5"/>
      <c r="CK52653" s="4"/>
    </row>
    <row r="52654" spans="86:89">
      <c r="CH52654" s="5"/>
      <c r="CK52654" s="4"/>
    </row>
    <row r="52655" spans="86:89">
      <c r="CH52655" s="5"/>
      <c r="CK52655" s="4"/>
    </row>
    <row r="52656" spans="86:89">
      <c r="CH52656" s="5"/>
      <c r="CK52656" s="4"/>
    </row>
    <row r="52657" spans="86:89">
      <c r="CH52657" s="5"/>
      <c r="CK52657" s="4"/>
    </row>
    <row r="52658" spans="86:89">
      <c r="CH52658" s="5"/>
      <c r="CK52658" s="4"/>
    </row>
    <row r="52659" spans="86:89">
      <c r="CH52659" s="5"/>
      <c r="CK52659" s="4"/>
    </row>
    <row r="52660" spans="86:89">
      <c r="CH52660" s="5"/>
      <c r="CK52660" s="4"/>
    </row>
    <row r="52661" spans="86:89">
      <c r="CH52661" s="5"/>
      <c r="CK52661" s="4"/>
    </row>
    <row r="52662" spans="86:89">
      <c r="CH52662" s="5"/>
      <c r="CK52662" s="4"/>
    </row>
    <row r="52663" spans="86:89">
      <c r="CH52663" s="5"/>
      <c r="CK52663" s="4"/>
    </row>
    <row r="52664" spans="86:89">
      <c r="CH52664" s="5"/>
      <c r="CK52664" s="4"/>
    </row>
    <row r="52665" spans="86:89">
      <c r="CH52665" s="5"/>
      <c r="CK52665" s="4"/>
    </row>
    <row r="52666" spans="86:89">
      <c r="CH52666" s="5"/>
      <c r="CK52666" s="4"/>
    </row>
    <row r="52667" spans="86:89">
      <c r="CH52667" s="5"/>
      <c r="CK52667" s="4"/>
    </row>
    <row r="52668" spans="86:89">
      <c r="CH52668" s="5"/>
      <c r="CK52668" s="4"/>
    </row>
    <row r="52669" spans="86:89">
      <c r="CH52669" s="5"/>
      <c r="CK52669" s="4"/>
    </row>
    <row r="52670" spans="86:89">
      <c r="CH52670" s="5"/>
      <c r="CK52670" s="4"/>
    </row>
    <row r="52671" spans="86:89">
      <c r="CH52671" s="5"/>
      <c r="CK52671" s="4"/>
    </row>
    <row r="52672" spans="86:89">
      <c r="CH52672" s="5"/>
      <c r="CK52672" s="4"/>
    </row>
    <row r="52673" spans="86:89">
      <c r="CH52673" s="5"/>
      <c r="CK52673" s="4"/>
    </row>
    <row r="52674" spans="86:89">
      <c r="CH52674" s="5"/>
      <c r="CK52674" s="4"/>
    </row>
    <row r="52675" spans="86:89">
      <c r="CH52675" s="5"/>
      <c r="CK52675" s="4"/>
    </row>
    <row r="52676" spans="86:89">
      <c r="CH52676" s="5"/>
      <c r="CK52676" s="4"/>
    </row>
    <row r="52677" spans="86:89">
      <c r="CH52677" s="5"/>
      <c r="CK52677" s="4"/>
    </row>
    <row r="52678" spans="86:89">
      <c r="CH52678" s="5"/>
      <c r="CK52678" s="4"/>
    </row>
    <row r="52679" spans="86:89">
      <c r="CH52679" s="5"/>
      <c r="CK52679" s="4"/>
    </row>
    <row r="52680" spans="86:89">
      <c r="CH52680" s="5"/>
      <c r="CK52680" s="4"/>
    </row>
    <row r="52681" spans="86:89">
      <c r="CH52681" s="5"/>
      <c r="CK52681" s="4"/>
    </row>
    <row r="52682" spans="86:89">
      <c r="CH52682" s="5"/>
      <c r="CK52682" s="4"/>
    </row>
    <row r="52683" spans="86:89">
      <c r="CH52683" s="5"/>
      <c r="CK52683" s="4"/>
    </row>
    <row r="52684" spans="86:89">
      <c r="CH52684" s="5"/>
      <c r="CK52684" s="4"/>
    </row>
    <row r="52685" spans="86:89">
      <c r="CH52685" s="5"/>
      <c r="CK52685" s="4"/>
    </row>
    <row r="52686" spans="86:89">
      <c r="CH52686" s="5"/>
      <c r="CK52686" s="4"/>
    </row>
    <row r="52687" spans="86:89">
      <c r="CH52687" s="5"/>
      <c r="CK52687" s="4"/>
    </row>
    <row r="52688" spans="86:89">
      <c r="CH52688" s="5"/>
      <c r="CK52688" s="4"/>
    </row>
    <row r="52689" spans="86:89">
      <c r="CH52689" s="5"/>
      <c r="CK52689" s="4"/>
    </row>
    <row r="52690" spans="86:89">
      <c r="CH52690" s="5"/>
      <c r="CK52690" s="4"/>
    </row>
    <row r="52691" spans="86:89">
      <c r="CH52691" s="5"/>
      <c r="CK52691" s="4"/>
    </row>
    <row r="52692" spans="86:89">
      <c r="CH52692" s="5"/>
      <c r="CK52692" s="4"/>
    </row>
    <row r="52693" spans="86:89">
      <c r="CH52693" s="5"/>
      <c r="CK52693" s="4"/>
    </row>
    <row r="52694" spans="86:89">
      <c r="CH52694" s="5"/>
      <c r="CK52694" s="4"/>
    </row>
    <row r="52695" spans="86:89">
      <c r="CH52695" s="5"/>
      <c r="CK52695" s="4"/>
    </row>
    <row r="52696" spans="86:89">
      <c r="CH52696" s="5"/>
      <c r="CK52696" s="4"/>
    </row>
    <row r="52697" spans="86:89">
      <c r="CH52697" s="5"/>
      <c r="CK52697" s="4"/>
    </row>
    <row r="52698" spans="86:89">
      <c r="CH52698" s="5"/>
      <c r="CK52698" s="4"/>
    </row>
    <row r="52699" spans="86:89">
      <c r="CH52699" s="5"/>
      <c r="CK52699" s="4"/>
    </row>
    <row r="52700" spans="86:89">
      <c r="CH52700" s="5"/>
      <c r="CK52700" s="4"/>
    </row>
    <row r="52701" spans="86:89">
      <c r="CH52701" s="5"/>
      <c r="CK52701" s="4"/>
    </row>
    <row r="52702" spans="86:89">
      <c r="CH52702" s="5"/>
      <c r="CK52702" s="4"/>
    </row>
    <row r="52703" spans="86:89">
      <c r="CH52703" s="5"/>
      <c r="CK52703" s="4"/>
    </row>
    <row r="52704" spans="86:89">
      <c r="CH52704" s="5"/>
      <c r="CK52704" s="4"/>
    </row>
    <row r="52705" spans="86:89">
      <c r="CH52705" s="5"/>
      <c r="CK52705" s="4"/>
    </row>
    <row r="52706" spans="86:89">
      <c r="CH52706" s="5"/>
      <c r="CK52706" s="4"/>
    </row>
    <row r="52707" spans="86:89">
      <c r="CH52707" s="5"/>
      <c r="CK52707" s="4"/>
    </row>
    <row r="52708" spans="86:89">
      <c r="CH52708" s="5"/>
      <c r="CK52708" s="4"/>
    </row>
    <row r="52709" spans="86:89">
      <c r="CH52709" s="5"/>
      <c r="CK52709" s="4"/>
    </row>
    <row r="52710" spans="86:89">
      <c r="CH52710" s="5"/>
      <c r="CK52710" s="4"/>
    </row>
    <row r="52711" spans="86:89">
      <c r="CH52711" s="5"/>
      <c r="CK52711" s="4"/>
    </row>
    <row r="52712" spans="86:89">
      <c r="CH52712" s="5"/>
      <c r="CK52712" s="4"/>
    </row>
    <row r="52713" spans="86:89">
      <c r="CH52713" s="5"/>
      <c r="CK52713" s="4"/>
    </row>
    <row r="52714" spans="86:89">
      <c r="CH52714" s="5"/>
      <c r="CK52714" s="4"/>
    </row>
    <row r="52715" spans="86:89">
      <c r="CH52715" s="5"/>
      <c r="CK52715" s="4"/>
    </row>
    <row r="52716" spans="86:89">
      <c r="CH52716" s="5"/>
      <c r="CK52716" s="4"/>
    </row>
    <row r="52717" spans="86:89">
      <c r="CH52717" s="5"/>
      <c r="CK52717" s="4"/>
    </row>
    <row r="52718" spans="86:89">
      <c r="CH52718" s="5"/>
      <c r="CK52718" s="4"/>
    </row>
    <row r="52719" spans="86:89">
      <c r="CH52719" s="5"/>
      <c r="CK52719" s="4"/>
    </row>
    <row r="52720" spans="86:89">
      <c r="CH52720" s="5"/>
      <c r="CK52720" s="4"/>
    </row>
    <row r="52721" spans="86:89">
      <c r="CH52721" s="5"/>
      <c r="CK52721" s="4"/>
    </row>
    <row r="52722" spans="86:89">
      <c r="CH52722" s="5"/>
      <c r="CK52722" s="4"/>
    </row>
    <row r="52723" spans="86:89">
      <c r="CH52723" s="5"/>
      <c r="CK52723" s="4"/>
    </row>
    <row r="52724" spans="86:89">
      <c r="CH52724" s="5"/>
      <c r="CK52724" s="4"/>
    </row>
    <row r="52725" spans="86:89">
      <c r="CH52725" s="5"/>
      <c r="CK52725" s="4"/>
    </row>
    <row r="52726" spans="86:89">
      <c r="CH52726" s="5"/>
      <c r="CK52726" s="4"/>
    </row>
    <row r="52727" spans="86:89">
      <c r="CH52727" s="5"/>
      <c r="CK52727" s="4"/>
    </row>
    <row r="52728" spans="86:89">
      <c r="CH52728" s="5"/>
      <c r="CK52728" s="4"/>
    </row>
    <row r="52729" spans="86:89">
      <c r="CH52729" s="5"/>
      <c r="CK52729" s="4"/>
    </row>
    <row r="52730" spans="86:89">
      <c r="CH52730" s="5"/>
      <c r="CK52730" s="4"/>
    </row>
    <row r="52731" spans="86:89">
      <c r="CH52731" s="5"/>
      <c r="CK52731" s="4"/>
    </row>
    <row r="52732" spans="86:89">
      <c r="CH52732" s="5"/>
      <c r="CK52732" s="4"/>
    </row>
    <row r="52733" spans="86:89">
      <c r="CH52733" s="5"/>
      <c r="CK52733" s="4"/>
    </row>
    <row r="52734" spans="86:89">
      <c r="CH52734" s="5"/>
      <c r="CK52734" s="4"/>
    </row>
    <row r="52735" spans="86:89">
      <c r="CH52735" s="5"/>
      <c r="CK52735" s="4"/>
    </row>
    <row r="52736" spans="86:89">
      <c r="CH52736" s="5"/>
      <c r="CK52736" s="4"/>
    </row>
    <row r="52737" spans="86:89">
      <c r="CH52737" s="5"/>
      <c r="CK52737" s="4"/>
    </row>
    <row r="52738" spans="86:89">
      <c r="CH52738" s="5"/>
      <c r="CK52738" s="4"/>
    </row>
    <row r="52739" spans="86:89">
      <c r="CH52739" s="5"/>
      <c r="CK52739" s="4"/>
    </row>
    <row r="52740" spans="86:89">
      <c r="CH52740" s="5"/>
      <c r="CK52740" s="4"/>
    </row>
    <row r="52741" spans="86:89">
      <c r="CH52741" s="5"/>
      <c r="CK52741" s="4"/>
    </row>
    <row r="52742" spans="86:89">
      <c r="CH52742" s="5"/>
      <c r="CK52742" s="4"/>
    </row>
    <row r="52743" spans="86:89">
      <c r="CH52743" s="5"/>
      <c r="CK52743" s="4"/>
    </row>
    <row r="52744" spans="86:89">
      <c r="CH52744" s="5"/>
      <c r="CK52744" s="4"/>
    </row>
    <row r="52745" spans="86:89">
      <c r="CH52745" s="5"/>
      <c r="CK52745" s="4"/>
    </row>
    <row r="52746" spans="86:89">
      <c r="CH52746" s="5"/>
      <c r="CK52746" s="4"/>
    </row>
    <row r="52747" spans="86:89">
      <c r="CH52747" s="5"/>
      <c r="CK52747" s="4"/>
    </row>
    <row r="52748" spans="86:89">
      <c r="CH52748" s="5"/>
      <c r="CK52748" s="4"/>
    </row>
    <row r="52749" spans="86:89">
      <c r="CH52749" s="5"/>
      <c r="CK52749" s="4"/>
    </row>
    <row r="52750" spans="86:89">
      <c r="CH52750" s="5"/>
      <c r="CK52750" s="4"/>
    </row>
    <row r="52751" spans="86:89">
      <c r="CH52751" s="5"/>
      <c r="CK52751" s="4"/>
    </row>
    <row r="52752" spans="86:89">
      <c r="CH52752" s="5"/>
      <c r="CK52752" s="4"/>
    </row>
    <row r="52753" spans="86:89">
      <c r="CH52753" s="5"/>
      <c r="CK52753" s="4"/>
    </row>
    <row r="52754" spans="86:89">
      <c r="CH52754" s="5"/>
      <c r="CK52754" s="4"/>
    </row>
    <row r="52755" spans="86:89">
      <c r="CH52755" s="5"/>
      <c r="CK52755" s="4"/>
    </row>
    <row r="52756" spans="86:89">
      <c r="CH52756" s="5"/>
      <c r="CK52756" s="4"/>
    </row>
    <row r="52757" spans="86:89">
      <c r="CH52757" s="5"/>
      <c r="CK52757" s="4"/>
    </row>
    <row r="52758" spans="86:89">
      <c r="CH52758" s="5"/>
      <c r="CK52758" s="4"/>
    </row>
    <row r="52759" spans="86:89">
      <c r="CH52759" s="5"/>
      <c r="CK52759" s="4"/>
    </row>
    <row r="52760" spans="86:89">
      <c r="CH52760" s="5"/>
      <c r="CK52760" s="4"/>
    </row>
    <row r="52761" spans="86:89">
      <c r="CH52761" s="5"/>
      <c r="CK52761" s="4"/>
    </row>
    <row r="52762" spans="86:89">
      <c r="CH52762" s="5"/>
      <c r="CK52762" s="4"/>
    </row>
    <row r="52763" spans="86:89">
      <c r="CH52763" s="5"/>
      <c r="CK52763" s="4"/>
    </row>
    <row r="52764" spans="86:89">
      <c r="CH52764" s="5"/>
      <c r="CK52764" s="4"/>
    </row>
    <row r="52765" spans="86:89">
      <c r="CH52765" s="5"/>
      <c r="CK52765" s="4"/>
    </row>
    <row r="52766" spans="86:89">
      <c r="CH52766" s="5"/>
      <c r="CK52766" s="4"/>
    </row>
    <row r="52767" spans="86:89">
      <c r="CH52767" s="5"/>
      <c r="CK52767" s="4"/>
    </row>
    <row r="52768" spans="86:89">
      <c r="CH52768" s="5"/>
      <c r="CK52768" s="4"/>
    </row>
    <row r="52769" spans="86:89">
      <c r="CH52769" s="5"/>
      <c r="CK52769" s="4"/>
    </row>
    <row r="52770" spans="86:89">
      <c r="CH52770" s="5"/>
      <c r="CK52770" s="4"/>
    </row>
    <row r="52771" spans="86:89">
      <c r="CH52771" s="5"/>
      <c r="CK52771" s="4"/>
    </row>
    <row r="52772" spans="86:89">
      <c r="CH52772" s="5"/>
      <c r="CK52772" s="4"/>
    </row>
    <row r="52773" spans="86:89">
      <c r="CH52773" s="5"/>
      <c r="CK52773" s="4"/>
    </row>
    <row r="52774" spans="86:89">
      <c r="CH52774" s="5"/>
      <c r="CK52774" s="4"/>
    </row>
    <row r="52775" spans="86:89">
      <c r="CH52775" s="5"/>
      <c r="CK52775" s="4"/>
    </row>
    <row r="52776" spans="86:89">
      <c r="CH52776" s="5"/>
      <c r="CK52776" s="4"/>
    </row>
    <row r="52777" spans="86:89">
      <c r="CH52777" s="5"/>
      <c r="CK52777" s="4"/>
    </row>
    <row r="52778" spans="86:89">
      <c r="CH52778" s="5"/>
      <c r="CK52778" s="4"/>
    </row>
    <row r="52779" spans="86:89">
      <c r="CH52779" s="5"/>
      <c r="CK52779" s="4"/>
    </row>
    <row r="52780" spans="86:89">
      <c r="CH52780" s="5"/>
      <c r="CK52780" s="4"/>
    </row>
    <row r="52781" spans="86:89">
      <c r="CH52781" s="5"/>
      <c r="CK52781" s="4"/>
    </row>
    <row r="52782" spans="86:89">
      <c r="CH52782" s="5"/>
      <c r="CK52782" s="4"/>
    </row>
    <row r="52783" spans="86:89">
      <c r="CH52783" s="5"/>
      <c r="CK52783" s="4"/>
    </row>
    <row r="52784" spans="86:89">
      <c r="CH52784" s="5"/>
      <c r="CK52784" s="4"/>
    </row>
    <row r="52785" spans="86:89">
      <c r="CH52785" s="5"/>
      <c r="CK52785" s="4"/>
    </row>
    <row r="52786" spans="86:89">
      <c r="CH52786" s="5"/>
      <c r="CK52786" s="4"/>
    </row>
    <row r="52787" spans="86:89">
      <c r="CH52787" s="5"/>
      <c r="CK52787" s="4"/>
    </row>
    <row r="52788" spans="86:89">
      <c r="CH52788" s="5"/>
      <c r="CK52788" s="4"/>
    </row>
    <row r="52789" spans="86:89">
      <c r="CH52789" s="5"/>
      <c r="CK52789" s="4"/>
    </row>
    <row r="52790" spans="86:89">
      <c r="CH52790" s="5"/>
      <c r="CK52790" s="4"/>
    </row>
    <row r="52791" spans="86:89">
      <c r="CH52791" s="5"/>
      <c r="CK52791" s="4"/>
    </row>
    <row r="52792" spans="86:89">
      <c r="CH52792" s="5"/>
      <c r="CK52792" s="4"/>
    </row>
    <row r="52793" spans="86:89">
      <c r="CH52793" s="5"/>
      <c r="CK52793" s="4"/>
    </row>
    <row r="52794" spans="86:89">
      <c r="CH52794" s="5"/>
      <c r="CK52794" s="4"/>
    </row>
    <row r="52795" spans="86:89">
      <c r="CH52795" s="5"/>
      <c r="CK52795" s="4"/>
    </row>
    <row r="52796" spans="86:89">
      <c r="CH52796" s="5"/>
      <c r="CK52796" s="4"/>
    </row>
    <row r="52797" spans="86:89">
      <c r="CH52797" s="5"/>
      <c r="CK52797" s="4"/>
    </row>
    <row r="52798" spans="86:89">
      <c r="CH52798" s="5"/>
      <c r="CK52798" s="4"/>
    </row>
    <row r="52799" spans="86:89">
      <c r="CH52799" s="5"/>
      <c r="CK52799" s="4"/>
    </row>
    <row r="52800" spans="86:89">
      <c r="CH52800" s="5"/>
      <c r="CK52800" s="4"/>
    </row>
    <row r="52801" spans="86:89">
      <c r="CH52801" s="5"/>
      <c r="CK52801" s="4"/>
    </row>
    <row r="52802" spans="86:89">
      <c r="CH52802" s="5"/>
      <c r="CK52802" s="4"/>
    </row>
    <row r="52803" spans="86:89">
      <c r="CH52803" s="5"/>
      <c r="CK52803" s="4"/>
    </row>
    <row r="52804" spans="86:89">
      <c r="CH52804" s="5"/>
      <c r="CK52804" s="4"/>
    </row>
    <row r="52805" spans="86:89">
      <c r="CH52805" s="5"/>
      <c r="CK52805" s="4"/>
    </row>
    <row r="52806" spans="86:89">
      <c r="CH52806" s="5"/>
      <c r="CK52806" s="4"/>
    </row>
    <row r="52807" spans="86:89">
      <c r="CH52807" s="5"/>
      <c r="CK52807" s="4"/>
    </row>
    <row r="52808" spans="86:89">
      <c r="CH52808" s="5"/>
      <c r="CK52808" s="4"/>
    </row>
    <row r="52809" spans="86:89">
      <c r="CH52809" s="5"/>
      <c r="CK52809" s="4"/>
    </row>
    <row r="52810" spans="86:89">
      <c r="CH52810" s="5"/>
      <c r="CK52810" s="4"/>
    </row>
    <row r="52811" spans="86:89">
      <c r="CH52811" s="5"/>
      <c r="CK52811" s="4"/>
    </row>
    <row r="52812" spans="86:89">
      <c r="CH52812" s="5"/>
      <c r="CK52812" s="4"/>
    </row>
    <row r="52813" spans="86:89">
      <c r="CH52813" s="5"/>
      <c r="CK52813" s="4"/>
    </row>
    <row r="52814" spans="86:89">
      <c r="CH52814" s="5"/>
      <c r="CK52814" s="4"/>
    </row>
    <row r="52815" spans="86:89">
      <c r="CH52815" s="5"/>
      <c r="CK52815" s="4"/>
    </row>
    <row r="52816" spans="86:89">
      <c r="CH52816" s="5"/>
      <c r="CK52816" s="4"/>
    </row>
    <row r="52817" spans="86:89">
      <c r="CH52817" s="5"/>
      <c r="CK52817" s="4"/>
    </row>
    <row r="52818" spans="86:89">
      <c r="CH52818" s="5"/>
      <c r="CK52818" s="4"/>
    </row>
    <row r="52819" spans="86:89">
      <c r="CH52819" s="5"/>
      <c r="CK52819" s="4"/>
    </row>
    <row r="52820" spans="86:89">
      <c r="CH52820" s="5"/>
      <c r="CK52820" s="4"/>
    </row>
    <row r="52821" spans="86:89">
      <c r="CH52821" s="5"/>
      <c r="CK52821" s="4"/>
    </row>
    <row r="52822" spans="86:89">
      <c r="CH52822" s="5"/>
      <c r="CK52822" s="4"/>
    </row>
    <row r="52823" spans="86:89">
      <c r="CH52823" s="5"/>
      <c r="CK52823" s="4"/>
    </row>
    <row r="52824" spans="86:89">
      <c r="CH52824" s="5"/>
      <c r="CK52824" s="4"/>
    </row>
    <row r="52825" spans="86:89">
      <c r="CH52825" s="5"/>
      <c r="CK52825" s="4"/>
    </row>
    <row r="52826" spans="86:89">
      <c r="CH52826" s="5"/>
      <c r="CK52826" s="4"/>
    </row>
    <row r="52827" spans="86:89">
      <c r="CH52827" s="5"/>
      <c r="CK52827" s="4"/>
    </row>
    <row r="52828" spans="86:89">
      <c r="CH52828" s="5"/>
      <c r="CK52828" s="4"/>
    </row>
    <row r="52829" spans="86:89">
      <c r="CH52829" s="5"/>
      <c r="CK52829" s="4"/>
    </row>
    <row r="52830" spans="86:89">
      <c r="CH52830" s="5"/>
      <c r="CK52830" s="4"/>
    </row>
    <row r="52831" spans="86:89">
      <c r="CH52831" s="5"/>
      <c r="CK52831" s="4"/>
    </row>
    <row r="52832" spans="86:89">
      <c r="CH52832" s="5"/>
      <c r="CK52832" s="4"/>
    </row>
    <row r="52833" spans="86:89">
      <c r="CH52833" s="5"/>
      <c r="CK52833" s="4"/>
    </row>
    <row r="52834" spans="86:89">
      <c r="CH52834" s="5"/>
      <c r="CK52834" s="4"/>
    </row>
    <row r="52835" spans="86:89">
      <c r="CH52835" s="5"/>
      <c r="CK52835" s="4"/>
    </row>
    <row r="52836" spans="86:89">
      <c r="CH52836" s="5"/>
      <c r="CK52836" s="4"/>
    </row>
    <row r="52837" spans="86:89">
      <c r="CH52837" s="5"/>
      <c r="CK52837" s="4"/>
    </row>
    <row r="52838" spans="86:89">
      <c r="CH52838" s="5"/>
      <c r="CK52838" s="4"/>
    </row>
    <row r="52839" spans="86:89">
      <c r="CH52839" s="5"/>
      <c r="CK52839" s="4"/>
    </row>
    <row r="52840" spans="86:89">
      <c r="CH52840" s="5"/>
      <c r="CK52840" s="4"/>
    </row>
    <row r="52841" spans="86:89">
      <c r="CH52841" s="5"/>
      <c r="CK52841" s="4"/>
    </row>
    <row r="52842" spans="86:89">
      <c r="CH52842" s="5"/>
      <c r="CK52842" s="4"/>
    </row>
    <row r="52843" spans="86:89">
      <c r="CH52843" s="5"/>
      <c r="CK52843" s="4"/>
    </row>
    <row r="52844" spans="86:89">
      <c r="CH52844" s="5"/>
      <c r="CK52844" s="4"/>
    </row>
    <row r="52845" spans="86:89">
      <c r="CH52845" s="5"/>
      <c r="CK52845" s="4"/>
    </row>
    <row r="52846" spans="86:89">
      <c r="CH52846" s="5"/>
      <c r="CK52846" s="4"/>
    </row>
    <row r="52847" spans="86:89">
      <c r="CH52847" s="5"/>
      <c r="CK52847" s="4"/>
    </row>
    <row r="52848" spans="86:89">
      <c r="CH52848" s="5"/>
      <c r="CK52848" s="4"/>
    </row>
    <row r="52849" spans="86:89">
      <c r="CH52849" s="5"/>
      <c r="CK52849" s="4"/>
    </row>
    <row r="52850" spans="86:89">
      <c r="CH52850" s="5"/>
      <c r="CK52850" s="4"/>
    </row>
    <row r="52851" spans="86:89">
      <c r="CH52851" s="5"/>
      <c r="CK52851" s="4"/>
    </row>
    <row r="52852" spans="86:89">
      <c r="CH52852" s="5"/>
      <c r="CK52852" s="4"/>
    </row>
    <row r="52853" spans="86:89">
      <c r="CH52853" s="5"/>
      <c r="CK52853" s="4"/>
    </row>
    <row r="52854" spans="86:89">
      <c r="CH52854" s="5"/>
      <c r="CK52854" s="4"/>
    </row>
    <row r="52855" spans="86:89">
      <c r="CH52855" s="5"/>
      <c r="CK52855" s="4"/>
    </row>
    <row r="52856" spans="86:89">
      <c r="CH52856" s="5"/>
      <c r="CK52856" s="4"/>
    </row>
    <row r="52857" spans="86:89">
      <c r="CH52857" s="5"/>
      <c r="CK52857" s="4"/>
    </row>
    <row r="52858" spans="86:89">
      <c r="CH52858" s="5"/>
      <c r="CK52858" s="4"/>
    </row>
    <row r="52859" spans="86:89">
      <c r="CH52859" s="5"/>
      <c r="CK52859" s="4"/>
    </row>
    <row r="52860" spans="86:89">
      <c r="CH52860" s="5"/>
      <c r="CK52860" s="4"/>
    </row>
    <row r="52861" spans="86:89">
      <c r="CH52861" s="5"/>
      <c r="CK52861" s="4"/>
    </row>
    <row r="52862" spans="86:89">
      <c r="CH52862" s="5"/>
      <c r="CK52862" s="4"/>
    </row>
    <row r="52863" spans="86:89">
      <c r="CH52863" s="5"/>
      <c r="CK52863" s="4"/>
    </row>
    <row r="52864" spans="86:89">
      <c r="CH52864" s="5"/>
      <c r="CK52864" s="4"/>
    </row>
    <row r="52865" spans="86:89">
      <c r="CH52865" s="5"/>
      <c r="CK52865" s="4"/>
    </row>
    <row r="52866" spans="86:89">
      <c r="CH52866" s="5"/>
      <c r="CK52866" s="4"/>
    </row>
    <row r="52867" spans="86:89">
      <c r="CH52867" s="5"/>
      <c r="CK52867" s="4"/>
    </row>
    <row r="52868" spans="86:89">
      <c r="CH52868" s="5"/>
      <c r="CK52868" s="4"/>
    </row>
    <row r="52869" spans="86:89">
      <c r="CH52869" s="5"/>
      <c r="CK52869" s="4"/>
    </row>
    <row r="52870" spans="86:89">
      <c r="CH52870" s="5"/>
      <c r="CK52870" s="4"/>
    </row>
    <row r="52871" spans="86:89">
      <c r="CH52871" s="5"/>
      <c r="CK52871" s="4"/>
    </row>
    <row r="52872" spans="86:89">
      <c r="CH52872" s="5"/>
      <c r="CK52872" s="4"/>
    </row>
    <row r="52873" spans="86:89">
      <c r="CH52873" s="5"/>
      <c r="CK52873" s="4"/>
    </row>
    <row r="52874" spans="86:89">
      <c r="CH52874" s="5"/>
      <c r="CK52874" s="4"/>
    </row>
    <row r="52875" spans="86:89">
      <c r="CH52875" s="5"/>
      <c r="CK52875" s="4"/>
    </row>
    <row r="52876" spans="86:89">
      <c r="CH52876" s="5"/>
      <c r="CK52876" s="4"/>
    </row>
    <row r="52877" spans="86:89">
      <c r="CH52877" s="5"/>
      <c r="CK52877" s="4"/>
    </row>
    <row r="52878" spans="86:89">
      <c r="CH52878" s="5"/>
      <c r="CK52878" s="4"/>
    </row>
    <row r="52879" spans="86:89">
      <c r="CH52879" s="5"/>
      <c r="CK52879" s="4"/>
    </row>
    <row r="52880" spans="86:89">
      <c r="CH52880" s="5"/>
      <c r="CK52880" s="4"/>
    </row>
    <row r="52881" spans="86:89">
      <c r="CH52881" s="5"/>
      <c r="CK52881" s="4"/>
    </row>
    <row r="52882" spans="86:89">
      <c r="CH52882" s="5"/>
      <c r="CK52882" s="4"/>
    </row>
    <row r="52883" spans="86:89">
      <c r="CH52883" s="5"/>
      <c r="CK52883" s="4"/>
    </row>
    <row r="52884" spans="86:89">
      <c r="CH52884" s="5"/>
      <c r="CK52884" s="4"/>
    </row>
    <row r="52885" spans="86:89">
      <c r="CH52885" s="5"/>
      <c r="CK52885" s="4"/>
    </row>
    <row r="52886" spans="86:89">
      <c r="CH52886" s="5"/>
      <c r="CK52886" s="4"/>
    </row>
    <row r="52887" spans="86:89">
      <c r="CH52887" s="5"/>
      <c r="CK52887" s="4"/>
    </row>
    <row r="52888" spans="86:89">
      <c r="CH52888" s="5"/>
      <c r="CK52888" s="4"/>
    </row>
    <row r="52889" spans="86:89">
      <c r="CH52889" s="5"/>
      <c r="CK52889" s="4"/>
    </row>
    <row r="52890" spans="86:89">
      <c r="CH52890" s="5"/>
      <c r="CK52890" s="4"/>
    </row>
    <row r="52891" spans="86:89">
      <c r="CH52891" s="5"/>
      <c r="CK52891" s="4"/>
    </row>
    <row r="52892" spans="86:89">
      <c r="CH52892" s="5"/>
      <c r="CK52892" s="4"/>
    </row>
    <row r="52893" spans="86:89">
      <c r="CH52893" s="5"/>
      <c r="CK52893" s="4"/>
    </row>
    <row r="52894" spans="86:89">
      <c r="CH52894" s="5"/>
      <c r="CK52894" s="4"/>
    </row>
    <row r="52895" spans="86:89">
      <c r="CH52895" s="5"/>
      <c r="CK52895" s="4"/>
    </row>
    <row r="52896" spans="86:89">
      <c r="CH52896" s="5"/>
      <c r="CK52896" s="4"/>
    </row>
    <row r="52897" spans="86:89">
      <c r="CH52897" s="5"/>
      <c r="CK52897" s="4"/>
    </row>
    <row r="52898" spans="86:89">
      <c r="CH52898" s="5"/>
      <c r="CK52898" s="4"/>
    </row>
    <row r="52899" spans="86:89">
      <c r="CH52899" s="5"/>
      <c r="CK52899" s="4"/>
    </row>
    <row r="52900" spans="86:89">
      <c r="CH52900" s="5"/>
      <c r="CK52900" s="4"/>
    </row>
    <row r="52901" spans="86:89">
      <c r="CH52901" s="5"/>
      <c r="CK52901" s="4"/>
    </row>
    <row r="52902" spans="86:89">
      <c r="CH52902" s="5"/>
      <c r="CK52902" s="4"/>
    </row>
    <row r="52903" spans="86:89">
      <c r="CH52903" s="5"/>
      <c r="CK52903" s="4"/>
    </row>
    <row r="52904" spans="86:89">
      <c r="CH52904" s="5"/>
      <c r="CK52904" s="4"/>
    </row>
    <row r="52905" spans="86:89">
      <c r="CH52905" s="5"/>
      <c r="CK52905" s="4"/>
    </row>
    <row r="52906" spans="86:89">
      <c r="CH52906" s="5"/>
      <c r="CK52906" s="4"/>
    </row>
    <row r="52907" spans="86:89">
      <c r="CH52907" s="5"/>
      <c r="CK52907" s="4"/>
    </row>
    <row r="52908" spans="86:89">
      <c r="CH52908" s="5"/>
      <c r="CK52908" s="4"/>
    </row>
    <row r="52909" spans="86:89">
      <c r="CH52909" s="5"/>
      <c r="CK52909" s="4"/>
    </row>
    <row r="52910" spans="86:89">
      <c r="CH52910" s="5"/>
      <c r="CK52910" s="4"/>
    </row>
    <row r="52911" spans="86:89">
      <c r="CH52911" s="5"/>
      <c r="CK52911" s="4"/>
    </row>
    <row r="52912" spans="86:89">
      <c r="CH52912" s="5"/>
      <c r="CK52912" s="4"/>
    </row>
    <row r="52913" spans="86:89">
      <c r="CH52913" s="5"/>
      <c r="CK52913" s="4"/>
    </row>
    <row r="52914" spans="86:89">
      <c r="CH52914" s="5"/>
      <c r="CK52914" s="4"/>
    </row>
    <row r="52915" spans="86:89">
      <c r="CH52915" s="5"/>
      <c r="CK52915" s="4"/>
    </row>
    <row r="52916" spans="86:89">
      <c r="CH52916" s="5"/>
      <c r="CK52916" s="4"/>
    </row>
    <row r="52917" spans="86:89">
      <c r="CH52917" s="5"/>
      <c r="CK52917" s="4"/>
    </row>
    <row r="52918" spans="86:89">
      <c r="CH52918" s="5"/>
      <c r="CK52918" s="4"/>
    </row>
    <row r="52919" spans="86:89">
      <c r="CH52919" s="5"/>
      <c r="CK52919" s="4"/>
    </row>
    <row r="52920" spans="86:89">
      <c r="CH52920" s="5"/>
      <c r="CK52920" s="4"/>
    </row>
    <row r="52921" spans="86:89">
      <c r="CH52921" s="5"/>
      <c r="CK52921" s="4"/>
    </row>
    <row r="52922" spans="86:89">
      <c r="CH52922" s="5"/>
      <c r="CK52922" s="4"/>
    </row>
    <row r="52923" spans="86:89">
      <c r="CH52923" s="5"/>
      <c r="CK52923" s="4"/>
    </row>
    <row r="52924" spans="86:89">
      <c r="CH52924" s="5"/>
      <c r="CK52924" s="4"/>
    </row>
    <row r="52925" spans="86:89">
      <c r="CH52925" s="5"/>
      <c r="CK52925" s="4"/>
    </row>
    <row r="52926" spans="86:89">
      <c r="CH52926" s="5"/>
      <c r="CK52926" s="4"/>
    </row>
    <row r="52927" spans="86:89">
      <c r="CH52927" s="5"/>
      <c r="CK52927" s="4"/>
    </row>
    <row r="52928" spans="86:89">
      <c r="CH52928" s="5"/>
      <c r="CK52928" s="4"/>
    </row>
    <row r="52929" spans="86:89">
      <c r="CH52929" s="5"/>
      <c r="CK52929" s="4"/>
    </row>
    <row r="52930" spans="86:89">
      <c r="CH52930" s="5"/>
      <c r="CK52930" s="4"/>
    </row>
    <row r="52931" spans="86:89">
      <c r="CH52931" s="5"/>
      <c r="CK52931" s="4"/>
    </row>
    <row r="52932" spans="86:89">
      <c r="CH52932" s="5"/>
      <c r="CK52932" s="4"/>
    </row>
    <row r="52933" spans="86:89">
      <c r="CH52933" s="5"/>
      <c r="CK52933" s="4"/>
    </row>
    <row r="52934" spans="86:89">
      <c r="CH52934" s="5"/>
      <c r="CK52934" s="4"/>
    </row>
    <row r="52935" spans="86:89">
      <c r="CH52935" s="5"/>
      <c r="CK52935" s="4"/>
    </row>
    <row r="52936" spans="86:89">
      <c r="CH52936" s="5"/>
      <c r="CK52936" s="4"/>
    </row>
    <row r="52937" spans="86:89">
      <c r="CH52937" s="5"/>
      <c r="CK52937" s="4"/>
    </row>
    <row r="52938" spans="86:89">
      <c r="CH52938" s="5"/>
      <c r="CK52938" s="4"/>
    </row>
    <row r="52939" spans="86:89">
      <c r="CH52939" s="5"/>
      <c r="CK52939" s="4"/>
    </row>
    <row r="52940" spans="86:89">
      <c r="CH52940" s="5"/>
      <c r="CK52940" s="4"/>
    </row>
    <row r="52941" spans="86:89">
      <c r="CH52941" s="5"/>
      <c r="CK52941" s="4"/>
    </row>
    <row r="52942" spans="86:89">
      <c r="CH52942" s="5"/>
      <c r="CK52942" s="4"/>
    </row>
    <row r="52943" spans="86:89">
      <c r="CH52943" s="5"/>
      <c r="CK52943" s="4"/>
    </row>
    <row r="52944" spans="86:89">
      <c r="CH52944" s="5"/>
      <c r="CK52944" s="4"/>
    </row>
    <row r="52945" spans="86:89">
      <c r="CH52945" s="5"/>
      <c r="CK52945" s="4"/>
    </row>
    <row r="52946" spans="86:89">
      <c r="CH52946" s="5"/>
      <c r="CK52946" s="4"/>
    </row>
    <row r="52947" spans="86:89">
      <c r="CH52947" s="5"/>
      <c r="CK52947" s="4"/>
    </row>
    <row r="52948" spans="86:89">
      <c r="CH52948" s="5"/>
      <c r="CK52948" s="4"/>
    </row>
    <row r="52949" spans="86:89">
      <c r="CH52949" s="5"/>
      <c r="CK52949" s="4"/>
    </row>
    <row r="52950" spans="86:89">
      <c r="CH52950" s="5"/>
      <c r="CK52950" s="4"/>
    </row>
    <row r="52951" spans="86:89">
      <c r="CH52951" s="5"/>
      <c r="CK52951" s="4"/>
    </row>
    <row r="52952" spans="86:89">
      <c r="CH52952" s="5"/>
      <c r="CK52952" s="4"/>
    </row>
    <row r="52953" spans="86:89">
      <c r="CH52953" s="5"/>
      <c r="CK52953" s="4"/>
    </row>
    <row r="52954" spans="86:89">
      <c r="CH52954" s="5"/>
      <c r="CK52954" s="4"/>
    </row>
    <row r="52955" spans="86:89">
      <c r="CH52955" s="5"/>
      <c r="CK52955" s="4"/>
    </row>
    <row r="52956" spans="86:89">
      <c r="CH52956" s="5"/>
      <c r="CK52956" s="4"/>
    </row>
    <row r="52957" spans="86:89">
      <c r="CH52957" s="5"/>
      <c r="CK52957" s="4"/>
    </row>
    <row r="52958" spans="86:89">
      <c r="CH52958" s="5"/>
      <c r="CK52958" s="4"/>
    </row>
    <row r="52959" spans="86:89">
      <c r="CH52959" s="5"/>
      <c r="CK52959" s="4"/>
    </row>
    <row r="52960" spans="86:89">
      <c r="CH52960" s="5"/>
      <c r="CK52960" s="4"/>
    </row>
    <row r="52961" spans="86:89">
      <c r="CH52961" s="5"/>
      <c r="CK52961" s="4"/>
    </row>
    <row r="52962" spans="86:89">
      <c r="CH52962" s="5"/>
      <c r="CK52962" s="4"/>
    </row>
    <row r="52963" spans="86:89">
      <c r="CH52963" s="5"/>
      <c r="CK52963" s="4"/>
    </row>
    <row r="52964" spans="86:89">
      <c r="CH52964" s="5"/>
      <c r="CK52964" s="4"/>
    </row>
    <row r="52965" spans="86:89">
      <c r="CH52965" s="5"/>
      <c r="CK52965" s="4"/>
    </row>
    <row r="52966" spans="86:89">
      <c r="CH52966" s="5"/>
      <c r="CK52966" s="4"/>
    </row>
    <row r="52967" spans="86:89">
      <c r="CH52967" s="5"/>
      <c r="CK52967" s="4"/>
    </row>
    <row r="52968" spans="86:89">
      <c r="CH52968" s="5"/>
      <c r="CK52968" s="4"/>
    </row>
    <row r="52969" spans="86:89">
      <c r="CH52969" s="5"/>
      <c r="CK52969" s="4"/>
    </row>
    <row r="52970" spans="86:89">
      <c r="CH52970" s="5"/>
      <c r="CK52970" s="4"/>
    </row>
    <row r="52971" spans="86:89">
      <c r="CH52971" s="5"/>
      <c r="CK52971" s="4"/>
    </row>
    <row r="52972" spans="86:89">
      <c r="CH52972" s="5"/>
      <c r="CK52972" s="4"/>
    </row>
    <row r="52973" spans="86:89">
      <c r="CH52973" s="5"/>
      <c r="CK52973" s="4"/>
    </row>
    <row r="52974" spans="86:89">
      <c r="CH52974" s="5"/>
      <c r="CK52974" s="4"/>
    </row>
    <row r="52975" spans="86:89">
      <c r="CH52975" s="5"/>
      <c r="CK52975" s="4"/>
    </row>
    <row r="52976" spans="86:89">
      <c r="CH52976" s="5"/>
      <c r="CK52976" s="4"/>
    </row>
    <row r="52977" spans="86:89">
      <c r="CH52977" s="5"/>
      <c r="CK52977" s="4"/>
    </row>
    <row r="52978" spans="86:89">
      <c r="CH52978" s="5"/>
      <c r="CK52978" s="4"/>
    </row>
    <row r="52979" spans="86:89">
      <c r="CH52979" s="5"/>
      <c r="CK52979" s="4"/>
    </row>
    <row r="52980" spans="86:89">
      <c r="CH52980" s="5"/>
      <c r="CK52980" s="4"/>
    </row>
    <row r="52981" spans="86:89">
      <c r="CH52981" s="5"/>
      <c r="CK52981" s="4"/>
    </row>
    <row r="52982" spans="86:89">
      <c r="CH52982" s="5"/>
      <c r="CK52982" s="4"/>
    </row>
    <row r="52983" spans="86:89">
      <c r="CH52983" s="5"/>
      <c r="CK52983" s="4"/>
    </row>
    <row r="52984" spans="86:89">
      <c r="CH52984" s="5"/>
      <c r="CK52984" s="4"/>
    </row>
    <row r="52985" spans="86:89">
      <c r="CH52985" s="5"/>
      <c r="CK52985" s="4"/>
    </row>
    <row r="52986" spans="86:89">
      <c r="CH52986" s="5"/>
      <c r="CK52986" s="4"/>
    </row>
    <row r="52987" spans="86:89">
      <c r="CH52987" s="5"/>
      <c r="CK52987" s="4"/>
    </row>
    <row r="52988" spans="86:89">
      <c r="CH52988" s="5"/>
      <c r="CK52988" s="4"/>
    </row>
    <row r="52989" spans="86:89">
      <c r="CH52989" s="5"/>
      <c r="CK52989" s="4"/>
    </row>
    <row r="52990" spans="86:89">
      <c r="CH52990" s="5"/>
      <c r="CK52990" s="4"/>
    </row>
    <row r="52991" spans="86:89">
      <c r="CH52991" s="5"/>
      <c r="CK52991" s="4"/>
    </row>
    <row r="52992" spans="86:89">
      <c r="CH52992" s="5"/>
      <c r="CK52992" s="4"/>
    </row>
    <row r="52993" spans="86:89">
      <c r="CH52993" s="5"/>
      <c r="CK52993" s="4"/>
    </row>
    <row r="52994" spans="86:89">
      <c r="CH52994" s="5"/>
      <c r="CK52994" s="4"/>
    </row>
    <row r="52995" spans="86:89">
      <c r="CH52995" s="5"/>
      <c r="CK52995" s="4"/>
    </row>
    <row r="52996" spans="86:89">
      <c r="CH52996" s="5"/>
      <c r="CK52996" s="4"/>
    </row>
    <row r="52997" spans="86:89">
      <c r="CH52997" s="5"/>
      <c r="CK52997" s="4"/>
    </row>
    <row r="52998" spans="86:89">
      <c r="CH52998" s="5"/>
      <c r="CK52998" s="4"/>
    </row>
    <row r="52999" spans="86:89">
      <c r="CH52999" s="5"/>
      <c r="CK52999" s="4"/>
    </row>
    <row r="53000" spans="86:89">
      <c r="CH53000" s="5"/>
      <c r="CK53000" s="4"/>
    </row>
    <row r="53001" spans="86:89">
      <c r="CH53001" s="5"/>
      <c r="CK53001" s="4"/>
    </row>
    <row r="53002" spans="86:89">
      <c r="CH53002" s="5"/>
      <c r="CK53002" s="4"/>
    </row>
    <row r="53003" spans="86:89">
      <c r="CH53003" s="5"/>
      <c r="CK53003" s="4"/>
    </row>
    <row r="53004" spans="86:89">
      <c r="CH53004" s="5"/>
      <c r="CK53004" s="4"/>
    </row>
    <row r="53005" spans="86:89">
      <c r="CH53005" s="5"/>
      <c r="CK53005" s="4"/>
    </row>
    <row r="53006" spans="86:89">
      <c r="CH53006" s="5"/>
      <c r="CK53006" s="4"/>
    </row>
    <row r="53007" spans="86:89">
      <c r="CH53007" s="5"/>
      <c r="CK53007" s="4"/>
    </row>
    <row r="53008" spans="86:89">
      <c r="CH53008" s="5"/>
      <c r="CK53008" s="4"/>
    </row>
    <row r="53009" spans="86:89">
      <c r="CH53009" s="5"/>
      <c r="CK53009" s="4"/>
    </row>
    <row r="53010" spans="86:89">
      <c r="CH53010" s="5"/>
      <c r="CK53010" s="4"/>
    </row>
    <row r="53011" spans="86:89">
      <c r="CH53011" s="5"/>
      <c r="CK53011" s="4"/>
    </row>
    <row r="53012" spans="86:89">
      <c r="CH53012" s="5"/>
      <c r="CK53012" s="4"/>
    </row>
    <row r="53013" spans="86:89">
      <c r="CH53013" s="5"/>
      <c r="CK53013" s="4"/>
    </row>
    <row r="53014" spans="86:89">
      <c r="CH53014" s="5"/>
      <c r="CK53014" s="4"/>
    </row>
    <row r="53015" spans="86:89">
      <c r="CH53015" s="5"/>
      <c r="CK53015" s="4"/>
    </row>
    <row r="53016" spans="86:89">
      <c r="CH53016" s="5"/>
      <c r="CK53016" s="4"/>
    </row>
    <row r="53017" spans="86:89">
      <c r="CH53017" s="5"/>
      <c r="CK53017" s="4"/>
    </row>
    <row r="53018" spans="86:89">
      <c r="CH53018" s="5"/>
      <c r="CK53018" s="4"/>
    </row>
    <row r="53019" spans="86:89">
      <c r="CH53019" s="5"/>
      <c r="CK53019" s="4"/>
    </row>
    <row r="53020" spans="86:89">
      <c r="CH53020" s="5"/>
      <c r="CK53020" s="4"/>
    </row>
    <row r="53021" spans="86:89">
      <c r="CH53021" s="5"/>
      <c r="CK53021" s="4"/>
    </row>
    <row r="53022" spans="86:89">
      <c r="CH53022" s="5"/>
      <c r="CK53022" s="4"/>
    </row>
    <row r="53023" spans="86:89">
      <c r="CH53023" s="5"/>
      <c r="CK53023" s="4"/>
    </row>
    <row r="53024" spans="86:89">
      <c r="CH53024" s="5"/>
      <c r="CK53024" s="4"/>
    </row>
    <row r="53025" spans="86:89">
      <c r="CH53025" s="5"/>
      <c r="CK53025" s="4"/>
    </row>
    <row r="53026" spans="86:89">
      <c r="CH53026" s="5"/>
      <c r="CK53026" s="4"/>
    </row>
    <row r="53027" spans="86:89">
      <c r="CH53027" s="5"/>
      <c r="CK53027" s="4"/>
    </row>
    <row r="53028" spans="86:89">
      <c r="CH53028" s="5"/>
      <c r="CK53028" s="4"/>
    </row>
    <row r="53029" spans="86:89">
      <c r="CH53029" s="5"/>
      <c r="CK53029" s="4"/>
    </row>
    <row r="53030" spans="86:89">
      <c r="CH53030" s="5"/>
      <c r="CK53030" s="4"/>
    </row>
    <row r="53031" spans="86:89">
      <c r="CH53031" s="5"/>
      <c r="CK53031" s="4"/>
    </row>
    <row r="53032" spans="86:89">
      <c r="CH53032" s="5"/>
      <c r="CK53032" s="4"/>
    </row>
    <row r="53033" spans="86:89">
      <c r="CH53033" s="5"/>
      <c r="CK53033" s="4"/>
    </row>
    <row r="53034" spans="86:89">
      <c r="CH53034" s="5"/>
      <c r="CK53034" s="4"/>
    </row>
    <row r="53035" spans="86:89">
      <c r="CH53035" s="5"/>
      <c r="CK53035" s="4"/>
    </row>
    <row r="53036" spans="86:89">
      <c r="CH53036" s="5"/>
      <c r="CK53036" s="4"/>
    </row>
    <row r="53037" spans="86:89">
      <c r="CH53037" s="5"/>
      <c r="CK53037" s="4"/>
    </row>
    <row r="53038" spans="86:89">
      <c r="CH53038" s="5"/>
      <c r="CK53038" s="4"/>
    </row>
    <row r="53039" spans="86:89">
      <c r="CH53039" s="5"/>
      <c r="CK53039" s="4"/>
    </row>
    <row r="53040" spans="86:89">
      <c r="CH53040" s="5"/>
      <c r="CK53040" s="4"/>
    </row>
    <row r="53041" spans="86:89">
      <c r="CH53041" s="5"/>
      <c r="CK53041" s="4"/>
    </row>
    <row r="53042" spans="86:89">
      <c r="CH53042" s="5"/>
      <c r="CK53042" s="4"/>
    </row>
    <row r="53043" spans="86:89">
      <c r="CH53043" s="5"/>
      <c r="CK53043" s="4"/>
    </row>
    <row r="53044" spans="86:89">
      <c r="CH53044" s="5"/>
      <c r="CK53044" s="4"/>
    </row>
    <row r="53045" spans="86:89">
      <c r="CH53045" s="5"/>
      <c r="CK53045" s="4"/>
    </row>
    <row r="53046" spans="86:89">
      <c r="CH53046" s="5"/>
      <c r="CK53046" s="4"/>
    </row>
    <row r="53047" spans="86:89">
      <c r="CH53047" s="5"/>
      <c r="CK53047" s="4"/>
    </row>
    <row r="53048" spans="86:89">
      <c r="CH53048" s="5"/>
      <c r="CK53048" s="4"/>
    </row>
    <row r="53049" spans="86:89">
      <c r="CH53049" s="5"/>
      <c r="CK53049" s="4"/>
    </row>
    <row r="53050" spans="86:89">
      <c r="CH53050" s="5"/>
      <c r="CK53050" s="4"/>
    </row>
    <row r="53051" spans="86:89">
      <c r="CH53051" s="5"/>
      <c r="CK53051" s="4"/>
    </row>
    <row r="53052" spans="86:89">
      <c r="CH53052" s="5"/>
      <c r="CK53052" s="4"/>
    </row>
    <row r="53053" spans="86:89">
      <c r="CH53053" s="5"/>
      <c r="CK53053" s="4"/>
    </row>
    <row r="53054" spans="86:89">
      <c r="CH53054" s="5"/>
      <c r="CK53054" s="4"/>
    </row>
    <row r="53055" spans="86:89">
      <c r="CH53055" s="5"/>
      <c r="CK53055" s="4"/>
    </row>
    <row r="53056" spans="86:89">
      <c r="CH53056" s="5"/>
      <c r="CK53056" s="4"/>
    </row>
    <row r="53057" spans="86:89">
      <c r="CH53057" s="5"/>
      <c r="CK53057" s="4"/>
    </row>
    <row r="53058" spans="86:89">
      <c r="CH53058" s="5"/>
      <c r="CK53058" s="4"/>
    </row>
    <row r="53059" spans="86:89">
      <c r="CH53059" s="5"/>
      <c r="CK53059" s="4"/>
    </row>
    <row r="53060" spans="86:89">
      <c r="CH53060" s="5"/>
      <c r="CK53060" s="4"/>
    </row>
    <row r="53061" spans="86:89">
      <c r="CH53061" s="5"/>
      <c r="CK53061" s="4"/>
    </row>
    <row r="53062" spans="86:89">
      <c r="CH53062" s="5"/>
      <c r="CK53062" s="4"/>
    </row>
    <row r="53063" spans="86:89">
      <c r="CH53063" s="5"/>
      <c r="CK53063" s="4"/>
    </row>
    <row r="53064" spans="86:89">
      <c r="CH53064" s="5"/>
      <c r="CK53064" s="4"/>
    </row>
    <row r="53065" spans="86:89">
      <c r="CH53065" s="5"/>
      <c r="CK53065" s="4"/>
    </row>
    <row r="53066" spans="86:89">
      <c r="CH53066" s="5"/>
      <c r="CK53066" s="4"/>
    </row>
    <row r="53067" spans="86:89">
      <c r="CH53067" s="5"/>
      <c r="CK53067" s="4"/>
    </row>
    <row r="53068" spans="86:89">
      <c r="CH53068" s="5"/>
      <c r="CK53068" s="4"/>
    </row>
    <row r="53069" spans="86:89">
      <c r="CH53069" s="5"/>
      <c r="CK53069" s="4"/>
    </row>
    <row r="53070" spans="86:89">
      <c r="CH53070" s="5"/>
      <c r="CK53070" s="4"/>
    </row>
    <row r="53071" spans="86:89">
      <c r="CH53071" s="5"/>
      <c r="CK53071" s="4"/>
    </row>
    <row r="53072" spans="86:89">
      <c r="CH53072" s="5"/>
      <c r="CK53072" s="4"/>
    </row>
    <row r="53073" spans="86:89">
      <c r="CH53073" s="5"/>
      <c r="CK53073" s="4"/>
    </row>
    <row r="53074" spans="86:89">
      <c r="CH53074" s="5"/>
      <c r="CK53074" s="4"/>
    </row>
    <row r="53075" spans="86:89">
      <c r="CH53075" s="5"/>
      <c r="CK53075" s="4"/>
    </row>
    <row r="53076" spans="86:89">
      <c r="CH53076" s="5"/>
      <c r="CK53076" s="4"/>
    </row>
    <row r="53077" spans="86:89">
      <c r="CH53077" s="5"/>
      <c r="CK53077" s="4"/>
    </row>
    <row r="53078" spans="86:89">
      <c r="CH53078" s="5"/>
      <c r="CK53078" s="4"/>
    </row>
    <row r="53079" spans="86:89">
      <c r="CH53079" s="5"/>
      <c r="CK53079" s="4"/>
    </row>
    <row r="53080" spans="86:89">
      <c r="CH53080" s="5"/>
      <c r="CK53080" s="4"/>
    </row>
    <row r="53081" spans="86:89">
      <c r="CH53081" s="5"/>
      <c r="CK53081" s="4"/>
    </row>
    <row r="53082" spans="86:89">
      <c r="CH53082" s="5"/>
      <c r="CK53082" s="4"/>
    </row>
    <row r="53083" spans="86:89">
      <c r="CH53083" s="5"/>
      <c r="CK53083" s="4"/>
    </row>
    <row r="53084" spans="86:89">
      <c r="CH53084" s="5"/>
      <c r="CK53084" s="4"/>
    </row>
    <row r="53085" spans="86:89">
      <c r="CH53085" s="5"/>
      <c r="CK53085" s="4"/>
    </row>
    <row r="53086" spans="86:89">
      <c r="CH53086" s="5"/>
      <c r="CK53086" s="4"/>
    </row>
    <row r="53087" spans="86:89">
      <c r="CH53087" s="5"/>
      <c r="CK53087" s="4"/>
    </row>
    <row r="53088" spans="86:89">
      <c r="CH53088" s="5"/>
      <c r="CK53088" s="4"/>
    </row>
    <row r="53089" spans="86:89">
      <c r="CH53089" s="5"/>
      <c r="CK53089" s="4"/>
    </row>
    <row r="53090" spans="86:89">
      <c r="CH53090" s="5"/>
      <c r="CK53090" s="4"/>
    </row>
    <row r="53091" spans="86:89">
      <c r="CH53091" s="5"/>
      <c r="CK53091" s="4"/>
    </row>
    <row r="53092" spans="86:89">
      <c r="CH53092" s="5"/>
      <c r="CK53092" s="4"/>
    </row>
    <row r="53093" spans="86:89">
      <c r="CH53093" s="5"/>
      <c r="CK53093" s="4"/>
    </row>
    <row r="53094" spans="86:89">
      <c r="CH53094" s="5"/>
      <c r="CK53094" s="4"/>
    </row>
    <row r="53095" spans="86:89">
      <c r="CH53095" s="5"/>
      <c r="CK53095" s="4"/>
    </row>
    <row r="53096" spans="86:89">
      <c r="CH53096" s="5"/>
      <c r="CK53096" s="4"/>
    </row>
    <row r="53097" spans="86:89">
      <c r="CH53097" s="5"/>
      <c r="CK53097" s="4"/>
    </row>
    <row r="53098" spans="86:89">
      <c r="CH53098" s="5"/>
      <c r="CK53098" s="4"/>
    </row>
    <row r="53099" spans="86:89">
      <c r="CH53099" s="5"/>
      <c r="CK53099" s="4"/>
    </row>
    <row r="53100" spans="86:89">
      <c r="CH53100" s="5"/>
      <c r="CK53100" s="4"/>
    </row>
    <row r="53101" spans="86:89">
      <c r="CH53101" s="5"/>
      <c r="CK53101" s="4"/>
    </row>
    <row r="53102" spans="86:89">
      <c r="CH53102" s="5"/>
      <c r="CK53102" s="4"/>
    </row>
    <row r="53103" spans="86:89">
      <c r="CH53103" s="5"/>
      <c r="CK53103" s="4"/>
    </row>
    <row r="53104" spans="86:89">
      <c r="CH53104" s="5"/>
      <c r="CK53104" s="4"/>
    </row>
    <row r="53105" spans="86:89">
      <c r="CH53105" s="5"/>
      <c r="CK53105" s="4"/>
    </row>
    <row r="53106" spans="86:89">
      <c r="CH53106" s="5"/>
      <c r="CK53106" s="4"/>
    </row>
    <row r="53107" spans="86:89">
      <c r="CH53107" s="5"/>
      <c r="CK53107" s="4"/>
    </row>
    <row r="53108" spans="86:89">
      <c r="CH53108" s="5"/>
      <c r="CK53108" s="4"/>
    </row>
    <row r="53109" spans="86:89">
      <c r="CH53109" s="5"/>
      <c r="CK53109" s="4"/>
    </row>
    <row r="53110" spans="86:89">
      <c r="CH53110" s="5"/>
      <c r="CK53110" s="4"/>
    </row>
    <row r="53111" spans="86:89">
      <c r="CH53111" s="5"/>
      <c r="CK53111" s="4"/>
    </row>
    <row r="53112" spans="86:89">
      <c r="CH53112" s="5"/>
      <c r="CK53112" s="4"/>
    </row>
    <row r="53113" spans="86:89">
      <c r="CH53113" s="5"/>
      <c r="CK53113" s="4"/>
    </row>
    <row r="53114" spans="86:89">
      <c r="CH53114" s="5"/>
      <c r="CK53114" s="4"/>
    </row>
    <row r="53115" spans="86:89">
      <c r="CH53115" s="5"/>
      <c r="CK53115" s="4"/>
    </row>
    <row r="53116" spans="86:89">
      <c r="CH53116" s="5"/>
      <c r="CK53116" s="4"/>
    </row>
    <row r="53117" spans="86:89">
      <c r="CH53117" s="5"/>
      <c r="CK53117" s="4"/>
    </row>
    <row r="53118" spans="86:89">
      <c r="CH53118" s="5"/>
      <c r="CK53118" s="4"/>
    </row>
    <row r="53119" spans="86:89">
      <c r="CH53119" s="5"/>
      <c r="CK53119" s="4"/>
    </row>
    <row r="53120" spans="86:89">
      <c r="CH53120" s="5"/>
      <c r="CK53120" s="4"/>
    </row>
    <row r="53121" spans="86:89">
      <c r="CH53121" s="5"/>
      <c r="CK53121" s="4"/>
    </row>
    <row r="53122" spans="86:89">
      <c r="CH53122" s="5"/>
      <c r="CK53122" s="4"/>
    </row>
    <row r="53123" spans="86:89">
      <c r="CH53123" s="5"/>
      <c r="CK53123" s="4"/>
    </row>
    <row r="53124" spans="86:89">
      <c r="CH53124" s="5"/>
      <c r="CK53124" s="4"/>
    </row>
    <row r="53125" spans="86:89">
      <c r="CH53125" s="5"/>
      <c r="CK53125" s="4"/>
    </row>
    <row r="53126" spans="86:89">
      <c r="CH53126" s="5"/>
      <c r="CK53126" s="4"/>
    </row>
    <row r="53127" spans="86:89">
      <c r="CH53127" s="5"/>
      <c r="CK53127" s="4"/>
    </row>
    <row r="53128" spans="86:89">
      <c r="CH53128" s="5"/>
      <c r="CK53128" s="4"/>
    </row>
    <row r="53129" spans="86:89">
      <c r="CH53129" s="5"/>
      <c r="CK53129" s="4"/>
    </row>
    <row r="53130" spans="86:89">
      <c r="CH53130" s="5"/>
      <c r="CK53130" s="4"/>
    </row>
    <row r="53131" spans="86:89">
      <c r="CH53131" s="5"/>
      <c r="CK53131" s="4"/>
    </row>
    <row r="53132" spans="86:89">
      <c r="CH53132" s="5"/>
      <c r="CK53132" s="4"/>
    </row>
    <row r="53133" spans="86:89">
      <c r="CH53133" s="5"/>
      <c r="CK53133" s="4"/>
    </row>
    <row r="53134" spans="86:89">
      <c r="CH53134" s="5"/>
      <c r="CK53134" s="4"/>
    </row>
    <row r="53135" spans="86:89">
      <c r="CH53135" s="5"/>
      <c r="CK53135" s="4"/>
    </row>
    <row r="53136" spans="86:89">
      <c r="CH53136" s="5"/>
      <c r="CK53136" s="4"/>
    </row>
    <row r="53137" spans="86:89">
      <c r="CH53137" s="5"/>
      <c r="CK53137" s="4"/>
    </row>
    <row r="53138" spans="86:89">
      <c r="CH53138" s="5"/>
      <c r="CK53138" s="4"/>
    </row>
    <row r="53139" spans="86:89">
      <c r="CH53139" s="5"/>
      <c r="CK53139" s="4"/>
    </row>
    <row r="53140" spans="86:89">
      <c r="CH53140" s="5"/>
      <c r="CK53140" s="4"/>
    </row>
    <row r="53141" spans="86:89">
      <c r="CH53141" s="5"/>
      <c r="CK53141" s="4"/>
    </row>
    <row r="53142" spans="86:89">
      <c r="CH53142" s="5"/>
      <c r="CK53142" s="4"/>
    </row>
    <row r="53143" spans="86:89">
      <c r="CH53143" s="5"/>
      <c r="CK53143" s="4"/>
    </row>
    <row r="53144" spans="86:89">
      <c r="CH53144" s="5"/>
      <c r="CK53144" s="4"/>
    </row>
    <row r="53145" spans="86:89">
      <c r="CH53145" s="5"/>
      <c r="CK53145" s="4"/>
    </row>
    <row r="53146" spans="86:89">
      <c r="CH53146" s="5"/>
      <c r="CK53146" s="4"/>
    </row>
    <row r="53147" spans="86:89">
      <c r="CH53147" s="5"/>
      <c r="CK53147" s="4"/>
    </row>
    <row r="53148" spans="86:89">
      <c r="CH53148" s="5"/>
      <c r="CK53148" s="4"/>
    </row>
    <row r="53149" spans="86:89">
      <c r="CH53149" s="5"/>
      <c r="CK53149" s="4"/>
    </row>
    <row r="53150" spans="86:89">
      <c r="CH53150" s="5"/>
      <c r="CK53150" s="4"/>
    </row>
    <row r="53151" spans="86:89">
      <c r="CH53151" s="5"/>
      <c r="CK53151" s="4"/>
    </row>
    <row r="53152" spans="86:89">
      <c r="CH53152" s="5"/>
      <c r="CK53152" s="4"/>
    </row>
    <row r="53153" spans="86:89">
      <c r="CH53153" s="5"/>
      <c r="CK53153" s="4"/>
    </row>
    <row r="53154" spans="86:89">
      <c r="CH53154" s="5"/>
      <c r="CK53154" s="4"/>
    </row>
    <row r="53155" spans="86:89">
      <c r="CH53155" s="5"/>
      <c r="CK53155" s="4"/>
    </row>
    <row r="53156" spans="86:89">
      <c r="CH53156" s="5"/>
      <c r="CK53156" s="4"/>
    </row>
    <row r="53157" spans="86:89">
      <c r="CH53157" s="5"/>
      <c r="CK53157" s="4"/>
    </row>
    <row r="53158" spans="86:89">
      <c r="CH53158" s="5"/>
      <c r="CK53158" s="4"/>
    </row>
    <row r="53159" spans="86:89">
      <c r="CH53159" s="5"/>
      <c r="CK53159" s="4"/>
    </row>
    <row r="53160" spans="86:89">
      <c r="CH53160" s="5"/>
      <c r="CK53160" s="4"/>
    </row>
    <row r="53161" spans="86:89">
      <c r="CH53161" s="5"/>
      <c r="CK53161" s="4"/>
    </row>
    <row r="53162" spans="86:89">
      <c r="CH53162" s="5"/>
      <c r="CK53162" s="4"/>
    </row>
    <row r="53163" spans="86:89">
      <c r="CH53163" s="5"/>
      <c r="CK53163" s="4"/>
    </row>
    <row r="53164" spans="86:89">
      <c r="CH53164" s="5"/>
      <c r="CK53164" s="4"/>
    </row>
    <row r="53165" spans="86:89">
      <c r="CH53165" s="5"/>
      <c r="CK53165" s="4"/>
    </row>
    <row r="53166" spans="86:89">
      <c r="CH53166" s="5"/>
      <c r="CK53166" s="4"/>
    </row>
    <row r="53167" spans="86:89">
      <c r="CH53167" s="5"/>
      <c r="CK53167" s="4"/>
    </row>
    <row r="53168" spans="86:89">
      <c r="CH53168" s="5"/>
      <c r="CK53168" s="4"/>
    </row>
    <row r="53169" spans="86:89">
      <c r="CH53169" s="5"/>
      <c r="CK53169" s="4"/>
    </row>
    <row r="53170" spans="86:89">
      <c r="CH53170" s="5"/>
      <c r="CK53170" s="4"/>
    </row>
    <row r="53171" spans="86:89">
      <c r="CH53171" s="5"/>
      <c r="CK53171" s="4"/>
    </row>
    <row r="53172" spans="86:89">
      <c r="CH53172" s="5"/>
      <c r="CK53172" s="4"/>
    </row>
    <row r="53173" spans="86:89">
      <c r="CH53173" s="5"/>
      <c r="CK53173" s="4"/>
    </row>
    <row r="53174" spans="86:89">
      <c r="CH53174" s="5"/>
      <c r="CK53174" s="4"/>
    </row>
    <row r="53175" spans="86:89">
      <c r="CH53175" s="5"/>
      <c r="CK53175" s="4"/>
    </row>
    <row r="53176" spans="86:89">
      <c r="CH53176" s="5"/>
      <c r="CK53176" s="4"/>
    </row>
    <row r="53177" spans="86:89">
      <c r="CH53177" s="5"/>
      <c r="CK53177" s="4"/>
    </row>
    <row r="53178" spans="86:89">
      <c r="CH53178" s="5"/>
      <c r="CK53178" s="4"/>
    </row>
    <row r="53179" spans="86:89">
      <c r="CH53179" s="5"/>
      <c r="CK53179" s="4"/>
    </row>
    <row r="53180" spans="86:89">
      <c r="CH53180" s="5"/>
      <c r="CK53180" s="4"/>
    </row>
    <row r="53181" spans="86:89">
      <c r="CH53181" s="5"/>
      <c r="CK53181" s="4"/>
    </row>
    <row r="53182" spans="86:89">
      <c r="CH53182" s="5"/>
      <c r="CK53182" s="4"/>
    </row>
    <row r="53183" spans="86:89">
      <c r="CH53183" s="5"/>
      <c r="CK53183" s="4"/>
    </row>
    <row r="53184" spans="86:89">
      <c r="CH53184" s="5"/>
      <c r="CK53184" s="4"/>
    </row>
    <row r="53185" spans="86:89">
      <c r="CH53185" s="5"/>
      <c r="CK53185" s="4"/>
    </row>
    <row r="53186" spans="86:89">
      <c r="CH53186" s="5"/>
      <c r="CK53186" s="4"/>
    </row>
    <row r="53187" spans="86:89">
      <c r="CH53187" s="5"/>
      <c r="CK53187" s="4"/>
    </row>
    <row r="53188" spans="86:89">
      <c r="CH53188" s="5"/>
      <c r="CK53188" s="4"/>
    </row>
    <row r="53189" spans="86:89">
      <c r="CH53189" s="5"/>
      <c r="CK53189" s="4"/>
    </row>
    <row r="53190" spans="86:89">
      <c r="CH53190" s="5"/>
      <c r="CK53190" s="4"/>
    </row>
    <row r="53191" spans="86:89">
      <c r="CH53191" s="5"/>
      <c r="CK53191" s="4"/>
    </row>
    <row r="53192" spans="86:89">
      <c r="CH53192" s="5"/>
      <c r="CK53192" s="4"/>
    </row>
    <row r="53193" spans="86:89">
      <c r="CH53193" s="5"/>
      <c r="CK53193" s="4"/>
    </row>
    <row r="53194" spans="86:89">
      <c r="CH53194" s="5"/>
      <c r="CK53194" s="4"/>
    </row>
    <row r="53195" spans="86:89">
      <c r="CH53195" s="5"/>
      <c r="CK53195" s="4"/>
    </row>
    <row r="53196" spans="86:89">
      <c r="CH53196" s="5"/>
      <c r="CK53196" s="4"/>
    </row>
    <row r="53197" spans="86:89">
      <c r="CH53197" s="5"/>
      <c r="CK53197" s="4"/>
    </row>
    <row r="53198" spans="86:89">
      <c r="CH53198" s="5"/>
      <c r="CK53198" s="4"/>
    </row>
    <row r="53199" spans="86:89">
      <c r="CH53199" s="5"/>
      <c r="CK53199" s="4"/>
    </row>
    <row r="53200" spans="86:89">
      <c r="CH53200" s="5"/>
      <c r="CK53200" s="4"/>
    </row>
    <row r="53201" spans="86:89">
      <c r="CH53201" s="5"/>
      <c r="CK53201" s="4"/>
    </row>
    <row r="53202" spans="86:89">
      <c r="CH53202" s="5"/>
      <c r="CK53202" s="4"/>
    </row>
    <row r="53203" spans="86:89">
      <c r="CH53203" s="5"/>
      <c r="CK53203" s="4"/>
    </row>
    <row r="53204" spans="86:89">
      <c r="CH53204" s="5"/>
      <c r="CK53204" s="4"/>
    </row>
    <row r="53205" spans="86:89">
      <c r="CH53205" s="5"/>
      <c r="CK53205" s="4"/>
    </row>
    <row r="53206" spans="86:89">
      <c r="CH53206" s="5"/>
      <c r="CK53206" s="4"/>
    </row>
    <row r="53207" spans="86:89">
      <c r="CH53207" s="5"/>
      <c r="CK53207" s="4"/>
    </row>
    <row r="53208" spans="86:89">
      <c r="CH53208" s="5"/>
      <c r="CK53208" s="4"/>
    </row>
    <row r="53209" spans="86:89">
      <c r="CH53209" s="5"/>
      <c r="CK53209" s="4"/>
    </row>
    <row r="53210" spans="86:89">
      <c r="CH53210" s="5"/>
      <c r="CK53210" s="4"/>
    </row>
    <row r="53211" spans="86:89">
      <c r="CH53211" s="5"/>
      <c r="CK53211" s="4"/>
    </row>
    <row r="53212" spans="86:89">
      <c r="CH53212" s="5"/>
      <c r="CK53212" s="4"/>
    </row>
    <row r="53213" spans="86:89">
      <c r="CH53213" s="5"/>
      <c r="CK53213" s="4"/>
    </row>
    <row r="53214" spans="86:89">
      <c r="CH53214" s="5"/>
      <c r="CK53214" s="4"/>
    </row>
    <row r="53215" spans="86:89">
      <c r="CH53215" s="5"/>
      <c r="CK53215" s="4"/>
    </row>
    <row r="53216" spans="86:89">
      <c r="CH53216" s="5"/>
      <c r="CK53216" s="4"/>
    </row>
    <row r="53217" spans="86:89">
      <c r="CH53217" s="5"/>
      <c r="CK53217" s="4"/>
    </row>
    <row r="53218" spans="86:89">
      <c r="CH53218" s="5"/>
      <c r="CK53218" s="4"/>
    </row>
    <row r="53219" spans="86:89">
      <c r="CH53219" s="5"/>
      <c r="CK53219" s="4"/>
    </row>
    <row r="53220" spans="86:89">
      <c r="CH53220" s="5"/>
      <c r="CK53220" s="4"/>
    </row>
    <row r="53221" spans="86:89">
      <c r="CH53221" s="5"/>
      <c r="CK53221" s="4"/>
    </row>
    <row r="53222" spans="86:89">
      <c r="CH53222" s="5"/>
      <c r="CK53222" s="4"/>
    </row>
    <row r="53223" spans="86:89">
      <c r="CH53223" s="5"/>
      <c r="CK53223" s="4"/>
    </row>
    <row r="53224" spans="86:89">
      <c r="CH53224" s="5"/>
      <c r="CK53224" s="4"/>
    </row>
    <row r="53225" spans="86:89">
      <c r="CH53225" s="5"/>
      <c r="CK53225" s="4"/>
    </row>
    <row r="53226" spans="86:89">
      <c r="CH53226" s="5"/>
      <c r="CK53226" s="4"/>
    </row>
    <row r="53227" spans="86:89">
      <c r="CH53227" s="5"/>
      <c r="CK53227" s="4"/>
    </row>
    <row r="53228" spans="86:89">
      <c r="CH53228" s="5"/>
      <c r="CK53228" s="4"/>
    </row>
    <row r="53229" spans="86:89">
      <c r="CH53229" s="5"/>
      <c r="CK53229" s="4"/>
    </row>
    <row r="53230" spans="86:89">
      <c r="CH53230" s="5"/>
      <c r="CK53230" s="4"/>
    </row>
    <row r="53231" spans="86:89">
      <c r="CH53231" s="5"/>
      <c r="CK53231" s="4"/>
    </row>
    <row r="53232" spans="86:89">
      <c r="CH53232" s="5"/>
      <c r="CK53232" s="4"/>
    </row>
    <row r="53233" spans="86:89">
      <c r="CH53233" s="5"/>
      <c r="CK53233" s="4"/>
    </row>
    <row r="53234" spans="86:89">
      <c r="CH53234" s="5"/>
      <c r="CK53234" s="4"/>
    </row>
    <row r="53235" spans="86:89">
      <c r="CH53235" s="5"/>
      <c r="CK53235" s="4"/>
    </row>
    <row r="53236" spans="86:89">
      <c r="CH53236" s="5"/>
      <c r="CK53236" s="4"/>
    </row>
    <row r="53237" spans="86:89">
      <c r="CH53237" s="5"/>
      <c r="CK53237" s="4"/>
    </row>
    <row r="53238" spans="86:89">
      <c r="CH53238" s="5"/>
      <c r="CK53238" s="4"/>
    </row>
    <row r="53239" spans="86:89">
      <c r="CH53239" s="5"/>
      <c r="CK53239" s="4"/>
    </row>
    <row r="53240" spans="86:89">
      <c r="CH53240" s="5"/>
      <c r="CK53240" s="4"/>
    </row>
    <row r="53241" spans="86:89">
      <c r="CH53241" s="5"/>
      <c r="CK53241" s="4"/>
    </row>
    <row r="53242" spans="86:89">
      <c r="CH53242" s="5"/>
      <c r="CK53242" s="4"/>
    </row>
    <row r="53243" spans="86:89">
      <c r="CH53243" s="5"/>
      <c r="CK53243" s="4"/>
    </row>
    <row r="53244" spans="86:89">
      <c r="CH53244" s="5"/>
      <c r="CK53244" s="4"/>
    </row>
    <row r="53245" spans="86:89">
      <c r="CH53245" s="5"/>
      <c r="CK53245" s="4"/>
    </row>
    <row r="53246" spans="86:89">
      <c r="CH53246" s="5"/>
      <c r="CK53246" s="4"/>
    </row>
    <row r="53247" spans="86:89">
      <c r="CH53247" s="5"/>
      <c r="CK53247" s="4"/>
    </row>
    <row r="53248" spans="86:89">
      <c r="CH53248" s="5"/>
      <c r="CK53248" s="4"/>
    </row>
    <row r="53249" spans="86:89">
      <c r="CH53249" s="5"/>
      <c r="CK53249" s="4"/>
    </row>
    <row r="53250" spans="86:89">
      <c r="CH53250" s="5"/>
      <c r="CK53250" s="4"/>
    </row>
    <row r="53251" spans="86:89">
      <c r="CH53251" s="5"/>
      <c r="CK53251" s="4"/>
    </row>
    <row r="53252" spans="86:89">
      <c r="CH53252" s="5"/>
      <c r="CK53252" s="4"/>
    </row>
    <row r="53253" spans="86:89">
      <c r="CH53253" s="5"/>
      <c r="CK53253" s="4"/>
    </row>
    <row r="53254" spans="86:89">
      <c r="CH53254" s="5"/>
      <c r="CK53254" s="4"/>
    </row>
    <row r="53255" spans="86:89">
      <c r="CH53255" s="5"/>
      <c r="CK53255" s="4"/>
    </row>
    <row r="53256" spans="86:89">
      <c r="CH53256" s="5"/>
      <c r="CK53256" s="4"/>
    </row>
    <row r="53257" spans="86:89">
      <c r="CH53257" s="5"/>
      <c r="CK53257" s="4"/>
    </row>
    <row r="53258" spans="86:89">
      <c r="CH53258" s="5"/>
      <c r="CK53258" s="4"/>
    </row>
    <row r="53259" spans="86:89">
      <c r="CH53259" s="5"/>
      <c r="CK53259" s="4"/>
    </row>
    <row r="53260" spans="86:89">
      <c r="CH53260" s="5"/>
      <c r="CK53260" s="4"/>
    </row>
    <row r="53261" spans="86:89">
      <c r="CH53261" s="5"/>
      <c r="CK53261" s="4"/>
    </row>
    <row r="53262" spans="86:89">
      <c r="CH53262" s="5"/>
      <c r="CK53262" s="4"/>
    </row>
    <row r="53263" spans="86:89">
      <c r="CH53263" s="5"/>
      <c r="CK53263" s="4"/>
    </row>
    <row r="53264" spans="86:89">
      <c r="CH53264" s="5"/>
      <c r="CK53264" s="4"/>
    </row>
    <row r="53265" spans="86:89">
      <c r="CH53265" s="5"/>
      <c r="CK53265" s="4"/>
    </row>
    <row r="53266" spans="86:89">
      <c r="CH53266" s="5"/>
      <c r="CK53266" s="4"/>
    </row>
    <row r="53267" spans="86:89">
      <c r="CH53267" s="5"/>
      <c r="CK53267" s="4"/>
    </row>
    <row r="53268" spans="86:89">
      <c r="CH53268" s="5"/>
      <c r="CK53268" s="4"/>
    </row>
    <row r="53269" spans="86:89">
      <c r="CH53269" s="5"/>
      <c r="CK53269" s="4"/>
    </row>
    <row r="53270" spans="86:89">
      <c r="CH53270" s="5"/>
      <c r="CK53270" s="4"/>
    </row>
    <row r="53271" spans="86:89">
      <c r="CH53271" s="5"/>
      <c r="CK53271" s="4"/>
    </row>
    <row r="53272" spans="86:89">
      <c r="CH53272" s="5"/>
      <c r="CK53272" s="4"/>
    </row>
    <row r="53273" spans="86:89">
      <c r="CH53273" s="5"/>
      <c r="CK53273" s="4"/>
    </row>
    <row r="53274" spans="86:89">
      <c r="CH53274" s="5"/>
      <c r="CK53274" s="4"/>
    </row>
    <row r="53275" spans="86:89">
      <c r="CH53275" s="5"/>
      <c r="CK53275" s="4"/>
    </row>
    <row r="53276" spans="86:89">
      <c r="CH53276" s="5"/>
      <c r="CK53276" s="4"/>
    </row>
    <row r="53277" spans="86:89">
      <c r="CH53277" s="5"/>
      <c r="CK53277" s="4"/>
    </row>
    <row r="53278" spans="86:89">
      <c r="CH53278" s="5"/>
      <c r="CK53278" s="4"/>
    </row>
    <row r="53279" spans="86:89">
      <c r="CH53279" s="5"/>
      <c r="CK53279" s="4"/>
    </row>
    <row r="53280" spans="86:89">
      <c r="CH53280" s="5"/>
      <c r="CK53280" s="4"/>
    </row>
    <row r="53281" spans="86:89">
      <c r="CH53281" s="5"/>
      <c r="CK53281" s="4"/>
    </row>
    <row r="53282" spans="86:89">
      <c r="CH53282" s="5"/>
      <c r="CK53282" s="4"/>
    </row>
    <row r="53283" spans="86:89">
      <c r="CH53283" s="5"/>
      <c r="CK53283" s="4"/>
    </row>
    <row r="53284" spans="86:89">
      <c r="CH53284" s="5"/>
      <c r="CK53284" s="4"/>
    </row>
    <row r="53285" spans="86:89">
      <c r="CH53285" s="5"/>
      <c r="CK53285" s="4"/>
    </row>
    <row r="53286" spans="86:89">
      <c r="CH53286" s="5"/>
      <c r="CK53286" s="4"/>
    </row>
    <row r="53287" spans="86:89">
      <c r="CH53287" s="5"/>
      <c r="CK53287" s="4"/>
    </row>
    <row r="53288" spans="86:89">
      <c r="CH53288" s="5"/>
      <c r="CK53288" s="4"/>
    </row>
    <row r="53289" spans="86:89">
      <c r="CH53289" s="5"/>
      <c r="CK53289" s="4"/>
    </row>
    <row r="53290" spans="86:89">
      <c r="CH53290" s="5"/>
      <c r="CK53290" s="4"/>
    </row>
    <row r="53291" spans="86:89">
      <c r="CH53291" s="5"/>
      <c r="CK53291" s="4"/>
    </row>
    <row r="53292" spans="86:89">
      <c r="CH53292" s="5"/>
      <c r="CK53292" s="4"/>
    </row>
    <row r="53293" spans="86:89">
      <c r="CH53293" s="5"/>
      <c r="CK53293" s="4"/>
    </row>
    <row r="53294" spans="86:89">
      <c r="CH53294" s="5"/>
      <c r="CK53294" s="4"/>
    </row>
    <row r="53295" spans="86:89">
      <c r="CH53295" s="5"/>
      <c r="CK53295" s="4"/>
    </row>
    <row r="53296" spans="86:89">
      <c r="CH53296" s="5"/>
      <c r="CK53296" s="4"/>
    </row>
    <row r="53297" spans="86:89">
      <c r="CH53297" s="5"/>
      <c r="CK53297" s="4"/>
    </row>
    <row r="53298" spans="86:89">
      <c r="CH53298" s="5"/>
      <c r="CK53298" s="4"/>
    </row>
    <row r="53299" spans="86:89">
      <c r="CH53299" s="5"/>
      <c r="CK53299" s="4"/>
    </row>
    <row r="53300" spans="86:89">
      <c r="CH53300" s="5"/>
      <c r="CK53300" s="4"/>
    </row>
    <row r="53301" spans="86:89">
      <c r="CH53301" s="5"/>
      <c r="CK53301" s="4"/>
    </row>
    <row r="53302" spans="86:89">
      <c r="CH53302" s="5"/>
      <c r="CK53302" s="4"/>
    </row>
    <row r="53303" spans="86:89">
      <c r="CH53303" s="5"/>
      <c r="CK53303" s="4"/>
    </row>
    <row r="53304" spans="86:89">
      <c r="CH53304" s="5"/>
      <c r="CK53304" s="4"/>
    </row>
    <row r="53305" spans="86:89">
      <c r="CH53305" s="5"/>
      <c r="CK53305" s="4"/>
    </row>
    <row r="53306" spans="86:89">
      <c r="CH53306" s="5"/>
      <c r="CK53306" s="4"/>
    </row>
    <row r="53307" spans="86:89">
      <c r="CH53307" s="5"/>
      <c r="CK53307" s="4"/>
    </row>
    <row r="53308" spans="86:89">
      <c r="CH53308" s="5"/>
      <c r="CK53308" s="4"/>
    </row>
    <row r="53309" spans="86:89">
      <c r="CH53309" s="5"/>
      <c r="CK53309" s="4"/>
    </row>
    <row r="53310" spans="86:89">
      <c r="CH53310" s="5"/>
      <c r="CK53310" s="4"/>
    </row>
    <row r="53311" spans="86:89">
      <c r="CH53311" s="5"/>
      <c r="CK53311" s="4"/>
    </row>
    <row r="53312" spans="86:89">
      <c r="CH53312" s="5"/>
      <c r="CK53312" s="4"/>
    </row>
    <row r="53313" spans="86:89">
      <c r="CH53313" s="5"/>
      <c r="CK53313" s="4"/>
    </row>
    <row r="53314" spans="86:89">
      <c r="CH53314" s="5"/>
      <c r="CK53314" s="4"/>
    </row>
    <row r="53315" spans="86:89">
      <c r="CH53315" s="5"/>
      <c r="CK53315" s="4"/>
    </row>
    <row r="53316" spans="86:89">
      <c r="CH53316" s="5"/>
      <c r="CK53316" s="4"/>
    </row>
    <row r="53317" spans="86:89">
      <c r="CH53317" s="5"/>
      <c r="CK53317" s="4"/>
    </row>
    <row r="53318" spans="86:89">
      <c r="CH53318" s="5"/>
      <c r="CK53318" s="4"/>
    </row>
    <row r="53319" spans="86:89">
      <c r="CH53319" s="5"/>
      <c r="CK53319" s="4"/>
    </row>
    <row r="53320" spans="86:89">
      <c r="CH53320" s="5"/>
      <c r="CK53320" s="4"/>
    </row>
    <row r="53321" spans="86:89">
      <c r="CH53321" s="5"/>
      <c r="CK53321" s="4"/>
    </row>
    <row r="53322" spans="86:89">
      <c r="CH53322" s="5"/>
      <c r="CK53322" s="4"/>
    </row>
    <row r="53323" spans="86:89">
      <c r="CH53323" s="5"/>
      <c r="CK53323" s="4"/>
    </row>
    <row r="53324" spans="86:89">
      <c r="CH53324" s="5"/>
      <c r="CK53324" s="4"/>
    </row>
    <row r="53325" spans="86:89">
      <c r="CH53325" s="5"/>
      <c r="CK53325" s="4"/>
    </row>
    <row r="53326" spans="86:89">
      <c r="CH53326" s="5"/>
      <c r="CK53326" s="4"/>
    </row>
    <row r="53327" spans="86:89">
      <c r="CH53327" s="5"/>
      <c r="CK53327" s="4"/>
    </row>
    <row r="53328" spans="86:89">
      <c r="CH53328" s="5"/>
      <c r="CK53328" s="4"/>
    </row>
    <row r="53329" spans="86:89">
      <c r="CH53329" s="5"/>
      <c r="CK53329" s="4"/>
    </row>
    <row r="53330" spans="86:89">
      <c r="CH53330" s="5"/>
      <c r="CK53330" s="4"/>
    </row>
    <row r="53331" spans="86:89">
      <c r="CH53331" s="5"/>
      <c r="CK53331" s="4"/>
    </row>
    <row r="53332" spans="86:89">
      <c r="CH53332" s="5"/>
      <c r="CK53332" s="4"/>
    </row>
    <row r="53333" spans="86:89">
      <c r="CH53333" s="5"/>
      <c r="CK53333" s="4"/>
    </row>
    <row r="53334" spans="86:89">
      <c r="CH53334" s="5"/>
      <c r="CK53334" s="4"/>
    </row>
    <row r="53335" spans="86:89">
      <c r="CH53335" s="5"/>
      <c r="CK53335" s="4"/>
    </row>
    <row r="53336" spans="86:89">
      <c r="CH53336" s="5"/>
      <c r="CK53336" s="4"/>
    </row>
    <row r="53337" spans="86:89">
      <c r="CH53337" s="5"/>
      <c r="CK53337" s="4"/>
    </row>
    <row r="53338" spans="86:89">
      <c r="CH53338" s="5"/>
      <c r="CK53338" s="4"/>
    </row>
    <row r="53339" spans="86:89">
      <c r="CH53339" s="5"/>
      <c r="CK53339" s="4"/>
    </row>
    <row r="53340" spans="86:89">
      <c r="CH53340" s="5"/>
      <c r="CK53340" s="4"/>
    </row>
    <row r="53341" spans="86:89">
      <c r="CH53341" s="5"/>
      <c r="CK53341" s="4"/>
    </row>
    <row r="53342" spans="86:89">
      <c r="CH53342" s="5"/>
      <c r="CK53342" s="4"/>
    </row>
    <row r="53343" spans="86:89">
      <c r="CH53343" s="5"/>
      <c r="CK53343" s="4"/>
    </row>
    <row r="53344" spans="86:89">
      <c r="CH53344" s="5"/>
      <c r="CK53344" s="4"/>
    </row>
    <row r="53345" spans="86:89">
      <c r="CH53345" s="5"/>
      <c r="CK53345" s="4"/>
    </row>
    <row r="53346" spans="86:89">
      <c r="CH53346" s="5"/>
      <c r="CK53346" s="4"/>
    </row>
    <row r="53347" spans="86:89">
      <c r="CH53347" s="5"/>
      <c r="CK53347" s="4"/>
    </row>
    <row r="53348" spans="86:89">
      <c r="CH53348" s="5"/>
      <c r="CK53348" s="4"/>
    </row>
    <row r="53349" spans="86:89">
      <c r="CH53349" s="5"/>
      <c r="CK53349" s="4"/>
    </row>
    <row r="53350" spans="86:89">
      <c r="CH53350" s="5"/>
      <c r="CK53350" s="4"/>
    </row>
    <row r="53351" spans="86:89">
      <c r="CH53351" s="5"/>
      <c r="CK53351" s="4"/>
    </row>
    <row r="53352" spans="86:89">
      <c r="CH53352" s="5"/>
      <c r="CK53352" s="4"/>
    </row>
    <row r="53353" spans="86:89">
      <c r="CH53353" s="5"/>
      <c r="CK53353" s="4"/>
    </row>
    <row r="53354" spans="86:89">
      <c r="CH53354" s="5"/>
      <c r="CK53354" s="4"/>
    </row>
    <row r="53355" spans="86:89">
      <c r="CH53355" s="5"/>
      <c r="CK53355" s="4"/>
    </row>
    <row r="53356" spans="86:89">
      <c r="CH53356" s="5"/>
      <c r="CK53356" s="4"/>
    </row>
    <row r="53357" spans="86:89">
      <c r="CH53357" s="5"/>
      <c r="CK53357" s="4"/>
    </row>
    <row r="53358" spans="86:89">
      <c r="CH53358" s="5"/>
      <c r="CK53358" s="4"/>
    </row>
    <row r="53359" spans="86:89">
      <c r="CH53359" s="5"/>
      <c r="CK53359" s="4"/>
    </row>
    <row r="53360" spans="86:89">
      <c r="CH53360" s="5"/>
      <c r="CK53360" s="4"/>
    </row>
    <row r="53361" spans="86:89">
      <c r="CH53361" s="5"/>
      <c r="CK53361" s="4"/>
    </row>
    <row r="53362" spans="86:89">
      <c r="CH53362" s="5"/>
      <c r="CK53362" s="4"/>
    </row>
    <row r="53363" spans="86:89">
      <c r="CH53363" s="5"/>
      <c r="CK53363" s="4"/>
    </row>
    <row r="53364" spans="86:89">
      <c r="CH53364" s="5"/>
      <c r="CK53364" s="4"/>
    </row>
    <row r="53365" spans="86:89">
      <c r="CH53365" s="5"/>
      <c r="CK53365" s="4"/>
    </row>
    <row r="53366" spans="86:89">
      <c r="CH53366" s="5"/>
      <c r="CK53366" s="4"/>
    </row>
    <row r="53367" spans="86:89">
      <c r="CH53367" s="5"/>
      <c r="CK53367" s="4"/>
    </row>
    <row r="53368" spans="86:89">
      <c r="CH53368" s="5"/>
      <c r="CK53368" s="4"/>
    </row>
    <row r="53369" spans="86:89">
      <c r="CH53369" s="5"/>
      <c r="CK53369" s="4"/>
    </row>
    <row r="53370" spans="86:89">
      <c r="CH53370" s="5"/>
      <c r="CK53370" s="4"/>
    </row>
    <row r="53371" spans="86:89">
      <c r="CH53371" s="5"/>
      <c r="CK53371" s="4"/>
    </row>
    <row r="53372" spans="86:89">
      <c r="CH53372" s="5"/>
      <c r="CK53372" s="4"/>
    </row>
    <row r="53373" spans="86:89">
      <c r="CH53373" s="5"/>
      <c r="CK53373" s="4"/>
    </row>
    <row r="53374" spans="86:89">
      <c r="CH53374" s="5"/>
      <c r="CK53374" s="4"/>
    </row>
    <row r="53375" spans="86:89">
      <c r="CH53375" s="5"/>
      <c r="CK53375" s="4"/>
    </row>
    <row r="53376" spans="86:89">
      <c r="CH53376" s="5"/>
      <c r="CK53376" s="4"/>
    </row>
    <row r="53377" spans="86:89">
      <c r="CH53377" s="5"/>
      <c r="CK53377" s="4"/>
    </row>
    <row r="53378" spans="86:89">
      <c r="CH53378" s="5"/>
      <c r="CK53378" s="4"/>
    </row>
    <row r="53379" spans="86:89">
      <c r="CH53379" s="5"/>
      <c r="CK53379" s="4"/>
    </row>
    <row r="53380" spans="86:89">
      <c r="CH53380" s="5"/>
      <c r="CK53380" s="4"/>
    </row>
    <row r="53381" spans="86:89">
      <c r="CH53381" s="5"/>
      <c r="CK53381" s="4"/>
    </row>
    <row r="53382" spans="86:89">
      <c r="CH53382" s="5"/>
      <c r="CK53382" s="4"/>
    </row>
    <row r="53383" spans="86:89">
      <c r="CH53383" s="5"/>
      <c r="CK53383" s="4"/>
    </row>
    <row r="53384" spans="86:89">
      <c r="CH53384" s="5"/>
      <c r="CK53384" s="4"/>
    </row>
    <row r="53385" spans="86:89">
      <c r="CH53385" s="5"/>
      <c r="CK53385" s="4"/>
    </row>
    <row r="53386" spans="86:89">
      <c r="CH53386" s="5"/>
      <c r="CK53386" s="4"/>
    </row>
    <row r="53387" spans="86:89">
      <c r="CH53387" s="5"/>
      <c r="CK53387" s="4"/>
    </row>
    <row r="53388" spans="86:89">
      <c r="CH53388" s="5"/>
      <c r="CK53388" s="4"/>
    </row>
    <row r="53389" spans="86:89">
      <c r="CH53389" s="5"/>
      <c r="CK53389" s="4"/>
    </row>
    <row r="53390" spans="86:89">
      <c r="CH53390" s="5"/>
      <c r="CK53390" s="4"/>
    </row>
    <row r="53391" spans="86:89">
      <c r="CH53391" s="5"/>
      <c r="CK53391" s="4"/>
    </row>
    <row r="53392" spans="86:89">
      <c r="CH53392" s="5"/>
      <c r="CK53392" s="4"/>
    </row>
    <row r="53393" spans="86:89">
      <c r="CH53393" s="5"/>
      <c r="CK53393" s="4"/>
    </row>
    <row r="53394" spans="86:89">
      <c r="CH53394" s="5"/>
      <c r="CK53394" s="4"/>
    </row>
    <row r="53395" spans="86:89">
      <c r="CH53395" s="5"/>
      <c r="CK53395" s="4"/>
    </row>
    <row r="53396" spans="86:89">
      <c r="CH53396" s="5"/>
      <c r="CK53396" s="4"/>
    </row>
    <row r="53397" spans="86:89">
      <c r="CH53397" s="5"/>
      <c r="CK53397" s="4"/>
    </row>
    <row r="53398" spans="86:89">
      <c r="CH53398" s="5"/>
      <c r="CK53398" s="4"/>
    </row>
    <row r="53399" spans="86:89">
      <c r="CH53399" s="5"/>
      <c r="CK53399" s="4"/>
    </row>
    <row r="53400" spans="86:89">
      <c r="CH53400" s="5"/>
      <c r="CK53400" s="4"/>
    </row>
    <row r="53401" spans="86:89">
      <c r="CH53401" s="5"/>
      <c r="CK53401" s="4"/>
    </row>
    <row r="53402" spans="86:89">
      <c r="CH53402" s="5"/>
      <c r="CK53402" s="4"/>
    </row>
    <row r="53403" spans="86:89">
      <c r="CH53403" s="5"/>
      <c r="CK53403" s="4"/>
    </row>
    <row r="53404" spans="86:89">
      <c r="CH53404" s="5"/>
      <c r="CK53404" s="4"/>
    </row>
    <row r="53405" spans="86:89">
      <c r="CH53405" s="5"/>
      <c r="CK53405" s="4"/>
    </row>
    <row r="53406" spans="86:89">
      <c r="CH53406" s="5"/>
      <c r="CK53406" s="4"/>
    </row>
    <row r="53407" spans="86:89">
      <c r="CH53407" s="5"/>
      <c r="CK53407" s="4"/>
    </row>
    <row r="53408" spans="86:89">
      <c r="CH53408" s="5"/>
      <c r="CK53408" s="4"/>
    </row>
    <row r="53409" spans="86:89">
      <c r="CH53409" s="5"/>
      <c r="CK53409" s="4"/>
    </row>
    <row r="53410" spans="86:89">
      <c r="CH53410" s="5"/>
      <c r="CK53410" s="4"/>
    </row>
    <row r="53411" spans="86:89">
      <c r="CH53411" s="5"/>
      <c r="CK53411" s="4"/>
    </row>
    <row r="53412" spans="86:89">
      <c r="CH53412" s="5"/>
      <c r="CK53412" s="4"/>
    </row>
    <row r="53413" spans="86:89">
      <c r="CH53413" s="5"/>
      <c r="CK53413" s="4"/>
    </row>
    <row r="53414" spans="86:89">
      <c r="CH53414" s="5"/>
      <c r="CK53414" s="4"/>
    </row>
    <row r="53415" spans="86:89">
      <c r="CH53415" s="5"/>
      <c r="CK53415" s="4"/>
    </row>
    <row r="53416" spans="86:89">
      <c r="CH53416" s="5"/>
      <c r="CK53416" s="4"/>
    </row>
    <row r="53417" spans="86:89">
      <c r="CH53417" s="5"/>
      <c r="CK53417" s="4"/>
    </row>
    <row r="53418" spans="86:89">
      <c r="CH53418" s="5"/>
      <c r="CK53418" s="4"/>
    </row>
    <row r="53419" spans="86:89">
      <c r="CH53419" s="5"/>
      <c r="CK53419" s="4"/>
    </row>
    <row r="53420" spans="86:89">
      <c r="CH53420" s="5"/>
      <c r="CK53420" s="4"/>
    </row>
    <row r="53421" spans="86:89">
      <c r="CH53421" s="5"/>
      <c r="CK53421" s="4"/>
    </row>
    <row r="53422" spans="86:89">
      <c r="CH53422" s="5"/>
      <c r="CK53422" s="4"/>
    </row>
    <row r="53423" spans="86:89">
      <c r="CH53423" s="5"/>
      <c r="CK53423" s="4"/>
    </row>
    <row r="53424" spans="86:89">
      <c r="CH53424" s="5"/>
      <c r="CK53424" s="4"/>
    </row>
    <row r="53425" spans="86:89">
      <c r="CH53425" s="5"/>
      <c r="CK53425" s="4"/>
    </row>
    <row r="53426" spans="86:89">
      <c r="CH53426" s="5"/>
      <c r="CK53426" s="4"/>
    </row>
    <row r="53427" spans="86:89">
      <c r="CH53427" s="5"/>
      <c r="CK53427" s="4"/>
    </row>
    <row r="53428" spans="86:89">
      <c r="CH53428" s="5"/>
      <c r="CK53428" s="4"/>
    </row>
    <row r="53429" spans="86:89">
      <c r="CH53429" s="5"/>
      <c r="CK53429" s="4"/>
    </row>
    <row r="53430" spans="86:89">
      <c r="CH53430" s="5"/>
      <c r="CK53430" s="4"/>
    </row>
    <row r="53431" spans="86:89">
      <c r="CH53431" s="5"/>
      <c r="CK53431" s="4"/>
    </row>
    <row r="53432" spans="86:89">
      <c r="CH53432" s="5"/>
      <c r="CK53432" s="4"/>
    </row>
    <row r="53433" spans="86:89">
      <c r="CH53433" s="5"/>
      <c r="CK53433" s="4"/>
    </row>
    <row r="53434" spans="86:89">
      <c r="CH53434" s="5"/>
      <c r="CK53434" s="4"/>
    </row>
    <row r="53435" spans="86:89">
      <c r="CH53435" s="5"/>
      <c r="CK53435" s="4"/>
    </row>
    <row r="53436" spans="86:89">
      <c r="CH53436" s="5"/>
      <c r="CK53436" s="4"/>
    </row>
    <row r="53437" spans="86:89">
      <c r="CH53437" s="5"/>
      <c r="CK53437" s="4"/>
    </row>
    <row r="53438" spans="86:89">
      <c r="CH53438" s="5"/>
      <c r="CK53438" s="4"/>
    </row>
    <row r="53439" spans="86:89">
      <c r="CH53439" s="5"/>
      <c r="CK53439" s="4"/>
    </row>
    <row r="53440" spans="86:89">
      <c r="CH53440" s="5"/>
      <c r="CK53440" s="4"/>
    </row>
    <row r="53441" spans="86:89">
      <c r="CH53441" s="5"/>
      <c r="CK53441" s="4"/>
    </row>
    <row r="53442" spans="86:89">
      <c r="CH53442" s="5"/>
      <c r="CK53442" s="4"/>
    </row>
    <row r="53443" spans="86:89">
      <c r="CH53443" s="5"/>
      <c r="CK53443" s="4"/>
    </row>
    <row r="53444" spans="86:89">
      <c r="CH53444" s="5"/>
      <c r="CK53444" s="4"/>
    </row>
    <row r="53445" spans="86:89">
      <c r="CH53445" s="5"/>
      <c r="CK53445" s="4"/>
    </row>
    <row r="53446" spans="86:89">
      <c r="CH53446" s="5"/>
      <c r="CK53446" s="4"/>
    </row>
    <row r="53447" spans="86:89">
      <c r="CH53447" s="5"/>
      <c r="CK53447" s="4"/>
    </row>
    <row r="53448" spans="86:89">
      <c r="CH53448" s="5"/>
      <c r="CK53448" s="4"/>
    </row>
    <row r="53449" spans="86:89">
      <c r="CH53449" s="5"/>
      <c r="CK53449" s="4"/>
    </row>
    <row r="53450" spans="86:89">
      <c r="CH53450" s="5"/>
      <c r="CK53450" s="4"/>
    </row>
    <row r="53451" spans="86:89">
      <c r="CH53451" s="5"/>
      <c r="CK53451" s="4"/>
    </row>
    <row r="53452" spans="86:89">
      <c r="CH53452" s="5"/>
      <c r="CK53452" s="4"/>
    </row>
    <row r="53453" spans="86:89">
      <c r="CH53453" s="5"/>
      <c r="CK53453" s="4"/>
    </row>
    <row r="53454" spans="86:89">
      <c r="CH53454" s="5"/>
      <c r="CK53454" s="4"/>
    </row>
    <row r="53455" spans="86:89">
      <c r="CH53455" s="5"/>
      <c r="CK53455" s="4"/>
    </row>
    <row r="53456" spans="86:89">
      <c r="CH53456" s="5"/>
      <c r="CK53456" s="4"/>
    </row>
    <row r="53457" spans="86:89">
      <c r="CH53457" s="5"/>
      <c r="CK53457" s="4"/>
    </row>
    <row r="53458" spans="86:89">
      <c r="CH53458" s="5"/>
      <c r="CK53458" s="4"/>
    </row>
    <row r="53459" spans="86:89">
      <c r="CH53459" s="5"/>
      <c r="CK53459" s="4"/>
    </row>
    <row r="53460" spans="86:89">
      <c r="CH53460" s="5"/>
      <c r="CK53460" s="4"/>
    </row>
    <row r="53461" spans="86:89">
      <c r="CH53461" s="5"/>
      <c r="CK53461" s="4"/>
    </row>
    <row r="53462" spans="86:89">
      <c r="CH53462" s="5"/>
      <c r="CK53462" s="4"/>
    </row>
    <row r="53463" spans="86:89">
      <c r="CH53463" s="5"/>
      <c r="CK53463" s="4"/>
    </row>
    <row r="53464" spans="86:89">
      <c r="CH53464" s="5"/>
      <c r="CK53464" s="4"/>
    </row>
    <row r="53465" spans="86:89">
      <c r="CH53465" s="5"/>
      <c r="CK53465" s="4"/>
    </row>
    <row r="53466" spans="86:89">
      <c r="CH53466" s="5"/>
      <c r="CK53466" s="4"/>
    </row>
    <row r="53467" spans="86:89">
      <c r="CH53467" s="5"/>
      <c r="CK53467" s="4"/>
    </row>
    <row r="53468" spans="86:89">
      <c r="CH53468" s="5"/>
      <c r="CK53468" s="4"/>
    </row>
    <row r="53469" spans="86:89">
      <c r="CH53469" s="5"/>
      <c r="CK53469" s="4"/>
    </row>
    <row r="53470" spans="86:89">
      <c r="CH53470" s="5"/>
      <c r="CK53470" s="4"/>
    </row>
    <row r="53471" spans="86:89">
      <c r="CH53471" s="5"/>
      <c r="CK53471" s="4"/>
    </row>
    <row r="53472" spans="86:89">
      <c r="CH53472" s="5"/>
      <c r="CK53472" s="4"/>
    </row>
    <row r="53473" spans="86:89">
      <c r="CH53473" s="5"/>
      <c r="CK53473" s="4"/>
    </row>
    <row r="53474" spans="86:89">
      <c r="CH53474" s="5"/>
      <c r="CK53474" s="4"/>
    </row>
    <row r="53475" spans="86:89">
      <c r="CH53475" s="5"/>
      <c r="CK53475" s="4"/>
    </row>
    <row r="53476" spans="86:89">
      <c r="CH53476" s="5"/>
      <c r="CK53476" s="4"/>
    </row>
    <row r="53477" spans="86:89">
      <c r="CH53477" s="5"/>
      <c r="CK53477" s="4"/>
    </row>
    <row r="53478" spans="86:89">
      <c r="CH53478" s="5"/>
      <c r="CK53478" s="4"/>
    </row>
    <row r="53479" spans="86:89">
      <c r="CH53479" s="5"/>
      <c r="CK53479" s="4"/>
    </row>
    <row r="53480" spans="86:89">
      <c r="CH53480" s="5"/>
      <c r="CK53480" s="4"/>
    </row>
    <row r="53481" spans="86:89">
      <c r="CH53481" s="5"/>
      <c r="CK53481" s="4"/>
    </row>
    <row r="53482" spans="86:89">
      <c r="CH53482" s="5"/>
      <c r="CK53482" s="4"/>
    </row>
    <row r="53483" spans="86:89">
      <c r="CH53483" s="5"/>
      <c r="CK53483" s="4"/>
    </row>
    <row r="53484" spans="86:89">
      <c r="CH53484" s="5"/>
      <c r="CK53484" s="4"/>
    </row>
    <row r="53485" spans="86:89">
      <c r="CH53485" s="5"/>
      <c r="CK53485" s="4"/>
    </row>
    <row r="53486" spans="86:89">
      <c r="CH53486" s="5"/>
      <c r="CK53486" s="4"/>
    </row>
    <row r="53487" spans="86:89">
      <c r="CH53487" s="5"/>
      <c r="CK53487" s="4"/>
    </row>
    <row r="53488" spans="86:89">
      <c r="CH53488" s="5"/>
      <c r="CK53488" s="4"/>
    </row>
    <row r="53489" spans="86:89">
      <c r="CH53489" s="5"/>
      <c r="CK53489" s="4"/>
    </row>
    <row r="53490" spans="86:89">
      <c r="CH53490" s="5"/>
      <c r="CK53490" s="4"/>
    </row>
    <row r="53491" spans="86:89">
      <c r="CH53491" s="5"/>
      <c r="CK53491" s="4"/>
    </row>
    <row r="53492" spans="86:89">
      <c r="CH53492" s="5"/>
      <c r="CK53492" s="4"/>
    </row>
    <row r="53493" spans="86:89">
      <c r="CH53493" s="5"/>
      <c r="CK53493" s="4"/>
    </row>
    <row r="53494" spans="86:89">
      <c r="CH53494" s="5"/>
      <c r="CK53494" s="4"/>
    </row>
    <row r="53495" spans="86:89">
      <c r="CH53495" s="5"/>
      <c r="CK53495" s="4"/>
    </row>
    <row r="53496" spans="86:89">
      <c r="CH53496" s="5"/>
      <c r="CK53496" s="4"/>
    </row>
    <row r="53497" spans="86:89">
      <c r="CH53497" s="5"/>
      <c r="CK53497" s="4"/>
    </row>
    <row r="53498" spans="86:89">
      <c r="CH53498" s="5"/>
      <c r="CK53498" s="4"/>
    </row>
    <row r="53499" spans="86:89">
      <c r="CH53499" s="5"/>
      <c r="CK53499" s="4"/>
    </row>
    <row r="53500" spans="86:89">
      <c r="CH53500" s="5"/>
      <c r="CK53500" s="4"/>
    </row>
    <row r="53501" spans="86:89">
      <c r="CH53501" s="5"/>
      <c r="CK53501" s="4"/>
    </row>
    <row r="53502" spans="86:89">
      <c r="CH53502" s="5"/>
      <c r="CK53502" s="4"/>
    </row>
    <row r="53503" spans="86:89">
      <c r="CH53503" s="5"/>
      <c r="CK53503" s="4"/>
    </row>
    <row r="53504" spans="86:89">
      <c r="CH53504" s="5"/>
      <c r="CK53504" s="4"/>
    </row>
    <row r="53505" spans="86:89">
      <c r="CH53505" s="5"/>
      <c r="CK53505" s="4"/>
    </row>
    <row r="53506" spans="86:89">
      <c r="CH53506" s="5"/>
      <c r="CK53506" s="4"/>
    </row>
    <row r="53507" spans="86:89">
      <c r="CH53507" s="5"/>
      <c r="CK53507" s="4"/>
    </row>
    <row r="53508" spans="86:89">
      <c r="CH53508" s="5"/>
      <c r="CK53508" s="4"/>
    </row>
    <row r="53509" spans="86:89">
      <c r="CH53509" s="5"/>
      <c r="CK53509" s="4"/>
    </row>
    <row r="53510" spans="86:89">
      <c r="CH53510" s="5"/>
      <c r="CK53510" s="4"/>
    </row>
    <row r="53511" spans="86:89">
      <c r="CH53511" s="5"/>
      <c r="CK53511" s="4"/>
    </row>
    <row r="53512" spans="86:89">
      <c r="CH53512" s="5"/>
      <c r="CK53512" s="4"/>
    </row>
    <row r="53513" spans="86:89">
      <c r="CH53513" s="5"/>
      <c r="CK53513" s="4"/>
    </row>
    <row r="53514" spans="86:89">
      <c r="CH53514" s="5"/>
      <c r="CK53514" s="4"/>
    </row>
    <row r="53515" spans="86:89">
      <c r="CH53515" s="5"/>
      <c r="CK53515" s="4"/>
    </row>
    <row r="53516" spans="86:89">
      <c r="CH53516" s="5"/>
      <c r="CK53516" s="4"/>
    </row>
    <row r="53517" spans="86:89">
      <c r="CH53517" s="5"/>
      <c r="CK53517" s="4"/>
    </row>
    <row r="53518" spans="86:89">
      <c r="CH53518" s="5"/>
      <c r="CK53518" s="4"/>
    </row>
    <row r="53519" spans="86:89">
      <c r="CH53519" s="5"/>
      <c r="CK53519" s="4"/>
    </row>
    <row r="53520" spans="86:89">
      <c r="CH53520" s="5"/>
      <c r="CK53520" s="4"/>
    </row>
    <row r="53521" spans="86:89">
      <c r="CH53521" s="5"/>
      <c r="CK53521" s="4"/>
    </row>
    <row r="53522" spans="86:89">
      <c r="CH53522" s="5"/>
      <c r="CK53522" s="4"/>
    </row>
    <row r="53523" spans="86:89">
      <c r="CH53523" s="5"/>
      <c r="CK53523" s="4"/>
    </row>
    <row r="53524" spans="86:89">
      <c r="CH53524" s="5"/>
      <c r="CK53524" s="4"/>
    </row>
    <row r="53525" spans="86:89">
      <c r="CH53525" s="5"/>
      <c r="CK53525" s="4"/>
    </row>
    <row r="53526" spans="86:89">
      <c r="CH53526" s="5"/>
      <c r="CK53526" s="4"/>
    </row>
    <row r="53527" spans="86:89">
      <c r="CH53527" s="5"/>
      <c r="CK53527" s="4"/>
    </row>
    <row r="53528" spans="86:89">
      <c r="CH53528" s="5"/>
      <c r="CK53528" s="4"/>
    </row>
    <row r="53529" spans="86:89">
      <c r="CH53529" s="5"/>
      <c r="CK53529" s="4"/>
    </row>
    <row r="53530" spans="86:89">
      <c r="CH53530" s="5"/>
      <c r="CK53530" s="4"/>
    </row>
    <row r="53531" spans="86:89">
      <c r="CH53531" s="5"/>
      <c r="CK53531" s="4"/>
    </row>
    <row r="53532" spans="86:89">
      <c r="CH53532" s="5"/>
      <c r="CK53532" s="4"/>
    </row>
    <row r="53533" spans="86:89">
      <c r="CH53533" s="5"/>
      <c r="CK53533" s="4"/>
    </row>
    <row r="53534" spans="86:89">
      <c r="CH53534" s="5"/>
      <c r="CK53534" s="4"/>
    </row>
    <row r="53535" spans="86:89">
      <c r="CH53535" s="5"/>
      <c r="CK53535" s="4"/>
    </row>
    <row r="53536" spans="86:89">
      <c r="CH53536" s="5"/>
      <c r="CK53536" s="4"/>
    </row>
    <row r="53537" spans="86:89">
      <c r="CH53537" s="5"/>
      <c r="CK53537" s="4"/>
    </row>
    <row r="53538" spans="86:89">
      <c r="CH53538" s="5"/>
      <c r="CK53538" s="4"/>
    </row>
    <row r="53539" spans="86:89">
      <c r="CH53539" s="5"/>
      <c r="CK53539" s="4"/>
    </row>
    <row r="53540" spans="86:89">
      <c r="CH53540" s="5"/>
      <c r="CK53540" s="4"/>
    </row>
    <row r="53541" spans="86:89">
      <c r="CH53541" s="5"/>
      <c r="CK53541" s="4"/>
    </row>
    <row r="53542" spans="86:89">
      <c r="CH53542" s="5"/>
      <c r="CK53542" s="4"/>
    </row>
    <row r="53543" spans="86:89">
      <c r="CH53543" s="5"/>
      <c r="CK53543" s="4"/>
    </row>
    <row r="53544" spans="86:89">
      <c r="CH53544" s="5"/>
      <c r="CK53544" s="4"/>
    </row>
    <row r="53545" spans="86:89">
      <c r="CH53545" s="5"/>
      <c r="CK53545" s="4"/>
    </row>
    <row r="53546" spans="86:89">
      <c r="CH53546" s="5"/>
      <c r="CK53546" s="4"/>
    </row>
    <row r="53547" spans="86:89">
      <c r="CH53547" s="5"/>
      <c r="CK53547" s="4"/>
    </row>
    <row r="53548" spans="86:89">
      <c r="CH53548" s="5"/>
      <c r="CK53548" s="4"/>
    </row>
    <row r="53549" spans="86:89">
      <c r="CH53549" s="5"/>
      <c r="CK53549" s="4"/>
    </row>
    <row r="53550" spans="86:89">
      <c r="CH53550" s="5"/>
      <c r="CK53550" s="4"/>
    </row>
    <row r="53551" spans="86:89">
      <c r="CH53551" s="5"/>
      <c r="CK53551" s="4"/>
    </row>
    <row r="53552" spans="86:89">
      <c r="CH53552" s="5"/>
      <c r="CK53552" s="4"/>
    </row>
    <row r="53553" spans="86:89">
      <c r="CH53553" s="5"/>
      <c r="CK53553" s="4"/>
    </row>
    <row r="53554" spans="86:89">
      <c r="CH53554" s="5"/>
      <c r="CK53554" s="4"/>
    </row>
    <row r="53555" spans="86:89">
      <c r="CH53555" s="5"/>
      <c r="CK53555" s="4"/>
    </row>
    <row r="53556" spans="86:89">
      <c r="CH53556" s="5"/>
      <c r="CK53556" s="4"/>
    </row>
    <row r="53557" spans="86:89">
      <c r="CH53557" s="5"/>
      <c r="CK53557" s="4"/>
    </row>
    <row r="53558" spans="86:89">
      <c r="CH53558" s="5"/>
      <c r="CK53558" s="4"/>
    </row>
    <row r="53559" spans="86:89">
      <c r="CH53559" s="5"/>
      <c r="CK53559" s="4"/>
    </row>
    <row r="53560" spans="86:89">
      <c r="CH53560" s="5"/>
      <c r="CK53560" s="4"/>
    </row>
    <row r="53561" spans="86:89">
      <c r="CH53561" s="5"/>
      <c r="CK53561" s="4"/>
    </row>
    <row r="53562" spans="86:89">
      <c r="CH53562" s="5"/>
      <c r="CK53562" s="4"/>
    </row>
    <row r="53563" spans="86:89">
      <c r="CH53563" s="5"/>
      <c r="CK53563" s="4"/>
    </row>
    <row r="53564" spans="86:89">
      <c r="CH53564" s="5"/>
      <c r="CK53564" s="4"/>
    </row>
    <row r="53565" spans="86:89">
      <c r="CH53565" s="5"/>
      <c r="CK53565" s="4"/>
    </row>
    <row r="53566" spans="86:89">
      <c r="CH53566" s="5"/>
      <c r="CK53566" s="4"/>
    </row>
    <row r="53567" spans="86:89">
      <c r="CH53567" s="5"/>
      <c r="CK53567" s="4"/>
    </row>
    <row r="53568" spans="86:89">
      <c r="CH53568" s="5"/>
      <c r="CK53568" s="4"/>
    </row>
    <row r="53569" spans="86:89">
      <c r="CH53569" s="5"/>
      <c r="CK53569" s="4"/>
    </row>
    <row r="53570" spans="86:89">
      <c r="CH53570" s="5"/>
      <c r="CK53570" s="4"/>
    </row>
    <row r="53571" spans="86:89">
      <c r="CH53571" s="5"/>
      <c r="CK53571" s="4"/>
    </row>
    <row r="53572" spans="86:89">
      <c r="CH53572" s="5"/>
      <c r="CK53572" s="4"/>
    </row>
    <row r="53573" spans="86:89">
      <c r="CH53573" s="5"/>
      <c r="CK53573" s="4"/>
    </row>
    <row r="53574" spans="86:89">
      <c r="CH53574" s="5"/>
      <c r="CK53574" s="4"/>
    </row>
    <row r="53575" spans="86:89">
      <c r="CH53575" s="5"/>
      <c r="CK53575" s="4"/>
    </row>
    <row r="53576" spans="86:89">
      <c r="CH53576" s="5"/>
      <c r="CK53576" s="4"/>
    </row>
    <row r="53577" spans="86:89">
      <c r="CH53577" s="5"/>
      <c r="CK53577" s="4"/>
    </row>
    <row r="53578" spans="86:89">
      <c r="CH53578" s="5"/>
      <c r="CK53578" s="4"/>
    </row>
    <row r="53579" spans="86:89">
      <c r="CH53579" s="5"/>
      <c r="CK53579" s="4"/>
    </row>
    <row r="53580" spans="86:89">
      <c r="CH53580" s="5"/>
      <c r="CK53580" s="4"/>
    </row>
    <row r="53581" spans="86:89">
      <c r="CH53581" s="5"/>
      <c r="CK53581" s="4"/>
    </row>
    <row r="53582" spans="86:89">
      <c r="CH53582" s="5"/>
      <c r="CK53582" s="4"/>
    </row>
    <row r="53583" spans="86:89">
      <c r="CH53583" s="5"/>
      <c r="CK53583" s="4"/>
    </row>
    <row r="53584" spans="86:89">
      <c r="CH53584" s="5"/>
      <c r="CK53584" s="4"/>
    </row>
    <row r="53585" spans="86:89">
      <c r="CH53585" s="5"/>
      <c r="CK53585" s="4"/>
    </row>
    <row r="53586" spans="86:89">
      <c r="CH53586" s="5"/>
      <c r="CK53586" s="4"/>
    </row>
    <row r="53587" spans="86:89">
      <c r="CH53587" s="5"/>
      <c r="CK53587" s="4"/>
    </row>
    <row r="53588" spans="86:89">
      <c r="CH53588" s="5"/>
      <c r="CK53588" s="4"/>
    </row>
    <row r="53589" spans="86:89">
      <c r="CH53589" s="5"/>
      <c r="CK53589" s="4"/>
    </row>
    <row r="53590" spans="86:89">
      <c r="CH53590" s="5"/>
      <c r="CK53590" s="4"/>
    </row>
    <row r="53591" spans="86:89">
      <c r="CH53591" s="5"/>
      <c r="CK53591" s="4"/>
    </row>
    <row r="53592" spans="86:89">
      <c r="CH53592" s="5"/>
      <c r="CK53592" s="4"/>
    </row>
    <row r="53593" spans="86:89">
      <c r="CH53593" s="5"/>
      <c r="CK53593" s="4"/>
    </row>
    <row r="53594" spans="86:89">
      <c r="CH53594" s="5"/>
      <c r="CK53594" s="4"/>
    </row>
    <row r="53595" spans="86:89">
      <c r="CH53595" s="5"/>
      <c r="CK53595" s="4"/>
    </row>
    <row r="53596" spans="86:89">
      <c r="CH53596" s="5"/>
      <c r="CK53596" s="4"/>
    </row>
    <row r="53597" spans="86:89">
      <c r="CH53597" s="5"/>
      <c r="CK53597" s="4"/>
    </row>
    <row r="53598" spans="86:89">
      <c r="CH53598" s="5"/>
      <c r="CK53598" s="4"/>
    </row>
    <row r="53599" spans="86:89">
      <c r="CH53599" s="5"/>
      <c r="CK53599" s="4"/>
    </row>
    <row r="53600" spans="86:89">
      <c r="CH53600" s="5"/>
      <c r="CK53600" s="4"/>
    </row>
    <row r="53601" spans="86:89">
      <c r="CH53601" s="5"/>
      <c r="CK53601" s="4"/>
    </row>
    <row r="53602" spans="86:89">
      <c r="CH53602" s="5"/>
      <c r="CK53602" s="4"/>
    </row>
    <row r="53603" spans="86:89">
      <c r="CH53603" s="5"/>
      <c r="CK53603" s="4"/>
    </row>
    <row r="53604" spans="86:89">
      <c r="CH53604" s="5"/>
      <c r="CK53604" s="4"/>
    </row>
    <row r="53605" spans="86:89">
      <c r="CH53605" s="5"/>
      <c r="CK53605" s="4"/>
    </row>
    <row r="53606" spans="86:89">
      <c r="CH53606" s="5"/>
      <c r="CK53606" s="4"/>
    </row>
    <row r="53607" spans="86:89">
      <c r="CH53607" s="5"/>
      <c r="CK53607" s="4"/>
    </row>
    <row r="53608" spans="86:89">
      <c r="CH53608" s="5"/>
      <c r="CK53608" s="4"/>
    </row>
    <row r="53609" spans="86:89">
      <c r="CH53609" s="5"/>
      <c r="CK53609" s="4"/>
    </row>
    <row r="53610" spans="86:89">
      <c r="CH53610" s="5"/>
      <c r="CK53610" s="4"/>
    </row>
    <row r="53611" spans="86:89">
      <c r="CH53611" s="5"/>
      <c r="CK53611" s="4"/>
    </row>
    <row r="53612" spans="86:89">
      <c r="CH53612" s="5"/>
      <c r="CK53612" s="4"/>
    </row>
    <row r="53613" spans="86:89">
      <c r="CH53613" s="5"/>
      <c r="CK53613" s="4"/>
    </row>
    <row r="53614" spans="86:89">
      <c r="CH53614" s="5"/>
      <c r="CK53614" s="4"/>
    </row>
    <row r="53615" spans="86:89">
      <c r="CH53615" s="5"/>
      <c r="CK53615" s="4"/>
    </row>
    <row r="53616" spans="86:89">
      <c r="CH53616" s="5"/>
      <c r="CK53616" s="4"/>
    </row>
    <row r="53617" spans="86:89">
      <c r="CH53617" s="5"/>
      <c r="CK53617" s="4"/>
    </row>
    <row r="53618" spans="86:89">
      <c r="CH53618" s="5"/>
      <c r="CK53618" s="4"/>
    </row>
    <row r="53619" spans="86:89">
      <c r="CH53619" s="5"/>
      <c r="CK53619" s="4"/>
    </row>
    <row r="53620" spans="86:89">
      <c r="CH53620" s="5"/>
      <c r="CK53620" s="4"/>
    </row>
    <row r="53621" spans="86:89">
      <c r="CH53621" s="5"/>
      <c r="CK53621" s="4"/>
    </row>
    <row r="53622" spans="86:89">
      <c r="CH53622" s="5"/>
      <c r="CK53622" s="4"/>
    </row>
    <row r="53623" spans="86:89">
      <c r="CH53623" s="5"/>
      <c r="CK53623" s="4"/>
    </row>
    <row r="53624" spans="86:89">
      <c r="CH53624" s="5"/>
      <c r="CK53624" s="4"/>
    </row>
    <row r="53625" spans="86:89">
      <c r="CH53625" s="5"/>
      <c r="CK53625" s="4"/>
    </row>
    <row r="53626" spans="86:89">
      <c r="CH53626" s="5"/>
      <c r="CK53626" s="4"/>
    </row>
    <row r="53627" spans="86:89">
      <c r="CH53627" s="5"/>
      <c r="CK53627" s="4"/>
    </row>
    <row r="53628" spans="86:89">
      <c r="CH53628" s="5"/>
      <c r="CK53628" s="4"/>
    </row>
    <row r="53629" spans="86:89">
      <c r="CH53629" s="5"/>
      <c r="CK53629" s="4"/>
    </row>
    <row r="53630" spans="86:89">
      <c r="CH53630" s="5"/>
      <c r="CK53630" s="4"/>
    </row>
    <row r="53631" spans="86:89">
      <c r="CH53631" s="5"/>
      <c r="CK53631" s="4"/>
    </row>
    <row r="53632" spans="86:89">
      <c r="CH53632" s="5"/>
      <c r="CK53632" s="4"/>
    </row>
    <row r="53633" spans="86:89">
      <c r="CH53633" s="5"/>
      <c r="CK53633" s="4"/>
    </row>
    <row r="53634" spans="86:89">
      <c r="CH53634" s="5"/>
      <c r="CK53634" s="4"/>
    </row>
    <row r="53635" spans="86:89">
      <c r="CH53635" s="5"/>
      <c r="CK53635" s="4"/>
    </row>
    <row r="53636" spans="86:89">
      <c r="CH53636" s="5"/>
      <c r="CK53636" s="4"/>
    </row>
    <row r="53637" spans="86:89">
      <c r="CH53637" s="5"/>
      <c r="CK53637" s="4"/>
    </row>
    <row r="53638" spans="86:89">
      <c r="CH53638" s="5"/>
      <c r="CK53638" s="4"/>
    </row>
    <row r="53639" spans="86:89">
      <c r="CH53639" s="5"/>
      <c r="CK53639" s="4"/>
    </row>
    <row r="53640" spans="86:89">
      <c r="CH53640" s="5"/>
      <c r="CK53640" s="4"/>
    </row>
    <row r="53641" spans="86:89">
      <c r="CH53641" s="5"/>
      <c r="CK53641" s="4"/>
    </row>
    <row r="53642" spans="86:89">
      <c r="CH53642" s="5"/>
      <c r="CK53642" s="4"/>
    </row>
    <row r="53643" spans="86:89">
      <c r="CH53643" s="5"/>
      <c r="CK53643" s="4"/>
    </row>
    <row r="53644" spans="86:89">
      <c r="CH53644" s="5"/>
      <c r="CK53644" s="4"/>
    </row>
    <row r="53645" spans="86:89">
      <c r="CH53645" s="5"/>
      <c r="CK53645" s="4"/>
    </row>
    <row r="53646" spans="86:89">
      <c r="CH53646" s="5"/>
      <c r="CK53646" s="4"/>
    </row>
    <row r="53647" spans="86:89">
      <c r="CH53647" s="5"/>
      <c r="CK53647" s="4"/>
    </row>
    <row r="53648" spans="86:89">
      <c r="CH53648" s="5"/>
      <c r="CK53648" s="4"/>
    </row>
    <row r="53649" spans="86:89">
      <c r="CH53649" s="5"/>
      <c r="CK53649" s="4"/>
    </row>
    <row r="53650" spans="86:89">
      <c r="CH53650" s="5"/>
      <c r="CK53650" s="4"/>
    </row>
    <row r="53651" spans="86:89">
      <c r="CH53651" s="5"/>
      <c r="CK53651" s="4"/>
    </row>
    <row r="53652" spans="86:89">
      <c r="CH53652" s="5"/>
      <c r="CK53652" s="4"/>
    </row>
    <row r="53653" spans="86:89">
      <c r="CH53653" s="5"/>
      <c r="CK53653" s="4"/>
    </row>
    <row r="53654" spans="86:89">
      <c r="CH53654" s="5"/>
      <c r="CK53654" s="4"/>
    </row>
    <row r="53655" spans="86:89">
      <c r="CH53655" s="5"/>
      <c r="CK53655" s="4"/>
    </row>
    <row r="53656" spans="86:89">
      <c r="CH53656" s="5"/>
      <c r="CK53656" s="4"/>
    </row>
    <row r="53657" spans="86:89">
      <c r="CH53657" s="5"/>
      <c r="CK53657" s="4"/>
    </row>
    <row r="53658" spans="86:89">
      <c r="CH53658" s="5"/>
      <c r="CK53658" s="4"/>
    </row>
    <row r="53659" spans="86:89">
      <c r="CH53659" s="5"/>
      <c r="CK53659" s="4"/>
    </row>
    <row r="53660" spans="86:89">
      <c r="CH53660" s="5"/>
      <c r="CK53660" s="4"/>
    </row>
    <row r="53661" spans="86:89">
      <c r="CH53661" s="5"/>
      <c r="CK53661" s="4"/>
    </row>
    <row r="53662" spans="86:89">
      <c r="CH53662" s="5"/>
      <c r="CK53662" s="4"/>
    </row>
    <row r="53663" spans="86:89">
      <c r="CH53663" s="5"/>
      <c r="CK53663" s="4"/>
    </row>
    <row r="53664" spans="86:89">
      <c r="CH53664" s="5"/>
      <c r="CK53664" s="4"/>
    </row>
    <row r="53665" spans="86:89">
      <c r="CH53665" s="5"/>
      <c r="CK53665" s="4"/>
    </row>
    <row r="53666" spans="86:89">
      <c r="CH53666" s="5"/>
      <c r="CK53666" s="4"/>
    </row>
    <row r="53667" spans="86:89">
      <c r="CH53667" s="5"/>
      <c r="CK53667" s="4"/>
    </row>
    <row r="53668" spans="86:89">
      <c r="CH53668" s="5"/>
      <c r="CK53668" s="4"/>
    </row>
    <row r="53669" spans="86:89">
      <c r="CH53669" s="5"/>
      <c r="CK53669" s="4"/>
    </row>
    <row r="53670" spans="86:89">
      <c r="CH53670" s="5"/>
      <c r="CK53670" s="4"/>
    </row>
    <row r="53671" spans="86:89">
      <c r="CH53671" s="5"/>
      <c r="CK53671" s="4"/>
    </row>
    <row r="53672" spans="86:89">
      <c r="CH53672" s="5"/>
      <c r="CK53672" s="4"/>
    </row>
    <row r="53673" spans="86:89">
      <c r="CH53673" s="5"/>
      <c r="CK53673" s="4"/>
    </row>
    <row r="53674" spans="86:89">
      <c r="CH53674" s="5"/>
      <c r="CK53674" s="4"/>
    </row>
    <row r="53675" spans="86:89">
      <c r="CH53675" s="5"/>
      <c r="CK53675" s="4"/>
    </row>
    <row r="53676" spans="86:89">
      <c r="CH53676" s="5"/>
      <c r="CK53676" s="4"/>
    </row>
    <row r="53677" spans="86:89">
      <c r="CH53677" s="5"/>
      <c r="CK53677" s="4"/>
    </row>
    <row r="53678" spans="86:89">
      <c r="CH53678" s="5"/>
      <c r="CK53678" s="4"/>
    </row>
    <row r="53679" spans="86:89">
      <c r="CH53679" s="5"/>
      <c r="CK53679" s="4"/>
    </row>
    <row r="53680" spans="86:89">
      <c r="CH53680" s="5"/>
      <c r="CK53680" s="4"/>
    </row>
    <row r="53681" spans="86:89">
      <c r="CH53681" s="5"/>
      <c r="CK53681" s="4"/>
    </row>
    <row r="53682" spans="86:89">
      <c r="CH53682" s="5"/>
      <c r="CK53682" s="4"/>
    </row>
    <row r="53683" spans="86:89">
      <c r="CH53683" s="5"/>
      <c r="CK53683" s="4"/>
    </row>
    <row r="53684" spans="86:89">
      <c r="CH53684" s="5"/>
      <c r="CK53684" s="4"/>
    </row>
    <row r="53685" spans="86:89">
      <c r="CH53685" s="5"/>
      <c r="CK53685" s="4"/>
    </row>
    <row r="53686" spans="86:89">
      <c r="CH53686" s="5"/>
      <c r="CK53686" s="4"/>
    </row>
    <row r="53687" spans="86:89">
      <c r="CH53687" s="5"/>
      <c r="CK53687" s="4"/>
    </row>
    <row r="53688" spans="86:89">
      <c r="CH53688" s="5"/>
      <c r="CK53688" s="4"/>
    </row>
    <row r="53689" spans="86:89">
      <c r="CH53689" s="5"/>
      <c r="CK53689" s="4"/>
    </row>
    <row r="53690" spans="86:89">
      <c r="CH53690" s="5"/>
      <c r="CK53690" s="4"/>
    </row>
    <row r="53691" spans="86:89">
      <c r="CH53691" s="5"/>
      <c r="CK53691" s="4"/>
    </row>
    <row r="53692" spans="86:89">
      <c r="CH53692" s="5"/>
      <c r="CK53692" s="4"/>
    </row>
    <row r="53693" spans="86:89">
      <c r="CH53693" s="5"/>
      <c r="CK53693" s="4"/>
    </row>
    <row r="53694" spans="86:89">
      <c r="CH53694" s="5"/>
      <c r="CK53694" s="4"/>
    </row>
    <row r="53695" spans="86:89">
      <c r="CH53695" s="5"/>
      <c r="CK53695" s="4"/>
    </row>
    <row r="53696" spans="86:89">
      <c r="CH53696" s="5"/>
      <c r="CK53696" s="4"/>
    </row>
    <row r="53697" spans="86:89">
      <c r="CH53697" s="5"/>
      <c r="CK53697" s="4"/>
    </row>
    <row r="53698" spans="86:89">
      <c r="CH53698" s="5"/>
      <c r="CK53698" s="4"/>
    </row>
    <row r="53699" spans="86:89">
      <c r="CH53699" s="5"/>
      <c r="CK53699" s="4"/>
    </row>
    <row r="53700" spans="86:89">
      <c r="CH53700" s="5"/>
      <c r="CK53700" s="4"/>
    </row>
    <row r="53701" spans="86:89">
      <c r="CH53701" s="5"/>
      <c r="CK53701" s="4"/>
    </row>
    <row r="53702" spans="86:89">
      <c r="CH53702" s="5"/>
      <c r="CK53702" s="4"/>
    </row>
    <row r="53703" spans="86:89">
      <c r="CH53703" s="5"/>
      <c r="CK53703" s="4"/>
    </row>
    <row r="53704" spans="86:89">
      <c r="CH53704" s="5"/>
      <c r="CK53704" s="4"/>
    </row>
    <row r="53705" spans="86:89">
      <c r="CH53705" s="5"/>
      <c r="CK53705" s="4"/>
    </row>
    <row r="53706" spans="86:89">
      <c r="CH53706" s="5"/>
      <c r="CK53706" s="4"/>
    </row>
    <row r="53707" spans="86:89">
      <c r="CH53707" s="5"/>
      <c r="CK53707" s="4"/>
    </row>
    <row r="53708" spans="86:89">
      <c r="CH53708" s="5"/>
      <c r="CK53708" s="4"/>
    </row>
    <row r="53709" spans="86:89">
      <c r="CH53709" s="5"/>
      <c r="CK53709" s="4"/>
    </row>
    <row r="53710" spans="86:89">
      <c r="CH53710" s="5"/>
      <c r="CK53710" s="4"/>
    </row>
    <row r="53711" spans="86:89">
      <c r="CH53711" s="5"/>
      <c r="CK53711" s="4"/>
    </row>
    <row r="53712" spans="86:89">
      <c r="CH53712" s="5"/>
      <c r="CK53712" s="4"/>
    </row>
    <row r="53713" spans="86:89">
      <c r="CH53713" s="5"/>
      <c r="CK53713" s="4"/>
    </row>
    <row r="53714" spans="86:89">
      <c r="CH53714" s="5"/>
      <c r="CK53714" s="4"/>
    </row>
    <row r="53715" spans="86:89">
      <c r="CH53715" s="5"/>
      <c r="CK53715" s="4"/>
    </row>
    <row r="53716" spans="86:89">
      <c r="CH53716" s="5"/>
      <c r="CK53716" s="4"/>
    </row>
    <row r="53717" spans="86:89">
      <c r="CH53717" s="5"/>
      <c r="CK53717" s="4"/>
    </row>
    <row r="53718" spans="86:89">
      <c r="CH53718" s="5"/>
      <c r="CK53718" s="4"/>
    </row>
    <row r="53719" spans="86:89">
      <c r="CH53719" s="5"/>
      <c r="CK53719" s="4"/>
    </row>
    <row r="53720" spans="86:89">
      <c r="CH53720" s="5"/>
      <c r="CK53720" s="4"/>
    </row>
    <row r="53721" spans="86:89">
      <c r="CH53721" s="5"/>
      <c r="CK53721" s="4"/>
    </row>
    <row r="53722" spans="86:89">
      <c r="CH53722" s="5"/>
      <c r="CK53722" s="4"/>
    </row>
    <row r="53723" spans="86:89">
      <c r="CH53723" s="5"/>
      <c r="CK53723" s="4"/>
    </row>
    <row r="53724" spans="86:89">
      <c r="CH53724" s="5"/>
      <c r="CK53724" s="4"/>
    </row>
    <row r="53725" spans="86:89">
      <c r="CH53725" s="5"/>
      <c r="CK53725" s="4"/>
    </row>
    <row r="53726" spans="86:89">
      <c r="CH53726" s="5"/>
      <c r="CK53726" s="4"/>
    </row>
    <row r="53727" spans="86:89">
      <c r="CH53727" s="5"/>
      <c r="CK53727" s="4"/>
    </row>
    <row r="53728" spans="86:89">
      <c r="CH53728" s="5"/>
      <c r="CK53728" s="4"/>
    </row>
    <row r="53729" spans="86:89">
      <c r="CH53729" s="5"/>
      <c r="CK53729" s="4"/>
    </row>
    <row r="53730" spans="86:89">
      <c r="CH53730" s="5"/>
      <c r="CK53730" s="4"/>
    </row>
    <row r="53731" spans="86:89">
      <c r="CH53731" s="5"/>
      <c r="CK53731" s="4"/>
    </row>
    <row r="53732" spans="86:89">
      <c r="CH53732" s="5"/>
      <c r="CK53732" s="4"/>
    </row>
    <row r="53733" spans="86:89">
      <c r="CH53733" s="5"/>
      <c r="CK53733" s="4"/>
    </row>
    <row r="53734" spans="86:89">
      <c r="CH53734" s="5"/>
      <c r="CK53734" s="4"/>
    </row>
    <row r="53735" spans="86:89">
      <c r="CH53735" s="5"/>
      <c r="CK53735" s="4"/>
    </row>
    <row r="53736" spans="86:89">
      <c r="CH53736" s="5"/>
      <c r="CK53736" s="4"/>
    </row>
    <row r="53737" spans="86:89">
      <c r="CH53737" s="5"/>
      <c r="CK53737" s="4"/>
    </row>
    <row r="53738" spans="86:89">
      <c r="CH53738" s="5"/>
      <c r="CK53738" s="4"/>
    </row>
    <row r="53739" spans="86:89">
      <c r="CH53739" s="5"/>
      <c r="CK53739" s="4"/>
    </row>
    <row r="53740" spans="86:89">
      <c r="CH53740" s="5"/>
      <c r="CK53740" s="4"/>
    </row>
    <row r="53741" spans="86:89">
      <c r="CH53741" s="5"/>
      <c r="CK53741" s="4"/>
    </row>
    <row r="53742" spans="86:89">
      <c r="CH53742" s="5"/>
      <c r="CK53742" s="4"/>
    </row>
    <row r="53743" spans="86:89">
      <c r="CH53743" s="5"/>
      <c r="CK53743" s="4"/>
    </row>
    <row r="53744" spans="86:89">
      <c r="CH53744" s="5"/>
      <c r="CK53744" s="4"/>
    </row>
    <row r="53745" spans="86:89">
      <c r="CH53745" s="5"/>
      <c r="CK53745" s="4"/>
    </row>
    <row r="53746" spans="86:89">
      <c r="CH53746" s="5"/>
      <c r="CK53746" s="4"/>
    </row>
    <row r="53747" spans="86:89">
      <c r="CH53747" s="5"/>
      <c r="CK53747" s="4"/>
    </row>
    <row r="53748" spans="86:89">
      <c r="CH53748" s="5"/>
      <c r="CK53748" s="4"/>
    </row>
    <row r="53749" spans="86:89">
      <c r="CH53749" s="5"/>
      <c r="CK53749" s="4"/>
    </row>
    <row r="53750" spans="86:89">
      <c r="CH53750" s="5"/>
      <c r="CK53750" s="4"/>
    </row>
    <row r="53751" spans="86:89">
      <c r="CH53751" s="5"/>
      <c r="CK53751" s="4"/>
    </row>
    <row r="53752" spans="86:89">
      <c r="CH53752" s="5"/>
      <c r="CK53752" s="4"/>
    </row>
    <row r="53753" spans="86:89">
      <c r="CH53753" s="5"/>
      <c r="CK53753" s="4"/>
    </row>
    <row r="53754" spans="86:89">
      <c r="CH53754" s="5"/>
      <c r="CK53754" s="4"/>
    </row>
    <row r="53755" spans="86:89">
      <c r="CH53755" s="5"/>
      <c r="CK53755" s="4"/>
    </row>
    <row r="53756" spans="86:89">
      <c r="CH53756" s="5"/>
      <c r="CK53756" s="4"/>
    </row>
    <row r="53757" spans="86:89">
      <c r="CH53757" s="5"/>
      <c r="CK53757" s="4"/>
    </row>
    <row r="53758" spans="86:89">
      <c r="CH53758" s="5"/>
      <c r="CK53758" s="4"/>
    </row>
    <row r="53759" spans="86:89">
      <c r="CH53759" s="5"/>
      <c r="CK53759" s="4"/>
    </row>
    <row r="53760" spans="86:89">
      <c r="CH53760" s="5"/>
      <c r="CK53760" s="4"/>
    </row>
    <row r="53761" spans="86:89">
      <c r="CH53761" s="5"/>
      <c r="CK53761" s="4"/>
    </row>
    <row r="53762" spans="86:89">
      <c r="CH53762" s="5"/>
      <c r="CK53762" s="4"/>
    </row>
    <row r="53763" spans="86:89">
      <c r="CH53763" s="5"/>
      <c r="CK53763" s="4"/>
    </row>
    <row r="53764" spans="86:89">
      <c r="CH53764" s="5"/>
      <c r="CK53764" s="4"/>
    </row>
    <row r="53765" spans="86:89">
      <c r="CH53765" s="5"/>
      <c r="CK53765" s="4"/>
    </row>
    <row r="53766" spans="86:89">
      <c r="CH53766" s="5"/>
      <c r="CK53766" s="4"/>
    </row>
    <row r="53767" spans="86:89">
      <c r="CH53767" s="5"/>
      <c r="CK53767" s="4"/>
    </row>
    <row r="53768" spans="86:89">
      <c r="CH53768" s="5"/>
      <c r="CK53768" s="4"/>
    </row>
    <row r="53769" spans="86:89">
      <c r="CH53769" s="5"/>
      <c r="CK53769" s="4"/>
    </row>
    <row r="53770" spans="86:89">
      <c r="CH53770" s="5"/>
      <c r="CK53770" s="4"/>
    </row>
    <row r="53771" spans="86:89">
      <c r="CH53771" s="5"/>
      <c r="CK53771" s="4"/>
    </row>
    <row r="53772" spans="86:89">
      <c r="CH53772" s="5"/>
      <c r="CK53772" s="4"/>
    </row>
    <row r="53773" spans="86:89">
      <c r="CH53773" s="5"/>
      <c r="CK53773" s="4"/>
    </row>
    <row r="53774" spans="86:89">
      <c r="CH53774" s="5"/>
      <c r="CK53774" s="4"/>
    </row>
    <row r="53775" spans="86:89">
      <c r="CH53775" s="5"/>
      <c r="CK53775" s="4"/>
    </row>
    <row r="53776" spans="86:89">
      <c r="CH53776" s="5"/>
      <c r="CK53776" s="4"/>
    </row>
    <row r="53777" spans="86:89">
      <c r="CH53777" s="5"/>
      <c r="CK53777" s="4"/>
    </row>
    <row r="53778" spans="86:89">
      <c r="CH53778" s="5"/>
      <c r="CK53778" s="4"/>
    </row>
    <row r="53779" spans="86:89">
      <c r="CH53779" s="5"/>
      <c r="CK53779" s="4"/>
    </row>
    <row r="53780" spans="86:89">
      <c r="CH53780" s="5"/>
      <c r="CK53780" s="4"/>
    </row>
    <row r="53781" spans="86:89">
      <c r="CH53781" s="5"/>
      <c r="CK53781" s="4"/>
    </row>
    <row r="53782" spans="86:89">
      <c r="CH53782" s="5"/>
      <c r="CK53782" s="4"/>
    </row>
    <row r="53783" spans="86:89">
      <c r="CH53783" s="5"/>
      <c r="CK53783" s="4"/>
    </row>
    <row r="53784" spans="86:89">
      <c r="CH53784" s="5"/>
      <c r="CK53784" s="4"/>
    </row>
    <row r="53785" spans="86:89">
      <c r="CH53785" s="5"/>
      <c r="CK53785" s="4"/>
    </row>
    <row r="53786" spans="86:89">
      <c r="CH53786" s="5"/>
      <c r="CK53786" s="4"/>
    </row>
    <row r="53787" spans="86:89">
      <c r="CH53787" s="5"/>
      <c r="CK53787" s="4"/>
    </row>
    <row r="53788" spans="86:89">
      <c r="CH53788" s="5"/>
      <c r="CK53788" s="4"/>
    </row>
    <row r="53789" spans="86:89">
      <c r="CH53789" s="5"/>
      <c r="CK53789" s="4"/>
    </row>
    <row r="53790" spans="86:89">
      <c r="CH53790" s="5"/>
      <c r="CK53790" s="4"/>
    </row>
    <row r="53791" spans="86:89">
      <c r="CH53791" s="5"/>
      <c r="CK53791" s="4"/>
    </row>
    <row r="53792" spans="86:89">
      <c r="CH53792" s="5"/>
      <c r="CK53792" s="4"/>
    </row>
    <row r="53793" spans="86:89">
      <c r="CH53793" s="5"/>
      <c r="CK53793" s="4"/>
    </row>
    <row r="53794" spans="86:89">
      <c r="CH53794" s="5"/>
      <c r="CK53794" s="4"/>
    </row>
    <row r="53795" spans="86:89">
      <c r="CH53795" s="5"/>
      <c r="CK53795" s="4"/>
    </row>
    <row r="53796" spans="86:89">
      <c r="CH53796" s="5"/>
      <c r="CK53796" s="4"/>
    </row>
    <row r="53797" spans="86:89">
      <c r="CH53797" s="5"/>
      <c r="CK53797" s="4"/>
    </row>
    <row r="53798" spans="86:89">
      <c r="CH53798" s="5"/>
      <c r="CK53798" s="4"/>
    </row>
    <row r="53799" spans="86:89">
      <c r="CH53799" s="5"/>
      <c r="CK53799" s="4"/>
    </row>
    <row r="53800" spans="86:89">
      <c r="CH53800" s="5"/>
      <c r="CK53800" s="4"/>
    </row>
    <row r="53801" spans="86:89">
      <c r="CH53801" s="5"/>
      <c r="CK53801" s="4"/>
    </row>
    <row r="53802" spans="86:89">
      <c r="CH53802" s="5"/>
      <c r="CK53802" s="4"/>
    </row>
    <row r="53803" spans="86:89">
      <c r="CH53803" s="5"/>
      <c r="CK53803" s="4"/>
    </row>
    <row r="53804" spans="86:89">
      <c r="CH53804" s="5"/>
      <c r="CK53804" s="4"/>
    </row>
    <row r="53805" spans="86:89">
      <c r="CH53805" s="5"/>
      <c r="CK53805" s="4"/>
    </row>
    <row r="53806" spans="86:89">
      <c r="CH53806" s="5"/>
      <c r="CK53806" s="4"/>
    </row>
    <row r="53807" spans="86:89">
      <c r="CH53807" s="5"/>
      <c r="CK53807" s="4"/>
    </row>
    <row r="53808" spans="86:89">
      <c r="CH53808" s="5"/>
      <c r="CK53808" s="4"/>
    </row>
    <row r="53809" spans="86:89">
      <c r="CH53809" s="5"/>
      <c r="CK53809" s="4"/>
    </row>
    <row r="53810" spans="86:89">
      <c r="CH53810" s="5"/>
      <c r="CK53810" s="4"/>
    </row>
    <row r="53811" spans="86:89">
      <c r="CH53811" s="5"/>
      <c r="CK53811" s="4"/>
    </row>
    <row r="53812" spans="86:89">
      <c r="CH53812" s="5"/>
      <c r="CK53812" s="4"/>
    </row>
    <row r="53813" spans="86:89">
      <c r="CH53813" s="5"/>
      <c r="CK53813" s="4"/>
    </row>
    <row r="53814" spans="86:89">
      <c r="CH53814" s="5"/>
      <c r="CK53814" s="4"/>
    </row>
    <row r="53815" spans="86:89">
      <c r="CH53815" s="5"/>
      <c r="CK53815" s="4"/>
    </row>
    <row r="53816" spans="86:89">
      <c r="CH53816" s="5"/>
      <c r="CK53816" s="4"/>
    </row>
    <row r="53817" spans="86:89">
      <c r="CH53817" s="5"/>
      <c r="CK53817" s="4"/>
    </row>
    <row r="53818" spans="86:89">
      <c r="CH53818" s="5"/>
      <c r="CK53818" s="4"/>
    </row>
    <row r="53819" spans="86:89">
      <c r="CH53819" s="5"/>
      <c r="CK53819" s="4"/>
    </row>
    <row r="53820" spans="86:89">
      <c r="CH53820" s="5"/>
      <c r="CK53820" s="4"/>
    </row>
    <row r="53821" spans="86:89">
      <c r="CH53821" s="5"/>
      <c r="CK53821" s="4"/>
    </row>
    <row r="53822" spans="86:89">
      <c r="CH53822" s="5"/>
      <c r="CK53822" s="4"/>
    </row>
    <row r="53823" spans="86:89">
      <c r="CH53823" s="5"/>
      <c r="CK53823" s="4"/>
    </row>
    <row r="53824" spans="86:89">
      <c r="CH53824" s="5"/>
      <c r="CK53824" s="4"/>
    </row>
    <row r="53825" spans="86:89">
      <c r="CH53825" s="5"/>
      <c r="CK53825" s="4"/>
    </row>
    <row r="53826" spans="86:89">
      <c r="CH53826" s="5"/>
      <c r="CK53826" s="4"/>
    </row>
    <row r="53827" spans="86:89">
      <c r="CH53827" s="5"/>
      <c r="CK53827" s="4"/>
    </row>
    <row r="53828" spans="86:89">
      <c r="CH53828" s="5"/>
      <c r="CK53828" s="4"/>
    </row>
    <row r="53829" spans="86:89">
      <c r="CH53829" s="5"/>
      <c r="CK53829" s="4"/>
    </row>
    <row r="53830" spans="86:89">
      <c r="CH53830" s="5"/>
      <c r="CK53830" s="4"/>
    </row>
    <row r="53831" spans="86:89">
      <c r="CH53831" s="5"/>
      <c r="CK53831" s="4"/>
    </row>
    <row r="53832" spans="86:89">
      <c r="CH53832" s="5"/>
      <c r="CK53832" s="4"/>
    </row>
    <row r="53833" spans="86:89">
      <c r="CH53833" s="5"/>
      <c r="CK53833" s="4"/>
    </row>
    <row r="53834" spans="86:89">
      <c r="CH53834" s="5"/>
      <c r="CK53834" s="4"/>
    </row>
    <row r="53835" spans="86:89">
      <c r="CH53835" s="5"/>
      <c r="CK53835" s="4"/>
    </row>
    <row r="53836" spans="86:89">
      <c r="CH53836" s="5"/>
      <c r="CK53836" s="4"/>
    </row>
    <row r="53837" spans="86:89">
      <c r="CH53837" s="5"/>
      <c r="CK53837" s="4"/>
    </row>
    <row r="53838" spans="86:89">
      <c r="CH53838" s="5"/>
      <c r="CK53838" s="4"/>
    </row>
    <row r="53839" spans="86:89">
      <c r="CH53839" s="5"/>
      <c r="CK53839" s="4"/>
    </row>
    <row r="53840" spans="86:89">
      <c r="CH53840" s="5"/>
      <c r="CK53840" s="4"/>
    </row>
    <row r="53841" spans="86:89">
      <c r="CH53841" s="5"/>
      <c r="CK53841" s="4"/>
    </row>
    <row r="53842" spans="86:89">
      <c r="CH53842" s="5"/>
      <c r="CK53842" s="4"/>
    </row>
    <row r="53843" spans="86:89">
      <c r="CH53843" s="5"/>
      <c r="CK53843" s="4"/>
    </row>
    <row r="53844" spans="86:89">
      <c r="CH53844" s="5"/>
      <c r="CK53844" s="4"/>
    </row>
    <row r="53845" spans="86:89">
      <c r="CH53845" s="5"/>
      <c r="CK53845" s="4"/>
    </row>
    <row r="53846" spans="86:89">
      <c r="CH53846" s="5"/>
      <c r="CK53846" s="4"/>
    </row>
    <row r="53847" spans="86:89">
      <c r="CH53847" s="5"/>
      <c r="CK53847" s="4"/>
    </row>
    <row r="53848" spans="86:89">
      <c r="CH53848" s="5"/>
      <c r="CK53848" s="4"/>
    </row>
    <row r="53849" spans="86:89">
      <c r="CH53849" s="5"/>
      <c r="CK53849" s="4"/>
    </row>
    <row r="53850" spans="86:89">
      <c r="CH53850" s="5"/>
      <c r="CK53850" s="4"/>
    </row>
    <row r="53851" spans="86:89">
      <c r="CH53851" s="5"/>
      <c r="CK53851" s="4"/>
    </row>
    <row r="53852" spans="86:89">
      <c r="CH53852" s="5"/>
      <c r="CK53852" s="4"/>
    </row>
    <row r="53853" spans="86:89">
      <c r="CH53853" s="5"/>
      <c r="CK53853" s="4"/>
    </row>
    <row r="53854" spans="86:89">
      <c r="CH53854" s="5"/>
      <c r="CK53854" s="4"/>
    </row>
    <row r="53855" spans="86:89">
      <c r="CH53855" s="5"/>
      <c r="CK53855" s="4"/>
    </row>
    <row r="53856" spans="86:89">
      <c r="CH53856" s="5"/>
      <c r="CK53856" s="4"/>
    </row>
    <row r="53857" spans="86:89">
      <c r="CH53857" s="5"/>
      <c r="CK53857" s="4"/>
    </row>
    <row r="53858" spans="86:89">
      <c r="CH53858" s="5"/>
      <c r="CK53858" s="4"/>
    </row>
    <row r="53859" spans="86:89">
      <c r="CH53859" s="5"/>
      <c r="CK53859" s="4"/>
    </row>
    <row r="53860" spans="86:89">
      <c r="CH53860" s="5"/>
      <c r="CK53860" s="4"/>
    </row>
    <row r="53861" spans="86:89">
      <c r="CH53861" s="5"/>
      <c r="CK53861" s="4"/>
    </row>
    <row r="53862" spans="86:89">
      <c r="CH53862" s="5"/>
      <c r="CK53862" s="4"/>
    </row>
    <row r="53863" spans="86:89">
      <c r="CH53863" s="5"/>
      <c r="CK53863" s="4"/>
    </row>
    <row r="53864" spans="86:89">
      <c r="CH53864" s="5"/>
      <c r="CK53864" s="4"/>
    </row>
    <row r="53865" spans="86:89">
      <c r="CH53865" s="5"/>
      <c r="CK53865" s="4"/>
    </row>
    <row r="53866" spans="86:89">
      <c r="CH53866" s="5"/>
      <c r="CK53866" s="4"/>
    </row>
    <row r="53867" spans="86:89">
      <c r="CH53867" s="5"/>
      <c r="CK53867" s="4"/>
    </row>
    <row r="53868" spans="86:89">
      <c r="CH53868" s="5"/>
      <c r="CK53868" s="4"/>
    </row>
    <row r="53869" spans="86:89">
      <c r="CH53869" s="5"/>
      <c r="CK53869" s="4"/>
    </row>
    <row r="53870" spans="86:89">
      <c r="CH53870" s="5"/>
      <c r="CK53870" s="4"/>
    </row>
    <row r="53871" spans="86:89">
      <c r="CH53871" s="5"/>
      <c r="CK53871" s="4"/>
    </row>
    <row r="53872" spans="86:89">
      <c r="CH53872" s="5"/>
      <c r="CK53872" s="4"/>
    </row>
    <row r="53873" spans="86:89">
      <c r="CH53873" s="5"/>
      <c r="CK53873" s="4"/>
    </row>
    <row r="53874" spans="86:89">
      <c r="CH53874" s="5"/>
      <c r="CK53874" s="4"/>
    </row>
    <row r="53875" spans="86:89">
      <c r="CH53875" s="5"/>
      <c r="CK53875" s="4"/>
    </row>
    <row r="53876" spans="86:89">
      <c r="CH53876" s="5"/>
      <c r="CK53876" s="4"/>
    </row>
    <row r="53877" spans="86:89">
      <c r="CH53877" s="5"/>
      <c r="CK53877" s="4"/>
    </row>
    <row r="53878" spans="86:89">
      <c r="CH53878" s="5"/>
      <c r="CK53878" s="4"/>
    </row>
    <row r="53879" spans="86:89">
      <c r="CH53879" s="5"/>
      <c r="CK53879" s="4"/>
    </row>
    <row r="53880" spans="86:89">
      <c r="CH53880" s="5"/>
      <c r="CK53880" s="4"/>
    </row>
    <row r="53881" spans="86:89">
      <c r="CH53881" s="5"/>
      <c r="CK53881" s="4"/>
    </row>
    <row r="53882" spans="86:89">
      <c r="CH53882" s="5"/>
      <c r="CK53882" s="4"/>
    </row>
    <row r="53883" spans="86:89">
      <c r="CH53883" s="5"/>
      <c r="CK53883" s="4"/>
    </row>
    <row r="53884" spans="86:89">
      <c r="CH53884" s="5"/>
      <c r="CK53884" s="4"/>
    </row>
    <row r="53885" spans="86:89">
      <c r="CH53885" s="5"/>
      <c r="CK53885" s="4"/>
    </row>
    <row r="53886" spans="86:89">
      <c r="CH53886" s="5"/>
      <c r="CK53886" s="4"/>
    </row>
    <row r="53887" spans="86:89">
      <c r="CH53887" s="5"/>
      <c r="CK53887" s="4"/>
    </row>
    <row r="53888" spans="86:89">
      <c r="CH53888" s="5"/>
      <c r="CK53888" s="4"/>
    </row>
    <row r="53889" spans="86:89">
      <c r="CH53889" s="5"/>
      <c r="CK53889" s="4"/>
    </row>
    <row r="53890" spans="86:89">
      <c r="CH53890" s="5"/>
      <c r="CK53890" s="4"/>
    </row>
    <row r="53891" spans="86:89">
      <c r="CH53891" s="5"/>
      <c r="CK53891" s="4"/>
    </row>
    <row r="53892" spans="86:89">
      <c r="CH53892" s="5"/>
      <c r="CK53892" s="4"/>
    </row>
    <row r="53893" spans="86:89">
      <c r="CH53893" s="5"/>
      <c r="CK53893" s="4"/>
    </row>
    <row r="53894" spans="86:89">
      <c r="CH53894" s="5"/>
      <c r="CK53894" s="4"/>
    </row>
    <row r="53895" spans="86:89">
      <c r="CH53895" s="5"/>
      <c r="CK53895" s="4"/>
    </row>
    <row r="53896" spans="86:89">
      <c r="CH53896" s="5"/>
      <c r="CK53896" s="4"/>
    </row>
    <row r="53897" spans="86:89">
      <c r="CH53897" s="5"/>
      <c r="CK53897" s="4"/>
    </row>
    <row r="53898" spans="86:89">
      <c r="CH53898" s="5"/>
      <c r="CK53898" s="4"/>
    </row>
    <row r="53899" spans="86:89">
      <c r="CH53899" s="5"/>
      <c r="CK53899" s="4"/>
    </row>
    <row r="53900" spans="86:89">
      <c r="CH53900" s="5"/>
      <c r="CK53900" s="4"/>
    </row>
    <row r="53901" spans="86:89">
      <c r="CH53901" s="5"/>
      <c r="CK53901" s="4"/>
    </row>
    <row r="53902" spans="86:89">
      <c r="CH53902" s="5"/>
      <c r="CK53902" s="4"/>
    </row>
    <row r="53903" spans="86:89">
      <c r="CH53903" s="5"/>
      <c r="CK53903" s="4"/>
    </row>
    <row r="53904" spans="86:89">
      <c r="CH53904" s="5"/>
      <c r="CK53904" s="4"/>
    </row>
    <row r="53905" spans="86:89">
      <c r="CH53905" s="5"/>
      <c r="CK53905" s="4"/>
    </row>
    <row r="53906" spans="86:89">
      <c r="CH53906" s="5"/>
      <c r="CK53906" s="4"/>
    </row>
    <row r="53907" spans="86:89">
      <c r="CH53907" s="5"/>
      <c r="CK53907" s="4"/>
    </row>
    <row r="53908" spans="86:89">
      <c r="CH53908" s="5"/>
      <c r="CK53908" s="4"/>
    </row>
    <row r="53909" spans="86:89">
      <c r="CH53909" s="5"/>
      <c r="CK53909" s="4"/>
    </row>
    <row r="53910" spans="86:89">
      <c r="CH53910" s="5"/>
      <c r="CK53910" s="4"/>
    </row>
    <row r="53911" spans="86:89">
      <c r="CH53911" s="5"/>
      <c r="CK53911" s="4"/>
    </row>
    <row r="53912" spans="86:89">
      <c r="CH53912" s="5"/>
      <c r="CK53912" s="4"/>
    </row>
    <row r="53913" spans="86:89">
      <c r="CH53913" s="5"/>
      <c r="CK53913" s="4"/>
    </row>
    <row r="53914" spans="86:89">
      <c r="CH53914" s="5"/>
      <c r="CK53914" s="4"/>
    </row>
    <row r="53915" spans="86:89">
      <c r="CH53915" s="5"/>
      <c r="CK53915" s="4"/>
    </row>
    <row r="53916" spans="86:89">
      <c r="CH53916" s="5"/>
      <c r="CK53916" s="4"/>
    </row>
    <row r="53917" spans="86:89">
      <c r="CH53917" s="5"/>
      <c r="CK53917" s="4"/>
    </row>
    <row r="53918" spans="86:89">
      <c r="CH53918" s="5"/>
      <c r="CK53918" s="4"/>
    </row>
    <row r="53919" spans="86:89">
      <c r="CH53919" s="5"/>
      <c r="CK53919" s="4"/>
    </row>
    <row r="53920" spans="86:89">
      <c r="CH53920" s="5"/>
      <c r="CK53920" s="4"/>
    </row>
    <row r="53921" spans="86:89">
      <c r="CH53921" s="5"/>
      <c r="CK53921" s="4"/>
    </row>
    <row r="53922" spans="86:89">
      <c r="CH53922" s="5"/>
      <c r="CK53922" s="4"/>
    </row>
    <row r="53923" spans="86:89">
      <c r="CH53923" s="5"/>
      <c r="CK53923" s="4"/>
    </row>
    <row r="53924" spans="86:89">
      <c r="CH53924" s="5"/>
      <c r="CK53924" s="4"/>
    </row>
    <row r="53925" spans="86:89">
      <c r="CH53925" s="5"/>
      <c r="CK53925" s="4"/>
    </row>
    <row r="53926" spans="86:89">
      <c r="CH53926" s="5"/>
      <c r="CK53926" s="4"/>
    </row>
    <row r="53927" spans="86:89">
      <c r="CH53927" s="5"/>
      <c r="CK53927" s="4"/>
    </row>
    <row r="53928" spans="86:89">
      <c r="CH53928" s="5"/>
      <c r="CK53928" s="4"/>
    </row>
    <row r="53929" spans="86:89">
      <c r="CH53929" s="5"/>
      <c r="CK53929" s="4"/>
    </row>
    <row r="53930" spans="86:89">
      <c r="CH53930" s="5"/>
      <c r="CK53930" s="4"/>
    </row>
    <row r="53931" spans="86:89">
      <c r="CH53931" s="5"/>
      <c r="CK53931" s="4"/>
    </row>
    <row r="53932" spans="86:89">
      <c r="CH53932" s="5"/>
      <c r="CK53932" s="4"/>
    </row>
    <row r="53933" spans="86:89">
      <c r="CH53933" s="5"/>
      <c r="CK53933" s="4"/>
    </row>
    <row r="53934" spans="86:89">
      <c r="CH53934" s="5"/>
      <c r="CK53934" s="4"/>
    </row>
    <row r="53935" spans="86:89">
      <c r="CH53935" s="5"/>
      <c r="CK53935" s="4"/>
    </row>
    <row r="53936" spans="86:89">
      <c r="CH53936" s="5"/>
      <c r="CK53936" s="4"/>
    </row>
    <row r="53937" spans="86:89">
      <c r="CH53937" s="5"/>
      <c r="CK53937" s="4"/>
    </row>
    <row r="53938" spans="86:89">
      <c r="CH53938" s="5"/>
      <c r="CK53938" s="4"/>
    </row>
    <row r="53939" spans="86:89">
      <c r="CH53939" s="5"/>
      <c r="CK53939" s="4"/>
    </row>
    <row r="53940" spans="86:89">
      <c r="CH53940" s="5"/>
      <c r="CK53940" s="4"/>
    </row>
    <row r="53941" spans="86:89">
      <c r="CH53941" s="5"/>
      <c r="CK53941" s="4"/>
    </row>
    <row r="53942" spans="86:89">
      <c r="CH53942" s="5"/>
      <c r="CK53942" s="4"/>
    </row>
    <row r="53943" spans="86:89">
      <c r="CH53943" s="5"/>
      <c r="CK53943" s="4"/>
    </row>
    <row r="53944" spans="86:89">
      <c r="CH53944" s="5"/>
      <c r="CK53944" s="4"/>
    </row>
    <row r="53945" spans="86:89">
      <c r="CH53945" s="5"/>
      <c r="CK53945" s="4"/>
    </row>
    <row r="53946" spans="86:89">
      <c r="CH53946" s="5"/>
      <c r="CK53946" s="4"/>
    </row>
    <row r="53947" spans="86:89">
      <c r="CH53947" s="5"/>
      <c r="CK53947" s="4"/>
    </row>
    <row r="53948" spans="86:89">
      <c r="CH53948" s="5"/>
      <c r="CK53948" s="4"/>
    </row>
    <row r="53949" spans="86:89">
      <c r="CH53949" s="5"/>
      <c r="CK53949" s="4"/>
    </row>
    <row r="53950" spans="86:89">
      <c r="CH53950" s="5"/>
      <c r="CK53950" s="4"/>
    </row>
    <row r="53951" spans="86:89">
      <c r="CH53951" s="5"/>
      <c r="CK53951" s="4"/>
    </row>
    <row r="53952" spans="86:89">
      <c r="CH53952" s="5"/>
      <c r="CK53952" s="4"/>
    </row>
    <row r="53953" spans="86:89">
      <c r="CH53953" s="5"/>
      <c r="CK53953" s="4"/>
    </row>
    <row r="53954" spans="86:89">
      <c r="CH53954" s="5"/>
      <c r="CK53954" s="4"/>
    </row>
    <row r="53955" spans="86:89">
      <c r="CH53955" s="5"/>
      <c r="CK53955" s="4"/>
    </row>
    <row r="53956" spans="86:89">
      <c r="CH53956" s="5"/>
      <c r="CK53956" s="4"/>
    </row>
    <row r="53957" spans="86:89">
      <c r="CH53957" s="5"/>
      <c r="CK53957" s="4"/>
    </row>
    <row r="53958" spans="86:89">
      <c r="CH53958" s="5"/>
      <c r="CK53958" s="4"/>
    </row>
    <row r="53959" spans="86:89">
      <c r="CH53959" s="5"/>
      <c r="CK53959" s="4"/>
    </row>
    <row r="53960" spans="86:89">
      <c r="CH53960" s="5"/>
      <c r="CK53960" s="4"/>
    </row>
    <row r="53961" spans="86:89">
      <c r="CH53961" s="5"/>
      <c r="CK53961" s="4"/>
    </row>
    <row r="53962" spans="86:89">
      <c r="CH53962" s="5"/>
      <c r="CK53962" s="4"/>
    </row>
    <row r="53963" spans="86:89">
      <c r="CH53963" s="5"/>
      <c r="CK53963" s="4"/>
    </row>
    <row r="53964" spans="86:89">
      <c r="CH53964" s="5"/>
      <c r="CK53964" s="4"/>
    </row>
    <row r="53965" spans="86:89">
      <c r="CH53965" s="5"/>
      <c r="CK53965" s="4"/>
    </row>
    <row r="53966" spans="86:89">
      <c r="CH53966" s="5"/>
      <c r="CK53966" s="4"/>
    </row>
    <row r="53967" spans="86:89">
      <c r="CH53967" s="5"/>
      <c r="CK53967" s="4"/>
    </row>
    <row r="53968" spans="86:89">
      <c r="CH53968" s="5"/>
      <c r="CK53968" s="4"/>
    </row>
    <row r="53969" spans="86:89">
      <c r="CH53969" s="5"/>
      <c r="CK53969" s="4"/>
    </row>
    <row r="53970" spans="86:89">
      <c r="CH53970" s="5"/>
      <c r="CK53970" s="4"/>
    </row>
    <row r="53971" spans="86:89">
      <c r="CH53971" s="5"/>
      <c r="CK53971" s="4"/>
    </row>
    <row r="53972" spans="86:89">
      <c r="CH53972" s="5"/>
      <c r="CK53972" s="4"/>
    </row>
    <row r="53973" spans="86:89">
      <c r="CH53973" s="5"/>
      <c r="CK53973" s="4"/>
    </row>
    <row r="53974" spans="86:89">
      <c r="CH53974" s="5"/>
      <c r="CK53974" s="4"/>
    </row>
    <row r="53975" spans="86:89">
      <c r="CH53975" s="5"/>
      <c r="CK53975" s="4"/>
    </row>
    <row r="53976" spans="86:89">
      <c r="CH53976" s="5"/>
      <c r="CK53976" s="4"/>
    </row>
    <row r="53977" spans="86:89">
      <c r="CH53977" s="5"/>
      <c r="CK53977" s="4"/>
    </row>
    <row r="53978" spans="86:89">
      <c r="CH53978" s="5"/>
      <c r="CK53978" s="4"/>
    </row>
    <row r="53979" spans="86:89">
      <c r="CH53979" s="5"/>
      <c r="CK53979" s="4"/>
    </row>
    <row r="53980" spans="86:89">
      <c r="CH53980" s="5"/>
      <c r="CK53980" s="4"/>
    </row>
    <row r="53981" spans="86:89">
      <c r="CH53981" s="5"/>
      <c r="CK53981" s="4"/>
    </row>
    <row r="53982" spans="86:89">
      <c r="CH53982" s="5"/>
      <c r="CK53982" s="4"/>
    </row>
    <row r="53983" spans="86:89">
      <c r="CH53983" s="5"/>
      <c r="CK53983" s="4"/>
    </row>
    <row r="53984" spans="86:89">
      <c r="CH53984" s="5"/>
      <c r="CK53984" s="4"/>
    </row>
    <row r="53985" spans="86:89">
      <c r="CH53985" s="5"/>
      <c r="CK53985" s="4"/>
    </row>
    <row r="53986" spans="86:89">
      <c r="CH53986" s="5"/>
      <c r="CK53986" s="4"/>
    </row>
    <row r="53987" spans="86:89">
      <c r="CH53987" s="5"/>
      <c r="CK53987" s="4"/>
    </row>
    <row r="53988" spans="86:89">
      <c r="CH53988" s="5"/>
      <c r="CK53988" s="4"/>
    </row>
    <row r="53989" spans="86:89">
      <c r="CH53989" s="5"/>
      <c r="CK53989" s="4"/>
    </row>
    <row r="53990" spans="86:89">
      <c r="CH53990" s="5"/>
      <c r="CK53990" s="4"/>
    </row>
    <row r="53991" spans="86:89">
      <c r="CH53991" s="5"/>
      <c r="CK53991" s="4"/>
    </row>
    <row r="53992" spans="86:89">
      <c r="CH53992" s="5"/>
      <c r="CK53992" s="4"/>
    </row>
    <row r="53993" spans="86:89">
      <c r="CH53993" s="5"/>
      <c r="CK53993" s="4"/>
    </row>
    <row r="53994" spans="86:89">
      <c r="CH53994" s="5"/>
      <c r="CK53994" s="4"/>
    </row>
    <row r="53995" spans="86:89">
      <c r="CH53995" s="5"/>
      <c r="CK53995" s="4"/>
    </row>
    <row r="53996" spans="86:89">
      <c r="CH53996" s="5"/>
      <c r="CK53996" s="4"/>
    </row>
    <row r="53997" spans="86:89">
      <c r="CH53997" s="5"/>
      <c r="CK53997" s="4"/>
    </row>
    <row r="53998" spans="86:89">
      <c r="CH53998" s="5"/>
      <c r="CK53998" s="4"/>
    </row>
    <row r="53999" spans="86:89">
      <c r="CH53999" s="5"/>
      <c r="CK53999" s="4"/>
    </row>
    <row r="54000" spans="86:89">
      <c r="CH54000" s="5"/>
      <c r="CK54000" s="4"/>
    </row>
    <row r="54001" spans="86:89">
      <c r="CH54001" s="5"/>
      <c r="CK54001" s="4"/>
    </row>
    <row r="54002" spans="86:89">
      <c r="CH54002" s="5"/>
      <c r="CK54002" s="4"/>
    </row>
    <row r="54003" spans="86:89">
      <c r="CH54003" s="5"/>
      <c r="CK54003" s="4"/>
    </row>
    <row r="54004" spans="86:89">
      <c r="CH54004" s="5"/>
      <c r="CK54004" s="4"/>
    </row>
    <row r="54005" spans="86:89">
      <c r="CH54005" s="5"/>
      <c r="CK54005" s="4"/>
    </row>
    <row r="54006" spans="86:89">
      <c r="CH54006" s="5"/>
      <c r="CK54006" s="4"/>
    </row>
    <row r="54007" spans="86:89">
      <c r="CH54007" s="5"/>
      <c r="CK54007" s="4"/>
    </row>
    <row r="54008" spans="86:89">
      <c r="CH54008" s="5"/>
      <c r="CK54008" s="4"/>
    </row>
    <row r="54009" spans="86:89">
      <c r="CH54009" s="5"/>
      <c r="CK54009" s="4"/>
    </row>
    <row r="54010" spans="86:89">
      <c r="CH54010" s="5"/>
      <c r="CK54010" s="4"/>
    </row>
    <row r="54011" spans="86:89">
      <c r="CH54011" s="5"/>
      <c r="CK54011" s="4"/>
    </row>
    <row r="54012" spans="86:89">
      <c r="CH54012" s="5"/>
      <c r="CK54012" s="4"/>
    </row>
    <row r="54013" spans="86:89">
      <c r="CH54013" s="5"/>
      <c r="CK54013" s="4"/>
    </row>
    <row r="54014" spans="86:89">
      <c r="CH54014" s="5"/>
      <c r="CK54014" s="4"/>
    </row>
    <row r="54015" spans="86:89">
      <c r="CH54015" s="5"/>
      <c r="CK54015" s="4"/>
    </row>
    <row r="54016" spans="86:89">
      <c r="CH54016" s="5"/>
      <c r="CK54016" s="4"/>
    </row>
    <row r="54017" spans="86:89">
      <c r="CH54017" s="5"/>
      <c r="CK54017" s="4"/>
    </row>
    <row r="54018" spans="86:89">
      <c r="CH54018" s="5"/>
      <c r="CK54018" s="4"/>
    </row>
    <row r="54019" spans="86:89">
      <c r="CH54019" s="5"/>
      <c r="CK54019" s="4"/>
    </row>
    <row r="54020" spans="86:89">
      <c r="CH54020" s="5"/>
      <c r="CK54020" s="4"/>
    </row>
    <row r="54021" spans="86:89">
      <c r="CH54021" s="5"/>
      <c r="CK54021" s="4"/>
    </row>
    <row r="54022" spans="86:89">
      <c r="CH54022" s="5"/>
      <c r="CK54022" s="4"/>
    </row>
    <row r="54023" spans="86:89">
      <c r="CH54023" s="5"/>
      <c r="CK54023" s="4"/>
    </row>
    <row r="54024" spans="86:89">
      <c r="CH54024" s="5"/>
      <c r="CK54024" s="4"/>
    </row>
    <row r="54025" spans="86:89">
      <c r="CH54025" s="5"/>
      <c r="CK54025" s="4"/>
    </row>
    <row r="54026" spans="86:89">
      <c r="CH54026" s="5"/>
      <c r="CK54026" s="4"/>
    </row>
    <row r="54027" spans="86:89">
      <c r="CH54027" s="5"/>
      <c r="CK54027" s="4"/>
    </row>
    <row r="54028" spans="86:89">
      <c r="CH54028" s="5"/>
      <c r="CK54028" s="4"/>
    </row>
    <row r="54029" spans="86:89">
      <c r="CH54029" s="5"/>
      <c r="CK54029" s="4"/>
    </row>
    <row r="54030" spans="86:89">
      <c r="CH54030" s="5"/>
      <c r="CK54030" s="4"/>
    </row>
    <row r="54031" spans="86:89">
      <c r="CH54031" s="5"/>
      <c r="CK54031" s="4"/>
    </row>
    <row r="54032" spans="86:89">
      <c r="CH54032" s="5"/>
      <c r="CK54032" s="4"/>
    </row>
    <row r="54033" spans="86:89">
      <c r="CH54033" s="5"/>
      <c r="CK54033" s="4"/>
    </row>
    <row r="54034" spans="86:89">
      <c r="CH54034" s="5"/>
      <c r="CK54034" s="4"/>
    </row>
    <row r="54035" spans="86:89">
      <c r="CH54035" s="5"/>
      <c r="CK54035" s="4"/>
    </row>
    <row r="54036" spans="86:89">
      <c r="CH54036" s="5"/>
      <c r="CK54036" s="4"/>
    </row>
    <row r="54037" spans="86:89">
      <c r="CH54037" s="5"/>
      <c r="CK54037" s="4"/>
    </row>
    <row r="54038" spans="86:89">
      <c r="CH54038" s="5"/>
      <c r="CK54038" s="4"/>
    </row>
    <row r="54039" spans="86:89">
      <c r="CH54039" s="5"/>
      <c r="CK54039" s="4"/>
    </row>
    <row r="54040" spans="86:89">
      <c r="CH54040" s="5"/>
      <c r="CK54040" s="4"/>
    </row>
    <row r="54041" spans="86:89">
      <c r="CH54041" s="5"/>
      <c r="CK54041" s="4"/>
    </row>
    <row r="54042" spans="86:89">
      <c r="CH54042" s="5"/>
      <c r="CK54042" s="4"/>
    </row>
    <row r="54043" spans="86:89">
      <c r="CH54043" s="5"/>
      <c r="CK54043" s="4"/>
    </row>
    <row r="54044" spans="86:89">
      <c r="CH54044" s="5"/>
      <c r="CK54044" s="4"/>
    </row>
    <row r="54045" spans="86:89">
      <c r="CH54045" s="5"/>
      <c r="CK54045" s="4"/>
    </row>
    <row r="54046" spans="86:89">
      <c r="CH54046" s="5"/>
      <c r="CK54046" s="4"/>
    </row>
    <row r="54047" spans="86:89">
      <c r="CH54047" s="5"/>
      <c r="CK54047" s="4"/>
    </row>
    <row r="54048" spans="86:89">
      <c r="CH54048" s="5"/>
      <c r="CK54048" s="4"/>
    </row>
    <row r="54049" spans="86:89">
      <c r="CH54049" s="5"/>
      <c r="CK54049" s="4"/>
    </row>
    <row r="54050" spans="86:89">
      <c r="CH54050" s="5"/>
      <c r="CK54050" s="4"/>
    </row>
    <row r="54051" spans="86:89">
      <c r="CH54051" s="5"/>
      <c r="CK54051" s="4"/>
    </row>
    <row r="54052" spans="86:89">
      <c r="CH54052" s="5"/>
      <c r="CK54052" s="4"/>
    </row>
    <row r="54053" spans="86:89">
      <c r="CH54053" s="5"/>
      <c r="CK54053" s="4"/>
    </row>
    <row r="54054" spans="86:89">
      <c r="CH54054" s="5"/>
      <c r="CK54054" s="4"/>
    </row>
    <row r="54055" spans="86:89">
      <c r="CH54055" s="5"/>
      <c r="CK54055" s="4"/>
    </row>
    <row r="54056" spans="86:89">
      <c r="CH54056" s="5"/>
      <c r="CK54056" s="4"/>
    </row>
    <row r="54057" spans="86:89">
      <c r="CH54057" s="5"/>
      <c r="CK54057" s="4"/>
    </row>
    <row r="54058" spans="86:89">
      <c r="CH54058" s="5"/>
      <c r="CK54058" s="4"/>
    </row>
    <row r="54059" spans="86:89">
      <c r="CH54059" s="5"/>
      <c r="CK54059" s="4"/>
    </row>
    <row r="54060" spans="86:89">
      <c r="CH54060" s="5"/>
      <c r="CK54060" s="4"/>
    </row>
    <row r="54061" spans="86:89">
      <c r="CH54061" s="5"/>
      <c r="CK54061" s="4"/>
    </row>
    <row r="54062" spans="86:89">
      <c r="CH54062" s="5"/>
      <c r="CK54062" s="4"/>
    </row>
    <row r="54063" spans="86:89">
      <c r="CH54063" s="5"/>
      <c r="CK54063" s="4"/>
    </row>
    <row r="54064" spans="86:89">
      <c r="CH54064" s="5"/>
      <c r="CK54064" s="4"/>
    </row>
    <row r="54065" spans="86:89">
      <c r="CH54065" s="5"/>
      <c r="CK54065" s="4"/>
    </row>
    <row r="54066" spans="86:89">
      <c r="CH54066" s="5"/>
      <c r="CK54066" s="4"/>
    </row>
    <row r="54067" spans="86:89">
      <c r="CH54067" s="5"/>
      <c r="CK54067" s="4"/>
    </row>
    <row r="54068" spans="86:89">
      <c r="CH54068" s="5"/>
      <c r="CK54068" s="4"/>
    </row>
    <row r="54069" spans="86:89">
      <c r="CH54069" s="5"/>
      <c r="CK54069" s="4"/>
    </row>
    <row r="54070" spans="86:89">
      <c r="CH54070" s="5"/>
      <c r="CK54070" s="4"/>
    </row>
    <row r="54071" spans="86:89">
      <c r="CH54071" s="5"/>
      <c r="CK54071" s="4"/>
    </row>
    <row r="54072" spans="86:89">
      <c r="CH54072" s="5"/>
      <c r="CK54072" s="4"/>
    </row>
    <row r="54073" spans="86:89">
      <c r="CH54073" s="5"/>
      <c r="CK54073" s="4"/>
    </row>
    <row r="54074" spans="86:89">
      <c r="CH54074" s="5"/>
      <c r="CK54074" s="4"/>
    </row>
    <row r="54075" spans="86:89">
      <c r="CH54075" s="5"/>
      <c r="CK54075" s="4"/>
    </row>
    <row r="54076" spans="86:89">
      <c r="CH54076" s="5"/>
      <c r="CK54076" s="4"/>
    </row>
    <row r="54077" spans="86:89">
      <c r="CH54077" s="5"/>
      <c r="CK54077" s="4"/>
    </row>
    <row r="54078" spans="86:89">
      <c r="CH54078" s="5"/>
      <c r="CK54078" s="4"/>
    </row>
    <row r="54079" spans="86:89">
      <c r="CH54079" s="5"/>
      <c r="CK54079" s="4"/>
    </row>
    <row r="54080" spans="86:89">
      <c r="CH54080" s="5"/>
      <c r="CK54080" s="4"/>
    </row>
    <row r="54081" spans="86:89">
      <c r="CH54081" s="5"/>
      <c r="CK54081" s="4"/>
    </row>
    <row r="54082" spans="86:89">
      <c r="CH54082" s="5"/>
      <c r="CK54082" s="4"/>
    </row>
    <row r="54083" spans="86:89">
      <c r="CH54083" s="5"/>
      <c r="CK54083" s="4"/>
    </row>
    <row r="54084" spans="86:89">
      <c r="CH54084" s="5"/>
      <c r="CK54084" s="4"/>
    </row>
    <row r="54085" spans="86:89">
      <c r="CH54085" s="5"/>
      <c r="CK54085" s="4"/>
    </row>
    <row r="54086" spans="86:89">
      <c r="CH54086" s="5"/>
      <c r="CK54086" s="4"/>
    </row>
    <row r="54087" spans="86:89">
      <c r="CH54087" s="5"/>
      <c r="CK54087" s="4"/>
    </row>
    <row r="54088" spans="86:89">
      <c r="CH54088" s="5"/>
      <c r="CK54088" s="4"/>
    </row>
    <row r="54089" spans="86:89">
      <c r="CH54089" s="5"/>
      <c r="CK54089" s="4"/>
    </row>
    <row r="54090" spans="86:89">
      <c r="CH54090" s="5"/>
      <c r="CK54090" s="4"/>
    </row>
    <row r="54091" spans="86:89">
      <c r="CH54091" s="5"/>
      <c r="CK54091" s="4"/>
    </row>
    <row r="54092" spans="86:89">
      <c r="CH54092" s="5"/>
      <c r="CK54092" s="4"/>
    </row>
    <row r="54093" spans="86:89">
      <c r="CH54093" s="5"/>
      <c r="CK54093" s="4"/>
    </row>
    <row r="54094" spans="86:89">
      <c r="CH54094" s="5"/>
      <c r="CK54094" s="4"/>
    </row>
    <row r="54095" spans="86:89">
      <c r="CH54095" s="5"/>
      <c r="CK54095" s="4"/>
    </row>
    <row r="54096" spans="86:89">
      <c r="CH54096" s="5"/>
      <c r="CK54096" s="4"/>
    </row>
    <row r="54097" spans="86:89">
      <c r="CH54097" s="5"/>
      <c r="CK54097" s="4"/>
    </row>
    <row r="54098" spans="86:89">
      <c r="CH54098" s="5"/>
      <c r="CK54098" s="4"/>
    </row>
    <row r="54099" spans="86:89">
      <c r="CH54099" s="5"/>
      <c r="CK54099" s="4"/>
    </row>
    <row r="54100" spans="86:89">
      <c r="CH54100" s="5"/>
      <c r="CK54100" s="4"/>
    </row>
    <row r="54101" spans="86:89">
      <c r="CH54101" s="5"/>
      <c r="CK54101" s="4"/>
    </row>
    <row r="54102" spans="86:89">
      <c r="CH54102" s="5"/>
      <c r="CK54102" s="4"/>
    </row>
    <row r="54103" spans="86:89">
      <c r="CH54103" s="5"/>
      <c r="CK54103" s="4"/>
    </row>
    <row r="54104" spans="86:89">
      <c r="CH54104" s="5"/>
      <c r="CK54104" s="4"/>
    </row>
    <row r="54105" spans="86:89">
      <c r="CH54105" s="5"/>
      <c r="CK54105" s="4"/>
    </row>
    <row r="54106" spans="86:89">
      <c r="CH54106" s="5"/>
      <c r="CK54106" s="4"/>
    </row>
    <row r="54107" spans="86:89">
      <c r="CH54107" s="5"/>
      <c r="CK54107" s="4"/>
    </row>
    <row r="54108" spans="86:89">
      <c r="CH54108" s="5"/>
      <c r="CK54108" s="4"/>
    </row>
    <row r="54109" spans="86:89">
      <c r="CH54109" s="5"/>
      <c r="CK54109" s="4"/>
    </row>
    <row r="54110" spans="86:89">
      <c r="CH54110" s="5"/>
      <c r="CK54110" s="4"/>
    </row>
    <row r="54111" spans="86:89">
      <c r="CH54111" s="5"/>
      <c r="CK54111" s="4"/>
    </row>
    <row r="54112" spans="86:89">
      <c r="CH54112" s="5"/>
      <c r="CK54112" s="4"/>
    </row>
    <row r="54113" spans="86:89">
      <c r="CH54113" s="5"/>
      <c r="CK54113" s="4"/>
    </row>
    <row r="54114" spans="86:89">
      <c r="CH54114" s="5"/>
      <c r="CK54114" s="4"/>
    </row>
    <row r="54115" spans="86:89">
      <c r="CH54115" s="5"/>
      <c r="CK54115" s="4"/>
    </row>
    <row r="54116" spans="86:89">
      <c r="CH54116" s="5"/>
      <c r="CK54116" s="4"/>
    </row>
    <row r="54117" spans="86:89">
      <c r="CH54117" s="5"/>
      <c r="CK54117" s="4"/>
    </row>
    <row r="54118" spans="86:89">
      <c r="CH54118" s="5"/>
      <c r="CK54118" s="4"/>
    </row>
    <row r="54119" spans="86:89">
      <c r="CH54119" s="5"/>
      <c r="CK54119" s="4"/>
    </row>
    <row r="54120" spans="86:89">
      <c r="CH54120" s="5"/>
      <c r="CK54120" s="4"/>
    </row>
    <row r="54121" spans="86:89">
      <c r="CH54121" s="5"/>
      <c r="CK54121" s="4"/>
    </row>
    <row r="54122" spans="86:89">
      <c r="CH54122" s="5"/>
      <c r="CK54122" s="4"/>
    </row>
    <row r="54123" spans="86:89">
      <c r="CH54123" s="5"/>
      <c r="CK54123" s="4"/>
    </row>
    <row r="54124" spans="86:89">
      <c r="CH54124" s="5"/>
      <c r="CK54124" s="4"/>
    </row>
    <row r="54125" spans="86:89">
      <c r="CH54125" s="5"/>
      <c r="CK54125" s="4"/>
    </row>
    <row r="54126" spans="86:89">
      <c r="CH54126" s="5"/>
      <c r="CK54126" s="4"/>
    </row>
    <row r="54127" spans="86:89">
      <c r="CH54127" s="5"/>
      <c r="CK54127" s="4"/>
    </row>
    <row r="54128" spans="86:89">
      <c r="CH54128" s="5"/>
      <c r="CK54128" s="4"/>
    </row>
    <row r="54129" spans="86:89">
      <c r="CH54129" s="5"/>
      <c r="CK54129" s="4"/>
    </row>
    <row r="54130" spans="86:89">
      <c r="CH54130" s="5"/>
      <c r="CK54130" s="4"/>
    </row>
    <row r="54131" spans="86:89">
      <c r="CH54131" s="5"/>
      <c r="CK54131" s="4"/>
    </row>
    <row r="54132" spans="86:89">
      <c r="CH54132" s="5"/>
      <c r="CK54132" s="4"/>
    </row>
    <row r="54133" spans="86:89">
      <c r="CH54133" s="5"/>
      <c r="CK54133" s="4"/>
    </row>
    <row r="54134" spans="86:89">
      <c r="CH54134" s="5"/>
      <c r="CK54134" s="4"/>
    </row>
    <row r="54135" spans="86:89">
      <c r="CH54135" s="5"/>
      <c r="CK54135" s="4"/>
    </row>
    <row r="54136" spans="86:89">
      <c r="CH54136" s="5"/>
      <c r="CK54136" s="4"/>
    </row>
    <row r="54137" spans="86:89">
      <c r="CH54137" s="5"/>
      <c r="CK54137" s="4"/>
    </row>
    <row r="54138" spans="86:89">
      <c r="CH54138" s="5"/>
      <c r="CK54138" s="4"/>
    </row>
    <row r="54139" spans="86:89">
      <c r="CH54139" s="5"/>
      <c r="CK54139" s="4"/>
    </row>
    <row r="54140" spans="86:89">
      <c r="CH54140" s="5"/>
      <c r="CK54140" s="4"/>
    </row>
    <row r="54141" spans="86:89">
      <c r="CH54141" s="5"/>
      <c r="CK54141" s="4"/>
    </row>
    <row r="54142" spans="86:89">
      <c r="CH54142" s="5"/>
      <c r="CK54142" s="4"/>
    </row>
    <row r="54143" spans="86:89">
      <c r="CH54143" s="5"/>
      <c r="CK54143" s="4"/>
    </row>
    <row r="54144" spans="86:89">
      <c r="CH54144" s="5"/>
      <c r="CK54144" s="4"/>
    </row>
    <row r="54145" spans="86:89">
      <c r="CH54145" s="5"/>
      <c r="CK54145" s="4"/>
    </row>
    <row r="54146" spans="86:89">
      <c r="CH54146" s="5"/>
      <c r="CK54146" s="4"/>
    </row>
    <row r="54147" spans="86:89">
      <c r="CH54147" s="5"/>
      <c r="CK54147" s="4"/>
    </row>
    <row r="54148" spans="86:89">
      <c r="CH54148" s="5"/>
      <c r="CK54148" s="4"/>
    </row>
    <row r="54149" spans="86:89">
      <c r="CH54149" s="5"/>
      <c r="CK54149" s="4"/>
    </row>
    <row r="54150" spans="86:89">
      <c r="CH54150" s="5"/>
      <c r="CK54150" s="4"/>
    </row>
    <row r="54151" spans="86:89">
      <c r="CH54151" s="5"/>
      <c r="CK54151" s="4"/>
    </row>
    <row r="54152" spans="86:89">
      <c r="CH54152" s="5"/>
      <c r="CK54152" s="4"/>
    </row>
    <row r="54153" spans="86:89">
      <c r="CH54153" s="5"/>
      <c r="CK54153" s="4"/>
    </row>
    <row r="54154" spans="86:89">
      <c r="CH54154" s="5"/>
      <c r="CK54154" s="4"/>
    </row>
    <row r="54155" spans="86:89">
      <c r="CH54155" s="5"/>
      <c r="CK54155" s="4"/>
    </row>
    <row r="54156" spans="86:89">
      <c r="CH54156" s="5"/>
      <c r="CK54156" s="4"/>
    </row>
    <row r="54157" spans="86:89">
      <c r="CH54157" s="5"/>
      <c r="CK54157" s="4"/>
    </row>
    <row r="54158" spans="86:89">
      <c r="CH54158" s="5"/>
      <c r="CK54158" s="4"/>
    </row>
    <row r="54159" spans="86:89">
      <c r="CH54159" s="5"/>
      <c r="CK54159" s="4"/>
    </row>
    <row r="54160" spans="86:89">
      <c r="CH54160" s="5"/>
      <c r="CK54160" s="4"/>
    </row>
    <row r="54161" spans="86:89">
      <c r="CH54161" s="5"/>
      <c r="CK54161" s="4"/>
    </row>
    <row r="54162" spans="86:89">
      <c r="CH54162" s="5"/>
      <c r="CK54162" s="4"/>
    </row>
    <row r="54163" spans="86:89">
      <c r="CH54163" s="5"/>
      <c r="CK54163" s="4"/>
    </row>
    <row r="54164" spans="86:89">
      <c r="CH54164" s="5"/>
      <c r="CK54164" s="4"/>
    </row>
    <row r="54165" spans="86:89">
      <c r="CH54165" s="5"/>
      <c r="CK54165" s="4"/>
    </row>
    <row r="54166" spans="86:89">
      <c r="CH54166" s="5"/>
      <c r="CK54166" s="4"/>
    </row>
    <row r="54167" spans="86:89">
      <c r="CH54167" s="5"/>
      <c r="CK54167" s="4"/>
    </row>
    <row r="54168" spans="86:89">
      <c r="CH54168" s="5"/>
      <c r="CK54168" s="4"/>
    </row>
    <row r="54169" spans="86:89">
      <c r="CH54169" s="5"/>
      <c r="CK54169" s="4"/>
    </row>
    <row r="54170" spans="86:89">
      <c r="CH54170" s="5"/>
      <c r="CK54170" s="4"/>
    </row>
    <row r="54171" spans="86:89">
      <c r="CH54171" s="5"/>
      <c r="CK54171" s="4"/>
    </row>
    <row r="54172" spans="86:89">
      <c r="CH54172" s="5"/>
      <c r="CK54172" s="4"/>
    </row>
    <row r="54173" spans="86:89">
      <c r="CH54173" s="5"/>
      <c r="CK54173" s="4"/>
    </row>
    <row r="54174" spans="86:89">
      <c r="CH54174" s="5"/>
      <c r="CK54174" s="4"/>
    </row>
    <row r="54175" spans="86:89">
      <c r="CH54175" s="5"/>
      <c r="CK54175" s="4"/>
    </row>
    <row r="54176" spans="86:89">
      <c r="CH54176" s="5"/>
      <c r="CK54176" s="4"/>
    </row>
    <row r="54177" spans="86:89">
      <c r="CH54177" s="5"/>
      <c r="CK54177" s="4"/>
    </row>
    <row r="54178" spans="86:89">
      <c r="CH54178" s="5"/>
      <c r="CK54178" s="4"/>
    </row>
    <row r="54179" spans="86:89">
      <c r="CH54179" s="5"/>
      <c r="CK54179" s="4"/>
    </row>
    <row r="54180" spans="86:89">
      <c r="CH54180" s="5"/>
      <c r="CK54180" s="4"/>
    </row>
    <row r="54181" spans="86:89">
      <c r="CH54181" s="5"/>
      <c r="CK54181" s="4"/>
    </row>
    <row r="54182" spans="86:89">
      <c r="CH54182" s="5"/>
      <c r="CK54182" s="4"/>
    </row>
    <row r="54183" spans="86:89">
      <c r="CH54183" s="5"/>
      <c r="CK54183" s="4"/>
    </row>
    <row r="54184" spans="86:89">
      <c r="CH54184" s="5"/>
      <c r="CK54184" s="4"/>
    </row>
    <row r="54185" spans="86:89">
      <c r="CH54185" s="5"/>
      <c r="CK54185" s="4"/>
    </row>
    <row r="54186" spans="86:89">
      <c r="CH54186" s="5"/>
      <c r="CK54186" s="4"/>
    </row>
    <row r="54187" spans="86:89">
      <c r="CH54187" s="5"/>
      <c r="CK54187" s="4"/>
    </row>
    <row r="54188" spans="86:89">
      <c r="CH54188" s="5"/>
      <c r="CK54188" s="4"/>
    </row>
    <row r="54189" spans="86:89">
      <c r="CH54189" s="5"/>
      <c r="CK54189" s="4"/>
    </row>
    <row r="54190" spans="86:89">
      <c r="CH54190" s="5"/>
      <c r="CK54190" s="4"/>
    </row>
    <row r="54191" spans="86:89">
      <c r="CH54191" s="5"/>
      <c r="CK54191" s="4"/>
    </row>
    <row r="54192" spans="86:89">
      <c r="CH54192" s="5"/>
      <c r="CK54192" s="4"/>
    </row>
    <row r="54193" spans="86:89">
      <c r="CH54193" s="5"/>
      <c r="CK54193" s="4"/>
    </row>
    <row r="54194" spans="86:89">
      <c r="CH54194" s="5"/>
      <c r="CK54194" s="4"/>
    </row>
    <row r="54195" spans="86:89">
      <c r="CH54195" s="5"/>
      <c r="CK54195" s="4"/>
    </row>
    <row r="54196" spans="86:89">
      <c r="CH54196" s="5"/>
      <c r="CK54196" s="4"/>
    </row>
    <row r="54197" spans="86:89">
      <c r="CH54197" s="5"/>
      <c r="CK54197" s="4"/>
    </row>
    <row r="54198" spans="86:89">
      <c r="CH54198" s="5"/>
      <c r="CK54198" s="4"/>
    </row>
    <row r="54199" spans="86:89">
      <c r="CH54199" s="5"/>
      <c r="CK54199" s="4"/>
    </row>
    <row r="54200" spans="86:89">
      <c r="CH54200" s="5"/>
      <c r="CK54200" s="4"/>
    </row>
    <row r="54201" spans="86:89">
      <c r="CH54201" s="5"/>
      <c r="CK54201" s="4"/>
    </row>
    <row r="54202" spans="86:89">
      <c r="CH54202" s="5"/>
      <c r="CK54202" s="4"/>
    </row>
    <row r="54203" spans="86:89">
      <c r="CH54203" s="5"/>
      <c r="CK54203" s="4"/>
    </row>
    <row r="54204" spans="86:89">
      <c r="CH54204" s="5"/>
      <c r="CK54204" s="4"/>
    </row>
    <row r="54205" spans="86:89">
      <c r="CH54205" s="5"/>
      <c r="CK54205" s="4"/>
    </row>
    <row r="54206" spans="86:89">
      <c r="CH54206" s="5"/>
      <c r="CK54206" s="4"/>
    </row>
    <row r="54207" spans="86:89">
      <c r="CH54207" s="5"/>
      <c r="CK54207" s="4"/>
    </row>
    <row r="54208" spans="86:89">
      <c r="CH54208" s="5"/>
      <c r="CK54208" s="4"/>
    </row>
    <row r="54209" spans="86:89">
      <c r="CH54209" s="5"/>
      <c r="CK54209" s="4"/>
    </row>
    <row r="54210" spans="86:89">
      <c r="CH54210" s="5"/>
      <c r="CK54210" s="4"/>
    </row>
    <row r="54211" spans="86:89">
      <c r="CH54211" s="5"/>
      <c r="CK54211" s="4"/>
    </row>
    <row r="54212" spans="86:89">
      <c r="CH54212" s="5"/>
      <c r="CK54212" s="4"/>
    </row>
    <row r="54213" spans="86:89">
      <c r="CH54213" s="5"/>
      <c r="CK54213" s="4"/>
    </row>
    <row r="54214" spans="86:89">
      <c r="CH54214" s="5"/>
      <c r="CK54214" s="4"/>
    </row>
    <row r="54215" spans="86:89">
      <c r="CH54215" s="5"/>
      <c r="CK54215" s="4"/>
    </row>
    <row r="54216" spans="86:89">
      <c r="CH54216" s="5"/>
      <c r="CK54216" s="4"/>
    </row>
    <row r="54217" spans="86:89">
      <c r="CH54217" s="5"/>
      <c r="CK54217" s="4"/>
    </row>
    <row r="54218" spans="86:89">
      <c r="CH54218" s="5"/>
      <c r="CK54218" s="4"/>
    </row>
    <row r="54219" spans="86:89">
      <c r="CH54219" s="5"/>
      <c r="CK54219" s="4"/>
    </row>
    <row r="54220" spans="86:89">
      <c r="CH54220" s="5"/>
      <c r="CK54220" s="4"/>
    </row>
    <row r="54221" spans="86:89">
      <c r="CH54221" s="5"/>
      <c r="CK54221" s="4"/>
    </row>
    <row r="54222" spans="86:89">
      <c r="CH54222" s="5"/>
      <c r="CK54222" s="4"/>
    </row>
    <row r="54223" spans="86:89">
      <c r="CH54223" s="5"/>
      <c r="CK54223" s="4"/>
    </row>
    <row r="54224" spans="86:89">
      <c r="CH54224" s="5"/>
      <c r="CK54224" s="4"/>
    </row>
    <row r="54225" spans="86:89">
      <c r="CH54225" s="5"/>
      <c r="CK54225" s="4"/>
    </row>
    <row r="54226" spans="86:89">
      <c r="CH54226" s="5"/>
      <c r="CK54226" s="4"/>
    </row>
    <row r="54227" spans="86:89">
      <c r="CH54227" s="5"/>
      <c r="CK54227" s="4"/>
    </row>
    <row r="54228" spans="86:89">
      <c r="CH54228" s="5"/>
      <c r="CK54228" s="4"/>
    </row>
    <row r="54229" spans="86:89">
      <c r="CH54229" s="5"/>
      <c r="CK54229" s="4"/>
    </row>
    <row r="54230" spans="86:89">
      <c r="CH54230" s="5"/>
      <c r="CK54230" s="4"/>
    </row>
    <row r="54231" spans="86:89">
      <c r="CH54231" s="5"/>
      <c r="CK54231" s="4"/>
    </row>
    <row r="54232" spans="86:89">
      <c r="CH54232" s="5"/>
      <c r="CK54232" s="4"/>
    </row>
    <row r="54233" spans="86:89">
      <c r="CH54233" s="5"/>
      <c r="CK54233" s="4"/>
    </row>
    <row r="54234" spans="86:89">
      <c r="CH54234" s="5"/>
      <c r="CK54234" s="4"/>
    </row>
    <row r="54235" spans="86:89">
      <c r="CH54235" s="5"/>
      <c r="CK54235" s="4"/>
    </row>
    <row r="54236" spans="86:89">
      <c r="CH54236" s="5"/>
      <c r="CK54236" s="4"/>
    </row>
    <row r="54237" spans="86:89">
      <c r="CH54237" s="5"/>
      <c r="CK54237" s="4"/>
    </row>
    <row r="54238" spans="86:89">
      <c r="CH54238" s="5"/>
      <c r="CK54238" s="4"/>
    </row>
    <row r="54239" spans="86:89">
      <c r="CH54239" s="5"/>
      <c r="CK54239" s="4"/>
    </row>
    <row r="54240" spans="86:89">
      <c r="CH54240" s="5"/>
      <c r="CK54240" s="4"/>
    </row>
    <row r="54241" spans="86:89">
      <c r="CH54241" s="5"/>
      <c r="CK54241" s="4"/>
    </row>
    <row r="54242" spans="86:89">
      <c r="CH54242" s="5"/>
      <c r="CK54242" s="4"/>
    </row>
    <row r="54243" spans="86:89">
      <c r="CH54243" s="5"/>
      <c r="CK54243" s="4"/>
    </row>
    <row r="54244" spans="86:89">
      <c r="CH54244" s="5"/>
      <c r="CK54244" s="4"/>
    </row>
    <row r="54245" spans="86:89">
      <c r="CH54245" s="5"/>
      <c r="CK54245" s="4"/>
    </row>
    <row r="54246" spans="86:89">
      <c r="CH54246" s="5"/>
      <c r="CK54246" s="4"/>
    </row>
    <row r="54247" spans="86:89">
      <c r="CH54247" s="5"/>
      <c r="CK54247" s="4"/>
    </row>
    <row r="54248" spans="86:89">
      <c r="CH54248" s="5"/>
      <c r="CK54248" s="4"/>
    </row>
    <row r="54249" spans="86:89">
      <c r="CH54249" s="5"/>
      <c r="CK54249" s="4"/>
    </row>
    <row r="54250" spans="86:89">
      <c r="CH54250" s="5"/>
      <c r="CK54250" s="4"/>
    </row>
    <row r="54251" spans="86:89">
      <c r="CH54251" s="5"/>
      <c r="CK54251" s="4"/>
    </row>
    <row r="54252" spans="86:89">
      <c r="CH54252" s="5"/>
      <c r="CK54252" s="4"/>
    </row>
    <row r="54253" spans="86:89">
      <c r="CH54253" s="5"/>
      <c r="CK54253" s="4"/>
    </row>
    <row r="54254" spans="86:89">
      <c r="CH54254" s="5"/>
      <c r="CK54254" s="4"/>
    </row>
    <row r="54255" spans="86:89">
      <c r="CH54255" s="5"/>
      <c r="CK54255" s="4"/>
    </row>
    <row r="54256" spans="86:89">
      <c r="CH54256" s="5"/>
      <c r="CK54256" s="4"/>
    </row>
    <row r="54257" spans="86:89">
      <c r="CH54257" s="5"/>
      <c r="CK54257" s="4"/>
    </row>
    <row r="54258" spans="86:89">
      <c r="CH54258" s="5"/>
      <c r="CK54258" s="4"/>
    </row>
    <row r="54259" spans="86:89">
      <c r="CH54259" s="5"/>
      <c r="CK54259" s="4"/>
    </row>
    <row r="54260" spans="86:89">
      <c r="CH54260" s="5"/>
      <c r="CK54260" s="4"/>
    </row>
    <row r="54261" spans="86:89">
      <c r="CH54261" s="5"/>
      <c r="CK54261" s="4"/>
    </row>
    <row r="54262" spans="86:89">
      <c r="CH54262" s="5"/>
      <c r="CK54262" s="4"/>
    </row>
    <row r="54263" spans="86:89">
      <c r="CH54263" s="5"/>
      <c r="CK54263" s="4"/>
    </row>
    <row r="54264" spans="86:89">
      <c r="CH54264" s="5"/>
      <c r="CK54264" s="4"/>
    </row>
    <row r="54265" spans="86:89">
      <c r="CH54265" s="5"/>
      <c r="CK54265" s="4"/>
    </row>
    <row r="54266" spans="86:89">
      <c r="CH54266" s="5"/>
      <c r="CK54266" s="4"/>
    </row>
    <row r="54267" spans="86:89">
      <c r="CH54267" s="5"/>
      <c r="CK54267" s="4"/>
    </row>
    <row r="54268" spans="86:89">
      <c r="CH54268" s="5"/>
      <c r="CK54268" s="4"/>
    </row>
    <row r="54269" spans="86:89">
      <c r="CH54269" s="5"/>
      <c r="CK54269" s="4"/>
    </row>
    <row r="54270" spans="86:89">
      <c r="CH54270" s="5"/>
      <c r="CK54270" s="4"/>
    </row>
    <row r="54271" spans="86:89">
      <c r="CH54271" s="5"/>
      <c r="CK54271" s="4"/>
    </row>
    <row r="54272" spans="86:89">
      <c r="CH54272" s="5"/>
      <c r="CK54272" s="4"/>
    </row>
    <row r="54273" spans="86:89">
      <c r="CH54273" s="5"/>
      <c r="CK54273" s="4"/>
    </row>
    <row r="54274" spans="86:89">
      <c r="CH54274" s="5"/>
      <c r="CK54274" s="4"/>
    </row>
    <row r="54275" spans="86:89">
      <c r="CH54275" s="5"/>
      <c r="CK54275" s="4"/>
    </row>
    <row r="54276" spans="86:89">
      <c r="CH54276" s="5"/>
      <c r="CK54276" s="4"/>
    </row>
    <row r="54277" spans="86:89">
      <c r="CH54277" s="5"/>
      <c r="CK54277" s="4"/>
    </row>
    <row r="54278" spans="86:89">
      <c r="CH54278" s="5"/>
      <c r="CK54278" s="4"/>
    </row>
    <row r="54279" spans="86:89">
      <c r="CH54279" s="5"/>
      <c r="CK54279" s="4"/>
    </row>
    <row r="54280" spans="86:89">
      <c r="CH54280" s="5"/>
      <c r="CK54280" s="4"/>
    </row>
    <row r="54281" spans="86:89">
      <c r="CH54281" s="5"/>
      <c r="CK54281" s="4"/>
    </row>
    <row r="54282" spans="86:89">
      <c r="CH54282" s="5"/>
      <c r="CK54282" s="4"/>
    </row>
    <row r="54283" spans="86:89">
      <c r="CH54283" s="5"/>
      <c r="CK54283" s="4"/>
    </row>
    <row r="54284" spans="86:89">
      <c r="CH54284" s="5"/>
      <c r="CK54284" s="4"/>
    </row>
    <row r="54285" spans="86:89">
      <c r="CH54285" s="5"/>
      <c r="CK54285" s="4"/>
    </row>
    <row r="54286" spans="86:89">
      <c r="CH54286" s="5"/>
      <c r="CK54286" s="4"/>
    </row>
    <row r="54287" spans="86:89">
      <c r="CH54287" s="5"/>
      <c r="CK54287" s="4"/>
    </row>
    <row r="54288" spans="86:89">
      <c r="CH54288" s="5"/>
      <c r="CK54288" s="4"/>
    </row>
    <row r="54289" spans="86:89">
      <c r="CH54289" s="5"/>
      <c r="CK54289" s="4"/>
    </row>
    <row r="54290" spans="86:89">
      <c r="CH54290" s="5"/>
      <c r="CK54290" s="4"/>
    </row>
    <row r="54291" spans="86:89">
      <c r="CH54291" s="5"/>
      <c r="CK54291" s="4"/>
    </row>
    <row r="54292" spans="86:89">
      <c r="CH54292" s="5"/>
      <c r="CK54292" s="4"/>
    </row>
    <row r="54293" spans="86:89">
      <c r="CH54293" s="5"/>
      <c r="CK54293" s="4"/>
    </row>
    <row r="54294" spans="86:89">
      <c r="CH54294" s="5"/>
      <c r="CK54294" s="4"/>
    </row>
    <row r="54295" spans="86:89">
      <c r="CH54295" s="5"/>
      <c r="CK54295" s="4"/>
    </row>
    <row r="54296" spans="86:89">
      <c r="CH54296" s="5"/>
      <c r="CK54296" s="4"/>
    </row>
    <row r="54297" spans="86:89">
      <c r="CH54297" s="5"/>
      <c r="CK54297" s="4"/>
    </row>
    <row r="54298" spans="86:89">
      <c r="CH54298" s="5"/>
      <c r="CK54298" s="4"/>
    </row>
    <row r="54299" spans="86:89">
      <c r="CH54299" s="5"/>
      <c r="CK54299" s="4"/>
    </row>
    <row r="54300" spans="86:89">
      <c r="CH54300" s="5"/>
      <c r="CK54300" s="4"/>
    </row>
    <row r="54301" spans="86:89">
      <c r="CH54301" s="5"/>
      <c r="CK54301" s="4"/>
    </row>
    <row r="54302" spans="86:89">
      <c r="CH54302" s="5"/>
      <c r="CK54302" s="4"/>
    </row>
    <row r="54303" spans="86:89">
      <c r="CH54303" s="5"/>
      <c r="CK54303" s="4"/>
    </row>
    <row r="54304" spans="86:89">
      <c r="CH54304" s="5"/>
      <c r="CK54304" s="4"/>
    </row>
    <row r="54305" spans="86:89">
      <c r="CH54305" s="5"/>
      <c r="CK54305" s="4"/>
    </row>
    <row r="54306" spans="86:89">
      <c r="CH54306" s="5"/>
      <c r="CK54306" s="4"/>
    </row>
    <row r="54307" spans="86:89">
      <c r="CH54307" s="5"/>
      <c r="CK54307" s="4"/>
    </row>
    <row r="54308" spans="86:89">
      <c r="CH54308" s="5"/>
      <c r="CK54308" s="4"/>
    </row>
    <row r="54309" spans="86:89">
      <c r="CH54309" s="5"/>
      <c r="CK54309" s="4"/>
    </row>
    <row r="54310" spans="86:89">
      <c r="CH54310" s="5"/>
      <c r="CK54310" s="4"/>
    </row>
    <row r="54311" spans="86:89">
      <c r="CH54311" s="5"/>
      <c r="CK54311" s="4"/>
    </row>
    <row r="54312" spans="86:89">
      <c r="CH54312" s="5"/>
      <c r="CK54312" s="4"/>
    </row>
    <row r="54313" spans="86:89">
      <c r="CH54313" s="5"/>
      <c r="CK54313" s="4"/>
    </row>
    <row r="54314" spans="86:89">
      <c r="CH54314" s="5"/>
      <c r="CK54314" s="4"/>
    </row>
    <row r="54315" spans="86:89">
      <c r="CH54315" s="5"/>
      <c r="CK54315" s="4"/>
    </row>
    <row r="54316" spans="86:89">
      <c r="CH54316" s="5"/>
      <c r="CK54316" s="4"/>
    </row>
    <row r="54317" spans="86:89">
      <c r="CH54317" s="5"/>
      <c r="CK54317" s="4"/>
    </row>
    <row r="54318" spans="86:89">
      <c r="CH54318" s="5"/>
      <c r="CK54318" s="4"/>
    </row>
    <row r="54319" spans="86:89">
      <c r="CH54319" s="5"/>
      <c r="CK54319" s="4"/>
    </row>
    <row r="54320" spans="86:89">
      <c r="CH54320" s="5"/>
      <c r="CK54320" s="4"/>
    </row>
    <row r="54321" spans="86:89">
      <c r="CH54321" s="5"/>
      <c r="CK54321" s="4"/>
    </row>
    <row r="54322" spans="86:89">
      <c r="CH54322" s="5"/>
      <c r="CK54322" s="4"/>
    </row>
    <row r="54323" spans="86:89">
      <c r="CH54323" s="5"/>
      <c r="CK54323" s="4"/>
    </row>
    <row r="54324" spans="86:89">
      <c r="CH54324" s="5"/>
      <c r="CK54324" s="4"/>
    </row>
    <row r="54325" spans="86:89">
      <c r="CH54325" s="5"/>
      <c r="CK54325" s="4"/>
    </row>
    <row r="54326" spans="86:89">
      <c r="CH54326" s="5"/>
      <c r="CK54326" s="4"/>
    </row>
    <row r="54327" spans="86:89">
      <c r="CH54327" s="5"/>
      <c r="CK54327" s="4"/>
    </row>
    <row r="54328" spans="86:89">
      <c r="CH54328" s="5"/>
      <c r="CK54328" s="4"/>
    </row>
    <row r="54329" spans="86:89">
      <c r="CH54329" s="5"/>
      <c r="CK54329" s="4"/>
    </row>
    <row r="54330" spans="86:89">
      <c r="CH54330" s="5"/>
      <c r="CK54330" s="4"/>
    </row>
    <row r="54331" spans="86:89">
      <c r="CH54331" s="5"/>
      <c r="CK54331" s="4"/>
    </row>
    <row r="54332" spans="86:89">
      <c r="CH54332" s="5"/>
      <c r="CK54332" s="4"/>
    </row>
    <row r="54333" spans="86:89">
      <c r="CH54333" s="5"/>
      <c r="CK54333" s="4"/>
    </row>
    <row r="54334" spans="86:89">
      <c r="CH54334" s="5"/>
      <c r="CK54334" s="4"/>
    </row>
    <row r="54335" spans="86:89">
      <c r="CH54335" s="5"/>
      <c r="CK54335" s="4"/>
    </row>
    <row r="54336" spans="86:89">
      <c r="CH54336" s="5"/>
      <c r="CK54336" s="4"/>
    </row>
    <row r="54337" spans="86:89">
      <c r="CH54337" s="5"/>
      <c r="CK54337" s="4"/>
    </row>
    <row r="54338" spans="86:89">
      <c r="CH54338" s="5"/>
      <c r="CK54338" s="4"/>
    </row>
    <row r="54339" spans="86:89">
      <c r="CH54339" s="5"/>
      <c r="CK54339" s="4"/>
    </row>
    <row r="54340" spans="86:89">
      <c r="CH54340" s="5"/>
      <c r="CK54340" s="4"/>
    </row>
    <row r="54341" spans="86:89">
      <c r="CH54341" s="5"/>
      <c r="CK54341" s="4"/>
    </row>
    <row r="54342" spans="86:89">
      <c r="CH54342" s="5"/>
      <c r="CK54342" s="4"/>
    </row>
    <row r="54343" spans="86:89">
      <c r="CH54343" s="5"/>
      <c r="CK54343" s="4"/>
    </row>
    <row r="54344" spans="86:89">
      <c r="CH54344" s="5"/>
      <c r="CK54344" s="4"/>
    </row>
    <row r="54345" spans="86:89">
      <c r="CH54345" s="5"/>
      <c r="CK54345" s="4"/>
    </row>
    <row r="54346" spans="86:89">
      <c r="CH54346" s="5"/>
      <c r="CK54346" s="4"/>
    </row>
    <row r="54347" spans="86:89">
      <c r="CH54347" s="5"/>
      <c r="CK54347" s="4"/>
    </row>
    <row r="54348" spans="86:89">
      <c r="CH54348" s="5"/>
      <c r="CK54348" s="4"/>
    </row>
    <row r="54349" spans="86:89">
      <c r="CH54349" s="5"/>
      <c r="CK54349" s="4"/>
    </row>
    <row r="54350" spans="86:89">
      <c r="CH54350" s="5"/>
      <c r="CK54350" s="4"/>
    </row>
    <row r="54351" spans="86:89">
      <c r="CH54351" s="5"/>
      <c r="CK54351" s="4"/>
    </row>
    <row r="54352" spans="86:89">
      <c r="CH54352" s="5"/>
      <c r="CK54352" s="4"/>
    </row>
    <row r="54353" spans="86:89">
      <c r="CH54353" s="5"/>
      <c r="CK54353" s="4"/>
    </row>
    <row r="54354" spans="86:89">
      <c r="CH54354" s="5"/>
      <c r="CK54354" s="4"/>
    </row>
    <row r="54355" spans="86:89">
      <c r="CH54355" s="5"/>
      <c r="CK54355" s="4"/>
    </row>
    <row r="54356" spans="86:89">
      <c r="CH54356" s="5"/>
      <c r="CK54356" s="4"/>
    </row>
    <row r="54357" spans="86:89">
      <c r="CH54357" s="5"/>
      <c r="CK54357" s="4"/>
    </row>
    <row r="54358" spans="86:89">
      <c r="CH54358" s="5"/>
      <c r="CK54358" s="4"/>
    </row>
    <row r="54359" spans="86:89">
      <c r="CH54359" s="5"/>
      <c r="CK54359" s="4"/>
    </row>
    <row r="54360" spans="86:89">
      <c r="CH54360" s="5"/>
      <c r="CK54360" s="4"/>
    </row>
    <row r="54361" spans="86:89">
      <c r="CH54361" s="5"/>
      <c r="CK54361" s="4"/>
    </row>
    <row r="54362" spans="86:89">
      <c r="CH54362" s="5"/>
      <c r="CK54362" s="4"/>
    </row>
    <row r="54363" spans="86:89">
      <c r="CH54363" s="5"/>
      <c r="CK54363" s="4"/>
    </row>
    <row r="54364" spans="86:89">
      <c r="CH54364" s="5"/>
      <c r="CK54364" s="4"/>
    </row>
    <row r="54365" spans="86:89">
      <c r="CH54365" s="5"/>
      <c r="CK54365" s="4"/>
    </row>
    <row r="54366" spans="86:89">
      <c r="CH54366" s="5"/>
      <c r="CK54366" s="4"/>
    </row>
    <row r="54367" spans="86:89">
      <c r="CH54367" s="5"/>
      <c r="CK54367" s="4"/>
    </row>
    <row r="54368" spans="86:89">
      <c r="CH54368" s="5"/>
      <c r="CK54368" s="4"/>
    </row>
    <row r="54369" spans="86:89">
      <c r="CH54369" s="5"/>
      <c r="CK54369" s="4"/>
    </row>
    <row r="54370" spans="86:89">
      <c r="CH54370" s="5"/>
      <c r="CK54370" s="4"/>
    </row>
    <row r="54371" spans="86:89">
      <c r="CH54371" s="5"/>
      <c r="CK54371" s="4"/>
    </row>
    <row r="54372" spans="86:89">
      <c r="CH54372" s="5"/>
      <c r="CK54372" s="4"/>
    </row>
    <row r="54373" spans="86:89">
      <c r="CH54373" s="5"/>
      <c r="CK54373" s="4"/>
    </row>
    <row r="54374" spans="86:89">
      <c r="CH54374" s="5"/>
      <c r="CK54374" s="4"/>
    </row>
    <row r="54375" spans="86:89">
      <c r="CH54375" s="5"/>
      <c r="CK54375" s="4"/>
    </row>
    <row r="54376" spans="86:89">
      <c r="CH54376" s="5"/>
      <c r="CK54376" s="4"/>
    </row>
    <row r="54377" spans="86:89">
      <c r="CH54377" s="5"/>
      <c r="CK54377" s="4"/>
    </row>
    <row r="54378" spans="86:89">
      <c r="CH54378" s="5"/>
      <c r="CK54378" s="4"/>
    </row>
    <row r="54379" spans="86:89">
      <c r="CH54379" s="5"/>
      <c r="CK54379" s="4"/>
    </row>
    <row r="54380" spans="86:89">
      <c r="CH54380" s="5"/>
      <c r="CK54380" s="4"/>
    </row>
    <row r="54381" spans="86:89">
      <c r="CH54381" s="5"/>
      <c r="CK54381" s="4"/>
    </row>
    <row r="54382" spans="86:89">
      <c r="CH54382" s="5"/>
      <c r="CK54382" s="4"/>
    </row>
    <row r="54383" spans="86:89">
      <c r="CH54383" s="5"/>
      <c r="CK54383" s="4"/>
    </row>
    <row r="54384" spans="86:89">
      <c r="CH54384" s="5"/>
      <c r="CK54384" s="4"/>
    </row>
    <row r="54385" spans="86:89">
      <c r="CH54385" s="5"/>
      <c r="CK54385" s="4"/>
    </row>
    <row r="54386" spans="86:89">
      <c r="CH54386" s="5"/>
      <c r="CK54386" s="4"/>
    </row>
    <row r="54387" spans="86:89">
      <c r="CH54387" s="5"/>
      <c r="CK54387" s="4"/>
    </row>
    <row r="54388" spans="86:89">
      <c r="CH54388" s="5"/>
      <c r="CK54388" s="4"/>
    </row>
    <row r="54389" spans="86:89">
      <c r="CH54389" s="5"/>
      <c r="CK54389" s="4"/>
    </row>
    <row r="54390" spans="86:89">
      <c r="CH54390" s="5"/>
      <c r="CK54390" s="4"/>
    </row>
    <row r="54391" spans="86:89">
      <c r="CH54391" s="5"/>
      <c r="CK54391" s="4"/>
    </row>
    <row r="54392" spans="86:89">
      <c r="CH54392" s="5"/>
      <c r="CK54392" s="4"/>
    </row>
    <row r="54393" spans="86:89">
      <c r="CH54393" s="5"/>
      <c r="CK54393" s="4"/>
    </row>
    <row r="54394" spans="86:89">
      <c r="CH54394" s="5"/>
      <c r="CK54394" s="4"/>
    </row>
    <row r="54395" spans="86:89">
      <c r="CH54395" s="5"/>
      <c r="CK54395" s="4"/>
    </row>
    <row r="54396" spans="86:89">
      <c r="CH54396" s="5"/>
      <c r="CK54396" s="4"/>
    </row>
    <row r="54397" spans="86:89">
      <c r="CH54397" s="5"/>
      <c r="CK54397" s="4"/>
    </row>
    <row r="54398" spans="86:89">
      <c r="CH54398" s="5"/>
      <c r="CK54398" s="4"/>
    </row>
    <row r="54399" spans="86:89">
      <c r="CH54399" s="5"/>
      <c r="CK54399" s="4"/>
    </row>
    <row r="54400" spans="86:89">
      <c r="CH54400" s="5"/>
      <c r="CK54400" s="4"/>
    </row>
    <row r="54401" spans="86:89">
      <c r="CH54401" s="5"/>
      <c r="CK54401" s="4"/>
    </row>
    <row r="54402" spans="86:89">
      <c r="CH54402" s="5"/>
      <c r="CK54402" s="4"/>
    </row>
    <row r="54403" spans="86:89">
      <c r="CH54403" s="5"/>
      <c r="CK54403" s="4"/>
    </row>
    <row r="54404" spans="86:89">
      <c r="CH54404" s="5"/>
      <c r="CK54404" s="4"/>
    </row>
    <row r="54405" spans="86:89">
      <c r="CH54405" s="5"/>
      <c r="CK54405" s="4"/>
    </row>
    <row r="54406" spans="86:89">
      <c r="CH54406" s="5"/>
      <c r="CK54406" s="4"/>
    </row>
    <row r="54407" spans="86:89">
      <c r="CH54407" s="5"/>
      <c r="CK54407" s="4"/>
    </row>
    <row r="54408" spans="86:89">
      <c r="CH54408" s="5"/>
      <c r="CK54408" s="4"/>
    </row>
    <row r="54409" spans="86:89">
      <c r="CH54409" s="5"/>
      <c r="CK54409" s="4"/>
    </row>
    <row r="54410" spans="86:89">
      <c r="CH54410" s="5"/>
      <c r="CK54410" s="4"/>
    </row>
    <row r="54411" spans="86:89">
      <c r="CH54411" s="5"/>
      <c r="CK54411" s="4"/>
    </row>
    <row r="54412" spans="86:89">
      <c r="CH54412" s="5"/>
      <c r="CK54412" s="4"/>
    </row>
    <row r="54413" spans="86:89">
      <c r="CH54413" s="5"/>
      <c r="CK54413" s="4"/>
    </row>
    <row r="54414" spans="86:89">
      <c r="CH54414" s="5"/>
      <c r="CK54414" s="4"/>
    </row>
    <row r="54415" spans="86:89">
      <c r="CH54415" s="5"/>
      <c r="CK54415" s="4"/>
    </row>
    <row r="54416" spans="86:89">
      <c r="CH54416" s="5"/>
      <c r="CK54416" s="4"/>
    </row>
    <row r="54417" spans="86:89">
      <c r="CH54417" s="5"/>
      <c r="CK54417" s="4"/>
    </row>
    <row r="54418" spans="86:89">
      <c r="CH54418" s="5"/>
      <c r="CK54418" s="4"/>
    </row>
    <row r="54419" spans="86:89">
      <c r="CH54419" s="5"/>
      <c r="CK54419" s="4"/>
    </row>
    <row r="54420" spans="86:89">
      <c r="CH54420" s="5"/>
      <c r="CK54420" s="4"/>
    </row>
    <row r="54421" spans="86:89">
      <c r="CH54421" s="5"/>
      <c r="CK54421" s="4"/>
    </row>
    <row r="54422" spans="86:89">
      <c r="CH54422" s="5"/>
      <c r="CK54422" s="4"/>
    </row>
    <row r="54423" spans="86:89">
      <c r="CH54423" s="5"/>
      <c r="CK54423" s="4"/>
    </row>
    <row r="54424" spans="86:89">
      <c r="CH54424" s="5"/>
      <c r="CK54424" s="4"/>
    </row>
    <row r="54425" spans="86:89">
      <c r="CH54425" s="5"/>
      <c r="CK54425" s="4"/>
    </row>
    <row r="54426" spans="86:89">
      <c r="CH54426" s="5"/>
      <c r="CK54426" s="4"/>
    </row>
    <row r="54427" spans="86:89">
      <c r="CH54427" s="5"/>
      <c r="CK54427" s="4"/>
    </row>
    <row r="54428" spans="86:89">
      <c r="CH54428" s="5"/>
      <c r="CK54428" s="4"/>
    </row>
    <row r="54429" spans="86:89">
      <c r="CH54429" s="5"/>
      <c r="CK54429" s="4"/>
    </row>
    <row r="54430" spans="86:89">
      <c r="CH54430" s="5"/>
      <c r="CK54430" s="4"/>
    </row>
    <row r="54431" spans="86:89">
      <c r="CH54431" s="5"/>
      <c r="CK54431" s="4"/>
    </row>
    <row r="54432" spans="86:89">
      <c r="CH54432" s="5"/>
      <c r="CK54432" s="4"/>
    </row>
    <row r="54433" spans="86:89">
      <c r="CH54433" s="5"/>
      <c r="CK54433" s="4"/>
    </row>
    <row r="54434" spans="86:89">
      <c r="CH54434" s="5"/>
      <c r="CK54434" s="4"/>
    </row>
    <row r="54435" spans="86:89">
      <c r="CH54435" s="5"/>
      <c r="CK54435" s="4"/>
    </row>
    <row r="54436" spans="86:89">
      <c r="CH54436" s="5"/>
      <c r="CK54436" s="4"/>
    </row>
    <row r="54437" spans="86:89">
      <c r="CH54437" s="5"/>
      <c r="CK54437" s="4"/>
    </row>
    <row r="54438" spans="86:89">
      <c r="CH54438" s="5"/>
      <c r="CK54438" s="4"/>
    </row>
    <row r="54439" spans="86:89">
      <c r="CH54439" s="5"/>
      <c r="CK54439" s="4"/>
    </row>
    <row r="54440" spans="86:89">
      <c r="CH54440" s="5"/>
      <c r="CK54440" s="4"/>
    </row>
    <row r="54441" spans="86:89">
      <c r="CH54441" s="5"/>
      <c r="CK54441" s="4"/>
    </row>
    <row r="54442" spans="86:89">
      <c r="CH54442" s="5"/>
      <c r="CK54442" s="4"/>
    </row>
    <row r="54443" spans="86:89">
      <c r="CH54443" s="5"/>
      <c r="CK54443" s="4"/>
    </row>
    <row r="54444" spans="86:89">
      <c r="CH54444" s="5"/>
      <c r="CK54444" s="4"/>
    </row>
    <row r="54445" spans="86:89">
      <c r="CH54445" s="5"/>
      <c r="CK54445" s="4"/>
    </row>
    <row r="54446" spans="86:89">
      <c r="CH54446" s="5"/>
      <c r="CK54446" s="4"/>
    </row>
    <row r="54447" spans="86:89">
      <c r="CH54447" s="5"/>
      <c r="CK54447" s="4"/>
    </row>
    <row r="54448" spans="86:89">
      <c r="CH54448" s="5"/>
      <c r="CK54448" s="4"/>
    </row>
    <row r="54449" spans="86:89">
      <c r="CH54449" s="5"/>
      <c r="CK54449" s="4"/>
    </row>
    <row r="54450" spans="86:89">
      <c r="CH54450" s="5"/>
      <c r="CK54450" s="4"/>
    </row>
    <row r="54451" spans="86:89">
      <c r="CH54451" s="5"/>
      <c r="CK54451" s="4"/>
    </row>
    <row r="54452" spans="86:89">
      <c r="CH54452" s="5"/>
      <c r="CK54452" s="4"/>
    </row>
    <row r="54453" spans="86:89">
      <c r="CH54453" s="5"/>
      <c r="CK54453" s="4"/>
    </row>
    <row r="54454" spans="86:89">
      <c r="CH54454" s="5"/>
      <c r="CK54454" s="4"/>
    </row>
    <row r="54455" spans="86:89">
      <c r="CH54455" s="5"/>
      <c r="CK54455" s="4"/>
    </row>
    <row r="54456" spans="86:89">
      <c r="CH54456" s="5"/>
      <c r="CK54456" s="4"/>
    </row>
    <row r="54457" spans="86:89">
      <c r="CH54457" s="5"/>
      <c r="CK54457" s="4"/>
    </row>
    <row r="54458" spans="86:89">
      <c r="CH54458" s="5"/>
      <c r="CK54458" s="4"/>
    </row>
    <row r="54459" spans="86:89">
      <c r="CH54459" s="5"/>
      <c r="CK54459" s="4"/>
    </row>
    <row r="54460" spans="86:89">
      <c r="CH54460" s="5"/>
      <c r="CK54460" s="4"/>
    </row>
    <row r="54461" spans="86:89">
      <c r="CH54461" s="5"/>
      <c r="CK54461" s="4"/>
    </row>
    <row r="54462" spans="86:89">
      <c r="CH54462" s="5"/>
      <c r="CK54462" s="4"/>
    </row>
    <row r="54463" spans="86:89">
      <c r="CH54463" s="5"/>
      <c r="CK54463" s="4"/>
    </row>
    <row r="54464" spans="86:89">
      <c r="CH54464" s="5"/>
      <c r="CK54464" s="4"/>
    </row>
    <row r="54465" spans="86:89">
      <c r="CH54465" s="5"/>
      <c r="CK54465" s="4"/>
    </row>
    <row r="54466" spans="86:89">
      <c r="CH54466" s="5"/>
      <c r="CK54466" s="4"/>
    </row>
    <row r="54467" spans="86:89">
      <c r="CH54467" s="5"/>
      <c r="CK54467" s="4"/>
    </row>
    <row r="54468" spans="86:89">
      <c r="CH54468" s="5"/>
      <c r="CK54468" s="4"/>
    </row>
    <row r="54469" spans="86:89">
      <c r="CH54469" s="5"/>
      <c r="CK54469" s="4"/>
    </row>
    <row r="54470" spans="86:89">
      <c r="CH54470" s="5"/>
      <c r="CK54470" s="4"/>
    </row>
    <row r="54471" spans="86:89">
      <c r="CH54471" s="5"/>
      <c r="CK54471" s="4"/>
    </row>
    <row r="54472" spans="86:89">
      <c r="CH54472" s="5"/>
      <c r="CK54472" s="4"/>
    </row>
    <row r="54473" spans="86:89">
      <c r="CH54473" s="5"/>
      <c r="CK54473" s="4"/>
    </row>
    <row r="54474" spans="86:89">
      <c r="CH54474" s="5"/>
      <c r="CK54474" s="4"/>
    </row>
    <row r="54475" spans="86:89">
      <c r="CH54475" s="5"/>
      <c r="CK54475" s="4"/>
    </row>
    <row r="54476" spans="86:89">
      <c r="CH54476" s="5"/>
      <c r="CK54476" s="4"/>
    </row>
    <row r="54477" spans="86:89">
      <c r="CH54477" s="5"/>
      <c r="CK54477" s="4"/>
    </row>
    <row r="54478" spans="86:89">
      <c r="CH54478" s="5"/>
      <c r="CK54478" s="4"/>
    </row>
    <row r="54479" spans="86:89">
      <c r="CH54479" s="5"/>
      <c r="CK54479" s="4"/>
    </row>
    <row r="54480" spans="86:89">
      <c r="CH54480" s="5"/>
      <c r="CK54480" s="4"/>
    </row>
    <row r="54481" spans="86:89">
      <c r="CH54481" s="5"/>
      <c r="CK54481" s="4"/>
    </row>
    <row r="54482" spans="86:89">
      <c r="CH54482" s="5"/>
      <c r="CK54482" s="4"/>
    </row>
    <row r="54483" spans="86:89">
      <c r="CH54483" s="5"/>
      <c r="CK54483" s="4"/>
    </row>
    <row r="54484" spans="86:89">
      <c r="CH54484" s="5"/>
      <c r="CK54484" s="4"/>
    </row>
    <row r="54485" spans="86:89">
      <c r="CH54485" s="5"/>
      <c r="CK54485" s="4"/>
    </row>
    <row r="54486" spans="86:89">
      <c r="CH54486" s="5"/>
      <c r="CK54486" s="4"/>
    </row>
    <row r="54487" spans="86:89">
      <c r="CH54487" s="5"/>
      <c r="CK54487" s="4"/>
    </row>
    <row r="54488" spans="86:89">
      <c r="CH54488" s="5"/>
      <c r="CK54488" s="4"/>
    </row>
    <row r="54489" spans="86:89">
      <c r="CH54489" s="5"/>
      <c r="CK54489" s="4"/>
    </row>
    <row r="54490" spans="86:89">
      <c r="CH54490" s="5"/>
      <c r="CK54490" s="4"/>
    </row>
    <row r="54491" spans="86:89">
      <c r="CH54491" s="5"/>
      <c r="CK54491" s="4"/>
    </row>
    <row r="54492" spans="86:89">
      <c r="CH54492" s="5"/>
      <c r="CK54492" s="4"/>
    </row>
    <row r="54493" spans="86:89">
      <c r="CH54493" s="5"/>
      <c r="CK54493" s="4"/>
    </row>
    <row r="54494" spans="86:89">
      <c r="CH54494" s="5"/>
      <c r="CK54494" s="4"/>
    </row>
    <row r="54495" spans="86:89">
      <c r="CH54495" s="5"/>
      <c r="CK54495" s="4"/>
    </row>
    <row r="54496" spans="86:89">
      <c r="CH54496" s="5"/>
      <c r="CK54496" s="4"/>
    </row>
    <row r="54497" spans="86:89">
      <c r="CH54497" s="5"/>
      <c r="CK54497" s="4"/>
    </row>
    <row r="54498" spans="86:89">
      <c r="CH54498" s="5"/>
      <c r="CK54498" s="4"/>
    </row>
    <row r="54499" spans="86:89">
      <c r="CH54499" s="5"/>
      <c r="CK54499" s="4"/>
    </row>
    <row r="54500" spans="86:89">
      <c r="CH54500" s="5"/>
      <c r="CK54500" s="4"/>
    </row>
    <row r="54501" spans="86:89">
      <c r="CH54501" s="5"/>
      <c r="CK54501" s="4"/>
    </row>
    <row r="54502" spans="86:89">
      <c r="CH54502" s="5"/>
      <c r="CK54502" s="4"/>
    </row>
    <row r="54503" spans="86:89">
      <c r="CH54503" s="5"/>
      <c r="CK54503" s="4"/>
    </row>
    <row r="54504" spans="86:89">
      <c r="CH54504" s="5"/>
      <c r="CK54504" s="4"/>
    </row>
    <row r="54505" spans="86:89">
      <c r="CH54505" s="5"/>
      <c r="CK54505" s="4"/>
    </row>
    <row r="54506" spans="86:89">
      <c r="CH54506" s="5"/>
      <c r="CK54506" s="4"/>
    </row>
    <row r="54507" spans="86:89">
      <c r="CH54507" s="5"/>
      <c r="CK54507" s="4"/>
    </row>
    <row r="54508" spans="86:89">
      <c r="CH54508" s="5"/>
      <c r="CK54508" s="4"/>
    </row>
    <row r="54509" spans="86:89">
      <c r="CH54509" s="5"/>
      <c r="CK54509" s="4"/>
    </row>
    <row r="54510" spans="86:89">
      <c r="CH54510" s="5"/>
      <c r="CK54510" s="4"/>
    </row>
    <row r="54511" spans="86:89">
      <c r="CH54511" s="5"/>
      <c r="CK54511" s="4"/>
    </row>
    <row r="54512" spans="86:89">
      <c r="CH54512" s="5"/>
      <c r="CK54512" s="4"/>
    </row>
    <row r="54513" spans="86:89">
      <c r="CH54513" s="5"/>
      <c r="CK54513" s="4"/>
    </row>
    <row r="54514" spans="86:89">
      <c r="CH54514" s="5"/>
      <c r="CK54514" s="4"/>
    </row>
    <row r="54515" spans="86:89">
      <c r="CH54515" s="5"/>
      <c r="CK54515" s="4"/>
    </row>
    <row r="54516" spans="86:89">
      <c r="CH54516" s="5"/>
      <c r="CK54516" s="4"/>
    </row>
    <row r="54517" spans="86:89">
      <c r="CH54517" s="5"/>
      <c r="CK54517" s="4"/>
    </row>
    <row r="54518" spans="86:89">
      <c r="CH54518" s="5"/>
      <c r="CK54518" s="4"/>
    </row>
    <row r="54519" spans="86:89">
      <c r="CH54519" s="5"/>
      <c r="CK54519" s="4"/>
    </row>
    <row r="54520" spans="86:89">
      <c r="CH54520" s="5"/>
      <c r="CK54520" s="4"/>
    </row>
    <row r="54521" spans="86:89">
      <c r="CH54521" s="5"/>
      <c r="CK54521" s="4"/>
    </row>
    <row r="54522" spans="86:89">
      <c r="CH54522" s="5"/>
      <c r="CK54522" s="4"/>
    </row>
    <row r="54523" spans="86:89">
      <c r="CH54523" s="5"/>
      <c r="CK54523" s="4"/>
    </row>
    <row r="54524" spans="86:89">
      <c r="CH54524" s="5"/>
      <c r="CK54524" s="4"/>
    </row>
    <row r="54525" spans="86:89">
      <c r="CH54525" s="5"/>
      <c r="CK54525" s="4"/>
    </row>
    <row r="54526" spans="86:89">
      <c r="CH54526" s="5"/>
      <c r="CK54526" s="4"/>
    </row>
    <row r="54527" spans="86:89">
      <c r="CH54527" s="5"/>
      <c r="CK54527" s="4"/>
    </row>
    <row r="54528" spans="86:89">
      <c r="CH54528" s="5"/>
      <c r="CK54528" s="4"/>
    </row>
    <row r="54529" spans="86:89">
      <c r="CH54529" s="5"/>
      <c r="CK54529" s="4"/>
    </row>
    <row r="54530" spans="86:89">
      <c r="CH54530" s="5"/>
      <c r="CK54530" s="4"/>
    </row>
    <row r="54531" spans="86:89">
      <c r="CH54531" s="5"/>
      <c r="CK54531" s="4"/>
    </row>
    <row r="54532" spans="86:89">
      <c r="CH54532" s="5"/>
      <c r="CK54532" s="4"/>
    </row>
    <row r="54533" spans="86:89">
      <c r="CH54533" s="5"/>
      <c r="CK54533" s="4"/>
    </row>
    <row r="54534" spans="86:89">
      <c r="CH54534" s="5"/>
      <c r="CK54534" s="4"/>
    </row>
    <row r="54535" spans="86:89">
      <c r="CH54535" s="5"/>
      <c r="CK54535" s="4"/>
    </row>
    <row r="54536" spans="86:89">
      <c r="CH54536" s="5"/>
      <c r="CK54536" s="4"/>
    </row>
    <row r="54537" spans="86:89">
      <c r="CH54537" s="5"/>
      <c r="CK54537" s="4"/>
    </row>
    <row r="54538" spans="86:89">
      <c r="CH54538" s="5"/>
      <c r="CK54538" s="4"/>
    </row>
    <row r="54539" spans="86:89">
      <c r="CH54539" s="5"/>
      <c r="CK54539" s="4"/>
    </row>
    <row r="54540" spans="86:89">
      <c r="CH54540" s="5"/>
      <c r="CK54540" s="4"/>
    </row>
    <row r="54541" spans="86:89">
      <c r="CH54541" s="5"/>
      <c r="CK54541" s="4"/>
    </row>
    <row r="54542" spans="86:89">
      <c r="CH54542" s="5"/>
      <c r="CK54542" s="4"/>
    </row>
    <row r="54543" spans="86:89">
      <c r="CH54543" s="5"/>
      <c r="CK54543" s="4"/>
    </row>
    <row r="54544" spans="86:89">
      <c r="CH54544" s="5"/>
      <c r="CK54544" s="4"/>
    </row>
    <row r="54545" spans="86:89">
      <c r="CH54545" s="5"/>
      <c r="CK54545" s="4"/>
    </row>
    <row r="54546" spans="86:89">
      <c r="CH54546" s="5"/>
      <c r="CK54546" s="4"/>
    </row>
    <row r="54547" spans="86:89">
      <c r="CH54547" s="5"/>
      <c r="CK54547" s="4"/>
    </row>
    <row r="54548" spans="86:89">
      <c r="CH54548" s="5"/>
      <c r="CK54548" s="4"/>
    </row>
    <row r="54549" spans="86:89">
      <c r="CH54549" s="5"/>
      <c r="CK54549" s="4"/>
    </row>
    <row r="54550" spans="86:89">
      <c r="CH54550" s="5"/>
      <c r="CK54550" s="4"/>
    </row>
    <row r="54551" spans="86:89">
      <c r="CH54551" s="5"/>
      <c r="CK54551" s="4"/>
    </row>
    <row r="54552" spans="86:89">
      <c r="CH54552" s="5"/>
      <c r="CK54552" s="4"/>
    </row>
    <row r="54553" spans="86:89">
      <c r="CH54553" s="5"/>
      <c r="CK54553" s="4"/>
    </row>
    <row r="54554" spans="86:89">
      <c r="CH54554" s="5"/>
      <c r="CK54554" s="4"/>
    </row>
    <row r="54555" spans="86:89">
      <c r="CH54555" s="5"/>
      <c r="CK54555" s="4"/>
    </row>
    <row r="54556" spans="86:89">
      <c r="CH54556" s="5"/>
      <c r="CK54556" s="4"/>
    </row>
    <row r="54557" spans="86:89">
      <c r="CH54557" s="5"/>
      <c r="CK54557" s="4"/>
    </row>
    <row r="54558" spans="86:89">
      <c r="CH54558" s="5"/>
      <c r="CK54558" s="4"/>
    </row>
    <row r="54559" spans="86:89">
      <c r="CH54559" s="5"/>
      <c r="CK54559" s="4"/>
    </row>
    <row r="54560" spans="86:89">
      <c r="CH54560" s="5"/>
      <c r="CK54560" s="4"/>
    </row>
    <row r="54561" spans="86:89">
      <c r="CH54561" s="5"/>
      <c r="CK54561" s="4"/>
    </row>
    <row r="54562" spans="86:89">
      <c r="CH54562" s="5"/>
      <c r="CK54562" s="4"/>
    </row>
    <row r="54563" spans="86:89">
      <c r="CH54563" s="5"/>
      <c r="CK54563" s="4"/>
    </row>
    <row r="54564" spans="86:89">
      <c r="CH54564" s="5"/>
      <c r="CK54564" s="4"/>
    </row>
    <row r="54565" spans="86:89">
      <c r="CH54565" s="5"/>
      <c r="CK54565" s="4"/>
    </row>
    <row r="54566" spans="86:89">
      <c r="CH54566" s="5"/>
      <c r="CK54566" s="4"/>
    </row>
    <row r="54567" spans="86:89">
      <c r="CH54567" s="5"/>
      <c r="CK54567" s="4"/>
    </row>
    <row r="54568" spans="86:89">
      <c r="CH54568" s="5"/>
      <c r="CK54568" s="4"/>
    </row>
    <row r="54569" spans="86:89">
      <c r="CH54569" s="5"/>
      <c r="CK54569" s="4"/>
    </row>
    <row r="54570" spans="86:89">
      <c r="CH54570" s="5"/>
      <c r="CK54570" s="4"/>
    </row>
    <row r="54571" spans="86:89">
      <c r="CH54571" s="5"/>
      <c r="CK54571" s="4"/>
    </row>
    <row r="54572" spans="86:89">
      <c r="CH54572" s="5"/>
      <c r="CK54572" s="4"/>
    </row>
    <row r="54573" spans="86:89">
      <c r="CH54573" s="5"/>
      <c r="CK54573" s="4"/>
    </row>
    <row r="54574" spans="86:89">
      <c r="CH54574" s="5"/>
      <c r="CK54574" s="4"/>
    </row>
    <row r="54575" spans="86:89">
      <c r="CH54575" s="5"/>
      <c r="CK54575" s="4"/>
    </row>
    <row r="54576" spans="86:89">
      <c r="CH54576" s="5"/>
      <c r="CK54576" s="4"/>
    </row>
    <row r="54577" spans="86:89">
      <c r="CH54577" s="5"/>
      <c r="CK54577" s="4"/>
    </row>
    <row r="54578" spans="86:89">
      <c r="CH54578" s="5"/>
      <c r="CK54578" s="4"/>
    </row>
    <row r="54579" spans="86:89">
      <c r="CH54579" s="5"/>
      <c r="CK54579" s="4"/>
    </row>
    <row r="54580" spans="86:89">
      <c r="CH54580" s="5"/>
      <c r="CK54580" s="4"/>
    </row>
    <row r="54581" spans="86:89">
      <c r="CH54581" s="5"/>
      <c r="CK54581" s="4"/>
    </row>
    <row r="54582" spans="86:89">
      <c r="CH54582" s="5"/>
      <c r="CK54582" s="4"/>
    </row>
    <row r="54583" spans="86:89">
      <c r="CH54583" s="5"/>
      <c r="CK54583" s="4"/>
    </row>
    <row r="54584" spans="86:89">
      <c r="CH54584" s="5"/>
      <c r="CK54584" s="4"/>
    </row>
    <row r="54585" spans="86:89">
      <c r="CH54585" s="5"/>
      <c r="CK54585" s="4"/>
    </row>
    <row r="54586" spans="86:89">
      <c r="CH54586" s="5"/>
      <c r="CK54586" s="4"/>
    </row>
    <row r="54587" spans="86:89">
      <c r="CH54587" s="5"/>
      <c r="CK54587" s="4"/>
    </row>
    <row r="54588" spans="86:89">
      <c r="CH54588" s="5"/>
      <c r="CK54588" s="4"/>
    </row>
    <row r="54589" spans="86:89">
      <c r="CH54589" s="5"/>
      <c r="CK54589" s="4"/>
    </row>
    <row r="54590" spans="86:89">
      <c r="CH54590" s="5"/>
      <c r="CK54590" s="4"/>
    </row>
    <row r="54591" spans="86:89">
      <c r="CH54591" s="5"/>
      <c r="CK54591" s="4"/>
    </row>
    <row r="54592" spans="86:89">
      <c r="CH54592" s="5"/>
      <c r="CK54592" s="4"/>
    </row>
    <row r="54593" spans="86:89">
      <c r="CH54593" s="5"/>
      <c r="CK54593" s="4"/>
    </row>
    <row r="54594" spans="86:89">
      <c r="CH54594" s="5"/>
      <c r="CK54594" s="4"/>
    </row>
    <row r="54595" spans="86:89">
      <c r="CH54595" s="5"/>
      <c r="CK54595" s="4"/>
    </row>
    <row r="54596" spans="86:89">
      <c r="CH54596" s="5"/>
      <c r="CK54596" s="4"/>
    </row>
    <row r="54597" spans="86:89">
      <c r="CH54597" s="5"/>
      <c r="CK54597" s="4"/>
    </row>
    <row r="54598" spans="86:89">
      <c r="CH54598" s="5"/>
      <c r="CK54598" s="4"/>
    </row>
    <row r="54599" spans="86:89">
      <c r="CH54599" s="5"/>
      <c r="CK54599" s="4"/>
    </row>
    <row r="54600" spans="86:89">
      <c r="CH54600" s="5"/>
      <c r="CK54600" s="4"/>
    </row>
    <row r="54601" spans="86:89">
      <c r="CH54601" s="5"/>
      <c r="CK54601" s="4"/>
    </row>
    <row r="54602" spans="86:89">
      <c r="CH54602" s="5"/>
      <c r="CK54602" s="4"/>
    </row>
    <row r="54603" spans="86:89">
      <c r="CH54603" s="5"/>
      <c r="CK54603" s="4"/>
    </row>
    <row r="54604" spans="86:89">
      <c r="CH54604" s="5"/>
      <c r="CK54604" s="4"/>
    </row>
    <row r="54605" spans="86:89">
      <c r="CH54605" s="5"/>
      <c r="CK54605" s="4"/>
    </row>
    <row r="54606" spans="86:89">
      <c r="CH54606" s="5"/>
      <c r="CK54606" s="4"/>
    </row>
    <row r="54607" spans="86:89">
      <c r="CH54607" s="5"/>
      <c r="CK54607" s="4"/>
    </row>
    <row r="54608" spans="86:89">
      <c r="CH54608" s="5"/>
      <c r="CK54608" s="4"/>
    </row>
    <row r="54609" spans="86:89">
      <c r="CH54609" s="5"/>
      <c r="CK54609" s="4"/>
    </row>
    <row r="54610" spans="86:89">
      <c r="CH54610" s="5"/>
      <c r="CK54610" s="4"/>
    </row>
    <row r="54611" spans="86:89">
      <c r="CH54611" s="5"/>
      <c r="CK54611" s="4"/>
    </row>
    <row r="54612" spans="86:89">
      <c r="CH54612" s="5"/>
      <c r="CK54612" s="4"/>
    </row>
    <row r="54613" spans="86:89">
      <c r="CH54613" s="5"/>
      <c r="CK54613" s="4"/>
    </row>
    <row r="54614" spans="86:89">
      <c r="CH54614" s="5"/>
      <c r="CK54614" s="4"/>
    </row>
    <row r="54615" spans="86:89">
      <c r="CH54615" s="5"/>
      <c r="CK54615" s="4"/>
    </row>
    <row r="54616" spans="86:89">
      <c r="CH54616" s="5"/>
      <c r="CK54616" s="4"/>
    </row>
    <row r="54617" spans="86:89">
      <c r="CH54617" s="5"/>
      <c r="CK54617" s="4"/>
    </row>
    <row r="54618" spans="86:89">
      <c r="CH54618" s="5"/>
      <c r="CK54618" s="4"/>
    </row>
    <row r="54619" spans="86:89">
      <c r="CH54619" s="5"/>
      <c r="CK54619" s="4"/>
    </row>
    <row r="54620" spans="86:89">
      <c r="CH54620" s="5"/>
      <c r="CK54620" s="4"/>
    </row>
    <row r="54621" spans="86:89">
      <c r="CH54621" s="5"/>
      <c r="CK54621" s="4"/>
    </row>
    <row r="54622" spans="86:89">
      <c r="CH54622" s="5"/>
      <c r="CK54622" s="4"/>
    </row>
    <row r="54623" spans="86:89">
      <c r="CH54623" s="5"/>
      <c r="CK54623" s="4"/>
    </row>
    <row r="54624" spans="86:89">
      <c r="CH54624" s="5"/>
      <c r="CK54624" s="4"/>
    </row>
    <row r="54625" spans="86:89">
      <c r="CH54625" s="5"/>
      <c r="CK54625" s="4"/>
    </row>
    <row r="54626" spans="86:89">
      <c r="CH54626" s="5"/>
      <c r="CK54626" s="4"/>
    </row>
    <row r="54627" spans="86:89">
      <c r="CH54627" s="5"/>
      <c r="CK54627" s="4"/>
    </row>
    <row r="54628" spans="86:89">
      <c r="CH54628" s="5"/>
      <c r="CK54628" s="4"/>
    </row>
    <row r="54629" spans="86:89">
      <c r="CH54629" s="5"/>
      <c r="CK54629" s="4"/>
    </row>
    <row r="54630" spans="86:89">
      <c r="CH54630" s="5"/>
      <c r="CK54630" s="4"/>
    </row>
    <row r="54631" spans="86:89">
      <c r="CH54631" s="5"/>
      <c r="CK54631" s="4"/>
    </row>
    <row r="54632" spans="86:89">
      <c r="CH54632" s="5"/>
      <c r="CK54632" s="4"/>
    </row>
    <row r="54633" spans="86:89">
      <c r="CH54633" s="5"/>
      <c r="CK54633" s="4"/>
    </row>
    <row r="54634" spans="86:89">
      <c r="CH54634" s="5"/>
      <c r="CK54634" s="4"/>
    </row>
    <row r="54635" spans="86:89">
      <c r="CH54635" s="5"/>
      <c r="CK54635" s="4"/>
    </row>
    <row r="54636" spans="86:89">
      <c r="CH54636" s="5"/>
      <c r="CK54636" s="4"/>
    </row>
    <row r="54637" spans="86:89">
      <c r="CH54637" s="5"/>
      <c r="CK54637" s="4"/>
    </row>
    <row r="54638" spans="86:89">
      <c r="CH54638" s="5"/>
      <c r="CK54638" s="4"/>
    </row>
    <row r="54639" spans="86:89">
      <c r="CH54639" s="5"/>
      <c r="CK54639" s="4"/>
    </row>
    <row r="54640" spans="86:89">
      <c r="CH54640" s="5"/>
      <c r="CK54640" s="4"/>
    </row>
    <row r="54641" spans="86:89">
      <c r="CH54641" s="5"/>
      <c r="CK54641" s="4"/>
    </row>
    <row r="54642" spans="86:89">
      <c r="CH54642" s="5"/>
      <c r="CK54642" s="4"/>
    </row>
    <row r="54643" spans="86:89">
      <c r="CH54643" s="5"/>
      <c r="CK54643" s="4"/>
    </row>
    <row r="54644" spans="86:89">
      <c r="CH54644" s="5"/>
      <c r="CK54644" s="4"/>
    </row>
    <row r="54645" spans="86:89">
      <c r="CH54645" s="5"/>
      <c r="CK54645" s="4"/>
    </row>
    <row r="54646" spans="86:89">
      <c r="CH54646" s="5"/>
      <c r="CK54646" s="4"/>
    </row>
    <row r="54647" spans="86:89">
      <c r="CH54647" s="5"/>
      <c r="CK54647" s="4"/>
    </row>
    <row r="54648" spans="86:89">
      <c r="CH54648" s="5"/>
      <c r="CK54648" s="4"/>
    </row>
    <row r="54649" spans="86:89">
      <c r="CH54649" s="5"/>
      <c r="CK54649" s="4"/>
    </row>
    <row r="54650" spans="86:89">
      <c r="CH54650" s="5"/>
      <c r="CK54650" s="4"/>
    </row>
    <row r="54651" spans="86:89">
      <c r="CH54651" s="5"/>
      <c r="CK54651" s="4"/>
    </row>
    <row r="54652" spans="86:89">
      <c r="CH54652" s="5"/>
      <c r="CK54652" s="4"/>
    </row>
    <row r="54653" spans="86:89">
      <c r="CH54653" s="5"/>
      <c r="CK54653" s="4"/>
    </row>
    <row r="54654" spans="86:89">
      <c r="CH54654" s="5"/>
      <c r="CK54654" s="4"/>
    </row>
    <row r="54655" spans="86:89">
      <c r="CH54655" s="5"/>
      <c r="CK54655" s="4"/>
    </row>
    <row r="54656" spans="86:89">
      <c r="CH54656" s="5"/>
      <c r="CK54656" s="4"/>
    </row>
    <row r="54657" spans="86:89">
      <c r="CH54657" s="5"/>
      <c r="CK54657" s="4"/>
    </row>
    <row r="54658" spans="86:89">
      <c r="CH54658" s="5"/>
      <c r="CK54658" s="4"/>
    </row>
    <row r="54659" spans="86:89">
      <c r="CH54659" s="5"/>
      <c r="CK54659" s="4"/>
    </row>
    <row r="54660" spans="86:89">
      <c r="CH54660" s="5"/>
      <c r="CK54660" s="4"/>
    </row>
    <row r="54661" spans="86:89">
      <c r="CH54661" s="5"/>
      <c r="CK54661" s="4"/>
    </row>
    <row r="54662" spans="86:89">
      <c r="CH54662" s="5"/>
      <c r="CK54662" s="4"/>
    </row>
    <row r="54663" spans="86:89">
      <c r="CH54663" s="5"/>
      <c r="CK54663" s="4"/>
    </row>
    <row r="54664" spans="86:89">
      <c r="CH54664" s="5"/>
      <c r="CK54664" s="4"/>
    </row>
    <row r="54665" spans="86:89">
      <c r="CH54665" s="5"/>
      <c r="CK54665" s="4"/>
    </row>
    <row r="54666" spans="86:89">
      <c r="CH54666" s="5"/>
      <c r="CK54666" s="4"/>
    </row>
    <row r="54667" spans="86:89">
      <c r="CH54667" s="5"/>
      <c r="CK54667" s="4"/>
    </row>
    <row r="54668" spans="86:89">
      <c r="CH54668" s="5"/>
      <c r="CK54668" s="4"/>
    </row>
    <row r="54669" spans="86:89">
      <c r="CH54669" s="5"/>
      <c r="CK54669" s="4"/>
    </row>
    <row r="54670" spans="86:89">
      <c r="CH54670" s="5"/>
      <c r="CK54670" s="4"/>
    </row>
    <row r="54671" spans="86:89">
      <c r="CH54671" s="5"/>
      <c r="CK54671" s="4"/>
    </row>
    <row r="54672" spans="86:89">
      <c r="CH54672" s="5"/>
      <c r="CK54672" s="4"/>
    </row>
    <row r="54673" spans="86:89">
      <c r="CH54673" s="5"/>
      <c r="CK54673" s="4"/>
    </row>
    <row r="54674" spans="86:89">
      <c r="CH54674" s="5"/>
      <c r="CK54674" s="4"/>
    </row>
    <row r="54675" spans="86:89">
      <c r="CH54675" s="5"/>
      <c r="CK54675" s="4"/>
    </row>
    <row r="54676" spans="86:89">
      <c r="CH54676" s="5"/>
      <c r="CK54676" s="4"/>
    </row>
    <row r="54677" spans="86:89">
      <c r="CH54677" s="5"/>
      <c r="CK54677" s="4"/>
    </row>
    <row r="54678" spans="86:89">
      <c r="CH54678" s="5"/>
      <c r="CK54678" s="4"/>
    </row>
    <row r="54679" spans="86:89">
      <c r="CH54679" s="5"/>
      <c r="CK54679" s="4"/>
    </row>
    <row r="54680" spans="86:89">
      <c r="CH54680" s="5"/>
      <c r="CK54680" s="4"/>
    </row>
    <row r="54681" spans="86:89">
      <c r="CH54681" s="5"/>
      <c r="CK54681" s="4"/>
    </row>
    <row r="54682" spans="86:89">
      <c r="CH54682" s="5"/>
      <c r="CK54682" s="4"/>
    </row>
    <row r="54683" spans="86:89">
      <c r="CH54683" s="5"/>
      <c r="CK54683" s="4"/>
    </row>
    <row r="54684" spans="86:89">
      <c r="CH54684" s="5"/>
      <c r="CK54684" s="4"/>
    </row>
    <row r="54685" spans="86:89">
      <c r="CH54685" s="5"/>
      <c r="CK54685" s="4"/>
    </row>
    <row r="54686" spans="86:89">
      <c r="CH54686" s="5"/>
      <c r="CK54686" s="4"/>
    </row>
    <row r="54687" spans="86:89">
      <c r="CH54687" s="5"/>
      <c r="CK54687" s="4"/>
    </row>
    <row r="54688" spans="86:89">
      <c r="CH54688" s="5"/>
      <c r="CK54688" s="4"/>
    </row>
    <row r="54689" spans="86:89">
      <c r="CH54689" s="5"/>
      <c r="CK54689" s="4"/>
    </row>
    <row r="54690" spans="86:89">
      <c r="CH54690" s="5"/>
      <c r="CK54690" s="4"/>
    </row>
    <row r="54691" spans="86:89">
      <c r="CH54691" s="5"/>
      <c r="CK54691" s="4"/>
    </row>
    <row r="54692" spans="86:89">
      <c r="CH54692" s="5"/>
      <c r="CK54692" s="4"/>
    </row>
    <row r="54693" spans="86:89">
      <c r="CH54693" s="5"/>
      <c r="CK54693" s="4"/>
    </row>
    <row r="54694" spans="86:89">
      <c r="CH54694" s="5"/>
      <c r="CK54694" s="4"/>
    </row>
    <row r="54695" spans="86:89">
      <c r="CH54695" s="5"/>
      <c r="CK54695" s="4"/>
    </row>
    <row r="54696" spans="86:89">
      <c r="CH54696" s="5"/>
      <c r="CK54696" s="4"/>
    </row>
    <row r="54697" spans="86:89">
      <c r="CH54697" s="5"/>
      <c r="CK54697" s="4"/>
    </row>
    <row r="54698" spans="86:89">
      <c r="CH54698" s="5"/>
      <c r="CK54698" s="4"/>
    </row>
    <row r="54699" spans="86:89">
      <c r="CH54699" s="5"/>
      <c r="CK54699" s="4"/>
    </row>
    <row r="54700" spans="86:89">
      <c r="CH54700" s="5"/>
      <c r="CK54700" s="4"/>
    </row>
    <row r="54701" spans="86:89">
      <c r="CH54701" s="5"/>
      <c r="CK54701" s="4"/>
    </row>
    <row r="54702" spans="86:89">
      <c r="CH54702" s="5"/>
      <c r="CK54702" s="4"/>
    </row>
    <row r="54703" spans="86:89">
      <c r="CH54703" s="5"/>
      <c r="CK54703" s="4"/>
    </row>
    <row r="54704" spans="86:89">
      <c r="CH54704" s="5"/>
      <c r="CK54704" s="4"/>
    </row>
    <row r="54705" spans="86:89">
      <c r="CH54705" s="5"/>
      <c r="CK54705" s="4"/>
    </row>
    <row r="54706" spans="86:89">
      <c r="CH54706" s="5"/>
      <c r="CK54706" s="4"/>
    </row>
    <row r="54707" spans="86:89">
      <c r="CH54707" s="5"/>
      <c r="CK54707" s="4"/>
    </row>
    <row r="54708" spans="86:89">
      <c r="CH54708" s="5"/>
      <c r="CK54708" s="4"/>
    </row>
    <row r="54709" spans="86:89">
      <c r="CH54709" s="5"/>
      <c r="CK54709" s="4"/>
    </row>
    <row r="54710" spans="86:89">
      <c r="CH54710" s="5"/>
      <c r="CK54710" s="4"/>
    </row>
    <row r="54711" spans="86:89">
      <c r="CH54711" s="5"/>
      <c r="CK54711" s="4"/>
    </row>
    <row r="54712" spans="86:89">
      <c r="CH54712" s="5"/>
      <c r="CK54712" s="4"/>
    </row>
    <row r="54713" spans="86:89">
      <c r="CH54713" s="5"/>
      <c r="CK54713" s="4"/>
    </row>
    <row r="54714" spans="86:89">
      <c r="CH54714" s="5"/>
      <c r="CK54714" s="4"/>
    </row>
    <row r="54715" spans="86:89">
      <c r="CH54715" s="5"/>
      <c r="CK54715" s="4"/>
    </row>
    <row r="54716" spans="86:89">
      <c r="CH54716" s="5"/>
      <c r="CK54716" s="4"/>
    </row>
    <row r="54717" spans="86:89">
      <c r="CH54717" s="5"/>
      <c r="CK54717" s="4"/>
    </row>
    <row r="54718" spans="86:89">
      <c r="CH54718" s="5"/>
      <c r="CK54718" s="4"/>
    </row>
    <row r="54719" spans="86:89">
      <c r="CH54719" s="5"/>
      <c r="CK54719" s="4"/>
    </row>
    <row r="54720" spans="86:89">
      <c r="CH54720" s="5"/>
      <c r="CK54720" s="4"/>
    </row>
    <row r="54721" spans="86:89">
      <c r="CH54721" s="5"/>
      <c r="CK54721" s="4"/>
    </row>
    <row r="54722" spans="86:89">
      <c r="CH54722" s="5"/>
      <c r="CK54722" s="4"/>
    </row>
    <row r="54723" spans="86:89">
      <c r="CH54723" s="5"/>
      <c r="CK54723" s="4"/>
    </row>
    <row r="54724" spans="86:89">
      <c r="CH54724" s="5"/>
      <c r="CK54724" s="4"/>
    </row>
    <row r="54725" spans="86:89">
      <c r="CH54725" s="5"/>
      <c r="CK54725" s="4"/>
    </row>
    <row r="54726" spans="86:89">
      <c r="CH54726" s="5"/>
      <c r="CK54726" s="4"/>
    </row>
    <row r="54727" spans="86:89">
      <c r="CH54727" s="5"/>
      <c r="CK54727" s="4"/>
    </row>
    <row r="54728" spans="86:89">
      <c r="CH54728" s="5"/>
      <c r="CK54728" s="4"/>
    </row>
    <row r="54729" spans="86:89">
      <c r="CH54729" s="5"/>
      <c r="CK54729" s="4"/>
    </row>
    <row r="54730" spans="86:89">
      <c r="CH54730" s="5"/>
      <c r="CK54730" s="4"/>
    </row>
    <row r="54731" spans="86:89">
      <c r="CH54731" s="5"/>
      <c r="CK54731" s="4"/>
    </row>
    <row r="54732" spans="86:89">
      <c r="CH54732" s="5"/>
      <c r="CK54732" s="4"/>
    </row>
    <row r="54733" spans="86:89">
      <c r="CH54733" s="5"/>
      <c r="CK54733" s="4"/>
    </row>
    <row r="54734" spans="86:89">
      <c r="CH54734" s="5"/>
      <c r="CK54734" s="4"/>
    </row>
    <row r="54735" spans="86:89">
      <c r="CH54735" s="5"/>
      <c r="CK54735" s="4"/>
    </row>
    <row r="54736" spans="86:89">
      <c r="CH54736" s="5"/>
      <c r="CK54736" s="4"/>
    </row>
    <row r="54737" spans="86:89">
      <c r="CH54737" s="5"/>
      <c r="CK54737" s="4"/>
    </row>
    <row r="54738" spans="86:89">
      <c r="CH54738" s="5"/>
      <c r="CK54738" s="4"/>
    </row>
    <row r="54739" spans="86:89">
      <c r="CH54739" s="5"/>
      <c r="CK54739" s="4"/>
    </row>
    <row r="54740" spans="86:89">
      <c r="CH54740" s="5"/>
      <c r="CK54740" s="4"/>
    </row>
    <row r="54741" spans="86:89">
      <c r="CH54741" s="5"/>
      <c r="CK54741" s="4"/>
    </row>
    <row r="54742" spans="86:89">
      <c r="CH54742" s="5"/>
      <c r="CK54742" s="4"/>
    </row>
    <row r="54743" spans="86:89">
      <c r="CH54743" s="5"/>
      <c r="CK54743" s="4"/>
    </row>
    <row r="54744" spans="86:89">
      <c r="CH54744" s="5"/>
      <c r="CK54744" s="4"/>
    </row>
    <row r="54745" spans="86:89">
      <c r="CH54745" s="5"/>
      <c r="CK54745" s="4"/>
    </row>
    <row r="54746" spans="86:89">
      <c r="CH54746" s="5"/>
      <c r="CK54746" s="4"/>
    </row>
    <row r="54747" spans="86:89">
      <c r="CH54747" s="5"/>
      <c r="CK54747" s="4"/>
    </row>
    <row r="54748" spans="86:89">
      <c r="CH54748" s="5"/>
      <c r="CK54748" s="4"/>
    </row>
    <row r="54749" spans="86:89">
      <c r="CH54749" s="5"/>
      <c r="CK54749" s="4"/>
    </row>
    <row r="54750" spans="86:89">
      <c r="CH54750" s="5"/>
      <c r="CK54750" s="4"/>
    </row>
    <row r="54751" spans="86:89">
      <c r="CH54751" s="5"/>
      <c r="CK54751" s="4"/>
    </row>
    <row r="54752" spans="86:89">
      <c r="CH54752" s="5"/>
      <c r="CK54752" s="4"/>
    </row>
    <row r="54753" spans="86:89">
      <c r="CH54753" s="5"/>
      <c r="CK54753" s="4"/>
    </row>
    <row r="54754" spans="86:89">
      <c r="CH54754" s="5"/>
      <c r="CK54754" s="4"/>
    </row>
    <row r="54755" spans="86:89">
      <c r="CH54755" s="5"/>
      <c r="CK54755" s="4"/>
    </row>
    <row r="54756" spans="86:89">
      <c r="CH54756" s="5"/>
      <c r="CK54756" s="4"/>
    </row>
    <row r="54757" spans="86:89">
      <c r="CH54757" s="5"/>
      <c r="CK54757" s="4"/>
    </row>
    <row r="54758" spans="86:89">
      <c r="CH54758" s="5"/>
      <c r="CK54758" s="4"/>
    </row>
    <row r="54759" spans="86:89">
      <c r="CH54759" s="5"/>
      <c r="CK54759" s="4"/>
    </row>
    <row r="54760" spans="86:89">
      <c r="CH54760" s="5"/>
      <c r="CK54760" s="4"/>
    </row>
    <row r="54761" spans="86:89">
      <c r="CH54761" s="5"/>
      <c r="CK54761" s="4"/>
    </row>
    <row r="54762" spans="86:89">
      <c r="CH54762" s="5"/>
      <c r="CK54762" s="4"/>
    </row>
    <row r="54763" spans="86:89">
      <c r="CH54763" s="5"/>
      <c r="CK54763" s="4"/>
    </row>
    <row r="54764" spans="86:89">
      <c r="CH54764" s="5"/>
      <c r="CK54764" s="4"/>
    </row>
    <row r="54765" spans="86:89">
      <c r="CH54765" s="5"/>
      <c r="CK54765" s="4"/>
    </row>
    <row r="54766" spans="86:89">
      <c r="CH54766" s="5"/>
      <c r="CK54766" s="4"/>
    </row>
    <row r="54767" spans="86:89">
      <c r="CH54767" s="5"/>
      <c r="CK54767" s="4"/>
    </row>
    <row r="54768" spans="86:89">
      <c r="CH54768" s="5"/>
      <c r="CK54768" s="4"/>
    </row>
    <row r="54769" spans="86:89">
      <c r="CH54769" s="5"/>
      <c r="CK54769" s="4"/>
    </row>
    <row r="54770" spans="86:89">
      <c r="CH54770" s="5"/>
      <c r="CK54770" s="4"/>
    </row>
    <row r="54771" spans="86:89">
      <c r="CH54771" s="5"/>
      <c r="CK54771" s="4"/>
    </row>
    <row r="54772" spans="86:89">
      <c r="CH54772" s="5"/>
      <c r="CK54772" s="4"/>
    </row>
    <row r="54773" spans="86:89">
      <c r="CH54773" s="5"/>
      <c r="CK54773" s="4"/>
    </row>
    <row r="54774" spans="86:89">
      <c r="CH54774" s="5"/>
      <c r="CK54774" s="4"/>
    </row>
    <row r="54775" spans="86:89">
      <c r="CH54775" s="5"/>
      <c r="CK54775" s="4"/>
    </row>
    <row r="54776" spans="86:89">
      <c r="CH54776" s="5"/>
      <c r="CK54776" s="4"/>
    </row>
    <row r="54777" spans="86:89">
      <c r="CH54777" s="5"/>
      <c r="CK54777" s="4"/>
    </row>
    <row r="54778" spans="86:89">
      <c r="CH54778" s="5"/>
      <c r="CK54778" s="4"/>
    </row>
    <row r="54779" spans="86:89">
      <c r="CH54779" s="5"/>
      <c r="CK54779" s="4"/>
    </row>
    <row r="54780" spans="86:89">
      <c r="CH54780" s="5"/>
      <c r="CK54780" s="4"/>
    </row>
    <row r="54781" spans="86:89">
      <c r="CH54781" s="5"/>
      <c r="CK54781" s="4"/>
    </row>
    <row r="54782" spans="86:89">
      <c r="CH54782" s="5"/>
      <c r="CK54782" s="4"/>
    </row>
    <row r="54783" spans="86:89">
      <c r="CH54783" s="5"/>
      <c r="CK54783" s="4"/>
    </row>
    <row r="54784" spans="86:89">
      <c r="CH54784" s="5"/>
      <c r="CK54784" s="4"/>
    </row>
    <row r="54785" spans="86:89">
      <c r="CH54785" s="5"/>
      <c r="CK54785" s="4"/>
    </row>
    <row r="54786" spans="86:89">
      <c r="CH54786" s="5"/>
      <c r="CK54786" s="4"/>
    </row>
    <row r="54787" spans="86:89">
      <c r="CH54787" s="5"/>
      <c r="CK54787" s="4"/>
    </row>
    <row r="54788" spans="86:89">
      <c r="CH54788" s="5"/>
      <c r="CK54788" s="4"/>
    </row>
    <row r="54789" spans="86:89">
      <c r="CH54789" s="5"/>
      <c r="CK54789" s="4"/>
    </row>
    <row r="54790" spans="86:89">
      <c r="CH54790" s="5"/>
      <c r="CK54790" s="4"/>
    </row>
    <row r="54791" spans="86:89">
      <c r="CH54791" s="5"/>
      <c r="CK54791" s="4"/>
    </row>
    <row r="54792" spans="86:89">
      <c r="CH54792" s="5"/>
      <c r="CK54792" s="4"/>
    </row>
    <row r="54793" spans="86:89">
      <c r="CH54793" s="5"/>
      <c r="CK54793" s="4"/>
    </row>
    <row r="54794" spans="86:89">
      <c r="CH54794" s="5"/>
      <c r="CK54794" s="4"/>
    </row>
    <row r="54795" spans="86:89">
      <c r="CH54795" s="5"/>
      <c r="CK54795" s="4"/>
    </row>
    <row r="54796" spans="86:89">
      <c r="CH54796" s="5"/>
      <c r="CK54796" s="4"/>
    </row>
    <row r="54797" spans="86:89">
      <c r="CH54797" s="5"/>
      <c r="CK54797" s="4"/>
    </row>
    <row r="54798" spans="86:89">
      <c r="CH54798" s="5"/>
      <c r="CK54798" s="4"/>
    </row>
    <row r="54799" spans="86:89">
      <c r="CH54799" s="5"/>
      <c r="CK54799" s="4"/>
    </row>
    <row r="54800" spans="86:89">
      <c r="CH54800" s="5"/>
      <c r="CK54800" s="4"/>
    </row>
    <row r="54801" spans="86:89">
      <c r="CH54801" s="5"/>
      <c r="CK54801" s="4"/>
    </row>
    <row r="54802" spans="86:89">
      <c r="CH54802" s="5"/>
      <c r="CK54802" s="4"/>
    </row>
    <row r="54803" spans="86:89">
      <c r="CH54803" s="5"/>
      <c r="CK54803" s="4"/>
    </row>
    <row r="54804" spans="86:89">
      <c r="CH54804" s="5"/>
      <c r="CK54804" s="4"/>
    </row>
    <row r="54805" spans="86:89">
      <c r="CH54805" s="5"/>
      <c r="CK54805" s="4"/>
    </row>
    <row r="54806" spans="86:89">
      <c r="CH54806" s="5"/>
      <c r="CK54806" s="4"/>
    </row>
    <row r="54807" spans="86:89">
      <c r="CH54807" s="5"/>
      <c r="CK54807" s="4"/>
    </row>
    <row r="54808" spans="86:89">
      <c r="CH54808" s="5"/>
      <c r="CK54808" s="4"/>
    </row>
    <row r="54809" spans="86:89">
      <c r="CH54809" s="5"/>
      <c r="CK54809" s="4"/>
    </row>
    <row r="54810" spans="86:89">
      <c r="CH54810" s="5"/>
      <c r="CK54810" s="4"/>
    </row>
    <row r="54811" spans="86:89">
      <c r="CH54811" s="5"/>
      <c r="CK54811" s="4"/>
    </row>
    <row r="54812" spans="86:89">
      <c r="CH54812" s="5"/>
      <c r="CK54812" s="4"/>
    </row>
    <row r="54813" spans="86:89">
      <c r="CH54813" s="5"/>
      <c r="CK54813" s="4"/>
    </row>
    <row r="54814" spans="86:89">
      <c r="CH54814" s="5"/>
      <c r="CK54814" s="4"/>
    </row>
    <row r="54815" spans="86:89">
      <c r="CH54815" s="5"/>
      <c r="CK54815" s="4"/>
    </row>
    <row r="54816" spans="86:89">
      <c r="CH54816" s="5"/>
      <c r="CK54816" s="4"/>
    </row>
    <row r="54817" spans="86:89">
      <c r="CH54817" s="5"/>
      <c r="CK54817" s="4"/>
    </row>
    <row r="54818" spans="86:89">
      <c r="CH54818" s="5"/>
      <c r="CK54818" s="4"/>
    </row>
    <row r="54819" spans="86:89">
      <c r="CH54819" s="5"/>
      <c r="CK54819" s="4"/>
    </row>
    <row r="54820" spans="86:89">
      <c r="CH54820" s="5"/>
      <c r="CK54820" s="4"/>
    </row>
    <row r="54821" spans="86:89">
      <c r="CH54821" s="5"/>
      <c r="CK54821" s="4"/>
    </row>
    <row r="54822" spans="86:89">
      <c r="CH54822" s="5"/>
      <c r="CK54822" s="4"/>
    </row>
    <row r="54823" spans="86:89">
      <c r="CH54823" s="5"/>
      <c r="CK54823" s="4"/>
    </row>
    <row r="54824" spans="86:89">
      <c r="CH54824" s="5"/>
      <c r="CK54824" s="4"/>
    </row>
    <row r="54825" spans="86:89">
      <c r="CH54825" s="5"/>
      <c r="CK54825" s="4"/>
    </row>
    <row r="54826" spans="86:89">
      <c r="CH54826" s="5"/>
      <c r="CK54826" s="4"/>
    </row>
    <row r="54827" spans="86:89">
      <c r="CH54827" s="5"/>
      <c r="CK54827" s="4"/>
    </row>
    <row r="54828" spans="86:89">
      <c r="CH54828" s="5"/>
      <c r="CK54828" s="4"/>
    </row>
    <row r="54829" spans="86:89">
      <c r="CH54829" s="5"/>
      <c r="CK54829" s="4"/>
    </row>
    <row r="54830" spans="86:89">
      <c r="CH54830" s="5"/>
      <c r="CK54830" s="4"/>
    </row>
    <row r="54831" spans="86:89">
      <c r="CH54831" s="5"/>
      <c r="CK54831" s="4"/>
    </row>
    <row r="54832" spans="86:89">
      <c r="CH54832" s="5"/>
      <c r="CK54832" s="4"/>
    </row>
    <row r="54833" spans="86:89">
      <c r="CH54833" s="5"/>
      <c r="CK54833" s="4"/>
    </row>
    <row r="54834" spans="86:89">
      <c r="CH54834" s="5"/>
      <c r="CK54834" s="4"/>
    </row>
    <row r="54835" spans="86:89">
      <c r="CH54835" s="5"/>
      <c r="CK54835" s="4"/>
    </row>
    <row r="54836" spans="86:89">
      <c r="CH54836" s="5"/>
      <c r="CK54836" s="4"/>
    </row>
    <row r="54837" spans="86:89">
      <c r="CH54837" s="5"/>
      <c r="CK54837" s="4"/>
    </row>
    <row r="54838" spans="86:89">
      <c r="CH54838" s="5"/>
      <c r="CK54838" s="4"/>
    </row>
    <row r="54839" spans="86:89">
      <c r="CH54839" s="5"/>
      <c r="CK54839" s="4"/>
    </row>
    <row r="54840" spans="86:89">
      <c r="CH54840" s="5"/>
      <c r="CK54840" s="4"/>
    </row>
    <row r="54841" spans="86:89">
      <c r="CH54841" s="5"/>
      <c r="CK54841" s="4"/>
    </row>
    <row r="54842" spans="86:89">
      <c r="CH54842" s="5"/>
      <c r="CK54842" s="4"/>
    </row>
    <row r="54843" spans="86:89">
      <c r="CH54843" s="5"/>
      <c r="CK54843" s="4"/>
    </row>
    <row r="54844" spans="86:89">
      <c r="CH54844" s="5"/>
      <c r="CK54844" s="4"/>
    </row>
    <row r="54845" spans="86:89">
      <c r="CH54845" s="5"/>
      <c r="CK54845" s="4"/>
    </row>
    <row r="54846" spans="86:89">
      <c r="CH54846" s="5"/>
      <c r="CK54846" s="4"/>
    </row>
    <row r="54847" spans="86:89">
      <c r="CH54847" s="5"/>
      <c r="CK54847" s="4"/>
    </row>
    <row r="54848" spans="86:89">
      <c r="CH54848" s="5"/>
      <c r="CK54848" s="4"/>
    </row>
    <row r="54849" spans="86:89">
      <c r="CH54849" s="5"/>
      <c r="CK54849" s="4"/>
    </row>
    <row r="54850" spans="86:89">
      <c r="CH54850" s="5"/>
      <c r="CK54850" s="4"/>
    </row>
    <row r="54851" spans="86:89">
      <c r="CH54851" s="5"/>
      <c r="CK54851" s="4"/>
    </row>
    <row r="54852" spans="86:89">
      <c r="CH54852" s="5"/>
      <c r="CK54852" s="4"/>
    </row>
    <row r="54853" spans="86:89">
      <c r="CH54853" s="5"/>
      <c r="CK54853" s="4"/>
    </row>
    <row r="54854" spans="86:89">
      <c r="CH54854" s="5"/>
      <c r="CK54854" s="4"/>
    </row>
    <row r="54855" spans="86:89">
      <c r="CH54855" s="5"/>
      <c r="CK54855" s="4"/>
    </row>
    <row r="54856" spans="86:89">
      <c r="CH54856" s="5"/>
      <c r="CK54856" s="4"/>
    </row>
    <row r="54857" spans="86:89">
      <c r="CH54857" s="5"/>
      <c r="CK54857" s="4"/>
    </row>
    <row r="54858" spans="86:89">
      <c r="CH54858" s="5"/>
      <c r="CK54858" s="4"/>
    </row>
    <row r="54859" spans="86:89">
      <c r="CH54859" s="5"/>
      <c r="CK54859" s="4"/>
    </row>
    <row r="54860" spans="86:89">
      <c r="CH54860" s="5"/>
      <c r="CK54860" s="4"/>
    </row>
    <row r="54861" spans="86:89">
      <c r="CH54861" s="5"/>
      <c r="CK54861" s="4"/>
    </row>
    <row r="54862" spans="86:89">
      <c r="CH54862" s="5"/>
      <c r="CK54862" s="4"/>
    </row>
    <row r="54863" spans="86:89">
      <c r="CH54863" s="5"/>
      <c r="CK54863" s="4"/>
    </row>
    <row r="54864" spans="86:89">
      <c r="CH54864" s="5"/>
      <c r="CK54864" s="4"/>
    </row>
    <row r="54865" spans="86:89">
      <c r="CH54865" s="5"/>
      <c r="CK54865" s="4"/>
    </row>
    <row r="54866" spans="86:89">
      <c r="CH54866" s="5"/>
      <c r="CK54866" s="4"/>
    </row>
    <row r="54867" spans="86:89">
      <c r="CH54867" s="5"/>
      <c r="CK54867" s="4"/>
    </row>
    <row r="54868" spans="86:89">
      <c r="CH54868" s="5"/>
      <c r="CK54868" s="4"/>
    </row>
    <row r="54869" spans="86:89">
      <c r="CH54869" s="5"/>
      <c r="CK54869" s="4"/>
    </row>
    <row r="54870" spans="86:89">
      <c r="CH54870" s="5"/>
      <c r="CK54870" s="4"/>
    </row>
    <row r="54871" spans="86:89">
      <c r="CH54871" s="5"/>
      <c r="CK54871" s="4"/>
    </row>
    <row r="54872" spans="86:89">
      <c r="CH54872" s="5"/>
      <c r="CK54872" s="4"/>
    </row>
    <row r="54873" spans="86:89">
      <c r="CH54873" s="5"/>
      <c r="CK54873" s="4"/>
    </row>
    <row r="54874" spans="86:89">
      <c r="CH54874" s="5"/>
      <c r="CK54874" s="4"/>
    </row>
    <row r="54875" spans="86:89">
      <c r="CH54875" s="5"/>
      <c r="CK54875" s="4"/>
    </row>
    <row r="54876" spans="86:89">
      <c r="CH54876" s="5"/>
      <c r="CK54876" s="4"/>
    </row>
    <row r="54877" spans="86:89">
      <c r="CH54877" s="5"/>
      <c r="CK54877" s="4"/>
    </row>
    <row r="54878" spans="86:89">
      <c r="CH54878" s="5"/>
      <c r="CK54878" s="4"/>
    </row>
    <row r="54879" spans="86:89">
      <c r="CH54879" s="5"/>
      <c r="CK54879" s="4"/>
    </row>
    <row r="54880" spans="86:89">
      <c r="CH54880" s="5"/>
      <c r="CK54880" s="4"/>
    </row>
    <row r="54881" spans="86:89">
      <c r="CH54881" s="5"/>
      <c r="CK54881" s="4"/>
    </row>
    <row r="54882" spans="86:89">
      <c r="CH54882" s="5"/>
      <c r="CK54882" s="4"/>
    </row>
    <row r="54883" spans="86:89">
      <c r="CH54883" s="5"/>
      <c r="CK54883" s="4"/>
    </row>
    <row r="54884" spans="86:89">
      <c r="CH54884" s="5"/>
      <c r="CK54884" s="4"/>
    </row>
    <row r="54885" spans="86:89">
      <c r="CH54885" s="5"/>
      <c r="CK54885" s="4"/>
    </row>
    <row r="54886" spans="86:89">
      <c r="CH54886" s="5"/>
      <c r="CK54886" s="4"/>
    </row>
    <row r="54887" spans="86:89">
      <c r="CH54887" s="5"/>
      <c r="CK54887" s="4"/>
    </row>
    <row r="54888" spans="86:89">
      <c r="CH54888" s="5"/>
      <c r="CK54888" s="4"/>
    </row>
    <row r="54889" spans="86:89">
      <c r="CH54889" s="5"/>
      <c r="CK54889" s="4"/>
    </row>
    <row r="54890" spans="86:89">
      <c r="CH54890" s="5"/>
      <c r="CK54890" s="4"/>
    </row>
    <row r="54891" spans="86:89">
      <c r="CH54891" s="5"/>
      <c r="CK54891" s="4"/>
    </row>
    <row r="54892" spans="86:89">
      <c r="CH54892" s="5"/>
      <c r="CK54892" s="4"/>
    </row>
    <row r="54893" spans="86:89">
      <c r="CH54893" s="5"/>
      <c r="CK54893" s="4"/>
    </row>
    <row r="54894" spans="86:89">
      <c r="CH54894" s="5"/>
      <c r="CK54894" s="4"/>
    </row>
    <row r="54895" spans="86:89">
      <c r="CH54895" s="5"/>
      <c r="CK54895" s="4"/>
    </row>
    <row r="54896" spans="86:89">
      <c r="CH54896" s="5"/>
      <c r="CK54896" s="4"/>
    </row>
    <row r="54897" spans="86:89">
      <c r="CH54897" s="5"/>
      <c r="CK54897" s="4"/>
    </row>
    <row r="54898" spans="86:89">
      <c r="CH54898" s="5"/>
      <c r="CK54898" s="4"/>
    </row>
    <row r="54899" spans="86:89">
      <c r="CH54899" s="5"/>
      <c r="CK54899" s="4"/>
    </row>
    <row r="54900" spans="86:89">
      <c r="CH54900" s="5"/>
      <c r="CK54900" s="4"/>
    </row>
    <row r="54901" spans="86:89">
      <c r="CH54901" s="5"/>
      <c r="CK54901" s="4"/>
    </row>
    <row r="54902" spans="86:89">
      <c r="CH54902" s="5"/>
      <c r="CK54902" s="4"/>
    </row>
    <row r="54903" spans="86:89">
      <c r="CH54903" s="5"/>
      <c r="CK54903" s="4"/>
    </row>
    <row r="54904" spans="86:89">
      <c r="CH54904" s="5"/>
      <c r="CK54904" s="4"/>
    </row>
    <row r="54905" spans="86:89">
      <c r="CH54905" s="5"/>
      <c r="CK54905" s="4"/>
    </row>
    <row r="54906" spans="86:89">
      <c r="CH54906" s="5"/>
      <c r="CK54906" s="4"/>
    </row>
    <row r="54907" spans="86:89">
      <c r="CH54907" s="5"/>
      <c r="CK54907" s="4"/>
    </row>
    <row r="54908" spans="86:89">
      <c r="CH54908" s="5"/>
      <c r="CK54908" s="4"/>
    </row>
    <row r="54909" spans="86:89">
      <c r="CH54909" s="5"/>
      <c r="CK54909" s="4"/>
    </row>
    <row r="54910" spans="86:89">
      <c r="CH54910" s="5"/>
      <c r="CK54910" s="4"/>
    </row>
    <row r="54911" spans="86:89">
      <c r="CH54911" s="5"/>
      <c r="CK54911" s="4"/>
    </row>
    <row r="54912" spans="86:89">
      <c r="CH54912" s="5"/>
      <c r="CK54912" s="4"/>
    </row>
    <row r="54913" spans="86:89">
      <c r="CH54913" s="5"/>
      <c r="CK54913" s="4"/>
    </row>
    <row r="54914" spans="86:89">
      <c r="CH54914" s="5"/>
      <c r="CK54914" s="4"/>
    </row>
    <row r="54915" spans="86:89">
      <c r="CH54915" s="5"/>
      <c r="CK54915" s="4"/>
    </row>
    <row r="54916" spans="86:89">
      <c r="CH54916" s="5"/>
      <c r="CK54916" s="4"/>
    </row>
    <row r="54917" spans="86:89">
      <c r="CH54917" s="5"/>
      <c r="CK54917" s="4"/>
    </row>
    <row r="54918" spans="86:89">
      <c r="CH54918" s="5"/>
      <c r="CK54918" s="4"/>
    </row>
    <row r="54919" spans="86:89">
      <c r="CH54919" s="5"/>
      <c r="CK54919" s="4"/>
    </row>
    <row r="54920" spans="86:89">
      <c r="CH54920" s="5"/>
      <c r="CK54920" s="4"/>
    </row>
    <row r="54921" spans="86:89">
      <c r="CH54921" s="5"/>
      <c r="CK54921" s="4"/>
    </row>
    <row r="54922" spans="86:89">
      <c r="CH54922" s="5"/>
      <c r="CK54922" s="4"/>
    </row>
    <row r="54923" spans="86:89">
      <c r="CH54923" s="5"/>
      <c r="CK54923" s="4"/>
    </row>
    <row r="54924" spans="86:89">
      <c r="CH54924" s="5"/>
      <c r="CK54924" s="4"/>
    </row>
    <row r="54925" spans="86:89">
      <c r="CH54925" s="5"/>
      <c r="CK54925" s="4"/>
    </row>
    <row r="54926" spans="86:89">
      <c r="CH54926" s="5"/>
      <c r="CK54926" s="4"/>
    </row>
    <row r="54927" spans="86:89">
      <c r="CH54927" s="5"/>
      <c r="CK54927" s="4"/>
    </row>
    <row r="54928" spans="86:89">
      <c r="CH54928" s="5"/>
      <c r="CK54928" s="4"/>
    </row>
    <row r="54929" spans="86:89">
      <c r="CH54929" s="5"/>
      <c r="CK54929" s="4"/>
    </row>
    <row r="54930" spans="86:89">
      <c r="CH54930" s="5"/>
      <c r="CK54930" s="4"/>
    </row>
    <row r="54931" spans="86:89">
      <c r="CH54931" s="5"/>
      <c r="CK54931" s="4"/>
    </row>
    <row r="54932" spans="86:89">
      <c r="CH54932" s="5"/>
      <c r="CK54932" s="4"/>
    </row>
    <row r="54933" spans="86:89">
      <c r="CH54933" s="5"/>
      <c r="CK54933" s="4"/>
    </row>
    <row r="54934" spans="86:89">
      <c r="CH54934" s="5"/>
      <c r="CK54934" s="4"/>
    </row>
    <row r="54935" spans="86:89">
      <c r="CH54935" s="5"/>
      <c r="CK54935" s="4"/>
    </row>
    <row r="54936" spans="86:89">
      <c r="CH54936" s="5"/>
      <c r="CK54936" s="4"/>
    </row>
    <row r="54937" spans="86:89">
      <c r="CH54937" s="5"/>
      <c r="CK54937" s="4"/>
    </row>
    <row r="54938" spans="86:89">
      <c r="CH54938" s="5"/>
      <c r="CK54938" s="4"/>
    </row>
    <row r="54939" spans="86:89">
      <c r="CH54939" s="5"/>
      <c r="CK54939" s="4"/>
    </row>
    <row r="54940" spans="86:89">
      <c r="CH54940" s="5"/>
      <c r="CK54940" s="4"/>
    </row>
    <row r="54941" spans="86:89">
      <c r="CH54941" s="5"/>
      <c r="CK54941" s="4"/>
    </row>
    <row r="54942" spans="86:89">
      <c r="CH54942" s="5"/>
      <c r="CK54942" s="4"/>
    </row>
    <row r="54943" spans="86:89">
      <c r="CH54943" s="5"/>
      <c r="CK54943" s="4"/>
    </row>
    <row r="54944" spans="86:89">
      <c r="CH54944" s="5"/>
      <c r="CK54944" s="4"/>
    </row>
    <row r="54945" spans="86:89">
      <c r="CH54945" s="5"/>
      <c r="CK54945" s="4"/>
    </row>
    <row r="54946" spans="86:89">
      <c r="CH54946" s="5"/>
      <c r="CK54946" s="4"/>
    </row>
    <row r="54947" spans="86:89">
      <c r="CH54947" s="5"/>
      <c r="CK54947" s="4"/>
    </row>
    <row r="54948" spans="86:89">
      <c r="CH54948" s="5"/>
      <c r="CK54948" s="4"/>
    </row>
    <row r="54949" spans="86:89">
      <c r="CH54949" s="5"/>
      <c r="CK54949" s="4"/>
    </row>
    <row r="54950" spans="86:89">
      <c r="CH54950" s="5"/>
      <c r="CK54950" s="4"/>
    </row>
    <row r="54951" spans="86:89">
      <c r="CH54951" s="5"/>
      <c r="CK54951" s="4"/>
    </row>
    <row r="54952" spans="86:89">
      <c r="CH54952" s="5"/>
      <c r="CK54952" s="4"/>
    </row>
    <row r="54953" spans="86:89">
      <c r="CH54953" s="5"/>
      <c r="CK54953" s="4"/>
    </row>
    <row r="54954" spans="86:89">
      <c r="CH54954" s="5"/>
      <c r="CK54954" s="4"/>
    </row>
    <row r="54955" spans="86:89">
      <c r="CH54955" s="5"/>
      <c r="CK54955" s="4"/>
    </row>
    <row r="54956" spans="86:89">
      <c r="CH54956" s="5"/>
      <c r="CK54956" s="4"/>
    </row>
    <row r="54957" spans="86:89">
      <c r="CH54957" s="5"/>
      <c r="CK54957" s="4"/>
    </row>
    <row r="54958" spans="86:89">
      <c r="CH54958" s="5"/>
      <c r="CK54958" s="4"/>
    </row>
    <row r="54959" spans="86:89">
      <c r="CH54959" s="5"/>
      <c r="CK54959" s="4"/>
    </row>
    <row r="54960" spans="86:89">
      <c r="CH54960" s="5"/>
      <c r="CK54960" s="4"/>
    </row>
    <row r="54961" spans="86:89">
      <c r="CH54961" s="5"/>
      <c r="CK54961" s="4"/>
    </row>
    <row r="54962" spans="86:89">
      <c r="CH54962" s="5"/>
      <c r="CK54962" s="4"/>
    </row>
    <row r="54963" spans="86:89">
      <c r="CH54963" s="5"/>
      <c r="CK54963" s="4"/>
    </row>
    <row r="54964" spans="86:89">
      <c r="CH54964" s="5"/>
      <c r="CK54964" s="4"/>
    </row>
    <row r="54965" spans="86:89">
      <c r="CH54965" s="5"/>
      <c r="CK54965" s="4"/>
    </row>
    <row r="54966" spans="86:89">
      <c r="CH54966" s="5"/>
      <c r="CK54966" s="4"/>
    </row>
    <row r="54967" spans="86:89">
      <c r="CH54967" s="5"/>
      <c r="CK54967" s="4"/>
    </row>
    <row r="54968" spans="86:89">
      <c r="CH54968" s="5"/>
      <c r="CK54968" s="4"/>
    </row>
    <row r="54969" spans="86:89">
      <c r="CH54969" s="5"/>
      <c r="CK54969" s="4"/>
    </row>
    <row r="54970" spans="86:89">
      <c r="CH54970" s="5"/>
      <c r="CK54970" s="4"/>
    </row>
    <row r="54971" spans="86:89">
      <c r="CH54971" s="5"/>
      <c r="CK54971" s="4"/>
    </row>
    <row r="54972" spans="86:89">
      <c r="CH54972" s="5"/>
      <c r="CK54972" s="4"/>
    </row>
    <row r="54973" spans="86:89">
      <c r="CH54973" s="5"/>
      <c r="CK54973" s="4"/>
    </row>
    <row r="54974" spans="86:89">
      <c r="CH54974" s="5"/>
      <c r="CK54974" s="4"/>
    </row>
    <row r="54975" spans="86:89">
      <c r="CH54975" s="5"/>
      <c r="CK54975" s="4"/>
    </row>
    <row r="54976" spans="86:89">
      <c r="CH54976" s="5"/>
      <c r="CK54976" s="4"/>
    </row>
    <row r="54977" spans="86:89">
      <c r="CH54977" s="5"/>
      <c r="CK54977" s="4"/>
    </row>
    <row r="54978" spans="86:89">
      <c r="CH54978" s="5"/>
      <c r="CK54978" s="4"/>
    </row>
    <row r="54979" spans="86:89">
      <c r="CH54979" s="5"/>
      <c r="CK54979" s="4"/>
    </row>
    <row r="54980" spans="86:89">
      <c r="CH54980" s="5"/>
      <c r="CK54980" s="4"/>
    </row>
    <row r="54981" spans="86:89">
      <c r="CH54981" s="5"/>
      <c r="CK54981" s="4"/>
    </row>
    <row r="54982" spans="86:89">
      <c r="CH54982" s="5"/>
      <c r="CK54982" s="4"/>
    </row>
    <row r="54983" spans="86:89">
      <c r="CH54983" s="5"/>
      <c r="CK54983" s="4"/>
    </row>
    <row r="54984" spans="86:89">
      <c r="CH54984" s="5"/>
      <c r="CK54984" s="4"/>
    </row>
    <row r="54985" spans="86:89">
      <c r="CH54985" s="5"/>
      <c r="CK54985" s="4"/>
    </row>
    <row r="54986" spans="86:89">
      <c r="CH54986" s="5"/>
      <c r="CK54986" s="4"/>
    </row>
    <row r="54987" spans="86:89">
      <c r="CH54987" s="5"/>
      <c r="CK54987" s="4"/>
    </row>
    <row r="54988" spans="86:89">
      <c r="CH54988" s="5"/>
      <c r="CK54988" s="4"/>
    </row>
    <row r="54989" spans="86:89">
      <c r="CH54989" s="5"/>
      <c r="CK54989" s="4"/>
    </row>
    <row r="54990" spans="86:89">
      <c r="CH54990" s="5"/>
      <c r="CK54990" s="4"/>
    </row>
    <row r="54991" spans="86:89">
      <c r="CH54991" s="5"/>
      <c r="CK54991" s="4"/>
    </row>
    <row r="54992" spans="86:89">
      <c r="CH54992" s="5"/>
      <c r="CK54992" s="4"/>
    </row>
    <row r="54993" spans="86:89">
      <c r="CH54993" s="5"/>
      <c r="CK54993" s="4"/>
    </row>
    <row r="54994" spans="86:89">
      <c r="CH54994" s="5"/>
      <c r="CK54994" s="4"/>
    </row>
    <row r="54995" spans="86:89">
      <c r="CH54995" s="5"/>
      <c r="CK54995" s="4"/>
    </row>
    <row r="54996" spans="86:89">
      <c r="CH54996" s="5"/>
      <c r="CK54996" s="4"/>
    </row>
    <row r="54997" spans="86:89">
      <c r="CH54997" s="5"/>
      <c r="CK54997" s="4"/>
    </row>
    <row r="54998" spans="86:89">
      <c r="CH54998" s="5"/>
      <c r="CK54998" s="4"/>
    </row>
    <row r="54999" spans="86:89">
      <c r="CH54999" s="5"/>
      <c r="CK54999" s="4"/>
    </row>
    <row r="55000" spans="86:89">
      <c r="CH55000" s="5"/>
      <c r="CK55000" s="4"/>
    </row>
    <row r="55001" spans="86:89">
      <c r="CH55001" s="5"/>
      <c r="CK55001" s="4"/>
    </row>
    <row r="55002" spans="86:89">
      <c r="CH55002" s="5"/>
      <c r="CK55002" s="4"/>
    </row>
    <row r="55003" spans="86:89">
      <c r="CH55003" s="5"/>
      <c r="CK55003" s="4"/>
    </row>
    <row r="55004" spans="86:89">
      <c r="CH55004" s="5"/>
      <c r="CK55004" s="4"/>
    </row>
    <row r="55005" spans="86:89">
      <c r="CH55005" s="5"/>
      <c r="CK55005" s="4"/>
    </row>
    <row r="55006" spans="86:89">
      <c r="CH55006" s="5"/>
      <c r="CK55006" s="4"/>
    </row>
    <row r="55007" spans="86:89">
      <c r="CH55007" s="5"/>
      <c r="CK55007" s="4"/>
    </row>
    <row r="55008" spans="86:89">
      <c r="CH55008" s="5"/>
      <c r="CK55008" s="4"/>
    </row>
    <row r="55009" spans="86:89">
      <c r="CH55009" s="5"/>
      <c r="CK55009" s="4"/>
    </row>
    <row r="55010" spans="86:89">
      <c r="CH55010" s="5"/>
      <c r="CK55010" s="4"/>
    </row>
    <row r="55011" spans="86:89">
      <c r="CH55011" s="5"/>
      <c r="CK55011" s="4"/>
    </row>
    <row r="55012" spans="86:89">
      <c r="CH55012" s="5"/>
      <c r="CK55012" s="4"/>
    </row>
    <row r="55013" spans="86:89">
      <c r="CH55013" s="5"/>
      <c r="CK55013" s="4"/>
    </row>
    <row r="55014" spans="86:89">
      <c r="CH55014" s="5"/>
      <c r="CK55014" s="4"/>
    </row>
    <row r="55015" spans="86:89">
      <c r="CH55015" s="5"/>
      <c r="CK55015" s="4"/>
    </row>
    <row r="55016" spans="86:89">
      <c r="CH55016" s="5"/>
      <c r="CK55016" s="4"/>
    </row>
    <row r="55017" spans="86:89">
      <c r="CH55017" s="5"/>
      <c r="CK55017" s="4"/>
    </row>
    <row r="55018" spans="86:89">
      <c r="CH55018" s="5"/>
      <c r="CK55018" s="4"/>
    </row>
    <row r="55019" spans="86:89">
      <c r="CH55019" s="5"/>
      <c r="CK55019" s="4"/>
    </row>
    <row r="55020" spans="86:89">
      <c r="CH55020" s="5"/>
      <c r="CK55020" s="4"/>
    </row>
    <row r="55021" spans="86:89">
      <c r="CH55021" s="5"/>
      <c r="CK55021" s="4"/>
    </row>
    <row r="55022" spans="86:89">
      <c r="CH55022" s="5"/>
      <c r="CK55022" s="4"/>
    </row>
    <row r="55023" spans="86:89">
      <c r="CH55023" s="5"/>
      <c r="CK55023" s="4"/>
    </row>
    <row r="55024" spans="86:89">
      <c r="CH55024" s="5"/>
      <c r="CK55024" s="4"/>
    </row>
    <row r="55025" spans="86:89">
      <c r="CH55025" s="5"/>
      <c r="CK55025" s="4"/>
    </row>
    <row r="55026" spans="86:89">
      <c r="CH55026" s="5"/>
      <c r="CK55026" s="4"/>
    </row>
    <row r="55027" spans="86:89">
      <c r="CH55027" s="5"/>
      <c r="CK55027" s="4"/>
    </row>
    <row r="55028" spans="86:89">
      <c r="CH55028" s="5"/>
      <c r="CK55028" s="4"/>
    </row>
    <row r="55029" spans="86:89">
      <c r="CH55029" s="5"/>
      <c r="CK55029" s="4"/>
    </row>
    <row r="55030" spans="86:89">
      <c r="CH55030" s="5"/>
      <c r="CK55030" s="4"/>
    </row>
    <row r="55031" spans="86:89">
      <c r="CH55031" s="5"/>
      <c r="CK55031" s="4"/>
    </row>
    <row r="55032" spans="86:89">
      <c r="CH55032" s="5"/>
      <c r="CK55032" s="4"/>
    </row>
    <row r="55033" spans="86:89">
      <c r="CH55033" s="5"/>
      <c r="CK55033" s="4"/>
    </row>
    <row r="55034" spans="86:89">
      <c r="CH55034" s="5"/>
      <c r="CK55034" s="4"/>
    </row>
    <row r="55035" spans="86:89">
      <c r="CH55035" s="5"/>
      <c r="CK55035" s="4"/>
    </row>
    <row r="55036" spans="86:89">
      <c r="CH55036" s="5"/>
      <c r="CK55036" s="4"/>
    </row>
    <row r="55037" spans="86:89">
      <c r="CH55037" s="5"/>
      <c r="CK55037" s="4"/>
    </row>
    <row r="55038" spans="86:89">
      <c r="CH55038" s="5"/>
      <c r="CK55038" s="4"/>
    </row>
    <row r="55039" spans="86:89">
      <c r="CH55039" s="5"/>
      <c r="CK55039" s="4"/>
    </row>
    <row r="55040" spans="86:89">
      <c r="CH55040" s="5"/>
      <c r="CK55040" s="4"/>
    </row>
    <row r="55041" spans="86:89">
      <c r="CH55041" s="5"/>
      <c r="CK55041" s="4"/>
    </row>
    <row r="55042" spans="86:89">
      <c r="CH55042" s="5"/>
      <c r="CK55042" s="4"/>
    </row>
    <row r="55043" spans="86:89">
      <c r="CH55043" s="5"/>
      <c r="CK55043" s="4"/>
    </row>
    <row r="55044" spans="86:89">
      <c r="CH55044" s="5"/>
      <c r="CK55044" s="4"/>
    </row>
    <row r="55045" spans="86:89">
      <c r="CH55045" s="5"/>
      <c r="CK55045" s="4"/>
    </row>
    <row r="55046" spans="86:89">
      <c r="CH55046" s="5"/>
      <c r="CK55046" s="4"/>
    </row>
    <row r="55047" spans="86:89">
      <c r="CH55047" s="5"/>
      <c r="CK55047" s="4"/>
    </row>
    <row r="55048" spans="86:89">
      <c r="CH55048" s="5"/>
      <c r="CK55048" s="4"/>
    </row>
    <row r="55049" spans="86:89">
      <c r="CH55049" s="5"/>
      <c r="CK55049" s="4"/>
    </row>
    <row r="55050" spans="86:89">
      <c r="CH55050" s="5"/>
      <c r="CK55050" s="4"/>
    </row>
    <row r="55051" spans="86:89">
      <c r="CH55051" s="5"/>
      <c r="CK55051" s="4"/>
    </row>
    <row r="55052" spans="86:89">
      <c r="CH55052" s="5"/>
      <c r="CK55052" s="4"/>
    </row>
    <row r="55053" spans="86:89">
      <c r="CH55053" s="5"/>
      <c r="CK55053" s="4"/>
    </row>
    <row r="55054" spans="86:89">
      <c r="CH55054" s="5"/>
      <c r="CK55054" s="4"/>
    </row>
    <row r="55055" spans="86:89">
      <c r="CH55055" s="5"/>
      <c r="CK55055" s="4"/>
    </row>
    <row r="55056" spans="86:89">
      <c r="CH55056" s="5"/>
      <c r="CK55056" s="4"/>
    </row>
    <row r="55057" spans="86:89">
      <c r="CH55057" s="5"/>
      <c r="CK55057" s="4"/>
    </row>
    <row r="55058" spans="86:89">
      <c r="CH55058" s="5"/>
      <c r="CK55058" s="4"/>
    </row>
    <row r="55059" spans="86:89">
      <c r="CH55059" s="5"/>
      <c r="CK55059" s="4"/>
    </row>
    <row r="55060" spans="86:89">
      <c r="CH55060" s="5"/>
      <c r="CK55060" s="4"/>
    </row>
    <row r="55061" spans="86:89">
      <c r="CH55061" s="5"/>
      <c r="CK55061" s="4"/>
    </row>
    <row r="55062" spans="86:89">
      <c r="CH55062" s="5"/>
      <c r="CK55062" s="4"/>
    </row>
    <row r="55063" spans="86:89">
      <c r="CH55063" s="5"/>
      <c r="CK55063" s="4"/>
    </row>
    <row r="55064" spans="86:89">
      <c r="CH55064" s="5"/>
      <c r="CK55064" s="4"/>
    </row>
    <row r="55065" spans="86:89">
      <c r="CH55065" s="5"/>
      <c r="CK55065" s="4"/>
    </row>
    <row r="55066" spans="86:89">
      <c r="CH55066" s="5"/>
      <c r="CK55066" s="4"/>
    </row>
    <row r="55067" spans="86:89">
      <c r="CH55067" s="5"/>
      <c r="CK55067" s="4"/>
    </row>
    <row r="55068" spans="86:89">
      <c r="CH55068" s="5"/>
      <c r="CK55068" s="4"/>
    </row>
    <row r="55069" spans="86:89">
      <c r="CH55069" s="5"/>
      <c r="CK55069" s="4"/>
    </row>
    <row r="55070" spans="86:89">
      <c r="CH55070" s="5"/>
      <c r="CK55070" s="4"/>
    </row>
    <row r="55071" spans="86:89">
      <c r="CH55071" s="5"/>
      <c r="CK55071" s="4"/>
    </row>
    <row r="55072" spans="86:89">
      <c r="CH55072" s="5"/>
      <c r="CK55072" s="4"/>
    </row>
    <row r="55073" spans="86:89">
      <c r="CH55073" s="5"/>
      <c r="CK55073" s="4"/>
    </row>
    <row r="55074" spans="86:89">
      <c r="CH55074" s="5"/>
      <c r="CK55074" s="4"/>
    </row>
    <row r="55075" spans="86:89">
      <c r="CH55075" s="5"/>
      <c r="CK55075" s="4"/>
    </row>
    <row r="55076" spans="86:89">
      <c r="CH55076" s="5"/>
      <c r="CK55076" s="4"/>
    </row>
    <row r="55077" spans="86:89">
      <c r="CH55077" s="5"/>
      <c r="CK55077" s="4"/>
    </row>
    <row r="55078" spans="86:89">
      <c r="CH55078" s="5"/>
      <c r="CK55078" s="4"/>
    </row>
    <row r="55079" spans="86:89">
      <c r="CH55079" s="5"/>
      <c r="CK55079" s="4"/>
    </row>
    <row r="55080" spans="86:89">
      <c r="CH55080" s="5"/>
      <c r="CK55080" s="4"/>
    </row>
    <row r="55081" spans="86:89">
      <c r="CH55081" s="5"/>
      <c r="CK55081" s="4"/>
    </row>
    <row r="55082" spans="86:89">
      <c r="CH55082" s="5"/>
      <c r="CK55082" s="4"/>
    </row>
    <row r="55083" spans="86:89">
      <c r="CH55083" s="5"/>
      <c r="CK55083" s="4"/>
    </row>
    <row r="55084" spans="86:89">
      <c r="CH55084" s="5"/>
      <c r="CK55084" s="4"/>
    </row>
    <row r="55085" spans="86:89">
      <c r="CH55085" s="5"/>
      <c r="CK55085" s="4"/>
    </row>
    <row r="55086" spans="86:89">
      <c r="CH55086" s="5"/>
      <c r="CK55086" s="4"/>
    </row>
    <row r="55087" spans="86:89">
      <c r="CH55087" s="5"/>
      <c r="CK55087" s="4"/>
    </row>
    <row r="55088" spans="86:89">
      <c r="CH55088" s="5"/>
      <c r="CK55088" s="4"/>
    </row>
    <row r="55089" spans="86:89">
      <c r="CH55089" s="5"/>
      <c r="CK55089" s="4"/>
    </row>
    <row r="55090" spans="86:89">
      <c r="CH55090" s="5"/>
      <c r="CK55090" s="4"/>
    </row>
    <row r="55091" spans="86:89">
      <c r="CH55091" s="5"/>
      <c r="CK55091" s="4"/>
    </row>
    <row r="55092" spans="86:89">
      <c r="CH55092" s="5"/>
      <c r="CK55092" s="4"/>
    </row>
    <row r="55093" spans="86:89">
      <c r="CH55093" s="5"/>
      <c r="CK55093" s="4"/>
    </row>
    <row r="55094" spans="86:89">
      <c r="CH55094" s="5"/>
      <c r="CK55094" s="4"/>
    </row>
    <row r="55095" spans="86:89">
      <c r="CH55095" s="5"/>
      <c r="CK55095" s="4"/>
    </row>
    <row r="55096" spans="86:89">
      <c r="CH55096" s="5"/>
      <c r="CK55096" s="4"/>
    </row>
    <row r="55097" spans="86:89">
      <c r="CH55097" s="5"/>
      <c r="CK55097" s="4"/>
    </row>
    <row r="55098" spans="86:89">
      <c r="CH55098" s="5"/>
      <c r="CK55098" s="4"/>
    </row>
    <row r="55099" spans="86:89">
      <c r="CH55099" s="5"/>
      <c r="CK55099" s="4"/>
    </row>
    <row r="55100" spans="86:89">
      <c r="CH55100" s="5"/>
      <c r="CK55100" s="4"/>
    </row>
    <row r="55101" spans="86:89">
      <c r="CH55101" s="5"/>
      <c r="CK55101" s="4"/>
    </row>
    <row r="55102" spans="86:89">
      <c r="CH55102" s="5"/>
      <c r="CK55102" s="4"/>
    </row>
    <row r="55103" spans="86:89">
      <c r="CH55103" s="5"/>
      <c r="CK55103" s="4"/>
    </row>
    <row r="55104" spans="86:89">
      <c r="CH55104" s="5"/>
      <c r="CK55104" s="4"/>
    </row>
    <row r="55105" spans="86:89">
      <c r="CH55105" s="5"/>
      <c r="CK55105" s="4"/>
    </row>
    <row r="55106" spans="86:89">
      <c r="CH55106" s="5"/>
      <c r="CK55106" s="4"/>
    </row>
    <row r="55107" spans="86:89">
      <c r="CH55107" s="5"/>
      <c r="CK55107" s="4"/>
    </row>
    <row r="55108" spans="86:89">
      <c r="CH55108" s="5"/>
      <c r="CK55108" s="4"/>
    </row>
    <row r="55109" spans="86:89">
      <c r="CH55109" s="5"/>
      <c r="CK55109" s="4"/>
    </row>
    <row r="55110" spans="86:89">
      <c r="CH55110" s="5"/>
      <c r="CK55110" s="4"/>
    </row>
    <row r="55111" spans="86:89">
      <c r="CH55111" s="5"/>
      <c r="CK55111" s="4"/>
    </row>
    <row r="55112" spans="86:89">
      <c r="CH55112" s="5"/>
      <c r="CK55112" s="4"/>
    </row>
    <row r="55113" spans="86:89">
      <c r="CH55113" s="5"/>
      <c r="CK55113" s="4"/>
    </row>
    <row r="55114" spans="86:89">
      <c r="CH55114" s="5"/>
      <c r="CK55114" s="4"/>
    </row>
    <row r="55115" spans="86:89">
      <c r="CH55115" s="5"/>
      <c r="CK55115" s="4"/>
    </row>
    <row r="55116" spans="86:89">
      <c r="CH55116" s="5"/>
      <c r="CK55116" s="4"/>
    </row>
    <row r="55117" spans="86:89">
      <c r="CH55117" s="5"/>
      <c r="CK55117" s="4"/>
    </row>
    <row r="55118" spans="86:89">
      <c r="CH55118" s="5"/>
      <c r="CK55118" s="4"/>
    </row>
    <row r="55119" spans="86:89">
      <c r="CH55119" s="5"/>
      <c r="CK55119" s="4"/>
    </row>
    <row r="55120" spans="86:89">
      <c r="CH55120" s="5"/>
      <c r="CK55120" s="4"/>
    </row>
    <row r="55121" spans="86:89">
      <c r="CH55121" s="5"/>
      <c r="CK55121" s="4"/>
    </row>
    <row r="55122" spans="86:89">
      <c r="CH55122" s="5"/>
      <c r="CK55122" s="4"/>
    </row>
    <row r="55123" spans="86:89">
      <c r="CH55123" s="5"/>
      <c r="CK55123" s="4"/>
    </row>
    <row r="55124" spans="86:89">
      <c r="CH55124" s="5"/>
      <c r="CK55124" s="4"/>
    </row>
    <row r="55125" spans="86:89">
      <c r="CH55125" s="5"/>
      <c r="CK55125" s="4"/>
    </row>
    <row r="55126" spans="86:89">
      <c r="CH55126" s="5"/>
      <c r="CK55126" s="4"/>
    </row>
    <row r="55127" spans="86:89">
      <c r="CH55127" s="5"/>
      <c r="CK55127" s="4"/>
    </row>
    <row r="55128" spans="86:89">
      <c r="CH55128" s="5"/>
      <c r="CK55128" s="4"/>
    </row>
    <row r="55129" spans="86:89">
      <c r="CH55129" s="5"/>
      <c r="CK55129" s="4"/>
    </row>
    <row r="55130" spans="86:89">
      <c r="CH55130" s="5"/>
      <c r="CK55130" s="4"/>
    </row>
    <row r="55131" spans="86:89">
      <c r="CH55131" s="5"/>
      <c r="CK55131" s="4"/>
    </row>
    <row r="55132" spans="86:89">
      <c r="CH55132" s="5"/>
      <c r="CK55132" s="4"/>
    </row>
    <row r="55133" spans="86:89">
      <c r="CH55133" s="5"/>
      <c r="CK55133" s="4"/>
    </row>
    <row r="55134" spans="86:89">
      <c r="CH55134" s="5"/>
      <c r="CK55134" s="4"/>
    </row>
    <row r="55135" spans="86:89">
      <c r="CH55135" s="5"/>
      <c r="CK55135" s="4"/>
    </row>
    <row r="55136" spans="86:89">
      <c r="CH55136" s="5"/>
      <c r="CK55136" s="4"/>
    </row>
    <row r="55137" spans="86:89">
      <c r="CH55137" s="5"/>
      <c r="CK55137" s="4"/>
    </row>
    <row r="55138" spans="86:89">
      <c r="CH55138" s="5"/>
      <c r="CK55138" s="4"/>
    </row>
    <row r="55139" spans="86:89">
      <c r="CH55139" s="5"/>
      <c r="CK55139" s="4"/>
    </row>
    <row r="55140" spans="86:89">
      <c r="CH55140" s="5"/>
      <c r="CK55140" s="4"/>
    </row>
    <row r="55141" spans="86:89">
      <c r="CH55141" s="5"/>
      <c r="CK55141" s="4"/>
    </row>
    <row r="55142" spans="86:89">
      <c r="CH55142" s="5"/>
      <c r="CK55142" s="4"/>
    </row>
    <row r="55143" spans="86:89">
      <c r="CH55143" s="5"/>
      <c r="CK55143" s="4"/>
    </row>
    <row r="55144" spans="86:89">
      <c r="CH55144" s="5"/>
      <c r="CK55144" s="4"/>
    </row>
    <row r="55145" spans="86:89">
      <c r="CH55145" s="5"/>
      <c r="CK55145" s="4"/>
    </row>
    <row r="55146" spans="86:89">
      <c r="CH55146" s="5"/>
      <c r="CK55146" s="4"/>
    </row>
    <row r="55147" spans="86:89">
      <c r="CH55147" s="5"/>
      <c r="CK55147" s="4"/>
    </row>
    <row r="55148" spans="86:89">
      <c r="CH55148" s="5"/>
      <c r="CK55148" s="4"/>
    </row>
    <row r="55149" spans="86:89">
      <c r="CH55149" s="5"/>
      <c r="CK55149" s="4"/>
    </row>
    <row r="55150" spans="86:89">
      <c r="CH55150" s="5"/>
      <c r="CK55150" s="4"/>
    </row>
    <row r="55151" spans="86:89">
      <c r="CH55151" s="5"/>
      <c r="CK55151" s="4"/>
    </row>
    <row r="55152" spans="86:89">
      <c r="CH55152" s="5"/>
      <c r="CK55152" s="4"/>
    </row>
    <row r="55153" spans="86:89">
      <c r="CH55153" s="5"/>
      <c r="CK55153" s="4"/>
    </row>
    <row r="55154" spans="86:89">
      <c r="CH55154" s="5"/>
      <c r="CK55154" s="4"/>
    </row>
    <row r="55155" spans="86:89">
      <c r="CH55155" s="5"/>
      <c r="CK55155" s="4"/>
    </row>
    <row r="55156" spans="86:89">
      <c r="CH55156" s="5"/>
      <c r="CK55156" s="4"/>
    </row>
    <row r="55157" spans="86:89">
      <c r="CH55157" s="5"/>
      <c r="CK55157" s="4"/>
    </row>
    <row r="55158" spans="86:89">
      <c r="CH55158" s="5"/>
      <c r="CK55158" s="4"/>
    </row>
    <row r="55159" spans="86:89">
      <c r="CH55159" s="5"/>
      <c r="CK55159" s="4"/>
    </row>
    <row r="55160" spans="86:89">
      <c r="CH55160" s="5"/>
      <c r="CK55160" s="4"/>
    </row>
    <row r="55161" spans="86:89">
      <c r="CH55161" s="5"/>
      <c r="CK55161" s="4"/>
    </row>
    <row r="55162" spans="86:89">
      <c r="CH55162" s="5"/>
      <c r="CK55162" s="4"/>
    </row>
    <row r="55163" spans="86:89">
      <c r="CH55163" s="5"/>
      <c r="CK55163" s="4"/>
    </row>
    <row r="55164" spans="86:89">
      <c r="CH55164" s="5"/>
      <c r="CK55164" s="4"/>
    </row>
    <row r="55165" spans="86:89">
      <c r="CH55165" s="5"/>
      <c r="CK55165" s="4"/>
    </row>
    <row r="55166" spans="86:89">
      <c r="CH55166" s="5"/>
      <c r="CK55166" s="4"/>
    </row>
    <row r="55167" spans="86:89">
      <c r="CH55167" s="5"/>
      <c r="CK55167" s="4"/>
    </row>
    <row r="55168" spans="86:89">
      <c r="CH55168" s="5"/>
      <c r="CK55168" s="4"/>
    </row>
    <row r="55169" spans="86:89">
      <c r="CH55169" s="5"/>
      <c r="CK55169" s="4"/>
    </row>
    <row r="55170" spans="86:89">
      <c r="CH55170" s="5"/>
      <c r="CK55170" s="4"/>
    </row>
    <row r="55171" spans="86:89">
      <c r="CH55171" s="5"/>
      <c r="CK55171" s="4"/>
    </row>
    <row r="55172" spans="86:89">
      <c r="CH55172" s="5"/>
      <c r="CK55172" s="4"/>
    </row>
    <row r="55173" spans="86:89">
      <c r="CH55173" s="5"/>
      <c r="CK55173" s="4"/>
    </row>
    <row r="55174" spans="86:89">
      <c r="CH55174" s="5"/>
      <c r="CK55174" s="4"/>
    </row>
    <row r="55175" spans="86:89">
      <c r="CH55175" s="5"/>
      <c r="CK55175" s="4"/>
    </row>
    <row r="55176" spans="86:89">
      <c r="CH55176" s="5"/>
      <c r="CK55176" s="4"/>
    </row>
    <row r="55177" spans="86:89">
      <c r="CH55177" s="5"/>
      <c r="CK55177" s="4"/>
    </row>
    <row r="55178" spans="86:89">
      <c r="CH55178" s="5"/>
      <c r="CK55178" s="4"/>
    </row>
    <row r="55179" spans="86:89">
      <c r="CH55179" s="5"/>
      <c r="CK55179" s="4"/>
    </row>
    <row r="55180" spans="86:89">
      <c r="CH55180" s="5"/>
      <c r="CK55180" s="4"/>
    </row>
    <row r="55181" spans="86:89">
      <c r="CH55181" s="5"/>
      <c r="CK55181" s="4"/>
    </row>
    <row r="55182" spans="86:89">
      <c r="CH55182" s="5"/>
      <c r="CK55182" s="4"/>
    </row>
    <row r="55183" spans="86:89">
      <c r="CH55183" s="5"/>
      <c r="CK55183" s="4"/>
    </row>
    <row r="55184" spans="86:89">
      <c r="CH55184" s="5"/>
      <c r="CK55184" s="4"/>
    </row>
    <row r="55185" spans="86:89">
      <c r="CH55185" s="5"/>
      <c r="CK55185" s="4"/>
    </row>
    <row r="55186" spans="86:89">
      <c r="CH55186" s="5"/>
      <c r="CK55186" s="4"/>
    </row>
    <row r="55187" spans="86:89">
      <c r="CH55187" s="5"/>
      <c r="CK55187" s="4"/>
    </row>
    <row r="55188" spans="86:89">
      <c r="CH55188" s="5"/>
      <c r="CK55188" s="4"/>
    </row>
    <row r="55189" spans="86:89">
      <c r="CH55189" s="5"/>
      <c r="CK55189" s="4"/>
    </row>
    <row r="55190" spans="86:89">
      <c r="CH55190" s="5"/>
      <c r="CK55190" s="4"/>
    </row>
    <row r="55191" spans="86:89">
      <c r="CH55191" s="5"/>
      <c r="CK55191" s="4"/>
    </row>
    <row r="55192" spans="86:89">
      <c r="CH55192" s="5"/>
      <c r="CK55192" s="4"/>
    </row>
    <row r="55193" spans="86:89">
      <c r="CH55193" s="5"/>
      <c r="CK55193" s="4"/>
    </row>
    <row r="55194" spans="86:89">
      <c r="CH55194" s="5"/>
      <c r="CK55194" s="4"/>
    </row>
    <row r="55195" spans="86:89">
      <c r="CH55195" s="5"/>
      <c r="CK55195" s="4"/>
    </row>
    <row r="55196" spans="86:89">
      <c r="CH55196" s="5"/>
      <c r="CK55196" s="4"/>
    </row>
    <row r="55197" spans="86:89">
      <c r="CH55197" s="5"/>
      <c r="CK55197" s="4"/>
    </row>
    <row r="55198" spans="86:89">
      <c r="CH55198" s="5"/>
      <c r="CK55198" s="4"/>
    </row>
    <row r="55199" spans="86:89">
      <c r="CH55199" s="5"/>
      <c r="CK55199" s="4"/>
    </row>
    <row r="55200" spans="86:89">
      <c r="CH55200" s="5"/>
      <c r="CK55200" s="4"/>
    </row>
    <row r="55201" spans="86:89">
      <c r="CH55201" s="5"/>
      <c r="CK55201" s="4"/>
    </row>
    <row r="55202" spans="86:89">
      <c r="CH55202" s="5"/>
      <c r="CK55202" s="4"/>
    </row>
    <row r="55203" spans="86:89">
      <c r="CH55203" s="5"/>
      <c r="CK55203" s="4"/>
    </row>
    <row r="55204" spans="86:89">
      <c r="CH55204" s="5"/>
      <c r="CK55204" s="4"/>
    </row>
    <row r="55205" spans="86:89">
      <c r="CH55205" s="5"/>
      <c r="CK55205" s="4"/>
    </row>
    <row r="55206" spans="86:89">
      <c r="CH55206" s="5"/>
      <c r="CK55206" s="4"/>
    </row>
    <row r="55207" spans="86:89">
      <c r="CH55207" s="5"/>
      <c r="CK55207" s="4"/>
    </row>
    <row r="55208" spans="86:89">
      <c r="CH55208" s="5"/>
      <c r="CK55208" s="4"/>
    </row>
    <row r="55209" spans="86:89">
      <c r="CH55209" s="5"/>
      <c r="CK55209" s="4"/>
    </row>
    <row r="55210" spans="86:89">
      <c r="CH55210" s="5"/>
      <c r="CK55210" s="4"/>
    </row>
    <row r="55211" spans="86:89">
      <c r="CH55211" s="5"/>
      <c r="CK55211" s="4"/>
    </row>
    <row r="55212" spans="86:89">
      <c r="CH55212" s="5"/>
      <c r="CK55212" s="4"/>
    </row>
    <row r="55213" spans="86:89">
      <c r="CH55213" s="5"/>
      <c r="CK55213" s="4"/>
    </row>
    <row r="55214" spans="86:89">
      <c r="CH55214" s="5"/>
      <c r="CK55214" s="4"/>
    </row>
    <row r="55215" spans="86:89">
      <c r="CH55215" s="5"/>
      <c r="CK55215" s="4"/>
    </row>
    <row r="55216" spans="86:89">
      <c r="CH55216" s="5"/>
      <c r="CK55216" s="4"/>
    </row>
    <row r="55217" spans="86:89">
      <c r="CH55217" s="5"/>
      <c r="CK55217" s="4"/>
    </row>
    <row r="55218" spans="86:89">
      <c r="CH55218" s="5"/>
      <c r="CK55218" s="4"/>
    </row>
    <row r="55219" spans="86:89">
      <c r="CH55219" s="5"/>
      <c r="CK55219" s="4"/>
    </row>
    <row r="55220" spans="86:89">
      <c r="CH55220" s="5"/>
      <c r="CK55220" s="4"/>
    </row>
    <row r="55221" spans="86:89">
      <c r="CH55221" s="5"/>
      <c r="CK55221" s="4"/>
    </row>
    <row r="55222" spans="86:89">
      <c r="CH55222" s="5"/>
      <c r="CK55222" s="4"/>
    </row>
    <row r="55223" spans="86:89">
      <c r="CH55223" s="5"/>
      <c r="CK55223" s="4"/>
    </row>
    <row r="55224" spans="86:89">
      <c r="CH55224" s="5"/>
      <c r="CK55224" s="4"/>
    </row>
    <row r="55225" spans="86:89">
      <c r="CH55225" s="5"/>
      <c r="CK55225" s="4"/>
    </row>
    <row r="55226" spans="86:89">
      <c r="CH55226" s="5"/>
      <c r="CK55226" s="4"/>
    </row>
    <row r="55227" spans="86:89">
      <c r="CH55227" s="5"/>
      <c r="CK55227" s="4"/>
    </row>
    <row r="55228" spans="86:89">
      <c r="CH55228" s="5"/>
      <c r="CK55228" s="4"/>
    </row>
    <row r="55229" spans="86:89">
      <c r="CH55229" s="5"/>
      <c r="CK55229" s="4"/>
    </row>
    <row r="55230" spans="86:89">
      <c r="CH55230" s="5"/>
      <c r="CK55230" s="4"/>
    </row>
    <row r="55231" spans="86:89">
      <c r="CH55231" s="5"/>
      <c r="CK55231" s="4"/>
    </row>
    <row r="55232" spans="86:89">
      <c r="CH55232" s="5"/>
      <c r="CK55232" s="4"/>
    </row>
    <row r="55233" spans="86:89">
      <c r="CH55233" s="5"/>
      <c r="CK55233" s="4"/>
    </row>
    <row r="55234" spans="86:89">
      <c r="CH55234" s="5"/>
      <c r="CK55234" s="4"/>
    </row>
    <row r="55235" spans="86:89">
      <c r="CH55235" s="5"/>
      <c r="CK55235" s="4"/>
    </row>
    <row r="55236" spans="86:89">
      <c r="CH55236" s="5"/>
      <c r="CK55236" s="4"/>
    </row>
    <row r="55237" spans="86:89">
      <c r="CH55237" s="5"/>
      <c r="CK55237" s="4"/>
    </row>
    <row r="55238" spans="86:89">
      <c r="CH55238" s="5"/>
      <c r="CK55238" s="4"/>
    </row>
    <row r="55239" spans="86:89">
      <c r="CH55239" s="5"/>
      <c r="CK55239" s="4"/>
    </row>
    <row r="55240" spans="86:89">
      <c r="CH55240" s="5"/>
      <c r="CK55240" s="4"/>
    </row>
    <row r="55241" spans="86:89">
      <c r="CH55241" s="5"/>
      <c r="CK55241" s="4"/>
    </row>
    <row r="55242" spans="86:89">
      <c r="CH55242" s="5"/>
      <c r="CK55242" s="4"/>
    </row>
    <row r="55243" spans="86:89">
      <c r="CH55243" s="5"/>
      <c r="CK55243" s="4"/>
    </row>
    <row r="55244" spans="86:89">
      <c r="CH55244" s="5"/>
      <c r="CK55244" s="4"/>
    </row>
    <row r="55245" spans="86:89">
      <c r="CH55245" s="5"/>
      <c r="CK55245" s="4"/>
    </row>
    <row r="55246" spans="86:89">
      <c r="CH55246" s="5"/>
      <c r="CK55246" s="4"/>
    </row>
    <row r="55247" spans="86:89">
      <c r="CH55247" s="5"/>
      <c r="CK55247" s="4"/>
    </row>
    <row r="55248" spans="86:89">
      <c r="CH55248" s="5"/>
      <c r="CK55248" s="4"/>
    </row>
    <row r="55249" spans="86:89">
      <c r="CH55249" s="5"/>
      <c r="CK55249" s="4"/>
    </row>
    <row r="55250" spans="86:89">
      <c r="CH55250" s="5"/>
      <c r="CK55250" s="4"/>
    </row>
    <row r="55251" spans="86:89">
      <c r="CH55251" s="5"/>
      <c r="CK55251" s="4"/>
    </row>
    <row r="55252" spans="86:89">
      <c r="CH55252" s="5"/>
      <c r="CK55252" s="4"/>
    </row>
    <row r="55253" spans="86:89">
      <c r="CH55253" s="5"/>
      <c r="CK55253" s="4"/>
    </row>
    <row r="55254" spans="86:89">
      <c r="CH55254" s="5"/>
      <c r="CK55254" s="4"/>
    </row>
    <row r="55255" spans="86:89">
      <c r="CH55255" s="5"/>
      <c r="CK55255" s="4"/>
    </row>
    <row r="55256" spans="86:89">
      <c r="CH55256" s="5"/>
      <c r="CK55256" s="4"/>
    </row>
    <row r="55257" spans="86:89">
      <c r="CH55257" s="5"/>
      <c r="CK55257" s="4"/>
    </row>
    <row r="55258" spans="86:89">
      <c r="CH55258" s="5"/>
      <c r="CK55258" s="4"/>
    </row>
    <row r="55259" spans="86:89">
      <c r="CH55259" s="5"/>
      <c r="CK55259" s="4"/>
    </row>
    <row r="55260" spans="86:89">
      <c r="CH55260" s="5"/>
      <c r="CK55260" s="4"/>
    </row>
    <row r="55261" spans="86:89">
      <c r="CH55261" s="5"/>
      <c r="CK55261" s="4"/>
    </row>
    <row r="55262" spans="86:89">
      <c r="CH55262" s="5"/>
      <c r="CK55262" s="4"/>
    </row>
    <row r="55263" spans="86:89">
      <c r="CH55263" s="5"/>
      <c r="CK55263" s="4"/>
    </row>
    <row r="55264" spans="86:89">
      <c r="CH55264" s="5"/>
      <c r="CK55264" s="4"/>
    </row>
    <row r="55265" spans="86:89">
      <c r="CH55265" s="5"/>
      <c r="CK55265" s="4"/>
    </row>
    <row r="55266" spans="86:89">
      <c r="CH55266" s="5"/>
      <c r="CK55266" s="4"/>
    </row>
    <row r="55267" spans="86:89">
      <c r="CH55267" s="5"/>
      <c r="CK55267" s="4"/>
    </row>
    <row r="55268" spans="86:89">
      <c r="CH55268" s="5"/>
      <c r="CK55268" s="4"/>
    </row>
    <row r="55269" spans="86:89">
      <c r="CH55269" s="5"/>
      <c r="CK55269" s="4"/>
    </row>
    <row r="55270" spans="86:89">
      <c r="CH55270" s="5"/>
      <c r="CK55270" s="4"/>
    </row>
    <row r="55271" spans="86:89">
      <c r="CH55271" s="5"/>
      <c r="CK55271" s="4"/>
    </row>
    <row r="55272" spans="86:89">
      <c r="CH55272" s="5"/>
      <c r="CK55272" s="4"/>
    </row>
    <row r="55273" spans="86:89">
      <c r="CH55273" s="5"/>
      <c r="CK55273" s="4"/>
    </row>
    <row r="55274" spans="86:89">
      <c r="CH55274" s="5"/>
      <c r="CK55274" s="4"/>
    </row>
    <row r="55275" spans="86:89">
      <c r="CH55275" s="5"/>
      <c r="CK55275" s="4"/>
    </row>
    <row r="55276" spans="86:89">
      <c r="CH55276" s="5"/>
      <c r="CK55276" s="4"/>
    </row>
    <row r="55277" spans="86:89">
      <c r="CH55277" s="5"/>
      <c r="CK55277" s="4"/>
    </row>
    <row r="55278" spans="86:89">
      <c r="CH55278" s="5"/>
      <c r="CK55278" s="4"/>
    </row>
    <row r="55279" spans="86:89">
      <c r="CH55279" s="5"/>
      <c r="CK55279" s="4"/>
    </row>
    <row r="55280" spans="86:89">
      <c r="CH55280" s="5"/>
      <c r="CK55280" s="4"/>
    </row>
    <row r="55281" spans="86:89">
      <c r="CH55281" s="5"/>
      <c r="CK55281" s="4"/>
    </row>
    <row r="55282" spans="86:89">
      <c r="CH55282" s="5"/>
      <c r="CK55282" s="4"/>
    </row>
    <row r="55283" spans="86:89">
      <c r="CH55283" s="5"/>
      <c r="CK55283" s="4"/>
    </row>
    <row r="55284" spans="86:89">
      <c r="CH55284" s="5"/>
      <c r="CK55284" s="4"/>
    </row>
    <row r="55285" spans="86:89">
      <c r="CH55285" s="5"/>
      <c r="CK55285" s="4"/>
    </row>
    <row r="55286" spans="86:89">
      <c r="CH55286" s="5"/>
      <c r="CK55286" s="4"/>
    </row>
    <row r="55287" spans="86:89">
      <c r="CH55287" s="5"/>
      <c r="CK55287" s="4"/>
    </row>
    <row r="55288" spans="86:89">
      <c r="CH55288" s="5"/>
      <c r="CK55288" s="4"/>
    </row>
    <row r="55289" spans="86:89">
      <c r="CH55289" s="5"/>
      <c r="CK55289" s="4"/>
    </row>
    <row r="55290" spans="86:89">
      <c r="CH55290" s="5"/>
      <c r="CK55290" s="4"/>
    </row>
    <row r="55291" spans="86:89">
      <c r="CH55291" s="5"/>
      <c r="CK55291" s="4"/>
    </row>
    <row r="55292" spans="86:89">
      <c r="CH55292" s="5"/>
      <c r="CK55292" s="4"/>
    </row>
    <row r="55293" spans="86:89">
      <c r="CH55293" s="5"/>
      <c r="CK55293" s="4"/>
    </row>
    <row r="55294" spans="86:89">
      <c r="CH55294" s="5"/>
      <c r="CK55294" s="4"/>
    </row>
    <row r="55295" spans="86:89">
      <c r="CH55295" s="5"/>
      <c r="CK55295" s="4"/>
    </row>
    <row r="55296" spans="86:89">
      <c r="CH55296" s="5"/>
      <c r="CK55296" s="4"/>
    </row>
    <row r="55297" spans="86:89">
      <c r="CH55297" s="5"/>
      <c r="CK55297" s="4"/>
    </row>
    <row r="55298" spans="86:89">
      <c r="CH55298" s="5"/>
      <c r="CK55298" s="4"/>
    </row>
    <row r="55299" spans="86:89">
      <c r="CH55299" s="5"/>
      <c r="CK55299" s="4"/>
    </row>
    <row r="55300" spans="86:89">
      <c r="CH55300" s="5"/>
      <c r="CK55300" s="4"/>
    </row>
    <row r="55301" spans="86:89">
      <c r="CH55301" s="5"/>
      <c r="CK55301" s="4"/>
    </row>
    <row r="55302" spans="86:89">
      <c r="CH55302" s="5"/>
      <c r="CK55302" s="4"/>
    </row>
    <row r="55303" spans="86:89">
      <c r="CH55303" s="5"/>
      <c r="CK55303" s="4"/>
    </row>
    <row r="55304" spans="86:89">
      <c r="CH55304" s="5"/>
      <c r="CK55304" s="4"/>
    </row>
    <row r="55305" spans="86:89">
      <c r="CH55305" s="5"/>
      <c r="CK55305" s="4"/>
    </row>
    <row r="55306" spans="86:89">
      <c r="CH55306" s="5"/>
      <c r="CK55306" s="4"/>
    </row>
    <row r="55307" spans="86:89">
      <c r="CH55307" s="5"/>
      <c r="CK55307" s="4"/>
    </row>
    <row r="55308" spans="86:89">
      <c r="CH55308" s="5"/>
      <c r="CK55308" s="4"/>
    </row>
    <row r="55309" spans="86:89">
      <c r="CH55309" s="5"/>
      <c r="CK55309" s="4"/>
    </row>
    <row r="55310" spans="86:89">
      <c r="CH55310" s="5"/>
      <c r="CK55310" s="4"/>
    </row>
    <row r="55311" spans="86:89">
      <c r="CH55311" s="5"/>
      <c r="CK55311" s="4"/>
    </row>
    <row r="55312" spans="86:89">
      <c r="CH55312" s="5"/>
      <c r="CK55312" s="4"/>
    </row>
    <row r="55313" spans="86:89">
      <c r="CH55313" s="5"/>
      <c r="CK55313" s="4"/>
    </row>
    <row r="55314" spans="86:89">
      <c r="CH55314" s="5"/>
      <c r="CK55314" s="4"/>
    </row>
    <row r="55315" spans="86:89">
      <c r="CH55315" s="5"/>
      <c r="CK55315" s="4"/>
    </row>
    <row r="55316" spans="86:89">
      <c r="CH55316" s="5"/>
      <c r="CK55316" s="4"/>
    </row>
    <row r="55317" spans="86:89">
      <c r="CH55317" s="5"/>
      <c r="CK55317" s="4"/>
    </row>
    <row r="55318" spans="86:89">
      <c r="CH55318" s="5"/>
      <c r="CK55318" s="4"/>
    </row>
    <row r="55319" spans="86:89">
      <c r="CH55319" s="5"/>
      <c r="CK55319" s="4"/>
    </row>
    <row r="55320" spans="86:89">
      <c r="CH55320" s="5"/>
      <c r="CK55320" s="4"/>
    </row>
    <row r="55321" spans="86:89">
      <c r="CH55321" s="5"/>
      <c r="CK55321" s="4"/>
    </row>
    <row r="55322" spans="86:89">
      <c r="CH55322" s="5"/>
      <c r="CK55322" s="4"/>
    </row>
    <row r="55323" spans="86:89">
      <c r="CH55323" s="5"/>
      <c r="CK55323" s="4"/>
    </row>
    <row r="55324" spans="86:89">
      <c r="CH55324" s="5"/>
      <c r="CK55324" s="4"/>
    </row>
    <row r="55325" spans="86:89">
      <c r="CH55325" s="5"/>
      <c r="CK55325" s="4"/>
    </row>
    <row r="55326" spans="86:89">
      <c r="CH55326" s="5"/>
      <c r="CK55326" s="4"/>
    </row>
    <row r="55327" spans="86:89">
      <c r="CH55327" s="5"/>
      <c r="CK55327" s="4"/>
    </row>
    <row r="55328" spans="86:89">
      <c r="CH55328" s="5"/>
      <c r="CK55328" s="4"/>
    </row>
    <row r="55329" spans="86:89">
      <c r="CH55329" s="5"/>
      <c r="CK55329" s="4"/>
    </row>
    <row r="55330" spans="86:89">
      <c r="CH55330" s="5"/>
      <c r="CK55330" s="4"/>
    </row>
    <row r="55331" spans="86:89">
      <c r="CH55331" s="5"/>
      <c r="CK55331" s="4"/>
    </row>
    <row r="55332" spans="86:89">
      <c r="CH55332" s="5"/>
      <c r="CK55332" s="4"/>
    </row>
    <row r="55333" spans="86:89">
      <c r="CH55333" s="5"/>
      <c r="CK55333" s="4"/>
    </row>
    <row r="55334" spans="86:89">
      <c r="CH55334" s="5"/>
      <c r="CK55334" s="4"/>
    </row>
    <row r="55335" spans="86:89">
      <c r="CH55335" s="5"/>
      <c r="CK55335" s="4"/>
    </row>
    <row r="55336" spans="86:89">
      <c r="CH55336" s="5"/>
      <c r="CK55336" s="4"/>
    </row>
    <row r="55337" spans="86:89">
      <c r="CH55337" s="5"/>
      <c r="CK55337" s="4"/>
    </row>
    <row r="55338" spans="86:89">
      <c r="CH55338" s="5"/>
      <c r="CK55338" s="4"/>
    </row>
    <row r="55339" spans="86:89">
      <c r="CH55339" s="5"/>
      <c r="CK55339" s="4"/>
    </row>
    <row r="55340" spans="86:89">
      <c r="CH55340" s="5"/>
      <c r="CK55340" s="4"/>
    </row>
    <row r="55341" spans="86:89">
      <c r="CH55341" s="5"/>
      <c r="CK55341" s="4"/>
    </row>
    <row r="55342" spans="86:89">
      <c r="CH55342" s="5"/>
      <c r="CK55342" s="4"/>
    </row>
    <row r="55343" spans="86:89">
      <c r="CH55343" s="5"/>
      <c r="CK55343" s="4"/>
    </row>
    <row r="55344" spans="86:89">
      <c r="CH55344" s="5"/>
      <c r="CK55344" s="4"/>
    </row>
    <row r="55345" spans="86:89">
      <c r="CH55345" s="5"/>
      <c r="CK55345" s="4"/>
    </row>
    <row r="55346" spans="86:89">
      <c r="CH55346" s="5"/>
      <c r="CK55346" s="4"/>
    </row>
    <row r="55347" spans="86:89">
      <c r="CH55347" s="5"/>
      <c r="CK55347" s="4"/>
    </row>
    <row r="55348" spans="86:89">
      <c r="CH55348" s="5"/>
      <c r="CK55348" s="4"/>
    </row>
    <row r="55349" spans="86:89">
      <c r="CH55349" s="5"/>
      <c r="CK55349" s="4"/>
    </row>
    <row r="55350" spans="86:89">
      <c r="CH55350" s="5"/>
      <c r="CK55350" s="4"/>
    </row>
    <row r="55351" spans="86:89">
      <c r="CH55351" s="5"/>
      <c r="CK55351" s="4"/>
    </row>
    <row r="55352" spans="86:89">
      <c r="CH55352" s="5"/>
      <c r="CK55352" s="4"/>
    </row>
    <row r="55353" spans="86:89">
      <c r="CH55353" s="5"/>
      <c r="CK55353" s="4"/>
    </row>
    <row r="55354" spans="86:89">
      <c r="CH55354" s="5"/>
      <c r="CK55354" s="4"/>
    </row>
    <row r="55355" spans="86:89">
      <c r="CH55355" s="5"/>
      <c r="CK55355" s="4"/>
    </row>
    <row r="55356" spans="86:89">
      <c r="CH55356" s="5"/>
      <c r="CK55356" s="4"/>
    </row>
    <row r="55357" spans="86:89">
      <c r="CH55357" s="5"/>
      <c r="CK55357" s="4"/>
    </row>
    <row r="55358" spans="86:89">
      <c r="CH55358" s="5"/>
      <c r="CK55358" s="4"/>
    </row>
    <row r="55359" spans="86:89">
      <c r="CH55359" s="5"/>
      <c r="CK55359" s="4"/>
    </row>
    <row r="55360" spans="86:89">
      <c r="CH55360" s="5"/>
      <c r="CK55360" s="4"/>
    </row>
    <row r="55361" spans="86:89">
      <c r="CH55361" s="5"/>
      <c r="CK55361" s="4"/>
    </row>
    <row r="55362" spans="86:89">
      <c r="CH55362" s="5"/>
      <c r="CK55362" s="4"/>
    </row>
    <row r="55363" spans="86:89">
      <c r="CH55363" s="5"/>
      <c r="CK55363" s="4"/>
    </row>
    <row r="55364" spans="86:89">
      <c r="CH55364" s="5"/>
      <c r="CK55364" s="4"/>
    </row>
    <row r="55365" spans="86:89">
      <c r="CH55365" s="5"/>
      <c r="CK55365" s="4"/>
    </row>
    <row r="55366" spans="86:89">
      <c r="CH55366" s="5"/>
      <c r="CK55366" s="4"/>
    </row>
    <row r="55367" spans="86:89">
      <c r="CH55367" s="5"/>
      <c r="CK55367" s="4"/>
    </row>
    <row r="55368" spans="86:89">
      <c r="CH55368" s="5"/>
      <c r="CK55368" s="4"/>
    </row>
    <row r="55369" spans="86:89">
      <c r="CH55369" s="5"/>
      <c r="CK55369" s="4"/>
    </row>
    <row r="55370" spans="86:89">
      <c r="CH55370" s="5"/>
      <c r="CK55370" s="4"/>
    </row>
    <row r="55371" spans="86:89">
      <c r="CH55371" s="5"/>
      <c r="CK55371" s="4"/>
    </row>
    <row r="55372" spans="86:89">
      <c r="CH55372" s="5"/>
      <c r="CK55372" s="4"/>
    </row>
    <row r="55373" spans="86:89">
      <c r="CH55373" s="5"/>
      <c r="CK55373" s="4"/>
    </row>
    <row r="55374" spans="86:89">
      <c r="CH55374" s="5"/>
      <c r="CK55374" s="4"/>
    </row>
    <row r="55375" spans="86:89">
      <c r="CH55375" s="5"/>
      <c r="CK55375" s="4"/>
    </row>
    <row r="55376" spans="86:89">
      <c r="CH55376" s="5"/>
      <c r="CK55376" s="4"/>
    </row>
    <row r="55377" spans="86:89">
      <c r="CH55377" s="5"/>
      <c r="CK55377" s="4"/>
    </row>
    <row r="55378" spans="86:89">
      <c r="CH55378" s="5"/>
      <c r="CK55378" s="4"/>
    </row>
    <row r="55379" spans="86:89">
      <c r="CH55379" s="5"/>
      <c r="CK55379" s="4"/>
    </row>
    <row r="55380" spans="86:89">
      <c r="CH55380" s="5"/>
      <c r="CK55380" s="4"/>
    </row>
    <row r="55381" spans="86:89">
      <c r="CH55381" s="5"/>
      <c r="CK55381" s="4"/>
    </row>
    <row r="55382" spans="86:89">
      <c r="CH55382" s="5"/>
      <c r="CK55382" s="4"/>
    </row>
    <row r="55383" spans="86:89">
      <c r="CH55383" s="5"/>
      <c r="CK55383" s="4"/>
    </row>
    <row r="55384" spans="86:89">
      <c r="CH55384" s="5"/>
      <c r="CK55384" s="4"/>
    </row>
    <row r="55385" spans="86:89">
      <c r="CH55385" s="5"/>
      <c r="CK55385" s="4"/>
    </row>
    <row r="55386" spans="86:89">
      <c r="CH55386" s="5"/>
      <c r="CK55386" s="4"/>
    </row>
    <row r="55387" spans="86:89">
      <c r="CH55387" s="5"/>
      <c r="CK55387" s="4"/>
    </row>
    <row r="55388" spans="86:89">
      <c r="CH55388" s="5"/>
      <c r="CK55388" s="4"/>
    </row>
    <row r="55389" spans="86:89">
      <c r="CH55389" s="5"/>
      <c r="CK55389" s="4"/>
    </row>
    <row r="55390" spans="86:89">
      <c r="CH55390" s="5"/>
      <c r="CK55390" s="4"/>
    </row>
    <row r="55391" spans="86:89">
      <c r="CH55391" s="5"/>
      <c r="CK55391" s="4"/>
    </row>
    <row r="55392" spans="86:89">
      <c r="CH55392" s="5"/>
      <c r="CK55392" s="4"/>
    </row>
    <row r="55393" spans="86:89">
      <c r="CH55393" s="5"/>
      <c r="CK55393" s="4"/>
    </row>
    <row r="55394" spans="86:89">
      <c r="CH55394" s="5"/>
      <c r="CK55394" s="4"/>
    </row>
    <row r="55395" spans="86:89">
      <c r="CH55395" s="5"/>
      <c r="CK55395" s="4"/>
    </row>
    <row r="55396" spans="86:89">
      <c r="CH55396" s="5"/>
      <c r="CK55396" s="4"/>
    </row>
    <row r="55397" spans="86:89">
      <c r="CH55397" s="5"/>
      <c r="CK55397" s="4"/>
    </row>
    <row r="55398" spans="86:89">
      <c r="CH55398" s="5"/>
      <c r="CK55398" s="4"/>
    </row>
    <row r="55399" spans="86:89">
      <c r="CH55399" s="5"/>
      <c r="CK55399" s="4"/>
    </row>
    <row r="55400" spans="86:89">
      <c r="CH55400" s="5"/>
      <c r="CK55400" s="4"/>
    </row>
    <row r="55401" spans="86:89">
      <c r="CH55401" s="5"/>
      <c r="CK55401" s="4"/>
    </row>
    <row r="55402" spans="86:89">
      <c r="CH55402" s="5"/>
      <c r="CK55402" s="4"/>
    </row>
    <row r="55403" spans="86:89">
      <c r="CH55403" s="5"/>
      <c r="CK55403" s="4"/>
    </row>
    <row r="55404" spans="86:89">
      <c r="CH55404" s="5"/>
      <c r="CK55404" s="4"/>
    </row>
    <row r="55405" spans="86:89">
      <c r="CH55405" s="5"/>
      <c r="CK55405" s="4"/>
    </row>
    <row r="55406" spans="86:89">
      <c r="CH55406" s="5"/>
      <c r="CK55406" s="4"/>
    </row>
    <row r="55407" spans="86:89">
      <c r="CH55407" s="5"/>
      <c r="CK55407" s="4"/>
    </row>
    <row r="55408" spans="86:89">
      <c r="CH55408" s="5"/>
      <c r="CK55408" s="4"/>
    </row>
    <row r="55409" spans="86:89">
      <c r="CH55409" s="5"/>
      <c r="CK55409" s="4"/>
    </row>
    <row r="55410" spans="86:89">
      <c r="CH55410" s="5"/>
      <c r="CK55410" s="4"/>
    </row>
    <row r="55411" spans="86:89">
      <c r="CH55411" s="5"/>
      <c r="CK55411" s="4"/>
    </row>
    <row r="55412" spans="86:89">
      <c r="CH55412" s="5"/>
      <c r="CK55412" s="4"/>
    </row>
    <row r="55413" spans="86:89">
      <c r="CH55413" s="5"/>
      <c r="CK55413" s="4"/>
    </row>
    <row r="55414" spans="86:89">
      <c r="CH55414" s="5"/>
      <c r="CK55414" s="4"/>
    </row>
    <row r="55415" spans="86:89">
      <c r="CH55415" s="5"/>
      <c r="CK55415" s="4"/>
    </row>
    <row r="55416" spans="86:89">
      <c r="CH55416" s="5"/>
      <c r="CK55416" s="4"/>
    </row>
    <row r="55417" spans="86:89">
      <c r="CH55417" s="5"/>
      <c r="CK55417" s="4"/>
    </row>
    <row r="55418" spans="86:89">
      <c r="CH55418" s="5"/>
      <c r="CK55418" s="4"/>
    </row>
    <row r="55419" spans="86:89">
      <c r="CH55419" s="5"/>
      <c r="CK55419" s="4"/>
    </row>
    <row r="55420" spans="86:89">
      <c r="CH55420" s="5"/>
      <c r="CK55420" s="4"/>
    </row>
    <row r="55421" spans="86:89">
      <c r="CH55421" s="5"/>
      <c r="CK55421" s="4"/>
    </row>
    <row r="55422" spans="86:89">
      <c r="CH55422" s="5"/>
      <c r="CK55422" s="4"/>
    </row>
    <row r="55423" spans="86:89">
      <c r="CH55423" s="5"/>
      <c r="CK55423" s="4"/>
    </row>
    <row r="55424" spans="86:89">
      <c r="CH55424" s="5"/>
      <c r="CK55424" s="4"/>
    </row>
    <row r="55425" spans="86:89">
      <c r="CH55425" s="5"/>
      <c r="CK55425" s="4"/>
    </row>
    <row r="55426" spans="86:89">
      <c r="CH55426" s="5"/>
      <c r="CK55426" s="4"/>
    </row>
    <row r="55427" spans="86:89">
      <c r="CH55427" s="5"/>
      <c r="CK55427" s="4"/>
    </row>
    <row r="55428" spans="86:89">
      <c r="CH55428" s="5"/>
      <c r="CK55428" s="4"/>
    </row>
    <row r="55429" spans="86:89">
      <c r="CH55429" s="5"/>
      <c r="CK55429" s="4"/>
    </row>
    <row r="55430" spans="86:89">
      <c r="CH55430" s="5"/>
      <c r="CK55430" s="4"/>
    </row>
    <row r="55431" spans="86:89">
      <c r="CH55431" s="5"/>
      <c r="CK55431" s="4"/>
    </row>
    <row r="55432" spans="86:89">
      <c r="CH55432" s="5"/>
      <c r="CK55432" s="4"/>
    </row>
    <row r="55433" spans="86:89">
      <c r="CH55433" s="5"/>
      <c r="CK55433" s="4"/>
    </row>
    <row r="55434" spans="86:89">
      <c r="CH55434" s="5"/>
      <c r="CK55434" s="4"/>
    </row>
    <row r="55435" spans="86:89">
      <c r="CH55435" s="5"/>
      <c r="CK55435" s="4"/>
    </row>
    <row r="55436" spans="86:89">
      <c r="CH55436" s="5"/>
      <c r="CK55436" s="4"/>
    </row>
    <row r="55437" spans="86:89">
      <c r="CH55437" s="5"/>
      <c r="CK55437" s="4"/>
    </row>
    <row r="55438" spans="86:89">
      <c r="CH55438" s="5"/>
      <c r="CK55438" s="4"/>
    </row>
    <row r="55439" spans="86:89">
      <c r="CH55439" s="5"/>
      <c r="CK55439" s="4"/>
    </row>
    <row r="55440" spans="86:89">
      <c r="CH55440" s="5"/>
      <c r="CK55440" s="4"/>
    </row>
    <row r="55441" spans="86:89">
      <c r="CH55441" s="5"/>
      <c r="CK55441" s="4"/>
    </row>
    <row r="55442" spans="86:89">
      <c r="CH55442" s="5"/>
      <c r="CK55442" s="4"/>
    </row>
    <row r="55443" spans="86:89">
      <c r="CH55443" s="5"/>
      <c r="CK55443" s="4"/>
    </row>
    <row r="55444" spans="86:89">
      <c r="CH55444" s="5"/>
      <c r="CK55444" s="4"/>
    </row>
    <row r="55445" spans="86:89">
      <c r="CH55445" s="5"/>
      <c r="CK55445" s="4"/>
    </row>
    <row r="55446" spans="86:89">
      <c r="CH55446" s="5"/>
      <c r="CK55446" s="4"/>
    </row>
    <row r="55447" spans="86:89">
      <c r="CH55447" s="5"/>
      <c r="CK55447" s="4"/>
    </row>
    <row r="55448" spans="86:89">
      <c r="CH55448" s="5"/>
      <c r="CK55448" s="4"/>
    </row>
    <row r="55449" spans="86:89">
      <c r="CH55449" s="5"/>
      <c r="CK55449" s="4"/>
    </row>
    <row r="55450" spans="86:89">
      <c r="CH55450" s="5"/>
      <c r="CK55450" s="4"/>
    </row>
    <row r="55451" spans="86:89">
      <c r="CH55451" s="5"/>
      <c r="CK55451" s="4"/>
    </row>
    <row r="55452" spans="86:89">
      <c r="CH55452" s="5"/>
      <c r="CK55452" s="4"/>
    </row>
    <row r="55453" spans="86:89">
      <c r="CH55453" s="5"/>
      <c r="CK55453" s="4"/>
    </row>
    <row r="55454" spans="86:89">
      <c r="CH55454" s="5"/>
      <c r="CK55454" s="4"/>
    </row>
    <row r="55455" spans="86:89">
      <c r="CH55455" s="5"/>
      <c r="CK55455" s="4"/>
    </row>
    <row r="55456" spans="86:89">
      <c r="CH55456" s="5"/>
      <c r="CK55456" s="4"/>
    </row>
    <row r="55457" spans="86:89">
      <c r="CH55457" s="5"/>
      <c r="CK55457" s="4"/>
    </row>
    <row r="55458" spans="86:89">
      <c r="CH55458" s="5"/>
      <c r="CK55458" s="4"/>
    </row>
    <row r="55459" spans="86:89">
      <c r="CH55459" s="5"/>
      <c r="CK55459" s="4"/>
    </row>
    <row r="55460" spans="86:89">
      <c r="CH55460" s="5"/>
      <c r="CK55460" s="4"/>
    </row>
    <row r="55461" spans="86:89">
      <c r="CH55461" s="5"/>
      <c r="CK55461" s="4"/>
    </row>
    <row r="55462" spans="86:89">
      <c r="CH55462" s="5"/>
      <c r="CK55462" s="4"/>
    </row>
    <row r="55463" spans="86:89">
      <c r="CH55463" s="5"/>
      <c r="CK55463" s="4"/>
    </row>
    <row r="55464" spans="86:89">
      <c r="CH55464" s="5"/>
      <c r="CK55464" s="4"/>
    </row>
    <row r="55465" spans="86:89">
      <c r="CH55465" s="5"/>
      <c r="CK55465" s="4"/>
    </row>
    <row r="55466" spans="86:89">
      <c r="CH55466" s="5"/>
      <c r="CK55466" s="4"/>
    </row>
    <row r="55467" spans="86:89">
      <c r="CH55467" s="5"/>
      <c r="CK55467" s="4"/>
    </row>
    <row r="55468" spans="86:89">
      <c r="CH55468" s="5"/>
      <c r="CK55468" s="4"/>
    </row>
    <row r="55469" spans="86:89">
      <c r="CH55469" s="5"/>
      <c r="CK55469" s="4"/>
    </row>
    <row r="55470" spans="86:89">
      <c r="CH55470" s="5"/>
      <c r="CK55470" s="4"/>
    </row>
    <row r="55471" spans="86:89">
      <c r="CH55471" s="5"/>
      <c r="CK55471" s="4"/>
    </row>
    <row r="55472" spans="86:89">
      <c r="CH55472" s="5"/>
      <c r="CK55472" s="4"/>
    </row>
    <row r="55473" spans="86:89">
      <c r="CH55473" s="5"/>
      <c r="CK55473" s="4"/>
    </row>
    <row r="55474" spans="86:89">
      <c r="CH55474" s="5"/>
      <c r="CK55474" s="4"/>
    </row>
    <row r="55475" spans="86:89">
      <c r="CH55475" s="5"/>
      <c r="CK55475" s="4"/>
    </row>
    <row r="55476" spans="86:89">
      <c r="CH55476" s="5"/>
      <c r="CK55476" s="4"/>
    </row>
    <row r="55477" spans="86:89">
      <c r="CH55477" s="5"/>
      <c r="CK55477" s="4"/>
    </row>
    <row r="55478" spans="86:89">
      <c r="CH55478" s="5"/>
      <c r="CK55478" s="4"/>
    </row>
    <row r="55479" spans="86:89">
      <c r="CH55479" s="5"/>
      <c r="CK55479" s="4"/>
    </row>
    <row r="55480" spans="86:89">
      <c r="CH55480" s="5"/>
      <c r="CK55480" s="4"/>
    </row>
    <row r="55481" spans="86:89">
      <c r="CH55481" s="5"/>
      <c r="CK55481" s="4"/>
    </row>
    <row r="55482" spans="86:89">
      <c r="CH55482" s="5"/>
      <c r="CK55482" s="4"/>
    </row>
    <row r="55483" spans="86:89">
      <c r="CH55483" s="5"/>
      <c r="CK55483" s="4"/>
    </row>
    <row r="55484" spans="86:89">
      <c r="CH55484" s="5"/>
      <c r="CK55484" s="4"/>
    </row>
    <row r="55485" spans="86:89">
      <c r="CH55485" s="5"/>
      <c r="CK55485" s="4"/>
    </row>
    <row r="55486" spans="86:89">
      <c r="CH55486" s="5"/>
      <c r="CK55486" s="4"/>
    </row>
    <row r="55487" spans="86:89">
      <c r="CH55487" s="5"/>
      <c r="CK55487" s="4"/>
    </row>
    <row r="55488" spans="86:89">
      <c r="CH55488" s="5"/>
      <c r="CK55488" s="4"/>
    </row>
    <row r="55489" spans="86:89">
      <c r="CH55489" s="5"/>
      <c r="CK55489" s="4"/>
    </row>
    <row r="55490" spans="86:89">
      <c r="CH55490" s="5"/>
      <c r="CK55490" s="4"/>
    </row>
    <row r="55491" spans="86:89">
      <c r="CH55491" s="5"/>
      <c r="CK55491" s="4"/>
    </row>
    <row r="55492" spans="86:89">
      <c r="CH55492" s="5"/>
      <c r="CK55492" s="4"/>
    </row>
    <row r="55493" spans="86:89">
      <c r="CH55493" s="5"/>
      <c r="CK55493" s="4"/>
    </row>
    <row r="55494" spans="86:89">
      <c r="CH55494" s="5"/>
      <c r="CK55494" s="4"/>
    </row>
    <row r="55495" spans="86:89">
      <c r="CH55495" s="5"/>
      <c r="CK55495" s="4"/>
    </row>
    <row r="55496" spans="86:89">
      <c r="CH55496" s="5"/>
      <c r="CK55496" s="4"/>
    </row>
    <row r="55497" spans="86:89">
      <c r="CH55497" s="5"/>
      <c r="CK55497" s="4"/>
    </row>
    <row r="55498" spans="86:89">
      <c r="CH55498" s="5"/>
      <c r="CK55498" s="4"/>
    </row>
    <row r="55499" spans="86:89">
      <c r="CH55499" s="5"/>
      <c r="CK55499" s="4"/>
    </row>
    <row r="55500" spans="86:89">
      <c r="CH55500" s="5"/>
      <c r="CK55500" s="4"/>
    </row>
    <row r="55501" spans="86:89">
      <c r="CH55501" s="5"/>
      <c r="CK55501" s="4"/>
    </row>
    <row r="55502" spans="86:89">
      <c r="CH55502" s="5"/>
      <c r="CK55502" s="4"/>
    </row>
    <row r="55503" spans="86:89">
      <c r="CH55503" s="5"/>
      <c r="CK55503" s="4"/>
    </row>
    <row r="55504" spans="86:89">
      <c r="CH55504" s="5"/>
      <c r="CK55504" s="4"/>
    </row>
    <row r="55505" spans="86:89">
      <c r="CH55505" s="5"/>
      <c r="CK55505" s="4"/>
    </row>
    <row r="55506" spans="86:89">
      <c r="CH55506" s="5"/>
      <c r="CK55506" s="4"/>
    </row>
    <row r="55507" spans="86:89">
      <c r="CH55507" s="5"/>
      <c r="CK55507" s="4"/>
    </row>
    <row r="55508" spans="86:89">
      <c r="CH55508" s="5"/>
      <c r="CK55508" s="4"/>
    </row>
    <row r="55509" spans="86:89">
      <c r="CH55509" s="5"/>
      <c r="CK55509" s="4"/>
    </row>
    <row r="55510" spans="86:89">
      <c r="CH55510" s="5"/>
      <c r="CK55510" s="4"/>
    </row>
    <row r="55511" spans="86:89">
      <c r="CH55511" s="5"/>
      <c r="CK55511" s="4"/>
    </row>
    <row r="55512" spans="86:89">
      <c r="CH55512" s="5"/>
      <c r="CK55512" s="4"/>
    </row>
    <row r="55513" spans="86:89">
      <c r="CH55513" s="5"/>
      <c r="CK55513" s="4"/>
    </row>
    <row r="55514" spans="86:89">
      <c r="CH55514" s="5"/>
      <c r="CK55514" s="4"/>
    </row>
    <row r="55515" spans="86:89">
      <c r="CH55515" s="5"/>
      <c r="CK55515" s="4"/>
    </row>
    <row r="55516" spans="86:89">
      <c r="CH55516" s="5"/>
      <c r="CK55516" s="4"/>
    </row>
    <row r="55517" spans="86:89">
      <c r="CH55517" s="5"/>
      <c r="CK55517" s="4"/>
    </row>
    <row r="55518" spans="86:89">
      <c r="CH55518" s="5"/>
      <c r="CK55518" s="4"/>
    </row>
    <row r="55519" spans="86:89">
      <c r="CH55519" s="5"/>
      <c r="CK55519" s="4"/>
    </row>
    <row r="55520" spans="86:89">
      <c r="CH55520" s="5"/>
      <c r="CK55520" s="4"/>
    </row>
    <row r="55521" spans="86:89">
      <c r="CH55521" s="5"/>
      <c r="CK55521" s="4"/>
    </row>
    <row r="55522" spans="86:89">
      <c r="CH55522" s="5"/>
      <c r="CK55522" s="4"/>
    </row>
    <row r="55523" spans="86:89">
      <c r="CH55523" s="5"/>
      <c r="CK55523" s="4"/>
    </row>
    <row r="55524" spans="86:89">
      <c r="CH55524" s="5"/>
      <c r="CK55524" s="4"/>
    </row>
    <row r="55525" spans="86:89">
      <c r="CH55525" s="5"/>
      <c r="CK55525" s="4"/>
    </row>
    <row r="55526" spans="86:89">
      <c r="CH55526" s="5"/>
      <c r="CK55526" s="4"/>
    </row>
    <row r="55527" spans="86:89">
      <c r="CH55527" s="5"/>
      <c r="CK55527" s="4"/>
    </row>
    <row r="55528" spans="86:89">
      <c r="CH55528" s="5"/>
      <c r="CK55528" s="4"/>
    </row>
    <row r="55529" spans="86:89">
      <c r="CH55529" s="5"/>
      <c r="CK55529" s="4"/>
    </row>
    <row r="55530" spans="86:89">
      <c r="CH55530" s="5"/>
      <c r="CK55530" s="4"/>
    </row>
    <row r="55531" spans="86:89">
      <c r="CH55531" s="5"/>
      <c r="CK55531" s="4"/>
    </row>
    <row r="55532" spans="86:89">
      <c r="CH55532" s="5"/>
      <c r="CK55532" s="4"/>
    </row>
    <row r="55533" spans="86:89">
      <c r="CH55533" s="5"/>
      <c r="CK55533" s="4"/>
    </row>
    <row r="55534" spans="86:89">
      <c r="CH55534" s="5"/>
      <c r="CK55534" s="4"/>
    </row>
    <row r="55535" spans="86:89">
      <c r="CH55535" s="5"/>
      <c r="CK55535" s="4"/>
    </row>
    <row r="55536" spans="86:89">
      <c r="CH55536" s="5"/>
      <c r="CK55536" s="4"/>
    </row>
    <row r="55537" spans="86:89">
      <c r="CH55537" s="5"/>
      <c r="CK55537" s="4"/>
    </row>
    <row r="55538" spans="86:89">
      <c r="CH55538" s="5"/>
      <c r="CK55538" s="4"/>
    </row>
    <row r="55539" spans="86:89">
      <c r="CH55539" s="5"/>
      <c r="CK55539" s="4"/>
    </row>
    <row r="55540" spans="86:89">
      <c r="CH55540" s="5"/>
      <c r="CK55540" s="4"/>
    </row>
    <row r="55541" spans="86:89">
      <c r="CH55541" s="5"/>
      <c r="CK55541" s="4"/>
    </row>
    <row r="55542" spans="86:89">
      <c r="CH55542" s="5"/>
      <c r="CK55542" s="4"/>
    </row>
    <row r="55543" spans="86:89">
      <c r="CH55543" s="5"/>
      <c r="CK55543" s="4"/>
    </row>
    <row r="55544" spans="86:89">
      <c r="CH55544" s="5"/>
      <c r="CK55544" s="4"/>
    </row>
    <row r="55545" spans="86:89">
      <c r="CH55545" s="5"/>
      <c r="CK55545" s="4"/>
    </row>
    <row r="55546" spans="86:89">
      <c r="CH55546" s="5"/>
      <c r="CK55546" s="4"/>
    </row>
    <row r="55547" spans="86:89">
      <c r="CH55547" s="5"/>
      <c r="CK55547" s="4"/>
    </row>
    <row r="55548" spans="86:89">
      <c r="CH55548" s="5"/>
      <c r="CK55548" s="4"/>
    </row>
    <row r="55549" spans="86:89">
      <c r="CH55549" s="5"/>
      <c r="CK55549" s="4"/>
    </row>
    <row r="55550" spans="86:89">
      <c r="CH55550" s="5"/>
      <c r="CK55550" s="4"/>
    </row>
    <row r="55551" spans="86:89">
      <c r="CH55551" s="5"/>
      <c r="CK55551" s="4"/>
    </row>
    <row r="55552" spans="86:89">
      <c r="CH55552" s="5"/>
      <c r="CK55552" s="4"/>
    </row>
    <row r="55553" spans="86:89">
      <c r="CH55553" s="5"/>
      <c r="CK55553" s="4"/>
    </row>
    <row r="55554" spans="86:89">
      <c r="CH55554" s="5"/>
      <c r="CK55554" s="4"/>
    </row>
    <row r="55555" spans="86:89">
      <c r="CH55555" s="5"/>
      <c r="CK55555" s="4"/>
    </row>
    <row r="55556" spans="86:89">
      <c r="CH55556" s="5"/>
      <c r="CK55556" s="4"/>
    </row>
    <row r="55557" spans="86:89">
      <c r="CH55557" s="5"/>
      <c r="CK55557" s="4"/>
    </row>
    <row r="55558" spans="86:89">
      <c r="CH55558" s="5"/>
      <c r="CK55558" s="4"/>
    </row>
    <row r="55559" spans="86:89">
      <c r="CH55559" s="5"/>
      <c r="CK55559" s="4"/>
    </row>
    <row r="55560" spans="86:89">
      <c r="CH55560" s="5"/>
      <c r="CK55560" s="4"/>
    </row>
    <row r="55561" spans="86:89">
      <c r="CH55561" s="5"/>
      <c r="CK55561" s="4"/>
    </row>
    <row r="55562" spans="86:89">
      <c r="CH55562" s="5"/>
      <c r="CK55562" s="4"/>
    </row>
    <row r="55563" spans="86:89">
      <c r="CH55563" s="5"/>
      <c r="CK55563" s="4"/>
    </row>
    <row r="55564" spans="86:89">
      <c r="CH55564" s="5"/>
      <c r="CK55564" s="4"/>
    </row>
    <row r="55565" spans="86:89">
      <c r="CH55565" s="5"/>
      <c r="CK55565" s="4"/>
    </row>
    <row r="55566" spans="86:89">
      <c r="CH55566" s="5"/>
      <c r="CK55566" s="4"/>
    </row>
    <row r="55567" spans="86:89">
      <c r="CH55567" s="5"/>
      <c r="CK55567" s="4"/>
    </row>
    <row r="55568" spans="86:89">
      <c r="CH55568" s="5"/>
      <c r="CK55568" s="4"/>
    </row>
    <row r="55569" spans="86:89">
      <c r="CH55569" s="5"/>
      <c r="CK55569" s="4"/>
    </row>
    <row r="55570" spans="86:89">
      <c r="CH55570" s="5"/>
      <c r="CK55570" s="4"/>
    </row>
    <row r="55571" spans="86:89">
      <c r="CH55571" s="5"/>
      <c r="CK55571" s="4"/>
    </row>
    <row r="55572" spans="86:89">
      <c r="CH55572" s="5"/>
      <c r="CK55572" s="4"/>
    </row>
    <row r="55573" spans="86:89">
      <c r="CH55573" s="5"/>
      <c r="CK55573" s="4"/>
    </row>
    <row r="55574" spans="86:89">
      <c r="CH55574" s="5"/>
      <c r="CK55574" s="4"/>
    </row>
    <row r="55575" spans="86:89">
      <c r="CH55575" s="5"/>
      <c r="CK55575" s="4"/>
    </row>
    <row r="55576" spans="86:89">
      <c r="CH55576" s="5"/>
      <c r="CK55576" s="4"/>
    </row>
    <row r="55577" spans="86:89">
      <c r="CH55577" s="5"/>
      <c r="CK55577" s="4"/>
    </row>
    <row r="55578" spans="86:89">
      <c r="CH55578" s="5"/>
      <c r="CK55578" s="4"/>
    </row>
    <row r="55579" spans="86:89">
      <c r="CH55579" s="5"/>
      <c r="CK55579" s="4"/>
    </row>
    <row r="55580" spans="86:89">
      <c r="CH55580" s="5"/>
      <c r="CK55580" s="4"/>
    </row>
    <row r="55581" spans="86:89">
      <c r="CH55581" s="5"/>
      <c r="CK55581" s="4"/>
    </row>
    <row r="55582" spans="86:89">
      <c r="CH55582" s="5"/>
      <c r="CK55582" s="4"/>
    </row>
    <row r="55583" spans="86:89">
      <c r="CH55583" s="5"/>
      <c r="CK55583" s="4"/>
    </row>
    <row r="55584" spans="86:89">
      <c r="CH55584" s="5"/>
      <c r="CK55584" s="4"/>
    </row>
    <row r="55585" spans="86:89">
      <c r="CH55585" s="5"/>
      <c r="CK55585" s="4"/>
    </row>
    <row r="55586" spans="86:89">
      <c r="CH55586" s="5"/>
      <c r="CK55586" s="4"/>
    </row>
    <row r="55587" spans="86:89">
      <c r="CH55587" s="5"/>
      <c r="CK55587" s="4"/>
    </row>
    <row r="55588" spans="86:89">
      <c r="CH55588" s="5"/>
      <c r="CK55588" s="4"/>
    </row>
    <row r="55589" spans="86:89">
      <c r="CH55589" s="5"/>
      <c r="CK55589" s="4"/>
    </row>
    <row r="55590" spans="86:89">
      <c r="CH55590" s="5"/>
      <c r="CK55590" s="4"/>
    </row>
    <row r="55591" spans="86:89">
      <c r="CH55591" s="5"/>
      <c r="CK55591" s="4"/>
    </row>
    <row r="55592" spans="86:89">
      <c r="CH55592" s="5"/>
      <c r="CK55592" s="4"/>
    </row>
    <row r="55593" spans="86:89">
      <c r="CH55593" s="5"/>
      <c r="CK55593" s="4"/>
    </row>
    <row r="55594" spans="86:89">
      <c r="CH55594" s="5"/>
      <c r="CK55594" s="4"/>
    </row>
    <row r="55595" spans="86:89">
      <c r="CH55595" s="5"/>
      <c r="CK55595" s="4"/>
    </row>
    <row r="55596" spans="86:89">
      <c r="CH55596" s="5"/>
      <c r="CK55596" s="4"/>
    </row>
    <row r="55597" spans="86:89">
      <c r="CH55597" s="5"/>
      <c r="CK55597" s="4"/>
    </row>
    <row r="55598" spans="86:89">
      <c r="CH55598" s="5"/>
      <c r="CK55598" s="4"/>
    </row>
    <row r="55599" spans="86:89">
      <c r="CH55599" s="5"/>
      <c r="CK55599" s="4"/>
    </row>
    <row r="55600" spans="86:89">
      <c r="CH55600" s="5"/>
      <c r="CK55600" s="4"/>
    </row>
    <row r="55601" spans="86:89">
      <c r="CH55601" s="5"/>
      <c r="CK55601" s="4"/>
    </row>
    <row r="55602" spans="86:89">
      <c r="CH55602" s="5"/>
      <c r="CK55602" s="4"/>
    </row>
    <row r="55603" spans="86:89">
      <c r="CH55603" s="5"/>
      <c r="CK55603" s="4"/>
    </row>
    <row r="55604" spans="86:89">
      <c r="CH55604" s="5"/>
      <c r="CK55604" s="4"/>
    </row>
    <row r="55605" spans="86:89">
      <c r="CH55605" s="5"/>
      <c r="CK55605" s="4"/>
    </row>
    <row r="55606" spans="86:89">
      <c r="CH55606" s="5"/>
      <c r="CK55606" s="4"/>
    </row>
    <row r="55607" spans="86:89">
      <c r="CH55607" s="5"/>
      <c r="CK55607" s="4"/>
    </row>
    <row r="55608" spans="86:89">
      <c r="CH55608" s="5"/>
      <c r="CK55608" s="4"/>
    </row>
    <row r="55609" spans="86:89">
      <c r="CH55609" s="5"/>
      <c r="CK55609" s="4"/>
    </row>
    <row r="55610" spans="86:89">
      <c r="CH55610" s="5"/>
      <c r="CK55610" s="4"/>
    </row>
    <row r="55611" spans="86:89">
      <c r="CH55611" s="5"/>
      <c r="CK55611" s="4"/>
    </row>
    <row r="55612" spans="86:89">
      <c r="CH55612" s="5"/>
      <c r="CK55612" s="4"/>
    </row>
    <row r="55613" spans="86:89">
      <c r="CH55613" s="5"/>
      <c r="CK55613" s="4"/>
    </row>
    <row r="55614" spans="86:89">
      <c r="CH55614" s="5"/>
      <c r="CK55614" s="4"/>
    </row>
    <row r="55615" spans="86:89">
      <c r="CH55615" s="5"/>
      <c r="CK55615" s="4"/>
    </row>
    <row r="55616" spans="86:89">
      <c r="CH55616" s="5"/>
      <c r="CK55616" s="4"/>
    </row>
    <row r="55617" spans="86:89">
      <c r="CH55617" s="5"/>
      <c r="CK55617" s="4"/>
    </row>
    <row r="55618" spans="86:89">
      <c r="CH55618" s="5"/>
      <c r="CK55618" s="4"/>
    </row>
    <row r="55619" spans="86:89">
      <c r="CH55619" s="5"/>
      <c r="CK55619" s="4"/>
    </row>
    <row r="55620" spans="86:89">
      <c r="CH55620" s="5"/>
      <c r="CK55620" s="4"/>
    </row>
    <row r="55621" spans="86:89">
      <c r="CH55621" s="5"/>
      <c r="CK55621" s="4"/>
    </row>
    <row r="55622" spans="86:89">
      <c r="CH55622" s="5"/>
      <c r="CK55622" s="4"/>
    </row>
    <row r="55623" spans="86:89">
      <c r="CH55623" s="5"/>
      <c r="CK55623" s="4"/>
    </row>
    <row r="55624" spans="86:89">
      <c r="CH55624" s="5"/>
      <c r="CK55624" s="4"/>
    </row>
    <row r="55625" spans="86:89">
      <c r="CH55625" s="5"/>
      <c r="CK55625" s="4"/>
    </row>
    <row r="55626" spans="86:89">
      <c r="CH55626" s="5"/>
      <c r="CK55626" s="4"/>
    </row>
    <row r="55627" spans="86:89">
      <c r="CH55627" s="5"/>
      <c r="CK55627" s="4"/>
    </row>
    <row r="55628" spans="86:89">
      <c r="CH55628" s="5"/>
      <c r="CK55628" s="4"/>
    </row>
    <row r="55629" spans="86:89">
      <c r="CH55629" s="5"/>
      <c r="CK55629" s="4"/>
    </row>
    <row r="55630" spans="86:89">
      <c r="CH55630" s="5"/>
      <c r="CK55630" s="4"/>
    </row>
    <row r="55631" spans="86:89">
      <c r="CH55631" s="5"/>
      <c r="CK55631" s="4"/>
    </row>
    <row r="55632" spans="86:89">
      <c r="CH55632" s="5"/>
      <c r="CK55632" s="4"/>
    </row>
    <row r="55633" spans="86:89">
      <c r="CH55633" s="5"/>
      <c r="CK55633" s="4"/>
    </row>
    <row r="55634" spans="86:89">
      <c r="CH55634" s="5"/>
      <c r="CK55634" s="4"/>
    </row>
    <row r="55635" spans="86:89">
      <c r="CH55635" s="5"/>
      <c r="CK55635" s="4"/>
    </row>
    <row r="55636" spans="86:89">
      <c r="CH55636" s="5"/>
      <c r="CK55636" s="4"/>
    </row>
    <row r="55637" spans="86:89">
      <c r="CH55637" s="5"/>
      <c r="CK55637" s="4"/>
    </row>
    <row r="55638" spans="86:89">
      <c r="CH55638" s="5"/>
      <c r="CK55638" s="4"/>
    </row>
    <row r="55639" spans="86:89">
      <c r="CH55639" s="5"/>
      <c r="CK55639" s="4"/>
    </row>
    <row r="55640" spans="86:89">
      <c r="CH55640" s="5"/>
      <c r="CK55640" s="4"/>
    </row>
    <row r="55641" spans="86:89">
      <c r="CH55641" s="5"/>
      <c r="CK55641" s="4"/>
    </row>
    <row r="55642" spans="86:89">
      <c r="CH55642" s="5"/>
      <c r="CK55642" s="4"/>
    </row>
    <row r="55643" spans="86:89">
      <c r="CH55643" s="5"/>
      <c r="CK55643" s="4"/>
    </row>
    <row r="55644" spans="86:89">
      <c r="CH55644" s="5"/>
      <c r="CK55644" s="4"/>
    </row>
    <row r="55645" spans="86:89">
      <c r="CH55645" s="5"/>
      <c r="CK55645" s="4"/>
    </row>
    <row r="55646" spans="86:89">
      <c r="CH55646" s="5"/>
      <c r="CK55646" s="4"/>
    </row>
    <row r="55647" spans="86:89">
      <c r="CH55647" s="5"/>
      <c r="CK55647" s="4"/>
    </row>
    <row r="55648" spans="86:89">
      <c r="CH55648" s="5"/>
      <c r="CK55648" s="4"/>
    </row>
    <row r="55649" spans="86:89">
      <c r="CH55649" s="5"/>
      <c r="CK55649" s="4"/>
    </row>
    <row r="55650" spans="86:89">
      <c r="CH55650" s="5"/>
      <c r="CK55650" s="4"/>
    </row>
    <row r="55651" spans="86:89">
      <c r="CH55651" s="5"/>
      <c r="CK55651" s="4"/>
    </row>
    <row r="55652" spans="86:89">
      <c r="CH55652" s="5"/>
      <c r="CK55652" s="4"/>
    </row>
    <row r="55653" spans="86:89">
      <c r="CH55653" s="5"/>
      <c r="CK55653" s="4"/>
    </row>
    <row r="55654" spans="86:89">
      <c r="CH55654" s="5"/>
      <c r="CK55654" s="4"/>
    </row>
    <row r="55655" spans="86:89">
      <c r="CH55655" s="5"/>
      <c r="CK55655" s="4"/>
    </row>
    <row r="55656" spans="86:89">
      <c r="CH55656" s="5"/>
      <c r="CK55656" s="4"/>
    </row>
    <row r="55657" spans="86:89">
      <c r="CH55657" s="5"/>
      <c r="CK55657" s="4"/>
    </row>
    <row r="55658" spans="86:89">
      <c r="CH55658" s="5"/>
      <c r="CK55658" s="4"/>
    </row>
    <row r="55659" spans="86:89">
      <c r="CH55659" s="5"/>
      <c r="CK55659" s="4"/>
    </row>
    <row r="55660" spans="86:89">
      <c r="CH55660" s="5"/>
      <c r="CK55660" s="4"/>
    </row>
    <row r="55661" spans="86:89">
      <c r="CH55661" s="5"/>
      <c r="CK55661" s="4"/>
    </row>
    <row r="55662" spans="86:89">
      <c r="CH55662" s="5"/>
      <c r="CK55662" s="4"/>
    </row>
    <row r="55663" spans="86:89">
      <c r="CH55663" s="5"/>
      <c r="CK55663" s="4"/>
    </row>
    <row r="55664" spans="86:89">
      <c r="CH55664" s="5"/>
      <c r="CK55664" s="4"/>
    </row>
    <row r="55665" spans="86:89">
      <c r="CH55665" s="5"/>
      <c r="CK55665" s="4"/>
    </row>
    <row r="55666" spans="86:89">
      <c r="CH55666" s="5"/>
      <c r="CK55666" s="4"/>
    </row>
    <row r="55667" spans="86:89">
      <c r="CH55667" s="5"/>
      <c r="CK55667" s="4"/>
    </row>
    <row r="55668" spans="86:89">
      <c r="CH55668" s="5"/>
      <c r="CK55668" s="4"/>
    </row>
    <row r="55669" spans="86:89">
      <c r="CH55669" s="5"/>
      <c r="CK55669" s="4"/>
    </row>
    <row r="55670" spans="86:89">
      <c r="CH55670" s="5"/>
      <c r="CK55670" s="4"/>
    </row>
    <row r="55671" spans="86:89">
      <c r="CH55671" s="5"/>
      <c r="CK55671" s="4"/>
    </row>
    <row r="55672" spans="86:89">
      <c r="CH55672" s="5"/>
      <c r="CK55672" s="4"/>
    </row>
    <row r="55673" spans="86:89">
      <c r="CH55673" s="5"/>
      <c r="CK55673" s="4"/>
    </row>
    <row r="55674" spans="86:89">
      <c r="CH55674" s="5"/>
      <c r="CK55674" s="4"/>
    </row>
    <row r="55675" spans="86:89">
      <c r="CH55675" s="5"/>
      <c r="CK55675" s="4"/>
    </row>
    <row r="55676" spans="86:89">
      <c r="CH55676" s="5"/>
      <c r="CK55676" s="4"/>
    </row>
    <row r="55677" spans="86:89">
      <c r="CH55677" s="5"/>
      <c r="CK55677" s="4"/>
    </row>
    <row r="55678" spans="86:89">
      <c r="CH55678" s="5"/>
      <c r="CK55678" s="4"/>
    </row>
    <row r="55679" spans="86:89">
      <c r="CH55679" s="5"/>
      <c r="CK55679" s="4"/>
    </row>
    <row r="55680" spans="86:89">
      <c r="CH55680" s="5"/>
      <c r="CK55680" s="4"/>
    </row>
    <row r="55681" spans="86:89">
      <c r="CH55681" s="5"/>
      <c r="CK55681" s="4"/>
    </row>
    <row r="55682" spans="86:89">
      <c r="CH55682" s="5"/>
      <c r="CK55682" s="4"/>
    </row>
    <row r="55683" spans="86:89">
      <c r="CH55683" s="5"/>
      <c r="CK55683" s="4"/>
    </row>
    <row r="55684" spans="86:89">
      <c r="CH55684" s="5"/>
      <c r="CK55684" s="4"/>
    </row>
    <row r="55685" spans="86:89">
      <c r="CH55685" s="5"/>
      <c r="CK55685" s="4"/>
    </row>
    <row r="55686" spans="86:89">
      <c r="CH55686" s="5"/>
      <c r="CK55686" s="4"/>
    </row>
    <row r="55687" spans="86:89">
      <c r="CH55687" s="5"/>
      <c r="CK55687" s="4"/>
    </row>
    <row r="55688" spans="86:89">
      <c r="CH55688" s="5"/>
      <c r="CK55688" s="4"/>
    </row>
    <row r="55689" spans="86:89">
      <c r="CH55689" s="5"/>
      <c r="CK55689" s="4"/>
    </row>
    <row r="55690" spans="86:89">
      <c r="CH55690" s="5"/>
      <c r="CK55690" s="4"/>
    </row>
    <row r="55691" spans="86:89">
      <c r="CH55691" s="5"/>
      <c r="CK55691" s="4"/>
    </row>
    <row r="55692" spans="86:89">
      <c r="CH55692" s="5"/>
      <c r="CK55692" s="4"/>
    </row>
    <row r="55693" spans="86:89">
      <c r="CH55693" s="5"/>
      <c r="CK55693" s="4"/>
    </row>
    <row r="55694" spans="86:89">
      <c r="CH55694" s="5"/>
      <c r="CK55694" s="4"/>
    </row>
    <row r="55695" spans="86:89">
      <c r="CH55695" s="5"/>
      <c r="CK55695" s="4"/>
    </row>
    <row r="55696" spans="86:89">
      <c r="CH55696" s="5"/>
      <c r="CK55696" s="4"/>
    </row>
    <row r="55697" spans="86:89">
      <c r="CH55697" s="5"/>
      <c r="CK55697" s="4"/>
    </row>
    <row r="55698" spans="86:89">
      <c r="CH55698" s="5"/>
      <c r="CK55698" s="4"/>
    </row>
    <row r="55699" spans="86:89">
      <c r="CH55699" s="5"/>
      <c r="CK55699" s="4"/>
    </row>
    <row r="55700" spans="86:89">
      <c r="CH55700" s="5"/>
      <c r="CK55700" s="4"/>
    </row>
    <row r="55701" spans="86:89">
      <c r="CH55701" s="5"/>
      <c r="CK55701" s="4"/>
    </row>
    <row r="55702" spans="86:89">
      <c r="CH55702" s="5"/>
      <c r="CK55702" s="4"/>
    </row>
    <row r="55703" spans="86:89">
      <c r="CH55703" s="5"/>
      <c r="CK55703" s="4"/>
    </row>
    <row r="55704" spans="86:89">
      <c r="CH55704" s="5"/>
      <c r="CK55704" s="4"/>
    </row>
    <row r="55705" spans="86:89">
      <c r="CH55705" s="5"/>
      <c r="CK55705" s="4"/>
    </row>
    <row r="55706" spans="86:89">
      <c r="CH55706" s="5"/>
      <c r="CK55706" s="4"/>
    </row>
    <row r="55707" spans="86:89">
      <c r="CH55707" s="5"/>
      <c r="CK55707" s="4"/>
    </row>
    <row r="55708" spans="86:89">
      <c r="CH55708" s="5"/>
      <c r="CK55708" s="4"/>
    </row>
    <row r="55709" spans="86:89">
      <c r="CH55709" s="5"/>
      <c r="CK55709" s="4"/>
    </row>
    <row r="55710" spans="86:89">
      <c r="CH55710" s="5"/>
      <c r="CK55710" s="4"/>
    </row>
    <row r="55711" spans="86:89">
      <c r="CH55711" s="5"/>
      <c r="CK55711" s="4"/>
    </row>
    <row r="55712" spans="86:89">
      <c r="CH55712" s="5"/>
      <c r="CK55712" s="4"/>
    </row>
    <row r="55713" spans="86:89">
      <c r="CH55713" s="5"/>
      <c r="CK55713" s="4"/>
    </row>
    <row r="55714" spans="86:89">
      <c r="CH55714" s="5"/>
      <c r="CK55714" s="4"/>
    </row>
    <row r="55715" spans="86:89">
      <c r="CH55715" s="5"/>
      <c r="CK55715" s="4"/>
    </row>
    <row r="55716" spans="86:89">
      <c r="CH55716" s="5"/>
      <c r="CK55716" s="4"/>
    </row>
    <row r="55717" spans="86:89">
      <c r="CH55717" s="5"/>
      <c r="CK55717" s="4"/>
    </row>
    <row r="55718" spans="86:89">
      <c r="CH55718" s="5"/>
      <c r="CK55718" s="4"/>
    </row>
    <row r="55719" spans="86:89">
      <c r="CH55719" s="5"/>
      <c r="CK55719" s="4"/>
    </row>
    <row r="55720" spans="86:89">
      <c r="CH55720" s="5"/>
      <c r="CK55720" s="4"/>
    </row>
    <row r="55721" spans="86:89">
      <c r="CH55721" s="5"/>
      <c r="CK55721" s="4"/>
    </row>
    <row r="55722" spans="86:89">
      <c r="CH55722" s="5"/>
      <c r="CK55722" s="4"/>
    </row>
    <row r="55723" spans="86:89">
      <c r="CH55723" s="5"/>
      <c r="CK55723" s="4"/>
    </row>
    <row r="55724" spans="86:89">
      <c r="CH55724" s="5"/>
      <c r="CK55724" s="4"/>
    </row>
    <row r="55725" spans="86:89">
      <c r="CH55725" s="5"/>
      <c r="CK55725" s="4"/>
    </row>
    <row r="55726" spans="86:89">
      <c r="CH55726" s="5"/>
      <c r="CK55726" s="4"/>
    </row>
    <row r="55727" spans="86:89">
      <c r="CH55727" s="5"/>
      <c r="CK55727" s="4"/>
    </row>
    <row r="55728" spans="86:89">
      <c r="CH55728" s="5"/>
      <c r="CK55728" s="4"/>
    </row>
    <row r="55729" spans="86:89">
      <c r="CH55729" s="5"/>
      <c r="CK55729" s="4"/>
    </row>
    <row r="55730" spans="86:89">
      <c r="CH55730" s="5"/>
      <c r="CK55730" s="4"/>
    </row>
    <row r="55731" spans="86:89">
      <c r="CH55731" s="5"/>
      <c r="CK55731" s="4"/>
    </row>
    <row r="55732" spans="86:89">
      <c r="CH55732" s="5"/>
      <c r="CK55732" s="4"/>
    </row>
    <row r="55733" spans="86:89">
      <c r="CH55733" s="5"/>
      <c r="CK55733" s="4"/>
    </row>
    <row r="55734" spans="86:89">
      <c r="CH55734" s="5"/>
      <c r="CK55734" s="4"/>
    </row>
    <row r="55735" spans="86:89">
      <c r="CH55735" s="5"/>
      <c r="CK55735" s="4"/>
    </row>
    <row r="55736" spans="86:89">
      <c r="CH55736" s="5"/>
      <c r="CK55736" s="4"/>
    </row>
    <row r="55737" spans="86:89">
      <c r="CH55737" s="5"/>
      <c r="CK55737" s="4"/>
    </row>
    <row r="55738" spans="86:89">
      <c r="CH55738" s="5"/>
      <c r="CK55738" s="4"/>
    </row>
    <row r="55739" spans="86:89">
      <c r="CH55739" s="5"/>
      <c r="CK55739" s="4"/>
    </row>
    <row r="55740" spans="86:89">
      <c r="CH55740" s="5"/>
      <c r="CK55740" s="4"/>
    </row>
    <row r="55741" spans="86:89">
      <c r="CH55741" s="5"/>
      <c r="CK55741" s="4"/>
    </row>
    <row r="55742" spans="86:89">
      <c r="CH55742" s="5"/>
      <c r="CK55742" s="4"/>
    </row>
    <row r="55743" spans="86:89">
      <c r="CH55743" s="5"/>
      <c r="CK55743" s="4"/>
    </row>
    <row r="55744" spans="86:89">
      <c r="CH55744" s="5"/>
      <c r="CK55744" s="4"/>
    </row>
    <row r="55745" spans="86:89">
      <c r="CH55745" s="5"/>
      <c r="CK55745" s="4"/>
    </row>
    <row r="55746" spans="86:89">
      <c r="CH55746" s="5"/>
      <c r="CK55746" s="4"/>
    </row>
    <row r="55747" spans="86:89">
      <c r="CH55747" s="5"/>
      <c r="CK55747" s="4"/>
    </row>
    <row r="55748" spans="86:89">
      <c r="CH55748" s="5"/>
      <c r="CK55748" s="4"/>
    </row>
    <row r="55749" spans="86:89">
      <c r="CH55749" s="5"/>
      <c r="CK55749" s="4"/>
    </row>
    <row r="55750" spans="86:89">
      <c r="CH55750" s="5"/>
      <c r="CK55750" s="4"/>
    </row>
    <row r="55751" spans="86:89">
      <c r="CH55751" s="5"/>
      <c r="CK55751" s="4"/>
    </row>
    <row r="55752" spans="86:89">
      <c r="CH55752" s="5"/>
      <c r="CK55752" s="4"/>
    </row>
    <row r="55753" spans="86:89">
      <c r="CH55753" s="5"/>
      <c r="CK55753" s="4"/>
    </row>
    <row r="55754" spans="86:89">
      <c r="CH55754" s="5"/>
      <c r="CK55754" s="4"/>
    </row>
    <row r="55755" spans="86:89">
      <c r="CH55755" s="5"/>
      <c r="CK55755" s="4"/>
    </row>
    <row r="55756" spans="86:89">
      <c r="CH55756" s="5"/>
      <c r="CK55756" s="4"/>
    </row>
    <row r="55757" spans="86:89">
      <c r="CH55757" s="5"/>
      <c r="CK55757" s="4"/>
    </row>
    <row r="55758" spans="86:89">
      <c r="CH55758" s="5"/>
      <c r="CK55758" s="4"/>
    </row>
    <row r="55759" spans="86:89">
      <c r="CH55759" s="5"/>
      <c r="CK55759" s="4"/>
    </row>
    <row r="55760" spans="86:89">
      <c r="CH55760" s="5"/>
      <c r="CK55760" s="4"/>
    </row>
    <row r="55761" spans="86:89">
      <c r="CH55761" s="5"/>
      <c r="CK55761" s="4"/>
    </row>
    <row r="55762" spans="86:89">
      <c r="CH55762" s="5"/>
      <c r="CK55762" s="4"/>
    </row>
    <row r="55763" spans="86:89">
      <c r="CH55763" s="5"/>
      <c r="CK55763" s="4"/>
    </row>
    <row r="55764" spans="86:89">
      <c r="CH55764" s="5"/>
      <c r="CK55764" s="4"/>
    </row>
    <row r="55765" spans="86:89">
      <c r="CH55765" s="5"/>
      <c r="CK55765" s="4"/>
    </row>
    <row r="55766" spans="86:89">
      <c r="CH55766" s="5"/>
      <c r="CK55766" s="4"/>
    </row>
    <row r="55767" spans="86:89">
      <c r="CH55767" s="5"/>
      <c r="CK55767" s="4"/>
    </row>
    <row r="55768" spans="86:89">
      <c r="CH55768" s="5"/>
      <c r="CK55768" s="4"/>
    </row>
    <row r="55769" spans="86:89">
      <c r="CH55769" s="5"/>
      <c r="CK55769" s="4"/>
    </row>
    <row r="55770" spans="86:89">
      <c r="CH55770" s="5"/>
      <c r="CK55770" s="4"/>
    </row>
    <row r="55771" spans="86:89">
      <c r="CH55771" s="5"/>
      <c r="CK55771" s="4"/>
    </row>
    <row r="55772" spans="86:89">
      <c r="CH55772" s="5"/>
      <c r="CK55772" s="4"/>
    </row>
    <row r="55773" spans="86:89">
      <c r="CH55773" s="5"/>
      <c r="CK55773" s="4"/>
    </row>
    <row r="55774" spans="86:89">
      <c r="CH55774" s="5"/>
      <c r="CK55774" s="4"/>
    </row>
    <row r="55775" spans="86:89">
      <c r="CH55775" s="5"/>
      <c r="CK55775" s="4"/>
    </row>
    <row r="55776" spans="86:89">
      <c r="CH55776" s="5"/>
      <c r="CK55776" s="4"/>
    </row>
    <row r="55777" spans="86:89">
      <c r="CH55777" s="5"/>
      <c r="CK55777" s="4"/>
    </row>
    <row r="55778" spans="86:89">
      <c r="CH55778" s="5"/>
      <c r="CK55778" s="4"/>
    </row>
    <row r="55779" spans="86:89">
      <c r="CH55779" s="5"/>
      <c r="CK55779" s="4"/>
    </row>
    <row r="55780" spans="86:89">
      <c r="CH55780" s="5"/>
      <c r="CK55780" s="4"/>
    </row>
    <row r="55781" spans="86:89">
      <c r="CH55781" s="5"/>
      <c r="CK55781" s="4"/>
    </row>
    <row r="55782" spans="86:89">
      <c r="CH55782" s="5"/>
      <c r="CK55782" s="4"/>
    </row>
    <row r="55783" spans="86:89">
      <c r="CH55783" s="5"/>
      <c r="CK55783" s="4"/>
    </row>
    <row r="55784" spans="86:89">
      <c r="CH55784" s="5"/>
      <c r="CK55784" s="4"/>
    </row>
    <row r="55785" spans="86:89">
      <c r="CH55785" s="5"/>
      <c r="CK55785" s="4"/>
    </row>
    <row r="55786" spans="86:89">
      <c r="CH55786" s="5"/>
      <c r="CK55786" s="4"/>
    </row>
    <row r="55787" spans="86:89">
      <c r="CH55787" s="5"/>
      <c r="CK55787" s="4"/>
    </row>
    <row r="55788" spans="86:89">
      <c r="CH55788" s="5"/>
      <c r="CK55788" s="4"/>
    </row>
    <row r="55789" spans="86:89">
      <c r="CH55789" s="5"/>
      <c r="CK55789" s="4"/>
    </row>
    <row r="55790" spans="86:89">
      <c r="CH55790" s="5"/>
      <c r="CK55790" s="4"/>
    </row>
    <row r="55791" spans="86:89">
      <c r="CH55791" s="5"/>
      <c r="CK55791" s="4"/>
    </row>
    <row r="55792" spans="86:89">
      <c r="CH55792" s="5"/>
      <c r="CK55792" s="4"/>
    </row>
    <row r="55793" spans="86:89">
      <c r="CH55793" s="5"/>
      <c r="CK55793" s="4"/>
    </row>
    <row r="55794" spans="86:89">
      <c r="CH55794" s="5"/>
      <c r="CK55794" s="4"/>
    </row>
    <row r="55795" spans="86:89">
      <c r="CH55795" s="5"/>
      <c r="CK55795" s="4"/>
    </row>
    <row r="55796" spans="86:89">
      <c r="CH55796" s="5"/>
      <c r="CK55796" s="4"/>
    </row>
    <row r="55797" spans="86:89">
      <c r="CH55797" s="5"/>
      <c r="CK55797" s="4"/>
    </row>
    <row r="55798" spans="86:89">
      <c r="CH55798" s="5"/>
      <c r="CK55798" s="4"/>
    </row>
    <row r="55799" spans="86:89">
      <c r="CH55799" s="5"/>
      <c r="CK55799" s="4"/>
    </row>
    <row r="55800" spans="86:89">
      <c r="CH55800" s="5"/>
      <c r="CK55800" s="4"/>
    </row>
    <row r="55801" spans="86:89">
      <c r="CH55801" s="5"/>
      <c r="CK55801" s="4"/>
    </row>
    <row r="55802" spans="86:89">
      <c r="CH55802" s="5"/>
      <c r="CK55802" s="4"/>
    </row>
    <row r="55803" spans="86:89">
      <c r="CH55803" s="5"/>
      <c r="CK55803" s="4"/>
    </row>
    <row r="55804" spans="86:89">
      <c r="CH55804" s="5"/>
      <c r="CK55804" s="4"/>
    </row>
    <row r="55805" spans="86:89">
      <c r="CH55805" s="5"/>
      <c r="CK55805" s="4"/>
    </row>
    <row r="55806" spans="86:89">
      <c r="CH55806" s="5"/>
      <c r="CK55806" s="4"/>
    </row>
    <row r="55807" spans="86:89">
      <c r="CH55807" s="5"/>
      <c r="CK55807" s="4"/>
    </row>
    <row r="55808" spans="86:89">
      <c r="CH55808" s="5"/>
      <c r="CK55808" s="4"/>
    </row>
    <row r="55809" spans="86:89">
      <c r="CH55809" s="5"/>
      <c r="CK55809" s="4"/>
    </row>
    <row r="55810" spans="86:89">
      <c r="CH55810" s="5"/>
      <c r="CK55810" s="4"/>
    </row>
    <row r="55811" spans="86:89">
      <c r="CH55811" s="5"/>
      <c r="CK55811" s="4"/>
    </row>
    <row r="55812" spans="86:89">
      <c r="CH55812" s="5"/>
      <c r="CK55812" s="4"/>
    </row>
    <row r="55813" spans="86:89">
      <c r="CH55813" s="5"/>
      <c r="CK55813" s="4"/>
    </row>
    <row r="55814" spans="86:89">
      <c r="CH55814" s="5"/>
      <c r="CK55814" s="4"/>
    </row>
    <row r="55815" spans="86:89">
      <c r="CH55815" s="5"/>
      <c r="CK55815" s="4"/>
    </row>
    <row r="55816" spans="86:89">
      <c r="CH55816" s="5"/>
      <c r="CK55816" s="4"/>
    </row>
    <row r="55817" spans="86:89">
      <c r="CH55817" s="5"/>
      <c r="CK55817" s="4"/>
    </row>
    <row r="55818" spans="86:89">
      <c r="CH55818" s="5"/>
      <c r="CK55818" s="4"/>
    </row>
    <row r="55819" spans="86:89">
      <c r="CH55819" s="5"/>
      <c r="CK55819" s="4"/>
    </row>
    <row r="55820" spans="86:89">
      <c r="CH55820" s="5"/>
      <c r="CK55820" s="4"/>
    </row>
    <row r="55821" spans="86:89">
      <c r="CH55821" s="5"/>
      <c r="CK55821" s="4"/>
    </row>
    <row r="55822" spans="86:89">
      <c r="CH55822" s="5"/>
      <c r="CK55822" s="4"/>
    </row>
    <row r="55823" spans="86:89">
      <c r="CH55823" s="5"/>
      <c r="CK55823" s="4"/>
    </row>
    <row r="55824" spans="86:89">
      <c r="CH55824" s="5"/>
      <c r="CK55824" s="4"/>
    </row>
    <row r="55825" spans="86:89">
      <c r="CH55825" s="5"/>
      <c r="CK55825" s="4"/>
    </row>
    <row r="55826" spans="86:89">
      <c r="CH55826" s="5"/>
      <c r="CK55826" s="4"/>
    </row>
    <row r="55827" spans="86:89">
      <c r="CH55827" s="5"/>
      <c r="CK55827" s="4"/>
    </row>
    <row r="55828" spans="86:89">
      <c r="CH55828" s="5"/>
      <c r="CK55828" s="4"/>
    </row>
    <row r="55829" spans="86:89">
      <c r="CH55829" s="5"/>
      <c r="CK55829" s="4"/>
    </row>
    <row r="55830" spans="86:89">
      <c r="CH55830" s="5"/>
      <c r="CK55830" s="4"/>
    </row>
    <row r="55831" spans="86:89">
      <c r="CH55831" s="5"/>
      <c r="CK55831" s="4"/>
    </row>
    <row r="55832" spans="86:89">
      <c r="CH55832" s="5"/>
      <c r="CK55832" s="4"/>
    </row>
    <row r="55833" spans="86:89">
      <c r="CH55833" s="5"/>
      <c r="CK55833" s="4"/>
    </row>
    <row r="55834" spans="86:89">
      <c r="CH55834" s="5"/>
      <c r="CK55834" s="4"/>
    </row>
    <row r="55835" spans="86:89">
      <c r="CH55835" s="5"/>
      <c r="CK55835" s="4"/>
    </row>
    <row r="55836" spans="86:89">
      <c r="CH55836" s="5"/>
      <c r="CK55836" s="4"/>
    </row>
    <row r="55837" spans="86:89">
      <c r="CH55837" s="5"/>
      <c r="CK55837" s="4"/>
    </row>
    <row r="55838" spans="86:89">
      <c r="CH55838" s="5"/>
      <c r="CK55838" s="4"/>
    </row>
    <row r="55839" spans="86:89">
      <c r="CH55839" s="5"/>
      <c r="CK55839" s="4"/>
    </row>
    <row r="55840" spans="86:89">
      <c r="CH55840" s="5"/>
      <c r="CK55840" s="4"/>
    </row>
    <row r="55841" spans="86:89">
      <c r="CH55841" s="5"/>
      <c r="CK55841" s="4"/>
    </row>
    <row r="55842" spans="86:89">
      <c r="CH55842" s="5"/>
      <c r="CK55842" s="4"/>
    </row>
    <row r="55843" spans="86:89">
      <c r="CH55843" s="5"/>
      <c r="CK55843" s="4"/>
    </row>
    <row r="55844" spans="86:89">
      <c r="CH55844" s="5"/>
      <c r="CK55844" s="4"/>
    </row>
    <row r="55845" spans="86:89">
      <c r="CH55845" s="5"/>
      <c r="CK55845" s="4"/>
    </row>
    <row r="55846" spans="86:89">
      <c r="CH55846" s="5"/>
      <c r="CK55846" s="4"/>
    </row>
    <row r="55847" spans="86:89">
      <c r="CH55847" s="5"/>
      <c r="CK55847" s="4"/>
    </row>
    <row r="55848" spans="86:89">
      <c r="CH55848" s="5"/>
      <c r="CK55848" s="4"/>
    </row>
    <row r="55849" spans="86:89">
      <c r="CH55849" s="5"/>
      <c r="CK55849" s="4"/>
    </row>
    <row r="55850" spans="86:89">
      <c r="CH55850" s="5"/>
      <c r="CK55850" s="4"/>
    </row>
    <row r="55851" spans="86:89">
      <c r="CH55851" s="5"/>
      <c r="CK55851" s="4"/>
    </row>
    <row r="55852" spans="86:89">
      <c r="CH55852" s="5"/>
      <c r="CK55852" s="4"/>
    </row>
    <row r="55853" spans="86:89">
      <c r="CH55853" s="5"/>
      <c r="CK55853" s="4"/>
    </row>
    <row r="55854" spans="86:89">
      <c r="CH55854" s="5"/>
      <c r="CK55854" s="4"/>
    </row>
    <row r="55855" spans="86:89">
      <c r="CH55855" s="5"/>
      <c r="CK55855" s="4"/>
    </row>
    <row r="55856" spans="86:89">
      <c r="CH55856" s="5"/>
      <c r="CK55856" s="4"/>
    </row>
    <row r="55857" spans="86:89">
      <c r="CH55857" s="5"/>
      <c r="CK55857" s="4"/>
    </row>
    <row r="55858" spans="86:89">
      <c r="CH55858" s="5"/>
      <c r="CK55858" s="4"/>
    </row>
    <row r="55859" spans="86:89">
      <c r="CH55859" s="5"/>
      <c r="CK55859" s="4"/>
    </row>
    <row r="55860" spans="86:89">
      <c r="CH55860" s="5"/>
      <c r="CK55860" s="4"/>
    </row>
    <row r="55861" spans="86:89">
      <c r="CH55861" s="5"/>
      <c r="CK55861" s="4"/>
    </row>
    <row r="55862" spans="86:89">
      <c r="CH55862" s="5"/>
      <c r="CK55862" s="4"/>
    </row>
    <row r="55863" spans="86:89">
      <c r="CH55863" s="5"/>
      <c r="CK55863" s="4"/>
    </row>
    <row r="55864" spans="86:89">
      <c r="CH55864" s="5"/>
      <c r="CK55864" s="4"/>
    </row>
    <row r="55865" spans="86:89">
      <c r="CH55865" s="5"/>
      <c r="CK55865" s="4"/>
    </row>
    <row r="55866" spans="86:89">
      <c r="CH55866" s="5"/>
      <c r="CK55866" s="4"/>
    </row>
    <row r="55867" spans="86:89">
      <c r="CH55867" s="5"/>
      <c r="CK55867" s="4"/>
    </row>
    <row r="55868" spans="86:89">
      <c r="CH55868" s="5"/>
      <c r="CK55868" s="4"/>
    </row>
    <row r="55869" spans="86:89">
      <c r="CH55869" s="5"/>
      <c r="CK55869" s="4"/>
    </row>
    <row r="55870" spans="86:89">
      <c r="CH55870" s="5"/>
      <c r="CK55870" s="4"/>
    </row>
    <row r="55871" spans="86:89">
      <c r="CH55871" s="5"/>
      <c r="CK55871" s="4"/>
    </row>
    <row r="55872" spans="86:89">
      <c r="CH55872" s="5"/>
      <c r="CK55872" s="4"/>
    </row>
    <row r="55873" spans="86:89">
      <c r="CH55873" s="5"/>
      <c r="CK55873" s="4"/>
    </row>
    <row r="55874" spans="86:89">
      <c r="CH55874" s="5"/>
      <c r="CK55874" s="4"/>
    </row>
    <row r="55875" spans="86:89">
      <c r="CH55875" s="5"/>
      <c r="CK55875" s="4"/>
    </row>
    <row r="55876" spans="86:89">
      <c r="CH55876" s="5"/>
      <c r="CK55876" s="4"/>
    </row>
    <row r="55877" spans="86:89">
      <c r="CH55877" s="5"/>
      <c r="CK55877" s="4"/>
    </row>
    <row r="55878" spans="86:89">
      <c r="CH55878" s="5"/>
      <c r="CK55878" s="4"/>
    </row>
    <row r="55879" spans="86:89">
      <c r="CH55879" s="5"/>
      <c r="CK55879" s="4"/>
    </row>
    <row r="55880" spans="86:89">
      <c r="CH55880" s="5"/>
      <c r="CK55880" s="4"/>
    </row>
    <row r="55881" spans="86:89">
      <c r="CH55881" s="5"/>
      <c r="CK55881" s="4"/>
    </row>
    <row r="55882" spans="86:89">
      <c r="CH55882" s="5"/>
      <c r="CK55882" s="4"/>
    </row>
    <row r="55883" spans="86:89">
      <c r="CH55883" s="5"/>
      <c r="CK55883" s="4"/>
    </row>
    <row r="55884" spans="86:89">
      <c r="CH55884" s="5"/>
      <c r="CK55884" s="4"/>
    </row>
    <row r="55885" spans="86:89">
      <c r="CH55885" s="5"/>
      <c r="CK55885" s="4"/>
    </row>
    <row r="55886" spans="86:89">
      <c r="CH55886" s="5"/>
      <c r="CK55886" s="4"/>
    </row>
    <row r="55887" spans="86:89">
      <c r="CH55887" s="5"/>
      <c r="CK55887" s="4"/>
    </row>
    <row r="55888" spans="86:89">
      <c r="CH55888" s="5"/>
      <c r="CK55888" s="4"/>
    </row>
    <row r="55889" spans="86:89">
      <c r="CH55889" s="5"/>
      <c r="CK55889" s="4"/>
    </row>
    <row r="55890" spans="86:89">
      <c r="CH55890" s="5"/>
      <c r="CK55890" s="4"/>
    </row>
    <row r="55891" spans="86:89">
      <c r="CH55891" s="5"/>
      <c r="CK55891" s="4"/>
    </row>
    <row r="55892" spans="86:89">
      <c r="CH55892" s="5"/>
      <c r="CK55892" s="4"/>
    </row>
    <row r="55893" spans="86:89">
      <c r="CH55893" s="5"/>
      <c r="CK55893" s="4"/>
    </row>
    <row r="55894" spans="86:89">
      <c r="CH55894" s="5"/>
      <c r="CK55894" s="4"/>
    </row>
    <row r="55895" spans="86:89">
      <c r="CH55895" s="5"/>
      <c r="CK55895" s="4"/>
    </row>
    <row r="55896" spans="86:89">
      <c r="CH55896" s="5"/>
      <c r="CK55896" s="4"/>
    </row>
    <row r="55897" spans="86:89">
      <c r="CH55897" s="5"/>
      <c r="CK55897" s="4"/>
    </row>
    <row r="55898" spans="86:89">
      <c r="CH55898" s="5"/>
      <c r="CK55898" s="4"/>
    </row>
    <row r="55899" spans="86:89">
      <c r="CH55899" s="5"/>
      <c r="CK55899" s="4"/>
    </row>
    <row r="55900" spans="86:89">
      <c r="CH55900" s="5"/>
      <c r="CK55900" s="4"/>
    </row>
    <row r="55901" spans="86:89">
      <c r="CH55901" s="5"/>
      <c r="CK55901" s="4"/>
    </row>
    <row r="55902" spans="86:89">
      <c r="CH55902" s="5"/>
      <c r="CK55902" s="4"/>
    </row>
    <row r="55903" spans="86:89">
      <c r="CH55903" s="5"/>
      <c r="CK55903" s="4"/>
    </row>
    <row r="55904" spans="86:89">
      <c r="CH55904" s="5"/>
      <c r="CK55904" s="4"/>
    </row>
    <row r="55905" spans="86:89">
      <c r="CH55905" s="5"/>
      <c r="CK55905" s="4"/>
    </row>
    <row r="55906" spans="86:89">
      <c r="CH55906" s="5"/>
      <c r="CK55906" s="4"/>
    </row>
    <row r="55907" spans="86:89">
      <c r="CH55907" s="5"/>
      <c r="CK55907" s="4"/>
    </row>
    <row r="55908" spans="86:89">
      <c r="CH55908" s="5"/>
      <c r="CK55908" s="4"/>
    </row>
    <row r="55909" spans="86:89">
      <c r="CH55909" s="5"/>
      <c r="CK55909" s="4"/>
    </row>
    <row r="55910" spans="86:89">
      <c r="CH55910" s="5"/>
      <c r="CK55910" s="4"/>
    </row>
    <row r="55911" spans="86:89">
      <c r="CH55911" s="5"/>
      <c r="CK55911" s="4"/>
    </row>
    <row r="55912" spans="86:89">
      <c r="CH55912" s="5"/>
      <c r="CK55912" s="4"/>
    </row>
    <row r="55913" spans="86:89">
      <c r="CH55913" s="5"/>
      <c r="CK55913" s="4"/>
    </row>
    <row r="55914" spans="86:89">
      <c r="CH55914" s="5"/>
      <c r="CK55914" s="4"/>
    </row>
    <row r="55915" spans="86:89">
      <c r="CH55915" s="5"/>
      <c r="CK55915" s="4"/>
    </row>
    <row r="55916" spans="86:89">
      <c r="CH55916" s="5"/>
      <c r="CK55916" s="4"/>
    </row>
    <row r="55917" spans="86:89">
      <c r="CH55917" s="5"/>
      <c r="CK55917" s="4"/>
    </row>
    <row r="55918" spans="86:89">
      <c r="CH55918" s="5"/>
      <c r="CK55918" s="4"/>
    </row>
    <row r="55919" spans="86:89">
      <c r="CH55919" s="5"/>
      <c r="CK55919" s="4"/>
    </row>
    <row r="55920" spans="86:89">
      <c r="CH55920" s="5"/>
      <c r="CK55920" s="4"/>
    </row>
    <row r="55921" spans="86:89">
      <c r="CH55921" s="5"/>
      <c r="CK55921" s="4"/>
    </row>
    <row r="55922" spans="86:89">
      <c r="CH55922" s="5"/>
      <c r="CK55922" s="4"/>
    </row>
    <row r="55923" spans="86:89">
      <c r="CH55923" s="5"/>
      <c r="CK55923" s="4"/>
    </row>
    <row r="55924" spans="86:89">
      <c r="CH55924" s="5"/>
      <c r="CK55924" s="4"/>
    </row>
    <row r="55925" spans="86:89">
      <c r="CH55925" s="5"/>
      <c r="CK55925" s="4"/>
    </row>
    <row r="55926" spans="86:89">
      <c r="CH55926" s="5"/>
      <c r="CK55926" s="4"/>
    </row>
    <row r="55927" spans="86:89">
      <c r="CH55927" s="5"/>
      <c r="CK55927" s="4"/>
    </row>
    <row r="55928" spans="86:89">
      <c r="CH55928" s="5"/>
      <c r="CK55928" s="4"/>
    </row>
    <row r="55929" spans="86:89">
      <c r="CH55929" s="5"/>
      <c r="CK55929" s="4"/>
    </row>
    <row r="55930" spans="86:89">
      <c r="CH55930" s="5"/>
      <c r="CK55930" s="4"/>
    </row>
    <row r="55931" spans="86:89">
      <c r="CH55931" s="5"/>
      <c r="CK55931" s="4"/>
    </row>
    <row r="55932" spans="86:89">
      <c r="CH55932" s="5"/>
      <c r="CK55932" s="4"/>
    </row>
    <row r="55933" spans="86:89">
      <c r="CH55933" s="5"/>
      <c r="CK55933" s="4"/>
    </row>
    <row r="55934" spans="86:89">
      <c r="CH55934" s="5"/>
      <c r="CK55934" s="4"/>
    </row>
    <row r="55935" spans="86:89">
      <c r="CH55935" s="5"/>
      <c r="CK55935" s="4"/>
    </row>
    <row r="55936" spans="86:89">
      <c r="CH55936" s="5"/>
      <c r="CK55936" s="4"/>
    </row>
    <row r="55937" spans="86:89">
      <c r="CH55937" s="5"/>
      <c r="CK55937" s="4"/>
    </row>
    <row r="55938" spans="86:89">
      <c r="CH55938" s="5"/>
      <c r="CK55938" s="4"/>
    </row>
    <row r="55939" spans="86:89">
      <c r="CH55939" s="5"/>
      <c r="CK55939" s="4"/>
    </row>
    <row r="55940" spans="86:89">
      <c r="CH55940" s="5"/>
      <c r="CK55940" s="4"/>
    </row>
    <row r="55941" spans="86:89">
      <c r="CH55941" s="5"/>
      <c r="CK55941" s="4"/>
    </row>
    <row r="55942" spans="86:89">
      <c r="CH55942" s="5"/>
      <c r="CK55942" s="4"/>
    </row>
    <row r="55943" spans="86:89">
      <c r="CH55943" s="5"/>
      <c r="CK55943" s="4"/>
    </row>
    <row r="55944" spans="86:89">
      <c r="CH55944" s="5"/>
      <c r="CK55944" s="4"/>
    </row>
    <row r="55945" spans="86:89">
      <c r="CH55945" s="5"/>
      <c r="CK55945" s="4"/>
    </row>
    <row r="55946" spans="86:89">
      <c r="CH55946" s="5"/>
      <c r="CK55946" s="4"/>
    </row>
    <row r="55947" spans="86:89">
      <c r="CH55947" s="5"/>
      <c r="CK55947" s="4"/>
    </row>
    <row r="55948" spans="86:89">
      <c r="CH55948" s="5"/>
      <c r="CK55948" s="4"/>
    </row>
    <row r="55949" spans="86:89">
      <c r="CH55949" s="5"/>
      <c r="CK55949" s="4"/>
    </row>
    <row r="55950" spans="86:89">
      <c r="CH55950" s="5"/>
      <c r="CK55950" s="4"/>
    </row>
    <row r="55951" spans="86:89">
      <c r="CH55951" s="5"/>
      <c r="CK55951" s="4"/>
    </row>
    <row r="55952" spans="86:89">
      <c r="CH55952" s="5"/>
      <c r="CK55952" s="4"/>
    </row>
    <row r="55953" spans="86:89">
      <c r="CH55953" s="5"/>
      <c r="CK55953" s="4"/>
    </row>
    <row r="55954" spans="86:89">
      <c r="CH55954" s="5"/>
      <c r="CK55954" s="4"/>
    </row>
    <row r="55955" spans="86:89">
      <c r="CH55955" s="5"/>
      <c r="CK55955" s="4"/>
    </row>
    <row r="55956" spans="86:89">
      <c r="CH55956" s="5"/>
      <c r="CK55956" s="4"/>
    </row>
    <row r="55957" spans="86:89">
      <c r="CH55957" s="5"/>
      <c r="CK55957" s="4"/>
    </row>
    <row r="55958" spans="86:89">
      <c r="CH55958" s="5"/>
      <c r="CK55958" s="4"/>
    </row>
    <row r="55959" spans="86:89">
      <c r="CH55959" s="5"/>
      <c r="CK55959" s="4"/>
    </row>
    <row r="55960" spans="86:89">
      <c r="CH55960" s="5"/>
      <c r="CK55960" s="4"/>
    </row>
    <row r="55961" spans="86:89">
      <c r="CH55961" s="5"/>
      <c r="CK55961" s="4"/>
    </row>
    <row r="55962" spans="86:89">
      <c r="CH55962" s="5"/>
      <c r="CK55962" s="4"/>
    </row>
    <row r="55963" spans="86:89">
      <c r="CH55963" s="5"/>
      <c r="CK55963" s="4"/>
    </row>
    <row r="55964" spans="86:89">
      <c r="CH55964" s="5"/>
      <c r="CK55964" s="4"/>
    </row>
    <row r="55965" spans="86:89">
      <c r="CH55965" s="5"/>
      <c r="CK55965" s="4"/>
    </row>
    <row r="55966" spans="86:89">
      <c r="CH55966" s="5"/>
      <c r="CK55966" s="4"/>
    </row>
    <row r="55967" spans="86:89">
      <c r="CH55967" s="5"/>
      <c r="CK55967" s="4"/>
    </row>
    <row r="55968" spans="86:89">
      <c r="CH55968" s="5"/>
      <c r="CK55968" s="4"/>
    </row>
    <row r="55969" spans="86:89">
      <c r="CH55969" s="5"/>
      <c r="CK55969" s="4"/>
    </row>
    <row r="55970" spans="86:89">
      <c r="CH55970" s="5"/>
      <c r="CK55970" s="4"/>
    </row>
    <row r="55971" spans="86:89">
      <c r="CH55971" s="5"/>
      <c r="CK55971" s="4"/>
    </row>
    <row r="55972" spans="86:89">
      <c r="CH55972" s="5"/>
      <c r="CK55972" s="4"/>
    </row>
    <row r="55973" spans="86:89">
      <c r="CH55973" s="5"/>
      <c r="CK55973" s="4"/>
    </row>
    <row r="55974" spans="86:89">
      <c r="CH55974" s="5"/>
      <c r="CK55974" s="4"/>
    </row>
    <row r="55975" spans="86:89">
      <c r="CH55975" s="5"/>
      <c r="CK55975" s="4"/>
    </row>
    <row r="55976" spans="86:89">
      <c r="CH55976" s="5"/>
      <c r="CK55976" s="4"/>
    </row>
    <row r="55977" spans="86:89">
      <c r="CH55977" s="5"/>
      <c r="CK55977" s="4"/>
    </row>
    <row r="55978" spans="86:89">
      <c r="CH55978" s="5"/>
      <c r="CK55978" s="4"/>
    </row>
    <row r="55979" spans="86:89">
      <c r="CH55979" s="5"/>
      <c r="CK55979" s="4"/>
    </row>
    <row r="55980" spans="86:89">
      <c r="CH55980" s="5"/>
      <c r="CK55980" s="4"/>
    </row>
    <row r="55981" spans="86:89">
      <c r="CH55981" s="5"/>
      <c r="CK55981" s="4"/>
    </row>
    <row r="55982" spans="86:89">
      <c r="CH55982" s="5"/>
      <c r="CK55982" s="4"/>
    </row>
    <row r="55983" spans="86:89">
      <c r="CH55983" s="5"/>
      <c r="CK55983" s="4"/>
    </row>
    <row r="55984" spans="86:89">
      <c r="CH55984" s="5"/>
      <c r="CK55984" s="4"/>
    </row>
    <row r="55985" spans="86:89">
      <c r="CH55985" s="5"/>
      <c r="CK55985" s="4"/>
    </row>
    <row r="55986" spans="86:89">
      <c r="CH55986" s="5"/>
      <c r="CK55986" s="4"/>
    </row>
    <row r="55987" spans="86:89">
      <c r="CH55987" s="5"/>
      <c r="CK55987" s="4"/>
    </row>
    <row r="55988" spans="86:89">
      <c r="CH55988" s="5"/>
      <c r="CK55988" s="4"/>
    </row>
    <row r="55989" spans="86:89">
      <c r="CH55989" s="5"/>
      <c r="CK55989" s="4"/>
    </row>
    <row r="55990" spans="86:89">
      <c r="CH55990" s="5"/>
      <c r="CK55990" s="4"/>
    </row>
    <row r="55991" spans="86:89">
      <c r="CH55991" s="5"/>
      <c r="CK55991" s="4"/>
    </row>
    <row r="55992" spans="86:89">
      <c r="CH55992" s="5"/>
      <c r="CK55992" s="4"/>
    </row>
    <row r="55993" spans="86:89">
      <c r="CH55993" s="5"/>
      <c r="CK55993" s="4"/>
    </row>
    <row r="55994" spans="86:89">
      <c r="CH55994" s="5"/>
      <c r="CK55994" s="4"/>
    </row>
    <row r="55995" spans="86:89">
      <c r="CH55995" s="5"/>
      <c r="CK55995" s="4"/>
    </row>
    <row r="55996" spans="86:89">
      <c r="CH55996" s="5"/>
      <c r="CK55996" s="4"/>
    </row>
    <row r="55997" spans="86:89">
      <c r="CH55997" s="5"/>
      <c r="CK55997" s="4"/>
    </row>
    <row r="55998" spans="86:89">
      <c r="CH55998" s="5"/>
      <c r="CK55998" s="4"/>
    </row>
    <row r="55999" spans="86:89">
      <c r="CH55999" s="5"/>
      <c r="CK55999" s="4"/>
    </row>
    <row r="56000" spans="86:89">
      <c r="CH56000" s="5"/>
      <c r="CK56000" s="4"/>
    </row>
    <row r="56001" spans="86:89">
      <c r="CH56001" s="5"/>
      <c r="CK56001" s="4"/>
    </row>
    <row r="56002" spans="86:89">
      <c r="CH56002" s="5"/>
      <c r="CK56002" s="4"/>
    </row>
    <row r="56003" spans="86:89">
      <c r="CH56003" s="5"/>
      <c r="CK56003" s="4"/>
    </row>
    <row r="56004" spans="86:89">
      <c r="CH56004" s="5"/>
      <c r="CK56004" s="4"/>
    </row>
    <row r="56005" spans="86:89">
      <c r="CH56005" s="5"/>
      <c r="CK56005" s="4"/>
    </row>
    <row r="56006" spans="86:89">
      <c r="CH56006" s="5"/>
      <c r="CK56006" s="4"/>
    </row>
    <row r="56007" spans="86:89">
      <c r="CH56007" s="5"/>
      <c r="CK56007" s="4"/>
    </row>
    <row r="56008" spans="86:89">
      <c r="CH56008" s="5"/>
      <c r="CK56008" s="4"/>
    </row>
    <row r="56009" spans="86:89">
      <c r="CH56009" s="5"/>
      <c r="CK56009" s="4"/>
    </row>
    <row r="56010" spans="86:89">
      <c r="CH56010" s="5"/>
      <c r="CK56010" s="4"/>
    </row>
    <row r="56011" spans="86:89">
      <c r="CH56011" s="5"/>
      <c r="CK56011" s="4"/>
    </row>
    <row r="56012" spans="86:89">
      <c r="CH56012" s="5"/>
      <c r="CK56012" s="4"/>
    </row>
    <row r="56013" spans="86:89">
      <c r="CH56013" s="5"/>
      <c r="CK56013" s="4"/>
    </row>
    <row r="56014" spans="86:89">
      <c r="CH56014" s="5"/>
      <c r="CK56014" s="4"/>
    </row>
    <row r="56015" spans="86:89">
      <c r="CH56015" s="5"/>
      <c r="CK56015" s="4"/>
    </row>
    <row r="56016" spans="86:89">
      <c r="CH56016" s="5"/>
      <c r="CK56016" s="4"/>
    </row>
    <row r="56017" spans="86:89">
      <c r="CH56017" s="5"/>
      <c r="CK56017" s="4"/>
    </row>
    <row r="56018" spans="86:89">
      <c r="CH56018" s="5"/>
      <c r="CK56018" s="4"/>
    </row>
    <row r="56019" spans="86:89">
      <c r="CH56019" s="5"/>
      <c r="CK56019" s="4"/>
    </row>
    <row r="56020" spans="86:89">
      <c r="CH56020" s="5"/>
      <c r="CK56020" s="4"/>
    </row>
    <row r="56021" spans="86:89">
      <c r="CH56021" s="5"/>
      <c r="CK56021" s="4"/>
    </row>
    <row r="56022" spans="86:89">
      <c r="CH56022" s="5"/>
      <c r="CK56022" s="4"/>
    </row>
    <row r="56023" spans="86:89">
      <c r="CH56023" s="5"/>
      <c r="CK56023" s="4"/>
    </row>
    <row r="56024" spans="86:89">
      <c r="CH56024" s="5"/>
      <c r="CK56024" s="4"/>
    </row>
    <row r="56025" spans="86:89">
      <c r="CH56025" s="5"/>
      <c r="CK56025" s="4"/>
    </row>
    <row r="56026" spans="86:89">
      <c r="CH56026" s="5"/>
      <c r="CK56026" s="4"/>
    </row>
    <row r="56027" spans="86:89">
      <c r="CH56027" s="5"/>
      <c r="CK56027" s="4"/>
    </row>
    <row r="56028" spans="86:89">
      <c r="CH56028" s="5"/>
      <c r="CK56028" s="4"/>
    </row>
    <row r="56029" spans="86:89">
      <c r="CH56029" s="5"/>
      <c r="CK56029" s="4"/>
    </row>
    <row r="56030" spans="86:89">
      <c r="CH56030" s="5"/>
      <c r="CK56030" s="4"/>
    </row>
    <row r="56031" spans="86:89">
      <c r="CH56031" s="5"/>
      <c r="CK56031" s="4"/>
    </row>
    <row r="56032" spans="86:89">
      <c r="CH56032" s="5"/>
      <c r="CK56032" s="4"/>
    </row>
    <row r="56033" spans="86:89">
      <c r="CH56033" s="5"/>
      <c r="CK56033" s="4"/>
    </row>
    <row r="56034" spans="86:89">
      <c r="CH56034" s="5"/>
      <c r="CK56034" s="4"/>
    </row>
    <row r="56035" spans="86:89">
      <c r="CH56035" s="5"/>
      <c r="CK56035" s="4"/>
    </row>
    <row r="56036" spans="86:89">
      <c r="CH56036" s="5"/>
      <c r="CK56036" s="4"/>
    </row>
    <row r="56037" spans="86:89">
      <c r="CH56037" s="5"/>
      <c r="CK56037" s="4"/>
    </row>
    <row r="56038" spans="86:89">
      <c r="CH56038" s="5"/>
      <c r="CK56038" s="4"/>
    </row>
    <row r="56039" spans="86:89">
      <c r="CH56039" s="5"/>
      <c r="CK56039" s="4"/>
    </row>
    <row r="56040" spans="86:89">
      <c r="CH56040" s="5"/>
      <c r="CK56040" s="4"/>
    </row>
    <row r="56041" spans="86:89">
      <c r="CH56041" s="5"/>
      <c r="CK56041" s="4"/>
    </row>
    <row r="56042" spans="86:89">
      <c r="CH56042" s="5"/>
      <c r="CK56042" s="4"/>
    </row>
    <row r="56043" spans="86:89">
      <c r="CH56043" s="5"/>
      <c r="CK56043" s="4"/>
    </row>
    <row r="56044" spans="86:89">
      <c r="CH56044" s="5"/>
      <c r="CK56044" s="4"/>
    </row>
    <row r="56045" spans="86:89">
      <c r="CH56045" s="5"/>
      <c r="CK56045" s="4"/>
    </row>
    <row r="56046" spans="86:89">
      <c r="CH56046" s="5"/>
      <c r="CK56046" s="4"/>
    </row>
    <row r="56047" spans="86:89">
      <c r="CH56047" s="5"/>
      <c r="CK56047" s="4"/>
    </row>
    <row r="56048" spans="86:89">
      <c r="CH56048" s="5"/>
      <c r="CK56048" s="4"/>
    </row>
    <row r="56049" spans="86:89">
      <c r="CH56049" s="5"/>
      <c r="CK56049" s="4"/>
    </row>
    <row r="56050" spans="86:89">
      <c r="CH56050" s="5"/>
      <c r="CK56050" s="4"/>
    </row>
    <row r="56051" spans="86:89">
      <c r="CH56051" s="5"/>
      <c r="CK56051" s="4"/>
    </row>
    <row r="56052" spans="86:89">
      <c r="CH56052" s="5"/>
      <c r="CK56052" s="4"/>
    </row>
    <row r="56053" spans="86:89">
      <c r="CH56053" s="5"/>
      <c r="CK56053" s="4"/>
    </row>
    <row r="56054" spans="86:89">
      <c r="CH56054" s="5"/>
      <c r="CK56054" s="4"/>
    </row>
    <row r="56055" spans="86:89">
      <c r="CH56055" s="5"/>
      <c r="CK56055" s="4"/>
    </row>
    <row r="56056" spans="86:89">
      <c r="CH56056" s="5"/>
      <c r="CK56056" s="4"/>
    </row>
    <row r="56057" spans="86:89">
      <c r="CH56057" s="5"/>
      <c r="CK56057" s="4"/>
    </row>
    <row r="56058" spans="86:89">
      <c r="CH56058" s="5"/>
      <c r="CK56058" s="4"/>
    </row>
    <row r="56059" spans="86:89">
      <c r="CH56059" s="5"/>
      <c r="CK56059" s="4"/>
    </row>
    <row r="56060" spans="86:89">
      <c r="CH56060" s="5"/>
      <c r="CK56060" s="4"/>
    </row>
    <row r="56061" spans="86:89">
      <c r="CH56061" s="5"/>
      <c r="CK56061" s="4"/>
    </row>
    <row r="56062" spans="86:89">
      <c r="CH56062" s="5"/>
      <c r="CK56062" s="4"/>
    </row>
    <row r="56063" spans="86:89">
      <c r="CH56063" s="5"/>
      <c r="CK56063" s="4"/>
    </row>
    <row r="56064" spans="86:89">
      <c r="CH56064" s="5"/>
      <c r="CK56064" s="4"/>
    </row>
    <row r="56065" spans="86:89">
      <c r="CH56065" s="5"/>
      <c r="CK56065" s="4"/>
    </row>
    <row r="56066" spans="86:89">
      <c r="CH56066" s="5"/>
      <c r="CK56066" s="4"/>
    </row>
    <row r="56067" spans="86:89">
      <c r="CH56067" s="5"/>
      <c r="CK56067" s="4"/>
    </row>
    <row r="56068" spans="86:89">
      <c r="CH56068" s="5"/>
      <c r="CK56068" s="4"/>
    </row>
    <row r="56069" spans="86:89">
      <c r="CH56069" s="5"/>
      <c r="CK56069" s="4"/>
    </row>
    <row r="56070" spans="86:89">
      <c r="CH56070" s="5"/>
      <c r="CK56070" s="4"/>
    </row>
    <row r="56071" spans="86:89">
      <c r="CH56071" s="5"/>
      <c r="CK56071" s="4"/>
    </row>
    <row r="56072" spans="86:89">
      <c r="CH56072" s="5"/>
      <c r="CK56072" s="4"/>
    </row>
    <row r="56073" spans="86:89">
      <c r="CH56073" s="5"/>
      <c r="CK56073" s="4"/>
    </row>
    <row r="56074" spans="86:89">
      <c r="CH56074" s="5"/>
      <c r="CK56074" s="4"/>
    </row>
    <row r="56075" spans="86:89">
      <c r="CH56075" s="5"/>
      <c r="CK56075" s="4"/>
    </row>
    <row r="56076" spans="86:89">
      <c r="CH56076" s="5"/>
      <c r="CK56076" s="4"/>
    </row>
    <row r="56077" spans="86:89">
      <c r="CH56077" s="5"/>
      <c r="CK56077" s="4"/>
    </row>
    <row r="56078" spans="86:89">
      <c r="CH56078" s="5"/>
      <c r="CK56078" s="4"/>
    </row>
    <row r="56079" spans="86:89">
      <c r="CH56079" s="5"/>
      <c r="CK56079" s="4"/>
    </row>
    <row r="56080" spans="86:89">
      <c r="CH56080" s="5"/>
      <c r="CK56080" s="4"/>
    </row>
    <row r="56081" spans="86:89">
      <c r="CH56081" s="5"/>
      <c r="CK56081" s="4"/>
    </row>
    <row r="56082" spans="86:89">
      <c r="CH56082" s="5"/>
      <c r="CK56082" s="4"/>
    </row>
    <row r="56083" spans="86:89">
      <c r="CH56083" s="5"/>
      <c r="CK56083" s="4"/>
    </row>
    <row r="56084" spans="86:89">
      <c r="CH56084" s="5"/>
      <c r="CK56084" s="4"/>
    </row>
    <row r="56085" spans="86:89">
      <c r="CH56085" s="5"/>
      <c r="CK56085" s="4"/>
    </row>
    <row r="56086" spans="86:89">
      <c r="CH56086" s="5"/>
      <c r="CK56086" s="4"/>
    </row>
    <row r="56087" spans="86:89">
      <c r="CH56087" s="5"/>
      <c r="CK56087" s="4"/>
    </row>
    <row r="56088" spans="86:89">
      <c r="CH56088" s="5"/>
      <c r="CK56088" s="4"/>
    </row>
    <row r="56089" spans="86:89">
      <c r="CH56089" s="5"/>
      <c r="CK56089" s="4"/>
    </row>
    <row r="56090" spans="86:89">
      <c r="CH56090" s="5"/>
      <c r="CK56090" s="4"/>
    </row>
    <row r="56091" spans="86:89">
      <c r="CH56091" s="5"/>
      <c r="CK56091" s="4"/>
    </row>
    <row r="56092" spans="86:89">
      <c r="CH56092" s="5"/>
      <c r="CK56092" s="4"/>
    </row>
    <row r="56093" spans="86:89">
      <c r="CH56093" s="5"/>
      <c r="CK56093" s="4"/>
    </row>
    <row r="56094" spans="86:89">
      <c r="CH56094" s="5"/>
      <c r="CK56094" s="4"/>
    </row>
    <row r="56095" spans="86:89">
      <c r="CH56095" s="5"/>
      <c r="CK56095" s="4"/>
    </row>
    <row r="56096" spans="86:89">
      <c r="CH56096" s="5"/>
      <c r="CK56096" s="4"/>
    </row>
    <row r="56097" spans="86:89">
      <c r="CH56097" s="5"/>
      <c r="CK56097" s="4"/>
    </row>
    <row r="56098" spans="86:89">
      <c r="CH56098" s="5"/>
      <c r="CK56098" s="4"/>
    </row>
    <row r="56099" spans="86:89">
      <c r="CH56099" s="5"/>
      <c r="CK56099" s="4"/>
    </row>
    <row r="56100" spans="86:89">
      <c r="CH56100" s="5"/>
      <c r="CK56100" s="4"/>
    </row>
    <row r="56101" spans="86:89">
      <c r="CH56101" s="5"/>
      <c r="CK56101" s="4"/>
    </row>
    <row r="56102" spans="86:89">
      <c r="CH56102" s="5"/>
      <c r="CK56102" s="4"/>
    </row>
    <row r="56103" spans="86:89">
      <c r="CH56103" s="5"/>
      <c r="CK56103" s="4"/>
    </row>
    <row r="56104" spans="86:89">
      <c r="CH56104" s="5"/>
      <c r="CK56104" s="4"/>
    </row>
    <row r="56105" spans="86:89">
      <c r="CH56105" s="5"/>
      <c r="CK56105" s="4"/>
    </row>
    <row r="56106" spans="86:89">
      <c r="CH56106" s="5"/>
      <c r="CK56106" s="4"/>
    </row>
    <row r="56107" spans="86:89">
      <c r="CH56107" s="5"/>
      <c r="CK56107" s="4"/>
    </row>
    <row r="56108" spans="86:89">
      <c r="CH56108" s="5"/>
      <c r="CK56108" s="4"/>
    </row>
    <row r="56109" spans="86:89">
      <c r="CH56109" s="5"/>
      <c r="CK56109" s="4"/>
    </row>
    <row r="56110" spans="86:89">
      <c r="CH56110" s="5"/>
      <c r="CK56110" s="4"/>
    </row>
    <row r="56111" spans="86:89">
      <c r="CH56111" s="5"/>
      <c r="CK56111" s="4"/>
    </row>
    <row r="56112" spans="86:89">
      <c r="CH56112" s="5"/>
      <c r="CK56112" s="4"/>
    </row>
    <row r="56113" spans="86:89">
      <c r="CH56113" s="5"/>
      <c r="CK56113" s="4"/>
    </row>
    <row r="56114" spans="86:89">
      <c r="CH56114" s="5"/>
      <c r="CK56114" s="4"/>
    </row>
    <row r="56115" spans="86:89">
      <c r="CH56115" s="5"/>
      <c r="CK56115" s="4"/>
    </row>
    <row r="56116" spans="86:89">
      <c r="CH56116" s="5"/>
      <c r="CK56116" s="4"/>
    </row>
    <row r="56117" spans="86:89">
      <c r="CH56117" s="5"/>
      <c r="CK56117" s="4"/>
    </row>
    <row r="56118" spans="86:89">
      <c r="CH56118" s="5"/>
      <c r="CK56118" s="4"/>
    </row>
    <row r="56119" spans="86:89">
      <c r="CH56119" s="5"/>
      <c r="CK56119" s="4"/>
    </row>
    <row r="56120" spans="86:89">
      <c r="CH56120" s="5"/>
      <c r="CK56120" s="4"/>
    </row>
    <row r="56121" spans="86:89">
      <c r="CH56121" s="5"/>
      <c r="CK56121" s="4"/>
    </row>
    <row r="56122" spans="86:89">
      <c r="CH56122" s="5"/>
      <c r="CK56122" s="4"/>
    </row>
    <row r="56123" spans="86:89">
      <c r="CH56123" s="5"/>
      <c r="CK56123" s="4"/>
    </row>
    <row r="56124" spans="86:89">
      <c r="CH56124" s="5"/>
      <c r="CK56124" s="4"/>
    </row>
    <row r="56125" spans="86:89">
      <c r="CH56125" s="5"/>
      <c r="CK56125" s="4"/>
    </row>
    <row r="56126" spans="86:89">
      <c r="CH56126" s="5"/>
      <c r="CK56126" s="4"/>
    </row>
    <row r="56127" spans="86:89">
      <c r="CH56127" s="5"/>
      <c r="CK56127" s="4"/>
    </row>
    <row r="56128" spans="86:89">
      <c r="CH56128" s="5"/>
      <c r="CK56128" s="4"/>
    </row>
    <row r="56129" spans="86:89">
      <c r="CH56129" s="5"/>
      <c r="CK56129" s="4"/>
    </row>
    <row r="56130" spans="86:89">
      <c r="CH56130" s="5"/>
      <c r="CK56130" s="4"/>
    </row>
    <row r="56131" spans="86:89">
      <c r="CH56131" s="5"/>
      <c r="CK56131" s="4"/>
    </row>
    <row r="56132" spans="86:89">
      <c r="CH56132" s="5"/>
      <c r="CK56132" s="4"/>
    </row>
    <row r="56133" spans="86:89">
      <c r="CH56133" s="5"/>
      <c r="CK56133" s="4"/>
    </row>
    <row r="56134" spans="86:89">
      <c r="CH56134" s="5"/>
      <c r="CK56134" s="4"/>
    </row>
    <row r="56135" spans="86:89">
      <c r="CH56135" s="5"/>
      <c r="CK56135" s="4"/>
    </row>
    <row r="56136" spans="86:89">
      <c r="CH56136" s="5"/>
      <c r="CK56136" s="4"/>
    </row>
    <row r="56137" spans="86:89">
      <c r="CH56137" s="5"/>
      <c r="CK56137" s="4"/>
    </row>
    <row r="56138" spans="86:89">
      <c r="CH56138" s="5"/>
      <c r="CK56138" s="4"/>
    </row>
    <row r="56139" spans="86:89">
      <c r="CH56139" s="5"/>
      <c r="CK56139" s="4"/>
    </row>
    <row r="56140" spans="86:89">
      <c r="CH56140" s="5"/>
      <c r="CK56140" s="4"/>
    </row>
    <row r="56141" spans="86:89">
      <c r="CH56141" s="5"/>
      <c r="CK56141" s="4"/>
    </row>
    <row r="56142" spans="86:89">
      <c r="CH56142" s="5"/>
      <c r="CK56142" s="4"/>
    </row>
    <row r="56143" spans="86:89">
      <c r="CH56143" s="5"/>
      <c r="CK56143" s="4"/>
    </row>
    <row r="56144" spans="86:89">
      <c r="CH56144" s="5"/>
      <c r="CK56144" s="4"/>
    </row>
    <row r="56145" spans="86:89">
      <c r="CH56145" s="5"/>
      <c r="CK56145" s="4"/>
    </row>
    <row r="56146" spans="86:89">
      <c r="CH56146" s="5"/>
      <c r="CK56146" s="4"/>
    </row>
    <row r="56147" spans="86:89">
      <c r="CH56147" s="5"/>
      <c r="CK56147" s="4"/>
    </row>
    <row r="56148" spans="86:89">
      <c r="CH56148" s="5"/>
      <c r="CK56148" s="4"/>
    </row>
    <row r="56149" spans="86:89">
      <c r="CH56149" s="5"/>
      <c r="CK56149" s="4"/>
    </row>
    <row r="56150" spans="86:89">
      <c r="CH56150" s="5"/>
      <c r="CK56150" s="4"/>
    </row>
    <row r="56151" spans="86:89">
      <c r="CH56151" s="5"/>
      <c r="CK56151" s="4"/>
    </row>
    <row r="56152" spans="86:89">
      <c r="CH56152" s="5"/>
      <c r="CK56152" s="4"/>
    </row>
    <row r="56153" spans="86:89">
      <c r="CH56153" s="5"/>
      <c r="CK56153" s="4"/>
    </row>
    <row r="56154" spans="86:89">
      <c r="CH56154" s="5"/>
      <c r="CK56154" s="4"/>
    </row>
    <row r="56155" spans="86:89">
      <c r="CH56155" s="5"/>
      <c r="CK56155" s="4"/>
    </row>
    <row r="56156" spans="86:89">
      <c r="CH56156" s="5"/>
      <c r="CK56156" s="4"/>
    </row>
    <row r="56157" spans="86:89">
      <c r="CH56157" s="5"/>
      <c r="CK56157" s="4"/>
    </row>
    <row r="56158" spans="86:89">
      <c r="CH56158" s="5"/>
      <c r="CK56158" s="4"/>
    </row>
    <row r="56159" spans="86:89">
      <c r="CH56159" s="5"/>
      <c r="CK56159" s="4"/>
    </row>
    <row r="56160" spans="86:89">
      <c r="CH56160" s="5"/>
      <c r="CK56160" s="4"/>
    </row>
    <row r="56161" spans="86:89">
      <c r="CH56161" s="5"/>
      <c r="CK56161" s="4"/>
    </row>
    <row r="56162" spans="86:89">
      <c r="CH56162" s="5"/>
      <c r="CK56162" s="4"/>
    </row>
    <row r="56163" spans="86:89">
      <c r="CH56163" s="5"/>
      <c r="CK56163" s="4"/>
    </row>
    <row r="56164" spans="86:89">
      <c r="CH56164" s="5"/>
      <c r="CK56164" s="4"/>
    </row>
    <row r="56165" spans="86:89">
      <c r="CH56165" s="5"/>
      <c r="CK56165" s="4"/>
    </row>
    <row r="56166" spans="86:89">
      <c r="CH56166" s="5"/>
      <c r="CK56166" s="4"/>
    </row>
    <row r="56167" spans="86:89">
      <c r="CH56167" s="5"/>
      <c r="CK56167" s="4"/>
    </row>
    <row r="56168" spans="86:89">
      <c r="CH56168" s="5"/>
      <c r="CK56168" s="4"/>
    </row>
    <row r="56169" spans="86:89">
      <c r="CH56169" s="5"/>
      <c r="CK56169" s="4"/>
    </row>
    <row r="56170" spans="86:89">
      <c r="CH56170" s="5"/>
      <c r="CK56170" s="4"/>
    </row>
    <row r="56171" spans="86:89">
      <c r="CH56171" s="5"/>
      <c r="CK56171" s="4"/>
    </row>
    <row r="56172" spans="86:89">
      <c r="CH56172" s="5"/>
      <c r="CK56172" s="4"/>
    </row>
    <row r="56173" spans="86:89">
      <c r="CH56173" s="5"/>
      <c r="CK56173" s="4"/>
    </row>
    <row r="56174" spans="86:89">
      <c r="CH56174" s="5"/>
      <c r="CK56174" s="4"/>
    </row>
    <row r="56175" spans="86:89">
      <c r="CH56175" s="5"/>
      <c r="CK56175" s="4"/>
    </row>
    <row r="56176" spans="86:89">
      <c r="CH56176" s="5"/>
      <c r="CK56176" s="4"/>
    </row>
    <row r="56177" spans="86:89">
      <c r="CH56177" s="5"/>
      <c r="CK56177" s="4"/>
    </row>
    <row r="56178" spans="86:89">
      <c r="CH56178" s="5"/>
      <c r="CK56178" s="4"/>
    </row>
    <row r="56179" spans="86:89">
      <c r="CH56179" s="5"/>
      <c r="CK56179" s="4"/>
    </row>
    <row r="56180" spans="86:89">
      <c r="CH56180" s="5"/>
      <c r="CK56180" s="4"/>
    </row>
    <row r="56181" spans="86:89">
      <c r="CH56181" s="5"/>
      <c r="CK56181" s="4"/>
    </row>
    <row r="56182" spans="86:89">
      <c r="CH56182" s="5"/>
      <c r="CK56182" s="4"/>
    </row>
    <row r="56183" spans="86:89">
      <c r="CH56183" s="5"/>
      <c r="CK56183" s="4"/>
    </row>
    <row r="56184" spans="86:89">
      <c r="CH56184" s="5"/>
      <c r="CK56184" s="4"/>
    </row>
    <row r="56185" spans="86:89">
      <c r="CH56185" s="5"/>
      <c r="CK56185" s="4"/>
    </row>
    <row r="56186" spans="86:89">
      <c r="CH56186" s="5"/>
      <c r="CK56186" s="4"/>
    </row>
    <row r="56187" spans="86:89">
      <c r="CH56187" s="5"/>
      <c r="CK56187" s="4"/>
    </row>
    <row r="56188" spans="86:89">
      <c r="CH56188" s="5"/>
      <c r="CK56188" s="4"/>
    </row>
    <row r="56189" spans="86:89">
      <c r="CH56189" s="5"/>
      <c r="CK56189" s="4"/>
    </row>
    <row r="56190" spans="86:89">
      <c r="CH56190" s="5"/>
      <c r="CK56190" s="4"/>
    </row>
    <row r="56191" spans="86:89">
      <c r="CH56191" s="5"/>
      <c r="CK56191" s="4"/>
    </row>
    <row r="56192" spans="86:89">
      <c r="CH56192" s="5"/>
      <c r="CK56192" s="4"/>
    </row>
    <row r="56193" spans="86:89">
      <c r="CH56193" s="5"/>
      <c r="CK56193" s="4"/>
    </row>
    <row r="56194" spans="86:89">
      <c r="CH56194" s="5"/>
      <c r="CK56194" s="4"/>
    </row>
    <row r="56195" spans="86:89">
      <c r="CH56195" s="5"/>
      <c r="CK56195" s="4"/>
    </row>
    <row r="56196" spans="86:89">
      <c r="CH56196" s="5"/>
      <c r="CK56196" s="4"/>
    </row>
    <row r="56197" spans="86:89">
      <c r="CH56197" s="5"/>
      <c r="CK56197" s="4"/>
    </row>
    <row r="56198" spans="86:89">
      <c r="CH56198" s="5"/>
      <c r="CK56198" s="4"/>
    </row>
    <row r="56199" spans="86:89">
      <c r="CH56199" s="5"/>
      <c r="CK56199" s="4"/>
    </row>
    <row r="56200" spans="86:89">
      <c r="CH56200" s="5"/>
      <c r="CK56200" s="4"/>
    </row>
    <row r="56201" spans="86:89">
      <c r="CH56201" s="5"/>
      <c r="CK56201" s="4"/>
    </row>
    <row r="56202" spans="86:89">
      <c r="CH56202" s="5"/>
      <c r="CK56202" s="4"/>
    </row>
    <row r="56203" spans="86:89">
      <c r="CH56203" s="5"/>
      <c r="CK56203" s="4"/>
    </row>
    <row r="56204" spans="86:89">
      <c r="CH56204" s="5"/>
      <c r="CK56204" s="4"/>
    </row>
    <row r="56205" spans="86:89">
      <c r="CH56205" s="5"/>
      <c r="CK56205" s="4"/>
    </row>
    <row r="56206" spans="86:89">
      <c r="CH56206" s="5"/>
      <c r="CK56206" s="4"/>
    </row>
    <row r="56207" spans="86:89">
      <c r="CH56207" s="5"/>
      <c r="CK56207" s="4"/>
    </row>
    <row r="56208" spans="86:89">
      <c r="CH56208" s="5"/>
      <c r="CK56208" s="4"/>
    </row>
    <row r="56209" spans="86:89">
      <c r="CH56209" s="5"/>
      <c r="CK56209" s="4"/>
    </row>
    <row r="56210" spans="86:89">
      <c r="CH56210" s="5"/>
      <c r="CK56210" s="4"/>
    </row>
    <row r="56211" spans="86:89">
      <c r="CH56211" s="5"/>
      <c r="CK56211" s="4"/>
    </row>
    <row r="56212" spans="86:89">
      <c r="CH56212" s="5"/>
      <c r="CK56212" s="4"/>
    </row>
    <row r="56213" spans="86:89">
      <c r="CH56213" s="5"/>
      <c r="CK56213" s="4"/>
    </row>
    <row r="56214" spans="86:89">
      <c r="CH56214" s="5"/>
      <c r="CK56214" s="4"/>
    </row>
    <row r="56215" spans="86:89">
      <c r="CH56215" s="5"/>
      <c r="CK56215" s="4"/>
    </row>
    <row r="56216" spans="86:89">
      <c r="CH56216" s="5"/>
      <c r="CK56216" s="4"/>
    </row>
    <row r="56217" spans="86:89">
      <c r="CH56217" s="5"/>
      <c r="CK56217" s="4"/>
    </row>
    <row r="56218" spans="86:89">
      <c r="CH56218" s="5"/>
      <c r="CK56218" s="4"/>
    </row>
    <row r="56219" spans="86:89">
      <c r="CH56219" s="5"/>
      <c r="CK56219" s="4"/>
    </row>
    <row r="56220" spans="86:89">
      <c r="CH56220" s="5"/>
      <c r="CK56220" s="4"/>
    </row>
    <row r="56221" spans="86:89">
      <c r="CH56221" s="5"/>
      <c r="CK56221" s="4"/>
    </row>
    <row r="56222" spans="86:89">
      <c r="CH56222" s="5"/>
      <c r="CK56222" s="4"/>
    </row>
    <row r="56223" spans="86:89">
      <c r="CH56223" s="5"/>
      <c r="CK56223" s="4"/>
    </row>
    <row r="56224" spans="86:89">
      <c r="CH56224" s="5"/>
      <c r="CK56224" s="4"/>
    </row>
    <row r="56225" spans="86:89">
      <c r="CH56225" s="5"/>
      <c r="CK56225" s="4"/>
    </row>
    <row r="56226" spans="86:89">
      <c r="CH56226" s="5"/>
      <c r="CK56226" s="4"/>
    </row>
    <row r="56227" spans="86:89">
      <c r="CH56227" s="5"/>
      <c r="CK56227" s="4"/>
    </row>
    <row r="56228" spans="86:89">
      <c r="CH56228" s="5"/>
      <c r="CK56228" s="4"/>
    </row>
    <row r="56229" spans="86:89">
      <c r="CH56229" s="5"/>
      <c r="CK56229" s="4"/>
    </row>
    <row r="56230" spans="86:89">
      <c r="CH56230" s="5"/>
      <c r="CK56230" s="4"/>
    </row>
    <row r="56231" spans="86:89">
      <c r="CH56231" s="5"/>
      <c r="CK56231" s="4"/>
    </row>
    <row r="56232" spans="86:89">
      <c r="CH56232" s="5"/>
      <c r="CK56232" s="4"/>
    </row>
    <row r="56233" spans="86:89">
      <c r="CH56233" s="5"/>
      <c r="CK56233" s="4"/>
    </row>
    <row r="56234" spans="86:89">
      <c r="CH56234" s="5"/>
      <c r="CK56234" s="4"/>
    </row>
    <row r="56235" spans="86:89">
      <c r="CH56235" s="5"/>
      <c r="CK56235" s="4"/>
    </row>
    <row r="56236" spans="86:89">
      <c r="CH56236" s="5"/>
      <c r="CK56236" s="4"/>
    </row>
    <row r="56237" spans="86:89">
      <c r="CH56237" s="5"/>
      <c r="CK56237" s="4"/>
    </row>
    <row r="56238" spans="86:89">
      <c r="CH56238" s="5"/>
      <c r="CK56238" s="4"/>
    </row>
    <row r="56239" spans="86:89">
      <c r="CH56239" s="5"/>
      <c r="CK56239" s="4"/>
    </row>
    <row r="56240" spans="86:89">
      <c r="CH56240" s="5"/>
      <c r="CK56240" s="4"/>
    </row>
    <row r="56241" spans="86:89">
      <c r="CH56241" s="5"/>
      <c r="CK56241" s="4"/>
    </row>
    <row r="56242" spans="86:89">
      <c r="CH56242" s="5"/>
      <c r="CK56242" s="4"/>
    </row>
    <row r="56243" spans="86:89">
      <c r="CH56243" s="5"/>
      <c r="CK56243" s="4"/>
    </row>
    <row r="56244" spans="86:89">
      <c r="CH56244" s="5"/>
      <c r="CK56244" s="4"/>
    </row>
    <row r="56245" spans="86:89">
      <c r="CH56245" s="5"/>
      <c r="CK56245" s="4"/>
    </row>
    <row r="56246" spans="86:89">
      <c r="CH56246" s="5"/>
      <c r="CK56246" s="4"/>
    </row>
    <row r="56247" spans="86:89">
      <c r="CH56247" s="5"/>
      <c r="CK56247" s="4"/>
    </row>
    <row r="56248" spans="86:89">
      <c r="CH56248" s="5"/>
      <c r="CK56248" s="4"/>
    </row>
    <row r="56249" spans="86:89">
      <c r="CH56249" s="5"/>
      <c r="CK56249" s="4"/>
    </row>
    <row r="56250" spans="86:89">
      <c r="CH56250" s="5"/>
      <c r="CK56250" s="4"/>
    </row>
    <row r="56251" spans="86:89">
      <c r="CH56251" s="5"/>
      <c r="CK56251" s="4"/>
    </row>
    <row r="56252" spans="86:89">
      <c r="CH56252" s="5"/>
      <c r="CK56252" s="4"/>
    </row>
    <row r="56253" spans="86:89">
      <c r="CH56253" s="5"/>
      <c r="CK56253" s="4"/>
    </row>
    <row r="56254" spans="86:89">
      <c r="CH56254" s="5"/>
      <c r="CK56254" s="4"/>
    </row>
    <row r="56255" spans="86:89">
      <c r="CH56255" s="5"/>
      <c r="CK56255" s="4"/>
    </row>
    <row r="56256" spans="86:89">
      <c r="CH56256" s="5"/>
      <c r="CK56256" s="4"/>
    </row>
    <row r="56257" spans="86:89">
      <c r="CH56257" s="5"/>
      <c r="CK56257" s="4"/>
    </row>
    <row r="56258" spans="86:89">
      <c r="CH56258" s="5"/>
      <c r="CK56258" s="4"/>
    </row>
    <row r="56259" spans="86:89">
      <c r="CH56259" s="5"/>
      <c r="CK56259" s="4"/>
    </row>
    <row r="56260" spans="86:89">
      <c r="CH56260" s="5"/>
      <c r="CK56260" s="4"/>
    </row>
    <row r="56261" spans="86:89">
      <c r="CH56261" s="5"/>
      <c r="CK56261" s="4"/>
    </row>
    <row r="56262" spans="86:89">
      <c r="CH56262" s="5"/>
      <c r="CK56262" s="4"/>
    </row>
    <row r="56263" spans="86:89">
      <c r="CH56263" s="5"/>
      <c r="CK56263" s="4"/>
    </row>
    <row r="56264" spans="86:89">
      <c r="CH56264" s="5"/>
      <c r="CK56264" s="4"/>
    </row>
    <row r="56265" spans="86:89">
      <c r="CH56265" s="5"/>
      <c r="CK56265" s="4"/>
    </row>
    <row r="56266" spans="86:89">
      <c r="CH56266" s="5"/>
      <c r="CK56266" s="4"/>
    </row>
    <row r="56267" spans="86:89">
      <c r="CH56267" s="5"/>
      <c r="CK56267" s="4"/>
    </row>
    <row r="56268" spans="86:89">
      <c r="CH56268" s="5"/>
      <c r="CK56268" s="4"/>
    </row>
    <row r="56269" spans="86:89">
      <c r="CH56269" s="5"/>
      <c r="CK56269" s="4"/>
    </row>
    <row r="56270" spans="86:89">
      <c r="CH56270" s="5"/>
      <c r="CK56270" s="4"/>
    </row>
    <row r="56271" spans="86:89">
      <c r="CH56271" s="5"/>
      <c r="CK56271" s="4"/>
    </row>
    <row r="56272" spans="86:89">
      <c r="CH56272" s="5"/>
      <c r="CK56272" s="4"/>
    </row>
    <row r="56273" spans="86:89">
      <c r="CH56273" s="5"/>
      <c r="CK56273" s="4"/>
    </row>
    <row r="56274" spans="86:89">
      <c r="CH56274" s="5"/>
      <c r="CK56274" s="4"/>
    </row>
    <row r="56275" spans="86:89">
      <c r="CH56275" s="5"/>
      <c r="CK56275" s="4"/>
    </row>
    <row r="56276" spans="86:89">
      <c r="CH56276" s="5"/>
      <c r="CK56276" s="4"/>
    </row>
    <row r="56277" spans="86:89">
      <c r="CH56277" s="5"/>
      <c r="CK56277" s="4"/>
    </row>
    <row r="56278" spans="86:89">
      <c r="CH56278" s="5"/>
      <c r="CK56278" s="4"/>
    </row>
    <row r="56279" spans="86:89">
      <c r="CH56279" s="5"/>
      <c r="CK56279" s="4"/>
    </row>
    <row r="56280" spans="86:89">
      <c r="CH56280" s="5"/>
      <c r="CK56280" s="4"/>
    </row>
    <row r="56281" spans="86:89">
      <c r="CH56281" s="5"/>
      <c r="CK56281" s="4"/>
    </row>
    <row r="56282" spans="86:89">
      <c r="CH56282" s="5"/>
      <c r="CK56282" s="4"/>
    </row>
    <row r="56283" spans="86:89">
      <c r="CH56283" s="5"/>
      <c r="CK56283" s="4"/>
    </row>
    <row r="56284" spans="86:89">
      <c r="CH56284" s="5"/>
      <c r="CK56284" s="4"/>
    </row>
    <row r="56285" spans="86:89">
      <c r="CH56285" s="5"/>
      <c r="CK56285" s="4"/>
    </row>
    <row r="56286" spans="86:89">
      <c r="CH56286" s="5"/>
      <c r="CK56286" s="4"/>
    </row>
    <row r="56287" spans="86:89">
      <c r="CH56287" s="5"/>
      <c r="CK56287" s="4"/>
    </row>
    <row r="56288" spans="86:89">
      <c r="CH56288" s="5"/>
      <c r="CK56288" s="4"/>
    </row>
    <row r="56289" spans="86:89">
      <c r="CH56289" s="5"/>
      <c r="CK56289" s="4"/>
    </row>
    <row r="56290" spans="86:89">
      <c r="CH56290" s="5"/>
      <c r="CK56290" s="4"/>
    </row>
    <row r="56291" spans="86:89">
      <c r="CH56291" s="5"/>
      <c r="CK56291" s="4"/>
    </row>
    <row r="56292" spans="86:89">
      <c r="CH56292" s="5"/>
      <c r="CK56292" s="4"/>
    </row>
    <row r="56293" spans="86:89">
      <c r="CH56293" s="5"/>
      <c r="CK56293" s="4"/>
    </row>
    <row r="56294" spans="86:89">
      <c r="CH56294" s="5"/>
      <c r="CK56294" s="4"/>
    </row>
    <row r="56295" spans="86:89">
      <c r="CH56295" s="5"/>
      <c r="CK56295" s="4"/>
    </row>
    <row r="56296" spans="86:89">
      <c r="CH56296" s="5"/>
      <c r="CK56296" s="4"/>
    </row>
    <row r="56297" spans="86:89">
      <c r="CH56297" s="5"/>
      <c r="CK56297" s="4"/>
    </row>
    <row r="56298" spans="86:89">
      <c r="CH56298" s="5"/>
      <c r="CK56298" s="4"/>
    </row>
    <row r="56299" spans="86:89">
      <c r="CH56299" s="5"/>
      <c r="CK56299" s="4"/>
    </row>
    <row r="56300" spans="86:89">
      <c r="CH56300" s="5"/>
      <c r="CK56300" s="4"/>
    </row>
    <row r="56301" spans="86:89">
      <c r="CH56301" s="5"/>
      <c r="CK56301" s="4"/>
    </row>
    <row r="56302" spans="86:89">
      <c r="CH56302" s="5"/>
      <c r="CK56302" s="4"/>
    </row>
    <row r="56303" spans="86:89">
      <c r="CH56303" s="5"/>
      <c r="CK56303" s="4"/>
    </row>
    <row r="56304" spans="86:89">
      <c r="CH56304" s="5"/>
      <c r="CK56304" s="4"/>
    </row>
    <row r="56305" spans="86:89">
      <c r="CH56305" s="5"/>
      <c r="CK56305" s="4"/>
    </row>
    <row r="56306" spans="86:89">
      <c r="CH56306" s="5"/>
      <c r="CK56306" s="4"/>
    </row>
    <row r="56307" spans="86:89">
      <c r="CH56307" s="5"/>
      <c r="CK56307" s="4"/>
    </row>
    <row r="56308" spans="86:89">
      <c r="CH56308" s="5"/>
      <c r="CK56308" s="4"/>
    </row>
    <row r="56309" spans="86:89">
      <c r="CH56309" s="5"/>
      <c r="CK56309" s="4"/>
    </row>
    <row r="56310" spans="86:89">
      <c r="CH56310" s="5"/>
      <c r="CK56310" s="4"/>
    </row>
    <row r="56311" spans="86:89">
      <c r="CH56311" s="5"/>
      <c r="CK56311" s="4"/>
    </row>
    <row r="56312" spans="86:89">
      <c r="CH56312" s="5"/>
      <c r="CK56312" s="4"/>
    </row>
    <row r="56313" spans="86:89">
      <c r="CH56313" s="5"/>
      <c r="CK56313" s="4"/>
    </row>
    <row r="56314" spans="86:89">
      <c r="CH56314" s="5"/>
      <c r="CK56314" s="4"/>
    </row>
    <row r="56315" spans="86:89">
      <c r="CH56315" s="5"/>
      <c r="CK56315" s="4"/>
    </row>
    <row r="56316" spans="86:89">
      <c r="CH56316" s="5"/>
      <c r="CK56316" s="4"/>
    </row>
    <row r="56317" spans="86:89">
      <c r="CH56317" s="5"/>
      <c r="CK56317" s="4"/>
    </row>
    <row r="56318" spans="86:89">
      <c r="CH56318" s="5"/>
      <c r="CK56318" s="4"/>
    </row>
    <row r="56319" spans="86:89">
      <c r="CH56319" s="5"/>
      <c r="CK56319" s="4"/>
    </row>
    <row r="56320" spans="86:89">
      <c r="CH56320" s="5"/>
      <c r="CK56320" s="4"/>
    </row>
    <row r="56321" spans="86:89">
      <c r="CH56321" s="5"/>
      <c r="CK56321" s="4"/>
    </row>
    <row r="56322" spans="86:89">
      <c r="CH56322" s="5"/>
      <c r="CK56322" s="4"/>
    </row>
    <row r="56323" spans="86:89">
      <c r="CH56323" s="5"/>
      <c r="CK56323" s="4"/>
    </row>
    <row r="56324" spans="86:89">
      <c r="CH56324" s="5"/>
      <c r="CK56324" s="4"/>
    </row>
    <row r="56325" spans="86:89">
      <c r="CH56325" s="5"/>
      <c r="CK56325" s="4"/>
    </row>
    <row r="56326" spans="86:89">
      <c r="CH56326" s="5"/>
      <c r="CK56326" s="4"/>
    </row>
    <row r="56327" spans="86:89">
      <c r="CH56327" s="5"/>
      <c r="CK56327" s="4"/>
    </row>
    <row r="56328" spans="86:89">
      <c r="CH56328" s="5"/>
      <c r="CK56328" s="4"/>
    </row>
    <row r="56329" spans="86:89">
      <c r="CH56329" s="5"/>
      <c r="CK56329" s="4"/>
    </row>
    <row r="56330" spans="86:89">
      <c r="CH56330" s="5"/>
      <c r="CK56330" s="4"/>
    </row>
    <row r="56331" spans="86:89">
      <c r="CH56331" s="5"/>
      <c r="CK56331" s="4"/>
    </row>
    <row r="56332" spans="86:89">
      <c r="CH56332" s="5"/>
      <c r="CK56332" s="4"/>
    </row>
    <row r="56333" spans="86:89">
      <c r="CH56333" s="5"/>
      <c r="CK56333" s="4"/>
    </row>
    <row r="56334" spans="86:89">
      <c r="CH56334" s="5"/>
      <c r="CK56334" s="4"/>
    </row>
    <row r="56335" spans="86:89">
      <c r="CH56335" s="5"/>
      <c r="CK56335" s="4"/>
    </row>
    <row r="56336" spans="86:89">
      <c r="CH56336" s="5"/>
      <c r="CK56336" s="4"/>
    </row>
    <row r="56337" spans="86:89">
      <c r="CH56337" s="5"/>
      <c r="CK56337" s="4"/>
    </row>
    <row r="56338" spans="86:89">
      <c r="CH56338" s="5"/>
      <c r="CK56338" s="4"/>
    </row>
    <row r="56339" spans="86:89">
      <c r="CH56339" s="5"/>
      <c r="CK56339" s="4"/>
    </row>
    <row r="56340" spans="86:89">
      <c r="CH56340" s="5"/>
      <c r="CK56340" s="4"/>
    </row>
    <row r="56341" spans="86:89">
      <c r="CH56341" s="5"/>
      <c r="CK56341" s="4"/>
    </row>
    <row r="56342" spans="86:89">
      <c r="CH56342" s="5"/>
      <c r="CK56342" s="4"/>
    </row>
    <row r="56343" spans="86:89">
      <c r="CH56343" s="5"/>
      <c r="CK56343" s="4"/>
    </row>
    <row r="56344" spans="86:89">
      <c r="CH56344" s="5"/>
      <c r="CK56344" s="4"/>
    </row>
    <row r="56345" spans="86:89">
      <c r="CH56345" s="5"/>
      <c r="CK56345" s="4"/>
    </row>
    <row r="56346" spans="86:89">
      <c r="CH56346" s="5"/>
      <c r="CK56346" s="4"/>
    </row>
    <row r="56347" spans="86:89">
      <c r="CH56347" s="5"/>
      <c r="CK56347" s="4"/>
    </row>
    <row r="56348" spans="86:89">
      <c r="CH56348" s="5"/>
      <c r="CK56348" s="4"/>
    </row>
    <row r="56349" spans="86:89">
      <c r="CH56349" s="5"/>
      <c r="CK56349" s="4"/>
    </row>
    <row r="56350" spans="86:89">
      <c r="CH56350" s="5"/>
      <c r="CK56350" s="4"/>
    </row>
    <row r="56351" spans="86:89">
      <c r="CH56351" s="5"/>
      <c r="CK56351" s="4"/>
    </row>
    <row r="56352" spans="86:89">
      <c r="CH56352" s="5"/>
      <c r="CK56352" s="4"/>
    </row>
    <row r="56353" spans="86:89">
      <c r="CH56353" s="5"/>
      <c r="CK56353" s="4"/>
    </row>
    <row r="56354" spans="86:89">
      <c r="CH56354" s="5"/>
      <c r="CK56354" s="4"/>
    </row>
    <row r="56355" spans="86:89">
      <c r="CH56355" s="5"/>
      <c r="CK56355" s="4"/>
    </row>
    <row r="56356" spans="86:89">
      <c r="CH56356" s="5"/>
      <c r="CK56356" s="4"/>
    </row>
    <row r="56357" spans="86:89">
      <c r="CH56357" s="5"/>
      <c r="CK56357" s="4"/>
    </row>
    <row r="56358" spans="86:89">
      <c r="CH56358" s="5"/>
      <c r="CK56358" s="4"/>
    </row>
    <row r="56359" spans="86:89">
      <c r="CH56359" s="5"/>
      <c r="CK56359" s="4"/>
    </row>
    <row r="56360" spans="86:89">
      <c r="CH56360" s="5"/>
      <c r="CK56360" s="4"/>
    </row>
    <row r="56361" spans="86:89">
      <c r="CH56361" s="5"/>
      <c r="CK56361" s="4"/>
    </row>
    <row r="56362" spans="86:89">
      <c r="CH56362" s="5"/>
      <c r="CK56362" s="4"/>
    </row>
    <row r="56363" spans="86:89">
      <c r="CH56363" s="5"/>
      <c r="CK56363" s="4"/>
    </row>
    <row r="56364" spans="86:89">
      <c r="CH56364" s="5"/>
      <c r="CK56364" s="4"/>
    </row>
    <row r="56365" spans="86:89">
      <c r="CH56365" s="5"/>
      <c r="CK56365" s="4"/>
    </row>
    <row r="56366" spans="86:89">
      <c r="CH56366" s="5"/>
      <c r="CK56366" s="4"/>
    </row>
    <row r="56367" spans="86:89">
      <c r="CH56367" s="5"/>
      <c r="CK56367" s="4"/>
    </row>
    <row r="56368" spans="86:89">
      <c r="CH56368" s="5"/>
      <c r="CK56368" s="4"/>
    </row>
    <row r="56369" spans="86:89">
      <c r="CH56369" s="5"/>
      <c r="CK56369" s="4"/>
    </row>
    <row r="56370" spans="86:89">
      <c r="CH56370" s="5"/>
      <c r="CK56370" s="4"/>
    </row>
    <row r="56371" spans="86:89">
      <c r="CH56371" s="5"/>
      <c r="CK56371" s="4"/>
    </row>
    <row r="56372" spans="86:89">
      <c r="CH56372" s="5"/>
      <c r="CK56372" s="4"/>
    </row>
    <row r="56373" spans="86:89">
      <c r="CH56373" s="5"/>
      <c r="CK56373" s="4"/>
    </row>
    <row r="56374" spans="86:89">
      <c r="CH56374" s="5"/>
      <c r="CK56374" s="4"/>
    </row>
    <row r="56375" spans="86:89">
      <c r="CH56375" s="5"/>
      <c r="CK56375" s="4"/>
    </row>
    <row r="56376" spans="86:89">
      <c r="CH56376" s="5"/>
      <c r="CK56376" s="4"/>
    </row>
    <row r="56377" spans="86:89">
      <c r="CH56377" s="5"/>
      <c r="CK56377" s="4"/>
    </row>
    <row r="56378" spans="86:89">
      <c r="CH56378" s="5"/>
      <c r="CK56378" s="4"/>
    </row>
    <row r="56379" spans="86:89">
      <c r="CH56379" s="5"/>
      <c r="CK56379" s="4"/>
    </row>
    <row r="56380" spans="86:89">
      <c r="CH56380" s="5"/>
      <c r="CK56380" s="4"/>
    </row>
    <row r="56381" spans="86:89">
      <c r="CH56381" s="5"/>
      <c r="CK56381" s="4"/>
    </row>
    <row r="56382" spans="86:89">
      <c r="CH56382" s="5"/>
      <c r="CK56382" s="4"/>
    </row>
    <row r="56383" spans="86:89">
      <c r="CH56383" s="5"/>
      <c r="CK56383" s="4"/>
    </row>
    <row r="56384" spans="86:89">
      <c r="CH56384" s="5"/>
      <c r="CK56384" s="4"/>
    </row>
    <row r="56385" spans="86:89">
      <c r="CH56385" s="5"/>
      <c r="CK56385" s="4"/>
    </row>
    <row r="56386" spans="86:89">
      <c r="CH56386" s="5"/>
      <c r="CK56386" s="4"/>
    </row>
    <row r="56387" spans="86:89">
      <c r="CH56387" s="5"/>
      <c r="CK56387" s="4"/>
    </row>
    <row r="56388" spans="86:89">
      <c r="CH56388" s="5"/>
      <c r="CK56388" s="4"/>
    </row>
    <row r="56389" spans="86:89">
      <c r="CH56389" s="5"/>
      <c r="CK56389" s="4"/>
    </row>
    <row r="56390" spans="86:89">
      <c r="CH56390" s="5"/>
      <c r="CK56390" s="4"/>
    </row>
    <row r="56391" spans="86:89">
      <c r="CH56391" s="5"/>
      <c r="CK56391" s="4"/>
    </row>
    <row r="56392" spans="86:89">
      <c r="CH56392" s="5"/>
      <c r="CK56392" s="4"/>
    </row>
    <row r="56393" spans="86:89">
      <c r="CH56393" s="5"/>
      <c r="CK56393" s="4"/>
    </row>
    <row r="56394" spans="86:89">
      <c r="CH56394" s="5"/>
      <c r="CK56394" s="4"/>
    </row>
    <row r="56395" spans="86:89">
      <c r="CH56395" s="5"/>
      <c r="CK56395" s="4"/>
    </row>
    <row r="56396" spans="86:89">
      <c r="CH56396" s="5"/>
      <c r="CK56396" s="4"/>
    </row>
    <row r="56397" spans="86:89">
      <c r="CH56397" s="5"/>
      <c r="CK56397" s="4"/>
    </row>
    <row r="56398" spans="86:89">
      <c r="CH56398" s="5"/>
      <c r="CK56398" s="4"/>
    </row>
    <row r="56399" spans="86:89">
      <c r="CH56399" s="5"/>
      <c r="CK56399" s="4"/>
    </row>
    <row r="56400" spans="86:89">
      <c r="CH56400" s="5"/>
      <c r="CK56400" s="4"/>
    </row>
    <row r="56401" spans="86:89">
      <c r="CH56401" s="5"/>
      <c r="CK56401" s="4"/>
    </row>
    <row r="56402" spans="86:89">
      <c r="CH56402" s="5"/>
      <c r="CK56402" s="4"/>
    </row>
    <row r="56403" spans="86:89">
      <c r="CH56403" s="5"/>
      <c r="CK56403" s="4"/>
    </row>
    <row r="56404" spans="86:89">
      <c r="CH56404" s="5"/>
      <c r="CK56404" s="4"/>
    </row>
    <row r="56405" spans="86:89">
      <c r="CH56405" s="5"/>
      <c r="CK56405" s="4"/>
    </row>
    <row r="56406" spans="86:89">
      <c r="CH56406" s="5"/>
      <c r="CK56406" s="4"/>
    </row>
    <row r="56407" spans="86:89">
      <c r="CH56407" s="5"/>
      <c r="CK56407" s="4"/>
    </row>
    <row r="56408" spans="86:89">
      <c r="CH56408" s="5"/>
      <c r="CK56408" s="4"/>
    </row>
    <row r="56409" spans="86:89">
      <c r="CH56409" s="5"/>
      <c r="CK56409" s="4"/>
    </row>
    <row r="56410" spans="86:89">
      <c r="CH56410" s="5"/>
      <c r="CK56410" s="4"/>
    </row>
    <row r="56411" spans="86:89">
      <c r="CH56411" s="5"/>
      <c r="CK56411" s="4"/>
    </row>
    <row r="56412" spans="86:89">
      <c r="CH56412" s="5"/>
      <c r="CK56412" s="4"/>
    </row>
    <row r="56413" spans="86:89">
      <c r="CH56413" s="5"/>
      <c r="CK56413" s="4"/>
    </row>
    <row r="56414" spans="86:89">
      <c r="CH56414" s="5"/>
      <c r="CK56414" s="4"/>
    </row>
    <row r="56415" spans="86:89">
      <c r="CH56415" s="5"/>
      <c r="CK56415" s="4"/>
    </row>
    <row r="56416" spans="86:89">
      <c r="CH56416" s="5"/>
      <c r="CK56416" s="4"/>
    </row>
    <row r="56417" spans="86:89">
      <c r="CH56417" s="5"/>
      <c r="CK56417" s="4"/>
    </row>
    <row r="56418" spans="86:89">
      <c r="CH56418" s="5"/>
      <c r="CK56418" s="4"/>
    </row>
    <row r="56419" spans="86:89">
      <c r="CH56419" s="5"/>
      <c r="CK56419" s="4"/>
    </row>
    <row r="56420" spans="86:89">
      <c r="CH56420" s="5"/>
      <c r="CK56420" s="4"/>
    </row>
    <row r="56421" spans="86:89">
      <c r="CH56421" s="5"/>
      <c r="CK56421" s="4"/>
    </row>
    <row r="56422" spans="86:89">
      <c r="CH56422" s="5"/>
      <c r="CK56422" s="4"/>
    </row>
    <row r="56423" spans="86:89">
      <c r="CH56423" s="5"/>
      <c r="CK56423" s="4"/>
    </row>
    <row r="56424" spans="86:89">
      <c r="CH56424" s="5"/>
      <c r="CK56424" s="4"/>
    </row>
    <row r="56425" spans="86:89">
      <c r="CH56425" s="5"/>
      <c r="CK56425" s="4"/>
    </row>
    <row r="56426" spans="86:89">
      <c r="CH56426" s="5"/>
      <c r="CK56426" s="4"/>
    </row>
    <row r="56427" spans="86:89">
      <c r="CH56427" s="5"/>
      <c r="CK56427" s="4"/>
    </row>
    <row r="56428" spans="86:89">
      <c r="CH56428" s="5"/>
      <c r="CK56428" s="4"/>
    </row>
    <row r="56429" spans="86:89">
      <c r="CH56429" s="5"/>
      <c r="CK56429" s="4"/>
    </row>
    <row r="56430" spans="86:89">
      <c r="CH56430" s="5"/>
      <c r="CK56430" s="4"/>
    </row>
    <row r="56431" spans="86:89">
      <c r="CH56431" s="5"/>
      <c r="CK56431" s="4"/>
    </row>
    <row r="56432" spans="86:89">
      <c r="CH56432" s="5"/>
      <c r="CK56432" s="4"/>
    </row>
    <row r="56433" spans="86:89">
      <c r="CH56433" s="5"/>
      <c r="CK56433" s="4"/>
    </row>
    <row r="56434" spans="86:89">
      <c r="CH56434" s="5"/>
      <c r="CK56434" s="4"/>
    </row>
    <row r="56435" spans="86:89">
      <c r="CH56435" s="5"/>
      <c r="CK56435" s="4"/>
    </row>
    <row r="56436" spans="86:89">
      <c r="CH56436" s="5"/>
      <c r="CK56436" s="4"/>
    </row>
    <row r="56437" spans="86:89">
      <c r="CH56437" s="5"/>
      <c r="CK56437" s="4"/>
    </row>
    <row r="56438" spans="86:89">
      <c r="CH56438" s="5"/>
      <c r="CK56438" s="4"/>
    </row>
    <row r="56439" spans="86:89">
      <c r="CH56439" s="5"/>
      <c r="CK56439" s="4"/>
    </row>
    <row r="56440" spans="86:89">
      <c r="CH56440" s="5"/>
      <c r="CK56440" s="4"/>
    </row>
    <row r="56441" spans="86:89">
      <c r="CH56441" s="5"/>
      <c r="CK56441" s="4"/>
    </row>
    <row r="56442" spans="86:89">
      <c r="CH56442" s="5"/>
      <c r="CK56442" s="4"/>
    </row>
    <row r="56443" spans="86:89">
      <c r="CH56443" s="5"/>
      <c r="CK56443" s="4"/>
    </row>
    <row r="56444" spans="86:89">
      <c r="CH56444" s="5"/>
      <c r="CK56444" s="4"/>
    </row>
    <row r="56445" spans="86:89">
      <c r="CH56445" s="5"/>
      <c r="CK56445" s="4"/>
    </row>
    <row r="56446" spans="86:89">
      <c r="CH56446" s="5"/>
      <c r="CK56446" s="4"/>
    </row>
    <row r="56447" spans="86:89">
      <c r="CH56447" s="5"/>
      <c r="CK56447" s="4"/>
    </row>
    <row r="56448" spans="86:89">
      <c r="CH56448" s="5"/>
      <c r="CK56448" s="4"/>
    </row>
    <row r="56449" spans="86:89">
      <c r="CH56449" s="5"/>
      <c r="CK56449" s="4"/>
    </row>
    <row r="56450" spans="86:89">
      <c r="CH56450" s="5"/>
      <c r="CK56450" s="4"/>
    </row>
    <row r="56451" spans="86:89">
      <c r="CH56451" s="5"/>
      <c r="CK56451" s="4"/>
    </row>
    <row r="56452" spans="86:89">
      <c r="CH56452" s="5"/>
      <c r="CK56452" s="4"/>
    </row>
    <row r="56453" spans="86:89">
      <c r="CH56453" s="5"/>
      <c r="CK56453" s="4"/>
    </row>
    <row r="56454" spans="86:89">
      <c r="CH56454" s="5"/>
      <c r="CK56454" s="4"/>
    </row>
    <row r="56455" spans="86:89">
      <c r="CH56455" s="5"/>
      <c r="CK56455" s="4"/>
    </row>
    <row r="56456" spans="86:89">
      <c r="CH56456" s="5"/>
      <c r="CK56456" s="4"/>
    </row>
    <row r="56457" spans="86:89">
      <c r="CH56457" s="5"/>
      <c r="CK56457" s="4"/>
    </row>
    <row r="56458" spans="86:89">
      <c r="CH56458" s="5"/>
      <c r="CK56458" s="4"/>
    </row>
    <row r="56459" spans="86:89">
      <c r="CH56459" s="5"/>
      <c r="CK56459" s="4"/>
    </row>
    <row r="56460" spans="86:89">
      <c r="CH56460" s="5"/>
      <c r="CK56460" s="4"/>
    </row>
    <row r="56461" spans="86:89">
      <c r="CH56461" s="5"/>
      <c r="CK56461" s="4"/>
    </row>
    <row r="56462" spans="86:89">
      <c r="CH56462" s="5"/>
      <c r="CK56462" s="4"/>
    </row>
    <row r="56463" spans="86:89">
      <c r="CH56463" s="5"/>
      <c r="CK56463" s="4"/>
    </row>
    <row r="56464" spans="86:89">
      <c r="CH56464" s="5"/>
      <c r="CK56464" s="4"/>
    </row>
    <row r="56465" spans="86:89">
      <c r="CH56465" s="5"/>
      <c r="CK56465" s="4"/>
    </row>
    <row r="56466" spans="86:89">
      <c r="CH56466" s="5"/>
      <c r="CK56466" s="4"/>
    </row>
    <row r="56467" spans="86:89">
      <c r="CH56467" s="5"/>
      <c r="CK56467" s="4"/>
    </row>
    <row r="56468" spans="86:89">
      <c r="CH56468" s="5"/>
      <c r="CK56468" s="4"/>
    </row>
    <row r="56469" spans="86:89">
      <c r="CH56469" s="5"/>
      <c r="CK56469" s="4"/>
    </row>
    <row r="56470" spans="86:89">
      <c r="CH56470" s="5"/>
      <c r="CK56470" s="4"/>
    </row>
    <row r="56471" spans="86:89">
      <c r="CH56471" s="5"/>
      <c r="CK56471" s="4"/>
    </row>
    <row r="56472" spans="86:89">
      <c r="CH56472" s="5"/>
      <c r="CK56472" s="4"/>
    </row>
    <row r="56473" spans="86:89">
      <c r="CH56473" s="5"/>
      <c r="CK56473" s="4"/>
    </row>
    <row r="56474" spans="86:89">
      <c r="CH56474" s="5"/>
      <c r="CK56474" s="4"/>
    </row>
    <row r="56475" spans="86:89">
      <c r="CH56475" s="5"/>
      <c r="CK56475" s="4"/>
    </row>
    <row r="56476" spans="86:89">
      <c r="CH56476" s="5"/>
      <c r="CK56476" s="4"/>
    </row>
    <row r="56477" spans="86:89">
      <c r="CH56477" s="5"/>
      <c r="CK56477" s="4"/>
    </row>
    <row r="56478" spans="86:89">
      <c r="CH56478" s="5"/>
      <c r="CK56478" s="4"/>
    </row>
    <row r="56479" spans="86:89">
      <c r="CH56479" s="5"/>
      <c r="CK56479" s="4"/>
    </row>
    <row r="56480" spans="86:89">
      <c r="CH56480" s="5"/>
      <c r="CK56480" s="4"/>
    </row>
    <row r="56481" spans="86:89">
      <c r="CH56481" s="5"/>
      <c r="CK56481" s="4"/>
    </row>
    <row r="56482" spans="86:89">
      <c r="CH56482" s="5"/>
      <c r="CK56482" s="4"/>
    </row>
    <row r="56483" spans="86:89">
      <c r="CH56483" s="5"/>
      <c r="CK56483" s="4"/>
    </row>
    <row r="56484" spans="86:89">
      <c r="CH56484" s="5"/>
      <c r="CK56484" s="4"/>
    </row>
    <row r="56485" spans="86:89">
      <c r="CH56485" s="5"/>
      <c r="CK56485" s="4"/>
    </row>
    <row r="56486" spans="86:89">
      <c r="CH56486" s="5"/>
      <c r="CK56486" s="4"/>
    </row>
    <row r="56487" spans="86:89">
      <c r="CH56487" s="5"/>
      <c r="CK56487" s="4"/>
    </row>
    <row r="56488" spans="86:89">
      <c r="CH56488" s="5"/>
      <c r="CK56488" s="4"/>
    </row>
    <row r="56489" spans="86:89">
      <c r="CH56489" s="5"/>
      <c r="CK56489" s="4"/>
    </row>
    <row r="56490" spans="86:89">
      <c r="CH56490" s="5"/>
      <c r="CK56490" s="4"/>
    </row>
    <row r="56491" spans="86:89">
      <c r="CH56491" s="5"/>
      <c r="CK56491" s="4"/>
    </row>
    <row r="56492" spans="86:89">
      <c r="CH56492" s="5"/>
      <c r="CK56492" s="4"/>
    </row>
    <row r="56493" spans="86:89">
      <c r="CH56493" s="5"/>
      <c r="CK56493" s="4"/>
    </row>
    <row r="56494" spans="86:89">
      <c r="CH56494" s="5"/>
      <c r="CK56494" s="4"/>
    </row>
    <row r="56495" spans="86:89">
      <c r="CH56495" s="5"/>
      <c r="CK56495" s="4"/>
    </row>
    <row r="56496" spans="86:89">
      <c r="CH56496" s="5"/>
      <c r="CK56496" s="4"/>
    </row>
    <row r="56497" spans="86:89">
      <c r="CH56497" s="5"/>
      <c r="CK56497" s="4"/>
    </row>
    <row r="56498" spans="86:89">
      <c r="CH56498" s="5"/>
      <c r="CK56498" s="4"/>
    </row>
    <row r="56499" spans="86:89">
      <c r="CH56499" s="5"/>
      <c r="CK56499" s="4"/>
    </row>
    <row r="56500" spans="86:89">
      <c r="CH56500" s="5"/>
      <c r="CK56500" s="4"/>
    </row>
    <row r="56501" spans="86:89">
      <c r="CH56501" s="5"/>
      <c r="CK56501" s="4"/>
    </row>
    <row r="56502" spans="86:89">
      <c r="CH56502" s="5"/>
      <c r="CK56502" s="4"/>
    </row>
    <row r="56503" spans="86:89">
      <c r="CH56503" s="5"/>
      <c r="CK56503" s="4"/>
    </row>
    <row r="56504" spans="86:89">
      <c r="CH56504" s="5"/>
      <c r="CK56504" s="4"/>
    </row>
    <row r="56505" spans="86:89">
      <c r="CH56505" s="5"/>
      <c r="CK56505" s="4"/>
    </row>
    <row r="56506" spans="86:89">
      <c r="CH56506" s="5"/>
      <c r="CK56506" s="4"/>
    </row>
    <row r="56507" spans="86:89">
      <c r="CH56507" s="5"/>
      <c r="CK56507" s="4"/>
    </row>
    <row r="56508" spans="86:89">
      <c r="CH56508" s="5"/>
      <c r="CK56508" s="4"/>
    </row>
    <row r="56509" spans="86:89">
      <c r="CH56509" s="5"/>
      <c r="CK56509" s="4"/>
    </row>
    <row r="56510" spans="86:89">
      <c r="CH56510" s="5"/>
      <c r="CK56510" s="4"/>
    </row>
    <row r="56511" spans="86:89">
      <c r="CH56511" s="5"/>
      <c r="CK56511" s="4"/>
    </row>
    <row r="56512" spans="86:89">
      <c r="CH56512" s="5"/>
      <c r="CK56512" s="4"/>
    </row>
    <row r="56513" spans="86:89">
      <c r="CH56513" s="5"/>
      <c r="CK56513" s="4"/>
    </row>
    <row r="56514" spans="86:89">
      <c r="CH56514" s="5"/>
      <c r="CK56514" s="4"/>
    </row>
    <row r="56515" spans="86:89">
      <c r="CH56515" s="5"/>
      <c r="CK56515" s="4"/>
    </row>
    <row r="56516" spans="86:89">
      <c r="CH56516" s="5"/>
      <c r="CK56516" s="4"/>
    </row>
    <row r="56517" spans="86:89">
      <c r="CH56517" s="5"/>
      <c r="CK56517" s="4"/>
    </row>
    <row r="56518" spans="86:89">
      <c r="CH56518" s="5"/>
      <c r="CK56518" s="4"/>
    </row>
    <row r="56519" spans="86:89">
      <c r="CH56519" s="5"/>
      <c r="CK56519" s="4"/>
    </row>
    <row r="56520" spans="86:89">
      <c r="CH56520" s="5"/>
      <c r="CK56520" s="4"/>
    </row>
    <row r="56521" spans="86:89">
      <c r="CH56521" s="5"/>
      <c r="CK56521" s="4"/>
    </row>
    <row r="56522" spans="86:89">
      <c r="CH56522" s="5"/>
      <c r="CK56522" s="4"/>
    </row>
    <row r="56523" spans="86:89">
      <c r="CH56523" s="5"/>
      <c r="CK56523" s="4"/>
    </row>
    <row r="56524" spans="86:89">
      <c r="CH56524" s="5"/>
      <c r="CK56524" s="4"/>
    </row>
    <row r="56525" spans="86:89">
      <c r="CH56525" s="5"/>
      <c r="CK56525" s="4"/>
    </row>
    <row r="56526" spans="86:89">
      <c r="CH56526" s="5"/>
      <c r="CK56526" s="4"/>
    </row>
    <row r="56527" spans="86:89">
      <c r="CH56527" s="5"/>
      <c r="CK56527" s="4"/>
    </row>
    <row r="56528" spans="86:89">
      <c r="CH56528" s="5"/>
      <c r="CK56528" s="4"/>
    </row>
    <row r="56529" spans="86:89">
      <c r="CH56529" s="5"/>
      <c r="CK56529" s="4"/>
    </row>
    <row r="56530" spans="86:89">
      <c r="CH56530" s="5"/>
      <c r="CK56530" s="4"/>
    </row>
    <row r="56531" spans="86:89">
      <c r="CH56531" s="5"/>
      <c r="CK56531" s="4"/>
    </row>
    <row r="56532" spans="86:89">
      <c r="CH56532" s="5"/>
      <c r="CK56532" s="4"/>
    </row>
    <row r="56533" spans="86:89">
      <c r="CH56533" s="5"/>
      <c r="CK56533" s="4"/>
    </row>
    <row r="56534" spans="86:89">
      <c r="CH56534" s="5"/>
      <c r="CK56534" s="4"/>
    </row>
    <row r="56535" spans="86:89">
      <c r="CH56535" s="5"/>
      <c r="CK56535" s="4"/>
    </row>
    <row r="56536" spans="86:89">
      <c r="CH56536" s="5"/>
      <c r="CK56536" s="4"/>
    </row>
    <row r="56537" spans="86:89">
      <c r="CH56537" s="5"/>
      <c r="CK56537" s="4"/>
    </row>
    <row r="56538" spans="86:89">
      <c r="CH56538" s="5"/>
      <c r="CK56538" s="4"/>
    </row>
    <row r="56539" spans="86:89">
      <c r="CH56539" s="5"/>
      <c r="CK56539" s="4"/>
    </row>
    <row r="56540" spans="86:89">
      <c r="CH56540" s="5"/>
      <c r="CK56540" s="4"/>
    </row>
    <row r="56541" spans="86:89">
      <c r="CH56541" s="5"/>
      <c r="CK56541" s="4"/>
    </row>
    <row r="56542" spans="86:89">
      <c r="CH56542" s="5"/>
      <c r="CK56542" s="4"/>
    </row>
    <row r="56543" spans="86:89">
      <c r="CH56543" s="5"/>
      <c r="CK56543" s="4"/>
    </row>
    <row r="56544" spans="86:89">
      <c r="CH56544" s="5"/>
      <c r="CK56544" s="4"/>
    </row>
    <row r="56545" spans="86:89">
      <c r="CH56545" s="5"/>
      <c r="CK56545" s="4"/>
    </row>
    <row r="56546" spans="86:89">
      <c r="CH56546" s="5"/>
      <c r="CK56546" s="4"/>
    </row>
    <row r="56547" spans="86:89">
      <c r="CH56547" s="5"/>
      <c r="CK56547" s="4"/>
    </row>
    <row r="56548" spans="86:89">
      <c r="CH56548" s="5"/>
      <c r="CK56548" s="4"/>
    </row>
    <row r="56549" spans="86:89">
      <c r="CH56549" s="5"/>
      <c r="CK56549" s="4"/>
    </row>
    <row r="56550" spans="86:89">
      <c r="CH56550" s="5"/>
      <c r="CK56550" s="4"/>
    </row>
    <row r="56551" spans="86:89">
      <c r="CH56551" s="5"/>
      <c r="CK56551" s="4"/>
    </row>
    <row r="56552" spans="86:89">
      <c r="CH56552" s="5"/>
      <c r="CK56552" s="4"/>
    </row>
    <row r="56553" spans="86:89">
      <c r="CH56553" s="5"/>
      <c r="CK56553" s="4"/>
    </row>
    <row r="56554" spans="86:89">
      <c r="CH56554" s="5"/>
      <c r="CK56554" s="4"/>
    </row>
    <row r="56555" spans="86:89">
      <c r="CH56555" s="5"/>
      <c r="CK56555" s="4"/>
    </row>
    <row r="56556" spans="86:89">
      <c r="CH56556" s="5"/>
      <c r="CK56556" s="4"/>
    </row>
    <row r="56557" spans="86:89">
      <c r="CH56557" s="5"/>
      <c r="CK56557" s="4"/>
    </row>
    <row r="56558" spans="86:89">
      <c r="CH56558" s="5"/>
      <c r="CK56558" s="4"/>
    </row>
    <row r="56559" spans="86:89">
      <c r="CH56559" s="5"/>
      <c r="CK56559" s="4"/>
    </row>
    <row r="56560" spans="86:89">
      <c r="CH56560" s="5"/>
      <c r="CK56560" s="4"/>
    </row>
    <row r="56561" spans="86:89">
      <c r="CH56561" s="5"/>
      <c r="CK56561" s="4"/>
    </row>
    <row r="56562" spans="86:89">
      <c r="CH56562" s="5"/>
      <c r="CK56562" s="4"/>
    </row>
    <row r="56563" spans="86:89">
      <c r="CH56563" s="5"/>
      <c r="CK56563" s="4"/>
    </row>
    <row r="56564" spans="86:89">
      <c r="CH56564" s="5"/>
      <c r="CK56564" s="4"/>
    </row>
    <row r="56565" spans="86:89">
      <c r="CH56565" s="5"/>
      <c r="CK56565" s="4"/>
    </row>
    <row r="56566" spans="86:89">
      <c r="CH56566" s="5"/>
      <c r="CK56566" s="4"/>
    </row>
    <row r="56567" spans="86:89">
      <c r="CH56567" s="5"/>
      <c r="CK56567" s="4"/>
    </row>
    <row r="56568" spans="86:89">
      <c r="CH56568" s="5"/>
      <c r="CK56568" s="4"/>
    </row>
    <row r="56569" spans="86:89">
      <c r="CH56569" s="5"/>
      <c r="CK56569" s="4"/>
    </row>
    <row r="56570" spans="86:89">
      <c r="CH56570" s="5"/>
      <c r="CK56570" s="4"/>
    </row>
    <row r="56571" spans="86:89">
      <c r="CH56571" s="5"/>
      <c r="CK56571" s="4"/>
    </row>
    <row r="56572" spans="86:89">
      <c r="CH56572" s="5"/>
      <c r="CK56572" s="4"/>
    </row>
    <row r="56573" spans="86:89">
      <c r="CH56573" s="5"/>
      <c r="CK56573" s="4"/>
    </row>
    <row r="56574" spans="86:89">
      <c r="CH56574" s="5"/>
      <c r="CK56574" s="4"/>
    </row>
    <row r="56575" spans="86:89">
      <c r="CH56575" s="5"/>
      <c r="CK56575" s="4"/>
    </row>
    <row r="56576" spans="86:89">
      <c r="CH56576" s="5"/>
      <c r="CK56576" s="4"/>
    </row>
    <row r="56577" spans="86:89">
      <c r="CH56577" s="5"/>
      <c r="CK56577" s="4"/>
    </row>
    <row r="56578" spans="86:89">
      <c r="CH56578" s="5"/>
      <c r="CK56578" s="4"/>
    </row>
    <row r="56579" spans="86:89">
      <c r="CH56579" s="5"/>
      <c r="CK56579" s="4"/>
    </row>
    <row r="56580" spans="86:89">
      <c r="CH56580" s="5"/>
      <c r="CK56580" s="4"/>
    </row>
    <row r="56581" spans="86:89">
      <c r="CH56581" s="5"/>
      <c r="CK56581" s="4"/>
    </row>
    <row r="56582" spans="86:89">
      <c r="CH56582" s="5"/>
      <c r="CK56582" s="4"/>
    </row>
    <row r="56583" spans="86:89">
      <c r="CH56583" s="5"/>
      <c r="CK56583" s="4"/>
    </row>
    <row r="56584" spans="86:89">
      <c r="CH56584" s="5"/>
      <c r="CK56584" s="4"/>
    </row>
    <row r="56585" spans="86:89">
      <c r="CH56585" s="5"/>
      <c r="CK56585" s="4"/>
    </row>
    <row r="56586" spans="86:89">
      <c r="CH56586" s="5"/>
      <c r="CK56586" s="4"/>
    </row>
    <row r="56587" spans="86:89">
      <c r="CH56587" s="5"/>
      <c r="CK56587" s="4"/>
    </row>
    <row r="56588" spans="86:89">
      <c r="CH56588" s="5"/>
      <c r="CK56588" s="4"/>
    </row>
    <row r="56589" spans="86:89">
      <c r="CH56589" s="5"/>
      <c r="CK56589" s="4"/>
    </row>
    <row r="56590" spans="86:89">
      <c r="CH56590" s="5"/>
      <c r="CK56590" s="4"/>
    </row>
    <row r="56591" spans="86:89">
      <c r="CH56591" s="5"/>
      <c r="CK56591" s="4"/>
    </row>
    <row r="56592" spans="86:89">
      <c r="CH56592" s="5"/>
      <c r="CK56592" s="4"/>
    </row>
    <row r="56593" spans="86:89">
      <c r="CH56593" s="5"/>
      <c r="CK56593" s="4"/>
    </row>
    <row r="56594" spans="86:89">
      <c r="CH56594" s="5"/>
      <c r="CK56594" s="4"/>
    </row>
    <row r="56595" spans="86:89">
      <c r="CH56595" s="5"/>
      <c r="CK56595" s="4"/>
    </row>
    <row r="56596" spans="86:89">
      <c r="CH56596" s="5"/>
      <c r="CK56596" s="4"/>
    </row>
    <row r="56597" spans="86:89">
      <c r="CH56597" s="5"/>
      <c r="CK56597" s="4"/>
    </row>
    <row r="56598" spans="86:89">
      <c r="CH56598" s="5"/>
      <c r="CK56598" s="4"/>
    </row>
    <row r="56599" spans="86:89">
      <c r="CH56599" s="5"/>
      <c r="CK56599" s="4"/>
    </row>
    <row r="56600" spans="86:89">
      <c r="CH56600" s="5"/>
      <c r="CK56600" s="4"/>
    </row>
    <row r="56601" spans="86:89">
      <c r="CH56601" s="5"/>
      <c r="CK56601" s="4"/>
    </row>
    <row r="56602" spans="86:89">
      <c r="CH56602" s="5"/>
      <c r="CK56602" s="4"/>
    </row>
    <row r="56603" spans="86:89">
      <c r="CH56603" s="5"/>
      <c r="CK56603" s="4"/>
    </row>
    <row r="56604" spans="86:89">
      <c r="CH56604" s="5"/>
      <c r="CK56604" s="4"/>
    </row>
    <row r="56605" spans="86:89">
      <c r="CH56605" s="5"/>
      <c r="CK56605" s="4"/>
    </row>
    <row r="56606" spans="86:89">
      <c r="CH56606" s="5"/>
      <c r="CK56606" s="4"/>
    </row>
    <row r="56607" spans="86:89">
      <c r="CH56607" s="5"/>
      <c r="CK56607" s="4"/>
    </row>
    <row r="56608" spans="86:89">
      <c r="CH56608" s="5"/>
      <c r="CK56608" s="4"/>
    </row>
    <row r="56609" spans="86:89">
      <c r="CH56609" s="5"/>
      <c r="CK56609" s="4"/>
    </row>
    <row r="56610" spans="86:89">
      <c r="CH56610" s="5"/>
      <c r="CK56610" s="4"/>
    </row>
    <row r="56611" spans="86:89">
      <c r="CH56611" s="5"/>
      <c r="CK56611" s="4"/>
    </row>
    <row r="56612" spans="86:89">
      <c r="CH56612" s="5"/>
      <c r="CK56612" s="4"/>
    </row>
    <row r="56613" spans="86:89">
      <c r="CH56613" s="5"/>
      <c r="CK56613" s="4"/>
    </row>
    <row r="56614" spans="86:89">
      <c r="CH56614" s="5"/>
      <c r="CK56614" s="4"/>
    </row>
    <row r="56615" spans="86:89">
      <c r="CH56615" s="5"/>
      <c r="CK56615" s="4"/>
    </row>
    <row r="56616" spans="86:89">
      <c r="CH56616" s="5"/>
      <c r="CK56616" s="4"/>
    </row>
    <row r="56617" spans="86:89">
      <c r="CH56617" s="5"/>
      <c r="CK56617" s="4"/>
    </row>
    <row r="56618" spans="86:89">
      <c r="CH56618" s="5"/>
      <c r="CK56618" s="4"/>
    </row>
    <row r="56619" spans="86:89">
      <c r="CH56619" s="5"/>
      <c r="CK56619" s="4"/>
    </row>
    <row r="56620" spans="86:89">
      <c r="CH56620" s="5"/>
      <c r="CK56620" s="4"/>
    </row>
    <row r="56621" spans="86:89">
      <c r="CH56621" s="5"/>
      <c r="CK56621" s="4"/>
    </row>
    <row r="56622" spans="86:89">
      <c r="CH56622" s="5"/>
      <c r="CK56622" s="4"/>
    </row>
    <row r="56623" spans="86:89">
      <c r="CH56623" s="5"/>
      <c r="CK56623" s="4"/>
    </row>
    <row r="56624" spans="86:89">
      <c r="CH56624" s="5"/>
      <c r="CK56624" s="4"/>
    </row>
    <row r="56625" spans="86:89">
      <c r="CH56625" s="5"/>
      <c r="CK56625" s="4"/>
    </row>
    <row r="56626" spans="86:89">
      <c r="CH56626" s="5"/>
      <c r="CK56626" s="4"/>
    </row>
    <row r="56627" spans="86:89">
      <c r="CH56627" s="5"/>
      <c r="CK56627" s="4"/>
    </row>
    <row r="56628" spans="86:89">
      <c r="CH56628" s="5"/>
      <c r="CK56628" s="4"/>
    </row>
    <row r="56629" spans="86:89">
      <c r="CH56629" s="5"/>
      <c r="CK56629" s="4"/>
    </row>
    <row r="56630" spans="86:89">
      <c r="CH56630" s="5"/>
      <c r="CK56630" s="4"/>
    </row>
    <row r="56631" spans="86:89">
      <c r="CH56631" s="5"/>
      <c r="CK56631" s="4"/>
    </row>
    <row r="56632" spans="86:89">
      <c r="CH56632" s="5"/>
      <c r="CK56632" s="4"/>
    </row>
    <row r="56633" spans="86:89">
      <c r="CH56633" s="5"/>
      <c r="CK56633" s="4"/>
    </row>
    <row r="56634" spans="86:89">
      <c r="CH56634" s="5"/>
      <c r="CK56634" s="4"/>
    </row>
    <row r="56635" spans="86:89">
      <c r="CH56635" s="5"/>
      <c r="CK56635" s="4"/>
    </row>
    <row r="56636" spans="86:89">
      <c r="CH56636" s="5"/>
      <c r="CK56636" s="4"/>
    </row>
    <row r="56637" spans="86:89">
      <c r="CH56637" s="5"/>
      <c r="CK56637" s="4"/>
    </row>
    <row r="56638" spans="86:89">
      <c r="CH56638" s="5"/>
      <c r="CK56638" s="4"/>
    </row>
    <row r="56639" spans="86:89">
      <c r="CH56639" s="5"/>
      <c r="CK56639" s="4"/>
    </row>
    <row r="56640" spans="86:89">
      <c r="CH56640" s="5"/>
      <c r="CK56640" s="4"/>
    </row>
    <row r="56641" spans="86:89">
      <c r="CH56641" s="5"/>
      <c r="CK56641" s="4"/>
    </row>
    <row r="56642" spans="86:89">
      <c r="CH56642" s="5"/>
      <c r="CK56642" s="4"/>
    </row>
    <row r="56643" spans="86:89">
      <c r="CH56643" s="5"/>
      <c r="CK56643" s="4"/>
    </row>
    <row r="56644" spans="86:89">
      <c r="CH56644" s="5"/>
      <c r="CK56644" s="4"/>
    </row>
    <row r="56645" spans="86:89">
      <c r="CH56645" s="5"/>
      <c r="CK56645" s="4"/>
    </row>
    <row r="56646" spans="86:89">
      <c r="CH56646" s="5"/>
      <c r="CK56646" s="4"/>
    </row>
    <row r="56647" spans="86:89">
      <c r="CH56647" s="5"/>
      <c r="CK56647" s="4"/>
    </row>
    <row r="56648" spans="86:89">
      <c r="CH56648" s="5"/>
      <c r="CK56648" s="4"/>
    </row>
    <row r="56649" spans="86:89">
      <c r="CH56649" s="5"/>
      <c r="CK56649" s="4"/>
    </row>
    <row r="56650" spans="86:89">
      <c r="CH56650" s="5"/>
      <c r="CK56650" s="4"/>
    </row>
    <row r="56651" spans="86:89">
      <c r="CH56651" s="5"/>
      <c r="CK56651" s="4"/>
    </row>
    <row r="56652" spans="86:89">
      <c r="CH56652" s="5"/>
      <c r="CK56652" s="4"/>
    </row>
    <row r="56653" spans="86:89">
      <c r="CH56653" s="5"/>
      <c r="CK56653" s="4"/>
    </row>
    <row r="56654" spans="86:89">
      <c r="CH56654" s="5"/>
      <c r="CK56654" s="4"/>
    </row>
    <row r="56655" spans="86:89">
      <c r="CH56655" s="5"/>
      <c r="CK56655" s="4"/>
    </row>
    <row r="56656" spans="86:89">
      <c r="CH56656" s="5"/>
      <c r="CK56656" s="4"/>
    </row>
    <row r="56657" spans="86:89">
      <c r="CH56657" s="5"/>
      <c r="CK56657" s="4"/>
    </row>
    <row r="56658" spans="86:89">
      <c r="CH56658" s="5"/>
      <c r="CK56658" s="4"/>
    </row>
    <row r="56659" spans="86:89">
      <c r="CH56659" s="5"/>
      <c r="CK56659" s="4"/>
    </row>
    <row r="56660" spans="86:89">
      <c r="CH56660" s="5"/>
      <c r="CK56660" s="4"/>
    </row>
    <row r="56661" spans="86:89">
      <c r="CH56661" s="5"/>
      <c r="CK56661" s="4"/>
    </row>
    <row r="56662" spans="86:89">
      <c r="CH56662" s="5"/>
      <c r="CK56662" s="4"/>
    </row>
    <row r="56663" spans="86:89">
      <c r="CH56663" s="5"/>
      <c r="CK56663" s="4"/>
    </row>
    <row r="56664" spans="86:89">
      <c r="CH56664" s="5"/>
      <c r="CK56664" s="4"/>
    </row>
    <row r="56665" spans="86:89">
      <c r="CH56665" s="5"/>
      <c r="CK56665" s="4"/>
    </row>
    <row r="56666" spans="86:89">
      <c r="CH56666" s="5"/>
      <c r="CK56666" s="4"/>
    </row>
    <row r="56667" spans="86:89">
      <c r="CH56667" s="5"/>
      <c r="CK56667" s="4"/>
    </row>
    <row r="56668" spans="86:89">
      <c r="CH56668" s="5"/>
      <c r="CK56668" s="4"/>
    </row>
    <row r="56669" spans="86:89">
      <c r="CH56669" s="5"/>
      <c r="CK56669" s="4"/>
    </row>
    <row r="56670" spans="86:89">
      <c r="CH56670" s="5"/>
      <c r="CK56670" s="4"/>
    </row>
    <row r="56671" spans="86:89">
      <c r="CH56671" s="5"/>
      <c r="CK56671" s="4"/>
    </row>
    <row r="56672" spans="86:89">
      <c r="CH56672" s="5"/>
      <c r="CK56672" s="4"/>
    </row>
    <row r="56673" spans="86:89">
      <c r="CH56673" s="5"/>
      <c r="CK56673" s="4"/>
    </row>
    <row r="56674" spans="86:89">
      <c r="CH56674" s="5"/>
      <c r="CK56674" s="4"/>
    </row>
    <row r="56675" spans="86:89">
      <c r="CH56675" s="5"/>
      <c r="CK56675" s="4"/>
    </row>
    <row r="56676" spans="86:89">
      <c r="CH56676" s="5"/>
      <c r="CK56676" s="4"/>
    </row>
    <row r="56677" spans="86:89">
      <c r="CH56677" s="5"/>
      <c r="CK56677" s="4"/>
    </row>
    <row r="56678" spans="86:89">
      <c r="CH56678" s="5"/>
      <c r="CK56678" s="4"/>
    </row>
    <row r="56679" spans="86:89">
      <c r="CH56679" s="5"/>
      <c r="CK56679" s="4"/>
    </row>
    <row r="56680" spans="86:89">
      <c r="CH56680" s="5"/>
      <c r="CK56680" s="4"/>
    </row>
    <row r="56681" spans="86:89">
      <c r="CH56681" s="5"/>
      <c r="CK56681" s="4"/>
    </row>
    <row r="56682" spans="86:89">
      <c r="CH56682" s="5"/>
      <c r="CK56682" s="4"/>
    </row>
    <row r="56683" spans="86:89">
      <c r="CH56683" s="5"/>
      <c r="CK56683" s="4"/>
    </row>
    <row r="56684" spans="86:89">
      <c r="CH56684" s="5"/>
      <c r="CK56684" s="4"/>
    </row>
    <row r="56685" spans="86:89">
      <c r="CH56685" s="5"/>
      <c r="CK56685" s="4"/>
    </row>
    <row r="56686" spans="86:89">
      <c r="CH56686" s="5"/>
      <c r="CK56686" s="4"/>
    </row>
    <row r="56687" spans="86:89">
      <c r="CH56687" s="5"/>
      <c r="CK56687" s="4"/>
    </row>
    <row r="56688" spans="86:89">
      <c r="CH56688" s="5"/>
      <c r="CK56688" s="4"/>
    </row>
    <row r="56689" spans="86:89">
      <c r="CH56689" s="5"/>
      <c r="CK56689" s="4"/>
    </row>
    <row r="56690" spans="86:89">
      <c r="CH56690" s="5"/>
      <c r="CK56690" s="4"/>
    </row>
    <row r="56691" spans="86:89">
      <c r="CH56691" s="5"/>
      <c r="CK56691" s="4"/>
    </row>
    <row r="56692" spans="86:89">
      <c r="CH56692" s="5"/>
      <c r="CK56692" s="4"/>
    </row>
    <row r="56693" spans="86:89">
      <c r="CH56693" s="5"/>
      <c r="CK56693" s="4"/>
    </row>
    <row r="56694" spans="86:89">
      <c r="CH56694" s="5"/>
      <c r="CK56694" s="4"/>
    </row>
    <row r="56695" spans="86:89">
      <c r="CH56695" s="5"/>
      <c r="CK56695" s="4"/>
    </row>
    <row r="56696" spans="86:89">
      <c r="CH56696" s="5"/>
      <c r="CK56696" s="4"/>
    </row>
    <row r="56697" spans="86:89">
      <c r="CH56697" s="5"/>
      <c r="CK56697" s="4"/>
    </row>
    <row r="56698" spans="86:89">
      <c r="CH56698" s="5"/>
      <c r="CK56698" s="4"/>
    </row>
    <row r="56699" spans="86:89">
      <c r="CH56699" s="5"/>
      <c r="CK56699" s="4"/>
    </row>
    <row r="56700" spans="86:89">
      <c r="CH56700" s="5"/>
      <c r="CK56700" s="4"/>
    </row>
    <row r="56701" spans="86:89">
      <c r="CH56701" s="5"/>
      <c r="CK56701" s="4"/>
    </row>
    <row r="56702" spans="86:89">
      <c r="CH56702" s="5"/>
      <c r="CK56702" s="4"/>
    </row>
    <row r="56703" spans="86:89">
      <c r="CH56703" s="5"/>
      <c r="CK56703" s="4"/>
    </row>
    <row r="56704" spans="86:89">
      <c r="CH56704" s="5"/>
      <c r="CK56704" s="4"/>
    </row>
    <row r="56705" spans="86:89">
      <c r="CH56705" s="5"/>
      <c r="CK56705" s="4"/>
    </row>
    <row r="56706" spans="86:89">
      <c r="CH56706" s="5"/>
      <c r="CK56706" s="4"/>
    </row>
    <row r="56707" spans="86:89">
      <c r="CH56707" s="5"/>
      <c r="CK56707" s="4"/>
    </row>
    <row r="56708" spans="86:89">
      <c r="CH56708" s="5"/>
      <c r="CK56708" s="4"/>
    </row>
    <row r="56709" spans="86:89">
      <c r="CH56709" s="5"/>
      <c r="CK56709" s="4"/>
    </row>
    <row r="56710" spans="86:89">
      <c r="CH56710" s="5"/>
      <c r="CK56710" s="4"/>
    </row>
    <row r="56711" spans="86:89">
      <c r="CH56711" s="5"/>
      <c r="CK56711" s="4"/>
    </row>
    <row r="56712" spans="86:89">
      <c r="CH56712" s="5"/>
      <c r="CK56712" s="4"/>
    </row>
    <row r="56713" spans="86:89">
      <c r="CH56713" s="5"/>
      <c r="CK56713" s="4"/>
    </row>
    <row r="56714" spans="86:89">
      <c r="CH56714" s="5"/>
      <c r="CK56714" s="4"/>
    </row>
    <row r="56715" spans="86:89">
      <c r="CH56715" s="5"/>
      <c r="CK56715" s="4"/>
    </row>
    <row r="56716" spans="86:89">
      <c r="CH56716" s="5"/>
      <c r="CK56716" s="4"/>
    </row>
    <row r="56717" spans="86:89">
      <c r="CH56717" s="5"/>
      <c r="CK56717" s="4"/>
    </row>
    <row r="56718" spans="86:89">
      <c r="CH56718" s="5"/>
      <c r="CK56718" s="4"/>
    </row>
    <row r="56719" spans="86:89">
      <c r="CH56719" s="5"/>
      <c r="CK56719" s="4"/>
    </row>
    <row r="56720" spans="86:89">
      <c r="CH56720" s="5"/>
      <c r="CK56720" s="4"/>
    </row>
    <row r="56721" spans="86:89">
      <c r="CH56721" s="5"/>
      <c r="CK56721" s="4"/>
    </row>
    <row r="56722" spans="86:89">
      <c r="CH56722" s="5"/>
      <c r="CK56722" s="4"/>
    </row>
    <row r="56723" spans="86:89">
      <c r="CH56723" s="5"/>
      <c r="CK56723" s="4"/>
    </row>
    <row r="56724" spans="86:89">
      <c r="CH56724" s="5"/>
      <c r="CK56724" s="4"/>
    </row>
    <row r="56725" spans="86:89">
      <c r="CH56725" s="5"/>
      <c r="CK56725" s="4"/>
    </row>
    <row r="56726" spans="86:89">
      <c r="CH56726" s="5"/>
      <c r="CK56726" s="4"/>
    </row>
    <row r="56727" spans="86:89">
      <c r="CH56727" s="5"/>
      <c r="CK56727" s="4"/>
    </row>
    <row r="56728" spans="86:89">
      <c r="CH56728" s="5"/>
      <c r="CK56728" s="4"/>
    </row>
    <row r="56729" spans="86:89">
      <c r="CH56729" s="5"/>
      <c r="CK56729" s="4"/>
    </row>
    <row r="56730" spans="86:89">
      <c r="CH56730" s="5"/>
      <c r="CK56730" s="4"/>
    </row>
    <row r="56731" spans="86:89">
      <c r="CH56731" s="5"/>
      <c r="CK56731" s="4"/>
    </row>
    <row r="56732" spans="86:89">
      <c r="CH56732" s="5"/>
      <c r="CK56732" s="4"/>
    </row>
    <row r="56733" spans="86:89">
      <c r="CH56733" s="5"/>
      <c r="CK56733" s="4"/>
    </row>
    <row r="56734" spans="86:89">
      <c r="CH56734" s="5"/>
      <c r="CK56734" s="4"/>
    </row>
    <row r="56735" spans="86:89">
      <c r="CH56735" s="5"/>
      <c r="CK56735" s="4"/>
    </row>
    <row r="56736" spans="86:89">
      <c r="CH56736" s="5"/>
      <c r="CK56736" s="4"/>
    </row>
    <row r="56737" spans="86:89">
      <c r="CH56737" s="5"/>
      <c r="CK56737" s="4"/>
    </row>
    <row r="56738" spans="86:89">
      <c r="CH56738" s="5"/>
      <c r="CK56738" s="4"/>
    </row>
    <row r="56739" spans="86:89">
      <c r="CH56739" s="5"/>
      <c r="CK56739" s="4"/>
    </row>
    <row r="56740" spans="86:89">
      <c r="CH56740" s="5"/>
      <c r="CK56740" s="4"/>
    </row>
    <row r="56741" spans="86:89">
      <c r="CH56741" s="5"/>
      <c r="CK56741" s="4"/>
    </row>
    <row r="56742" spans="86:89">
      <c r="CH56742" s="5"/>
      <c r="CK56742" s="4"/>
    </row>
    <row r="56743" spans="86:89">
      <c r="CH56743" s="5"/>
      <c r="CK56743" s="4"/>
    </row>
    <row r="56744" spans="86:89">
      <c r="CH56744" s="5"/>
      <c r="CK56744" s="4"/>
    </row>
    <row r="56745" spans="86:89">
      <c r="CH56745" s="5"/>
      <c r="CK56745" s="4"/>
    </row>
    <row r="56746" spans="86:89">
      <c r="CH56746" s="5"/>
      <c r="CK56746" s="4"/>
    </row>
    <row r="56747" spans="86:89">
      <c r="CH56747" s="5"/>
      <c r="CK56747" s="4"/>
    </row>
    <row r="56748" spans="86:89">
      <c r="CH56748" s="5"/>
      <c r="CK56748" s="4"/>
    </row>
    <row r="56749" spans="86:89">
      <c r="CH56749" s="5"/>
      <c r="CK56749" s="4"/>
    </row>
    <row r="56750" spans="86:89">
      <c r="CH56750" s="5"/>
      <c r="CK56750" s="4"/>
    </row>
    <row r="56751" spans="86:89">
      <c r="CH56751" s="5"/>
      <c r="CK56751" s="4"/>
    </row>
    <row r="56752" spans="86:89">
      <c r="CH56752" s="5"/>
      <c r="CK56752" s="4"/>
    </row>
    <row r="56753" spans="86:89">
      <c r="CH56753" s="5"/>
      <c r="CK56753" s="4"/>
    </row>
    <row r="56754" spans="86:89">
      <c r="CH56754" s="5"/>
      <c r="CK56754" s="4"/>
    </row>
    <row r="56755" spans="86:89">
      <c r="CH56755" s="5"/>
      <c r="CK56755" s="4"/>
    </row>
    <row r="56756" spans="86:89">
      <c r="CH56756" s="5"/>
      <c r="CK56756" s="4"/>
    </row>
    <row r="56757" spans="86:89">
      <c r="CH56757" s="5"/>
      <c r="CK56757" s="4"/>
    </row>
    <row r="56758" spans="86:89">
      <c r="CH56758" s="5"/>
      <c r="CK56758" s="4"/>
    </row>
    <row r="56759" spans="86:89">
      <c r="CH56759" s="5"/>
      <c r="CK56759" s="4"/>
    </row>
    <row r="56760" spans="86:89">
      <c r="CH56760" s="5"/>
      <c r="CK56760" s="4"/>
    </row>
    <row r="56761" spans="86:89">
      <c r="CH56761" s="5"/>
      <c r="CK56761" s="4"/>
    </row>
    <row r="56762" spans="86:89">
      <c r="CH56762" s="5"/>
      <c r="CK56762" s="4"/>
    </row>
    <row r="56763" spans="86:89">
      <c r="CH56763" s="5"/>
      <c r="CK56763" s="4"/>
    </row>
    <row r="56764" spans="86:89">
      <c r="CH56764" s="5"/>
      <c r="CK56764" s="4"/>
    </row>
    <row r="56765" spans="86:89">
      <c r="CH56765" s="5"/>
      <c r="CK56765" s="4"/>
    </row>
    <row r="56766" spans="86:89">
      <c r="CH56766" s="5"/>
      <c r="CK56766" s="4"/>
    </row>
    <row r="56767" spans="86:89">
      <c r="CH56767" s="5"/>
      <c r="CK56767" s="4"/>
    </row>
    <row r="56768" spans="86:89">
      <c r="CH56768" s="5"/>
      <c r="CK56768" s="4"/>
    </row>
    <row r="56769" spans="86:89">
      <c r="CH56769" s="5"/>
      <c r="CK56769" s="4"/>
    </row>
    <row r="56770" spans="86:89">
      <c r="CH56770" s="5"/>
      <c r="CK56770" s="4"/>
    </row>
    <row r="56771" spans="86:89">
      <c r="CH56771" s="5"/>
      <c r="CK56771" s="4"/>
    </row>
    <row r="56772" spans="86:89">
      <c r="CH56772" s="5"/>
      <c r="CK56772" s="4"/>
    </row>
    <row r="56773" spans="86:89">
      <c r="CH56773" s="5"/>
      <c r="CK56773" s="4"/>
    </row>
    <row r="56774" spans="86:89">
      <c r="CH56774" s="5"/>
      <c r="CK56774" s="4"/>
    </row>
    <row r="56775" spans="86:89">
      <c r="CH56775" s="5"/>
      <c r="CK56775" s="4"/>
    </row>
    <row r="56776" spans="86:89">
      <c r="CH56776" s="5"/>
      <c r="CK56776" s="4"/>
    </row>
    <row r="56777" spans="86:89">
      <c r="CH56777" s="5"/>
      <c r="CK56777" s="4"/>
    </row>
    <row r="56778" spans="86:89">
      <c r="CH56778" s="5"/>
      <c r="CK56778" s="4"/>
    </row>
    <row r="56779" spans="86:89">
      <c r="CH56779" s="5"/>
      <c r="CK56779" s="4"/>
    </row>
    <row r="56780" spans="86:89">
      <c r="CH56780" s="5"/>
      <c r="CK56780" s="4"/>
    </row>
    <row r="56781" spans="86:89">
      <c r="CH56781" s="5"/>
      <c r="CK56781" s="4"/>
    </row>
    <row r="56782" spans="86:89">
      <c r="CH56782" s="5"/>
      <c r="CK56782" s="4"/>
    </row>
    <row r="56783" spans="86:89">
      <c r="CH56783" s="5"/>
      <c r="CK56783" s="4"/>
    </row>
    <row r="56784" spans="86:89">
      <c r="CH56784" s="5"/>
      <c r="CK56784" s="4"/>
    </row>
    <row r="56785" spans="86:89">
      <c r="CH56785" s="5"/>
      <c r="CK56785" s="4"/>
    </row>
    <row r="56786" spans="86:89">
      <c r="CH56786" s="5"/>
      <c r="CK56786" s="4"/>
    </row>
    <row r="56787" spans="86:89">
      <c r="CH56787" s="5"/>
      <c r="CK56787" s="4"/>
    </row>
    <row r="56788" spans="86:89">
      <c r="CH56788" s="5"/>
      <c r="CK56788" s="4"/>
    </row>
    <row r="56789" spans="86:89">
      <c r="CH56789" s="5"/>
      <c r="CK56789" s="4"/>
    </row>
    <row r="56790" spans="86:89">
      <c r="CH56790" s="5"/>
      <c r="CK56790" s="4"/>
    </row>
    <row r="56791" spans="86:89">
      <c r="CH56791" s="5"/>
      <c r="CK56791" s="4"/>
    </row>
    <row r="56792" spans="86:89">
      <c r="CH56792" s="5"/>
      <c r="CK56792" s="4"/>
    </row>
    <row r="56793" spans="86:89">
      <c r="CH56793" s="5"/>
      <c r="CK56793" s="4"/>
    </row>
    <row r="56794" spans="86:89">
      <c r="CH56794" s="5"/>
      <c r="CK56794" s="4"/>
    </row>
    <row r="56795" spans="86:89">
      <c r="CH56795" s="5"/>
      <c r="CK56795" s="4"/>
    </row>
    <row r="56796" spans="86:89">
      <c r="CH56796" s="5"/>
      <c r="CK56796" s="4"/>
    </row>
    <row r="56797" spans="86:89">
      <c r="CH56797" s="5"/>
      <c r="CK56797" s="4"/>
    </row>
    <row r="56798" spans="86:89">
      <c r="CH56798" s="5"/>
      <c r="CK56798" s="4"/>
    </row>
    <row r="56799" spans="86:89">
      <c r="CH56799" s="5"/>
      <c r="CK56799" s="4"/>
    </row>
    <row r="56800" spans="86:89">
      <c r="CH56800" s="5"/>
      <c r="CK56800" s="4"/>
    </row>
    <row r="56801" spans="86:89">
      <c r="CH56801" s="5"/>
      <c r="CK56801" s="4"/>
    </row>
    <row r="56802" spans="86:89">
      <c r="CH56802" s="5"/>
      <c r="CK56802" s="4"/>
    </row>
    <row r="56803" spans="86:89">
      <c r="CH56803" s="5"/>
      <c r="CK56803" s="4"/>
    </row>
    <row r="56804" spans="86:89">
      <c r="CH56804" s="5"/>
      <c r="CK56804" s="4"/>
    </row>
    <row r="56805" spans="86:89">
      <c r="CH56805" s="5"/>
      <c r="CK56805" s="4"/>
    </row>
    <row r="56806" spans="86:89">
      <c r="CH56806" s="5"/>
      <c r="CK56806" s="4"/>
    </row>
    <row r="56807" spans="86:89">
      <c r="CH56807" s="5"/>
      <c r="CK56807" s="4"/>
    </row>
    <row r="56808" spans="86:89">
      <c r="CH56808" s="5"/>
      <c r="CK56808" s="4"/>
    </row>
    <row r="56809" spans="86:89">
      <c r="CH56809" s="5"/>
      <c r="CK56809" s="4"/>
    </row>
    <row r="56810" spans="86:89">
      <c r="CH56810" s="5"/>
      <c r="CK56810" s="4"/>
    </row>
    <row r="56811" spans="86:89">
      <c r="CH56811" s="5"/>
      <c r="CK56811" s="4"/>
    </row>
    <row r="56812" spans="86:89">
      <c r="CH56812" s="5"/>
      <c r="CK56812" s="4"/>
    </row>
    <row r="56813" spans="86:89">
      <c r="CH56813" s="5"/>
      <c r="CK56813" s="4"/>
    </row>
    <row r="56814" spans="86:89">
      <c r="CH56814" s="5"/>
      <c r="CK56814" s="4"/>
    </row>
    <row r="56815" spans="86:89">
      <c r="CH56815" s="5"/>
      <c r="CK56815" s="4"/>
    </row>
    <row r="56816" spans="86:89">
      <c r="CH56816" s="5"/>
      <c r="CK56816" s="4"/>
    </row>
    <row r="56817" spans="86:89">
      <c r="CH56817" s="5"/>
      <c r="CK56817" s="4"/>
    </row>
    <row r="56818" spans="86:89">
      <c r="CH56818" s="5"/>
      <c r="CK56818" s="4"/>
    </row>
    <row r="56819" spans="86:89">
      <c r="CH56819" s="5"/>
      <c r="CK56819" s="4"/>
    </row>
    <row r="56820" spans="86:89">
      <c r="CH56820" s="5"/>
      <c r="CK56820" s="4"/>
    </row>
    <row r="56821" spans="86:89">
      <c r="CH56821" s="5"/>
      <c r="CK56821" s="4"/>
    </row>
    <row r="56822" spans="86:89">
      <c r="CH56822" s="5"/>
      <c r="CK56822" s="4"/>
    </row>
    <row r="56823" spans="86:89">
      <c r="CH56823" s="5"/>
      <c r="CK56823" s="4"/>
    </row>
    <row r="56824" spans="86:89">
      <c r="CH56824" s="5"/>
      <c r="CK56824" s="4"/>
    </row>
    <row r="56825" spans="86:89">
      <c r="CH56825" s="5"/>
      <c r="CK56825" s="4"/>
    </row>
    <row r="56826" spans="86:89">
      <c r="CH56826" s="5"/>
      <c r="CK56826" s="4"/>
    </row>
    <row r="56827" spans="86:89">
      <c r="CH56827" s="5"/>
      <c r="CK56827" s="4"/>
    </row>
    <row r="56828" spans="86:89">
      <c r="CH56828" s="5"/>
      <c r="CK56828" s="4"/>
    </row>
    <row r="56829" spans="86:89">
      <c r="CH56829" s="5"/>
      <c r="CK56829" s="4"/>
    </row>
    <row r="56830" spans="86:89">
      <c r="CH56830" s="5"/>
      <c r="CK56830" s="4"/>
    </row>
    <row r="56831" spans="86:89">
      <c r="CH56831" s="5"/>
      <c r="CK56831" s="4"/>
    </row>
    <row r="56832" spans="86:89">
      <c r="CH56832" s="5"/>
      <c r="CK56832" s="4"/>
    </row>
    <row r="56833" spans="86:89">
      <c r="CH56833" s="5"/>
      <c r="CK56833" s="4"/>
    </row>
    <row r="56834" spans="86:89">
      <c r="CH56834" s="5"/>
      <c r="CK56834" s="4"/>
    </row>
    <row r="56835" spans="86:89">
      <c r="CH56835" s="5"/>
      <c r="CK56835" s="4"/>
    </row>
    <row r="56836" spans="86:89">
      <c r="CH56836" s="5"/>
      <c r="CK56836" s="4"/>
    </row>
    <row r="56837" spans="86:89">
      <c r="CH56837" s="5"/>
      <c r="CK56837" s="4"/>
    </row>
    <row r="56838" spans="86:89">
      <c r="CH56838" s="5"/>
      <c r="CK56838" s="4"/>
    </row>
    <row r="56839" spans="86:89">
      <c r="CH56839" s="5"/>
      <c r="CK56839" s="4"/>
    </row>
    <row r="56840" spans="86:89">
      <c r="CH56840" s="5"/>
      <c r="CK56840" s="4"/>
    </row>
    <row r="56841" spans="86:89">
      <c r="CH56841" s="5"/>
      <c r="CK56841" s="4"/>
    </row>
    <row r="56842" spans="86:89">
      <c r="CH56842" s="5"/>
      <c r="CK56842" s="4"/>
    </row>
    <row r="56843" spans="86:89">
      <c r="CH56843" s="5"/>
      <c r="CK56843" s="4"/>
    </row>
    <row r="56844" spans="86:89">
      <c r="CH56844" s="5"/>
      <c r="CK56844" s="4"/>
    </row>
    <row r="56845" spans="86:89">
      <c r="CH56845" s="5"/>
      <c r="CK56845" s="4"/>
    </row>
    <row r="56846" spans="86:89">
      <c r="CH56846" s="5"/>
      <c r="CK56846" s="4"/>
    </row>
    <row r="56847" spans="86:89">
      <c r="CH56847" s="5"/>
      <c r="CK56847" s="4"/>
    </row>
    <row r="56848" spans="86:89">
      <c r="CH56848" s="5"/>
      <c r="CK56848" s="4"/>
    </row>
    <row r="56849" spans="86:89">
      <c r="CH56849" s="5"/>
      <c r="CK56849" s="4"/>
    </row>
    <row r="56850" spans="86:89">
      <c r="CH56850" s="5"/>
      <c r="CK56850" s="4"/>
    </row>
    <row r="56851" spans="86:89">
      <c r="CH56851" s="5"/>
      <c r="CK56851" s="4"/>
    </row>
    <row r="56852" spans="86:89">
      <c r="CH56852" s="5"/>
      <c r="CK56852" s="4"/>
    </row>
    <row r="56853" spans="86:89">
      <c r="CH56853" s="5"/>
      <c r="CK56853" s="4"/>
    </row>
    <row r="56854" spans="86:89">
      <c r="CH56854" s="5"/>
      <c r="CK56854" s="4"/>
    </row>
    <row r="56855" spans="86:89">
      <c r="CH56855" s="5"/>
      <c r="CK56855" s="4"/>
    </row>
    <row r="56856" spans="86:89">
      <c r="CH56856" s="5"/>
      <c r="CK56856" s="4"/>
    </row>
    <row r="56857" spans="86:89">
      <c r="CH56857" s="5"/>
      <c r="CK56857" s="4"/>
    </row>
    <row r="56858" spans="86:89">
      <c r="CH56858" s="5"/>
      <c r="CK56858" s="4"/>
    </row>
    <row r="56859" spans="86:89">
      <c r="CH56859" s="5"/>
      <c r="CK56859" s="4"/>
    </row>
    <row r="56860" spans="86:89">
      <c r="CH56860" s="5"/>
      <c r="CK56860" s="4"/>
    </row>
    <row r="56861" spans="86:89">
      <c r="CH56861" s="5"/>
      <c r="CK56861" s="4"/>
    </row>
    <row r="56862" spans="86:89">
      <c r="CH56862" s="5"/>
      <c r="CK56862" s="4"/>
    </row>
    <row r="56863" spans="86:89">
      <c r="CH56863" s="5"/>
      <c r="CK56863" s="4"/>
    </row>
    <row r="56864" spans="86:89">
      <c r="CH56864" s="5"/>
      <c r="CK56864" s="4"/>
    </row>
    <row r="56865" spans="86:89">
      <c r="CH56865" s="5"/>
      <c r="CK56865" s="4"/>
    </row>
    <row r="56866" spans="86:89">
      <c r="CH56866" s="5"/>
      <c r="CK56866" s="4"/>
    </row>
    <row r="56867" spans="86:89">
      <c r="CH56867" s="5"/>
      <c r="CK56867" s="4"/>
    </row>
    <row r="56868" spans="86:89">
      <c r="CH56868" s="5"/>
      <c r="CK56868" s="4"/>
    </row>
    <row r="56869" spans="86:89">
      <c r="CH56869" s="5"/>
      <c r="CK56869" s="4"/>
    </row>
    <row r="56870" spans="86:89">
      <c r="CH56870" s="5"/>
      <c r="CK56870" s="4"/>
    </row>
    <row r="56871" spans="86:89">
      <c r="CH56871" s="5"/>
      <c r="CK56871" s="4"/>
    </row>
    <row r="56872" spans="86:89">
      <c r="CH56872" s="5"/>
      <c r="CK56872" s="4"/>
    </row>
    <row r="56873" spans="86:89">
      <c r="CH56873" s="5"/>
      <c r="CK56873" s="4"/>
    </row>
    <row r="56874" spans="86:89">
      <c r="CH56874" s="5"/>
      <c r="CK56874" s="4"/>
    </row>
    <row r="56875" spans="86:89">
      <c r="CH56875" s="5"/>
      <c r="CK56875" s="4"/>
    </row>
    <row r="56876" spans="86:89">
      <c r="CH56876" s="5"/>
      <c r="CK56876" s="4"/>
    </row>
    <row r="56877" spans="86:89">
      <c r="CH56877" s="5"/>
      <c r="CK56877" s="4"/>
    </row>
    <row r="56878" spans="86:89">
      <c r="CH56878" s="5"/>
      <c r="CK56878" s="4"/>
    </row>
    <row r="56879" spans="86:89">
      <c r="CH56879" s="5"/>
      <c r="CK56879" s="4"/>
    </row>
    <row r="56880" spans="86:89">
      <c r="CH56880" s="5"/>
      <c r="CK56880" s="4"/>
    </row>
    <row r="56881" spans="86:89">
      <c r="CH56881" s="5"/>
      <c r="CK56881" s="4"/>
    </row>
    <row r="56882" spans="86:89">
      <c r="CH56882" s="5"/>
      <c r="CK56882" s="4"/>
    </row>
    <row r="56883" spans="86:89">
      <c r="CH56883" s="5"/>
      <c r="CK56883" s="4"/>
    </row>
    <row r="56884" spans="86:89">
      <c r="CH56884" s="5"/>
      <c r="CK56884" s="4"/>
    </row>
    <row r="56885" spans="86:89">
      <c r="CH56885" s="5"/>
      <c r="CK56885" s="4"/>
    </row>
    <row r="56886" spans="86:89">
      <c r="CH56886" s="5"/>
      <c r="CK56886" s="4"/>
    </row>
    <row r="56887" spans="86:89">
      <c r="CH56887" s="5"/>
      <c r="CK56887" s="4"/>
    </row>
    <row r="56888" spans="86:89">
      <c r="CH56888" s="5"/>
      <c r="CK56888" s="4"/>
    </row>
    <row r="56889" spans="86:89">
      <c r="CH56889" s="5"/>
      <c r="CK56889" s="4"/>
    </row>
    <row r="56890" spans="86:89">
      <c r="CH56890" s="5"/>
      <c r="CK56890" s="4"/>
    </row>
    <row r="56891" spans="86:89">
      <c r="CH56891" s="5"/>
      <c r="CK56891" s="4"/>
    </row>
    <row r="56892" spans="86:89">
      <c r="CH56892" s="5"/>
      <c r="CK56892" s="4"/>
    </row>
    <row r="56893" spans="86:89">
      <c r="CH56893" s="5"/>
      <c r="CK56893" s="4"/>
    </row>
    <row r="56894" spans="86:89">
      <c r="CH56894" s="5"/>
      <c r="CK56894" s="4"/>
    </row>
    <row r="56895" spans="86:89">
      <c r="CH56895" s="5"/>
      <c r="CK56895" s="4"/>
    </row>
    <row r="56896" spans="86:89">
      <c r="CH56896" s="5"/>
      <c r="CK56896" s="4"/>
    </row>
    <row r="56897" spans="86:89">
      <c r="CH56897" s="5"/>
      <c r="CK56897" s="4"/>
    </row>
    <row r="56898" spans="86:89">
      <c r="CH56898" s="5"/>
      <c r="CK56898" s="4"/>
    </row>
    <row r="56899" spans="86:89">
      <c r="CH56899" s="5"/>
      <c r="CK56899" s="4"/>
    </row>
    <row r="56900" spans="86:89">
      <c r="CH56900" s="5"/>
      <c r="CK56900" s="4"/>
    </row>
    <row r="56901" spans="86:89">
      <c r="CH56901" s="5"/>
      <c r="CK56901" s="4"/>
    </row>
    <row r="56902" spans="86:89">
      <c r="CH56902" s="5"/>
      <c r="CK56902" s="4"/>
    </row>
    <row r="56903" spans="86:89">
      <c r="CH56903" s="5"/>
      <c r="CK56903" s="4"/>
    </row>
    <row r="56904" spans="86:89">
      <c r="CH56904" s="5"/>
      <c r="CK56904" s="4"/>
    </row>
    <row r="56905" spans="86:89">
      <c r="CH56905" s="5"/>
      <c r="CK56905" s="4"/>
    </row>
    <row r="56906" spans="86:89">
      <c r="CH56906" s="5"/>
      <c r="CK56906" s="4"/>
    </row>
    <row r="56907" spans="86:89">
      <c r="CH56907" s="5"/>
      <c r="CK56907" s="4"/>
    </row>
    <row r="56908" spans="86:89">
      <c r="CH56908" s="5"/>
      <c r="CK56908" s="4"/>
    </row>
    <row r="56909" spans="86:89">
      <c r="CH56909" s="5"/>
      <c r="CK56909" s="4"/>
    </row>
    <row r="56910" spans="86:89">
      <c r="CH56910" s="5"/>
      <c r="CK56910" s="4"/>
    </row>
    <row r="56911" spans="86:89">
      <c r="CH56911" s="5"/>
      <c r="CK56911" s="4"/>
    </row>
    <row r="56912" spans="86:89">
      <c r="CH56912" s="5"/>
      <c r="CK56912" s="4"/>
    </row>
    <row r="56913" spans="86:89">
      <c r="CH56913" s="5"/>
      <c r="CK56913" s="4"/>
    </row>
    <row r="56914" spans="86:89">
      <c r="CH56914" s="5"/>
      <c r="CK56914" s="4"/>
    </row>
    <row r="56915" spans="86:89">
      <c r="CH56915" s="5"/>
      <c r="CK56915" s="4"/>
    </row>
    <row r="56916" spans="86:89">
      <c r="CH56916" s="5"/>
      <c r="CK56916" s="4"/>
    </row>
    <row r="56917" spans="86:89">
      <c r="CH56917" s="5"/>
      <c r="CK56917" s="4"/>
    </row>
    <row r="56918" spans="86:89">
      <c r="CH56918" s="5"/>
      <c r="CK56918" s="4"/>
    </row>
    <row r="56919" spans="86:89">
      <c r="CH56919" s="5"/>
      <c r="CK56919" s="4"/>
    </row>
    <row r="56920" spans="86:89">
      <c r="CH56920" s="5"/>
      <c r="CK56920" s="4"/>
    </row>
    <row r="56921" spans="86:89">
      <c r="CH56921" s="5"/>
      <c r="CK56921" s="4"/>
    </row>
    <row r="56922" spans="86:89">
      <c r="CH56922" s="5"/>
      <c r="CK56922" s="4"/>
    </row>
    <row r="56923" spans="86:89">
      <c r="CH56923" s="5"/>
      <c r="CK56923" s="4"/>
    </row>
    <row r="56924" spans="86:89">
      <c r="CH56924" s="5"/>
      <c r="CK56924" s="4"/>
    </row>
    <row r="56925" spans="86:89">
      <c r="CH56925" s="5"/>
      <c r="CK56925" s="4"/>
    </row>
    <row r="56926" spans="86:89">
      <c r="CH56926" s="5"/>
      <c r="CK56926" s="4"/>
    </row>
    <row r="56927" spans="86:89">
      <c r="CH56927" s="5"/>
      <c r="CK56927" s="4"/>
    </row>
    <row r="56928" spans="86:89">
      <c r="CH56928" s="5"/>
      <c r="CK56928" s="4"/>
    </row>
    <row r="56929" spans="86:89">
      <c r="CH56929" s="5"/>
      <c r="CK56929" s="4"/>
    </row>
    <row r="56930" spans="86:89">
      <c r="CH56930" s="5"/>
      <c r="CK56930" s="4"/>
    </row>
    <row r="56931" spans="86:89">
      <c r="CH56931" s="5"/>
      <c r="CK56931" s="4"/>
    </row>
    <row r="56932" spans="86:89">
      <c r="CH56932" s="5"/>
      <c r="CK56932" s="4"/>
    </row>
    <row r="56933" spans="86:89">
      <c r="CH56933" s="5"/>
      <c r="CK56933" s="4"/>
    </row>
    <row r="56934" spans="86:89">
      <c r="CH56934" s="5"/>
      <c r="CK56934" s="4"/>
    </row>
    <row r="56935" spans="86:89">
      <c r="CH56935" s="5"/>
      <c r="CK56935" s="4"/>
    </row>
    <row r="56936" spans="86:89">
      <c r="CH56936" s="5"/>
      <c r="CK56936" s="4"/>
    </row>
    <row r="56937" spans="86:89">
      <c r="CH56937" s="5"/>
      <c r="CK56937" s="4"/>
    </row>
    <row r="56938" spans="86:89">
      <c r="CH56938" s="5"/>
      <c r="CK56938" s="4"/>
    </row>
    <row r="56939" spans="86:89">
      <c r="CH56939" s="5"/>
      <c r="CK56939" s="4"/>
    </row>
    <row r="56940" spans="86:89">
      <c r="CH56940" s="5"/>
      <c r="CK56940" s="4"/>
    </row>
    <row r="56941" spans="86:89">
      <c r="CH56941" s="5"/>
      <c r="CK56941" s="4"/>
    </row>
    <row r="56942" spans="86:89">
      <c r="CH56942" s="5"/>
      <c r="CK56942" s="4"/>
    </row>
    <row r="56943" spans="86:89">
      <c r="CH56943" s="5"/>
      <c r="CK56943" s="4"/>
    </row>
    <row r="56944" spans="86:89">
      <c r="CH56944" s="5"/>
      <c r="CK56944" s="4"/>
    </row>
    <row r="56945" spans="86:89">
      <c r="CH56945" s="5"/>
      <c r="CK56945" s="4"/>
    </row>
    <row r="56946" spans="86:89">
      <c r="CH56946" s="5"/>
      <c r="CK56946" s="4"/>
    </row>
    <row r="56947" spans="86:89">
      <c r="CH56947" s="5"/>
      <c r="CK56947" s="4"/>
    </row>
    <row r="56948" spans="86:89">
      <c r="CH56948" s="5"/>
      <c r="CK56948" s="4"/>
    </row>
    <row r="56949" spans="86:89">
      <c r="CH56949" s="5"/>
      <c r="CK56949" s="4"/>
    </row>
    <row r="56950" spans="86:89">
      <c r="CH56950" s="5"/>
      <c r="CK56950" s="4"/>
    </row>
    <row r="56951" spans="86:89">
      <c r="CH56951" s="5"/>
      <c r="CK56951" s="4"/>
    </row>
    <row r="56952" spans="86:89">
      <c r="CH56952" s="5"/>
      <c r="CK56952" s="4"/>
    </row>
    <row r="56953" spans="86:89">
      <c r="CH56953" s="5"/>
      <c r="CK56953" s="4"/>
    </row>
    <row r="56954" spans="86:89">
      <c r="CH56954" s="5"/>
      <c r="CK56954" s="4"/>
    </row>
    <row r="56955" spans="86:89">
      <c r="CH56955" s="5"/>
      <c r="CK56955" s="4"/>
    </row>
    <row r="56956" spans="86:89">
      <c r="CH56956" s="5"/>
      <c r="CK56956" s="4"/>
    </row>
    <row r="56957" spans="86:89">
      <c r="CH56957" s="5"/>
      <c r="CK56957" s="4"/>
    </row>
    <row r="56958" spans="86:89">
      <c r="CH56958" s="5"/>
      <c r="CK56958" s="4"/>
    </row>
    <row r="56959" spans="86:89">
      <c r="CH56959" s="5"/>
      <c r="CK56959" s="4"/>
    </row>
    <row r="56960" spans="86:89">
      <c r="CH56960" s="5"/>
      <c r="CK56960" s="4"/>
    </row>
    <row r="56961" spans="86:89">
      <c r="CH56961" s="5"/>
      <c r="CK56961" s="4"/>
    </row>
    <row r="56962" spans="86:89">
      <c r="CH56962" s="5"/>
      <c r="CK56962" s="4"/>
    </row>
    <row r="56963" spans="86:89">
      <c r="CH56963" s="5"/>
      <c r="CK56963" s="4"/>
    </row>
    <row r="56964" spans="86:89">
      <c r="CH56964" s="5"/>
      <c r="CK56964" s="4"/>
    </row>
    <row r="56965" spans="86:89">
      <c r="CH56965" s="5"/>
      <c r="CK56965" s="4"/>
    </row>
    <row r="56966" spans="86:89">
      <c r="CH56966" s="5"/>
      <c r="CK56966" s="4"/>
    </row>
    <row r="56967" spans="86:89">
      <c r="CH56967" s="5"/>
      <c r="CK56967" s="4"/>
    </row>
    <row r="56968" spans="86:89">
      <c r="CH56968" s="5"/>
      <c r="CK56968" s="4"/>
    </row>
    <row r="56969" spans="86:89">
      <c r="CH56969" s="5"/>
      <c r="CK56969" s="4"/>
    </row>
    <row r="56970" spans="86:89">
      <c r="CH56970" s="5"/>
      <c r="CK56970" s="4"/>
    </row>
    <row r="56971" spans="86:89">
      <c r="CH56971" s="5"/>
      <c r="CK56971" s="4"/>
    </row>
    <row r="56972" spans="86:89">
      <c r="CH56972" s="5"/>
      <c r="CK56972" s="4"/>
    </row>
    <row r="56973" spans="86:89">
      <c r="CH56973" s="5"/>
      <c r="CK56973" s="4"/>
    </row>
    <row r="56974" spans="86:89">
      <c r="CH56974" s="5"/>
      <c r="CK56974" s="4"/>
    </row>
    <row r="56975" spans="86:89">
      <c r="CH56975" s="5"/>
      <c r="CK56975" s="4"/>
    </row>
    <row r="56976" spans="86:89">
      <c r="CH56976" s="5"/>
      <c r="CK56976" s="4"/>
    </row>
    <row r="56977" spans="86:89">
      <c r="CH56977" s="5"/>
      <c r="CK56977" s="4"/>
    </row>
    <row r="56978" spans="86:89">
      <c r="CH56978" s="5"/>
      <c r="CK56978" s="4"/>
    </row>
    <row r="56979" spans="86:89">
      <c r="CH56979" s="5"/>
      <c r="CK56979" s="4"/>
    </row>
    <row r="56980" spans="86:89">
      <c r="CH56980" s="5"/>
      <c r="CK56980" s="4"/>
    </row>
    <row r="56981" spans="86:89">
      <c r="CH56981" s="5"/>
      <c r="CK56981" s="4"/>
    </row>
    <row r="56982" spans="86:89">
      <c r="CH56982" s="5"/>
      <c r="CK56982" s="4"/>
    </row>
    <row r="56983" spans="86:89">
      <c r="CH56983" s="5"/>
      <c r="CK56983" s="4"/>
    </row>
    <row r="56984" spans="86:89">
      <c r="CH56984" s="5"/>
      <c r="CK56984" s="4"/>
    </row>
    <row r="56985" spans="86:89">
      <c r="CH56985" s="5"/>
      <c r="CK56985" s="4"/>
    </row>
    <row r="56986" spans="86:89">
      <c r="CH56986" s="5"/>
      <c r="CK56986" s="4"/>
    </row>
    <row r="56987" spans="86:89">
      <c r="CH56987" s="5"/>
      <c r="CK56987" s="4"/>
    </row>
    <row r="56988" spans="86:89">
      <c r="CH56988" s="5"/>
      <c r="CK56988" s="4"/>
    </row>
    <row r="56989" spans="86:89">
      <c r="CH56989" s="5"/>
      <c r="CK56989" s="4"/>
    </row>
    <row r="56990" spans="86:89">
      <c r="CH56990" s="5"/>
      <c r="CK56990" s="4"/>
    </row>
    <row r="56991" spans="86:89">
      <c r="CH56991" s="5"/>
      <c r="CK56991" s="4"/>
    </row>
    <row r="56992" spans="86:89">
      <c r="CH56992" s="5"/>
      <c r="CK56992" s="4"/>
    </row>
    <row r="56993" spans="86:89">
      <c r="CH56993" s="5"/>
      <c r="CK56993" s="4"/>
    </row>
    <row r="56994" spans="86:89">
      <c r="CH56994" s="5"/>
      <c r="CK56994" s="4"/>
    </row>
    <row r="56995" spans="86:89">
      <c r="CH56995" s="5"/>
      <c r="CK56995" s="4"/>
    </row>
    <row r="56996" spans="86:89">
      <c r="CH56996" s="5"/>
      <c r="CK56996" s="4"/>
    </row>
    <row r="56997" spans="86:89">
      <c r="CH56997" s="5"/>
      <c r="CK56997" s="4"/>
    </row>
    <row r="56998" spans="86:89">
      <c r="CH56998" s="5"/>
      <c r="CK56998" s="4"/>
    </row>
    <row r="56999" spans="86:89">
      <c r="CH56999" s="5"/>
      <c r="CK56999" s="4"/>
    </row>
    <row r="57000" spans="86:89">
      <c r="CH57000" s="5"/>
      <c r="CK57000" s="4"/>
    </row>
    <row r="57001" spans="86:89">
      <c r="CH57001" s="5"/>
      <c r="CK57001" s="4"/>
    </row>
    <row r="57002" spans="86:89">
      <c r="CH57002" s="5"/>
      <c r="CK57002" s="4"/>
    </row>
    <row r="57003" spans="86:89">
      <c r="CH57003" s="5"/>
      <c r="CK57003" s="4"/>
    </row>
    <row r="57004" spans="86:89">
      <c r="CH57004" s="5"/>
      <c r="CK57004" s="4"/>
    </row>
    <row r="57005" spans="86:89">
      <c r="CH57005" s="5"/>
      <c r="CK57005" s="4"/>
    </row>
    <row r="57006" spans="86:89">
      <c r="CH57006" s="5"/>
      <c r="CK57006" s="4"/>
    </row>
    <row r="57007" spans="86:89">
      <c r="CH57007" s="5"/>
      <c r="CK57007" s="4"/>
    </row>
    <row r="57008" spans="86:89">
      <c r="CH57008" s="5"/>
      <c r="CK57008" s="4"/>
    </row>
    <row r="57009" spans="86:89">
      <c r="CH57009" s="5"/>
      <c r="CK57009" s="4"/>
    </row>
    <row r="57010" spans="86:89">
      <c r="CH57010" s="5"/>
      <c r="CK57010" s="4"/>
    </row>
    <row r="57011" spans="86:89">
      <c r="CH57011" s="5"/>
      <c r="CK57011" s="4"/>
    </row>
    <row r="57012" spans="86:89">
      <c r="CH57012" s="5"/>
      <c r="CK57012" s="4"/>
    </row>
    <row r="57013" spans="86:89">
      <c r="CH57013" s="5"/>
      <c r="CK57013" s="4"/>
    </row>
    <row r="57014" spans="86:89">
      <c r="CH57014" s="5"/>
      <c r="CK57014" s="4"/>
    </row>
    <row r="57015" spans="86:89">
      <c r="CH57015" s="5"/>
      <c r="CK57015" s="4"/>
    </row>
    <row r="57016" spans="86:89">
      <c r="CH57016" s="5"/>
      <c r="CK57016" s="4"/>
    </row>
    <row r="57017" spans="86:89">
      <c r="CH57017" s="5"/>
      <c r="CK57017" s="4"/>
    </row>
    <row r="57018" spans="86:89">
      <c r="CH57018" s="5"/>
      <c r="CK57018" s="4"/>
    </row>
    <row r="57019" spans="86:89">
      <c r="CH57019" s="5"/>
      <c r="CK57019" s="4"/>
    </row>
    <row r="57020" spans="86:89">
      <c r="CH57020" s="5"/>
      <c r="CK57020" s="4"/>
    </row>
    <row r="57021" spans="86:89">
      <c r="CH57021" s="5"/>
      <c r="CK57021" s="4"/>
    </row>
    <row r="57022" spans="86:89">
      <c r="CH57022" s="5"/>
      <c r="CK57022" s="4"/>
    </row>
    <row r="57023" spans="86:89">
      <c r="CH57023" s="5"/>
      <c r="CK57023" s="4"/>
    </row>
    <row r="57024" spans="86:89">
      <c r="CH57024" s="5"/>
      <c r="CK57024" s="4"/>
    </row>
    <row r="57025" spans="86:89">
      <c r="CH57025" s="5"/>
      <c r="CK57025" s="4"/>
    </row>
    <row r="57026" spans="86:89">
      <c r="CH57026" s="5"/>
      <c r="CK57026" s="4"/>
    </row>
    <row r="57027" spans="86:89">
      <c r="CH57027" s="5"/>
      <c r="CK57027" s="4"/>
    </row>
    <row r="57028" spans="86:89">
      <c r="CH57028" s="5"/>
      <c r="CK57028" s="4"/>
    </row>
    <row r="57029" spans="86:89">
      <c r="CH57029" s="5"/>
      <c r="CK57029" s="4"/>
    </row>
    <row r="57030" spans="86:89">
      <c r="CH57030" s="5"/>
      <c r="CK57030" s="4"/>
    </row>
    <row r="57031" spans="86:89">
      <c r="CH57031" s="5"/>
      <c r="CK57031" s="4"/>
    </row>
    <row r="57032" spans="86:89">
      <c r="CH57032" s="5"/>
      <c r="CK57032" s="4"/>
    </row>
    <row r="57033" spans="86:89">
      <c r="CH57033" s="5"/>
      <c r="CK57033" s="4"/>
    </row>
    <row r="57034" spans="86:89">
      <c r="CH57034" s="5"/>
      <c r="CK57034" s="4"/>
    </row>
    <row r="57035" spans="86:89">
      <c r="CH57035" s="5"/>
      <c r="CK57035" s="4"/>
    </row>
    <row r="57036" spans="86:89">
      <c r="CH57036" s="5"/>
      <c r="CK57036" s="4"/>
    </row>
    <row r="57037" spans="86:89">
      <c r="CH57037" s="5"/>
      <c r="CK57037" s="4"/>
    </row>
    <row r="57038" spans="86:89">
      <c r="CH57038" s="5"/>
      <c r="CK57038" s="4"/>
    </row>
    <row r="57039" spans="86:89">
      <c r="CH57039" s="5"/>
      <c r="CK57039" s="4"/>
    </row>
    <row r="57040" spans="86:89">
      <c r="CH57040" s="5"/>
      <c r="CK57040" s="4"/>
    </row>
    <row r="57041" spans="86:89">
      <c r="CH57041" s="5"/>
      <c r="CK57041" s="4"/>
    </row>
    <row r="57042" spans="86:89">
      <c r="CH57042" s="5"/>
      <c r="CK57042" s="4"/>
    </row>
    <row r="57043" spans="86:89">
      <c r="CH57043" s="5"/>
      <c r="CK57043" s="4"/>
    </row>
    <row r="57044" spans="86:89">
      <c r="CH57044" s="5"/>
      <c r="CK57044" s="4"/>
    </row>
    <row r="57045" spans="86:89">
      <c r="CH57045" s="5"/>
      <c r="CK57045" s="4"/>
    </row>
    <row r="57046" spans="86:89">
      <c r="CH57046" s="5"/>
      <c r="CK57046" s="4"/>
    </row>
    <row r="57047" spans="86:89">
      <c r="CH57047" s="5"/>
      <c r="CK57047" s="4"/>
    </row>
    <row r="57048" spans="86:89">
      <c r="CH57048" s="5"/>
      <c r="CK57048" s="4"/>
    </row>
    <row r="57049" spans="86:89">
      <c r="CH57049" s="5"/>
      <c r="CK57049" s="4"/>
    </row>
    <row r="57050" spans="86:89">
      <c r="CH57050" s="5"/>
      <c r="CK57050" s="4"/>
    </row>
    <row r="57051" spans="86:89">
      <c r="CH57051" s="5"/>
      <c r="CK57051" s="4"/>
    </row>
    <row r="57052" spans="86:89">
      <c r="CH57052" s="5"/>
      <c r="CK57052" s="4"/>
    </row>
    <row r="57053" spans="86:89">
      <c r="CH57053" s="5"/>
      <c r="CK57053" s="4"/>
    </row>
    <row r="57054" spans="86:89">
      <c r="CH57054" s="5"/>
      <c r="CK57054" s="4"/>
    </row>
    <row r="57055" spans="86:89">
      <c r="CH57055" s="5"/>
      <c r="CK57055" s="4"/>
    </row>
    <row r="57056" spans="86:89">
      <c r="CH57056" s="5"/>
      <c r="CK57056" s="4"/>
    </row>
    <row r="57057" spans="86:89">
      <c r="CH57057" s="5"/>
      <c r="CK57057" s="4"/>
    </row>
    <row r="57058" spans="86:89">
      <c r="CH57058" s="5"/>
      <c r="CK57058" s="4"/>
    </row>
    <row r="57059" spans="86:89">
      <c r="CH57059" s="5"/>
      <c r="CK57059" s="4"/>
    </row>
    <row r="57060" spans="86:89">
      <c r="CH57060" s="5"/>
      <c r="CK57060" s="4"/>
    </row>
    <row r="57061" spans="86:89">
      <c r="CH57061" s="5"/>
      <c r="CK57061" s="4"/>
    </row>
    <row r="57062" spans="86:89">
      <c r="CH57062" s="5"/>
      <c r="CK57062" s="4"/>
    </row>
    <row r="57063" spans="86:89">
      <c r="CH57063" s="5"/>
      <c r="CK57063" s="4"/>
    </row>
    <row r="57064" spans="86:89">
      <c r="CH57064" s="5"/>
      <c r="CK57064" s="4"/>
    </row>
    <row r="57065" spans="86:89">
      <c r="CH57065" s="5"/>
      <c r="CK57065" s="4"/>
    </row>
    <row r="57066" spans="86:89">
      <c r="CH57066" s="5"/>
      <c r="CK57066" s="4"/>
    </row>
    <row r="57067" spans="86:89">
      <c r="CH57067" s="5"/>
      <c r="CK57067" s="4"/>
    </row>
    <row r="57068" spans="86:89">
      <c r="CH57068" s="5"/>
      <c r="CK57068" s="4"/>
    </row>
    <row r="57069" spans="86:89">
      <c r="CH57069" s="5"/>
      <c r="CK57069" s="4"/>
    </row>
    <row r="57070" spans="86:89">
      <c r="CH57070" s="5"/>
      <c r="CK57070" s="4"/>
    </row>
    <row r="57071" spans="86:89">
      <c r="CH57071" s="5"/>
      <c r="CK57071" s="4"/>
    </row>
    <row r="57072" spans="86:89">
      <c r="CH57072" s="5"/>
      <c r="CK57072" s="4"/>
    </row>
    <row r="57073" spans="86:89">
      <c r="CH57073" s="5"/>
      <c r="CK57073" s="4"/>
    </row>
    <row r="57074" spans="86:89">
      <c r="CH57074" s="5"/>
      <c r="CK57074" s="4"/>
    </row>
    <row r="57075" spans="86:89">
      <c r="CH57075" s="5"/>
      <c r="CK57075" s="4"/>
    </row>
    <row r="57076" spans="86:89">
      <c r="CH57076" s="5"/>
      <c r="CK57076" s="4"/>
    </row>
    <row r="57077" spans="86:89">
      <c r="CH57077" s="5"/>
      <c r="CK57077" s="4"/>
    </row>
    <row r="57078" spans="86:89">
      <c r="CH57078" s="5"/>
      <c r="CK57078" s="4"/>
    </row>
    <row r="57079" spans="86:89">
      <c r="CH57079" s="5"/>
      <c r="CK57079" s="4"/>
    </row>
    <row r="57080" spans="86:89">
      <c r="CH57080" s="5"/>
      <c r="CK57080" s="4"/>
    </row>
    <row r="57081" spans="86:89">
      <c r="CH57081" s="5"/>
      <c r="CK57081" s="4"/>
    </row>
    <row r="57082" spans="86:89">
      <c r="CH57082" s="5"/>
      <c r="CK57082" s="4"/>
    </row>
    <row r="57083" spans="86:89">
      <c r="CH57083" s="5"/>
      <c r="CK57083" s="4"/>
    </row>
    <row r="57084" spans="86:89">
      <c r="CH57084" s="5"/>
      <c r="CK57084" s="4"/>
    </row>
    <row r="57085" spans="86:89">
      <c r="CH57085" s="5"/>
      <c r="CK57085" s="4"/>
    </row>
    <row r="57086" spans="86:89">
      <c r="CH57086" s="5"/>
      <c r="CK57086" s="4"/>
    </row>
    <row r="57087" spans="86:89">
      <c r="CH57087" s="5"/>
      <c r="CK57087" s="4"/>
    </row>
    <row r="57088" spans="86:89">
      <c r="CH57088" s="5"/>
      <c r="CK57088" s="4"/>
    </row>
    <row r="57089" spans="86:89">
      <c r="CH57089" s="5"/>
      <c r="CK57089" s="4"/>
    </row>
    <row r="57090" spans="86:89">
      <c r="CH57090" s="5"/>
      <c r="CK57090" s="4"/>
    </row>
    <row r="57091" spans="86:89">
      <c r="CH57091" s="5"/>
      <c r="CK57091" s="4"/>
    </row>
    <row r="57092" spans="86:89">
      <c r="CH57092" s="5"/>
      <c r="CK57092" s="4"/>
    </row>
    <row r="57093" spans="86:89">
      <c r="CH57093" s="5"/>
      <c r="CK57093" s="4"/>
    </row>
    <row r="57094" spans="86:89">
      <c r="CH57094" s="5"/>
      <c r="CK57094" s="4"/>
    </row>
    <row r="57095" spans="86:89">
      <c r="CH57095" s="5"/>
      <c r="CK57095" s="4"/>
    </row>
    <row r="57096" spans="86:89">
      <c r="CH57096" s="5"/>
      <c r="CK57096" s="4"/>
    </row>
    <row r="57097" spans="86:89">
      <c r="CH57097" s="5"/>
      <c r="CK57097" s="4"/>
    </row>
    <row r="57098" spans="86:89">
      <c r="CH57098" s="5"/>
      <c r="CK57098" s="4"/>
    </row>
    <row r="57099" spans="86:89">
      <c r="CH57099" s="5"/>
      <c r="CK57099" s="4"/>
    </row>
    <row r="57100" spans="86:89">
      <c r="CH57100" s="5"/>
      <c r="CK57100" s="4"/>
    </row>
    <row r="57101" spans="86:89">
      <c r="CH57101" s="5"/>
      <c r="CK57101" s="4"/>
    </row>
    <row r="57102" spans="86:89">
      <c r="CH57102" s="5"/>
      <c r="CK57102" s="4"/>
    </row>
    <row r="57103" spans="86:89">
      <c r="CH57103" s="5"/>
      <c r="CK57103" s="4"/>
    </row>
    <row r="57104" spans="86:89">
      <c r="CH57104" s="5"/>
      <c r="CK57104" s="4"/>
    </row>
    <row r="57105" spans="86:89">
      <c r="CH57105" s="5"/>
      <c r="CK57105" s="4"/>
    </row>
    <row r="57106" spans="86:89">
      <c r="CH57106" s="5"/>
      <c r="CK57106" s="4"/>
    </row>
    <row r="57107" spans="86:89">
      <c r="CH57107" s="5"/>
      <c r="CK57107" s="4"/>
    </row>
    <row r="57108" spans="86:89">
      <c r="CH57108" s="5"/>
      <c r="CK57108" s="4"/>
    </row>
    <row r="57109" spans="86:89">
      <c r="CH57109" s="5"/>
      <c r="CK57109" s="4"/>
    </row>
    <row r="57110" spans="86:89">
      <c r="CH57110" s="5"/>
      <c r="CK57110" s="4"/>
    </row>
    <row r="57111" spans="86:89">
      <c r="CH57111" s="5"/>
      <c r="CK57111" s="4"/>
    </row>
    <row r="57112" spans="86:89">
      <c r="CH57112" s="5"/>
      <c r="CK57112" s="4"/>
    </row>
    <row r="57113" spans="86:89">
      <c r="CH57113" s="5"/>
      <c r="CK57113" s="4"/>
    </row>
    <row r="57114" spans="86:89">
      <c r="CH57114" s="5"/>
      <c r="CK57114" s="4"/>
    </row>
    <row r="57115" spans="86:89">
      <c r="CH57115" s="5"/>
      <c r="CK57115" s="4"/>
    </row>
    <row r="57116" spans="86:89">
      <c r="CH57116" s="5"/>
      <c r="CK57116" s="4"/>
    </row>
    <row r="57117" spans="86:89">
      <c r="CH57117" s="5"/>
      <c r="CK57117" s="4"/>
    </row>
    <row r="57118" spans="86:89">
      <c r="CH57118" s="5"/>
      <c r="CK57118" s="4"/>
    </row>
    <row r="57119" spans="86:89">
      <c r="CH57119" s="5"/>
      <c r="CK57119" s="4"/>
    </row>
    <row r="57120" spans="86:89">
      <c r="CH57120" s="5"/>
      <c r="CK57120" s="4"/>
    </row>
    <row r="57121" spans="86:89">
      <c r="CH57121" s="5"/>
      <c r="CK57121" s="4"/>
    </row>
    <row r="57122" spans="86:89">
      <c r="CH57122" s="5"/>
      <c r="CK57122" s="4"/>
    </row>
    <row r="57123" spans="86:89">
      <c r="CH57123" s="5"/>
      <c r="CK57123" s="4"/>
    </row>
    <row r="57124" spans="86:89">
      <c r="CH57124" s="5"/>
      <c r="CK57124" s="4"/>
    </row>
    <row r="57125" spans="86:89">
      <c r="CH57125" s="5"/>
      <c r="CK57125" s="4"/>
    </row>
    <row r="57126" spans="86:89">
      <c r="CH57126" s="5"/>
      <c r="CK57126" s="4"/>
    </row>
    <row r="57127" spans="86:89">
      <c r="CH57127" s="5"/>
      <c r="CK57127" s="4"/>
    </row>
    <row r="57128" spans="86:89">
      <c r="CH57128" s="5"/>
      <c r="CK57128" s="4"/>
    </row>
    <row r="57129" spans="86:89">
      <c r="CH57129" s="5"/>
      <c r="CK57129" s="4"/>
    </row>
    <row r="57130" spans="86:89">
      <c r="CH57130" s="5"/>
      <c r="CK57130" s="4"/>
    </row>
    <row r="57131" spans="86:89">
      <c r="CH57131" s="5"/>
      <c r="CK57131" s="4"/>
    </row>
    <row r="57132" spans="86:89">
      <c r="CH57132" s="5"/>
      <c r="CK57132" s="4"/>
    </row>
    <row r="57133" spans="86:89">
      <c r="CH57133" s="5"/>
      <c r="CK57133" s="4"/>
    </row>
    <row r="57134" spans="86:89">
      <c r="CH57134" s="5"/>
      <c r="CK57134" s="4"/>
    </row>
    <row r="57135" spans="86:89">
      <c r="CH57135" s="5"/>
      <c r="CK57135" s="4"/>
    </row>
    <row r="57136" spans="86:89">
      <c r="CH57136" s="5"/>
      <c r="CK57136" s="4"/>
    </row>
    <row r="57137" spans="86:89">
      <c r="CH57137" s="5"/>
      <c r="CK57137" s="4"/>
    </row>
    <row r="57138" spans="86:89">
      <c r="CH57138" s="5"/>
      <c r="CK57138" s="4"/>
    </row>
    <row r="57139" spans="86:89">
      <c r="CH57139" s="5"/>
      <c r="CK57139" s="4"/>
    </row>
    <row r="57140" spans="86:89">
      <c r="CH57140" s="5"/>
      <c r="CK57140" s="4"/>
    </row>
    <row r="57141" spans="86:89">
      <c r="CH57141" s="5"/>
      <c r="CK57141" s="4"/>
    </row>
    <row r="57142" spans="86:89">
      <c r="CH57142" s="5"/>
      <c r="CK57142" s="4"/>
    </row>
    <row r="57143" spans="86:89">
      <c r="CH57143" s="5"/>
      <c r="CK57143" s="4"/>
    </row>
    <row r="57144" spans="86:89">
      <c r="CH57144" s="5"/>
      <c r="CK57144" s="4"/>
    </row>
    <row r="57145" spans="86:89">
      <c r="CH57145" s="5"/>
      <c r="CK57145" s="4"/>
    </row>
    <row r="57146" spans="86:89">
      <c r="CH57146" s="5"/>
      <c r="CK57146" s="4"/>
    </row>
    <row r="57147" spans="86:89">
      <c r="CH57147" s="5"/>
      <c r="CK57147" s="4"/>
    </row>
    <row r="57148" spans="86:89">
      <c r="CH57148" s="5"/>
      <c r="CK57148" s="4"/>
    </row>
    <row r="57149" spans="86:89">
      <c r="CH57149" s="5"/>
      <c r="CK57149" s="4"/>
    </row>
    <row r="57150" spans="86:89">
      <c r="CH57150" s="5"/>
      <c r="CK57150" s="4"/>
    </row>
    <row r="57151" spans="86:89">
      <c r="CH57151" s="5"/>
      <c r="CK57151" s="4"/>
    </row>
    <row r="57152" spans="86:89">
      <c r="CH57152" s="5"/>
      <c r="CK57152" s="4"/>
    </row>
    <row r="57153" spans="86:89">
      <c r="CH57153" s="5"/>
      <c r="CK57153" s="4"/>
    </row>
    <row r="57154" spans="86:89">
      <c r="CH57154" s="5"/>
      <c r="CK57154" s="4"/>
    </row>
    <row r="57155" spans="86:89">
      <c r="CH57155" s="5"/>
      <c r="CK57155" s="4"/>
    </row>
    <row r="57156" spans="86:89">
      <c r="CH57156" s="5"/>
      <c r="CK57156" s="4"/>
    </row>
    <row r="57157" spans="86:89">
      <c r="CH57157" s="5"/>
      <c r="CK57157" s="4"/>
    </row>
    <row r="57158" spans="86:89">
      <c r="CH57158" s="5"/>
      <c r="CK57158" s="4"/>
    </row>
    <row r="57159" spans="86:89">
      <c r="CH57159" s="5"/>
      <c r="CK57159" s="4"/>
    </row>
    <row r="57160" spans="86:89">
      <c r="CH57160" s="5"/>
      <c r="CK57160" s="4"/>
    </row>
    <row r="57161" spans="86:89">
      <c r="CH57161" s="5"/>
      <c r="CK57161" s="4"/>
    </row>
    <row r="57162" spans="86:89">
      <c r="CH57162" s="5"/>
      <c r="CK57162" s="4"/>
    </row>
    <row r="57163" spans="86:89">
      <c r="CH57163" s="5"/>
      <c r="CK57163" s="4"/>
    </row>
    <row r="57164" spans="86:89">
      <c r="CH57164" s="5"/>
      <c r="CK57164" s="4"/>
    </row>
    <row r="57165" spans="86:89">
      <c r="CH57165" s="5"/>
      <c r="CK57165" s="4"/>
    </row>
    <row r="57166" spans="86:89">
      <c r="CH57166" s="5"/>
      <c r="CK57166" s="4"/>
    </row>
    <row r="57167" spans="86:89">
      <c r="CH57167" s="5"/>
      <c r="CK57167" s="4"/>
    </row>
    <row r="57168" spans="86:89">
      <c r="CH57168" s="5"/>
      <c r="CK57168" s="4"/>
    </row>
    <row r="57169" spans="86:89">
      <c r="CH57169" s="5"/>
      <c r="CK57169" s="4"/>
    </row>
    <row r="57170" spans="86:89">
      <c r="CH57170" s="5"/>
      <c r="CK57170" s="4"/>
    </row>
    <row r="57171" spans="86:89">
      <c r="CH57171" s="5"/>
      <c r="CK57171" s="4"/>
    </row>
    <row r="57172" spans="86:89">
      <c r="CH57172" s="5"/>
      <c r="CK57172" s="4"/>
    </row>
    <row r="57173" spans="86:89">
      <c r="CH57173" s="5"/>
      <c r="CK57173" s="4"/>
    </row>
    <row r="57174" spans="86:89">
      <c r="CH57174" s="5"/>
      <c r="CK57174" s="4"/>
    </row>
    <row r="57175" spans="86:89">
      <c r="CH57175" s="5"/>
      <c r="CK57175" s="4"/>
    </row>
    <row r="57176" spans="86:89">
      <c r="CH57176" s="5"/>
      <c r="CK57176" s="4"/>
    </row>
    <row r="57177" spans="86:89">
      <c r="CH57177" s="5"/>
      <c r="CK57177" s="4"/>
    </row>
    <row r="57178" spans="86:89">
      <c r="CH57178" s="5"/>
      <c r="CK57178" s="4"/>
    </row>
    <row r="57179" spans="86:89">
      <c r="CH57179" s="5"/>
      <c r="CK57179" s="4"/>
    </row>
    <row r="57180" spans="86:89">
      <c r="CH57180" s="5"/>
      <c r="CK57180" s="4"/>
    </row>
    <row r="57181" spans="86:89">
      <c r="CH57181" s="5"/>
      <c r="CK57181" s="4"/>
    </row>
    <row r="57182" spans="86:89">
      <c r="CH57182" s="5"/>
      <c r="CK57182" s="4"/>
    </row>
    <row r="57183" spans="86:89">
      <c r="CH57183" s="5"/>
      <c r="CK57183" s="4"/>
    </row>
    <row r="57184" spans="86:89">
      <c r="CH57184" s="5"/>
      <c r="CK57184" s="4"/>
    </row>
    <row r="57185" spans="86:89">
      <c r="CH57185" s="5"/>
      <c r="CK57185" s="4"/>
    </row>
    <row r="57186" spans="86:89">
      <c r="CH57186" s="5"/>
      <c r="CK57186" s="4"/>
    </row>
    <row r="57187" spans="86:89">
      <c r="CH57187" s="5"/>
      <c r="CK57187" s="4"/>
    </row>
    <row r="57188" spans="86:89">
      <c r="CH57188" s="5"/>
      <c r="CK57188" s="4"/>
    </row>
    <row r="57189" spans="86:89">
      <c r="CH57189" s="5"/>
      <c r="CK57189" s="4"/>
    </row>
    <row r="57190" spans="86:89">
      <c r="CH57190" s="5"/>
      <c r="CK57190" s="4"/>
    </row>
    <row r="57191" spans="86:89">
      <c r="CH57191" s="5"/>
      <c r="CK57191" s="4"/>
    </row>
    <row r="57192" spans="86:89">
      <c r="CH57192" s="5"/>
      <c r="CK57192" s="4"/>
    </row>
    <row r="57193" spans="86:89">
      <c r="CH57193" s="5"/>
      <c r="CK57193" s="4"/>
    </row>
    <row r="57194" spans="86:89">
      <c r="CH57194" s="5"/>
      <c r="CK57194" s="4"/>
    </row>
    <row r="57195" spans="86:89">
      <c r="CH57195" s="5"/>
      <c r="CK57195" s="4"/>
    </row>
    <row r="57196" spans="86:89">
      <c r="CH57196" s="5"/>
      <c r="CK57196" s="4"/>
    </row>
    <row r="57197" spans="86:89">
      <c r="CH57197" s="5"/>
      <c r="CK57197" s="4"/>
    </row>
    <row r="57198" spans="86:89">
      <c r="CH57198" s="5"/>
      <c r="CK57198" s="4"/>
    </row>
    <row r="57199" spans="86:89">
      <c r="CH57199" s="5"/>
      <c r="CK57199" s="4"/>
    </row>
    <row r="57200" spans="86:89">
      <c r="CH57200" s="5"/>
      <c r="CK57200" s="4"/>
    </row>
    <row r="57201" spans="86:89">
      <c r="CH57201" s="5"/>
      <c r="CK57201" s="4"/>
    </row>
    <row r="57202" spans="86:89">
      <c r="CH57202" s="5"/>
      <c r="CK57202" s="4"/>
    </row>
    <row r="57203" spans="86:89">
      <c r="CH57203" s="5"/>
      <c r="CK57203" s="4"/>
    </row>
    <row r="57204" spans="86:89">
      <c r="CH57204" s="5"/>
      <c r="CK57204" s="4"/>
    </row>
    <row r="57205" spans="86:89">
      <c r="CH57205" s="5"/>
      <c r="CK57205" s="4"/>
    </row>
    <row r="57206" spans="86:89">
      <c r="CH57206" s="5"/>
      <c r="CK57206" s="4"/>
    </row>
    <row r="57207" spans="86:89">
      <c r="CH57207" s="5"/>
      <c r="CK57207" s="4"/>
    </row>
    <row r="57208" spans="86:89">
      <c r="CH57208" s="5"/>
      <c r="CK57208" s="4"/>
    </row>
    <row r="57209" spans="86:89">
      <c r="CH57209" s="5"/>
      <c r="CK57209" s="4"/>
    </row>
    <row r="57210" spans="86:89">
      <c r="CH57210" s="5"/>
      <c r="CK57210" s="4"/>
    </row>
    <row r="57211" spans="86:89">
      <c r="CH57211" s="5"/>
      <c r="CK57211" s="4"/>
    </row>
    <row r="57212" spans="86:89">
      <c r="CH57212" s="5"/>
      <c r="CK57212" s="4"/>
    </row>
    <row r="57213" spans="86:89">
      <c r="CH57213" s="5"/>
      <c r="CK57213" s="4"/>
    </row>
    <row r="57214" spans="86:89">
      <c r="CH57214" s="5"/>
      <c r="CK57214" s="4"/>
    </row>
    <row r="57215" spans="86:89">
      <c r="CH57215" s="5"/>
      <c r="CK57215" s="4"/>
    </row>
    <row r="57216" spans="86:89">
      <c r="CH57216" s="5"/>
      <c r="CK57216" s="4"/>
    </row>
    <row r="57217" spans="86:89">
      <c r="CH57217" s="5"/>
      <c r="CK57217" s="4"/>
    </row>
    <row r="57218" spans="86:89">
      <c r="CH57218" s="5"/>
      <c r="CK57218" s="4"/>
    </row>
    <row r="57219" spans="86:89">
      <c r="CH57219" s="5"/>
      <c r="CK57219" s="4"/>
    </row>
    <row r="57220" spans="86:89">
      <c r="CH57220" s="5"/>
      <c r="CK57220" s="4"/>
    </row>
    <row r="57221" spans="86:89">
      <c r="CH57221" s="5"/>
      <c r="CK57221" s="4"/>
    </row>
    <row r="57222" spans="86:89">
      <c r="CH57222" s="5"/>
      <c r="CK57222" s="4"/>
    </row>
    <row r="57223" spans="86:89">
      <c r="CH57223" s="5"/>
      <c r="CK57223" s="4"/>
    </row>
    <row r="57224" spans="86:89">
      <c r="CH57224" s="5"/>
      <c r="CK57224" s="4"/>
    </row>
    <row r="57225" spans="86:89">
      <c r="CH57225" s="5"/>
      <c r="CK57225" s="4"/>
    </row>
    <row r="57226" spans="86:89">
      <c r="CH57226" s="5"/>
      <c r="CK57226" s="4"/>
    </row>
    <row r="57227" spans="86:89">
      <c r="CH57227" s="5"/>
      <c r="CK57227" s="4"/>
    </row>
    <row r="57228" spans="86:89">
      <c r="CH57228" s="5"/>
      <c r="CK57228" s="4"/>
    </row>
    <row r="57229" spans="86:89">
      <c r="CH57229" s="5"/>
      <c r="CK57229" s="4"/>
    </row>
    <row r="57230" spans="86:89">
      <c r="CH57230" s="5"/>
      <c r="CK57230" s="4"/>
    </row>
    <row r="57231" spans="86:89">
      <c r="CH57231" s="5"/>
      <c r="CK57231" s="4"/>
    </row>
    <row r="57232" spans="86:89">
      <c r="CH57232" s="5"/>
      <c r="CK57232" s="4"/>
    </row>
    <row r="57233" spans="86:89">
      <c r="CH57233" s="5"/>
      <c r="CK57233" s="4"/>
    </row>
    <row r="57234" spans="86:89">
      <c r="CH57234" s="5"/>
      <c r="CK57234" s="4"/>
    </row>
    <row r="57235" spans="86:89">
      <c r="CH57235" s="5"/>
      <c r="CK57235" s="4"/>
    </row>
    <row r="57236" spans="86:89">
      <c r="CH57236" s="5"/>
      <c r="CK57236" s="4"/>
    </row>
    <row r="57237" spans="86:89">
      <c r="CH57237" s="5"/>
      <c r="CK57237" s="4"/>
    </row>
    <row r="57238" spans="86:89">
      <c r="CH57238" s="5"/>
      <c r="CK57238" s="4"/>
    </row>
    <row r="57239" spans="86:89">
      <c r="CH57239" s="5"/>
      <c r="CK57239" s="4"/>
    </row>
    <row r="57240" spans="86:89">
      <c r="CH57240" s="5"/>
      <c r="CK57240" s="4"/>
    </row>
    <row r="57241" spans="86:89">
      <c r="CH57241" s="5"/>
      <c r="CK57241" s="4"/>
    </row>
    <row r="57242" spans="86:89">
      <c r="CH57242" s="5"/>
      <c r="CK57242" s="4"/>
    </row>
    <row r="57243" spans="86:89">
      <c r="CH57243" s="5"/>
      <c r="CK57243" s="4"/>
    </row>
    <row r="57244" spans="86:89">
      <c r="CH57244" s="5"/>
      <c r="CK57244" s="4"/>
    </row>
    <row r="57245" spans="86:89">
      <c r="CH57245" s="5"/>
      <c r="CK57245" s="4"/>
    </row>
    <row r="57246" spans="86:89">
      <c r="CH57246" s="5"/>
      <c r="CK57246" s="4"/>
    </row>
    <row r="57247" spans="86:89">
      <c r="CH57247" s="5"/>
      <c r="CK57247" s="4"/>
    </row>
    <row r="57248" spans="86:89">
      <c r="CH57248" s="5"/>
      <c r="CK57248" s="4"/>
    </row>
    <row r="57249" spans="86:89">
      <c r="CH57249" s="5"/>
      <c r="CK57249" s="4"/>
    </row>
    <row r="57250" spans="86:89">
      <c r="CH57250" s="5"/>
      <c r="CK57250" s="4"/>
    </row>
    <row r="57251" spans="86:89">
      <c r="CH57251" s="5"/>
      <c r="CK57251" s="4"/>
    </row>
    <row r="57252" spans="86:89">
      <c r="CH57252" s="5"/>
      <c r="CK57252" s="4"/>
    </row>
    <row r="57253" spans="86:89">
      <c r="CH57253" s="5"/>
      <c r="CK57253" s="4"/>
    </row>
    <row r="57254" spans="86:89">
      <c r="CH57254" s="5"/>
      <c r="CK57254" s="4"/>
    </row>
    <row r="57255" spans="86:89">
      <c r="CH57255" s="5"/>
      <c r="CK57255" s="4"/>
    </row>
    <row r="57256" spans="86:89">
      <c r="CH57256" s="5"/>
      <c r="CK57256" s="4"/>
    </row>
    <row r="57257" spans="86:89">
      <c r="CH57257" s="5"/>
      <c r="CK57257" s="4"/>
    </row>
    <row r="57258" spans="86:89">
      <c r="CH57258" s="5"/>
      <c r="CK57258" s="4"/>
    </row>
    <row r="57259" spans="86:89">
      <c r="CH57259" s="5"/>
      <c r="CK57259" s="4"/>
    </row>
    <row r="57260" spans="86:89">
      <c r="CH57260" s="5"/>
      <c r="CK57260" s="4"/>
    </row>
    <row r="57261" spans="86:89">
      <c r="CH57261" s="5"/>
      <c r="CK57261" s="4"/>
    </row>
    <row r="57262" spans="86:89">
      <c r="CH57262" s="5"/>
      <c r="CK57262" s="4"/>
    </row>
    <row r="57263" spans="86:89">
      <c r="CH57263" s="5"/>
      <c r="CK57263" s="4"/>
    </row>
    <row r="57264" spans="86:89">
      <c r="CH57264" s="5"/>
      <c r="CK57264" s="4"/>
    </row>
    <row r="57265" spans="86:89">
      <c r="CH57265" s="5"/>
      <c r="CK57265" s="4"/>
    </row>
    <row r="57266" spans="86:89">
      <c r="CH57266" s="5"/>
      <c r="CK57266" s="4"/>
    </row>
    <row r="57267" spans="86:89">
      <c r="CH57267" s="5"/>
      <c r="CK57267" s="4"/>
    </row>
    <row r="57268" spans="86:89">
      <c r="CH57268" s="5"/>
      <c r="CK57268" s="4"/>
    </row>
    <row r="57269" spans="86:89">
      <c r="CH57269" s="5"/>
      <c r="CK57269" s="4"/>
    </row>
    <row r="57270" spans="86:89">
      <c r="CH57270" s="5"/>
      <c r="CK57270" s="4"/>
    </row>
    <row r="57271" spans="86:89">
      <c r="CH57271" s="5"/>
      <c r="CK57271" s="4"/>
    </row>
    <row r="57272" spans="86:89">
      <c r="CH57272" s="5"/>
      <c r="CK57272" s="4"/>
    </row>
    <row r="57273" spans="86:89">
      <c r="CH57273" s="5"/>
      <c r="CK57273" s="4"/>
    </row>
    <row r="57274" spans="86:89">
      <c r="CH57274" s="5"/>
      <c r="CK57274" s="4"/>
    </row>
    <row r="57275" spans="86:89">
      <c r="CH57275" s="5"/>
      <c r="CK57275" s="4"/>
    </row>
    <row r="57276" spans="86:89">
      <c r="CH57276" s="5"/>
      <c r="CK57276" s="4"/>
    </row>
    <row r="57277" spans="86:89">
      <c r="CH57277" s="5"/>
      <c r="CK57277" s="4"/>
    </row>
    <row r="57278" spans="86:89">
      <c r="CH57278" s="5"/>
      <c r="CK57278" s="4"/>
    </row>
    <row r="57279" spans="86:89">
      <c r="CH57279" s="5"/>
      <c r="CK57279" s="4"/>
    </row>
    <row r="57280" spans="86:89">
      <c r="CH57280" s="5"/>
      <c r="CK57280" s="4"/>
    </row>
    <row r="57281" spans="86:89">
      <c r="CH57281" s="5"/>
      <c r="CK57281" s="4"/>
    </row>
    <row r="57282" spans="86:89">
      <c r="CH57282" s="5"/>
      <c r="CK57282" s="4"/>
    </row>
    <row r="57283" spans="86:89">
      <c r="CH57283" s="5"/>
      <c r="CK57283" s="4"/>
    </row>
    <row r="57284" spans="86:89">
      <c r="CH57284" s="5"/>
      <c r="CK57284" s="4"/>
    </row>
    <row r="57285" spans="86:89">
      <c r="CH57285" s="5"/>
      <c r="CK57285" s="4"/>
    </row>
    <row r="57286" spans="86:89">
      <c r="CH57286" s="5"/>
      <c r="CK57286" s="4"/>
    </row>
    <row r="57287" spans="86:89">
      <c r="CH57287" s="5"/>
      <c r="CK57287" s="4"/>
    </row>
    <row r="57288" spans="86:89">
      <c r="CH57288" s="5"/>
      <c r="CK57288" s="4"/>
    </row>
    <row r="57289" spans="86:89">
      <c r="CH57289" s="5"/>
      <c r="CK57289" s="4"/>
    </row>
    <row r="57290" spans="86:89">
      <c r="CH57290" s="5"/>
      <c r="CK57290" s="4"/>
    </row>
    <row r="57291" spans="86:89">
      <c r="CH57291" s="5"/>
      <c r="CK57291" s="4"/>
    </row>
    <row r="57292" spans="86:89">
      <c r="CH57292" s="5"/>
      <c r="CK57292" s="4"/>
    </row>
    <row r="57293" spans="86:89">
      <c r="CH57293" s="5"/>
      <c r="CK57293" s="4"/>
    </row>
    <row r="57294" spans="86:89">
      <c r="CH57294" s="5"/>
      <c r="CK57294" s="4"/>
    </row>
    <row r="57295" spans="86:89">
      <c r="CH57295" s="5"/>
      <c r="CK57295" s="4"/>
    </row>
    <row r="57296" spans="86:89">
      <c r="CH57296" s="5"/>
      <c r="CK57296" s="4"/>
    </row>
    <row r="57297" spans="86:89">
      <c r="CH57297" s="5"/>
      <c r="CK57297" s="4"/>
    </row>
    <row r="57298" spans="86:89">
      <c r="CH57298" s="5"/>
      <c r="CK57298" s="4"/>
    </row>
    <row r="57299" spans="86:89">
      <c r="CH57299" s="5"/>
      <c r="CK57299" s="4"/>
    </row>
    <row r="57300" spans="86:89">
      <c r="CH57300" s="5"/>
      <c r="CK57300" s="4"/>
    </row>
    <row r="57301" spans="86:89">
      <c r="CH57301" s="5"/>
      <c r="CK57301" s="4"/>
    </row>
    <row r="57302" spans="86:89">
      <c r="CH57302" s="5"/>
      <c r="CK57302" s="4"/>
    </row>
    <row r="57303" spans="86:89">
      <c r="CH57303" s="5"/>
      <c r="CK57303" s="4"/>
    </row>
    <row r="57304" spans="86:89">
      <c r="CH57304" s="5"/>
      <c r="CK57304" s="4"/>
    </row>
    <row r="57305" spans="86:89">
      <c r="CH57305" s="5"/>
      <c r="CK57305" s="4"/>
    </row>
    <row r="57306" spans="86:89">
      <c r="CH57306" s="5"/>
      <c r="CK57306" s="4"/>
    </row>
    <row r="57307" spans="86:89">
      <c r="CH57307" s="5"/>
      <c r="CK57307" s="4"/>
    </row>
    <row r="57308" spans="86:89">
      <c r="CH57308" s="5"/>
      <c r="CK57308" s="4"/>
    </row>
    <row r="57309" spans="86:89">
      <c r="CH57309" s="5"/>
      <c r="CK57309" s="4"/>
    </row>
    <row r="57310" spans="86:89">
      <c r="CH57310" s="5"/>
      <c r="CK57310" s="4"/>
    </row>
    <row r="57311" spans="86:89">
      <c r="CH57311" s="5"/>
      <c r="CK57311" s="4"/>
    </row>
    <row r="57312" spans="86:89">
      <c r="CH57312" s="5"/>
      <c r="CK57312" s="4"/>
    </row>
    <row r="57313" spans="86:89">
      <c r="CH57313" s="5"/>
      <c r="CK57313" s="4"/>
    </row>
    <row r="57314" spans="86:89">
      <c r="CH57314" s="5"/>
      <c r="CK57314" s="4"/>
    </row>
    <row r="57315" spans="86:89">
      <c r="CH57315" s="5"/>
      <c r="CK57315" s="4"/>
    </row>
    <row r="57316" spans="86:89">
      <c r="CH57316" s="5"/>
      <c r="CK57316" s="4"/>
    </row>
    <row r="57317" spans="86:89">
      <c r="CH57317" s="5"/>
      <c r="CK57317" s="4"/>
    </row>
    <row r="57318" spans="86:89">
      <c r="CH57318" s="5"/>
      <c r="CK57318" s="4"/>
    </row>
    <row r="57319" spans="86:89">
      <c r="CH57319" s="5"/>
      <c r="CK57319" s="4"/>
    </row>
    <row r="57320" spans="86:89">
      <c r="CH57320" s="5"/>
      <c r="CK57320" s="4"/>
    </row>
    <row r="57321" spans="86:89">
      <c r="CH57321" s="5"/>
      <c r="CK57321" s="4"/>
    </row>
    <row r="57322" spans="86:89">
      <c r="CH57322" s="5"/>
      <c r="CK57322" s="4"/>
    </row>
    <row r="57323" spans="86:89">
      <c r="CH57323" s="5"/>
      <c r="CK57323" s="4"/>
    </row>
    <row r="57324" spans="86:89">
      <c r="CH57324" s="5"/>
      <c r="CK57324" s="4"/>
    </row>
    <row r="57325" spans="86:89">
      <c r="CH57325" s="5"/>
      <c r="CK57325" s="4"/>
    </row>
    <row r="57326" spans="86:89">
      <c r="CH57326" s="5"/>
      <c r="CK57326" s="4"/>
    </row>
    <row r="57327" spans="86:89">
      <c r="CH57327" s="5"/>
      <c r="CK57327" s="4"/>
    </row>
    <row r="57328" spans="86:89">
      <c r="CH57328" s="5"/>
      <c r="CK57328" s="4"/>
    </row>
    <row r="57329" spans="86:89">
      <c r="CH57329" s="5"/>
      <c r="CK57329" s="4"/>
    </row>
    <row r="57330" spans="86:89">
      <c r="CH57330" s="5"/>
      <c r="CK57330" s="4"/>
    </row>
    <row r="57331" spans="86:89">
      <c r="CH57331" s="5"/>
      <c r="CK57331" s="4"/>
    </row>
    <row r="57332" spans="86:89">
      <c r="CH57332" s="5"/>
      <c r="CK57332" s="4"/>
    </row>
    <row r="57333" spans="86:89">
      <c r="CH57333" s="5"/>
      <c r="CK57333" s="4"/>
    </row>
    <row r="57334" spans="86:89">
      <c r="CH57334" s="5"/>
      <c r="CK57334" s="4"/>
    </row>
    <row r="57335" spans="86:89">
      <c r="CH57335" s="5"/>
      <c r="CK57335" s="4"/>
    </row>
    <row r="57336" spans="86:89">
      <c r="CH57336" s="5"/>
      <c r="CK57336" s="4"/>
    </row>
    <row r="57337" spans="86:89">
      <c r="CH57337" s="5"/>
      <c r="CK57337" s="4"/>
    </row>
    <row r="57338" spans="86:89">
      <c r="CH57338" s="5"/>
      <c r="CK57338" s="4"/>
    </row>
    <row r="57339" spans="86:89">
      <c r="CH57339" s="5"/>
      <c r="CK57339" s="4"/>
    </row>
    <row r="57340" spans="86:89">
      <c r="CH57340" s="5"/>
      <c r="CK57340" s="4"/>
    </row>
    <row r="57341" spans="86:89">
      <c r="CH57341" s="5"/>
      <c r="CK57341" s="4"/>
    </row>
    <row r="57342" spans="86:89">
      <c r="CH57342" s="5"/>
      <c r="CK57342" s="4"/>
    </row>
    <row r="57343" spans="86:89">
      <c r="CH57343" s="5"/>
      <c r="CK57343" s="4"/>
    </row>
    <row r="57344" spans="86:89">
      <c r="CH57344" s="5"/>
      <c r="CK57344" s="4"/>
    </row>
    <row r="57345" spans="86:89">
      <c r="CH57345" s="5"/>
      <c r="CK57345" s="4"/>
    </row>
    <row r="57346" spans="86:89">
      <c r="CH57346" s="5"/>
      <c r="CK57346" s="4"/>
    </row>
    <row r="57347" spans="86:89">
      <c r="CH57347" s="5"/>
      <c r="CK57347" s="4"/>
    </row>
    <row r="57348" spans="86:89">
      <c r="CH57348" s="5"/>
      <c r="CK57348" s="4"/>
    </row>
    <row r="57349" spans="86:89">
      <c r="CH57349" s="5"/>
      <c r="CK57349" s="4"/>
    </row>
    <row r="57350" spans="86:89">
      <c r="CH57350" s="5"/>
      <c r="CK57350" s="4"/>
    </row>
    <row r="57351" spans="86:89">
      <c r="CH57351" s="5"/>
      <c r="CK57351" s="4"/>
    </row>
    <row r="57352" spans="86:89">
      <c r="CH57352" s="5"/>
      <c r="CK57352" s="4"/>
    </row>
    <row r="57353" spans="86:89">
      <c r="CH57353" s="5"/>
      <c r="CK57353" s="4"/>
    </row>
    <row r="57354" spans="86:89">
      <c r="CH57354" s="5"/>
      <c r="CK57354" s="4"/>
    </row>
    <row r="57355" spans="86:89">
      <c r="CH57355" s="5"/>
      <c r="CK57355" s="4"/>
    </row>
    <row r="57356" spans="86:89">
      <c r="CH57356" s="5"/>
      <c r="CK57356" s="4"/>
    </row>
    <row r="57357" spans="86:89">
      <c r="CH57357" s="5"/>
      <c r="CK57357" s="4"/>
    </row>
    <row r="57358" spans="86:89">
      <c r="CH57358" s="5"/>
      <c r="CK57358" s="4"/>
    </row>
    <row r="57359" spans="86:89">
      <c r="CH57359" s="5"/>
      <c r="CK57359" s="4"/>
    </row>
    <row r="57360" spans="86:89">
      <c r="CH57360" s="5"/>
      <c r="CK57360" s="4"/>
    </row>
    <row r="57361" spans="86:89">
      <c r="CH57361" s="5"/>
      <c r="CK57361" s="4"/>
    </row>
    <row r="57362" spans="86:89">
      <c r="CH57362" s="5"/>
      <c r="CK57362" s="4"/>
    </row>
    <row r="57363" spans="86:89">
      <c r="CH57363" s="5"/>
      <c r="CK57363" s="4"/>
    </row>
    <row r="57364" spans="86:89">
      <c r="CH57364" s="5"/>
      <c r="CK57364" s="4"/>
    </row>
    <row r="57365" spans="86:89">
      <c r="CH57365" s="5"/>
      <c r="CK57365" s="4"/>
    </row>
    <row r="57366" spans="86:89">
      <c r="CH57366" s="5"/>
      <c r="CK57366" s="4"/>
    </row>
    <row r="57367" spans="86:89">
      <c r="CH57367" s="5"/>
      <c r="CK57367" s="4"/>
    </row>
    <row r="57368" spans="86:89">
      <c r="CH57368" s="5"/>
      <c r="CK57368" s="4"/>
    </row>
    <row r="57369" spans="86:89">
      <c r="CH57369" s="5"/>
      <c r="CK57369" s="4"/>
    </row>
    <row r="57370" spans="86:89">
      <c r="CH57370" s="5"/>
      <c r="CK57370" s="4"/>
    </row>
    <row r="57371" spans="86:89">
      <c r="CH57371" s="5"/>
      <c r="CK57371" s="4"/>
    </row>
    <row r="57372" spans="86:89">
      <c r="CH57372" s="5"/>
      <c r="CK57372" s="4"/>
    </row>
    <row r="57373" spans="86:89">
      <c r="CH57373" s="5"/>
      <c r="CK57373" s="4"/>
    </row>
    <row r="57374" spans="86:89">
      <c r="CH57374" s="5"/>
      <c r="CK57374" s="4"/>
    </row>
    <row r="57375" spans="86:89">
      <c r="CH57375" s="5"/>
      <c r="CK57375" s="4"/>
    </row>
    <row r="57376" spans="86:89">
      <c r="CH57376" s="5"/>
      <c r="CK57376" s="4"/>
    </row>
    <row r="57377" spans="86:89">
      <c r="CH57377" s="5"/>
      <c r="CK57377" s="4"/>
    </row>
    <row r="57378" spans="86:89">
      <c r="CH57378" s="5"/>
      <c r="CK57378" s="4"/>
    </row>
    <row r="57379" spans="86:89">
      <c r="CH57379" s="5"/>
      <c r="CK57379" s="4"/>
    </row>
    <row r="57380" spans="86:89">
      <c r="CH57380" s="5"/>
      <c r="CK57380" s="4"/>
    </row>
    <row r="57381" spans="86:89">
      <c r="CH57381" s="5"/>
      <c r="CK57381" s="4"/>
    </row>
    <row r="57382" spans="86:89">
      <c r="CH57382" s="5"/>
      <c r="CK57382" s="4"/>
    </row>
    <row r="57383" spans="86:89">
      <c r="CH57383" s="5"/>
      <c r="CK57383" s="4"/>
    </row>
    <row r="57384" spans="86:89">
      <c r="CH57384" s="5"/>
      <c r="CK57384" s="4"/>
    </row>
    <row r="57385" spans="86:89">
      <c r="CH57385" s="5"/>
      <c r="CK57385" s="4"/>
    </row>
    <row r="57386" spans="86:89">
      <c r="CH57386" s="5"/>
      <c r="CK57386" s="4"/>
    </row>
    <row r="57387" spans="86:89">
      <c r="CH57387" s="5"/>
      <c r="CK57387" s="4"/>
    </row>
    <row r="57388" spans="86:89">
      <c r="CH57388" s="5"/>
      <c r="CK57388" s="4"/>
    </row>
    <row r="57389" spans="86:89">
      <c r="CH57389" s="5"/>
      <c r="CK57389" s="4"/>
    </row>
    <row r="57390" spans="86:89">
      <c r="CH57390" s="5"/>
      <c r="CK57390" s="4"/>
    </row>
    <row r="57391" spans="86:89">
      <c r="CH57391" s="5"/>
      <c r="CK57391" s="4"/>
    </row>
    <row r="57392" spans="86:89">
      <c r="CH57392" s="5"/>
      <c r="CK57392" s="4"/>
    </row>
    <row r="57393" spans="86:89">
      <c r="CH57393" s="5"/>
      <c r="CK57393" s="4"/>
    </row>
    <row r="57394" spans="86:89">
      <c r="CH57394" s="5"/>
      <c r="CK57394" s="4"/>
    </row>
    <row r="57395" spans="86:89">
      <c r="CH57395" s="5"/>
      <c r="CK57395" s="4"/>
    </row>
    <row r="57396" spans="86:89">
      <c r="CH57396" s="5"/>
      <c r="CK57396" s="4"/>
    </row>
    <row r="57397" spans="86:89">
      <c r="CH57397" s="5"/>
      <c r="CK57397" s="4"/>
    </row>
    <row r="57398" spans="86:89">
      <c r="CH57398" s="5"/>
      <c r="CK57398" s="4"/>
    </row>
    <row r="57399" spans="86:89">
      <c r="CH57399" s="5"/>
      <c r="CK57399" s="4"/>
    </row>
    <row r="57400" spans="86:89">
      <c r="CH57400" s="5"/>
      <c r="CK57400" s="4"/>
    </row>
    <row r="57401" spans="86:89">
      <c r="CH57401" s="5"/>
      <c r="CK57401" s="4"/>
    </row>
    <row r="57402" spans="86:89">
      <c r="CH57402" s="5"/>
      <c r="CK57402" s="4"/>
    </row>
    <row r="57403" spans="86:89">
      <c r="CH57403" s="5"/>
      <c r="CK57403" s="4"/>
    </row>
    <row r="57404" spans="86:89">
      <c r="CH57404" s="5"/>
      <c r="CK57404" s="4"/>
    </row>
    <row r="57405" spans="86:89">
      <c r="CH57405" s="5"/>
      <c r="CK57405" s="4"/>
    </row>
    <row r="57406" spans="86:89">
      <c r="CH57406" s="5"/>
      <c r="CK57406" s="4"/>
    </row>
    <row r="57407" spans="86:89">
      <c r="CH57407" s="5"/>
      <c r="CK57407" s="4"/>
    </row>
    <row r="57408" spans="86:89">
      <c r="CH57408" s="5"/>
      <c r="CK57408" s="4"/>
    </row>
    <row r="57409" spans="86:89">
      <c r="CH57409" s="5"/>
      <c r="CK57409" s="4"/>
    </row>
    <row r="57410" spans="86:89">
      <c r="CH57410" s="5"/>
      <c r="CK57410" s="4"/>
    </row>
    <row r="57411" spans="86:89">
      <c r="CH57411" s="5"/>
      <c r="CK57411" s="4"/>
    </row>
    <row r="57412" spans="86:89">
      <c r="CH57412" s="5"/>
      <c r="CK57412" s="4"/>
    </row>
    <row r="57413" spans="86:89">
      <c r="CH57413" s="5"/>
      <c r="CK57413" s="4"/>
    </row>
    <row r="57414" spans="86:89">
      <c r="CH57414" s="5"/>
      <c r="CK57414" s="4"/>
    </row>
    <row r="57415" spans="86:89">
      <c r="CH57415" s="5"/>
      <c r="CK57415" s="4"/>
    </row>
    <row r="57416" spans="86:89">
      <c r="CH57416" s="5"/>
      <c r="CK57416" s="4"/>
    </row>
    <row r="57417" spans="86:89">
      <c r="CH57417" s="5"/>
      <c r="CK57417" s="4"/>
    </row>
    <row r="57418" spans="86:89">
      <c r="CH57418" s="5"/>
      <c r="CK57418" s="4"/>
    </row>
    <row r="57419" spans="86:89">
      <c r="CH57419" s="5"/>
      <c r="CK57419" s="4"/>
    </row>
    <row r="57420" spans="86:89">
      <c r="CH57420" s="5"/>
      <c r="CK57420" s="4"/>
    </row>
    <row r="57421" spans="86:89">
      <c r="CH57421" s="5"/>
      <c r="CK57421" s="4"/>
    </row>
    <row r="57422" spans="86:89">
      <c r="CH57422" s="5"/>
      <c r="CK57422" s="4"/>
    </row>
    <row r="57423" spans="86:89">
      <c r="CH57423" s="5"/>
      <c r="CK57423" s="4"/>
    </row>
    <row r="57424" spans="86:89">
      <c r="CH57424" s="5"/>
      <c r="CK57424" s="4"/>
    </row>
    <row r="57425" spans="86:89">
      <c r="CH57425" s="5"/>
      <c r="CK57425" s="4"/>
    </row>
    <row r="57426" spans="86:89">
      <c r="CH57426" s="5"/>
      <c r="CK57426" s="4"/>
    </row>
    <row r="57427" spans="86:89">
      <c r="CH57427" s="5"/>
      <c r="CK57427" s="4"/>
    </row>
    <row r="57428" spans="86:89">
      <c r="CH57428" s="5"/>
      <c r="CK57428" s="4"/>
    </row>
    <row r="57429" spans="86:89">
      <c r="CH57429" s="5"/>
      <c r="CK57429" s="4"/>
    </row>
    <row r="57430" spans="86:89">
      <c r="CH57430" s="5"/>
      <c r="CK57430" s="4"/>
    </row>
    <row r="57431" spans="86:89">
      <c r="CH57431" s="5"/>
      <c r="CK57431" s="4"/>
    </row>
    <row r="57432" spans="86:89">
      <c r="CH57432" s="5"/>
      <c r="CK57432" s="4"/>
    </row>
    <row r="57433" spans="86:89">
      <c r="CH57433" s="5"/>
      <c r="CK57433" s="4"/>
    </row>
    <row r="57434" spans="86:89">
      <c r="CH57434" s="5"/>
      <c r="CK57434" s="4"/>
    </row>
    <row r="57435" spans="86:89">
      <c r="CH57435" s="5"/>
      <c r="CK57435" s="4"/>
    </row>
    <row r="57436" spans="86:89">
      <c r="CH57436" s="5"/>
      <c r="CK57436" s="4"/>
    </row>
    <row r="57437" spans="86:89">
      <c r="CH57437" s="5"/>
      <c r="CK57437" s="4"/>
    </row>
    <row r="57438" spans="86:89">
      <c r="CH57438" s="5"/>
      <c r="CK57438" s="4"/>
    </row>
    <row r="57439" spans="86:89">
      <c r="CH57439" s="5"/>
      <c r="CK57439" s="4"/>
    </row>
    <row r="57440" spans="86:89">
      <c r="CH57440" s="5"/>
      <c r="CK57440" s="4"/>
    </row>
    <row r="57441" spans="86:89">
      <c r="CH57441" s="5"/>
      <c r="CK57441" s="4"/>
    </row>
    <row r="57442" spans="86:89">
      <c r="CH57442" s="5"/>
      <c r="CK57442" s="4"/>
    </row>
    <row r="57443" spans="86:89">
      <c r="CH57443" s="5"/>
      <c r="CK57443" s="4"/>
    </row>
    <row r="57444" spans="86:89">
      <c r="CH57444" s="5"/>
      <c r="CK57444" s="4"/>
    </row>
    <row r="57445" spans="86:89">
      <c r="CH57445" s="5"/>
      <c r="CK57445" s="4"/>
    </row>
    <row r="57446" spans="86:89">
      <c r="CH57446" s="5"/>
      <c r="CK57446" s="4"/>
    </row>
    <row r="57447" spans="86:89">
      <c r="CH57447" s="5"/>
      <c r="CK57447" s="4"/>
    </row>
    <row r="57448" spans="86:89">
      <c r="CH57448" s="5"/>
      <c r="CK57448" s="4"/>
    </row>
    <row r="57449" spans="86:89">
      <c r="CH57449" s="5"/>
      <c r="CK57449" s="4"/>
    </row>
    <row r="57450" spans="86:89">
      <c r="CH57450" s="5"/>
      <c r="CK57450" s="4"/>
    </row>
    <row r="57451" spans="86:89">
      <c r="CH57451" s="5"/>
      <c r="CK57451" s="4"/>
    </row>
    <row r="57452" spans="86:89">
      <c r="CH57452" s="5"/>
      <c r="CK57452" s="4"/>
    </row>
    <row r="57453" spans="86:89">
      <c r="CH57453" s="5"/>
      <c r="CK57453" s="4"/>
    </row>
    <row r="57454" spans="86:89">
      <c r="CH57454" s="5"/>
      <c r="CK57454" s="4"/>
    </row>
    <row r="57455" spans="86:89">
      <c r="CH57455" s="5"/>
      <c r="CK57455" s="4"/>
    </row>
    <row r="57456" spans="86:89">
      <c r="CH57456" s="5"/>
      <c r="CK57456" s="4"/>
    </row>
    <row r="57457" spans="86:89">
      <c r="CH57457" s="5"/>
      <c r="CK57457" s="4"/>
    </row>
    <row r="57458" spans="86:89">
      <c r="CH57458" s="5"/>
      <c r="CK57458" s="4"/>
    </row>
    <row r="57459" spans="86:89">
      <c r="CH57459" s="5"/>
      <c r="CK57459" s="4"/>
    </row>
    <row r="57460" spans="86:89">
      <c r="CH57460" s="5"/>
      <c r="CK57460" s="4"/>
    </row>
    <row r="57461" spans="86:89">
      <c r="CH57461" s="5"/>
      <c r="CK57461" s="4"/>
    </row>
    <row r="57462" spans="86:89">
      <c r="CH57462" s="5"/>
      <c r="CK57462" s="4"/>
    </row>
    <row r="57463" spans="86:89">
      <c r="CH57463" s="5"/>
      <c r="CK57463" s="4"/>
    </row>
    <row r="57464" spans="86:89">
      <c r="CH57464" s="5"/>
      <c r="CK57464" s="4"/>
    </row>
    <row r="57465" spans="86:89">
      <c r="CH57465" s="5"/>
      <c r="CK57465" s="4"/>
    </row>
    <row r="57466" spans="86:89">
      <c r="CH57466" s="5"/>
      <c r="CK57466" s="4"/>
    </row>
    <row r="57467" spans="86:89">
      <c r="CH57467" s="5"/>
      <c r="CK57467" s="4"/>
    </row>
    <row r="57468" spans="86:89">
      <c r="CH57468" s="5"/>
      <c r="CK57468" s="4"/>
    </row>
    <row r="57469" spans="86:89">
      <c r="CH57469" s="5"/>
      <c r="CK57469" s="4"/>
    </row>
    <row r="57470" spans="86:89">
      <c r="CH57470" s="5"/>
      <c r="CK57470" s="4"/>
    </row>
    <row r="57471" spans="86:89">
      <c r="CH57471" s="5"/>
      <c r="CK57471" s="4"/>
    </row>
    <row r="57472" spans="86:89">
      <c r="CH57472" s="5"/>
      <c r="CK57472" s="4"/>
    </row>
    <row r="57473" spans="86:89">
      <c r="CH57473" s="5"/>
      <c r="CK57473" s="4"/>
    </row>
    <row r="57474" spans="86:89">
      <c r="CH57474" s="5"/>
      <c r="CK57474" s="4"/>
    </row>
    <row r="57475" spans="86:89">
      <c r="CH57475" s="5"/>
      <c r="CK57475" s="4"/>
    </row>
    <row r="57476" spans="86:89">
      <c r="CH57476" s="5"/>
      <c r="CK57476" s="4"/>
    </row>
    <row r="57477" spans="86:89">
      <c r="CH57477" s="5"/>
      <c r="CK57477" s="4"/>
    </row>
    <row r="57478" spans="86:89">
      <c r="CH57478" s="5"/>
      <c r="CK57478" s="4"/>
    </row>
    <row r="57479" spans="86:89">
      <c r="CH57479" s="5"/>
      <c r="CK57479" s="4"/>
    </row>
    <row r="57480" spans="86:89">
      <c r="CH57480" s="5"/>
      <c r="CK57480" s="4"/>
    </row>
    <row r="57481" spans="86:89">
      <c r="CH57481" s="5"/>
      <c r="CK57481" s="4"/>
    </row>
    <row r="57482" spans="86:89">
      <c r="CH57482" s="5"/>
      <c r="CK57482" s="4"/>
    </row>
    <row r="57483" spans="86:89">
      <c r="CH57483" s="5"/>
      <c r="CK57483" s="4"/>
    </row>
    <row r="57484" spans="86:89">
      <c r="CH57484" s="5"/>
      <c r="CK57484" s="4"/>
    </row>
    <row r="57485" spans="86:89">
      <c r="CH57485" s="5"/>
      <c r="CK57485" s="4"/>
    </row>
    <row r="57486" spans="86:89">
      <c r="CH57486" s="5"/>
      <c r="CK57486" s="4"/>
    </row>
    <row r="57487" spans="86:89">
      <c r="CH57487" s="5"/>
      <c r="CK57487" s="4"/>
    </row>
    <row r="57488" spans="86:89">
      <c r="CH57488" s="5"/>
      <c r="CK57488" s="4"/>
    </row>
    <row r="57489" spans="86:89">
      <c r="CH57489" s="5"/>
      <c r="CK57489" s="4"/>
    </row>
    <row r="57490" spans="86:89">
      <c r="CH57490" s="5"/>
      <c r="CK57490" s="4"/>
    </row>
    <row r="57491" spans="86:89">
      <c r="CH57491" s="5"/>
      <c r="CK57491" s="4"/>
    </row>
    <row r="57492" spans="86:89">
      <c r="CH57492" s="5"/>
      <c r="CK57492" s="4"/>
    </row>
    <row r="57493" spans="86:89">
      <c r="CH57493" s="5"/>
      <c r="CK57493" s="4"/>
    </row>
    <row r="57494" spans="86:89">
      <c r="CH57494" s="5"/>
      <c r="CK57494" s="4"/>
    </row>
    <row r="57495" spans="86:89">
      <c r="CH57495" s="5"/>
      <c r="CK57495" s="4"/>
    </row>
    <row r="57496" spans="86:89">
      <c r="CH57496" s="5"/>
      <c r="CK57496" s="4"/>
    </row>
    <row r="57497" spans="86:89">
      <c r="CH57497" s="5"/>
      <c r="CK57497" s="4"/>
    </row>
    <row r="57498" spans="86:89">
      <c r="CH57498" s="5"/>
      <c r="CK57498" s="4"/>
    </row>
    <row r="57499" spans="86:89">
      <c r="CH57499" s="5"/>
      <c r="CK57499" s="4"/>
    </row>
    <row r="57500" spans="86:89">
      <c r="CH57500" s="5"/>
      <c r="CK57500" s="4"/>
    </row>
    <row r="57501" spans="86:89">
      <c r="CH57501" s="5"/>
      <c r="CK57501" s="4"/>
    </row>
    <row r="57502" spans="86:89">
      <c r="CH57502" s="5"/>
      <c r="CK57502" s="4"/>
    </row>
    <row r="57503" spans="86:89">
      <c r="CH57503" s="5"/>
      <c r="CK57503" s="4"/>
    </row>
    <row r="57504" spans="86:89">
      <c r="CH57504" s="5"/>
      <c r="CK57504" s="4"/>
    </row>
    <row r="57505" spans="86:89">
      <c r="CH57505" s="5"/>
      <c r="CK57505" s="4"/>
    </row>
    <row r="57506" spans="86:89">
      <c r="CH57506" s="5"/>
      <c r="CK57506" s="4"/>
    </row>
    <row r="57507" spans="86:89">
      <c r="CH57507" s="5"/>
      <c r="CK57507" s="4"/>
    </row>
    <row r="57508" spans="86:89">
      <c r="CH57508" s="5"/>
      <c r="CK57508" s="4"/>
    </row>
    <row r="57509" spans="86:89">
      <c r="CH57509" s="5"/>
      <c r="CK57509" s="4"/>
    </row>
    <row r="57510" spans="86:89">
      <c r="CH57510" s="5"/>
      <c r="CK57510" s="4"/>
    </row>
    <row r="57511" spans="86:89">
      <c r="CH57511" s="5"/>
      <c r="CK57511" s="4"/>
    </row>
    <row r="57512" spans="86:89">
      <c r="CH57512" s="5"/>
      <c r="CK57512" s="4"/>
    </row>
    <row r="57513" spans="86:89">
      <c r="CH57513" s="5"/>
      <c r="CK57513" s="4"/>
    </row>
    <row r="57514" spans="86:89">
      <c r="CH57514" s="5"/>
      <c r="CK57514" s="4"/>
    </row>
    <row r="57515" spans="86:89">
      <c r="CH57515" s="5"/>
      <c r="CK57515" s="4"/>
    </row>
    <row r="57516" spans="86:89">
      <c r="CH57516" s="5"/>
      <c r="CK57516" s="4"/>
    </row>
    <row r="57517" spans="86:89">
      <c r="CH57517" s="5"/>
      <c r="CK57517" s="4"/>
    </row>
    <row r="57518" spans="86:89">
      <c r="CH57518" s="5"/>
      <c r="CK57518" s="4"/>
    </row>
    <row r="57519" spans="86:89">
      <c r="CH57519" s="5"/>
      <c r="CK57519" s="4"/>
    </row>
    <row r="57520" spans="86:89">
      <c r="CH57520" s="5"/>
      <c r="CK57520" s="4"/>
    </row>
    <row r="57521" spans="86:89">
      <c r="CH57521" s="5"/>
      <c r="CK57521" s="4"/>
    </row>
    <row r="57522" spans="86:89">
      <c r="CH57522" s="5"/>
      <c r="CK57522" s="4"/>
    </row>
    <row r="57523" spans="86:89">
      <c r="CH57523" s="5"/>
      <c r="CK57523" s="4"/>
    </row>
    <row r="57524" spans="86:89">
      <c r="CH57524" s="5"/>
      <c r="CK57524" s="4"/>
    </row>
    <row r="57525" spans="86:89">
      <c r="CH57525" s="5"/>
      <c r="CK57525" s="4"/>
    </row>
    <row r="57526" spans="86:89">
      <c r="CH57526" s="5"/>
      <c r="CK57526" s="4"/>
    </row>
    <row r="57527" spans="86:89">
      <c r="CH57527" s="5"/>
      <c r="CK57527" s="4"/>
    </row>
    <row r="57528" spans="86:89">
      <c r="CH57528" s="5"/>
      <c r="CK57528" s="4"/>
    </row>
    <row r="57529" spans="86:89">
      <c r="CH57529" s="5"/>
      <c r="CK57529" s="4"/>
    </row>
    <row r="57530" spans="86:89">
      <c r="CH57530" s="5"/>
      <c r="CK57530" s="4"/>
    </row>
    <row r="57531" spans="86:89">
      <c r="CH57531" s="5"/>
      <c r="CK57531" s="4"/>
    </row>
    <row r="57532" spans="86:89">
      <c r="CH57532" s="5"/>
      <c r="CK57532" s="4"/>
    </row>
    <row r="57533" spans="86:89">
      <c r="CH57533" s="5"/>
      <c r="CK57533" s="4"/>
    </row>
    <row r="57534" spans="86:89">
      <c r="CH57534" s="5"/>
      <c r="CK57534" s="4"/>
    </row>
    <row r="57535" spans="86:89">
      <c r="CH57535" s="5"/>
      <c r="CK57535" s="4"/>
    </row>
    <row r="57536" spans="86:89">
      <c r="CH57536" s="5"/>
      <c r="CK57536" s="4"/>
    </row>
    <row r="57537" spans="86:89">
      <c r="CH57537" s="5"/>
      <c r="CK57537" s="4"/>
    </row>
    <row r="57538" spans="86:89">
      <c r="CH57538" s="5"/>
      <c r="CK57538" s="4"/>
    </row>
    <row r="57539" spans="86:89">
      <c r="CH57539" s="5"/>
      <c r="CK57539" s="4"/>
    </row>
    <row r="57540" spans="86:89">
      <c r="CH57540" s="5"/>
      <c r="CK57540" s="4"/>
    </row>
    <row r="57541" spans="86:89">
      <c r="CH57541" s="5"/>
      <c r="CK57541" s="4"/>
    </row>
    <row r="57542" spans="86:89">
      <c r="CH57542" s="5"/>
      <c r="CK57542" s="4"/>
    </row>
    <row r="57543" spans="86:89">
      <c r="CH57543" s="5"/>
      <c r="CK57543" s="4"/>
    </row>
    <row r="57544" spans="86:89">
      <c r="CH57544" s="5"/>
      <c r="CK57544" s="4"/>
    </row>
    <row r="57545" spans="86:89">
      <c r="CH57545" s="5"/>
      <c r="CK57545" s="4"/>
    </row>
    <row r="57546" spans="86:89">
      <c r="CH57546" s="5"/>
      <c r="CK57546" s="4"/>
    </row>
    <row r="57547" spans="86:89">
      <c r="CH57547" s="5"/>
      <c r="CK57547" s="4"/>
    </row>
    <row r="57548" spans="86:89">
      <c r="CH57548" s="5"/>
      <c r="CK57548" s="4"/>
    </row>
    <row r="57549" spans="86:89">
      <c r="CH57549" s="5"/>
      <c r="CK57549" s="4"/>
    </row>
    <row r="57550" spans="86:89">
      <c r="CH57550" s="5"/>
      <c r="CK57550" s="4"/>
    </row>
    <row r="57551" spans="86:89">
      <c r="CH57551" s="5"/>
      <c r="CK57551" s="4"/>
    </row>
    <row r="57552" spans="86:89">
      <c r="CH57552" s="5"/>
      <c r="CK57552" s="4"/>
    </row>
    <row r="57553" spans="86:89">
      <c r="CH57553" s="5"/>
      <c r="CK57553" s="4"/>
    </row>
    <row r="57554" spans="86:89">
      <c r="CH57554" s="5"/>
      <c r="CK57554" s="4"/>
    </row>
    <row r="57555" spans="86:89">
      <c r="CH57555" s="5"/>
      <c r="CK57555" s="4"/>
    </row>
    <row r="57556" spans="86:89">
      <c r="CH57556" s="5"/>
      <c r="CK57556" s="4"/>
    </row>
    <row r="57557" spans="86:89">
      <c r="CH57557" s="5"/>
      <c r="CK57557" s="4"/>
    </row>
    <row r="57558" spans="86:89">
      <c r="CH57558" s="5"/>
      <c r="CK57558" s="4"/>
    </row>
    <row r="57559" spans="86:89">
      <c r="CH57559" s="5"/>
      <c r="CK57559" s="4"/>
    </row>
    <row r="57560" spans="86:89">
      <c r="CH57560" s="5"/>
      <c r="CK57560" s="4"/>
    </row>
    <row r="57561" spans="86:89">
      <c r="CH57561" s="5"/>
      <c r="CK57561" s="4"/>
    </row>
    <row r="57562" spans="86:89">
      <c r="CH57562" s="5"/>
      <c r="CK57562" s="4"/>
    </row>
    <row r="57563" spans="86:89">
      <c r="CH57563" s="5"/>
      <c r="CK57563" s="4"/>
    </row>
    <row r="57564" spans="86:89">
      <c r="CH57564" s="5"/>
      <c r="CK57564" s="4"/>
    </row>
    <row r="57565" spans="86:89">
      <c r="CH57565" s="5"/>
      <c r="CK57565" s="4"/>
    </row>
    <row r="57566" spans="86:89">
      <c r="CH57566" s="5"/>
      <c r="CK57566" s="4"/>
    </row>
    <row r="57567" spans="86:89">
      <c r="CH57567" s="5"/>
      <c r="CK57567" s="4"/>
    </row>
    <row r="57568" spans="86:89">
      <c r="CH57568" s="5"/>
      <c r="CK57568" s="4"/>
    </row>
    <row r="57569" spans="86:89">
      <c r="CH57569" s="5"/>
      <c r="CK57569" s="4"/>
    </row>
    <row r="57570" spans="86:89">
      <c r="CH57570" s="5"/>
      <c r="CK57570" s="4"/>
    </row>
    <row r="57571" spans="86:89">
      <c r="CH57571" s="5"/>
      <c r="CK57571" s="4"/>
    </row>
    <row r="57572" spans="86:89">
      <c r="CH57572" s="5"/>
      <c r="CK57572" s="4"/>
    </row>
    <row r="57573" spans="86:89">
      <c r="CH57573" s="5"/>
      <c r="CK57573" s="4"/>
    </row>
    <row r="57574" spans="86:89">
      <c r="CH57574" s="5"/>
      <c r="CK57574" s="4"/>
    </row>
    <row r="57575" spans="86:89">
      <c r="CH57575" s="5"/>
      <c r="CK57575" s="4"/>
    </row>
    <row r="57576" spans="86:89">
      <c r="CH57576" s="5"/>
      <c r="CK57576" s="4"/>
    </row>
    <row r="57577" spans="86:89">
      <c r="CH57577" s="5"/>
      <c r="CK57577" s="4"/>
    </row>
    <row r="57578" spans="86:89">
      <c r="CH57578" s="5"/>
      <c r="CK57578" s="4"/>
    </row>
    <row r="57579" spans="86:89">
      <c r="CH57579" s="5"/>
      <c r="CK57579" s="4"/>
    </row>
    <row r="57580" spans="86:89">
      <c r="CH57580" s="5"/>
      <c r="CK57580" s="4"/>
    </row>
    <row r="57581" spans="86:89">
      <c r="CH57581" s="5"/>
      <c r="CK57581" s="4"/>
    </row>
    <row r="57582" spans="86:89">
      <c r="CH57582" s="5"/>
      <c r="CK57582" s="4"/>
    </row>
    <row r="57583" spans="86:89">
      <c r="CH57583" s="5"/>
      <c r="CK57583" s="4"/>
    </row>
    <row r="57584" spans="86:89">
      <c r="CH57584" s="5"/>
      <c r="CK57584" s="4"/>
    </row>
    <row r="57585" spans="86:89">
      <c r="CH57585" s="5"/>
      <c r="CK57585" s="4"/>
    </row>
    <row r="57586" spans="86:89">
      <c r="CH57586" s="5"/>
      <c r="CK57586" s="4"/>
    </row>
    <row r="57587" spans="86:89">
      <c r="CH57587" s="5"/>
      <c r="CK57587" s="4"/>
    </row>
    <row r="57588" spans="86:89">
      <c r="CH57588" s="5"/>
      <c r="CK57588" s="4"/>
    </row>
    <row r="57589" spans="86:89">
      <c r="CH57589" s="5"/>
      <c r="CK57589" s="4"/>
    </row>
    <row r="57590" spans="86:89">
      <c r="CH57590" s="5"/>
      <c r="CK57590" s="4"/>
    </row>
    <row r="57591" spans="86:89">
      <c r="CH57591" s="5"/>
      <c r="CK57591" s="4"/>
    </row>
    <row r="57592" spans="86:89">
      <c r="CH57592" s="5"/>
      <c r="CK57592" s="4"/>
    </row>
    <row r="57593" spans="86:89">
      <c r="CH57593" s="5"/>
      <c r="CK57593" s="4"/>
    </row>
    <row r="57594" spans="86:89">
      <c r="CH57594" s="5"/>
      <c r="CK57594" s="4"/>
    </row>
    <row r="57595" spans="86:89">
      <c r="CH57595" s="5"/>
      <c r="CK57595" s="4"/>
    </row>
    <row r="57596" spans="86:89">
      <c r="CH57596" s="5"/>
      <c r="CK57596" s="4"/>
    </row>
    <row r="57597" spans="86:89">
      <c r="CH57597" s="5"/>
      <c r="CK57597" s="4"/>
    </row>
    <row r="57598" spans="86:89">
      <c r="CH57598" s="5"/>
      <c r="CK57598" s="4"/>
    </row>
    <row r="57599" spans="86:89">
      <c r="CH57599" s="5"/>
      <c r="CK57599" s="4"/>
    </row>
    <row r="57600" spans="86:89">
      <c r="CH57600" s="5"/>
      <c r="CK57600" s="4"/>
    </row>
    <row r="57601" spans="86:89">
      <c r="CH57601" s="5"/>
      <c r="CK57601" s="4"/>
    </row>
    <row r="57602" spans="86:89">
      <c r="CH57602" s="5"/>
      <c r="CK57602" s="4"/>
    </row>
    <row r="57603" spans="86:89">
      <c r="CH57603" s="5"/>
      <c r="CK57603" s="4"/>
    </row>
    <row r="57604" spans="86:89">
      <c r="CH57604" s="5"/>
      <c r="CK57604" s="4"/>
    </row>
    <row r="57605" spans="86:89">
      <c r="CH57605" s="5"/>
      <c r="CK57605" s="4"/>
    </row>
    <row r="57606" spans="86:89">
      <c r="CH57606" s="5"/>
      <c r="CK57606" s="4"/>
    </row>
    <row r="57607" spans="86:89">
      <c r="CH57607" s="5"/>
      <c r="CK57607" s="4"/>
    </row>
    <row r="57608" spans="86:89">
      <c r="CH57608" s="5"/>
      <c r="CK57608" s="4"/>
    </row>
    <row r="57609" spans="86:89">
      <c r="CH57609" s="5"/>
      <c r="CK57609" s="4"/>
    </row>
    <row r="57610" spans="86:89">
      <c r="CH57610" s="5"/>
      <c r="CK57610" s="4"/>
    </row>
    <row r="57611" spans="86:89">
      <c r="CH57611" s="5"/>
      <c r="CK57611" s="4"/>
    </row>
    <row r="57612" spans="86:89">
      <c r="CH57612" s="5"/>
      <c r="CK57612" s="4"/>
    </row>
    <row r="57613" spans="86:89">
      <c r="CH57613" s="5"/>
      <c r="CK57613" s="4"/>
    </row>
    <row r="57614" spans="86:89">
      <c r="CH57614" s="5"/>
      <c r="CK57614" s="4"/>
    </row>
    <row r="57615" spans="86:89">
      <c r="CH57615" s="5"/>
      <c r="CK57615" s="4"/>
    </row>
    <row r="57616" spans="86:89">
      <c r="CH57616" s="5"/>
      <c r="CK57616" s="4"/>
    </row>
    <row r="57617" spans="86:89">
      <c r="CH57617" s="5"/>
      <c r="CK57617" s="4"/>
    </row>
    <row r="57618" spans="86:89">
      <c r="CH57618" s="5"/>
      <c r="CK57618" s="4"/>
    </row>
    <row r="57619" spans="86:89">
      <c r="CH57619" s="5"/>
      <c r="CK57619" s="4"/>
    </row>
    <row r="57620" spans="86:89">
      <c r="CH57620" s="5"/>
      <c r="CK57620" s="4"/>
    </row>
    <row r="57621" spans="86:89">
      <c r="CH57621" s="5"/>
      <c r="CK57621" s="4"/>
    </row>
    <row r="57622" spans="86:89">
      <c r="CH57622" s="5"/>
      <c r="CK57622" s="4"/>
    </row>
    <row r="57623" spans="86:89">
      <c r="CH57623" s="5"/>
      <c r="CK57623" s="4"/>
    </row>
    <row r="57624" spans="86:89">
      <c r="CH57624" s="5"/>
      <c r="CK57624" s="4"/>
    </row>
    <row r="57625" spans="86:89">
      <c r="CH57625" s="5"/>
      <c r="CK57625" s="4"/>
    </row>
    <row r="57626" spans="86:89">
      <c r="CH57626" s="5"/>
      <c r="CK57626" s="4"/>
    </row>
    <row r="57627" spans="86:89">
      <c r="CH57627" s="5"/>
      <c r="CK57627" s="4"/>
    </row>
    <row r="57628" spans="86:89">
      <c r="CH57628" s="5"/>
      <c r="CK57628" s="4"/>
    </row>
    <row r="57629" spans="86:89">
      <c r="CH57629" s="5"/>
      <c r="CK57629" s="4"/>
    </row>
    <row r="57630" spans="86:89">
      <c r="CH57630" s="5"/>
      <c r="CK57630" s="4"/>
    </row>
    <row r="57631" spans="86:89">
      <c r="CH57631" s="5"/>
      <c r="CK57631" s="4"/>
    </row>
    <row r="57632" spans="86:89">
      <c r="CH57632" s="5"/>
      <c r="CK57632" s="4"/>
    </row>
    <row r="57633" spans="86:89">
      <c r="CH57633" s="5"/>
      <c r="CK57633" s="4"/>
    </row>
    <row r="57634" spans="86:89">
      <c r="CH57634" s="5"/>
      <c r="CK57634" s="4"/>
    </row>
    <row r="57635" spans="86:89">
      <c r="CH57635" s="5"/>
      <c r="CK57635" s="4"/>
    </row>
    <row r="57636" spans="86:89">
      <c r="CH57636" s="5"/>
      <c r="CK57636" s="4"/>
    </row>
    <row r="57637" spans="86:89">
      <c r="CH57637" s="5"/>
      <c r="CK57637" s="4"/>
    </row>
    <row r="57638" spans="86:89">
      <c r="CH57638" s="5"/>
      <c r="CK57638" s="4"/>
    </row>
    <row r="57639" spans="86:89">
      <c r="CH57639" s="5"/>
      <c r="CK57639" s="4"/>
    </row>
    <row r="57640" spans="86:89">
      <c r="CH57640" s="5"/>
      <c r="CK57640" s="4"/>
    </row>
    <row r="57641" spans="86:89">
      <c r="CH57641" s="5"/>
      <c r="CK57641" s="4"/>
    </row>
    <row r="57642" spans="86:89">
      <c r="CH57642" s="5"/>
      <c r="CK57642" s="4"/>
    </row>
    <row r="57643" spans="86:89">
      <c r="CH57643" s="5"/>
      <c r="CK57643" s="4"/>
    </row>
    <row r="57644" spans="86:89">
      <c r="CH57644" s="5"/>
      <c r="CK57644" s="4"/>
    </row>
    <row r="57645" spans="86:89">
      <c r="CH57645" s="5"/>
      <c r="CK57645" s="4"/>
    </row>
    <row r="57646" spans="86:89">
      <c r="CH57646" s="5"/>
      <c r="CK57646" s="4"/>
    </row>
    <row r="57647" spans="86:89">
      <c r="CH57647" s="5"/>
      <c r="CK57647" s="4"/>
    </row>
    <row r="57648" spans="86:89">
      <c r="CH57648" s="5"/>
      <c r="CK57648" s="4"/>
    </row>
    <row r="57649" spans="86:89">
      <c r="CH57649" s="5"/>
      <c r="CK57649" s="4"/>
    </row>
    <row r="57650" spans="86:89">
      <c r="CH57650" s="5"/>
      <c r="CK57650" s="4"/>
    </row>
    <row r="57651" spans="86:89">
      <c r="CH57651" s="5"/>
      <c r="CK57651" s="4"/>
    </row>
    <row r="57652" spans="86:89">
      <c r="CH57652" s="5"/>
      <c r="CK57652" s="4"/>
    </row>
    <row r="57653" spans="86:89">
      <c r="CH57653" s="5"/>
      <c r="CK57653" s="4"/>
    </row>
    <row r="57654" spans="86:89">
      <c r="CH57654" s="5"/>
      <c r="CK57654" s="4"/>
    </row>
    <row r="57655" spans="86:89">
      <c r="CH57655" s="5"/>
      <c r="CK57655" s="4"/>
    </row>
    <row r="57656" spans="86:89">
      <c r="CH57656" s="5"/>
      <c r="CK57656" s="4"/>
    </row>
    <row r="57657" spans="86:89">
      <c r="CH57657" s="5"/>
      <c r="CK57657" s="4"/>
    </row>
    <row r="57658" spans="86:89">
      <c r="CH57658" s="5"/>
      <c r="CK57658" s="4"/>
    </row>
    <row r="57659" spans="86:89">
      <c r="CH57659" s="5"/>
      <c r="CK57659" s="4"/>
    </row>
    <row r="57660" spans="86:89">
      <c r="CH57660" s="5"/>
      <c r="CK57660" s="4"/>
    </row>
    <row r="57661" spans="86:89">
      <c r="CH57661" s="5"/>
      <c r="CK57661" s="4"/>
    </row>
    <row r="57662" spans="86:89">
      <c r="CH57662" s="5"/>
      <c r="CK57662" s="4"/>
    </row>
    <row r="57663" spans="86:89">
      <c r="CH57663" s="5"/>
      <c r="CK57663" s="4"/>
    </row>
    <row r="57664" spans="86:89">
      <c r="CH57664" s="5"/>
      <c r="CK57664" s="4"/>
    </row>
    <row r="57665" spans="86:89">
      <c r="CH57665" s="5"/>
      <c r="CK57665" s="4"/>
    </row>
    <row r="57666" spans="86:89">
      <c r="CH57666" s="5"/>
      <c r="CK57666" s="4"/>
    </row>
    <row r="57667" spans="86:89">
      <c r="CH57667" s="5"/>
      <c r="CK57667" s="4"/>
    </row>
    <row r="57668" spans="86:89">
      <c r="CH57668" s="5"/>
      <c r="CK57668" s="4"/>
    </row>
    <row r="57669" spans="86:89">
      <c r="CH57669" s="5"/>
      <c r="CK57669" s="4"/>
    </row>
    <row r="57670" spans="86:89">
      <c r="CH57670" s="5"/>
      <c r="CK57670" s="4"/>
    </row>
    <row r="57671" spans="86:89">
      <c r="CH57671" s="5"/>
      <c r="CK57671" s="4"/>
    </row>
    <row r="57672" spans="86:89">
      <c r="CH57672" s="5"/>
      <c r="CK57672" s="4"/>
    </row>
    <row r="57673" spans="86:89">
      <c r="CH57673" s="5"/>
      <c r="CK57673" s="4"/>
    </row>
    <row r="57674" spans="86:89">
      <c r="CH57674" s="5"/>
      <c r="CK57674" s="4"/>
    </row>
    <row r="57675" spans="86:89">
      <c r="CH57675" s="5"/>
      <c r="CK57675" s="4"/>
    </row>
    <row r="57676" spans="86:89">
      <c r="CH57676" s="5"/>
      <c r="CK57676" s="4"/>
    </row>
    <row r="57677" spans="86:89">
      <c r="CH57677" s="5"/>
      <c r="CK57677" s="4"/>
    </row>
    <row r="57678" spans="86:89">
      <c r="CH57678" s="5"/>
      <c r="CK57678" s="4"/>
    </row>
    <row r="57679" spans="86:89">
      <c r="CH57679" s="5"/>
      <c r="CK57679" s="4"/>
    </row>
    <row r="57680" spans="86:89">
      <c r="CH57680" s="5"/>
      <c r="CK57680" s="4"/>
    </row>
    <row r="57681" spans="86:89">
      <c r="CH57681" s="5"/>
      <c r="CK57681" s="4"/>
    </row>
    <row r="57682" spans="86:89">
      <c r="CH57682" s="5"/>
      <c r="CK57682" s="4"/>
    </row>
    <row r="57683" spans="86:89">
      <c r="CH57683" s="5"/>
      <c r="CK57683" s="4"/>
    </row>
    <row r="57684" spans="86:89">
      <c r="CH57684" s="5"/>
      <c r="CK57684" s="4"/>
    </row>
    <row r="57685" spans="86:89">
      <c r="CH57685" s="5"/>
      <c r="CK57685" s="4"/>
    </row>
    <row r="57686" spans="86:89">
      <c r="CH57686" s="5"/>
      <c r="CK57686" s="4"/>
    </row>
    <row r="57687" spans="86:89">
      <c r="CH57687" s="5"/>
      <c r="CK57687" s="4"/>
    </row>
    <row r="57688" spans="86:89">
      <c r="CH57688" s="5"/>
      <c r="CK57688" s="4"/>
    </row>
    <row r="57689" spans="86:89">
      <c r="CH57689" s="5"/>
      <c r="CK57689" s="4"/>
    </row>
    <row r="57690" spans="86:89">
      <c r="CH57690" s="5"/>
      <c r="CK57690" s="4"/>
    </row>
    <row r="57691" spans="86:89">
      <c r="CH57691" s="5"/>
      <c r="CK57691" s="4"/>
    </row>
    <row r="57692" spans="86:89">
      <c r="CH57692" s="5"/>
      <c r="CK57692" s="4"/>
    </row>
    <row r="57693" spans="86:89">
      <c r="CH57693" s="5"/>
      <c r="CK57693" s="4"/>
    </row>
    <row r="57694" spans="86:89">
      <c r="CH57694" s="5"/>
      <c r="CK57694" s="4"/>
    </row>
    <row r="57695" spans="86:89">
      <c r="CH57695" s="5"/>
      <c r="CK57695" s="4"/>
    </row>
    <row r="57696" spans="86:89">
      <c r="CH57696" s="5"/>
      <c r="CK57696" s="4"/>
    </row>
    <row r="57697" spans="86:89">
      <c r="CH57697" s="5"/>
      <c r="CK57697" s="4"/>
    </row>
    <row r="57698" spans="86:89">
      <c r="CH57698" s="5"/>
      <c r="CK57698" s="4"/>
    </row>
    <row r="57699" spans="86:89">
      <c r="CH57699" s="5"/>
      <c r="CK57699" s="4"/>
    </row>
    <row r="57700" spans="86:89">
      <c r="CH57700" s="5"/>
      <c r="CK57700" s="4"/>
    </row>
    <row r="57701" spans="86:89">
      <c r="CH57701" s="5"/>
      <c r="CK57701" s="4"/>
    </row>
    <row r="57702" spans="86:89">
      <c r="CH57702" s="5"/>
      <c r="CK57702" s="4"/>
    </row>
    <row r="57703" spans="86:89">
      <c r="CH57703" s="5"/>
      <c r="CK57703" s="4"/>
    </row>
    <row r="57704" spans="86:89">
      <c r="CH57704" s="5"/>
      <c r="CK57704" s="4"/>
    </row>
    <row r="57705" spans="86:89">
      <c r="CH57705" s="5"/>
      <c r="CK57705" s="4"/>
    </row>
    <row r="57706" spans="86:89">
      <c r="CH57706" s="5"/>
      <c r="CK57706" s="4"/>
    </row>
    <row r="57707" spans="86:89">
      <c r="CH57707" s="5"/>
      <c r="CK57707" s="4"/>
    </row>
    <row r="57708" spans="86:89">
      <c r="CH57708" s="5"/>
      <c r="CK57708" s="4"/>
    </row>
    <row r="57709" spans="86:89">
      <c r="CH57709" s="5"/>
      <c r="CK57709" s="4"/>
    </row>
    <row r="57710" spans="86:89">
      <c r="CH57710" s="5"/>
      <c r="CK57710" s="4"/>
    </row>
    <row r="57711" spans="86:89">
      <c r="CH57711" s="5"/>
      <c r="CK57711" s="4"/>
    </row>
    <row r="57712" spans="86:89">
      <c r="CH57712" s="5"/>
      <c r="CK57712" s="4"/>
    </row>
    <row r="57713" spans="86:89">
      <c r="CH57713" s="5"/>
      <c r="CK57713" s="4"/>
    </row>
    <row r="57714" spans="86:89">
      <c r="CH57714" s="5"/>
      <c r="CK57714" s="4"/>
    </row>
    <row r="57715" spans="86:89">
      <c r="CH57715" s="5"/>
      <c r="CK57715" s="4"/>
    </row>
    <row r="57716" spans="86:89">
      <c r="CH57716" s="5"/>
      <c r="CK57716" s="4"/>
    </row>
    <row r="57717" spans="86:89">
      <c r="CH57717" s="5"/>
      <c r="CK57717" s="4"/>
    </row>
    <row r="57718" spans="86:89">
      <c r="CH57718" s="5"/>
      <c r="CK57718" s="4"/>
    </row>
    <row r="57719" spans="86:89">
      <c r="CH57719" s="5"/>
      <c r="CK57719" s="4"/>
    </row>
    <row r="57720" spans="86:89">
      <c r="CH57720" s="5"/>
      <c r="CK57720" s="4"/>
    </row>
    <row r="57721" spans="86:89">
      <c r="CH57721" s="5"/>
      <c r="CK57721" s="4"/>
    </row>
    <row r="57722" spans="86:89">
      <c r="CH57722" s="5"/>
      <c r="CK57722" s="4"/>
    </row>
    <row r="57723" spans="86:89">
      <c r="CH57723" s="5"/>
      <c r="CK57723" s="4"/>
    </row>
    <row r="57724" spans="86:89">
      <c r="CH57724" s="5"/>
      <c r="CK57724" s="4"/>
    </row>
    <row r="57725" spans="86:89">
      <c r="CH57725" s="5"/>
      <c r="CK57725" s="4"/>
    </row>
    <row r="57726" spans="86:89">
      <c r="CH57726" s="5"/>
      <c r="CK57726" s="4"/>
    </row>
    <row r="57727" spans="86:89">
      <c r="CH57727" s="5"/>
      <c r="CK57727" s="4"/>
    </row>
    <row r="57728" spans="86:89">
      <c r="CH57728" s="5"/>
      <c r="CK57728" s="4"/>
    </row>
    <row r="57729" spans="86:89">
      <c r="CH57729" s="5"/>
      <c r="CK57729" s="4"/>
    </row>
    <row r="57730" spans="86:89">
      <c r="CH57730" s="5"/>
      <c r="CK57730" s="4"/>
    </row>
    <row r="57731" spans="86:89">
      <c r="CH57731" s="5"/>
      <c r="CK57731" s="4"/>
    </row>
    <row r="57732" spans="86:89">
      <c r="CH57732" s="5"/>
      <c r="CK57732" s="4"/>
    </row>
    <row r="57733" spans="86:89">
      <c r="CH57733" s="5"/>
      <c r="CK57733" s="4"/>
    </row>
    <row r="57734" spans="86:89">
      <c r="CH57734" s="5"/>
      <c r="CK57734" s="4"/>
    </row>
    <row r="57735" spans="86:89">
      <c r="CH57735" s="5"/>
      <c r="CK57735" s="4"/>
    </row>
    <row r="57736" spans="86:89">
      <c r="CH57736" s="5"/>
      <c r="CK57736" s="4"/>
    </row>
    <row r="57737" spans="86:89">
      <c r="CH57737" s="5"/>
      <c r="CK57737" s="4"/>
    </row>
    <row r="57738" spans="86:89">
      <c r="CH57738" s="5"/>
      <c r="CK57738" s="4"/>
    </row>
    <row r="57739" spans="86:89">
      <c r="CH57739" s="5"/>
      <c r="CK57739" s="4"/>
    </row>
    <row r="57740" spans="86:89">
      <c r="CH57740" s="5"/>
      <c r="CK57740" s="4"/>
    </row>
    <row r="57741" spans="86:89">
      <c r="CH57741" s="5"/>
      <c r="CK57741" s="4"/>
    </row>
    <row r="57742" spans="86:89">
      <c r="CH57742" s="5"/>
      <c r="CK57742" s="4"/>
    </row>
    <row r="57743" spans="86:89">
      <c r="CH57743" s="5"/>
      <c r="CK57743" s="4"/>
    </row>
    <row r="57744" spans="86:89">
      <c r="CH57744" s="5"/>
      <c r="CK57744" s="4"/>
    </row>
    <row r="57745" spans="86:89">
      <c r="CH57745" s="5"/>
      <c r="CK57745" s="4"/>
    </row>
    <row r="57746" spans="86:89">
      <c r="CH57746" s="5"/>
      <c r="CK57746" s="4"/>
    </row>
    <row r="57747" spans="86:89">
      <c r="CH57747" s="5"/>
      <c r="CK57747" s="4"/>
    </row>
    <row r="57748" spans="86:89">
      <c r="CH57748" s="5"/>
      <c r="CK57748" s="4"/>
    </row>
    <row r="57749" spans="86:89">
      <c r="CH57749" s="5"/>
      <c r="CK57749" s="4"/>
    </row>
    <row r="57750" spans="86:89">
      <c r="CH57750" s="5"/>
      <c r="CK57750" s="4"/>
    </row>
    <row r="57751" spans="86:89">
      <c r="CH57751" s="5"/>
      <c r="CK57751" s="4"/>
    </row>
    <row r="57752" spans="86:89">
      <c r="CH57752" s="5"/>
      <c r="CK57752" s="4"/>
    </row>
    <row r="57753" spans="86:89">
      <c r="CH57753" s="5"/>
      <c r="CK57753" s="4"/>
    </row>
    <row r="57754" spans="86:89">
      <c r="CH57754" s="5"/>
      <c r="CK57754" s="4"/>
    </row>
    <row r="57755" spans="86:89">
      <c r="CH57755" s="5"/>
      <c r="CK57755" s="4"/>
    </row>
    <row r="57756" spans="86:89">
      <c r="CH57756" s="5"/>
      <c r="CK57756" s="4"/>
    </row>
    <row r="57757" spans="86:89">
      <c r="CH57757" s="5"/>
      <c r="CK57757" s="4"/>
    </row>
    <row r="57758" spans="86:89">
      <c r="CH57758" s="5"/>
      <c r="CK57758" s="4"/>
    </row>
    <row r="57759" spans="86:89">
      <c r="CH57759" s="5"/>
      <c r="CK57759" s="4"/>
    </row>
    <row r="57760" spans="86:89">
      <c r="CH57760" s="5"/>
      <c r="CK57760" s="4"/>
    </row>
    <row r="57761" spans="86:89">
      <c r="CH57761" s="5"/>
      <c r="CK57761" s="4"/>
    </row>
    <row r="57762" spans="86:89">
      <c r="CH57762" s="5"/>
      <c r="CK57762" s="4"/>
    </row>
    <row r="57763" spans="86:89">
      <c r="CH57763" s="5"/>
      <c r="CK57763" s="4"/>
    </row>
    <row r="57764" spans="86:89">
      <c r="CH57764" s="5"/>
      <c r="CK57764" s="4"/>
    </row>
    <row r="57765" spans="86:89">
      <c r="CH57765" s="5"/>
      <c r="CK57765" s="4"/>
    </row>
    <row r="57766" spans="86:89">
      <c r="CH57766" s="5"/>
      <c r="CK57766" s="4"/>
    </row>
    <row r="57767" spans="86:89">
      <c r="CH57767" s="5"/>
      <c r="CK57767" s="4"/>
    </row>
    <row r="57768" spans="86:89">
      <c r="CH57768" s="5"/>
      <c r="CK57768" s="4"/>
    </row>
    <row r="57769" spans="86:89">
      <c r="CH57769" s="5"/>
      <c r="CK57769" s="4"/>
    </row>
    <row r="57770" spans="86:89">
      <c r="CH57770" s="5"/>
      <c r="CK57770" s="4"/>
    </row>
    <row r="57771" spans="86:89">
      <c r="CH57771" s="5"/>
      <c r="CK57771" s="4"/>
    </row>
    <row r="57772" spans="86:89">
      <c r="CH57772" s="5"/>
      <c r="CK57772" s="4"/>
    </row>
    <row r="57773" spans="86:89">
      <c r="CH57773" s="5"/>
      <c r="CK57773" s="4"/>
    </row>
    <row r="57774" spans="86:89">
      <c r="CH57774" s="5"/>
      <c r="CK57774" s="4"/>
    </row>
    <row r="57775" spans="86:89">
      <c r="CH57775" s="5"/>
      <c r="CK57775" s="4"/>
    </row>
    <row r="57776" spans="86:89">
      <c r="CH57776" s="5"/>
      <c r="CK57776" s="4"/>
    </row>
    <row r="57777" spans="86:89">
      <c r="CH57777" s="5"/>
      <c r="CK57777" s="4"/>
    </row>
    <row r="57778" spans="86:89">
      <c r="CH57778" s="5"/>
      <c r="CK57778" s="4"/>
    </row>
    <row r="57779" spans="86:89">
      <c r="CH57779" s="5"/>
      <c r="CK57779" s="4"/>
    </row>
    <row r="57780" spans="86:89">
      <c r="CH57780" s="5"/>
      <c r="CK57780" s="4"/>
    </row>
    <row r="57781" spans="86:89">
      <c r="CH57781" s="5"/>
      <c r="CK57781" s="4"/>
    </row>
    <row r="57782" spans="86:89">
      <c r="CH57782" s="5"/>
      <c r="CK57782" s="4"/>
    </row>
    <row r="57783" spans="86:89">
      <c r="CH57783" s="5"/>
      <c r="CK57783" s="4"/>
    </row>
    <row r="57784" spans="86:89">
      <c r="CH57784" s="5"/>
      <c r="CK57784" s="4"/>
    </row>
    <row r="57785" spans="86:89">
      <c r="CH57785" s="5"/>
      <c r="CK57785" s="4"/>
    </row>
    <row r="57786" spans="86:89">
      <c r="CH57786" s="5"/>
      <c r="CK57786" s="4"/>
    </row>
    <row r="57787" spans="86:89">
      <c r="CH57787" s="5"/>
      <c r="CK57787" s="4"/>
    </row>
    <row r="57788" spans="86:89">
      <c r="CH57788" s="5"/>
      <c r="CK57788" s="4"/>
    </row>
    <row r="57789" spans="86:89">
      <c r="CH57789" s="5"/>
      <c r="CK57789" s="4"/>
    </row>
    <row r="57790" spans="86:89">
      <c r="CH57790" s="5"/>
      <c r="CK57790" s="4"/>
    </row>
    <row r="57791" spans="86:89">
      <c r="CH57791" s="5"/>
      <c r="CK57791" s="4"/>
    </row>
    <row r="57792" spans="86:89">
      <c r="CH57792" s="5"/>
      <c r="CK57792" s="4"/>
    </row>
    <row r="57793" spans="86:89">
      <c r="CH57793" s="5"/>
      <c r="CK57793" s="4"/>
    </row>
    <row r="57794" spans="86:89">
      <c r="CH57794" s="5"/>
      <c r="CK57794" s="4"/>
    </row>
    <row r="57795" spans="86:89">
      <c r="CH57795" s="5"/>
      <c r="CK57795" s="4"/>
    </row>
    <row r="57796" spans="86:89">
      <c r="CH57796" s="5"/>
      <c r="CK57796" s="4"/>
    </row>
    <row r="57797" spans="86:89">
      <c r="CH57797" s="5"/>
      <c r="CK57797" s="4"/>
    </row>
    <row r="57798" spans="86:89">
      <c r="CH57798" s="5"/>
      <c r="CK57798" s="4"/>
    </row>
    <row r="57799" spans="86:89">
      <c r="CH57799" s="5"/>
      <c r="CK57799" s="4"/>
    </row>
    <row r="57800" spans="86:89">
      <c r="CH57800" s="5"/>
      <c r="CK57800" s="4"/>
    </row>
    <row r="57801" spans="86:89">
      <c r="CH57801" s="5"/>
      <c r="CK57801" s="4"/>
    </row>
    <row r="57802" spans="86:89">
      <c r="CH57802" s="5"/>
      <c r="CK57802" s="4"/>
    </row>
    <row r="57803" spans="86:89">
      <c r="CH57803" s="5"/>
      <c r="CK57803" s="4"/>
    </row>
    <row r="57804" spans="86:89">
      <c r="CH57804" s="5"/>
      <c r="CK57804" s="4"/>
    </row>
    <row r="57805" spans="86:89">
      <c r="CH57805" s="5"/>
      <c r="CK57805" s="4"/>
    </row>
    <row r="57806" spans="86:89">
      <c r="CH57806" s="5"/>
      <c r="CK57806" s="4"/>
    </row>
    <row r="57807" spans="86:89">
      <c r="CH57807" s="5"/>
      <c r="CK57807" s="4"/>
    </row>
    <row r="57808" spans="86:89">
      <c r="CH57808" s="5"/>
      <c r="CK57808" s="4"/>
    </row>
    <row r="57809" spans="86:89">
      <c r="CH57809" s="5"/>
      <c r="CK57809" s="4"/>
    </row>
    <row r="57810" spans="86:89">
      <c r="CH57810" s="5"/>
      <c r="CK57810" s="4"/>
    </row>
    <row r="57811" spans="86:89">
      <c r="CH57811" s="5"/>
      <c r="CK57811" s="4"/>
    </row>
    <row r="57812" spans="86:89">
      <c r="CH57812" s="5"/>
      <c r="CK57812" s="4"/>
    </row>
    <row r="57813" spans="86:89">
      <c r="CH57813" s="5"/>
      <c r="CK57813" s="4"/>
    </row>
    <row r="57814" spans="86:89">
      <c r="CH57814" s="5"/>
      <c r="CK57814" s="4"/>
    </row>
    <row r="57815" spans="86:89">
      <c r="CH57815" s="5"/>
      <c r="CK57815" s="4"/>
    </row>
    <row r="57816" spans="86:89">
      <c r="CH57816" s="5"/>
      <c r="CK57816" s="4"/>
    </row>
    <row r="57817" spans="86:89">
      <c r="CH57817" s="5"/>
      <c r="CK57817" s="4"/>
    </row>
    <row r="57818" spans="86:89">
      <c r="CH57818" s="5"/>
      <c r="CK57818" s="4"/>
    </row>
    <row r="57819" spans="86:89">
      <c r="CH57819" s="5"/>
      <c r="CK57819" s="4"/>
    </row>
    <row r="57820" spans="86:89">
      <c r="CH57820" s="5"/>
      <c r="CK57820" s="4"/>
    </row>
    <row r="57821" spans="86:89">
      <c r="CH57821" s="5"/>
      <c r="CK57821" s="4"/>
    </row>
    <row r="57822" spans="86:89">
      <c r="CH57822" s="5"/>
      <c r="CK57822" s="4"/>
    </row>
    <row r="57823" spans="86:89">
      <c r="CH57823" s="5"/>
      <c r="CK57823" s="4"/>
    </row>
    <row r="57824" spans="86:89">
      <c r="CH57824" s="5"/>
      <c r="CK57824" s="4"/>
    </row>
    <row r="57825" spans="86:89">
      <c r="CH57825" s="5"/>
      <c r="CK57825" s="4"/>
    </row>
    <row r="57826" spans="86:89">
      <c r="CH57826" s="5"/>
      <c r="CK57826" s="4"/>
    </row>
    <row r="57827" spans="86:89">
      <c r="CH57827" s="5"/>
      <c r="CK57827" s="4"/>
    </row>
    <row r="57828" spans="86:89">
      <c r="CH57828" s="5"/>
      <c r="CK57828" s="4"/>
    </row>
    <row r="57829" spans="86:89">
      <c r="CH57829" s="5"/>
      <c r="CK57829" s="4"/>
    </row>
    <row r="57830" spans="86:89">
      <c r="CH57830" s="5"/>
      <c r="CK57830" s="4"/>
    </row>
    <row r="57831" spans="86:89">
      <c r="CH57831" s="5"/>
      <c r="CK57831" s="4"/>
    </row>
    <row r="57832" spans="86:89">
      <c r="CH57832" s="5"/>
      <c r="CK57832" s="4"/>
    </row>
    <row r="57833" spans="86:89">
      <c r="CH57833" s="5"/>
      <c r="CK57833" s="4"/>
    </row>
    <row r="57834" spans="86:89">
      <c r="CH57834" s="5"/>
      <c r="CK57834" s="4"/>
    </row>
    <row r="57835" spans="86:89">
      <c r="CH57835" s="5"/>
      <c r="CK57835" s="4"/>
    </row>
    <row r="57836" spans="86:89">
      <c r="CH57836" s="5"/>
      <c r="CK57836" s="4"/>
    </row>
    <row r="57837" spans="86:89">
      <c r="CH57837" s="5"/>
      <c r="CK57837" s="4"/>
    </row>
    <row r="57838" spans="86:89">
      <c r="CH57838" s="5"/>
      <c r="CK57838" s="4"/>
    </row>
    <row r="57839" spans="86:89">
      <c r="CH57839" s="5"/>
      <c r="CK57839" s="4"/>
    </row>
    <row r="57840" spans="86:89">
      <c r="CH57840" s="5"/>
      <c r="CK57840" s="4"/>
    </row>
    <row r="57841" spans="86:89">
      <c r="CH57841" s="5"/>
      <c r="CK57841" s="4"/>
    </row>
    <row r="57842" spans="86:89">
      <c r="CH57842" s="5"/>
      <c r="CK57842" s="4"/>
    </row>
    <row r="57843" spans="86:89">
      <c r="CH57843" s="5"/>
      <c r="CK57843" s="4"/>
    </row>
    <row r="57844" spans="86:89">
      <c r="CH57844" s="5"/>
      <c r="CK57844" s="4"/>
    </row>
    <row r="57845" spans="86:89">
      <c r="CH57845" s="5"/>
      <c r="CK57845" s="4"/>
    </row>
    <row r="57846" spans="86:89">
      <c r="CH57846" s="5"/>
      <c r="CK57846" s="4"/>
    </row>
    <row r="57847" spans="86:89">
      <c r="CH57847" s="5"/>
      <c r="CK57847" s="4"/>
    </row>
    <row r="57848" spans="86:89">
      <c r="CH57848" s="5"/>
      <c r="CK57848" s="4"/>
    </row>
    <row r="57849" spans="86:89">
      <c r="CH57849" s="5"/>
      <c r="CK57849" s="4"/>
    </row>
    <row r="57850" spans="86:89">
      <c r="CH57850" s="5"/>
      <c r="CK57850" s="4"/>
    </row>
    <row r="57851" spans="86:89">
      <c r="CH57851" s="5"/>
      <c r="CK57851" s="4"/>
    </row>
    <row r="57852" spans="86:89">
      <c r="CH57852" s="5"/>
      <c r="CK57852" s="4"/>
    </row>
    <row r="57853" spans="86:89">
      <c r="CH57853" s="5"/>
      <c r="CK57853" s="4"/>
    </row>
    <row r="57854" spans="86:89">
      <c r="CH57854" s="5"/>
      <c r="CK57854" s="4"/>
    </row>
    <row r="57855" spans="86:89">
      <c r="CH57855" s="5"/>
      <c r="CK57855" s="4"/>
    </row>
    <row r="57856" spans="86:89">
      <c r="CH57856" s="5"/>
      <c r="CK57856" s="4"/>
    </row>
    <row r="57857" spans="86:89">
      <c r="CH57857" s="5"/>
      <c r="CK57857" s="4"/>
    </row>
    <row r="57858" spans="86:89">
      <c r="CH57858" s="5"/>
      <c r="CK57858" s="4"/>
    </row>
    <row r="57859" spans="86:89">
      <c r="CH57859" s="5"/>
      <c r="CK57859" s="4"/>
    </row>
    <row r="57860" spans="86:89">
      <c r="CH57860" s="5"/>
      <c r="CK57860" s="4"/>
    </row>
    <row r="57861" spans="86:89">
      <c r="CH57861" s="5"/>
      <c r="CK57861" s="4"/>
    </row>
    <row r="57862" spans="86:89">
      <c r="CH57862" s="5"/>
      <c r="CK57862" s="4"/>
    </row>
    <row r="57863" spans="86:89">
      <c r="CH57863" s="5"/>
      <c r="CK57863" s="4"/>
    </row>
    <row r="57864" spans="86:89">
      <c r="CH57864" s="5"/>
      <c r="CK57864" s="4"/>
    </row>
    <row r="57865" spans="86:89">
      <c r="CH57865" s="5"/>
      <c r="CK57865" s="4"/>
    </row>
    <row r="57866" spans="86:89">
      <c r="CH57866" s="5"/>
      <c r="CK57866" s="4"/>
    </row>
    <row r="57867" spans="86:89">
      <c r="CH57867" s="5"/>
      <c r="CK57867" s="4"/>
    </row>
    <row r="57868" spans="86:89">
      <c r="CH57868" s="5"/>
      <c r="CK57868" s="4"/>
    </row>
    <row r="57869" spans="86:89">
      <c r="CH57869" s="5"/>
      <c r="CK57869" s="4"/>
    </row>
    <row r="57870" spans="86:89">
      <c r="CH57870" s="5"/>
      <c r="CK57870" s="4"/>
    </row>
    <row r="57871" spans="86:89">
      <c r="CH57871" s="5"/>
      <c r="CK57871" s="4"/>
    </row>
    <row r="57872" spans="86:89">
      <c r="CH57872" s="5"/>
      <c r="CK57872" s="4"/>
    </row>
    <row r="57873" spans="86:89">
      <c r="CH57873" s="5"/>
      <c r="CK57873" s="4"/>
    </row>
    <row r="57874" spans="86:89">
      <c r="CH57874" s="5"/>
      <c r="CK57874" s="4"/>
    </row>
    <row r="57875" spans="86:89">
      <c r="CH57875" s="5"/>
      <c r="CK57875" s="4"/>
    </row>
    <row r="57876" spans="86:89">
      <c r="CH57876" s="5"/>
      <c r="CK57876" s="4"/>
    </row>
    <row r="57877" spans="86:89">
      <c r="CH57877" s="5"/>
      <c r="CK57877" s="4"/>
    </row>
    <row r="57878" spans="86:89">
      <c r="CH57878" s="5"/>
      <c r="CK57878" s="4"/>
    </row>
    <row r="57879" spans="86:89">
      <c r="CH57879" s="5"/>
      <c r="CK57879" s="4"/>
    </row>
    <row r="57880" spans="86:89">
      <c r="CH57880" s="5"/>
      <c r="CK57880" s="4"/>
    </row>
    <row r="57881" spans="86:89">
      <c r="CH57881" s="5"/>
      <c r="CK57881" s="4"/>
    </row>
    <row r="57882" spans="86:89">
      <c r="CH57882" s="5"/>
      <c r="CK57882" s="4"/>
    </row>
    <row r="57883" spans="86:89">
      <c r="CH57883" s="5"/>
      <c r="CK57883" s="4"/>
    </row>
    <row r="57884" spans="86:89">
      <c r="CH57884" s="5"/>
      <c r="CK57884" s="4"/>
    </row>
    <row r="57885" spans="86:89">
      <c r="CH57885" s="5"/>
      <c r="CK57885" s="4"/>
    </row>
    <row r="57886" spans="86:89">
      <c r="CH57886" s="5"/>
      <c r="CK57886" s="4"/>
    </row>
    <row r="57887" spans="86:89">
      <c r="CH57887" s="5"/>
      <c r="CK57887" s="4"/>
    </row>
    <row r="57888" spans="86:89">
      <c r="CH57888" s="5"/>
      <c r="CK57888" s="4"/>
    </row>
    <row r="57889" spans="86:89">
      <c r="CH57889" s="5"/>
      <c r="CK57889" s="4"/>
    </row>
    <row r="57890" spans="86:89">
      <c r="CH57890" s="5"/>
      <c r="CK57890" s="4"/>
    </row>
    <row r="57891" spans="86:89">
      <c r="CH57891" s="5"/>
      <c r="CK57891" s="4"/>
    </row>
    <row r="57892" spans="86:89">
      <c r="CH57892" s="5"/>
      <c r="CK57892" s="4"/>
    </row>
    <row r="57893" spans="86:89">
      <c r="CH57893" s="5"/>
      <c r="CK57893" s="4"/>
    </row>
    <row r="57894" spans="86:89">
      <c r="CH57894" s="5"/>
      <c r="CK57894" s="4"/>
    </row>
    <row r="57895" spans="86:89">
      <c r="CH57895" s="5"/>
      <c r="CK57895" s="4"/>
    </row>
    <row r="57896" spans="86:89">
      <c r="CH57896" s="5"/>
      <c r="CK57896" s="4"/>
    </row>
    <row r="57897" spans="86:89">
      <c r="CH57897" s="5"/>
      <c r="CK57897" s="4"/>
    </row>
    <row r="57898" spans="86:89">
      <c r="CH57898" s="5"/>
      <c r="CK57898" s="4"/>
    </row>
    <row r="57899" spans="86:89">
      <c r="CH57899" s="5"/>
      <c r="CK57899" s="4"/>
    </row>
    <row r="57900" spans="86:89">
      <c r="CH57900" s="5"/>
      <c r="CK57900" s="4"/>
    </row>
    <row r="57901" spans="86:89">
      <c r="CH57901" s="5"/>
      <c r="CK57901" s="4"/>
    </row>
    <row r="57902" spans="86:89">
      <c r="CH57902" s="5"/>
      <c r="CK57902" s="4"/>
    </row>
    <row r="57903" spans="86:89">
      <c r="CH57903" s="5"/>
      <c r="CK57903" s="4"/>
    </row>
    <row r="57904" spans="86:89">
      <c r="CH57904" s="5"/>
      <c r="CK57904" s="4"/>
    </row>
    <row r="57905" spans="86:89">
      <c r="CH57905" s="5"/>
      <c r="CK57905" s="4"/>
    </row>
    <row r="57906" spans="86:89">
      <c r="CH57906" s="5"/>
      <c r="CK57906" s="4"/>
    </row>
    <row r="57907" spans="86:89">
      <c r="CH57907" s="5"/>
      <c r="CK57907" s="4"/>
    </row>
    <row r="57908" spans="86:89">
      <c r="CH57908" s="5"/>
      <c r="CK57908" s="4"/>
    </row>
    <row r="57909" spans="86:89">
      <c r="CH57909" s="5"/>
      <c r="CK57909" s="4"/>
    </row>
    <row r="57910" spans="86:89">
      <c r="CH57910" s="5"/>
      <c r="CK57910" s="4"/>
    </row>
    <row r="57911" spans="86:89">
      <c r="CH57911" s="5"/>
      <c r="CK57911" s="4"/>
    </row>
    <row r="57912" spans="86:89">
      <c r="CH57912" s="5"/>
      <c r="CK57912" s="4"/>
    </row>
    <row r="57913" spans="86:89">
      <c r="CH57913" s="5"/>
      <c r="CK57913" s="4"/>
    </row>
    <row r="57914" spans="86:89">
      <c r="CH57914" s="5"/>
      <c r="CK57914" s="4"/>
    </row>
    <row r="57915" spans="86:89">
      <c r="CH57915" s="5"/>
      <c r="CK57915" s="4"/>
    </row>
    <row r="57916" spans="86:89">
      <c r="CH57916" s="5"/>
      <c r="CK57916" s="4"/>
    </row>
    <row r="57917" spans="86:89">
      <c r="CH57917" s="5"/>
      <c r="CK57917" s="4"/>
    </row>
    <row r="57918" spans="86:89">
      <c r="CH57918" s="5"/>
      <c r="CK57918" s="4"/>
    </row>
    <row r="57919" spans="86:89">
      <c r="CH57919" s="5"/>
      <c r="CK57919" s="4"/>
    </row>
    <row r="57920" spans="86:89">
      <c r="CH57920" s="5"/>
      <c r="CK57920" s="4"/>
    </row>
    <row r="57921" spans="86:89">
      <c r="CH57921" s="5"/>
      <c r="CK57921" s="4"/>
    </row>
    <row r="57922" spans="86:89">
      <c r="CH57922" s="5"/>
      <c r="CK57922" s="4"/>
    </row>
    <row r="57923" spans="86:89">
      <c r="CH57923" s="5"/>
      <c r="CK57923" s="4"/>
    </row>
    <row r="57924" spans="86:89">
      <c r="CH57924" s="5"/>
      <c r="CK57924" s="4"/>
    </row>
    <row r="57925" spans="86:89">
      <c r="CH57925" s="5"/>
      <c r="CK57925" s="4"/>
    </row>
    <row r="57926" spans="86:89">
      <c r="CH57926" s="5"/>
      <c r="CK57926" s="4"/>
    </row>
    <row r="57927" spans="86:89">
      <c r="CH57927" s="5"/>
      <c r="CK57927" s="4"/>
    </row>
    <row r="57928" spans="86:89">
      <c r="CH57928" s="5"/>
      <c r="CK57928" s="4"/>
    </row>
    <row r="57929" spans="86:89">
      <c r="CH57929" s="5"/>
      <c r="CK57929" s="4"/>
    </row>
    <row r="57930" spans="86:89">
      <c r="CH57930" s="5"/>
      <c r="CK57930" s="4"/>
    </row>
    <row r="57931" spans="86:89">
      <c r="CH57931" s="5"/>
      <c r="CK57931" s="4"/>
    </row>
    <row r="57932" spans="86:89">
      <c r="CH57932" s="5"/>
      <c r="CK57932" s="4"/>
    </row>
    <row r="57933" spans="86:89">
      <c r="CH57933" s="5"/>
      <c r="CK57933" s="4"/>
    </row>
    <row r="57934" spans="86:89">
      <c r="CH57934" s="5"/>
      <c r="CK57934" s="4"/>
    </row>
    <row r="57935" spans="86:89">
      <c r="CH57935" s="5"/>
      <c r="CK57935" s="4"/>
    </row>
    <row r="57936" spans="86:89">
      <c r="CH57936" s="5"/>
      <c r="CK57936" s="4"/>
    </row>
    <row r="57937" spans="86:89">
      <c r="CH57937" s="5"/>
      <c r="CK57937" s="4"/>
    </row>
    <row r="57938" spans="86:89">
      <c r="CH57938" s="5"/>
      <c r="CK57938" s="4"/>
    </row>
    <row r="57939" spans="86:89">
      <c r="CH57939" s="5"/>
      <c r="CK57939" s="4"/>
    </row>
    <row r="57940" spans="86:89">
      <c r="CH57940" s="5"/>
      <c r="CK57940" s="4"/>
    </row>
    <row r="57941" spans="86:89">
      <c r="CH57941" s="5"/>
      <c r="CK57941" s="4"/>
    </row>
    <row r="57942" spans="86:89">
      <c r="CH57942" s="5"/>
      <c r="CK57942" s="4"/>
    </row>
    <row r="57943" spans="86:89">
      <c r="CH57943" s="5"/>
      <c r="CK57943" s="4"/>
    </row>
    <row r="57944" spans="86:89">
      <c r="CH57944" s="5"/>
      <c r="CK57944" s="4"/>
    </row>
    <row r="57945" spans="86:89">
      <c r="CH57945" s="5"/>
      <c r="CK57945" s="4"/>
    </row>
    <row r="57946" spans="86:89">
      <c r="CH57946" s="5"/>
      <c r="CK57946" s="4"/>
    </row>
    <row r="57947" spans="86:89">
      <c r="CH57947" s="5"/>
      <c r="CK57947" s="4"/>
    </row>
    <row r="57948" spans="86:89">
      <c r="CH57948" s="5"/>
      <c r="CK57948" s="4"/>
    </row>
    <row r="57949" spans="86:89">
      <c r="CH57949" s="5"/>
      <c r="CK57949" s="4"/>
    </row>
    <row r="57950" spans="86:89">
      <c r="CH57950" s="5"/>
      <c r="CK57950" s="4"/>
    </row>
    <row r="57951" spans="86:89">
      <c r="CH57951" s="5"/>
      <c r="CK57951" s="4"/>
    </row>
    <row r="57952" spans="86:89">
      <c r="CH57952" s="5"/>
      <c r="CK57952" s="4"/>
    </row>
    <row r="57953" spans="86:89">
      <c r="CH57953" s="5"/>
      <c r="CK57953" s="4"/>
    </row>
    <row r="57954" spans="86:89">
      <c r="CH57954" s="5"/>
      <c r="CK57954" s="4"/>
    </row>
    <row r="57955" spans="86:89">
      <c r="CH57955" s="5"/>
      <c r="CK57955" s="4"/>
    </row>
    <row r="57956" spans="86:89">
      <c r="CH57956" s="5"/>
      <c r="CK57956" s="4"/>
    </row>
    <row r="57957" spans="86:89">
      <c r="CH57957" s="5"/>
      <c r="CK57957" s="4"/>
    </row>
    <row r="57958" spans="86:89">
      <c r="CH57958" s="5"/>
      <c r="CK57958" s="4"/>
    </row>
    <row r="57959" spans="86:89">
      <c r="CH57959" s="5"/>
      <c r="CK57959" s="4"/>
    </row>
    <row r="57960" spans="86:89">
      <c r="CH57960" s="5"/>
      <c r="CK57960" s="4"/>
    </row>
    <row r="57961" spans="86:89">
      <c r="CH57961" s="5"/>
      <c r="CK57961" s="4"/>
    </row>
    <row r="57962" spans="86:89">
      <c r="CH57962" s="5"/>
      <c r="CK57962" s="4"/>
    </row>
    <row r="57963" spans="86:89">
      <c r="CH57963" s="5"/>
      <c r="CK57963" s="4"/>
    </row>
    <row r="57964" spans="86:89">
      <c r="CH57964" s="5"/>
      <c r="CK57964" s="4"/>
    </row>
    <row r="57965" spans="86:89">
      <c r="CH57965" s="5"/>
      <c r="CK57965" s="4"/>
    </row>
    <row r="57966" spans="86:89">
      <c r="CH57966" s="5"/>
      <c r="CK57966" s="4"/>
    </row>
    <row r="57967" spans="86:89">
      <c r="CH57967" s="5"/>
      <c r="CK57967" s="4"/>
    </row>
    <row r="57968" spans="86:89">
      <c r="CH57968" s="5"/>
      <c r="CK57968" s="4"/>
    </row>
    <row r="57969" spans="86:89">
      <c r="CH57969" s="5"/>
      <c r="CK57969" s="4"/>
    </row>
    <row r="57970" spans="86:89">
      <c r="CH57970" s="5"/>
      <c r="CK57970" s="4"/>
    </row>
    <row r="57971" spans="86:89">
      <c r="CH57971" s="5"/>
      <c r="CK57971" s="4"/>
    </row>
    <row r="57972" spans="86:89">
      <c r="CH57972" s="5"/>
      <c r="CK57972" s="4"/>
    </row>
    <row r="57973" spans="86:89">
      <c r="CH57973" s="5"/>
      <c r="CK57973" s="4"/>
    </row>
    <row r="57974" spans="86:89">
      <c r="CH57974" s="5"/>
      <c r="CK57974" s="4"/>
    </row>
    <row r="57975" spans="86:89">
      <c r="CH57975" s="5"/>
      <c r="CK57975" s="4"/>
    </row>
    <row r="57976" spans="86:89">
      <c r="CH57976" s="5"/>
      <c r="CK57976" s="4"/>
    </row>
    <row r="57977" spans="86:89">
      <c r="CH57977" s="5"/>
      <c r="CK57977" s="4"/>
    </row>
    <row r="57978" spans="86:89">
      <c r="CH57978" s="5"/>
      <c r="CK57978" s="4"/>
    </row>
    <row r="57979" spans="86:89">
      <c r="CH57979" s="5"/>
      <c r="CK57979" s="4"/>
    </row>
    <row r="57980" spans="86:89">
      <c r="CH57980" s="5"/>
      <c r="CK57980" s="4"/>
    </row>
    <row r="57981" spans="86:89">
      <c r="CH57981" s="5"/>
      <c r="CK57981" s="4"/>
    </row>
    <row r="57982" spans="86:89">
      <c r="CH57982" s="5"/>
      <c r="CK57982" s="4"/>
    </row>
    <row r="57983" spans="86:89">
      <c r="CH57983" s="5"/>
      <c r="CK57983" s="4"/>
    </row>
    <row r="57984" spans="86:89">
      <c r="CH57984" s="5"/>
      <c r="CK57984" s="4"/>
    </row>
    <row r="57985" spans="86:89">
      <c r="CH57985" s="5"/>
      <c r="CK57985" s="4"/>
    </row>
    <row r="57986" spans="86:89">
      <c r="CH57986" s="5"/>
      <c r="CK57986" s="4"/>
    </row>
    <row r="57987" spans="86:89">
      <c r="CH57987" s="5"/>
      <c r="CK57987" s="4"/>
    </row>
    <row r="57988" spans="86:89">
      <c r="CH57988" s="5"/>
      <c r="CK57988" s="4"/>
    </row>
    <row r="57989" spans="86:89">
      <c r="CH57989" s="5"/>
      <c r="CK57989" s="4"/>
    </row>
    <row r="57990" spans="86:89">
      <c r="CH57990" s="5"/>
      <c r="CK57990" s="4"/>
    </row>
    <row r="57991" spans="86:89">
      <c r="CH57991" s="5"/>
      <c r="CK57991" s="4"/>
    </row>
    <row r="57992" spans="86:89">
      <c r="CH57992" s="5"/>
      <c r="CK57992" s="4"/>
    </row>
    <row r="57993" spans="86:89">
      <c r="CH57993" s="5"/>
      <c r="CK57993" s="4"/>
    </row>
    <row r="57994" spans="86:89">
      <c r="CH57994" s="5"/>
      <c r="CK57994" s="4"/>
    </row>
    <row r="57995" spans="86:89">
      <c r="CH57995" s="5"/>
      <c r="CK57995" s="4"/>
    </row>
    <row r="57996" spans="86:89">
      <c r="CH57996" s="5"/>
      <c r="CK57996" s="4"/>
    </row>
    <row r="57997" spans="86:89">
      <c r="CH57997" s="5"/>
      <c r="CK57997" s="4"/>
    </row>
    <row r="57998" spans="86:89">
      <c r="CH57998" s="5"/>
      <c r="CK57998" s="4"/>
    </row>
    <row r="57999" spans="86:89">
      <c r="CH57999" s="5"/>
      <c r="CK57999" s="4"/>
    </row>
    <row r="58000" spans="86:89">
      <c r="CH58000" s="5"/>
      <c r="CK58000" s="4"/>
    </row>
    <row r="58001" spans="86:89">
      <c r="CH58001" s="5"/>
      <c r="CK58001" s="4"/>
    </row>
    <row r="58002" spans="86:89">
      <c r="CH58002" s="5"/>
      <c r="CK58002" s="4"/>
    </row>
    <row r="58003" spans="86:89">
      <c r="CH58003" s="5"/>
      <c r="CK58003" s="4"/>
    </row>
    <row r="58004" spans="86:89">
      <c r="CH58004" s="5"/>
      <c r="CK58004" s="4"/>
    </row>
    <row r="58005" spans="86:89">
      <c r="CH58005" s="5"/>
      <c r="CK58005" s="4"/>
    </row>
    <row r="58006" spans="86:89">
      <c r="CH58006" s="5"/>
      <c r="CK58006" s="4"/>
    </row>
    <row r="58007" spans="86:89">
      <c r="CH58007" s="5"/>
      <c r="CK58007" s="4"/>
    </row>
    <row r="58008" spans="86:89">
      <c r="CH58008" s="5"/>
      <c r="CK58008" s="4"/>
    </row>
    <row r="58009" spans="86:89">
      <c r="CH58009" s="5"/>
      <c r="CK58009" s="4"/>
    </row>
    <row r="58010" spans="86:89">
      <c r="CH58010" s="5"/>
      <c r="CK58010" s="4"/>
    </row>
    <row r="58011" spans="86:89">
      <c r="CH58011" s="5"/>
      <c r="CK58011" s="4"/>
    </row>
    <row r="58012" spans="86:89">
      <c r="CH58012" s="5"/>
      <c r="CK58012" s="4"/>
    </row>
    <row r="58013" spans="86:89">
      <c r="CH58013" s="5"/>
      <c r="CK58013" s="4"/>
    </row>
    <row r="58014" spans="86:89">
      <c r="CH58014" s="5"/>
      <c r="CK58014" s="4"/>
    </row>
    <row r="58015" spans="86:89">
      <c r="CH58015" s="5"/>
      <c r="CK58015" s="4"/>
    </row>
    <row r="58016" spans="86:89">
      <c r="CH58016" s="5"/>
      <c r="CK58016" s="4"/>
    </row>
    <row r="58017" spans="86:89">
      <c r="CH58017" s="5"/>
      <c r="CK58017" s="4"/>
    </row>
    <row r="58018" spans="86:89">
      <c r="CH58018" s="5"/>
      <c r="CK58018" s="4"/>
    </row>
    <row r="58019" spans="86:89">
      <c r="CH58019" s="5"/>
      <c r="CK58019" s="4"/>
    </row>
    <row r="58020" spans="86:89">
      <c r="CH58020" s="5"/>
      <c r="CK58020" s="4"/>
    </row>
    <row r="58021" spans="86:89">
      <c r="CH58021" s="5"/>
      <c r="CK58021" s="4"/>
    </row>
    <row r="58022" spans="86:89">
      <c r="CH58022" s="5"/>
      <c r="CK58022" s="4"/>
    </row>
    <row r="58023" spans="86:89">
      <c r="CH58023" s="5"/>
      <c r="CK58023" s="4"/>
    </row>
    <row r="58024" spans="86:89">
      <c r="CH58024" s="5"/>
      <c r="CK58024" s="4"/>
    </row>
    <row r="58025" spans="86:89">
      <c r="CH58025" s="5"/>
      <c r="CK58025" s="4"/>
    </row>
    <row r="58026" spans="86:89">
      <c r="CH58026" s="5"/>
      <c r="CK58026" s="4"/>
    </row>
    <row r="58027" spans="86:89">
      <c r="CH58027" s="5"/>
      <c r="CK58027" s="4"/>
    </row>
    <row r="58028" spans="86:89">
      <c r="CH58028" s="5"/>
      <c r="CK58028" s="4"/>
    </row>
    <row r="58029" spans="86:89">
      <c r="CH58029" s="5"/>
      <c r="CK58029" s="4"/>
    </row>
    <row r="58030" spans="86:89">
      <c r="CH58030" s="5"/>
      <c r="CK58030" s="4"/>
    </row>
    <row r="58031" spans="86:89">
      <c r="CH58031" s="5"/>
      <c r="CK58031" s="4"/>
    </row>
    <row r="58032" spans="86:89">
      <c r="CH58032" s="5"/>
      <c r="CK58032" s="4"/>
    </row>
    <row r="58033" spans="86:89">
      <c r="CH58033" s="5"/>
      <c r="CK58033" s="4"/>
    </row>
    <row r="58034" spans="86:89">
      <c r="CH58034" s="5"/>
      <c r="CK58034" s="4"/>
    </row>
    <row r="58035" spans="86:89">
      <c r="CH58035" s="5"/>
      <c r="CK58035" s="4"/>
    </row>
    <row r="58036" spans="86:89">
      <c r="CH58036" s="5"/>
      <c r="CK58036" s="4"/>
    </row>
    <row r="58037" spans="86:89">
      <c r="CH58037" s="5"/>
      <c r="CK58037" s="4"/>
    </row>
    <row r="58038" spans="86:89">
      <c r="CH58038" s="5"/>
      <c r="CK58038" s="4"/>
    </row>
    <row r="58039" spans="86:89">
      <c r="CH58039" s="5"/>
      <c r="CK58039" s="4"/>
    </row>
    <row r="58040" spans="86:89">
      <c r="CH58040" s="5"/>
      <c r="CK58040" s="4"/>
    </row>
    <row r="58041" spans="86:89">
      <c r="CH58041" s="5"/>
      <c r="CK58041" s="4"/>
    </row>
    <row r="58042" spans="86:89">
      <c r="CH58042" s="5"/>
      <c r="CK58042" s="4"/>
    </row>
    <row r="58043" spans="86:89">
      <c r="CH58043" s="5"/>
      <c r="CK58043" s="4"/>
    </row>
    <row r="58044" spans="86:89">
      <c r="CH58044" s="5"/>
      <c r="CK58044" s="4"/>
    </row>
    <row r="58045" spans="86:89">
      <c r="CH58045" s="5"/>
      <c r="CK58045" s="4"/>
    </row>
    <row r="58046" spans="86:89">
      <c r="CH58046" s="5"/>
      <c r="CK58046" s="4"/>
    </row>
    <row r="58047" spans="86:89">
      <c r="CH58047" s="5"/>
      <c r="CK58047" s="4"/>
    </row>
    <row r="58048" spans="86:89">
      <c r="CH58048" s="5"/>
      <c r="CK58048" s="4"/>
    </row>
    <row r="58049" spans="86:89">
      <c r="CH58049" s="5"/>
      <c r="CK58049" s="4"/>
    </row>
    <row r="58050" spans="86:89">
      <c r="CH58050" s="5"/>
      <c r="CK58050" s="4"/>
    </row>
    <row r="58051" spans="86:89">
      <c r="CH58051" s="5"/>
      <c r="CK58051" s="4"/>
    </row>
    <row r="58052" spans="86:89">
      <c r="CH58052" s="5"/>
      <c r="CK58052" s="4"/>
    </row>
    <row r="58053" spans="86:89">
      <c r="CH58053" s="5"/>
      <c r="CK58053" s="4"/>
    </row>
    <row r="58054" spans="86:89">
      <c r="CH58054" s="5"/>
      <c r="CK58054" s="4"/>
    </row>
    <row r="58055" spans="86:89">
      <c r="CH58055" s="5"/>
      <c r="CK58055" s="4"/>
    </row>
    <row r="58056" spans="86:89">
      <c r="CH58056" s="5"/>
      <c r="CK58056" s="4"/>
    </row>
    <row r="58057" spans="86:89">
      <c r="CH58057" s="5"/>
      <c r="CK58057" s="4"/>
    </row>
    <row r="58058" spans="86:89">
      <c r="CH58058" s="5"/>
      <c r="CK58058" s="4"/>
    </row>
    <row r="58059" spans="86:89">
      <c r="CH58059" s="5"/>
      <c r="CK58059" s="4"/>
    </row>
    <row r="58060" spans="86:89">
      <c r="CH58060" s="5"/>
      <c r="CK58060" s="4"/>
    </row>
    <row r="58061" spans="86:89">
      <c r="CH58061" s="5"/>
      <c r="CK58061" s="4"/>
    </row>
    <row r="58062" spans="86:89">
      <c r="CH58062" s="5"/>
      <c r="CK58062" s="4"/>
    </row>
    <row r="58063" spans="86:89">
      <c r="CH58063" s="5"/>
      <c r="CK58063" s="4"/>
    </row>
    <row r="58064" spans="86:89">
      <c r="CH58064" s="5"/>
      <c r="CK58064" s="4"/>
    </row>
    <row r="58065" spans="86:89">
      <c r="CH58065" s="5"/>
      <c r="CK58065" s="4"/>
    </row>
    <row r="58066" spans="86:89">
      <c r="CH58066" s="5"/>
      <c r="CK58066" s="4"/>
    </row>
    <row r="58067" spans="86:89">
      <c r="CH58067" s="5"/>
      <c r="CK58067" s="4"/>
    </row>
    <row r="58068" spans="86:89">
      <c r="CH58068" s="5"/>
      <c r="CK58068" s="4"/>
    </row>
    <row r="58069" spans="86:89">
      <c r="CH58069" s="5"/>
      <c r="CK58069" s="4"/>
    </row>
    <row r="58070" spans="86:89">
      <c r="CH58070" s="5"/>
      <c r="CK58070" s="4"/>
    </row>
    <row r="58071" spans="86:89">
      <c r="CH58071" s="5"/>
      <c r="CK58071" s="4"/>
    </row>
    <row r="58072" spans="86:89">
      <c r="CH58072" s="5"/>
      <c r="CK58072" s="4"/>
    </row>
    <row r="58073" spans="86:89">
      <c r="CH58073" s="5"/>
      <c r="CK58073" s="4"/>
    </row>
    <row r="58074" spans="86:89">
      <c r="CH58074" s="5"/>
      <c r="CK58074" s="4"/>
    </row>
    <row r="58075" spans="86:89">
      <c r="CH58075" s="5"/>
      <c r="CK58075" s="4"/>
    </row>
    <row r="58076" spans="86:89">
      <c r="CH58076" s="5"/>
      <c r="CK58076" s="4"/>
    </row>
    <row r="58077" spans="86:89">
      <c r="CH58077" s="5"/>
      <c r="CK58077" s="4"/>
    </row>
    <row r="58078" spans="86:89">
      <c r="CH58078" s="5"/>
      <c r="CK58078" s="4"/>
    </row>
    <row r="58079" spans="86:89">
      <c r="CH58079" s="5"/>
      <c r="CK58079" s="4"/>
    </row>
    <row r="58080" spans="86:89">
      <c r="CH58080" s="5"/>
      <c r="CK58080" s="4"/>
    </row>
    <row r="58081" spans="86:89">
      <c r="CH58081" s="5"/>
      <c r="CK58081" s="4"/>
    </row>
    <row r="58082" spans="86:89">
      <c r="CH58082" s="5"/>
      <c r="CK58082" s="4"/>
    </row>
    <row r="58083" spans="86:89">
      <c r="CH58083" s="5"/>
      <c r="CK58083" s="4"/>
    </row>
    <row r="58084" spans="86:89">
      <c r="CH58084" s="5"/>
      <c r="CK58084" s="4"/>
    </row>
    <row r="58085" spans="86:89">
      <c r="CH58085" s="5"/>
      <c r="CK58085" s="4"/>
    </row>
    <row r="58086" spans="86:89">
      <c r="CH58086" s="5"/>
      <c r="CK58086" s="4"/>
    </row>
    <row r="58087" spans="86:89">
      <c r="CH58087" s="5"/>
      <c r="CK58087" s="4"/>
    </row>
    <row r="58088" spans="86:89">
      <c r="CH58088" s="5"/>
      <c r="CK58088" s="4"/>
    </row>
    <row r="58089" spans="86:89">
      <c r="CH58089" s="5"/>
      <c r="CK58089" s="4"/>
    </row>
    <row r="58090" spans="86:89">
      <c r="CH58090" s="5"/>
      <c r="CK58090" s="4"/>
    </row>
    <row r="58091" spans="86:89">
      <c r="CH58091" s="5"/>
      <c r="CK58091" s="4"/>
    </row>
    <row r="58092" spans="86:89">
      <c r="CH58092" s="5"/>
      <c r="CK58092" s="4"/>
    </row>
    <row r="58093" spans="86:89">
      <c r="CH58093" s="5"/>
      <c r="CK58093" s="4"/>
    </row>
    <row r="58094" spans="86:89">
      <c r="CH58094" s="5"/>
      <c r="CK58094" s="4"/>
    </row>
    <row r="58095" spans="86:89">
      <c r="CH58095" s="5"/>
      <c r="CK58095" s="4"/>
    </row>
    <row r="58096" spans="86:89">
      <c r="CH58096" s="5"/>
      <c r="CK58096" s="4"/>
    </row>
    <row r="58097" spans="86:89">
      <c r="CH58097" s="5"/>
      <c r="CK58097" s="4"/>
    </row>
    <row r="58098" spans="86:89">
      <c r="CH58098" s="5"/>
      <c r="CK58098" s="4"/>
    </row>
    <row r="58099" spans="86:89">
      <c r="CH58099" s="5"/>
      <c r="CK58099" s="4"/>
    </row>
    <row r="58100" spans="86:89">
      <c r="CH58100" s="5"/>
      <c r="CK58100" s="4"/>
    </row>
    <row r="58101" spans="86:89">
      <c r="CH58101" s="5"/>
      <c r="CK58101" s="4"/>
    </row>
    <row r="58102" spans="86:89">
      <c r="CH58102" s="5"/>
      <c r="CK58102" s="4"/>
    </row>
    <row r="58103" spans="86:89">
      <c r="CH58103" s="5"/>
      <c r="CK58103" s="4"/>
    </row>
    <row r="58104" spans="86:89">
      <c r="CH58104" s="5"/>
      <c r="CK58104" s="4"/>
    </row>
    <row r="58105" spans="86:89">
      <c r="CH58105" s="5"/>
      <c r="CK58105" s="4"/>
    </row>
    <row r="58106" spans="86:89">
      <c r="CH58106" s="5"/>
      <c r="CK58106" s="4"/>
    </row>
    <row r="58107" spans="86:89">
      <c r="CH58107" s="5"/>
      <c r="CK58107" s="4"/>
    </row>
    <row r="58108" spans="86:89">
      <c r="CH58108" s="5"/>
      <c r="CK58108" s="4"/>
    </row>
    <row r="58109" spans="86:89">
      <c r="CH58109" s="5"/>
      <c r="CK58109" s="4"/>
    </row>
    <row r="58110" spans="86:89">
      <c r="CH58110" s="5"/>
      <c r="CK58110" s="4"/>
    </row>
    <row r="58111" spans="86:89">
      <c r="CH58111" s="5"/>
      <c r="CK58111" s="4"/>
    </row>
    <row r="58112" spans="86:89">
      <c r="CH58112" s="5"/>
      <c r="CK58112" s="4"/>
    </row>
    <row r="58113" spans="86:89">
      <c r="CH58113" s="5"/>
      <c r="CK58113" s="4"/>
    </row>
    <row r="58114" spans="86:89">
      <c r="CH58114" s="5"/>
      <c r="CK58114" s="4"/>
    </row>
    <row r="58115" spans="86:89">
      <c r="CH58115" s="5"/>
      <c r="CK58115" s="4"/>
    </row>
    <row r="58116" spans="86:89">
      <c r="CH58116" s="5"/>
      <c r="CK58116" s="4"/>
    </row>
    <row r="58117" spans="86:89">
      <c r="CH58117" s="5"/>
      <c r="CK58117" s="4"/>
    </row>
    <row r="58118" spans="86:89">
      <c r="CH58118" s="5"/>
      <c r="CK58118" s="4"/>
    </row>
    <row r="58119" spans="86:89">
      <c r="CH58119" s="5"/>
      <c r="CK58119" s="4"/>
    </row>
    <row r="58120" spans="86:89">
      <c r="CH58120" s="5"/>
      <c r="CK58120" s="4"/>
    </row>
    <row r="58121" spans="86:89">
      <c r="CH58121" s="5"/>
      <c r="CK58121" s="4"/>
    </row>
    <row r="58122" spans="86:89">
      <c r="CH58122" s="5"/>
      <c r="CK58122" s="4"/>
    </row>
    <row r="58123" spans="86:89">
      <c r="CH58123" s="5"/>
      <c r="CK58123" s="4"/>
    </row>
    <row r="58124" spans="86:89">
      <c r="CH58124" s="5"/>
      <c r="CK58124" s="4"/>
    </row>
    <row r="58125" spans="86:89">
      <c r="CH58125" s="5"/>
      <c r="CK58125" s="4"/>
    </row>
    <row r="58126" spans="86:89">
      <c r="CH58126" s="5"/>
      <c r="CK58126" s="4"/>
    </row>
    <row r="58127" spans="86:89">
      <c r="CH58127" s="5"/>
      <c r="CK58127" s="4"/>
    </row>
    <row r="58128" spans="86:89">
      <c r="CH58128" s="5"/>
      <c r="CK58128" s="4"/>
    </row>
    <row r="58129" spans="86:89">
      <c r="CH58129" s="5"/>
      <c r="CK58129" s="4"/>
    </row>
    <row r="58130" spans="86:89">
      <c r="CH58130" s="5"/>
      <c r="CK58130" s="4"/>
    </row>
    <row r="58131" spans="86:89">
      <c r="CH58131" s="5"/>
      <c r="CK58131" s="4"/>
    </row>
    <row r="58132" spans="86:89">
      <c r="CH58132" s="5"/>
      <c r="CK58132" s="4"/>
    </row>
    <row r="58133" spans="86:89">
      <c r="CH58133" s="5"/>
      <c r="CK58133" s="4"/>
    </row>
    <row r="58134" spans="86:89">
      <c r="CH58134" s="5"/>
      <c r="CK58134" s="4"/>
    </row>
    <row r="58135" spans="86:89">
      <c r="CH58135" s="5"/>
      <c r="CK58135" s="4"/>
    </row>
    <row r="58136" spans="86:89">
      <c r="CH58136" s="5"/>
      <c r="CK58136" s="4"/>
    </row>
    <row r="58137" spans="86:89">
      <c r="CH58137" s="5"/>
      <c r="CK58137" s="4"/>
    </row>
    <row r="58138" spans="86:89">
      <c r="CH58138" s="5"/>
      <c r="CK58138" s="4"/>
    </row>
    <row r="58139" spans="86:89">
      <c r="CH58139" s="5"/>
      <c r="CK58139" s="4"/>
    </row>
    <row r="58140" spans="86:89">
      <c r="CH58140" s="5"/>
      <c r="CK58140" s="4"/>
    </row>
    <row r="58141" spans="86:89">
      <c r="CH58141" s="5"/>
      <c r="CK58141" s="4"/>
    </row>
    <row r="58142" spans="86:89">
      <c r="CH58142" s="5"/>
      <c r="CK58142" s="4"/>
    </row>
    <row r="58143" spans="86:89">
      <c r="CH58143" s="5"/>
      <c r="CK58143" s="4"/>
    </row>
    <row r="58144" spans="86:89">
      <c r="CH58144" s="5"/>
      <c r="CK58144" s="4"/>
    </row>
    <row r="58145" spans="86:89">
      <c r="CH58145" s="5"/>
      <c r="CK58145" s="4"/>
    </row>
    <row r="58146" spans="86:89">
      <c r="CH58146" s="5"/>
      <c r="CK58146" s="4"/>
    </row>
    <row r="58147" spans="86:89">
      <c r="CH58147" s="5"/>
      <c r="CK58147" s="4"/>
    </row>
    <row r="58148" spans="86:89">
      <c r="CH58148" s="5"/>
      <c r="CK58148" s="4"/>
    </row>
    <row r="58149" spans="86:89">
      <c r="CH58149" s="5"/>
      <c r="CK58149" s="4"/>
    </row>
    <row r="58150" spans="86:89">
      <c r="CH58150" s="5"/>
      <c r="CK58150" s="4"/>
    </row>
    <row r="58151" spans="86:89">
      <c r="CH58151" s="5"/>
      <c r="CK58151" s="4"/>
    </row>
    <row r="58152" spans="86:89">
      <c r="CH58152" s="5"/>
      <c r="CK58152" s="4"/>
    </row>
    <row r="58153" spans="86:89">
      <c r="CH58153" s="5"/>
      <c r="CK58153" s="4"/>
    </row>
    <row r="58154" spans="86:89">
      <c r="CH58154" s="5"/>
      <c r="CK58154" s="4"/>
    </row>
    <row r="58155" spans="86:89">
      <c r="CH58155" s="5"/>
      <c r="CK58155" s="4"/>
    </row>
    <row r="58156" spans="86:89">
      <c r="CH58156" s="5"/>
      <c r="CK58156" s="4"/>
    </row>
    <row r="58157" spans="86:89">
      <c r="CH58157" s="5"/>
      <c r="CK58157" s="4"/>
    </row>
    <row r="58158" spans="86:89">
      <c r="CH58158" s="5"/>
      <c r="CK58158" s="4"/>
    </row>
    <row r="58159" spans="86:89">
      <c r="CH58159" s="5"/>
      <c r="CK58159" s="4"/>
    </row>
    <row r="58160" spans="86:89">
      <c r="CH58160" s="5"/>
      <c r="CK58160" s="4"/>
    </row>
    <row r="58161" spans="86:89">
      <c r="CH58161" s="5"/>
      <c r="CK58161" s="4"/>
    </row>
    <row r="58162" spans="86:89">
      <c r="CH58162" s="5"/>
      <c r="CK58162" s="4"/>
    </row>
    <row r="58163" spans="86:89">
      <c r="CH58163" s="5"/>
      <c r="CK58163" s="4"/>
    </row>
    <row r="58164" spans="86:89">
      <c r="CH58164" s="5"/>
      <c r="CK58164" s="4"/>
    </row>
    <row r="58165" spans="86:89">
      <c r="CH58165" s="5"/>
      <c r="CK58165" s="4"/>
    </row>
    <row r="58166" spans="86:89">
      <c r="CH58166" s="5"/>
      <c r="CK58166" s="4"/>
    </row>
    <row r="58167" spans="86:89">
      <c r="CH58167" s="5"/>
      <c r="CK58167" s="4"/>
    </row>
    <row r="58168" spans="86:89">
      <c r="CH58168" s="5"/>
      <c r="CK58168" s="4"/>
    </row>
    <row r="58169" spans="86:89">
      <c r="CH58169" s="5"/>
      <c r="CK58169" s="4"/>
    </row>
    <row r="58170" spans="86:89">
      <c r="CH58170" s="5"/>
      <c r="CK58170" s="4"/>
    </row>
    <row r="58171" spans="86:89">
      <c r="CH58171" s="5"/>
      <c r="CK58171" s="4"/>
    </row>
    <row r="58172" spans="86:89">
      <c r="CH58172" s="5"/>
      <c r="CK58172" s="4"/>
    </row>
    <row r="58173" spans="86:89">
      <c r="CH58173" s="5"/>
      <c r="CK58173" s="4"/>
    </row>
    <row r="58174" spans="86:89">
      <c r="CH58174" s="5"/>
      <c r="CK58174" s="4"/>
    </row>
    <row r="58175" spans="86:89">
      <c r="CH58175" s="5"/>
      <c r="CK58175" s="4"/>
    </row>
    <row r="58176" spans="86:89">
      <c r="CH58176" s="5"/>
      <c r="CK58176" s="4"/>
    </row>
    <row r="58177" spans="86:89">
      <c r="CH58177" s="5"/>
      <c r="CK58177" s="4"/>
    </row>
    <row r="58178" spans="86:89">
      <c r="CH58178" s="5"/>
      <c r="CK58178" s="4"/>
    </row>
    <row r="58179" spans="86:89">
      <c r="CH58179" s="5"/>
      <c r="CK58179" s="4"/>
    </row>
    <row r="58180" spans="86:89">
      <c r="CH58180" s="5"/>
      <c r="CK58180" s="4"/>
    </row>
    <row r="58181" spans="86:89">
      <c r="CH58181" s="5"/>
      <c r="CK58181" s="4"/>
    </row>
    <row r="58182" spans="86:89">
      <c r="CH58182" s="5"/>
      <c r="CK58182" s="4"/>
    </row>
    <row r="58183" spans="86:89">
      <c r="CH58183" s="5"/>
      <c r="CK58183" s="4"/>
    </row>
    <row r="58184" spans="86:89">
      <c r="CH58184" s="5"/>
      <c r="CK58184" s="4"/>
    </row>
    <row r="58185" spans="86:89">
      <c r="CH58185" s="5"/>
      <c r="CK58185" s="4"/>
    </row>
    <row r="58186" spans="86:89">
      <c r="CH58186" s="5"/>
      <c r="CK58186" s="4"/>
    </row>
    <row r="58187" spans="86:89">
      <c r="CH58187" s="5"/>
      <c r="CK58187" s="4"/>
    </row>
    <row r="58188" spans="86:89">
      <c r="CH58188" s="5"/>
      <c r="CK58188" s="4"/>
    </row>
    <row r="58189" spans="86:89">
      <c r="CH58189" s="5"/>
      <c r="CK58189" s="4"/>
    </row>
    <row r="58190" spans="86:89">
      <c r="CH58190" s="5"/>
      <c r="CK58190" s="4"/>
    </row>
    <row r="58191" spans="86:89">
      <c r="CH58191" s="5"/>
      <c r="CK58191" s="4"/>
    </row>
    <row r="58192" spans="86:89">
      <c r="CH58192" s="5"/>
      <c r="CK58192" s="4"/>
    </row>
    <row r="58193" spans="86:89">
      <c r="CH58193" s="5"/>
      <c r="CK58193" s="4"/>
    </row>
    <row r="58194" spans="86:89">
      <c r="CH58194" s="5"/>
      <c r="CK58194" s="4"/>
    </row>
    <row r="58195" spans="86:89">
      <c r="CH58195" s="5"/>
      <c r="CK58195" s="4"/>
    </row>
    <row r="58196" spans="86:89">
      <c r="CH58196" s="5"/>
      <c r="CK58196" s="4"/>
    </row>
    <row r="58197" spans="86:89">
      <c r="CH58197" s="5"/>
      <c r="CK58197" s="4"/>
    </row>
    <row r="58198" spans="86:89">
      <c r="CH58198" s="5"/>
      <c r="CK58198" s="4"/>
    </row>
    <row r="58199" spans="86:89">
      <c r="CH58199" s="5"/>
      <c r="CK58199" s="4"/>
    </row>
    <row r="58200" spans="86:89">
      <c r="CH58200" s="5"/>
      <c r="CK58200" s="4"/>
    </row>
    <row r="58201" spans="86:89">
      <c r="CH58201" s="5"/>
      <c r="CK58201" s="4"/>
    </row>
    <row r="58202" spans="86:89">
      <c r="CH58202" s="5"/>
      <c r="CK58202" s="4"/>
    </row>
    <row r="58203" spans="86:89">
      <c r="CH58203" s="5"/>
      <c r="CK58203" s="4"/>
    </row>
    <row r="58204" spans="86:89">
      <c r="CH58204" s="5"/>
      <c r="CK58204" s="4"/>
    </row>
    <row r="58205" spans="86:89">
      <c r="CH58205" s="5"/>
      <c r="CK58205" s="4"/>
    </row>
    <row r="58206" spans="86:89">
      <c r="CH58206" s="5"/>
      <c r="CK58206" s="4"/>
    </row>
    <row r="58207" spans="86:89">
      <c r="CH58207" s="5"/>
      <c r="CK58207" s="4"/>
    </row>
    <row r="58208" spans="86:89">
      <c r="CH58208" s="5"/>
      <c r="CK58208" s="4"/>
    </row>
    <row r="58209" spans="86:89">
      <c r="CH58209" s="5"/>
      <c r="CK58209" s="4"/>
    </row>
    <row r="58210" spans="86:89">
      <c r="CH58210" s="5"/>
      <c r="CK58210" s="4"/>
    </row>
    <row r="58211" spans="86:89">
      <c r="CH58211" s="5"/>
      <c r="CK58211" s="4"/>
    </row>
    <row r="58212" spans="86:89">
      <c r="CH58212" s="5"/>
      <c r="CK58212" s="4"/>
    </row>
    <row r="58213" spans="86:89">
      <c r="CH58213" s="5"/>
      <c r="CK58213" s="4"/>
    </row>
    <row r="58214" spans="86:89">
      <c r="CH58214" s="5"/>
      <c r="CK58214" s="4"/>
    </row>
    <row r="58215" spans="86:89">
      <c r="CH58215" s="5"/>
      <c r="CK58215" s="4"/>
    </row>
    <row r="58216" spans="86:89">
      <c r="CH58216" s="5"/>
      <c r="CK58216" s="4"/>
    </row>
    <row r="58217" spans="86:89">
      <c r="CH58217" s="5"/>
      <c r="CK58217" s="4"/>
    </row>
    <row r="58218" spans="86:89">
      <c r="CH58218" s="5"/>
      <c r="CK58218" s="4"/>
    </row>
    <row r="58219" spans="86:89">
      <c r="CH58219" s="5"/>
      <c r="CK58219" s="4"/>
    </row>
    <row r="58220" spans="86:89">
      <c r="CH58220" s="5"/>
      <c r="CK58220" s="4"/>
    </row>
    <row r="58221" spans="86:89">
      <c r="CH58221" s="5"/>
      <c r="CK58221" s="4"/>
    </row>
    <row r="58222" spans="86:89">
      <c r="CH58222" s="5"/>
      <c r="CK58222" s="4"/>
    </row>
    <row r="58223" spans="86:89">
      <c r="CH58223" s="5"/>
      <c r="CK58223" s="4"/>
    </row>
    <row r="58224" spans="86:89">
      <c r="CH58224" s="5"/>
      <c r="CK58224" s="4"/>
    </row>
    <row r="58225" spans="86:89">
      <c r="CH58225" s="5"/>
      <c r="CK58225" s="4"/>
    </row>
    <row r="58226" spans="86:89">
      <c r="CH58226" s="5"/>
      <c r="CK58226" s="4"/>
    </row>
    <row r="58227" spans="86:89">
      <c r="CH58227" s="5"/>
      <c r="CK58227" s="4"/>
    </row>
    <row r="58228" spans="86:89">
      <c r="CH58228" s="5"/>
      <c r="CK58228" s="4"/>
    </row>
    <row r="58229" spans="86:89">
      <c r="CH58229" s="5"/>
      <c r="CK58229" s="4"/>
    </row>
    <row r="58230" spans="86:89">
      <c r="CH58230" s="5"/>
      <c r="CK58230" s="4"/>
    </row>
    <row r="58231" spans="86:89">
      <c r="CH58231" s="5"/>
      <c r="CK58231" s="4"/>
    </row>
    <row r="58232" spans="86:89">
      <c r="CH58232" s="5"/>
      <c r="CK58232" s="4"/>
    </row>
    <row r="58233" spans="86:89">
      <c r="CH58233" s="5"/>
      <c r="CK58233" s="4"/>
    </row>
    <row r="58234" spans="86:89">
      <c r="CH58234" s="5"/>
      <c r="CK58234" s="4"/>
    </row>
    <row r="58235" spans="86:89">
      <c r="CH58235" s="5"/>
      <c r="CK58235" s="4"/>
    </row>
    <row r="58236" spans="86:89">
      <c r="CH58236" s="5"/>
      <c r="CK58236" s="4"/>
    </row>
    <row r="58237" spans="86:89">
      <c r="CH58237" s="5"/>
      <c r="CK58237" s="4"/>
    </row>
    <row r="58238" spans="86:89">
      <c r="CH58238" s="5"/>
      <c r="CK58238" s="4"/>
    </row>
    <row r="58239" spans="86:89">
      <c r="CH58239" s="5"/>
      <c r="CK58239" s="4"/>
    </row>
    <row r="58240" spans="86:89">
      <c r="CH58240" s="5"/>
      <c r="CK58240" s="4"/>
    </row>
    <row r="58241" spans="86:89">
      <c r="CH58241" s="5"/>
      <c r="CK58241" s="4"/>
    </row>
    <row r="58242" spans="86:89">
      <c r="CH58242" s="5"/>
      <c r="CK58242" s="4"/>
    </row>
    <row r="58243" spans="86:89">
      <c r="CH58243" s="5"/>
      <c r="CK58243" s="4"/>
    </row>
    <row r="58244" spans="86:89">
      <c r="CH58244" s="5"/>
      <c r="CK58244" s="4"/>
    </row>
    <row r="58245" spans="86:89">
      <c r="CH58245" s="5"/>
      <c r="CK58245" s="4"/>
    </row>
    <row r="58246" spans="86:89">
      <c r="CH58246" s="5"/>
      <c r="CK58246" s="4"/>
    </row>
    <row r="58247" spans="86:89">
      <c r="CH58247" s="5"/>
      <c r="CK58247" s="4"/>
    </row>
    <row r="58248" spans="86:89">
      <c r="CH58248" s="5"/>
      <c r="CK58248" s="4"/>
    </row>
    <row r="58249" spans="86:89">
      <c r="CH58249" s="5"/>
      <c r="CK58249" s="4"/>
    </row>
    <row r="58250" spans="86:89">
      <c r="CH58250" s="5"/>
      <c r="CK58250" s="4"/>
    </row>
    <row r="58251" spans="86:89">
      <c r="CH58251" s="5"/>
      <c r="CK58251" s="4"/>
    </row>
    <row r="58252" spans="86:89">
      <c r="CH58252" s="5"/>
      <c r="CK58252" s="4"/>
    </row>
    <row r="58253" spans="86:89">
      <c r="CH58253" s="5"/>
      <c r="CK58253" s="4"/>
    </row>
    <row r="58254" spans="86:89">
      <c r="CH58254" s="5"/>
      <c r="CK58254" s="4"/>
    </row>
    <row r="58255" spans="86:89">
      <c r="CH58255" s="5"/>
      <c r="CK58255" s="4"/>
    </row>
    <row r="58256" spans="86:89">
      <c r="CH58256" s="5"/>
      <c r="CK58256" s="4"/>
    </row>
    <row r="58257" spans="86:89">
      <c r="CH58257" s="5"/>
      <c r="CK58257" s="4"/>
    </row>
    <row r="58258" spans="86:89">
      <c r="CH58258" s="5"/>
      <c r="CK58258" s="4"/>
    </row>
    <row r="58259" spans="86:89">
      <c r="CH58259" s="5"/>
      <c r="CK58259" s="4"/>
    </row>
    <row r="58260" spans="86:89">
      <c r="CH58260" s="5"/>
      <c r="CK58260" s="4"/>
    </row>
    <row r="58261" spans="86:89">
      <c r="CH58261" s="5"/>
      <c r="CK58261" s="4"/>
    </row>
    <row r="58262" spans="86:89">
      <c r="CH58262" s="5"/>
      <c r="CK58262" s="4"/>
    </row>
    <row r="58263" spans="86:89">
      <c r="CH58263" s="5"/>
      <c r="CK58263" s="4"/>
    </row>
    <row r="58264" spans="86:89">
      <c r="CH58264" s="5"/>
      <c r="CK58264" s="4"/>
    </row>
    <row r="58265" spans="86:89">
      <c r="CH58265" s="5"/>
      <c r="CK58265" s="4"/>
    </row>
    <row r="58266" spans="86:89">
      <c r="CH58266" s="5"/>
      <c r="CK58266" s="4"/>
    </row>
    <row r="58267" spans="86:89">
      <c r="CH58267" s="5"/>
      <c r="CK58267" s="4"/>
    </row>
    <row r="58268" spans="86:89">
      <c r="CH58268" s="5"/>
      <c r="CK58268" s="4"/>
    </row>
    <row r="58269" spans="86:89">
      <c r="CH58269" s="5"/>
      <c r="CK58269" s="4"/>
    </row>
    <row r="58270" spans="86:89">
      <c r="CH58270" s="5"/>
      <c r="CK58270" s="4"/>
    </row>
    <row r="58271" spans="86:89">
      <c r="CH58271" s="5"/>
      <c r="CK58271" s="4"/>
    </row>
    <row r="58272" spans="86:89">
      <c r="CH58272" s="5"/>
      <c r="CK58272" s="4"/>
    </row>
    <row r="58273" spans="86:89">
      <c r="CH58273" s="5"/>
      <c r="CK58273" s="4"/>
    </row>
    <row r="58274" spans="86:89">
      <c r="CH58274" s="5"/>
      <c r="CK58274" s="4"/>
    </row>
    <row r="58275" spans="86:89">
      <c r="CH58275" s="5"/>
      <c r="CK58275" s="4"/>
    </row>
    <row r="58276" spans="86:89">
      <c r="CH58276" s="5"/>
      <c r="CK58276" s="4"/>
    </row>
    <row r="58277" spans="86:89">
      <c r="CH58277" s="5"/>
      <c r="CK58277" s="4"/>
    </row>
    <row r="58278" spans="86:89">
      <c r="CH58278" s="5"/>
      <c r="CK58278" s="4"/>
    </row>
    <row r="58279" spans="86:89">
      <c r="CH58279" s="5"/>
      <c r="CK58279" s="4"/>
    </row>
    <row r="58280" spans="86:89">
      <c r="CH58280" s="5"/>
      <c r="CK58280" s="4"/>
    </row>
    <row r="58281" spans="86:89">
      <c r="CH58281" s="5"/>
      <c r="CK58281" s="4"/>
    </row>
    <row r="58282" spans="86:89">
      <c r="CH58282" s="5"/>
      <c r="CK58282" s="4"/>
    </row>
    <row r="58283" spans="86:89">
      <c r="CH58283" s="5"/>
      <c r="CK58283" s="4"/>
    </row>
    <row r="58284" spans="86:89">
      <c r="CH58284" s="5"/>
      <c r="CK58284" s="4"/>
    </row>
    <row r="58285" spans="86:89">
      <c r="CH58285" s="5"/>
      <c r="CK58285" s="4"/>
    </row>
    <row r="58286" spans="86:89">
      <c r="CH58286" s="5"/>
      <c r="CK58286" s="4"/>
    </row>
    <row r="58287" spans="86:89">
      <c r="CH58287" s="5"/>
      <c r="CK58287" s="4"/>
    </row>
    <row r="58288" spans="86:89">
      <c r="CH58288" s="5"/>
      <c r="CK58288" s="4"/>
    </row>
    <row r="58289" spans="86:89">
      <c r="CH58289" s="5"/>
      <c r="CK58289" s="4"/>
    </row>
    <row r="58290" spans="86:89">
      <c r="CH58290" s="5"/>
      <c r="CK58290" s="4"/>
    </row>
    <row r="58291" spans="86:89">
      <c r="CH58291" s="5"/>
      <c r="CK58291" s="4"/>
    </row>
    <row r="58292" spans="86:89">
      <c r="CH58292" s="5"/>
      <c r="CK58292" s="4"/>
    </row>
    <row r="58293" spans="86:89">
      <c r="CH58293" s="5"/>
      <c r="CK58293" s="4"/>
    </row>
    <row r="58294" spans="86:89">
      <c r="CH58294" s="5"/>
      <c r="CK58294" s="4"/>
    </row>
    <row r="58295" spans="86:89">
      <c r="CH58295" s="5"/>
      <c r="CK58295" s="4"/>
    </row>
    <row r="58296" spans="86:89">
      <c r="CH58296" s="5"/>
      <c r="CK58296" s="4"/>
    </row>
    <row r="58297" spans="86:89">
      <c r="CH58297" s="5"/>
      <c r="CK58297" s="4"/>
    </row>
    <row r="58298" spans="86:89">
      <c r="CH58298" s="5"/>
      <c r="CK58298" s="4"/>
    </row>
    <row r="58299" spans="86:89">
      <c r="CH58299" s="5"/>
      <c r="CK58299" s="4"/>
    </row>
    <row r="58300" spans="86:89">
      <c r="CH58300" s="5"/>
      <c r="CK58300" s="4"/>
    </row>
    <row r="58301" spans="86:89">
      <c r="CH58301" s="5"/>
      <c r="CK58301" s="4"/>
    </row>
    <row r="58302" spans="86:89">
      <c r="CH58302" s="5"/>
      <c r="CK58302" s="4"/>
    </row>
    <row r="58303" spans="86:89">
      <c r="CH58303" s="5"/>
      <c r="CK58303" s="4"/>
    </row>
    <row r="58304" spans="86:89">
      <c r="CH58304" s="5"/>
      <c r="CK58304" s="4"/>
    </row>
    <row r="58305" spans="86:89">
      <c r="CH58305" s="5"/>
      <c r="CK58305" s="4"/>
    </row>
    <row r="58306" spans="86:89">
      <c r="CH58306" s="5"/>
      <c r="CK58306" s="4"/>
    </row>
    <row r="58307" spans="86:89">
      <c r="CH58307" s="5"/>
      <c r="CK58307" s="4"/>
    </row>
    <row r="58308" spans="86:89">
      <c r="CH58308" s="5"/>
      <c r="CK58308" s="4"/>
    </row>
    <row r="58309" spans="86:89">
      <c r="CH58309" s="5"/>
      <c r="CK58309" s="4"/>
    </row>
    <row r="58310" spans="86:89">
      <c r="CH58310" s="5"/>
      <c r="CK58310" s="4"/>
    </row>
    <row r="58311" spans="86:89">
      <c r="CH58311" s="5"/>
      <c r="CK58311" s="4"/>
    </row>
    <row r="58312" spans="86:89">
      <c r="CH58312" s="5"/>
      <c r="CK58312" s="4"/>
    </row>
    <row r="58313" spans="86:89">
      <c r="CH58313" s="5"/>
      <c r="CK58313" s="4"/>
    </row>
    <row r="58314" spans="86:89">
      <c r="CH58314" s="5"/>
      <c r="CK58314" s="4"/>
    </row>
    <row r="58315" spans="86:89">
      <c r="CH58315" s="5"/>
      <c r="CK58315" s="4"/>
    </row>
    <row r="58316" spans="86:89">
      <c r="CH58316" s="5"/>
      <c r="CK58316" s="4"/>
    </row>
    <row r="58317" spans="86:89">
      <c r="CH58317" s="5"/>
      <c r="CK58317" s="4"/>
    </row>
    <row r="58318" spans="86:89">
      <c r="CH58318" s="5"/>
      <c r="CK58318" s="4"/>
    </row>
    <row r="58319" spans="86:89">
      <c r="CH58319" s="5"/>
      <c r="CK58319" s="4"/>
    </row>
    <row r="58320" spans="86:89">
      <c r="CH58320" s="5"/>
      <c r="CK58320" s="4"/>
    </row>
    <row r="58321" spans="86:89">
      <c r="CH58321" s="5"/>
      <c r="CK58321" s="4"/>
    </row>
    <row r="58322" spans="86:89">
      <c r="CH58322" s="5"/>
      <c r="CK58322" s="4"/>
    </row>
    <row r="58323" spans="86:89">
      <c r="CH58323" s="5"/>
      <c r="CK58323" s="4"/>
    </row>
    <row r="58324" spans="86:89">
      <c r="CH58324" s="5"/>
      <c r="CK58324" s="4"/>
    </row>
    <row r="58325" spans="86:89">
      <c r="CH58325" s="5"/>
      <c r="CK58325" s="4"/>
    </row>
    <row r="58326" spans="86:89">
      <c r="CH58326" s="5"/>
      <c r="CK58326" s="4"/>
    </row>
    <row r="58327" spans="86:89">
      <c r="CH58327" s="5"/>
      <c r="CK58327" s="4"/>
    </row>
    <row r="58328" spans="86:89">
      <c r="CH58328" s="5"/>
      <c r="CK58328" s="4"/>
    </row>
    <row r="58329" spans="86:89">
      <c r="CH58329" s="5"/>
      <c r="CK58329" s="4"/>
    </row>
    <row r="58330" spans="86:89">
      <c r="CH58330" s="5"/>
      <c r="CK58330" s="4"/>
    </row>
    <row r="58331" spans="86:89">
      <c r="CH58331" s="5"/>
      <c r="CK58331" s="4"/>
    </row>
    <row r="58332" spans="86:89">
      <c r="CH58332" s="5"/>
      <c r="CK58332" s="4"/>
    </row>
    <row r="58333" spans="86:89">
      <c r="CH58333" s="5"/>
      <c r="CK58333" s="4"/>
    </row>
    <row r="58334" spans="86:89">
      <c r="CH58334" s="5"/>
      <c r="CK58334" s="4"/>
    </row>
    <row r="58335" spans="86:89">
      <c r="CH58335" s="5"/>
      <c r="CK58335" s="4"/>
    </row>
    <row r="58336" spans="86:89">
      <c r="CH58336" s="5"/>
      <c r="CK58336" s="4"/>
    </row>
    <row r="58337" spans="86:89">
      <c r="CH58337" s="5"/>
      <c r="CK58337" s="4"/>
    </row>
    <row r="58338" spans="86:89">
      <c r="CH58338" s="5"/>
      <c r="CK58338" s="4"/>
    </row>
    <row r="58339" spans="86:89">
      <c r="CH58339" s="5"/>
      <c r="CK58339" s="4"/>
    </row>
    <row r="58340" spans="86:89">
      <c r="CH58340" s="5"/>
      <c r="CK58340" s="4"/>
    </row>
    <row r="58341" spans="86:89">
      <c r="CH58341" s="5"/>
      <c r="CK58341" s="4"/>
    </row>
    <row r="58342" spans="86:89">
      <c r="CH58342" s="5"/>
      <c r="CK58342" s="4"/>
    </row>
    <row r="58343" spans="86:89">
      <c r="CH58343" s="5"/>
      <c r="CK58343" s="4"/>
    </row>
    <row r="58344" spans="86:89">
      <c r="CH58344" s="5"/>
      <c r="CK58344" s="4"/>
    </row>
    <row r="58345" spans="86:89">
      <c r="CH58345" s="5"/>
      <c r="CK58345" s="4"/>
    </row>
    <row r="58346" spans="86:89">
      <c r="CH58346" s="5"/>
      <c r="CK58346" s="4"/>
    </row>
    <row r="58347" spans="86:89">
      <c r="CH58347" s="5"/>
      <c r="CK58347" s="4"/>
    </row>
    <row r="58348" spans="86:89">
      <c r="CH58348" s="5"/>
      <c r="CK58348" s="4"/>
    </row>
    <row r="58349" spans="86:89">
      <c r="CH58349" s="5"/>
      <c r="CK58349" s="4"/>
    </row>
    <row r="58350" spans="86:89">
      <c r="CH58350" s="5"/>
      <c r="CK58350" s="4"/>
    </row>
    <row r="58351" spans="86:89">
      <c r="CH58351" s="5"/>
      <c r="CK58351" s="4"/>
    </row>
    <row r="58352" spans="86:89">
      <c r="CH58352" s="5"/>
      <c r="CK58352" s="4"/>
    </row>
    <row r="58353" spans="86:89">
      <c r="CH58353" s="5"/>
      <c r="CK58353" s="4"/>
    </row>
    <row r="58354" spans="86:89">
      <c r="CH58354" s="5"/>
      <c r="CK58354" s="4"/>
    </row>
    <row r="58355" spans="86:89">
      <c r="CH58355" s="5"/>
      <c r="CK58355" s="4"/>
    </row>
    <row r="58356" spans="86:89">
      <c r="CH58356" s="5"/>
      <c r="CK58356" s="4"/>
    </row>
    <row r="58357" spans="86:89">
      <c r="CH58357" s="5"/>
      <c r="CK58357" s="4"/>
    </row>
    <row r="58358" spans="86:89">
      <c r="CH58358" s="5"/>
      <c r="CK58358" s="4"/>
    </row>
    <row r="58359" spans="86:89">
      <c r="CH58359" s="5"/>
      <c r="CK58359" s="4"/>
    </row>
    <row r="58360" spans="86:89">
      <c r="CH58360" s="5"/>
      <c r="CK58360" s="4"/>
    </row>
    <row r="58361" spans="86:89">
      <c r="CH58361" s="5"/>
      <c r="CK58361" s="4"/>
    </row>
    <row r="58362" spans="86:89">
      <c r="CH58362" s="5"/>
      <c r="CK58362" s="4"/>
    </row>
    <row r="58363" spans="86:89">
      <c r="CH58363" s="5"/>
      <c r="CK58363" s="4"/>
    </row>
    <row r="58364" spans="86:89">
      <c r="CH58364" s="5"/>
      <c r="CK58364" s="4"/>
    </row>
    <row r="58365" spans="86:89">
      <c r="CH58365" s="5"/>
      <c r="CK58365" s="4"/>
    </row>
    <row r="58366" spans="86:89">
      <c r="CH58366" s="5"/>
      <c r="CK58366" s="4"/>
    </row>
    <row r="58367" spans="86:89">
      <c r="CH58367" s="5"/>
      <c r="CK58367" s="4"/>
    </row>
    <row r="58368" spans="86:89">
      <c r="CH58368" s="5"/>
      <c r="CK58368" s="4"/>
    </row>
    <row r="58369" spans="86:89">
      <c r="CH58369" s="5"/>
      <c r="CK58369" s="4"/>
    </row>
    <row r="58370" spans="86:89">
      <c r="CH58370" s="5"/>
      <c r="CK58370" s="4"/>
    </row>
    <row r="58371" spans="86:89">
      <c r="CH58371" s="5"/>
      <c r="CK58371" s="4"/>
    </row>
    <row r="58372" spans="86:89">
      <c r="CH58372" s="5"/>
      <c r="CK58372" s="4"/>
    </row>
    <row r="58373" spans="86:89">
      <c r="CH58373" s="5"/>
      <c r="CK58373" s="4"/>
    </row>
    <row r="58374" spans="86:89">
      <c r="CH58374" s="5"/>
      <c r="CK58374" s="4"/>
    </row>
    <row r="58375" spans="86:89">
      <c r="CH58375" s="5"/>
      <c r="CK58375" s="4"/>
    </row>
    <row r="58376" spans="86:89">
      <c r="CH58376" s="5"/>
      <c r="CK58376" s="4"/>
    </row>
    <row r="58377" spans="86:89">
      <c r="CH58377" s="5"/>
      <c r="CK58377" s="4"/>
    </row>
    <row r="58378" spans="86:89">
      <c r="CH58378" s="5"/>
      <c r="CK58378" s="4"/>
    </row>
    <row r="58379" spans="86:89">
      <c r="CH58379" s="5"/>
      <c r="CK58379" s="4"/>
    </row>
    <row r="58380" spans="86:89">
      <c r="CH58380" s="5"/>
      <c r="CK58380" s="4"/>
    </row>
    <row r="58381" spans="86:89">
      <c r="CH58381" s="5"/>
      <c r="CK58381" s="4"/>
    </row>
    <row r="58382" spans="86:89">
      <c r="CH58382" s="5"/>
      <c r="CK58382" s="4"/>
    </row>
    <row r="58383" spans="86:89">
      <c r="CH58383" s="5"/>
      <c r="CK58383" s="4"/>
    </row>
    <row r="58384" spans="86:89">
      <c r="CH58384" s="5"/>
      <c r="CK58384" s="4"/>
    </row>
    <row r="58385" spans="86:89">
      <c r="CH58385" s="5"/>
      <c r="CK58385" s="4"/>
    </row>
    <row r="58386" spans="86:89">
      <c r="CH58386" s="5"/>
      <c r="CK58386" s="4"/>
    </row>
    <row r="58387" spans="86:89">
      <c r="CH58387" s="5"/>
      <c r="CK58387" s="4"/>
    </row>
    <row r="58388" spans="86:89">
      <c r="CH58388" s="5"/>
      <c r="CK58388" s="4"/>
    </row>
    <row r="58389" spans="86:89">
      <c r="CH58389" s="5"/>
      <c r="CK58389" s="4"/>
    </row>
    <row r="58390" spans="86:89">
      <c r="CH58390" s="5"/>
      <c r="CK58390" s="4"/>
    </row>
    <row r="58391" spans="86:89">
      <c r="CH58391" s="5"/>
      <c r="CK58391" s="4"/>
    </row>
    <row r="58392" spans="86:89">
      <c r="CH58392" s="5"/>
      <c r="CK58392" s="4"/>
    </row>
    <row r="58393" spans="86:89">
      <c r="CH58393" s="5"/>
      <c r="CK58393" s="4"/>
    </row>
    <row r="58394" spans="86:89">
      <c r="CH58394" s="5"/>
      <c r="CK58394" s="4"/>
    </row>
    <row r="58395" spans="86:89">
      <c r="CH58395" s="5"/>
      <c r="CK58395" s="4"/>
    </row>
    <row r="58396" spans="86:89">
      <c r="CH58396" s="5"/>
      <c r="CK58396" s="4"/>
    </row>
    <row r="58397" spans="86:89">
      <c r="CH58397" s="5"/>
      <c r="CK58397" s="4"/>
    </row>
    <row r="58398" spans="86:89">
      <c r="CH58398" s="5"/>
      <c r="CK58398" s="4"/>
    </row>
    <row r="58399" spans="86:89">
      <c r="CH58399" s="5"/>
      <c r="CK58399" s="4"/>
    </row>
    <row r="58400" spans="86:89">
      <c r="CH58400" s="5"/>
      <c r="CK58400" s="4"/>
    </row>
    <row r="58401" spans="86:89">
      <c r="CH58401" s="5"/>
      <c r="CK58401" s="4"/>
    </row>
    <row r="58402" spans="86:89">
      <c r="CH58402" s="5"/>
      <c r="CK58402" s="4"/>
    </row>
    <row r="58403" spans="86:89">
      <c r="CH58403" s="5"/>
      <c r="CK58403" s="4"/>
    </row>
    <row r="58404" spans="86:89">
      <c r="CH58404" s="5"/>
      <c r="CK58404" s="4"/>
    </row>
    <row r="58405" spans="86:89">
      <c r="CH58405" s="5"/>
      <c r="CK58405" s="4"/>
    </row>
    <row r="58406" spans="86:89">
      <c r="CH58406" s="5"/>
      <c r="CK58406" s="4"/>
    </row>
    <row r="58407" spans="86:89">
      <c r="CH58407" s="5"/>
      <c r="CK58407" s="4"/>
    </row>
    <row r="58408" spans="86:89">
      <c r="CH58408" s="5"/>
      <c r="CK58408" s="4"/>
    </row>
    <row r="58409" spans="86:89">
      <c r="CH58409" s="5"/>
      <c r="CK58409" s="4"/>
    </row>
    <row r="58410" spans="86:89">
      <c r="CH58410" s="5"/>
      <c r="CK58410" s="4"/>
    </row>
    <row r="58411" spans="86:89">
      <c r="CH58411" s="5"/>
      <c r="CK58411" s="4"/>
    </row>
    <row r="58412" spans="86:89">
      <c r="CH58412" s="5"/>
      <c r="CK58412" s="4"/>
    </row>
    <row r="58413" spans="86:89">
      <c r="CH58413" s="5"/>
      <c r="CK58413" s="4"/>
    </row>
    <row r="58414" spans="86:89">
      <c r="CH58414" s="5"/>
      <c r="CK58414" s="4"/>
    </row>
    <row r="58415" spans="86:89">
      <c r="CH58415" s="5"/>
      <c r="CK58415" s="4"/>
    </row>
    <row r="58416" spans="86:89">
      <c r="CH58416" s="5"/>
      <c r="CK58416" s="4"/>
    </row>
    <row r="58417" spans="86:89">
      <c r="CH58417" s="5"/>
      <c r="CK58417" s="4"/>
    </row>
    <row r="58418" spans="86:89">
      <c r="CH58418" s="5"/>
      <c r="CK58418" s="4"/>
    </row>
    <row r="58419" spans="86:89">
      <c r="CH58419" s="5"/>
      <c r="CK58419" s="4"/>
    </row>
    <row r="58420" spans="86:89">
      <c r="CH58420" s="5"/>
      <c r="CK58420" s="4"/>
    </row>
    <row r="58421" spans="86:89">
      <c r="CH58421" s="5"/>
      <c r="CK58421" s="4"/>
    </row>
    <row r="58422" spans="86:89">
      <c r="CH58422" s="5"/>
      <c r="CK58422" s="4"/>
    </row>
    <row r="58423" spans="86:89">
      <c r="CH58423" s="5"/>
      <c r="CK58423" s="4"/>
    </row>
    <row r="58424" spans="86:89">
      <c r="CH58424" s="5"/>
      <c r="CK58424" s="4"/>
    </row>
    <row r="58425" spans="86:89">
      <c r="CH58425" s="5"/>
      <c r="CK58425" s="4"/>
    </row>
    <row r="58426" spans="86:89">
      <c r="CH58426" s="5"/>
      <c r="CK58426" s="4"/>
    </row>
    <row r="58427" spans="86:89">
      <c r="CH58427" s="5"/>
      <c r="CK58427" s="4"/>
    </row>
    <row r="58428" spans="86:89">
      <c r="CH58428" s="5"/>
      <c r="CK58428" s="4"/>
    </row>
    <row r="58429" spans="86:89">
      <c r="CH58429" s="5"/>
      <c r="CK58429" s="4"/>
    </row>
    <row r="58430" spans="86:89">
      <c r="CH58430" s="5"/>
      <c r="CK58430" s="4"/>
    </row>
    <row r="58431" spans="86:89">
      <c r="CH58431" s="5"/>
      <c r="CK58431" s="4"/>
    </row>
    <row r="58432" spans="86:89">
      <c r="CH58432" s="5"/>
      <c r="CK58432" s="4"/>
    </row>
    <row r="58433" spans="86:89">
      <c r="CH58433" s="5"/>
      <c r="CK58433" s="4"/>
    </row>
    <row r="58434" spans="86:89">
      <c r="CH58434" s="5"/>
      <c r="CK58434" s="4"/>
    </row>
    <row r="58435" spans="86:89">
      <c r="CH58435" s="5"/>
      <c r="CK58435" s="4"/>
    </row>
    <row r="58436" spans="86:89">
      <c r="CH58436" s="5"/>
      <c r="CK58436" s="4"/>
    </row>
    <row r="58437" spans="86:89">
      <c r="CH58437" s="5"/>
      <c r="CK58437" s="4"/>
    </row>
    <row r="58438" spans="86:89">
      <c r="CH58438" s="5"/>
      <c r="CK58438" s="4"/>
    </row>
    <row r="58439" spans="86:89">
      <c r="CH58439" s="5"/>
      <c r="CK58439" s="4"/>
    </row>
    <row r="58440" spans="86:89">
      <c r="CH58440" s="5"/>
      <c r="CK58440" s="4"/>
    </row>
    <row r="58441" spans="86:89">
      <c r="CH58441" s="5"/>
      <c r="CK58441" s="4"/>
    </row>
    <row r="58442" spans="86:89">
      <c r="CH58442" s="5"/>
      <c r="CK58442" s="4"/>
    </row>
    <row r="58443" spans="86:89">
      <c r="CH58443" s="5"/>
      <c r="CK58443" s="4"/>
    </row>
    <row r="58444" spans="86:89">
      <c r="CH58444" s="5"/>
      <c r="CK58444" s="4"/>
    </row>
    <row r="58445" spans="86:89">
      <c r="CH58445" s="5"/>
      <c r="CK58445" s="4"/>
    </row>
    <row r="58446" spans="86:89">
      <c r="CH58446" s="5"/>
      <c r="CK58446" s="4"/>
    </row>
    <row r="58447" spans="86:89">
      <c r="CH58447" s="5"/>
      <c r="CK58447" s="4"/>
    </row>
    <row r="58448" spans="86:89">
      <c r="CH58448" s="5"/>
      <c r="CK58448" s="4"/>
    </row>
    <row r="58449" spans="86:89">
      <c r="CH58449" s="5"/>
      <c r="CK58449" s="4"/>
    </row>
    <row r="58450" spans="86:89">
      <c r="CH58450" s="5"/>
      <c r="CK58450" s="4"/>
    </row>
    <row r="58451" spans="86:89">
      <c r="CH58451" s="5"/>
      <c r="CK58451" s="4"/>
    </row>
    <row r="58452" spans="86:89">
      <c r="CH58452" s="5"/>
      <c r="CK58452" s="4"/>
    </row>
    <row r="58453" spans="86:89">
      <c r="CH58453" s="5"/>
      <c r="CK58453" s="4"/>
    </row>
    <row r="58454" spans="86:89">
      <c r="CH58454" s="5"/>
      <c r="CK58454" s="4"/>
    </row>
    <row r="58455" spans="86:89">
      <c r="CH58455" s="5"/>
      <c r="CK58455" s="4"/>
    </row>
    <row r="58456" spans="86:89">
      <c r="CH58456" s="5"/>
      <c r="CK58456" s="4"/>
    </row>
    <row r="58457" spans="86:89">
      <c r="CH58457" s="5"/>
      <c r="CK58457" s="4"/>
    </row>
    <row r="58458" spans="86:89">
      <c r="CH58458" s="5"/>
      <c r="CK58458" s="4"/>
    </row>
    <row r="58459" spans="86:89">
      <c r="CH58459" s="5"/>
      <c r="CK58459" s="4"/>
    </row>
    <row r="58460" spans="86:89">
      <c r="CH58460" s="5"/>
      <c r="CK58460" s="4"/>
    </row>
    <row r="58461" spans="86:89">
      <c r="CH58461" s="5"/>
      <c r="CK58461" s="4"/>
    </row>
    <row r="58462" spans="86:89">
      <c r="CH58462" s="5"/>
      <c r="CK58462" s="4"/>
    </row>
    <row r="58463" spans="86:89">
      <c r="CH58463" s="5"/>
      <c r="CK58463" s="4"/>
    </row>
    <row r="58464" spans="86:89">
      <c r="CH58464" s="5"/>
      <c r="CK58464" s="4"/>
    </row>
    <row r="58465" spans="86:89">
      <c r="CH58465" s="5"/>
      <c r="CK58465" s="4"/>
    </row>
    <row r="58466" spans="86:89">
      <c r="CH58466" s="5"/>
      <c r="CK58466" s="4"/>
    </row>
    <row r="58467" spans="86:89">
      <c r="CH58467" s="5"/>
      <c r="CK58467" s="4"/>
    </row>
    <row r="58468" spans="86:89">
      <c r="CH58468" s="5"/>
      <c r="CK58468" s="4"/>
    </row>
    <row r="58469" spans="86:89">
      <c r="CH58469" s="5"/>
      <c r="CK58469" s="4"/>
    </row>
    <row r="58470" spans="86:89">
      <c r="CH58470" s="5"/>
      <c r="CK58470" s="4"/>
    </row>
    <row r="58471" spans="86:89">
      <c r="CH58471" s="5"/>
      <c r="CK58471" s="4"/>
    </row>
    <row r="58472" spans="86:89">
      <c r="CH58472" s="5"/>
      <c r="CK58472" s="4"/>
    </row>
    <row r="58473" spans="86:89">
      <c r="CH58473" s="5"/>
      <c r="CK58473" s="4"/>
    </row>
    <row r="58474" spans="86:89">
      <c r="CH58474" s="5"/>
      <c r="CK58474" s="4"/>
    </row>
    <row r="58475" spans="86:89">
      <c r="CH58475" s="5"/>
      <c r="CK58475" s="4"/>
    </row>
    <row r="58476" spans="86:89">
      <c r="CH58476" s="5"/>
      <c r="CK58476" s="4"/>
    </row>
    <row r="58477" spans="86:89">
      <c r="CH58477" s="5"/>
      <c r="CK58477" s="4"/>
    </row>
    <row r="58478" spans="86:89">
      <c r="CH58478" s="5"/>
      <c r="CK58478" s="4"/>
    </row>
    <row r="58479" spans="86:89">
      <c r="CH58479" s="5"/>
      <c r="CK58479" s="4"/>
    </row>
    <row r="58480" spans="86:89">
      <c r="CH58480" s="5"/>
      <c r="CK58480" s="4"/>
    </row>
    <row r="58481" spans="86:89">
      <c r="CH58481" s="5"/>
      <c r="CK58481" s="4"/>
    </row>
    <row r="58482" spans="86:89">
      <c r="CH58482" s="5"/>
      <c r="CK58482" s="4"/>
    </row>
    <row r="58483" spans="86:89">
      <c r="CH58483" s="5"/>
      <c r="CK58483" s="4"/>
    </row>
    <row r="58484" spans="86:89">
      <c r="CH58484" s="5"/>
      <c r="CK58484" s="4"/>
    </row>
    <row r="58485" spans="86:89">
      <c r="CH58485" s="5"/>
      <c r="CK58485" s="4"/>
    </row>
    <row r="58486" spans="86:89">
      <c r="CH58486" s="5"/>
      <c r="CK58486" s="4"/>
    </row>
    <row r="58487" spans="86:89">
      <c r="CH58487" s="5"/>
      <c r="CK58487" s="4"/>
    </row>
    <row r="58488" spans="86:89">
      <c r="CH58488" s="5"/>
      <c r="CK58488" s="4"/>
    </row>
    <row r="58489" spans="86:89">
      <c r="CH58489" s="5"/>
      <c r="CK58489" s="4"/>
    </row>
    <row r="58490" spans="86:89">
      <c r="CH58490" s="5"/>
      <c r="CK58490" s="4"/>
    </row>
    <row r="58491" spans="86:89">
      <c r="CH58491" s="5"/>
      <c r="CK58491" s="4"/>
    </row>
    <row r="58492" spans="86:89">
      <c r="CH58492" s="5"/>
      <c r="CK58492" s="4"/>
    </row>
    <row r="58493" spans="86:89">
      <c r="CH58493" s="5"/>
      <c r="CK58493" s="4"/>
    </row>
    <row r="58494" spans="86:89">
      <c r="CH58494" s="5"/>
      <c r="CK58494" s="4"/>
    </row>
    <row r="58495" spans="86:89">
      <c r="CH58495" s="5"/>
      <c r="CK58495" s="4"/>
    </row>
    <row r="58496" spans="86:89">
      <c r="CH58496" s="5"/>
      <c r="CK58496" s="4"/>
    </row>
    <row r="58497" spans="86:89">
      <c r="CH58497" s="5"/>
      <c r="CK58497" s="4"/>
    </row>
    <row r="58498" spans="86:89">
      <c r="CH58498" s="5"/>
      <c r="CK58498" s="4"/>
    </row>
    <row r="58499" spans="86:89">
      <c r="CH58499" s="5"/>
      <c r="CK58499" s="4"/>
    </row>
    <row r="58500" spans="86:89">
      <c r="CH58500" s="5"/>
      <c r="CK58500" s="4"/>
    </row>
    <row r="58501" spans="86:89">
      <c r="CH58501" s="5"/>
      <c r="CK58501" s="4"/>
    </row>
    <row r="58502" spans="86:89">
      <c r="CH58502" s="5"/>
      <c r="CK58502" s="4"/>
    </row>
    <row r="58503" spans="86:89">
      <c r="CH58503" s="5"/>
      <c r="CK58503" s="4"/>
    </row>
    <row r="58504" spans="86:89">
      <c r="CH58504" s="5"/>
      <c r="CK58504" s="4"/>
    </row>
    <row r="58505" spans="86:89">
      <c r="CH58505" s="5"/>
      <c r="CK58505" s="4"/>
    </row>
    <row r="58506" spans="86:89">
      <c r="CH58506" s="5"/>
      <c r="CK58506" s="4"/>
    </row>
    <row r="58507" spans="86:89">
      <c r="CH58507" s="5"/>
      <c r="CK58507" s="4"/>
    </row>
    <row r="58508" spans="86:89">
      <c r="CH58508" s="5"/>
      <c r="CK58508" s="4"/>
    </row>
    <row r="58509" spans="86:89">
      <c r="CH58509" s="5"/>
      <c r="CK58509" s="4"/>
    </row>
    <row r="58510" spans="86:89">
      <c r="CH58510" s="5"/>
      <c r="CK58510" s="4"/>
    </row>
    <row r="58511" spans="86:89">
      <c r="CH58511" s="5"/>
      <c r="CK58511" s="4"/>
    </row>
    <row r="58512" spans="86:89">
      <c r="CH58512" s="5"/>
      <c r="CK58512" s="4"/>
    </row>
    <row r="58513" spans="86:89">
      <c r="CH58513" s="5"/>
      <c r="CK58513" s="4"/>
    </row>
    <row r="58514" spans="86:89">
      <c r="CH58514" s="5"/>
      <c r="CK58514" s="4"/>
    </row>
    <row r="58515" spans="86:89">
      <c r="CH58515" s="5"/>
      <c r="CK58515" s="4"/>
    </row>
    <row r="58516" spans="86:89">
      <c r="CH58516" s="5"/>
      <c r="CK58516" s="4"/>
    </row>
    <row r="58517" spans="86:89">
      <c r="CH58517" s="5"/>
      <c r="CK58517" s="4"/>
    </row>
    <row r="58518" spans="86:89">
      <c r="CH58518" s="5"/>
      <c r="CK58518" s="4"/>
    </row>
    <row r="58519" spans="86:89">
      <c r="CH58519" s="5"/>
      <c r="CK58519" s="4"/>
    </row>
    <row r="58520" spans="86:89">
      <c r="CH58520" s="5"/>
      <c r="CK58520" s="4"/>
    </row>
    <row r="58521" spans="86:89">
      <c r="CH58521" s="5"/>
      <c r="CK58521" s="4"/>
    </row>
    <row r="58522" spans="86:89">
      <c r="CH58522" s="5"/>
      <c r="CK58522" s="4"/>
    </row>
    <row r="58523" spans="86:89">
      <c r="CH58523" s="5"/>
      <c r="CK58523" s="4"/>
    </row>
    <row r="58524" spans="86:89">
      <c r="CH58524" s="5"/>
      <c r="CK58524" s="4"/>
    </row>
    <row r="58525" spans="86:89">
      <c r="CH58525" s="5"/>
      <c r="CK58525" s="4"/>
    </row>
    <row r="58526" spans="86:89">
      <c r="CH58526" s="5"/>
      <c r="CK58526" s="4"/>
    </row>
    <row r="58527" spans="86:89">
      <c r="CH58527" s="5"/>
      <c r="CK58527" s="4"/>
    </row>
    <row r="58528" spans="86:89">
      <c r="CH58528" s="5"/>
      <c r="CK58528" s="4"/>
    </row>
    <row r="58529" spans="86:89">
      <c r="CH58529" s="5"/>
      <c r="CK58529" s="4"/>
    </row>
    <row r="58530" spans="86:89">
      <c r="CH58530" s="5"/>
      <c r="CK58530" s="4"/>
    </row>
    <row r="58531" spans="86:89">
      <c r="CH58531" s="5"/>
      <c r="CK58531" s="4"/>
    </row>
    <row r="58532" spans="86:89">
      <c r="CH58532" s="5"/>
      <c r="CK58532" s="4"/>
    </row>
    <row r="58533" spans="86:89">
      <c r="CH58533" s="5"/>
      <c r="CK58533" s="4"/>
    </row>
    <row r="58534" spans="86:89">
      <c r="CH58534" s="5"/>
      <c r="CK58534" s="4"/>
    </row>
    <row r="58535" spans="86:89">
      <c r="CH58535" s="5"/>
      <c r="CK58535" s="4"/>
    </row>
    <row r="58536" spans="86:89">
      <c r="CH58536" s="5"/>
      <c r="CK58536" s="4"/>
    </row>
    <row r="58537" spans="86:89">
      <c r="CH58537" s="5"/>
      <c r="CK58537" s="4"/>
    </row>
    <row r="58538" spans="86:89">
      <c r="CH58538" s="5"/>
      <c r="CK58538" s="4"/>
    </row>
    <row r="58539" spans="86:89">
      <c r="CH58539" s="5"/>
      <c r="CK58539" s="4"/>
    </row>
    <row r="58540" spans="86:89">
      <c r="CH58540" s="5"/>
      <c r="CK58540" s="4"/>
    </row>
    <row r="58541" spans="86:89">
      <c r="CH58541" s="5"/>
      <c r="CK58541" s="4"/>
    </row>
    <row r="58542" spans="86:89">
      <c r="CH58542" s="5"/>
      <c r="CK58542" s="4"/>
    </row>
    <row r="58543" spans="86:89">
      <c r="CH58543" s="5"/>
      <c r="CK58543" s="4"/>
    </row>
    <row r="58544" spans="86:89">
      <c r="CH58544" s="5"/>
      <c r="CK58544" s="4"/>
    </row>
    <row r="58545" spans="86:89">
      <c r="CH58545" s="5"/>
      <c r="CK58545" s="4"/>
    </row>
    <row r="58546" spans="86:89">
      <c r="CH58546" s="5"/>
      <c r="CK58546" s="4"/>
    </row>
    <row r="58547" spans="86:89">
      <c r="CH58547" s="5"/>
      <c r="CK58547" s="4"/>
    </row>
    <row r="58548" spans="86:89">
      <c r="CH58548" s="5"/>
      <c r="CK58548" s="4"/>
    </row>
    <row r="58549" spans="86:89">
      <c r="CH58549" s="5"/>
      <c r="CK58549" s="4"/>
    </row>
    <row r="58550" spans="86:89">
      <c r="CH58550" s="5"/>
      <c r="CK58550" s="4"/>
    </row>
    <row r="58551" spans="86:89">
      <c r="CH58551" s="5"/>
      <c r="CK58551" s="4"/>
    </row>
    <row r="58552" spans="86:89">
      <c r="CH58552" s="5"/>
      <c r="CK58552" s="4"/>
    </row>
    <row r="58553" spans="86:89">
      <c r="CH58553" s="5"/>
      <c r="CK58553" s="4"/>
    </row>
    <row r="58554" spans="86:89">
      <c r="CH58554" s="5"/>
      <c r="CK58554" s="4"/>
    </row>
    <row r="58555" spans="86:89">
      <c r="CH58555" s="5"/>
      <c r="CK58555" s="4"/>
    </row>
    <row r="58556" spans="86:89">
      <c r="CH58556" s="5"/>
      <c r="CK58556" s="4"/>
    </row>
    <row r="58557" spans="86:89">
      <c r="CH58557" s="5"/>
      <c r="CK58557" s="4"/>
    </row>
    <row r="58558" spans="86:89">
      <c r="CH58558" s="5"/>
      <c r="CK58558" s="4"/>
    </row>
    <row r="58559" spans="86:89">
      <c r="CH58559" s="5"/>
      <c r="CK58559" s="4"/>
    </row>
    <row r="58560" spans="86:89">
      <c r="CH58560" s="5"/>
      <c r="CK58560" s="4"/>
    </row>
    <row r="58561" spans="86:89">
      <c r="CH58561" s="5"/>
      <c r="CK58561" s="4"/>
    </row>
    <row r="58562" spans="86:89">
      <c r="CH58562" s="5"/>
      <c r="CK58562" s="4"/>
    </row>
    <row r="58563" spans="86:89">
      <c r="CH58563" s="5"/>
      <c r="CK58563" s="4"/>
    </row>
    <row r="58564" spans="86:89">
      <c r="CH58564" s="5"/>
      <c r="CK58564" s="4"/>
    </row>
    <row r="58565" spans="86:89">
      <c r="CH58565" s="5"/>
      <c r="CK58565" s="4"/>
    </row>
    <row r="58566" spans="86:89">
      <c r="CH58566" s="5"/>
      <c r="CK58566" s="4"/>
    </row>
    <row r="58567" spans="86:89">
      <c r="CH58567" s="5"/>
      <c r="CK58567" s="4"/>
    </row>
    <row r="58568" spans="86:89">
      <c r="CH58568" s="5"/>
      <c r="CK58568" s="4"/>
    </row>
    <row r="58569" spans="86:89">
      <c r="CH58569" s="5"/>
      <c r="CK58569" s="4"/>
    </row>
    <row r="58570" spans="86:89">
      <c r="CH58570" s="5"/>
      <c r="CK58570" s="4"/>
    </row>
    <row r="58571" spans="86:89">
      <c r="CH58571" s="5"/>
      <c r="CK58571" s="4"/>
    </row>
    <row r="58572" spans="86:89">
      <c r="CH58572" s="5"/>
      <c r="CK58572" s="4"/>
    </row>
    <row r="58573" spans="86:89">
      <c r="CH58573" s="5"/>
      <c r="CK58573" s="4"/>
    </row>
    <row r="58574" spans="86:89">
      <c r="CH58574" s="5"/>
      <c r="CK58574" s="4"/>
    </row>
    <row r="58575" spans="86:89">
      <c r="CH58575" s="5"/>
      <c r="CK58575" s="4"/>
    </row>
    <row r="58576" spans="86:89">
      <c r="CH58576" s="5"/>
      <c r="CK58576" s="4"/>
    </row>
    <row r="58577" spans="86:89">
      <c r="CH58577" s="5"/>
      <c r="CK58577" s="4"/>
    </row>
    <row r="58578" spans="86:89">
      <c r="CH58578" s="5"/>
      <c r="CK58578" s="4"/>
    </row>
    <row r="58579" spans="86:89">
      <c r="CH58579" s="5"/>
      <c r="CK58579" s="4"/>
    </row>
    <row r="58580" spans="86:89">
      <c r="CH58580" s="5"/>
      <c r="CK58580" s="4"/>
    </row>
    <row r="58581" spans="86:89">
      <c r="CH58581" s="5"/>
      <c r="CK58581" s="4"/>
    </row>
    <row r="58582" spans="86:89">
      <c r="CH58582" s="5"/>
      <c r="CK58582" s="4"/>
    </row>
    <row r="58583" spans="86:89">
      <c r="CH58583" s="5"/>
      <c r="CK58583" s="4"/>
    </row>
    <row r="58584" spans="86:89">
      <c r="CH58584" s="5"/>
      <c r="CK58584" s="4"/>
    </row>
    <row r="58585" spans="86:89">
      <c r="CH58585" s="5"/>
      <c r="CK58585" s="4"/>
    </row>
    <row r="58586" spans="86:89">
      <c r="CH58586" s="5"/>
      <c r="CK58586" s="4"/>
    </row>
    <row r="58587" spans="86:89">
      <c r="CH58587" s="5"/>
      <c r="CK58587" s="4"/>
    </row>
    <row r="58588" spans="86:89">
      <c r="CH58588" s="5"/>
      <c r="CK58588" s="4"/>
    </row>
    <row r="58589" spans="86:89">
      <c r="CH58589" s="5"/>
      <c r="CK58589" s="4"/>
    </row>
    <row r="58590" spans="86:89">
      <c r="CH58590" s="5"/>
      <c r="CK58590" s="4"/>
    </row>
    <row r="58591" spans="86:89">
      <c r="CH58591" s="5"/>
      <c r="CK58591" s="4"/>
    </row>
    <row r="58592" spans="86:89">
      <c r="CH58592" s="5"/>
      <c r="CK58592" s="4"/>
    </row>
    <row r="58593" spans="86:89">
      <c r="CH58593" s="5"/>
      <c r="CK58593" s="4"/>
    </row>
    <row r="58594" spans="86:89">
      <c r="CH58594" s="5"/>
      <c r="CK58594" s="4"/>
    </row>
    <row r="58595" spans="86:89">
      <c r="CH58595" s="5"/>
      <c r="CK58595" s="4"/>
    </row>
    <row r="58596" spans="86:89">
      <c r="CH58596" s="5"/>
      <c r="CK58596" s="4"/>
    </row>
    <row r="58597" spans="86:89">
      <c r="CH58597" s="5"/>
      <c r="CK58597" s="4"/>
    </row>
    <row r="58598" spans="86:89">
      <c r="CH58598" s="5"/>
      <c r="CK58598" s="4"/>
    </row>
    <row r="58599" spans="86:89">
      <c r="CH58599" s="5"/>
      <c r="CK58599" s="4"/>
    </row>
    <row r="58600" spans="86:89">
      <c r="CH58600" s="5"/>
      <c r="CK58600" s="4"/>
    </row>
    <row r="58601" spans="86:89">
      <c r="CH58601" s="5"/>
      <c r="CK58601" s="4"/>
    </row>
    <row r="58602" spans="86:89">
      <c r="CH58602" s="5"/>
      <c r="CK58602" s="4"/>
    </row>
    <row r="58603" spans="86:89">
      <c r="CH58603" s="5"/>
      <c r="CK58603" s="4"/>
    </row>
    <row r="58604" spans="86:89">
      <c r="CH58604" s="5"/>
      <c r="CK58604" s="4"/>
    </row>
    <row r="58605" spans="86:89">
      <c r="CH58605" s="5"/>
      <c r="CK58605" s="4"/>
    </row>
    <row r="58606" spans="86:89">
      <c r="CH58606" s="5"/>
      <c r="CK58606" s="4"/>
    </row>
    <row r="58607" spans="86:89">
      <c r="CH58607" s="5"/>
      <c r="CK58607" s="4"/>
    </row>
    <row r="58608" spans="86:89">
      <c r="CH58608" s="5"/>
      <c r="CK58608" s="4"/>
    </row>
    <row r="58609" spans="86:89">
      <c r="CH58609" s="5"/>
      <c r="CK58609" s="4"/>
    </row>
    <row r="58610" spans="86:89">
      <c r="CH58610" s="5"/>
      <c r="CK58610" s="4"/>
    </row>
    <row r="58611" spans="86:89">
      <c r="CH58611" s="5"/>
      <c r="CK58611" s="4"/>
    </row>
    <row r="58612" spans="86:89">
      <c r="CH58612" s="5"/>
      <c r="CK58612" s="4"/>
    </row>
    <row r="58613" spans="86:89">
      <c r="CH58613" s="5"/>
      <c r="CK58613" s="4"/>
    </row>
    <row r="58614" spans="86:89">
      <c r="CH58614" s="5"/>
      <c r="CK58614" s="4"/>
    </row>
    <row r="58615" spans="86:89">
      <c r="CH58615" s="5"/>
      <c r="CK58615" s="4"/>
    </row>
    <row r="58616" spans="86:89">
      <c r="CH58616" s="5"/>
      <c r="CK58616" s="4"/>
    </row>
    <row r="58617" spans="86:89">
      <c r="CH58617" s="5"/>
      <c r="CK58617" s="4"/>
    </row>
    <row r="58618" spans="86:89">
      <c r="CH58618" s="5"/>
      <c r="CK58618" s="4"/>
    </row>
    <row r="58619" spans="86:89">
      <c r="CH58619" s="5"/>
      <c r="CK58619" s="4"/>
    </row>
    <row r="58620" spans="86:89">
      <c r="CH58620" s="5"/>
      <c r="CK58620" s="4"/>
    </row>
    <row r="58621" spans="86:89">
      <c r="CH58621" s="5"/>
      <c r="CK58621" s="4"/>
    </row>
    <row r="58622" spans="86:89">
      <c r="CH58622" s="5"/>
      <c r="CK58622" s="4"/>
    </row>
    <row r="58623" spans="86:89">
      <c r="CH58623" s="5"/>
      <c r="CK58623" s="4"/>
    </row>
    <row r="58624" spans="86:89">
      <c r="CH58624" s="5"/>
      <c r="CK58624" s="4"/>
    </row>
    <row r="58625" spans="86:89">
      <c r="CH58625" s="5"/>
      <c r="CK58625" s="4"/>
    </row>
    <row r="58626" spans="86:89">
      <c r="CH58626" s="5"/>
      <c r="CK58626" s="4"/>
    </row>
    <row r="58627" spans="86:89">
      <c r="CH58627" s="5"/>
      <c r="CK58627" s="4"/>
    </row>
    <row r="58628" spans="86:89">
      <c r="CH58628" s="5"/>
      <c r="CK58628" s="4"/>
    </row>
    <row r="58629" spans="86:89">
      <c r="CH58629" s="5"/>
      <c r="CK58629" s="4"/>
    </row>
    <row r="58630" spans="86:89">
      <c r="CH58630" s="5"/>
      <c r="CK58630" s="4"/>
    </row>
    <row r="58631" spans="86:89">
      <c r="CH58631" s="5"/>
      <c r="CK58631" s="4"/>
    </row>
    <row r="58632" spans="86:89">
      <c r="CH58632" s="5"/>
      <c r="CK58632" s="4"/>
    </row>
    <row r="58633" spans="86:89">
      <c r="CH58633" s="5"/>
      <c r="CK58633" s="4"/>
    </row>
    <row r="58634" spans="86:89">
      <c r="CH58634" s="5"/>
      <c r="CK58634" s="4"/>
    </row>
    <row r="58635" spans="86:89">
      <c r="CH58635" s="5"/>
      <c r="CK58635" s="4"/>
    </row>
    <row r="58636" spans="86:89">
      <c r="CH58636" s="5"/>
      <c r="CK58636" s="4"/>
    </row>
    <row r="58637" spans="86:89">
      <c r="CH58637" s="5"/>
      <c r="CK58637" s="4"/>
    </row>
    <row r="58638" spans="86:89">
      <c r="CH58638" s="5"/>
      <c r="CK58638" s="4"/>
    </row>
    <row r="58639" spans="86:89">
      <c r="CH58639" s="5"/>
      <c r="CK58639" s="4"/>
    </row>
    <row r="58640" spans="86:89">
      <c r="CH58640" s="5"/>
      <c r="CK58640" s="4"/>
    </row>
    <row r="58641" spans="86:89">
      <c r="CH58641" s="5"/>
      <c r="CK58641" s="4"/>
    </row>
    <row r="58642" spans="86:89">
      <c r="CH58642" s="5"/>
      <c r="CK58642" s="4"/>
    </row>
    <row r="58643" spans="86:89">
      <c r="CH58643" s="5"/>
      <c r="CK58643" s="4"/>
    </row>
    <row r="58644" spans="86:89">
      <c r="CH58644" s="5"/>
      <c r="CK58644" s="4"/>
    </row>
    <row r="58645" spans="86:89">
      <c r="CH58645" s="5"/>
      <c r="CK58645" s="4"/>
    </row>
    <row r="58646" spans="86:89">
      <c r="CH58646" s="5"/>
      <c r="CK58646" s="4"/>
    </row>
    <row r="58647" spans="86:89">
      <c r="CH58647" s="5"/>
      <c r="CK58647" s="4"/>
    </row>
    <row r="58648" spans="86:89">
      <c r="CH58648" s="5"/>
      <c r="CK58648" s="4"/>
    </row>
    <row r="58649" spans="86:89">
      <c r="CH58649" s="5"/>
      <c r="CK58649" s="4"/>
    </row>
    <row r="58650" spans="86:89">
      <c r="CH58650" s="5"/>
      <c r="CK58650" s="4"/>
    </row>
    <row r="58651" spans="86:89">
      <c r="CH58651" s="5"/>
      <c r="CK58651" s="4"/>
    </row>
    <row r="58652" spans="86:89">
      <c r="CH58652" s="5"/>
      <c r="CK58652" s="4"/>
    </row>
    <row r="58653" spans="86:89">
      <c r="CH58653" s="5"/>
      <c r="CK58653" s="4"/>
    </row>
    <row r="58654" spans="86:89">
      <c r="CH58654" s="5"/>
      <c r="CK58654" s="4"/>
    </row>
    <row r="58655" spans="86:89">
      <c r="CH58655" s="5"/>
      <c r="CK58655" s="4"/>
    </row>
    <row r="58656" spans="86:89">
      <c r="CH58656" s="5"/>
      <c r="CK58656" s="4"/>
    </row>
    <row r="58657" spans="86:89">
      <c r="CH58657" s="5"/>
      <c r="CK58657" s="4"/>
    </row>
    <row r="58658" spans="86:89">
      <c r="CH58658" s="5"/>
      <c r="CK58658" s="4"/>
    </row>
    <row r="58659" spans="86:89">
      <c r="CH58659" s="5"/>
      <c r="CK58659" s="4"/>
    </row>
    <row r="58660" spans="86:89">
      <c r="CH58660" s="5"/>
      <c r="CK58660" s="4"/>
    </row>
    <row r="58661" spans="86:89">
      <c r="CH58661" s="5"/>
      <c r="CK58661" s="4"/>
    </row>
    <row r="58662" spans="86:89">
      <c r="CH58662" s="5"/>
      <c r="CK58662" s="4"/>
    </row>
    <row r="58663" spans="86:89">
      <c r="CH58663" s="5"/>
      <c r="CK58663" s="4"/>
    </row>
    <row r="58664" spans="86:89">
      <c r="CH58664" s="5"/>
      <c r="CK58664" s="4"/>
    </row>
    <row r="58665" spans="86:89">
      <c r="CH58665" s="5"/>
      <c r="CK58665" s="4"/>
    </row>
    <row r="58666" spans="86:89">
      <c r="CH58666" s="5"/>
      <c r="CK58666" s="4"/>
    </row>
    <row r="58667" spans="86:89">
      <c r="CH58667" s="5"/>
      <c r="CK58667" s="4"/>
    </row>
    <row r="58668" spans="86:89">
      <c r="CH58668" s="5"/>
      <c r="CK58668" s="4"/>
    </row>
    <row r="58669" spans="86:89">
      <c r="CH58669" s="5"/>
      <c r="CK58669" s="4"/>
    </row>
    <row r="58670" spans="86:89">
      <c r="CH58670" s="5"/>
      <c r="CK58670" s="4"/>
    </row>
    <row r="58671" spans="86:89">
      <c r="CH58671" s="5"/>
      <c r="CK58671" s="4"/>
    </row>
    <row r="58672" spans="86:89">
      <c r="CH58672" s="5"/>
      <c r="CK58672" s="4"/>
    </row>
    <row r="58673" spans="86:89">
      <c r="CH58673" s="5"/>
      <c r="CK58673" s="4"/>
    </row>
    <row r="58674" spans="86:89">
      <c r="CH58674" s="5"/>
      <c r="CK58674" s="4"/>
    </row>
    <row r="58675" spans="86:89">
      <c r="CH58675" s="5"/>
      <c r="CK58675" s="4"/>
    </row>
    <row r="58676" spans="86:89">
      <c r="CH58676" s="5"/>
      <c r="CK58676" s="4"/>
    </row>
    <row r="58677" spans="86:89">
      <c r="CH58677" s="5"/>
      <c r="CK58677" s="4"/>
    </row>
    <row r="58678" spans="86:89">
      <c r="CH58678" s="5"/>
      <c r="CK58678" s="4"/>
    </row>
    <row r="58679" spans="86:89">
      <c r="CH58679" s="5"/>
      <c r="CK58679" s="4"/>
    </row>
    <row r="58680" spans="86:89">
      <c r="CH58680" s="5"/>
      <c r="CK58680" s="4"/>
    </row>
    <row r="58681" spans="86:89">
      <c r="CH58681" s="5"/>
      <c r="CK58681" s="4"/>
    </row>
    <row r="58682" spans="86:89">
      <c r="CH58682" s="5"/>
      <c r="CK58682" s="4"/>
    </row>
    <row r="58683" spans="86:89">
      <c r="CH58683" s="5"/>
      <c r="CK58683" s="4"/>
    </row>
    <row r="58684" spans="86:89">
      <c r="CH58684" s="5"/>
      <c r="CK58684" s="4"/>
    </row>
    <row r="58685" spans="86:89">
      <c r="CH58685" s="5"/>
      <c r="CK58685" s="4"/>
    </row>
    <row r="58686" spans="86:89">
      <c r="CH58686" s="5"/>
      <c r="CK58686" s="4"/>
    </row>
    <row r="58687" spans="86:89">
      <c r="CH58687" s="5"/>
      <c r="CK58687" s="4"/>
    </row>
    <row r="58688" spans="86:89">
      <c r="CH58688" s="5"/>
      <c r="CK58688" s="4"/>
    </row>
    <row r="58689" spans="86:89">
      <c r="CH58689" s="5"/>
      <c r="CK58689" s="4"/>
    </row>
    <row r="58690" spans="86:89">
      <c r="CH58690" s="5"/>
      <c r="CK58690" s="4"/>
    </row>
    <row r="58691" spans="86:89">
      <c r="CH58691" s="5"/>
      <c r="CK58691" s="4"/>
    </row>
    <row r="58692" spans="86:89">
      <c r="CH58692" s="5"/>
      <c r="CK58692" s="4"/>
    </row>
    <row r="58693" spans="86:89">
      <c r="CH58693" s="5"/>
      <c r="CK58693" s="4"/>
    </row>
    <row r="58694" spans="86:89">
      <c r="CH58694" s="5"/>
      <c r="CK58694" s="4"/>
    </row>
    <row r="58695" spans="86:89">
      <c r="CH58695" s="5"/>
      <c r="CK58695" s="4"/>
    </row>
    <row r="58696" spans="86:89">
      <c r="CH58696" s="5"/>
      <c r="CK58696" s="4"/>
    </row>
    <row r="58697" spans="86:89">
      <c r="CH58697" s="5"/>
      <c r="CK58697" s="4"/>
    </row>
    <row r="58698" spans="86:89">
      <c r="CH58698" s="5"/>
      <c r="CK58698" s="4"/>
    </row>
    <row r="58699" spans="86:89">
      <c r="CH58699" s="5"/>
      <c r="CK58699" s="4"/>
    </row>
    <row r="58700" spans="86:89">
      <c r="CH58700" s="5"/>
      <c r="CK58700" s="4"/>
    </row>
    <row r="58701" spans="86:89">
      <c r="CH58701" s="5"/>
      <c r="CK58701" s="4"/>
    </row>
    <row r="58702" spans="86:89">
      <c r="CH58702" s="5"/>
      <c r="CK58702" s="4"/>
    </row>
    <row r="58703" spans="86:89">
      <c r="CH58703" s="5"/>
      <c r="CK58703" s="4"/>
    </row>
    <row r="58704" spans="86:89">
      <c r="CH58704" s="5"/>
      <c r="CK58704" s="4"/>
    </row>
    <row r="58705" spans="86:89">
      <c r="CH58705" s="5"/>
      <c r="CK58705" s="4"/>
    </row>
    <row r="58706" spans="86:89">
      <c r="CH58706" s="5"/>
      <c r="CK58706" s="4"/>
    </row>
    <row r="58707" spans="86:89">
      <c r="CH58707" s="5"/>
      <c r="CK58707" s="4"/>
    </row>
    <row r="58708" spans="86:89">
      <c r="CH58708" s="5"/>
      <c r="CK58708" s="4"/>
    </row>
    <row r="58709" spans="86:89">
      <c r="CH58709" s="5"/>
      <c r="CK58709" s="4"/>
    </row>
    <row r="58710" spans="86:89">
      <c r="CH58710" s="5"/>
      <c r="CK58710" s="4"/>
    </row>
    <row r="58711" spans="86:89">
      <c r="CH58711" s="5"/>
      <c r="CK58711" s="4"/>
    </row>
    <row r="58712" spans="86:89">
      <c r="CH58712" s="5"/>
      <c r="CK58712" s="4"/>
    </row>
    <row r="58713" spans="86:89">
      <c r="CH58713" s="5"/>
      <c r="CK58713" s="4"/>
    </row>
    <row r="58714" spans="86:89">
      <c r="CH58714" s="5"/>
      <c r="CK58714" s="4"/>
    </row>
    <row r="58715" spans="86:89">
      <c r="CH58715" s="5"/>
      <c r="CK58715" s="4"/>
    </row>
    <row r="58716" spans="86:89">
      <c r="CH58716" s="5"/>
      <c r="CK58716" s="4"/>
    </row>
    <row r="58717" spans="86:89">
      <c r="CH58717" s="5"/>
      <c r="CK58717" s="4"/>
    </row>
    <row r="58718" spans="86:89">
      <c r="CH58718" s="5"/>
      <c r="CK58718" s="4"/>
    </row>
    <row r="58719" spans="86:89">
      <c r="CH58719" s="5"/>
      <c r="CK58719" s="4"/>
    </row>
    <row r="58720" spans="86:89">
      <c r="CH58720" s="5"/>
      <c r="CK58720" s="4"/>
    </row>
    <row r="58721" spans="86:89">
      <c r="CH58721" s="5"/>
      <c r="CK58721" s="4"/>
    </row>
    <row r="58722" spans="86:89">
      <c r="CH58722" s="5"/>
      <c r="CK58722" s="4"/>
    </row>
    <row r="58723" spans="86:89">
      <c r="CH58723" s="5"/>
      <c r="CK58723" s="4"/>
    </row>
    <row r="58724" spans="86:89">
      <c r="CH58724" s="5"/>
      <c r="CK58724" s="4"/>
    </row>
    <row r="58725" spans="86:89">
      <c r="CH58725" s="5"/>
      <c r="CK58725" s="4"/>
    </row>
    <row r="58726" spans="86:89">
      <c r="CH58726" s="5"/>
      <c r="CK58726" s="4"/>
    </row>
    <row r="58727" spans="86:89">
      <c r="CH58727" s="5"/>
      <c r="CK58727" s="4"/>
    </row>
    <row r="58728" spans="86:89">
      <c r="CH58728" s="5"/>
      <c r="CK58728" s="4"/>
    </row>
    <row r="58729" spans="86:89">
      <c r="CH58729" s="5"/>
      <c r="CK58729" s="4"/>
    </row>
    <row r="58730" spans="86:89">
      <c r="CH58730" s="5"/>
      <c r="CK58730" s="4"/>
    </row>
    <row r="58731" spans="86:89">
      <c r="CH58731" s="5"/>
      <c r="CK58731" s="4"/>
    </row>
    <row r="58732" spans="86:89">
      <c r="CH58732" s="5"/>
      <c r="CK58732" s="4"/>
    </row>
    <row r="58733" spans="86:89">
      <c r="CH58733" s="5"/>
      <c r="CK58733" s="4"/>
    </row>
    <row r="58734" spans="86:89">
      <c r="CH58734" s="5"/>
      <c r="CK58734" s="4"/>
    </row>
    <row r="58735" spans="86:89">
      <c r="CH58735" s="5"/>
      <c r="CK58735" s="4"/>
    </row>
    <row r="58736" spans="86:89">
      <c r="CH58736" s="5"/>
      <c r="CK58736" s="4"/>
    </row>
    <row r="58737" spans="86:89">
      <c r="CH58737" s="5"/>
      <c r="CK58737" s="4"/>
    </row>
    <row r="58738" spans="86:89">
      <c r="CH58738" s="5"/>
      <c r="CK58738" s="4"/>
    </row>
    <row r="58739" spans="86:89">
      <c r="CH58739" s="5"/>
      <c r="CK58739" s="4"/>
    </row>
    <row r="58740" spans="86:89">
      <c r="CH58740" s="5"/>
      <c r="CK58740" s="4"/>
    </row>
    <row r="58741" spans="86:89">
      <c r="CH58741" s="5"/>
      <c r="CK58741" s="4"/>
    </row>
    <row r="58742" spans="86:89">
      <c r="CH58742" s="5"/>
      <c r="CK58742" s="4"/>
    </row>
    <row r="58743" spans="86:89">
      <c r="CH58743" s="5"/>
      <c r="CK58743" s="4"/>
    </row>
    <row r="58744" spans="86:89">
      <c r="CH58744" s="5"/>
      <c r="CK58744" s="4"/>
    </row>
    <row r="58745" spans="86:89">
      <c r="CH58745" s="5"/>
      <c r="CK58745" s="4"/>
    </row>
    <row r="58746" spans="86:89">
      <c r="CH58746" s="5"/>
      <c r="CK58746" s="4"/>
    </row>
    <row r="58747" spans="86:89">
      <c r="CH58747" s="5"/>
      <c r="CK58747" s="4"/>
    </row>
    <row r="58748" spans="86:89">
      <c r="CH58748" s="5"/>
      <c r="CK58748" s="4"/>
    </row>
    <row r="58749" spans="86:89">
      <c r="CH58749" s="5"/>
      <c r="CK58749" s="4"/>
    </row>
    <row r="58750" spans="86:89">
      <c r="CH58750" s="5"/>
      <c r="CK58750" s="4"/>
    </row>
    <row r="58751" spans="86:89">
      <c r="CH58751" s="5"/>
      <c r="CK58751" s="4"/>
    </row>
    <row r="58752" spans="86:89">
      <c r="CH58752" s="5"/>
      <c r="CK58752" s="4"/>
    </row>
    <row r="58753" spans="86:89">
      <c r="CH58753" s="5"/>
      <c r="CK58753" s="4"/>
    </row>
    <row r="58754" spans="86:89">
      <c r="CH58754" s="5"/>
      <c r="CK58754" s="4"/>
    </row>
    <row r="58755" spans="86:89">
      <c r="CH58755" s="5"/>
      <c r="CK58755" s="4"/>
    </row>
    <row r="58756" spans="86:89">
      <c r="CH58756" s="5"/>
      <c r="CK58756" s="4"/>
    </row>
    <row r="58757" spans="86:89">
      <c r="CH58757" s="5"/>
      <c r="CK58757" s="4"/>
    </row>
    <row r="58758" spans="86:89">
      <c r="CH58758" s="5"/>
      <c r="CK58758" s="4"/>
    </row>
    <row r="58759" spans="86:89">
      <c r="CH58759" s="5"/>
      <c r="CK58759" s="4"/>
    </row>
    <row r="58760" spans="86:89">
      <c r="CH58760" s="5"/>
      <c r="CK58760" s="4"/>
    </row>
    <row r="58761" spans="86:89">
      <c r="CH58761" s="5"/>
      <c r="CK58761" s="4"/>
    </row>
    <row r="58762" spans="86:89">
      <c r="CH58762" s="5"/>
      <c r="CK58762" s="4"/>
    </row>
    <row r="58763" spans="86:89">
      <c r="CH58763" s="5"/>
      <c r="CK58763" s="4"/>
    </row>
    <row r="58764" spans="86:89">
      <c r="CH58764" s="5"/>
      <c r="CK58764" s="4"/>
    </row>
    <row r="58765" spans="86:89">
      <c r="CH58765" s="5"/>
      <c r="CK58765" s="4"/>
    </row>
    <row r="58766" spans="86:89">
      <c r="CH58766" s="5"/>
      <c r="CK58766" s="4"/>
    </row>
    <row r="58767" spans="86:89">
      <c r="CH58767" s="5"/>
      <c r="CK58767" s="4"/>
    </row>
    <row r="58768" spans="86:89">
      <c r="CH58768" s="5"/>
      <c r="CK58768" s="4"/>
    </row>
    <row r="58769" spans="86:89">
      <c r="CH58769" s="5"/>
      <c r="CK58769" s="4"/>
    </row>
    <row r="58770" spans="86:89">
      <c r="CH58770" s="5"/>
      <c r="CK58770" s="4"/>
    </row>
    <row r="58771" spans="86:89">
      <c r="CH58771" s="5"/>
      <c r="CK58771" s="4"/>
    </row>
    <row r="58772" spans="86:89">
      <c r="CH58772" s="5"/>
      <c r="CK58772" s="4"/>
    </row>
    <row r="58773" spans="86:89">
      <c r="CH58773" s="5"/>
      <c r="CK58773" s="4"/>
    </row>
    <row r="58774" spans="86:89">
      <c r="CH58774" s="5"/>
      <c r="CK58774" s="4"/>
    </row>
    <row r="58775" spans="86:89">
      <c r="CH58775" s="5"/>
      <c r="CK58775" s="4"/>
    </row>
    <row r="58776" spans="86:89">
      <c r="CH58776" s="5"/>
      <c r="CK58776" s="4"/>
    </row>
    <row r="58777" spans="86:89">
      <c r="CH58777" s="5"/>
      <c r="CK58777" s="4"/>
    </row>
    <row r="58778" spans="86:89">
      <c r="CH58778" s="5"/>
      <c r="CK58778" s="4"/>
    </row>
    <row r="58779" spans="86:89">
      <c r="CH58779" s="5"/>
      <c r="CK58779" s="4"/>
    </row>
    <row r="58780" spans="86:89">
      <c r="CH58780" s="5"/>
      <c r="CK58780" s="4"/>
    </row>
    <row r="58781" spans="86:89">
      <c r="CH58781" s="5"/>
      <c r="CK58781" s="4"/>
    </row>
    <row r="58782" spans="86:89">
      <c r="CH58782" s="5"/>
      <c r="CK58782" s="4"/>
    </row>
    <row r="58783" spans="86:89">
      <c r="CH58783" s="5"/>
      <c r="CK58783" s="4"/>
    </row>
    <row r="58784" spans="86:89">
      <c r="CH58784" s="5"/>
      <c r="CK58784" s="4"/>
    </row>
    <row r="58785" spans="86:89">
      <c r="CH58785" s="5"/>
      <c r="CK58785" s="4"/>
    </row>
    <row r="58786" spans="86:89">
      <c r="CH58786" s="5"/>
      <c r="CK58786" s="4"/>
    </row>
    <row r="58787" spans="86:89">
      <c r="CH58787" s="5"/>
      <c r="CK58787" s="4"/>
    </row>
    <row r="58788" spans="86:89">
      <c r="CH58788" s="5"/>
      <c r="CK58788" s="4"/>
    </row>
    <row r="58789" spans="86:89">
      <c r="CH58789" s="5"/>
      <c r="CK58789" s="4"/>
    </row>
    <row r="58790" spans="86:89">
      <c r="CH58790" s="5"/>
      <c r="CK58790" s="4"/>
    </row>
    <row r="58791" spans="86:89">
      <c r="CH58791" s="5"/>
      <c r="CK58791" s="4"/>
    </row>
    <row r="58792" spans="86:89">
      <c r="CH58792" s="5"/>
      <c r="CK58792" s="4"/>
    </row>
    <row r="58793" spans="86:89">
      <c r="CH58793" s="5"/>
      <c r="CK58793" s="4"/>
    </row>
    <row r="58794" spans="86:89">
      <c r="CH58794" s="5"/>
      <c r="CK58794" s="4"/>
    </row>
    <row r="58795" spans="86:89">
      <c r="CH58795" s="5"/>
      <c r="CK58795" s="4"/>
    </row>
    <row r="58796" spans="86:89">
      <c r="CH58796" s="5"/>
      <c r="CK58796" s="4"/>
    </row>
    <row r="58797" spans="86:89">
      <c r="CH58797" s="5"/>
      <c r="CK58797" s="4"/>
    </row>
    <row r="58798" spans="86:89">
      <c r="CH58798" s="5"/>
      <c r="CK58798" s="4"/>
    </row>
    <row r="58799" spans="86:89">
      <c r="CH58799" s="5"/>
      <c r="CK58799" s="4"/>
    </row>
    <row r="58800" spans="86:89">
      <c r="CH58800" s="5"/>
      <c r="CK58800" s="4"/>
    </row>
    <row r="58801" spans="86:89">
      <c r="CH58801" s="5"/>
      <c r="CK58801" s="4"/>
    </row>
    <row r="58802" spans="86:89">
      <c r="CH58802" s="5"/>
      <c r="CK58802" s="4"/>
    </row>
    <row r="58803" spans="86:89">
      <c r="CH58803" s="5"/>
      <c r="CK58803" s="4"/>
    </row>
    <row r="58804" spans="86:89">
      <c r="CH58804" s="5"/>
      <c r="CK58804" s="4"/>
    </row>
    <row r="58805" spans="86:89">
      <c r="CH58805" s="5"/>
      <c r="CK58805" s="4"/>
    </row>
    <row r="58806" spans="86:89">
      <c r="CH58806" s="5"/>
      <c r="CK58806" s="4"/>
    </row>
    <row r="58807" spans="86:89">
      <c r="CH58807" s="5"/>
      <c r="CK58807" s="4"/>
    </row>
    <row r="58808" spans="86:89">
      <c r="CH58808" s="5"/>
      <c r="CK58808" s="4"/>
    </row>
    <row r="58809" spans="86:89">
      <c r="CH58809" s="5"/>
      <c r="CK58809" s="4"/>
    </row>
    <row r="58810" spans="86:89">
      <c r="CH58810" s="5"/>
      <c r="CK58810" s="4"/>
    </row>
    <row r="58811" spans="86:89">
      <c r="CH58811" s="5"/>
      <c r="CK58811" s="4"/>
    </row>
    <row r="58812" spans="86:89">
      <c r="CH58812" s="5"/>
      <c r="CK58812" s="4"/>
    </row>
    <row r="58813" spans="86:89">
      <c r="CH58813" s="5"/>
      <c r="CK58813" s="4"/>
    </row>
    <row r="58814" spans="86:89">
      <c r="CH58814" s="5"/>
      <c r="CK58814" s="4"/>
    </row>
    <row r="58815" spans="86:89">
      <c r="CH58815" s="5"/>
      <c r="CK58815" s="4"/>
    </row>
    <row r="58816" spans="86:89">
      <c r="CH58816" s="5"/>
      <c r="CK58816" s="4"/>
    </row>
    <row r="58817" spans="86:89">
      <c r="CH58817" s="5"/>
      <c r="CK58817" s="4"/>
    </row>
    <row r="58818" spans="86:89">
      <c r="CH58818" s="5"/>
      <c r="CK58818" s="4"/>
    </row>
    <row r="58819" spans="86:89">
      <c r="CH58819" s="5"/>
      <c r="CK58819" s="4"/>
    </row>
    <row r="58820" spans="86:89">
      <c r="CH58820" s="5"/>
      <c r="CK58820" s="4"/>
    </row>
    <row r="58821" spans="86:89">
      <c r="CH58821" s="5"/>
      <c r="CK58821" s="4"/>
    </row>
    <row r="58822" spans="86:89">
      <c r="CH58822" s="5"/>
      <c r="CK58822" s="4"/>
    </row>
    <row r="58823" spans="86:89">
      <c r="CH58823" s="5"/>
      <c r="CK58823" s="4"/>
    </row>
    <row r="58824" spans="86:89">
      <c r="CH58824" s="5"/>
      <c r="CK58824" s="4"/>
    </row>
    <row r="58825" spans="86:89">
      <c r="CH58825" s="5"/>
      <c r="CK58825" s="4"/>
    </row>
    <row r="58826" spans="86:89">
      <c r="CH58826" s="5"/>
      <c r="CK58826" s="4"/>
    </row>
    <row r="58827" spans="86:89">
      <c r="CH58827" s="5"/>
      <c r="CK58827" s="4"/>
    </row>
    <row r="58828" spans="86:89">
      <c r="CH58828" s="5"/>
      <c r="CK58828" s="4"/>
    </row>
    <row r="58829" spans="86:89">
      <c r="CH58829" s="5"/>
      <c r="CK58829" s="4"/>
    </row>
    <row r="58830" spans="86:89">
      <c r="CH58830" s="5"/>
      <c r="CK58830" s="4"/>
    </row>
    <row r="58831" spans="86:89">
      <c r="CH58831" s="5"/>
      <c r="CK58831" s="4"/>
    </row>
    <row r="58832" spans="86:89">
      <c r="CH58832" s="5"/>
      <c r="CK58832" s="4"/>
    </row>
    <row r="58833" spans="86:89">
      <c r="CH58833" s="5"/>
      <c r="CK58833" s="4"/>
    </row>
    <row r="58834" spans="86:89">
      <c r="CH58834" s="5"/>
      <c r="CK58834" s="4"/>
    </row>
    <row r="58835" spans="86:89">
      <c r="CH58835" s="5"/>
      <c r="CK58835" s="4"/>
    </row>
    <row r="58836" spans="86:89">
      <c r="CH58836" s="5"/>
      <c r="CK58836" s="4"/>
    </row>
    <row r="58837" spans="86:89">
      <c r="CH58837" s="5"/>
      <c r="CK58837" s="4"/>
    </row>
    <row r="58838" spans="86:89">
      <c r="CH58838" s="5"/>
      <c r="CK58838" s="4"/>
    </row>
    <row r="58839" spans="86:89">
      <c r="CH58839" s="5"/>
      <c r="CK58839" s="4"/>
    </row>
    <row r="58840" spans="86:89">
      <c r="CH58840" s="5"/>
      <c r="CK58840" s="4"/>
    </row>
    <row r="58841" spans="86:89">
      <c r="CH58841" s="5"/>
      <c r="CK58841" s="4"/>
    </row>
    <row r="58842" spans="86:89">
      <c r="CH58842" s="5"/>
      <c r="CK58842" s="4"/>
    </row>
    <row r="58843" spans="86:89">
      <c r="CH58843" s="5"/>
      <c r="CK58843" s="4"/>
    </row>
    <row r="58844" spans="86:89">
      <c r="CH58844" s="5"/>
      <c r="CK58844" s="4"/>
    </row>
    <row r="58845" spans="86:89">
      <c r="CH58845" s="5"/>
      <c r="CK58845" s="4"/>
    </row>
    <row r="58846" spans="86:89">
      <c r="CH58846" s="5"/>
      <c r="CK58846" s="4"/>
    </row>
    <row r="58847" spans="86:89">
      <c r="CH58847" s="5"/>
      <c r="CK58847" s="4"/>
    </row>
    <row r="58848" spans="86:89">
      <c r="CH58848" s="5"/>
      <c r="CK58848" s="4"/>
    </row>
    <row r="58849" spans="86:89">
      <c r="CH58849" s="5"/>
      <c r="CK58849" s="4"/>
    </row>
    <row r="58850" spans="86:89">
      <c r="CH58850" s="5"/>
      <c r="CK58850" s="4"/>
    </row>
    <row r="58851" spans="86:89">
      <c r="CH58851" s="5"/>
      <c r="CK58851" s="4"/>
    </row>
    <row r="58852" spans="86:89">
      <c r="CH58852" s="5"/>
      <c r="CK58852" s="4"/>
    </row>
    <row r="58853" spans="86:89">
      <c r="CH58853" s="5"/>
      <c r="CK58853" s="4"/>
    </row>
    <row r="58854" spans="86:89">
      <c r="CH58854" s="5"/>
      <c r="CK58854" s="4"/>
    </row>
    <row r="58855" spans="86:89">
      <c r="CH58855" s="5"/>
      <c r="CK58855" s="4"/>
    </row>
    <row r="58856" spans="86:89">
      <c r="CH58856" s="5"/>
      <c r="CK58856" s="4"/>
    </row>
    <row r="58857" spans="86:89">
      <c r="CH58857" s="5"/>
      <c r="CK58857" s="4"/>
    </row>
    <row r="58858" spans="86:89">
      <c r="CH58858" s="5"/>
      <c r="CK58858" s="4"/>
    </row>
    <row r="58859" spans="86:89">
      <c r="CH58859" s="5"/>
      <c r="CK58859" s="4"/>
    </row>
    <row r="58860" spans="86:89">
      <c r="CH58860" s="5"/>
      <c r="CK58860" s="4"/>
    </row>
    <row r="58861" spans="86:89">
      <c r="CH58861" s="5"/>
      <c r="CK58861" s="4"/>
    </row>
    <row r="58862" spans="86:89">
      <c r="CH58862" s="5"/>
      <c r="CK58862" s="4"/>
    </row>
    <row r="58863" spans="86:89">
      <c r="CH58863" s="5"/>
      <c r="CK58863" s="4"/>
    </row>
    <row r="58864" spans="86:89">
      <c r="CH58864" s="5"/>
      <c r="CK58864" s="4"/>
    </row>
    <row r="58865" spans="86:89">
      <c r="CH58865" s="5"/>
      <c r="CK58865" s="4"/>
    </row>
    <row r="58866" spans="86:89">
      <c r="CH58866" s="5"/>
      <c r="CK58866" s="4"/>
    </row>
    <row r="58867" spans="86:89">
      <c r="CH58867" s="5"/>
      <c r="CK58867" s="4"/>
    </row>
    <row r="58868" spans="86:89">
      <c r="CH58868" s="5"/>
      <c r="CK58868" s="4"/>
    </row>
    <row r="58869" spans="86:89">
      <c r="CH58869" s="5"/>
      <c r="CK58869" s="4"/>
    </row>
    <row r="58870" spans="86:89">
      <c r="CH58870" s="5"/>
      <c r="CK58870" s="4"/>
    </row>
    <row r="58871" spans="86:89">
      <c r="CH58871" s="5"/>
      <c r="CK58871" s="4"/>
    </row>
    <row r="58872" spans="86:89">
      <c r="CH58872" s="5"/>
      <c r="CK58872" s="4"/>
    </row>
    <row r="58873" spans="86:89">
      <c r="CH58873" s="5"/>
      <c r="CK58873" s="4"/>
    </row>
    <row r="58874" spans="86:89">
      <c r="CH58874" s="5"/>
      <c r="CK58874" s="4"/>
    </row>
    <row r="58875" spans="86:89">
      <c r="CH58875" s="5"/>
      <c r="CK58875" s="4"/>
    </row>
    <row r="58876" spans="86:89">
      <c r="CH58876" s="5"/>
      <c r="CK58876" s="4"/>
    </row>
    <row r="58877" spans="86:89">
      <c r="CH58877" s="5"/>
      <c r="CK58877" s="4"/>
    </row>
    <row r="58878" spans="86:89">
      <c r="CH58878" s="5"/>
      <c r="CK58878" s="4"/>
    </row>
    <row r="58879" spans="86:89">
      <c r="CH58879" s="5"/>
      <c r="CK58879" s="4"/>
    </row>
    <row r="58880" spans="86:89">
      <c r="CH58880" s="5"/>
      <c r="CK58880" s="4"/>
    </row>
    <row r="58881" spans="86:89">
      <c r="CH58881" s="5"/>
      <c r="CK58881" s="4"/>
    </row>
    <row r="58882" spans="86:89">
      <c r="CH58882" s="5"/>
      <c r="CK58882" s="4"/>
    </row>
    <row r="58883" spans="86:89">
      <c r="CH58883" s="5"/>
      <c r="CK58883" s="4"/>
    </row>
    <row r="58884" spans="86:89">
      <c r="CH58884" s="5"/>
      <c r="CK58884" s="4"/>
    </row>
    <row r="58885" spans="86:89">
      <c r="CH58885" s="5"/>
      <c r="CK58885" s="4"/>
    </row>
    <row r="58886" spans="86:89">
      <c r="CH58886" s="5"/>
      <c r="CK58886" s="4"/>
    </row>
    <row r="58887" spans="86:89">
      <c r="CH58887" s="5"/>
      <c r="CK58887" s="4"/>
    </row>
    <row r="58888" spans="86:89">
      <c r="CH58888" s="5"/>
      <c r="CK58888" s="4"/>
    </row>
    <row r="58889" spans="86:89">
      <c r="CH58889" s="5"/>
      <c r="CK58889" s="4"/>
    </row>
    <row r="58890" spans="86:89">
      <c r="CH58890" s="5"/>
      <c r="CK58890" s="4"/>
    </row>
    <row r="58891" spans="86:89">
      <c r="CH58891" s="5"/>
      <c r="CK58891" s="4"/>
    </row>
    <row r="58892" spans="86:89">
      <c r="CH58892" s="5"/>
      <c r="CK58892" s="4"/>
    </row>
    <row r="58893" spans="86:89">
      <c r="CH58893" s="5"/>
      <c r="CK58893" s="4"/>
    </row>
    <row r="58894" spans="86:89">
      <c r="CH58894" s="5"/>
      <c r="CK58894" s="4"/>
    </row>
    <row r="58895" spans="86:89">
      <c r="CH58895" s="5"/>
      <c r="CK58895" s="4"/>
    </row>
    <row r="58896" spans="86:89">
      <c r="CH58896" s="5"/>
      <c r="CK58896" s="4"/>
    </row>
    <row r="58897" spans="86:89">
      <c r="CH58897" s="5"/>
      <c r="CK58897" s="4"/>
    </row>
    <row r="58898" spans="86:89">
      <c r="CH58898" s="5"/>
      <c r="CK58898" s="4"/>
    </row>
    <row r="58899" spans="86:89">
      <c r="CH58899" s="5"/>
      <c r="CK58899" s="4"/>
    </row>
    <row r="58900" spans="86:89">
      <c r="CH58900" s="5"/>
      <c r="CK58900" s="4"/>
    </row>
    <row r="58901" spans="86:89">
      <c r="CH58901" s="5"/>
      <c r="CK58901" s="4"/>
    </row>
    <row r="58902" spans="86:89">
      <c r="CH58902" s="5"/>
      <c r="CK58902" s="4"/>
    </row>
    <row r="58903" spans="86:89">
      <c r="CH58903" s="5"/>
      <c r="CK58903" s="4"/>
    </row>
    <row r="58904" spans="86:89">
      <c r="CH58904" s="5"/>
      <c r="CK58904" s="4"/>
    </row>
    <row r="58905" spans="86:89">
      <c r="CH58905" s="5"/>
      <c r="CK58905" s="4"/>
    </row>
    <row r="58906" spans="86:89">
      <c r="CH58906" s="5"/>
      <c r="CK58906" s="4"/>
    </row>
    <row r="58907" spans="86:89">
      <c r="CH58907" s="5"/>
      <c r="CK58907" s="4"/>
    </row>
    <row r="58908" spans="86:89">
      <c r="CH58908" s="5"/>
      <c r="CK58908" s="4"/>
    </row>
    <row r="58909" spans="86:89">
      <c r="CH58909" s="5"/>
      <c r="CK58909" s="4"/>
    </row>
    <row r="58910" spans="86:89">
      <c r="CH58910" s="5"/>
      <c r="CK58910" s="4"/>
    </row>
    <row r="58911" spans="86:89">
      <c r="CH58911" s="5"/>
      <c r="CK58911" s="4"/>
    </row>
    <row r="58912" spans="86:89">
      <c r="CH58912" s="5"/>
      <c r="CK58912" s="4"/>
    </row>
    <row r="58913" spans="86:89">
      <c r="CH58913" s="5"/>
      <c r="CK58913" s="4"/>
    </row>
    <row r="58914" spans="86:89">
      <c r="CH58914" s="5"/>
      <c r="CK58914" s="4"/>
    </row>
    <row r="58915" spans="86:89">
      <c r="CH58915" s="5"/>
      <c r="CK58915" s="4"/>
    </row>
    <row r="58916" spans="86:89">
      <c r="CH58916" s="5"/>
      <c r="CK58916" s="4"/>
    </row>
    <row r="58917" spans="86:89">
      <c r="CH58917" s="5"/>
      <c r="CK58917" s="4"/>
    </row>
    <row r="58918" spans="86:89">
      <c r="CH58918" s="5"/>
      <c r="CK58918" s="4"/>
    </row>
    <row r="58919" spans="86:89">
      <c r="CH58919" s="5"/>
      <c r="CK58919" s="4"/>
    </row>
    <row r="58920" spans="86:89">
      <c r="CH58920" s="5"/>
      <c r="CK58920" s="4"/>
    </row>
    <row r="58921" spans="86:89">
      <c r="CH58921" s="5"/>
      <c r="CK58921" s="4"/>
    </row>
    <row r="58922" spans="86:89">
      <c r="CH58922" s="5"/>
      <c r="CK58922" s="4"/>
    </row>
    <row r="58923" spans="86:89">
      <c r="CH58923" s="5"/>
      <c r="CK58923" s="4"/>
    </row>
    <row r="58924" spans="86:89">
      <c r="CH58924" s="5"/>
      <c r="CK58924" s="4"/>
    </row>
    <row r="58925" spans="86:89">
      <c r="CH58925" s="5"/>
      <c r="CK58925" s="4"/>
    </row>
    <row r="58926" spans="86:89">
      <c r="CH58926" s="5"/>
      <c r="CK58926" s="4"/>
    </row>
    <row r="58927" spans="86:89">
      <c r="CH58927" s="5"/>
      <c r="CK58927" s="4"/>
    </row>
    <row r="58928" spans="86:89">
      <c r="CH58928" s="5"/>
      <c r="CK58928" s="4"/>
    </row>
    <row r="58929" spans="86:89">
      <c r="CH58929" s="5"/>
      <c r="CK58929" s="4"/>
    </row>
    <row r="58930" spans="86:89">
      <c r="CH58930" s="5"/>
      <c r="CK58930" s="4"/>
    </row>
    <row r="58931" spans="86:89">
      <c r="CH58931" s="5"/>
      <c r="CK58931" s="4"/>
    </row>
    <row r="58932" spans="86:89">
      <c r="CH58932" s="5"/>
      <c r="CK58932" s="4"/>
    </row>
    <row r="58933" spans="86:89">
      <c r="CH58933" s="5"/>
      <c r="CK58933" s="4"/>
    </row>
    <row r="58934" spans="86:89">
      <c r="CH58934" s="5"/>
      <c r="CK58934" s="4"/>
    </row>
    <row r="58935" spans="86:89">
      <c r="CH58935" s="5"/>
      <c r="CK58935" s="4"/>
    </row>
    <row r="58936" spans="86:89">
      <c r="CH58936" s="5"/>
      <c r="CK58936" s="4"/>
    </row>
    <row r="58937" spans="86:89">
      <c r="CH58937" s="5"/>
      <c r="CK58937" s="4"/>
    </row>
    <row r="58938" spans="86:89">
      <c r="CH58938" s="5"/>
      <c r="CK58938" s="4"/>
    </row>
    <row r="58939" spans="86:89">
      <c r="CH58939" s="5"/>
      <c r="CK58939" s="4"/>
    </row>
    <row r="58940" spans="86:89">
      <c r="CH58940" s="5"/>
      <c r="CK58940" s="4"/>
    </row>
    <row r="58941" spans="86:89">
      <c r="CH58941" s="5"/>
      <c r="CK58941" s="4"/>
    </row>
    <row r="58942" spans="86:89">
      <c r="CH58942" s="5"/>
      <c r="CK58942" s="4"/>
    </row>
    <row r="58943" spans="86:89">
      <c r="CH58943" s="5"/>
      <c r="CK58943" s="4"/>
    </row>
    <row r="58944" spans="86:89">
      <c r="CH58944" s="5"/>
      <c r="CK58944" s="4"/>
    </row>
    <row r="58945" spans="86:89">
      <c r="CH58945" s="5"/>
      <c r="CK58945" s="4"/>
    </row>
    <row r="58946" spans="86:89">
      <c r="CH58946" s="5"/>
      <c r="CK58946" s="4"/>
    </row>
    <row r="58947" spans="86:89">
      <c r="CH58947" s="5"/>
      <c r="CK58947" s="4"/>
    </row>
    <row r="58948" spans="86:89">
      <c r="CH58948" s="5"/>
      <c r="CK58948" s="4"/>
    </row>
    <row r="58949" spans="86:89">
      <c r="CH58949" s="5"/>
      <c r="CK58949" s="4"/>
    </row>
    <row r="58950" spans="86:89">
      <c r="CH58950" s="5"/>
      <c r="CK58950" s="4"/>
    </row>
    <row r="58951" spans="86:89">
      <c r="CH58951" s="5"/>
      <c r="CK58951" s="4"/>
    </row>
    <row r="58952" spans="86:89">
      <c r="CH58952" s="5"/>
      <c r="CK58952" s="4"/>
    </row>
    <row r="58953" spans="86:89">
      <c r="CH58953" s="5"/>
      <c r="CK58953" s="4"/>
    </row>
    <row r="58954" spans="86:89">
      <c r="CH58954" s="5"/>
      <c r="CK58954" s="4"/>
    </row>
    <row r="58955" spans="86:89">
      <c r="CH58955" s="5"/>
      <c r="CK58955" s="4"/>
    </row>
    <row r="58956" spans="86:89">
      <c r="CH58956" s="5"/>
      <c r="CK58956" s="4"/>
    </row>
    <row r="58957" spans="86:89">
      <c r="CH58957" s="5"/>
      <c r="CK58957" s="4"/>
    </row>
    <row r="58958" spans="86:89">
      <c r="CH58958" s="5"/>
      <c r="CK58958" s="4"/>
    </row>
    <row r="58959" spans="86:89">
      <c r="CH58959" s="5"/>
      <c r="CK58959" s="4"/>
    </row>
    <row r="58960" spans="86:89">
      <c r="CH58960" s="5"/>
      <c r="CK58960" s="4"/>
    </row>
    <row r="58961" spans="86:89">
      <c r="CH58961" s="5"/>
      <c r="CK58961" s="4"/>
    </row>
    <row r="58962" spans="86:89">
      <c r="CH58962" s="5"/>
      <c r="CK58962" s="4"/>
    </row>
    <row r="58963" spans="86:89">
      <c r="CH58963" s="5"/>
      <c r="CK58963" s="4"/>
    </row>
    <row r="58964" spans="86:89">
      <c r="CH58964" s="5"/>
      <c r="CK58964" s="4"/>
    </row>
    <row r="58965" spans="86:89">
      <c r="CH58965" s="5"/>
      <c r="CK58965" s="4"/>
    </row>
    <row r="58966" spans="86:89">
      <c r="CH58966" s="5"/>
      <c r="CK58966" s="4"/>
    </row>
    <row r="58967" spans="86:89">
      <c r="CH58967" s="5"/>
      <c r="CK58967" s="4"/>
    </row>
    <row r="58968" spans="86:89">
      <c r="CH58968" s="5"/>
      <c r="CK58968" s="4"/>
    </row>
    <row r="58969" spans="86:89">
      <c r="CH58969" s="5"/>
      <c r="CK58969" s="4"/>
    </row>
    <row r="58970" spans="86:89">
      <c r="CH58970" s="5"/>
      <c r="CK58970" s="4"/>
    </row>
    <row r="58971" spans="86:89">
      <c r="CH58971" s="5"/>
      <c r="CK58971" s="4"/>
    </row>
    <row r="58972" spans="86:89">
      <c r="CH58972" s="5"/>
      <c r="CK58972" s="4"/>
    </row>
    <row r="58973" spans="86:89">
      <c r="CH58973" s="5"/>
      <c r="CK58973" s="4"/>
    </row>
    <row r="58974" spans="86:89">
      <c r="CH58974" s="5"/>
      <c r="CK58974" s="4"/>
    </row>
    <row r="58975" spans="86:89">
      <c r="CH58975" s="5"/>
      <c r="CK58975" s="4"/>
    </row>
    <row r="58976" spans="86:89">
      <c r="CH58976" s="5"/>
      <c r="CK58976" s="4"/>
    </row>
    <row r="58977" spans="86:89">
      <c r="CH58977" s="5"/>
      <c r="CK58977" s="4"/>
    </row>
    <row r="58978" spans="86:89">
      <c r="CH58978" s="5"/>
      <c r="CK58978" s="4"/>
    </row>
    <row r="58979" spans="86:89">
      <c r="CH58979" s="5"/>
      <c r="CK58979" s="4"/>
    </row>
    <row r="58980" spans="86:89">
      <c r="CH58980" s="5"/>
      <c r="CK58980" s="4"/>
    </row>
    <row r="58981" spans="86:89">
      <c r="CH58981" s="5"/>
      <c r="CK58981" s="4"/>
    </row>
    <row r="58982" spans="86:89">
      <c r="CH58982" s="5"/>
      <c r="CK58982" s="4"/>
    </row>
    <row r="58983" spans="86:89">
      <c r="CH58983" s="5"/>
      <c r="CK58983" s="4"/>
    </row>
    <row r="58984" spans="86:89">
      <c r="CH58984" s="5"/>
      <c r="CK58984" s="4"/>
    </row>
    <row r="58985" spans="86:89">
      <c r="CH58985" s="5"/>
      <c r="CK58985" s="4"/>
    </row>
    <row r="58986" spans="86:89">
      <c r="CH58986" s="5"/>
      <c r="CK58986" s="4"/>
    </row>
    <row r="58987" spans="86:89">
      <c r="CH58987" s="5"/>
      <c r="CK58987" s="4"/>
    </row>
    <row r="58988" spans="86:89">
      <c r="CH58988" s="5"/>
      <c r="CK58988" s="4"/>
    </row>
    <row r="58989" spans="86:89">
      <c r="CH58989" s="5"/>
      <c r="CK58989" s="4"/>
    </row>
    <row r="58990" spans="86:89">
      <c r="CH58990" s="5"/>
      <c r="CK58990" s="4"/>
    </row>
    <row r="58991" spans="86:89">
      <c r="CH58991" s="5"/>
      <c r="CK58991" s="4"/>
    </row>
    <row r="58992" spans="86:89">
      <c r="CH58992" s="5"/>
      <c r="CK58992" s="4"/>
    </row>
    <row r="58993" spans="86:89">
      <c r="CH58993" s="5"/>
      <c r="CK58993" s="4"/>
    </row>
    <row r="58994" spans="86:89">
      <c r="CH58994" s="5"/>
      <c r="CK58994" s="4"/>
    </row>
    <row r="58995" spans="86:89">
      <c r="CH58995" s="5"/>
      <c r="CK58995" s="4"/>
    </row>
    <row r="58996" spans="86:89">
      <c r="CH58996" s="5"/>
      <c r="CK58996" s="4"/>
    </row>
    <row r="58997" spans="86:89">
      <c r="CH58997" s="5"/>
      <c r="CK58997" s="4"/>
    </row>
    <row r="58998" spans="86:89">
      <c r="CH58998" s="5"/>
      <c r="CK58998" s="4"/>
    </row>
    <row r="58999" spans="86:89">
      <c r="CH58999" s="5"/>
      <c r="CK58999" s="4"/>
    </row>
    <row r="59000" spans="86:89">
      <c r="CH59000" s="5"/>
      <c r="CK59000" s="4"/>
    </row>
    <row r="59001" spans="86:89">
      <c r="CH59001" s="5"/>
      <c r="CK59001" s="4"/>
    </row>
    <row r="59002" spans="86:89">
      <c r="CH59002" s="5"/>
      <c r="CK59002" s="4"/>
    </row>
    <row r="59003" spans="86:89">
      <c r="CH59003" s="5"/>
      <c r="CK59003" s="4"/>
    </row>
    <row r="59004" spans="86:89">
      <c r="CH59004" s="5"/>
      <c r="CK59004" s="4"/>
    </row>
    <row r="59005" spans="86:89">
      <c r="CH59005" s="5"/>
      <c r="CK59005" s="4"/>
    </row>
    <row r="59006" spans="86:89">
      <c r="CH59006" s="5"/>
      <c r="CK59006" s="4"/>
    </row>
    <row r="59007" spans="86:89">
      <c r="CH59007" s="5"/>
      <c r="CK59007" s="4"/>
    </row>
    <row r="59008" spans="86:89">
      <c r="CH59008" s="5"/>
      <c r="CK59008" s="4"/>
    </row>
    <row r="59009" spans="86:89">
      <c r="CH59009" s="5"/>
      <c r="CK59009" s="4"/>
    </row>
    <row r="59010" spans="86:89">
      <c r="CH59010" s="5"/>
      <c r="CK59010" s="4"/>
    </row>
    <row r="59011" spans="86:89">
      <c r="CH59011" s="5"/>
      <c r="CK59011" s="4"/>
    </row>
    <row r="59012" spans="86:89">
      <c r="CH59012" s="5"/>
      <c r="CK59012" s="4"/>
    </row>
    <row r="59013" spans="86:89">
      <c r="CH59013" s="5"/>
      <c r="CK59013" s="4"/>
    </row>
    <row r="59014" spans="86:89">
      <c r="CH59014" s="5"/>
      <c r="CK59014" s="4"/>
    </row>
    <row r="59015" spans="86:89">
      <c r="CH59015" s="5"/>
      <c r="CK59015" s="4"/>
    </row>
    <row r="59016" spans="86:89">
      <c r="CH59016" s="5"/>
      <c r="CK59016" s="4"/>
    </row>
    <row r="59017" spans="86:89">
      <c r="CH59017" s="5"/>
      <c r="CK59017" s="4"/>
    </row>
    <row r="59018" spans="86:89">
      <c r="CH59018" s="5"/>
      <c r="CK59018" s="4"/>
    </row>
    <row r="59019" spans="86:89">
      <c r="CH59019" s="5"/>
      <c r="CK59019" s="4"/>
    </row>
    <row r="59020" spans="86:89">
      <c r="CH59020" s="5"/>
      <c r="CK59020" s="4"/>
    </row>
    <row r="59021" spans="86:89">
      <c r="CH59021" s="5"/>
      <c r="CK59021" s="4"/>
    </row>
    <row r="59022" spans="86:89">
      <c r="CH59022" s="5"/>
      <c r="CK59022" s="4"/>
    </row>
    <row r="59023" spans="86:89">
      <c r="CH59023" s="5"/>
      <c r="CK59023" s="4"/>
    </row>
    <row r="59024" spans="86:89">
      <c r="CH59024" s="5"/>
      <c r="CK59024" s="4"/>
    </row>
    <row r="59025" spans="86:89">
      <c r="CH59025" s="5"/>
      <c r="CK59025" s="4"/>
    </row>
    <row r="59026" spans="86:89">
      <c r="CH59026" s="5"/>
      <c r="CK59026" s="4"/>
    </row>
    <row r="59027" spans="86:89">
      <c r="CH59027" s="5"/>
      <c r="CK59027" s="4"/>
    </row>
    <row r="59028" spans="86:89">
      <c r="CH59028" s="5"/>
      <c r="CK59028" s="4"/>
    </row>
    <row r="59029" spans="86:89">
      <c r="CH59029" s="5"/>
      <c r="CK59029" s="4"/>
    </row>
    <row r="59030" spans="86:89">
      <c r="CH59030" s="5"/>
      <c r="CK59030" s="4"/>
    </row>
    <row r="59031" spans="86:89">
      <c r="CH59031" s="5"/>
      <c r="CK59031" s="4"/>
    </row>
    <row r="59032" spans="86:89">
      <c r="CH59032" s="5"/>
      <c r="CK59032" s="4"/>
    </row>
    <row r="59033" spans="86:89">
      <c r="CH59033" s="5"/>
      <c r="CK59033" s="4"/>
    </row>
    <row r="59034" spans="86:89">
      <c r="CH59034" s="5"/>
      <c r="CK59034" s="4"/>
    </row>
    <row r="59035" spans="86:89">
      <c r="CH59035" s="5"/>
      <c r="CK59035" s="4"/>
    </row>
    <row r="59036" spans="86:89">
      <c r="CH59036" s="5"/>
      <c r="CK59036" s="4"/>
    </row>
    <row r="59037" spans="86:89">
      <c r="CH59037" s="5"/>
      <c r="CK59037" s="4"/>
    </row>
    <row r="59038" spans="86:89">
      <c r="CH59038" s="5"/>
      <c r="CK59038" s="4"/>
    </row>
    <row r="59039" spans="86:89">
      <c r="CH59039" s="5"/>
      <c r="CK59039" s="4"/>
    </row>
    <row r="59040" spans="86:89">
      <c r="CH59040" s="5"/>
      <c r="CK59040" s="4"/>
    </row>
    <row r="59041" spans="86:89">
      <c r="CH59041" s="5"/>
      <c r="CK59041" s="4"/>
    </row>
    <row r="59042" spans="86:89">
      <c r="CH59042" s="5"/>
      <c r="CK59042" s="4"/>
    </row>
    <row r="59043" spans="86:89">
      <c r="CH59043" s="5"/>
      <c r="CK59043" s="4"/>
    </row>
    <row r="59044" spans="86:89">
      <c r="CH59044" s="5"/>
      <c r="CK59044" s="4"/>
    </row>
    <row r="59045" spans="86:89">
      <c r="CH59045" s="5"/>
      <c r="CK59045" s="4"/>
    </row>
    <row r="59046" spans="86:89">
      <c r="CH59046" s="5"/>
      <c r="CK59046" s="4"/>
    </row>
    <row r="59047" spans="86:89">
      <c r="CH59047" s="5"/>
      <c r="CK59047" s="4"/>
    </row>
    <row r="59048" spans="86:89">
      <c r="CH59048" s="5"/>
      <c r="CK59048" s="4"/>
    </row>
    <row r="59049" spans="86:89">
      <c r="CH59049" s="5"/>
      <c r="CK59049" s="4"/>
    </row>
    <row r="59050" spans="86:89">
      <c r="CH59050" s="5"/>
      <c r="CK59050" s="4"/>
    </row>
    <row r="59051" spans="86:89">
      <c r="CH59051" s="5"/>
      <c r="CK59051" s="4"/>
    </row>
    <row r="59052" spans="86:89">
      <c r="CH59052" s="5"/>
      <c r="CK59052" s="4"/>
    </row>
    <row r="59053" spans="86:89">
      <c r="CH59053" s="5"/>
      <c r="CK59053" s="4"/>
    </row>
    <row r="59054" spans="86:89">
      <c r="CH59054" s="5"/>
      <c r="CK59054" s="4"/>
    </row>
    <row r="59055" spans="86:89">
      <c r="CH59055" s="5"/>
      <c r="CK59055" s="4"/>
    </row>
    <row r="59056" spans="86:89">
      <c r="CH59056" s="5"/>
      <c r="CK59056" s="4"/>
    </row>
    <row r="59057" spans="86:89">
      <c r="CH59057" s="5"/>
      <c r="CK59057" s="4"/>
    </row>
    <row r="59058" spans="86:89">
      <c r="CH59058" s="5"/>
      <c r="CK59058" s="4"/>
    </row>
    <row r="59059" spans="86:89">
      <c r="CH59059" s="5"/>
      <c r="CK59059" s="4"/>
    </row>
    <row r="59060" spans="86:89">
      <c r="CH59060" s="5"/>
      <c r="CK59060" s="4"/>
    </row>
    <row r="59061" spans="86:89">
      <c r="CH59061" s="5"/>
      <c r="CK59061" s="4"/>
    </row>
    <row r="59062" spans="86:89">
      <c r="CH59062" s="5"/>
      <c r="CK59062" s="4"/>
    </row>
    <row r="59063" spans="86:89">
      <c r="CH59063" s="5"/>
      <c r="CK59063" s="4"/>
    </row>
    <row r="59064" spans="86:89">
      <c r="CH59064" s="5"/>
      <c r="CK59064" s="4"/>
    </row>
    <row r="59065" spans="86:89">
      <c r="CH59065" s="5"/>
      <c r="CK59065" s="4"/>
    </row>
    <row r="59066" spans="86:89">
      <c r="CH59066" s="5"/>
      <c r="CK59066" s="4"/>
    </row>
    <row r="59067" spans="86:89">
      <c r="CH59067" s="5"/>
      <c r="CK59067" s="4"/>
    </row>
    <row r="59068" spans="86:89">
      <c r="CH59068" s="5"/>
      <c r="CK59068" s="4"/>
    </row>
    <row r="59069" spans="86:89">
      <c r="CH59069" s="5"/>
      <c r="CK59069" s="4"/>
    </row>
    <row r="59070" spans="86:89">
      <c r="CH59070" s="5"/>
      <c r="CK59070" s="4"/>
    </row>
    <row r="59071" spans="86:89">
      <c r="CH59071" s="5"/>
      <c r="CK59071" s="4"/>
    </row>
    <row r="59072" spans="86:89">
      <c r="CH59072" s="5"/>
      <c r="CK59072" s="4"/>
    </row>
    <row r="59073" spans="86:89">
      <c r="CH59073" s="5"/>
      <c r="CK59073" s="4"/>
    </row>
    <row r="59074" spans="86:89">
      <c r="CH59074" s="5"/>
      <c r="CK59074" s="4"/>
    </row>
    <row r="59075" spans="86:89">
      <c r="CH59075" s="5"/>
      <c r="CK59075" s="4"/>
    </row>
    <row r="59076" spans="86:89">
      <c r="CH59076" s="5"/>
      <c r="CK59076" s="4"/>
    </row>
    <row r="59077" spans="86:89">
      <c r="CH59077" s="5"/>
      <c r="CK59077" s="4"/>
    </row>
    <row r="59078" spans="86:89">
      <c r="CH59078" s="5"/>
      <c r="CK59078" s="4"/>
    </row>
    <row r="59079" spans="86:89">
      <c r="CH59079" s="5"/>
      <c r="CK59079" s="4"/>
    </row>
    <row r="59080" spans="86:89">
      <c r="CH59080" s="5"/>
      <c r="CK59080" s="4"/>
    </row>
    <row r="59081" spans="86:89">
      <c r="CH59081" s="5"/>
      <c r="CK59081" s="4"/>
    </row>
    <row r="59082" spans="86:89">
      <c r="CH59082" s="5"/>
      <c r="CK59082" s="4"/>
    </row>
    <row r="59083" spans="86:89">
      <c r="CH59083" s="5"/>
      <c r="CK59083" s="4"/>
    </row>
    <row r="59084" spans="86:89">
      <c r="CH59084" s="5"/>
      <c r="CK59084" s="4"/>
    </row>
    <row r="59085" spans="86:89">
      <c r="CH59085" s="5"/>
      <c r="CK59085" s="4"/>
    </row>
    <row r="59086" spans="86:89">
      <c r="CH59086" s="5"/>
      <c r="CK59086" s="4"/>
    </row>
    <row r="59087" spans="86:89">
      <c r="CH59087" s="5"/>
      <c r="CK59087" s="4"/>
    </row>
    <row r="59088" spans="86:89">
      <c r="CH59088" s="5"/>
      <c r="CK59088" s="4"/>
    </row>
    <row r="59089" spans="86:89">
      <c r="CH59089" s="5"/>
      <c r="CK59089" s="4"/>
    </row>
    <row r="59090" spans="86:89">
      <c r="CH59090" s="5"/>
      <c r="CK59090" s="4"/>
    </row>
    <row r="59091" spans="86:89">
      <c r="CH59091" s="5"/>
      <c r="CK59091" s="4"/>
    </row>
    <row r="59092" spans="86:89">
      <c r="CH59092" s="5"/>
      <c r="CK59092" s="4"/>
    </row>
    <row r="59093" spans="86:89">
      <c r="CH59093" s="5"/>
      <c r="CK59093" s="4"/>
    </row>
    <row r="59094" spans="86:89">
      <c r="CH59094" s="5"/>
      <c r="CK59094" s="4"/>
    </row>
    <row r="59095" spans="86:89">
      <c r="CH59095" s="5"/>
      <c r="CK59095" s="4"/>
    </row>
    <row r="59096" spans="86:89">
      <c r="CH59096" s="5"/>
      <c r="CK59096" s="4"/>
    </row>
    <row r="59097" spans="86:89">
      <c r="CH59097" s="5"/>
      <c r="CK59097" s="4"/>
    </row>
    <row r="59098" spans="86:89">
      <c r="CH59098" s="5"/>
      <c r="CK59098" s="4"/>
    </row>
    <row r="59099" spans="86:89">
      <c r="CH59099" s="5"/>
      <c r="CK59099" s="4"/>
    </row>
    <row r="59100" spans="86:89">
      <c r="CH59100" s="5"/>
      <c r="CK59100" s="4"/>
    </row>
    <row r="59101" spans="86:89">
      <c r="CH59101" s="5"/>
      <c r="CK59101" s="4"/>
    </row>
    <row r="59102" spans="86:89">
      <c r="CH59102" s="5"/>
      <c r="CK59102" s="4"/>
    </row>
    <row r="59103" spans="86:89">
      <c r="CH59103" s="5"/>
      <c r="CK59103" s="4"/>
    </row>
    <row r="59104" spans="86:89">
      <c r="CH59104" s="5"/>
      <c r="CK59104" s="4"/>
    </row>
    <row r="59105" spans="86:89">
      <c r="CH59105" s="5"/>
      <c r="CK59105" s="4"/>
    </row>
    <row r="59106" spans="86:89">
      <c r="CH59106" s="5"/>
      <c r="CK59106" s="4"/>
    </row>
    <row r="59107" spans="86:89">
      <c r="CH59107" s="5"/>
      <c r="CK59107" s="4"/>
    </row>
    <row r="59108" spans="86:89">
      <c r="CH59108" s="5"/>
      <c r="CK59108" s="4"/>
    </row>
    <row r="59109" spans="86:89">
      <c r="CH59109" s="5"/>
      <c r="CK59109" s="4"/>
    </row>
    <row r="59110" spans="86:89">
      <c r="CH59110" s="5"/>
      <c r="CK59110" s="4"/>
    </row>
    <row r="59111" spans="86:89">
      <c r="CH59111" s="5"/>
      <c r="CK59111" s="4"/>
    </row>
    <row r="59112" spans="86:89">
      <c r="CH59112" s="5"/>
      <c r="CK59112" s="4"/>
    </row>
    <row r="59113" spans="86:89">
      <c r="CH59113" s="5"/>
      <c r="CK59113" s="4"/>
    </row>
    <row r="59114" spans="86:89">
      <c r="CH59114" s="5"/>
      <c r="CK59114" s="4"/>
    </row>
    <row r="59115" spans="86:89">
      <c r="CH59115" s="5"/>
      <c r="CK59115" s="4"/>
    </row>
    <row r="59116" spans="86:89">
      <c r="CH59116" s="5"/>
      <c r="CK59116" s="4"/>
    </row>
    <row r="59117" spans="86:89">
      <c r="CH59117" s="5"/>
      <c r="CK59117" s="4"/>
    </row>
    <row r="59118" spans="86:89">
      <c r="CH59118" s="5"/>
      <c r="CK59118" s="4"/>
    </row>
    <row r="59119" spans="86:89">
      <c r="CH59119" s="5"/>
      <c r="CK59119" s="4"/>
    </row>
    <row r="59120" spans="86:89">
      <c r="CH59120" s="5"/>
      <c r="CK59120" s="4"/>
    </row>
    <row r="59121" spans="86:89">
      <c r="CH59121" s="5"/>
      <c r="CK59121" s="4"/>
    </row>
    <row r="59122" spans="86:89">
      <c r="CH59122" s="5"/>
      <c r="CK59122" s="4"/>
    </row>
    <row r="59123" spans="86:89">
      <c r="CH59123" s="5"/>
      <c r="CK59123" s="4"/>
    </row>
    <row r="59124" spans="86:89">
      <c r="CH59124" s="5"/>
      <c r="CK59124" s="4"/>
    </row>
    <row r="59125" spans="86:89">
      <c r="CH59125" s="5"/>
      <c r="CK59125" s="4"/>
    </row>
    <row r="59126" spans="86:89">
      <c r="CH59126" s="5"/>
      <c r="CK59126" s="4"/>
    </row>
    <row r="59127" spans="86:89">
      <c r="CH59127" s="5"/>
      <c r="CK59127" s="4"/>
    </row>
    <row r="59128" spans="86:89">
      <c r="CH59128" s="5"/>
      <c r="CK59128" s="4"/>
    </row>
    <row r="59129" spans="86:89">
      <c r="CH59129" s="5"/>
      <c r="CK59129" s="4"/>
    </row>
    <row r="59130" spans="86:89">
      <c r="CH59130" s="5"/>
      <c r="CK59130" s="4"/>
    </row>
    <row r="59131" spans="86:89">
      <c r="CH59131" s="5"/>
      <c r="CK59131" s="4"/>
    </row>
    <row r="59132" spans="86:89">
      <c r="CH59132" s="5"/>
      <c r="CK59132" s="4"/>
    </row>
    <row r="59133" spans="86:89">
      <c r="CH59133" s="5"/>
      <c r="CK59133" s="4"/>
    </row>
    <row r="59134" spans="86:89">
      <c r="CH59134" s="5"/>
      <c r="CK59134" s="4"/>
    </row>
    <row r="59135" spans="86:89">
      <c r="CH59135" s="5"/>
      <c r="CK59135" s="4"/>
    </row>
    <row r="59136" spans="86:89">
      <c r="CH59136" s="5"/>
      <c r="CK59136" s="4"/>
    </row>
    <row r="59137" spans="86:89">
      <c r="CH59137" s="5"/>
      <c r="CK59137" s="4"/>
    </row>
    <row r="59138" spans="86:89">
      <c r="CH59138" s="5"/>
      <c r="CK59138" s="4"/>
    </row>
    <row r="59139" spans="86:89">
      <c r="CH59139" s="5"/>
      <c r="CK59139" s="4"/>
    </row>
    <row r="59140" spans="86:89">
      <c r="CH59140" s="5"/>
      <c r="CK59140" s="4"/>
    </row>
    <row r="59141" spans="86:89">
      <c r="CH59141" s="5"/>
      <c r="CK59141" s="4"/>
    </row>
    <row r="59142" spans="86:89">
      <c r="CH59142" s="5"/>
      <c r="CK59142" s="4"/>
    </row>
    <row r="59143" spans="86:89">
      <c r="CH59143" s="5"/>
      <c r="CK59143" s="4"/>
    </row>
    <row r="59144" spans="86:89">
      <c r="CH59144" s="5"/>
      <c r="CK59144" s="4"/>
    </row>
    <row r="59145" spans="86:89">
      <c r="CH59145" s="5"/>
      <c r="CK59145" s="4"/>
    </row>
    <row r="59146" spans="86:89">
      <c r="CH59146" s="5"/>
      <c r="CK59146" s="4"/>
    </row>
    <row r="59147" spans="86:89">
      <c r="CH59147" s="5"/>
      <c r="CK59147" s="4"/>
    </row>
    <row r="59148" spans="86:89">
      <c r="CH59148" s="5"/>
      <c r="CK59148" s="4"/>
    </row>
    <row r="59149" spans="86:89">
      <c r="CH59149" s="5"/>
      <c r="CK59149" s="4"/>
    </row>
    <row r="59150" spans="86:89">
      <c r="CH59150" s="5"/>
      <c r="CK59150" s="4"/>
    </row>
    <row r="59151" spans="86:89">
      <c r="CH59151" s="5"/>
      <c r="CK59151" s="4"/>
    </row>
    <row r="59152" spans="86:89">
      <c r="CH59152" s="5"/>
      <c r="CK59152" s="4"/>
    </row>
    <row r="59153" spans="86:89">
      <c r="CH59153" s="5"/>
      <c r="CK59153" s="4"/>
    </row>
    <row r="59154" spans="86:89">
      <c r="CH59154" s="5"/>
      <c r="CK59154" s="4"/>
    </row>
    <row r="59155" spans="86:89">
      <c r="CH59155" s="5"/>
      <c r="CK59155" s="4"/>
    </row>
    <row r="59156" spans="86:89">
      <c r="CH59156" s="5"/>
      <c r="CK59156" s="4"/>
    </row>
    <row r="59157" spans="86:89">
      <c r="CH59157" s="5"/>
      <c r="CK59157" s="4"/>
    </row>
    <row r="59158" spans="86:89">
      <c r="CH59158" s="5"/>
      <c r="CK59158" s="4"/>
    </row>
    <row r="59159" spans="86:89">
      <c r="CH59159" s="5"/>
      <c r="CK59159" s="4"/>
    </row>
    <row r="59160" spans="86:89">
      <c r="CH59160" s="5"/>
      <c r="CK59160" s="4"/>
    </row>
    <row r="59161" spans="86:89">
      <c r="CH59161" s="5"/>
      <c r="CK59161" s="4"/>
    </row>
    <row r="59162" spans="86:89">
      <c r="CH59162" s="5"/>
      <c r="CK59162" s="4"/>
    </row>
    <row r="59163" spans="86:89">
      <c r="CH59163" s="5"/>
      <c r="CK59163" s="4"/>
    </row>
    <row r="59164" spans="86:89">
      <c r="CH59164" s="5"/>
      <c r="CK59164" s="4"/>
    </row>
    <row r="59165" spans="86:89">
      <c r="CH59165" s="5"/>
      <c r="CK59165" s="4"/>
    </row>
    <row r="59166" spans="86:89">
      <c r="CH59166" s="5"/>
      <c r="CK59166" s="4"/>
    </row>
    <row r="59167" spans="86:89">
      <c r="CH59167" s="5"/>
      <c r="CK59167" s="4"/>
    </row>
    <row r="59168" spans="86:89">
      <c r="CH59168" s="5"/>
      <c r="CK59168" s="4"/>
    </row>
    <row r="59169" spans="86:89">
      <c r="CH59169" s="5"/>
      <c r="CK59169" s="4"/>
    </row>
    <row r="59170" spans="86:89">
      <c r="CH59170" s="5"/>
      <c r="CK59170" s="4"/>
    </row>
    <row r="59171" spans="86:89">
      <c r="CH59171" s="5"/>
      <c r="CK59171" s="4"/>
    </row>
    <row r="59172" spans="86:89">
      <c r="CH59172" s="5"/>
      <c r="CK59172" s="4"/>
    </row>
    <row r="59173" spans="86:89">
      <c r="CH59173" s="5"/>
      <c r="CK59173" s="4"/>
    </row>
    <row r="59174" spans="86:89">
      <c r="CH59174" s="5"/>
      <c r="CK59174" s="4"/>
    </row>
    <row r="59175" spans="86:89">
      <c r="CH59175" s="5"/>
      <c r="CK59175" s="4"/>
    </row>
    <row r="59176" spans="86:89">
      <c r="CH59176" s="5"/>
      <c r="CK59176" s="4"/>
    </row>
    <row r="59177" spans="86:89">
      <c r="CH59177" s="5"/>
      <c r="CK59177" s="4"/>
    </row>
    <row r="59178" spans="86:89">
      <c r="CH59178" s="5"/>
      <c r="CK59178" s="4"/>
    </row>
    <row r="59179" spans="86:89">
      <c r="CH59179" s="5"/>
      <c r="CK59179" s="4"/>
    </row>
    <row r="59180" spans="86:89">
      <c r="CH59180" s="5"/>
      <c r="CK59180" s="4"/>
    </row>
    <row r="59181" spans="86:89">
      <c r="CH59181" s="5"/>
      <c r="CK59181" s="4"/>
    </row>
    <row r="59182" spans="86:89">
      <c r="CH59182" s="5"/>
      <c r="CK59182" s="4"/>
    </row>
    <row r="59183" spans="86:89">
      <c r="CH59183" s="5"/>
      <c r="CK59183" s="4"/>
    </row>
    <row r="59184" spans="86:89">
      <c r="CH59184" s="5"/>
      <c r="CK59184" s="4"/>
    </row>
    <row r="59185" spans="86:89">
      <c r="CH59185" s="5"/>
      <c r="CK59185" s="4"/>
    </row>
    <row r="59186" spans="86:89">
      <c r="CH59186" s="5"/>
      <c r="CK59186" s="4"/>
    </row>
    <row r="59187" spans="86:89">
      <c r="CH59187" s="5"/>
      <c r="CK59187" s="4"/>
    </row>
    <row r="59188" spans="86:89">
      <c r="CH59188" s="5"/>
      <c r="CK59188" s="4"/>
    </row>
    <row r="59189" spans="86:89">
      <c r="CH59189" s="5"/>
      <c r="CK59189" s="4"/>
    </row>
    <row r="59190" spans="86:89">
      <c r="CH59190" s="5"/>
      <c r="CK59190" s="4"/>
    </row>
    <row r="59191" spans="86:89">
      <c r="CH59191" s="5"/>
      <c r="CK59191" s="4"/>
    </row>
    <row r="59192" spans="86:89">
      <c r="CH59192" s="5"/>
      <c r="CK59192" s="4"/>
    </row>
    <row r="59193" spans="86:89">
      <c r="CH59193" s="5"/>
      <c r="CK59193" s="4"/>
    </row>
    <row r="59194" spans="86:89">
      <c r="CH59194" s="5"/>
      <c r="CK59194" s="4"/>
    </row>
    <row r="59195" spans="86:89">
      <c r="CH59195" s="5"/>
      <c r="CK59195" s="4"/>
    </row>
    <row r="59196" spans="86:89">
      <c r="CH59196" s="5"/>
      <c r="CK59196" s="4"/>
    </row>
    <row r="59197" spans="86:89">
      <c r="CH59197" s="5"/>
      <c r="CK59197" s="4"/>
    </row>
    <row r="59198" spans="86:89">
      <c r="CH59198" s="5"/>
      <c r="CK59198" s="4"/>
    </row>
    <row r="59199" spans="86:89">
      <c r="CH59199" s="5"/>
      <c r="CK59199" s="4"/>
    </row>
    <row r="59200" spans="86:89">
      <c r="CH59200" s="5"/>
      <c r="CK59200" s="4"/>
    </row>
    <row r="59201" spans="86:89">
      <c r="CH59201" s="5"/>
      <c r="CK59201" s="4"/>
    </row>
    <row r="59202" spans="86:89">
      <c r="CH59202" s="5"/>
      <c r="CK59202" s="4"/>
    </row>
    <row r="59203" spans="86:89">
      <c r="CH59203" s="5"/>
      <c r="CK59203" s="4"/>
    </row>
    <row r="59204" spans="86:89">
      <c r="CH59204" s="5"/>
      <c r="CK59204" s="4"/>
    </row>
    <row r="59205" spans="86:89">
      <c r="CH59205" s="5"/>
      <c r="CK59205" s="4"/>
    </row>
    <row r="59206" spans="86:89">
      <c r="CH59206" s="5"/>
      <c r="CK59206" s="4"/>
    </row>
    <row r="59207" spans="86:89">
      <c r="CH59207" s="5"/>
      <c r="CK59207" s="4"/>
    </row>
    <row r="59208" spans="86:89">
      <c r="CH59208" s="5"/>
      <c r="CK59208" s="4"/>
    </row>
    <row r="59209" spans="86:89">
      <c r="CH59209" s="5"/>
      <c r="CK59209" s="4"/>
    </row>
    <row r="59210" spans="86:89">
      <c r="CH59210" s="5"/>
      <c r="CK59210" s="4"/>
    </row>
    <row r="59211" spans="86:89">
      <c r="CH59211" s="5"/>
      <c r="CK59211" s="4"/>
    </row>
    <row r="59212" spans="86:89">
      <c r="CH59212" s="5"/>
      <c r="CK59212" s="4"/>
    </row>
    <row r="59213" spans="86:89">
      <c r="CH59213" s="5"/>
      <c r="CK59213" s="4"/>
    </row>
    <row r="59214" spans="86:89">
      <c r="CH59214" s="5"/>
      <c r="CK59214" s="4"/>
    </row>
    <row r="59215" spans="86:89">
      <c r="CH59215" s="5"/>
      <c r="CK59215" s="4"/>
    </row>
    <row r="59216" spans="86:89">
      <c r="CH59216" s="5"/>
      <c r="CK59216" s="4"/>
    </row>
    <row r="59217" spans="86:89">
      <c r="CH59217" s="5"/>
      <c r="CK59217" s="4"/>
    </row>
    <row r="59218" spans="86:89">
      <c r="CH59218" s="5"/>
      <c r="CK59218" s="4"/>
    </row>
    <row r="59219" spans="86:89">
      <c r="CH59219" s="5"/>
      <c r="CK59219" s="4"/>
    </row>
    <row r="59220" spans="86:89">
      <c r="CH59220" s="5"/>
      <c r="CK59220" s="4"/>
    </row>
    <row r="59221" spans="86:89">
      <c r="CH59221" s="5"/>
      <c r="CK59221" s="4"/>
    </row>
    <row r="59222" spans="86:89">
      <c r="CH59222" s="5"/>
      <c r="CK59222" s="4"/>
    </row>
    <row r="59223" spans="86:89">
      <c r="CH59223" s="5"/>
      <c r="CK59223" s="4"/>
    </row>
    <row r="59224" spans="86:89">
      <c r="CH59224" s="5"/>
      <c r="CK59224" s="4"/>
    </row>
    <row r="59225" spans="86:89">
      <c r="CH59225" s="5"/>
      <c r="CK59225" s="4"/>
    </row>
    <row r="59226" spans="86:89">
      <c r="CH59226" s="5"/>
      <c r="CK59226" s="4"/>
    </row>
    <row r="59227" spans="86:89">
      <c r="CH59227" s="5"/>
      <c r="CK59227" s="4"/>
    </row>
    <row r="59228" spans="86:89">
      <c r="CH59228" s="5"/>
      <c r="CK59228" s="4"/>
    </row>
    <row r="59229" spans="86:89">
      <c r="CH59229" s="5"/>
      <c r="CK59229" s="4"/>
    </row>
    <row r="59230" spans="86:89">
      <c r="CH59230" s="5"/>
      <c r="CK59230" s="4"/>
    </row>
    <row r="59231" spans="86:89">
      <c r="CH59231" s="5"/>
      <c r="CK59231" s="4"/>
    </row>
    <row r="59232" spans="86:89">
      <c r="CH59232" s="5"/>
      <c r="CK59232" s="4"/>
    </row>
    <row r="59233" spans="86:89">
      <c r="CH59233" s="5"/>
      <c r="CK59233" s="4"/>
    </row>
    <row r="59234" spans="86:89">
      <c r="CH59234" s="5"/>
      <c r="CK59234" s="4"/>
    </row>
    <row r="59235" spans="86:89">
      <c r="CH59235" s="5"/>
      <c r="CK59235" s="4"/>
    </row>
    <row r="59236" spans="86:89">
      <c r="CH59236" s="5"/>
      <c r="CK59236" s="4"/>
    </row>
    <row r="59237" spans="86:89">
      <c r="CH59237" s="5"/>
      <c r="CK59237" s="4"/>
    </row>
    <row r="59238" spans="86:89">
      <c r="CH59238" s="5"/>
      <c r="CK59238" s="4"/>
    </row>
    <row r="59239" spans="86:89">
      <c r="CH59239" s="5"/>
      <c r="CK59239" s="4"/>
    </row>
    <row r="59240" spans="86:89">
      <c r="CH59240" s="5"/>
      <c r="CK59240" s="4"/>
    </row>
    <row r="59241" spans="86:89">
      <c r="CH59241" s="5"/>
      <c r="CK59241" s="4"/>
    </row>
    <row r="59242" spans="86:89">
      <c r="CH59242" s="5"/>
      <c r="CK59242" s="4"/>
    </row>
    <row r="59243" spans="86:89">
      <c r="CH59243" s="5"/>
      <c r="CK59243" s="4"/>
    </row>
    <row r="59244" spans="86:89">
      <c r="CH59244" s="5"/>
      <c r="CK59244" s="4"/>
    </row>
    <row r="59245" spans="86:89">
      <c r="CH59245" s="5"/>
      <c r="CK59245" s="4"/>
    </row>
    <row r="59246" spans="86:89">
      <c r="CH59246" s="5"/>
      <c r="CK59246" s="4"/>
    </row>
    <row r="59247" spans="86:89">
      <c r="CH59247" s="5"/>
      <c r="CK59247" s="4"/>
    </row>
    <row r="59248" spans="86:89">
      <c r="CH59248" s="5"/>
      <c r="CK59248" s="4"/>
    </row>
    <row r="59249" spans="86:89">
      <c r="CH59249" s="5"/>
      <c r="CK59249" s="4"/>
    </row>
    <row r="59250" spans="86:89">
      <c r="CH59250" s="5"/>
      <c r="CK59250" s="4"/>
    </row>
    <row r="59251" spans="86:89">
      <c r="CH59251" s="5"/>
      <c r="CK59251" s="4"/>
    </row>
    <row r="59252" spans="86:89">
      <c r="CH59252" s="5"/>
      <c r="CK59252" s="4"/>
    </row>
    <row r="59253" spans="86:89">
      <c r="CH59253" s="5"/>
      <c r="CK59253" s="4"/>
    </row>
    <row r="59254" spans="86:89">
      <c r="CH59254" s="5"/>
      <c r="CK59254" s="4"/>
    </row>
    <row r="59255" spans="86:89">
      <c r="CH59255" s="5"/>
      <c r="CK59255" s="4"/>
    </row>
    <row r="59256" spans="86:89">
      <c r="CH59256" s="5"/>
      <c r="CK59256" s="4"/>
    </row>
    <row r="59257" spans="86:89">
      <c r="CH59257" s="5"/>
      <c r="CK59257" s="4"/>
    </row>
    <row r="59258" spans="86:89">
      <c r="CH59258" s="5"/>
      <c r="CK59258" s="4"/>
    </row>
    <row r="59259" spans="86:89">
      <c r="CH59259" s="5"/>
      <c r="CK59259" s="4"/>
    </row>
    <row r="59260" spans="86:89">
      <c r="CH59260" s="5"/>
      <c r="CK59260" s="4"/>
    </row>
    <row r="59261" spans="86:89">
      <c r="CH59261" s="5"/>
      <c r="CK59261" s="4"/>
    </row>
    <row r="59262" spans="86:89">
      <c r="CH59262" s="5"/>
      <c r="CK59262" s="4"/>
    </row>
    <row r="59263" spans="86:89">
      <c r="CH59263" s="5"/>
      <c r="CK59263" s="4"/>
    </row>
    <row r="59264" spans="86:89">
      <c r="CH59264" s="5"/>
      <c r="CK59264" s="4"/>
    </row>
    <row r="59265" spans="86:89">
      <c r="CH59265" s="5"/>
      <c r="CK59265" s="4"/>
    </row>
    <row r="59266" spans="86:89">
      <c r="CH59266" s="5"/>
      <c r="CK59266" s="4"/>
    </row>
    <row r="59267" spans="86:89">
      <c r="CH59267" s="5"/>
      <c r="CK59267" s="4"/>
    </row>
    <row r="59268" spans="86:89">
      <c r="CH59268" s="5"/>
      <c r="CK59268" s="4"/>
    </row>
    <row r="59269" spans="86:89">
      <c r="CH59269" s="5"/>
      <c r="CK59269" s="4"/>
    </row>
    <row r="59270" spans="86:89">
      <c r="CH59270" s="5"/>
      <c r="CK59270" s="4"/>
    </row>
    <row r="59271" spans="86:89">
      <c r="CH59271" s="5"/>
      <c r="CK59271" s="4"/>
    </row>
    <row r="59272" spans="86:89">
      <c r="CH59272" s="5"/>
      <c r="CK59272" s="4"/>
    </row>
    <row r="59273" spans="86:89">
      <c r="CH59273" s="5"/>
      <c r="CK59273" s="4"/>
    </row>
    <row r="59274" spans="86:89">
      <c r="CH59274" s="5"/>
      <c r="CK59274" s="4"/>
    </row>
    <row r="59275" spans="86:89">
      <c r="CH59275" s="5"/>
      <c r="CK59275" s="4"/>
    </row>
    <row r="59276" spans="86:89">
      <c r="CH59276" s="5"/>
      <c r="CK59276" s="4"/>
    </row>
    <row r="59277" spans="86:89">
      <c r="CH59277" s="5"/>
      <c r="CK59277" s="4"/>
    </row>
    <row r="59278" spans="86:89">
      <c r="CH59278" s="5"/>
      <c r="CK59278" s="4"/>
    </row>
    <row r="59279" spans="86:89">
      <c r="CH59279" s="5"/>
      <c r="CK59279" s="4"/>
    </row>
    <row r="59280" spans="86:89">
      <c r="CH59280" s="5"/>
      <c r="CK59280" s="4"/>
    </row>
    <row r="59281" spans="86:89">
      <c r="CH59281" s="5"/>
      <c r="CK59281" s="4"/>
    </row>
    <row r="59282" spans="86:89">
      <c r="CH59282" s="5"/>
      <c r="CK59282" s="4"/>
    </row>
    <row r="59283" spans="86:89">
      <c r="CH59283" s="5"/>
      <c r="CK59283" s="4"/>
    </row>
    <row r="59284" spans="86:89">
      <c r="CH59284" s="5"/>
      <c r="CK59284" s="4"/>
    </row>
    <row r="59285" spans="86:89">
      <c r="CH59285" s="5"/>
      <c r="CK59285" s="4"/>
    </row>
    <row r="59286" spans="86:89">
      <c r="CH59286" s="5"/>
      <c r="CK59286" s="4"/>
    </row>
    <row r="59287" spans="86:89">
      <c r="CH59287" s="5"/>
      <c r="CK59287" s="4"/>
    </row>
    <row r="59288" spans="86:89">
      <c r="CH59288" s="5"/>
      <c r="CK59288" s="4"/>
    </row>
    <row r="59289" spans="86:89">
      <c r="CH59289" s="5"/>
      <c r="CK59289" s="4"/>
    </row>
    <row r="59290" spans="86:89">
      <c r="CH59290" s="5"/>
      <c r="CK59290" s="4"/>
    </row>
    <row r="59291" spans="86:89">
      <c r="CH59291" s="5"/>
      <c r="CK59291" s="4"/>
    </row>
    <row r="59292" spans="86:89">
      <c r="CH59292" s="5"/>
      <c r="CK59292" s="4"/>
    </row>
    <row r="59293" spans="86:89">
      <c r="CH59293" s="5"/>
      <c r="CK59293" s="4"/>
    </row>
    <row r="59294" spans="86:89">
      <c r="CH59294" s="5"/>
      <c r="CK59294" s="4"/>
    </row>
    <row r="59295" spans="86:89">
      <c r="CH59295" s="5"/>
      <c r="CK59295" s="4"/>
    </row>
    <row r="59296" spans="86:89">
      <c r="CH59296" s="5"/>
      <c r="CK59296" s="4"/>
    </row>
    <row r="59297" spans="86:89">
      <c r="CH59297" s="5"/>
      <c r="CK59297" s="4"/>
    </row>
    <row r="59298" spans="86:89">
      <c r="CH59298" s="5"/>
      <c r="CK59298" s="4"/>
    </row>
    <row r="59299" spans="86:89">
      <c r="CH59299" s="5"/>
      <c r="CK59299" s="4"/>
    </row>
    <row r="59300" spans="86:89">
      <c r="CH59300" s="5"/>
      <c r="CK59300" s="4"/>
    </row>
    <row r="59301" spans="86:89">
      <c r="CH59301" s="5"/>
      <c r="CK59301" s="4"/>
    </row>
    <row r="59302" spans="86:89">
      <c r="CH59302" s="5"/>
      <c r="CK59302" s="4"/>
    </row>
    <row r="59303" spans="86:89">
      <c r="CH59303" s="5"/>
      <c r="CK59303" s="4"/>
    </row>
    <row r="59304" spans="86:89">
      <c r="CH59304" s="5"/>
      <c r="CK59304" s="4"/>
    </row>
    <row r="59305" spans="86:89">
      <c r="CH59305" s="5"/>
      <c r="CK59305" s="4"/>
    </row>
    <row r="59306" spans="86:89">
      <c r="CH59306" s="5"/>
      <c r="CK59306" s="4"/>
    </row>
    <row r="59307" spans="86:89">
      <c r="CH59307" s="5"/>
      <c r="CK59307" s="4"/>
    </row>
    <row r="59308" spans="86:89">
      <c r="CH59308" s="5"/>
      <c r="CK59308" s="4"/>
    </row>
    <row r="59309" spans="86:89">
      <c r="CH59309" s="5"/>
      <c r="CK59309" s="4"/>
    </row>
    <row r="59310" spans="86:89">
      <c r="CH59310" s="5"/>
      <c r="CK59310" s="4"/>
    </row>
    <row r="59311" spans="86:89">
      <c r="CH59311" s="5"/>
      <c r="CK59311" s="4"/>
    </row>
    <row r="59312" spans="86:89">
      <c r="CH59312" s="5"/>
      <c r="CK59312" s="4"/>
    </row>
    <row r="59313" spans="86:89">
      <c r="CH59313" s="5"/>
      <c r="CK59313" s="4"/>
    </row>
    <row r="59314" spans="86:89">
      <c r="CH59314" s="5"/>
      <c r="CK59314" s="4"/>
    </row>
    <row r="59315" spans="86:89">
      <c r="CH59315" s="5"/>
      <c r="CK59315" s="4"/>
    </row>
    <row r="59316" spans="86:89">
      <c r="CH59316" s="5"/>
      <c r="CK59316" s="4"/>
    </row>
    <row r="59317" spans="86:89">
      <c r="CH59317" s="5"/>
      <c r="CK59317" s="4"/>
    </row>
    <row r="59318" spans="86:89">
      <c r="CH59318" s="5"/>
      <c r="CK59318" s="4"/>
    </row>
    <row r="59319" spans="86:89">
      <c r="CH59319" s="5"/>
      <c r="CK59319" s="4"/>
    </row>
    <row r="59320" spans="86:89">
      <c r="CH59320" s="5"/>
      <c r="CK59320" s="4"/>
    </row>
    <row r="59321" spans="86:89">
      <c r="CH59321" s="5"/>
      <c r="CK59321" s="4"/>
    </row>
    <row r="59322" spans="86:89">
      <c r="CH59322" s="5"/>
      <c r="CK59322" s="4"/>
    </row>
    <row r="59323" spans="86:89">
      <c r="CH59323" s="5"/>
      <c r="CK59323" s="4"/>
    </row>
    <row r="59324" spans="86:89">
      <c r="CH59324" s="5"/>
      <c r="CK59324" s="4"/>
    </row>
    <row r="59325" spans="86:89">
      <c r="CH59325" s="5"/>
      <c r="CK59325" s="4"/>
    </row>
    <row r="59326" spans="86:89">
      <c r="CH59326" s="5"/>
      <c r="CK59326" s="4"/>
    </row>
    <row r="59327" spans="86:89">
      <c r="CH59327" s="5"/>
      <c r="CK59327" s="4"/>
    </row>
    <row r="59328" spans="86:89">
      <c r="CH59328" s="5"/>
      <c r="CK59328" s="4"/>
    </row>
    <row r="59329" spans="86:89">
      <c r="CH59329" s="5"/>
      <c r="CK59329" s="4"/>
    </row>
    <row r="59330" spans="86:89">
      <c r="CH59330" s="5"/>
      <c r="CK59330" s="4"/>
    </row>
    <row r="59331" spans="86:89">
      <c r="CH59331" s="5"/>
      <c r="CK59331" s="4"/>
    </row>
    <row r="59332" spans="86:89">
      <c r="CH59332" s="5"/>
      <c r="CK59332" s="4"/>
    </row>
    <row r="59333" spans="86:89">
      <c r="CH59333" s="5"/>
      <c r="CK59333" s="4"/>
    </row>
    <row r="59334" spans="86:89">
      <c r="CH59334" s="5"/>
      <c r="CK59334" s="4"/>
    </row>
    <row r="59335" spans="86:89">
      <c r="CH59335" s="5"/>
      <c r="CK59335" s="4"/>
    </row>
    <row r="59336" spans="86:89">
      <c r="CH59336" s="5"/>
      <c r="CK59336" s="4"/>
    </row>
    <row r="59337" spans="86:89">
      <c r="CH59337" s="5"/>
      <c r="CK59337" s="4"/>
    </row>
    <row r="59338" spans="86:89">
      <c r="CH59338" s="5"/>
      <c r="CK59338" s="4"/>
    </row>
    <row r="59339" spans="86:89">
      <c r="CH59339" s="5"/>
      <c r="CK59339" s="4"/>
    </row>
    <row r="59340" spans="86:89">
      <c r="CH59340" s="5"/>
      <c r="CK59340" s="4"/>
    </row>
    <row r="59341" spans="86:89">
      <c r="CH59341" s="5"/>
      <c r="CK59341" s="4"/>
    </row>
    <row r="59342" spans="86:89">
      <c r="CH59342" s="5"/>
      <c r="CK59342" s="4"/>
    </row>
    <row r="59343" spans="86:89">
      <c r="CH59343" s="5"/>
      <c r="CK59343" s="4"/>
    </row>
    <row r="59344" spans="86:89">
      <c r="CH59344" s="5"/>
      <c r="CK59344" s="4"/>
    </row>
    <row r="59345" spans="86:89">
      <c r="CH59345" s="5"/>
      <c r="CK59345" s="4"/>
    </row>
    <row r="59346" spans="86:89">
      <c r="CH59346" s="5"/>
      <c r="CK59346" s="4"/>
    </row>
    <row r="59347" spans="86:89">
      <c r="CH59347" s="5"/>
      <c r="CK59347" s="4"/>
    </row>
    <row r="59348" spans="86:89">
      <c r="CH59348" s="5"/>
      <c r="CK59348" s="4"/>
    </row>
    <row r="59349" spans="86:89">
      <c r="CH59349" s="5"/>
      <c r="CK59349" s="4"/>
    </row>
    <row r="59350" spans="86:89">
      <c r="CH59350" s="5"/>
      <c r="CK59350" s="4"/>
    </row>
    <row r="59351" spans="86:89">
      <c r="CH59351" s="5"/>
      <c r="CK59351" s="4"/>
    </row>
    <row r="59352" spans="86:89">
      <c r="CH59352" s="5"/>
      <c r="CK59352" s="4"/>
    </row>
    <row r="59353" spans="86:89">
      <c r="CH59353" s="5"/>
      <c r="CK59353" s="4"/>
    </row>
    <row r="59354" spans="86:89">
      <c r="CH59354" s="5"/>
      <c r="CK59354" s="4"/>
    </row>
    <row r="59355" spans="86:89">
      <c r="CH59355" s="5"/>
      <c r="CK59355" s="4"/>
    </row>
    <row r="59356" spans="86:89">
      <c r="CH59356" s="5"/>
      <c r="CK59356" s="4"/>
    </row>
    <row r="59357" spans="86:89">
      <c r="CH59357" s="5"/>
      <c r="CK59357" s="4"/>
    </row>
    <row r="59358" spans="86:89">
      <c r="CH59358" s="5"/>
      <c r="CK59358" s="4"/>
    </row>
    <row r="59359" spans="86:89">
      <c r="CH59359" s="5"/>
      <c r="CK59359" s="4"/>
    </row>
    <row r="59360" spans="86:89">
      <c r="CH59360" s="5"/>
      <c r="CK59360" s="4"/>
    </row>
    <row r="59361" spans="86:89">
      <c r="CH59361" s="5"/>
      <c r="CK59361" s="4"/>
    </row>
    <row r="59362" spans="86:89">
      <c r="CH59362" s="5"/>
      <c r="CK59362" s="4"/>
    </row>
    <row r="59363" spans="86:89">
      <c r="CH59363" s="5"/>
      <c r="CK59363" s="4"/>
    </row>
    <row r="59364" spans="86:89">
      <c r="CH59364" s="5"/>
      <c r="CK59364" s="4"/>
    </row>
    <row r="59365" spans="86:89">
      <c r="CH59365" s="5"/>
      <c r="CK59365" s="4"/>
    </row>
    <row r="59366" spans="86:89">
      <c r="CH59366" s="5"/>
      <c r="CK59366" s="4"/>
    </row>
    <row r="59367" spans="86:89">
      <c r="CH59367" s="5"/>
      <c r="CK59367" s="4"/>
    </row>
    <row r="59368" spans="86:89">
      <c r="CH59368" s="5"/>
      <c r="CK59368" s="4"/>
    </row>
    <row r="59369" spans="86:89">
      <c r="CH59369" s="5"/>
      <c r="CK59369" s="4"/>
    </row>
    <row r="59370" spans="86:89">
      <c r="CH59370" s="5"/>
      <c r="CK59370" s="4"/>
    </row>
    <row r="59371" spans="86:89">
      <c r="CH59371" s="5"/>
      <c r="CK59371" s="4"/>
    </row>
    <row r="59372" spans="86:89">
      <c r="CH59372" s="5"/>
      <c r="CK59372" s="4"/>
    </row>
    <row r="59373" spans="86:89">
      <c r="CH59373" s="5"/>
      <c r="CK59373" s="4"/>
    </row>
    <row r="59374" spans="86:89">
      <c r="CH59374" s="5"/>
      <c r="CK59374" s="4"/>
    </row>
    <row r="59375" spans="86:89">
      <c r="CH59375" s="5"/>
      <c r="CK59375" s="4"/>
    </row>
    <row r="59376" spans="86:89">
      <c r="CH59376" s="5"/>
      <c r="CK59376" s="4"/>
    </row>
    <row r="59377" spans="86:89">
      <c r="CH59377" s="5"/>
      <c r="CK59377" s="4"/>
    </row>
    <row r="59378" spans="86:89">
      <c r="CH59378" s="5"/>
      <c r="CK59378" s="4"/>
    </row>
    <row r="59379" spans="86:89">
      <c r="CH59379" s="5"/>
      <c r="CK59379" s="4"/>
    </row>
    <row r="59380" spans="86:89">
      <c r="CH59380" s="5"/>
      <c r="CK59380" s="4"/>
    </row>
    <row r="59381" spans="86:89">
      <c r="CH59381" s="5"/>
      <c r="CK59381" s="4"/>
    </row>
    <row r="59382" spans="86:89">
      <c r="CH59382" s="5"/>
      <c r="CK59382" s="4"/>
    </row>
    <row r="59383" spans="86:89">
      <c r="CH59383" s="5"/>
      <c r="CK59383" s="4"/>
    </row>
    <row r="59384" spans="86:89">
      <c r="CH59384" s="5"/>
      <c r="CK59384" s="4"/>
    </row>
    <row r="59385" spans="86:89">
      <c r="CH59385" s="5"/>
      <c r="CK59385" s="4"/>
    </row>
    <row r="59386" spans="86:89">
      <c r="CH59386" s="5"/>
      <c r="CK59386" s="4"/>
    </row>
    <row r="59387" spans="86:89">
      <c r="CH59387" s="5"/>
      <c r="CK59387" s="4"/>
    </row>
    <row r="59388" spans="86:89">
      <c r="CH59388" s="5"/>
      <c r="CK59388" s="4"/>
    </row>
    <row r="59389" spans="86:89">
      <c r="CH59389" s="5"/>
      <c r="CK59389" s="4"/>
    </row>
    <row r="59390" spans="86:89">
      <c r="CH59390" s="5"/>
      <c r="CK59390" s="4"/>
    </row>
    <row r="59391" spans="86:89">
      <c r="CH59391" s="5"/>
      <c r="CK59391" s="4"/>
    </row>
    <row r="59392" spans="86:89">
      <c r="CH59392" s="5"/>
      <c r="CK59392" s="4"/>
    </row>
    <row r="59393" spans="86:89">
      <c r="CH59393" s="5"/>
      <c r="CK59393" s="4"/>
    </row>
    <row r="59394" spans="86:89">
      <c r="CH59394" s="5"/>
      <c r="CK59394" s="4"/>
    </row>
    <row r="59395" spans="86:89">
      <c r="CH59395" s="5"/>
      <c r="CK59395" s="4"/>
    </row>
    <row r="59396" spans="86:89">
      <c r="CH59396" s="5"/>
      <c r="CK59396" s="4"/>
    </row>
    <row r="59397" spans="86:89">
      <c r="CH59397" s="5"/>
      <c r="CK59397" s="4"/>
    </row>
    <row r="59398" spans="86:89">
      <c r="CH59398" s="5"/>
      <c r="CK59398" s="4"/>
    </row>
    <row r="59399" spans="86:89">
      <c r="CH59399" s="5"/>
      <c r="CK59399" s="4"/>
    </row>
    <row r="59400" spans="86:89">
      <c r="CH59400" s="5"/>
      <c r="CK59400" s="4"/>
    </row>
    <row r="59401" spans="86:89">
      <c r="CH59401" s="5"/>
      <c r="CK59401" s="4"/>
    </row>
    <row r="59402" spans="86:89">
      <c r="CH59402" s="5"/>
      <c r="CK59402" s="4"/>
    </row>
    <row r="59403" spans="86:89">
      <c r="CH59403" s="5"/>
      <c r="CK59403" s="4"/>
    </row>
    <row r="59404" spans="86:89">
      <c r="CH59404" s="5"/>
      <c r="CK59404" s="4"/>
    </row>
    <row r="59405" spans="86:89">
      <c r="CH59405" s="5"/>
      <c r="CK59405" s="4"/>
    </row>
    <row r="59406" spans="86:89">
      <c r="CH59406" s="5"/>
      <c r="CK59406" s="4"/>
    </row>
    <row r="59407" spans="86:89">
      <c r="CH59407" s="5"/>
      <c r="CK59407" s="4"/>
    </row>
    <row r="59408" spans="86:89">
      <c r="CH59408" s="5"/>
      <c r="CK59408" s="4"/>
    </row>
    <row r="59409" spans="86:89">
      <c r="CH59409" s="5"/>
      <c r="CK59409" s="4"/>
    </row>
    <row r="59410" spans="86:89">
      <c r="CH59410" s="5"/>
      <c r="CK59410" s="4"/>
    </row>
    <row r="59411" spans="86:89">
      <c r="CH59411" s="5"/>
      <c r="CK59411" s="4"/>
    </row>
    <row r="59412" spans="86:89">
      <c r="CH59412" s="5"/>
      <c r="CK59412" s="4"/>
    </row>
    <row r="59413" spans="86:89">
      <c r="CH59413" s="5"/>
      <c r="CK59413" s="4"/>
    </row>
    <row r="59414" spans="86:89">
      <c r="CH59414" s="5"/>
      <c r="CK59414" s="4"/>
    </row>
    <row r="59415" spans="86:89">
      <c r="CH59415" s="5"/>
      <c r="CK59415" s="4"/>
    </row>
    <row r="59416" spans="86:89">
      <c r="CH59416" s="5"/>
      <c r="CK59416" s="4"/>
    </row>
    <row r="59417" spans="86:89">
      <c r="CH59417" s="5"/>
      <c r="CK59417" s="4"/>
    </row>
    <row r="59418" spans="86:89">
      <c r="CH59418" s="5"/>
      <c r="CK59418" s="4"/>
    </row>
    <row r="59419" spans="86:89">
      <c r="CH59419" s="5"/>
      <c r="CK59419" s="4"/>
    </row>
    <row r="59420" spans="86:89">
      <c r="CH59420" s="5"/>
      <c r="CK59420" s="4"/>
    </row>
    <row r="59421" spans="86:89">
      <c r="CH59421" s="5"/>
      <c r="CK59421" s="4"/>
    </row>
    <row r="59422" spans="86:89">
      <c r="CH59422" s="5"/>
      <c r="CK59422" s="4"/>
    </row>
    <row r="59423" spans="86:89">
      <c r="CH59423" s="5"/>
      <c r="CK59423" s="4"/>
    </row>
    <row r="59424" spans="86:89">
      <c r="CH59424" s="5"/>
      <c r="CK59424" s="4"/>
    </row>
    <row r="59425" spans="86:89">
      <c r="CH59425" s="5"/>
      <c r="CK59425" s="4"/>
    </row>
    <row r="59426" spans="86:89">
      <c r="CH59426" s="5"/>
      <c r="CK59426" s="4"/>
    </row>
    <row r="59427" spans="86:89">
      <c r="CH59427" s="5"/>
      <c r="CK59427" s="4"/>
    </row>
    <row r="59428" spans="86:89">
      <c r="CH59428" s="5"/>
      <c r="CK59428" s="4"/>
    </row>
    <row r="59429" spans="86:89">
      <c r="CH59429" s="5"/>
      <c r="CK59429" s="4"/>
    </row>
    <row r="59430" spans="86:89">
      <c r="CH59430" s="5"/>
      <c r="CK59430" s="4"/>
    </row>
    <row r="59431" spans="86:89">
      <c r="CH59431" s="5"/>
      <c r="CK59431" s="4"/>
    </row>
    <row r="59432" spans="86:89">
      <c r="CH59432" s="5"/>
      <c r="CK59432" s="4"/>
    </row>
    <row r="59433" spans="86:89">
      <c r="CH59433" s="5"/>
      <c r="CK59433" s="4"/>
    </row>
    <row r="59434" spans="86:89">
      <c r="CH59434" s="5"/>
      <c r="CK59434" s="4"/>
    </row>
    <row r="59435" spans="86:89">
      <c r="CH59435" s="5"/>
      <c r="CK59435" s="4"/>
    </row>
    <row r="59436" spans="86:89">
      <c r="CH59436" s="5"/>
      <c r="CK59436" s="4"/>
    </row>
    <row r="59437" spans="86:89">
      <c r="CH59437" s="5"/>
      <c r="CK59437" s="4"/>
    </row>
    <row r="59438" spans="86:89">
      <c r="CH59438" s="5"/>
      <c r="CK59438" s="4"/>
    </row>
    <row r="59439" spans="86:89">
      <c r="CH59439" s="5"/>
      <c r="CK59439" s="4"/>
    </row>
    <row r="59440" spans="86:89">
      <c r="CH59440" s="5"/>
      <c r="CK59440" s="4"/>
    </row>
    <row r="59441" spans="86:89">
      <c r="CH59441" s="5"/>
      <c r="CK59441" s="4"/>
    </row>
    <row r="59442" spans="86:89">
      <c r="CH59442" s="5"/>
      <c r="CK59442" s="4"/>
    </row>
    <row r="59443" spans="86:89">
      <c r="CH59443" s="5"/>
      <c r="CK59443" s="4"/>
    </row>
    <row r="59444" spans="86:89">
      <c r="CH59444" s="5"/>
      <c r="CK59444" s="4"/>
    </row>
    <row r="59445" spans="86:89">
      <c r="CH59445" s="5"/>
      <c r="CK59445" s="4"/>
    </row>
    <row r="59446" spans="86:89">
      <c r="CH59446" s="5"/>
      <c r="CK59446" s="4"/>
    </row>
    <row r="59447" spans="86:89">
      <c r="CH59447" s="5"/>
      <c r="CK59447" s="4"/>
    </row>
    <row r="59448" spans="86:89">
      <c r="CH59448" s="5"/>
      <c r="CK59448" s="4"/>
    </row>
    <row r="59449" spans="86:89">
      <c r="CH59449" s="5"/>
      <c r="CK59449" s="4"/>
    </row>
    <row r="59450" spans="86:89">
      <c r="CH59450" s="5"/>
      <c r="CK59450" s="4"/>
    </row>
    <row r="59451" spans="86:89">
      <c r="CH59451" s="5"/>
      <c r="CK59451" s="4"/>
    </row>
    <row r="59452" spans="86:89">
      <c r="CH59452" s="5"/>
      <c r="CK59452" s="4"/>
    </row>
    <row r="59453" spans="86:89">
      <c r="CH59453" s="5"/>
      <c r="CK59453" s="4"/>
    </row>
    <row r="59454" spans="86:89">
      <c r="CH59454" s="5"/>
      <c r="CK59454" s="4"/>
    </row>
    <row r="59455" spans="86:89">
      <c r="CH59455" s="5"/>
      <c r="CK59455" s="4"/>
    </row>
    <row r="59456" spans="86:89">
      <c r="CH59456" s="5"/>
      <c r="CK59456" s="4"/>
    </row>
    <row r="59457" spans="86:89">
      <c r="CH59457" s="5"/>
      <c r="CK59457" s="4"/>
    </row>
    <row r="59458" spans="86:89">
      <c r="CH59458" s="5"/>
      <c r="CK59458" s="4"/>
    </row>
    <row r="59459" spans="86:89">
      <c r="CH59459" s="5"/>
      <c r="CK59459" s="4"/>
    </row>
    <row r="59460" spans="86:89">
      <c r="CH59460" s="5"/>
      <c r="CK59460" s="4"/>
    </row>
    <row r="59461" spans="86:89">
      <c r="CH59461" s="5"/>
      <c r="CK59461" s="4"/>
    </row>
    <row r="59462" spans="86:89">
      <c r="CH59462" s="5"/>
      <c r="CK59462" s="4"/>
    </row>
    <row r="59463" spans="86:89">
      <c r="CH59463" s="5"/>
      <c r="CK59463" s="4"/>
    </row>
    <row r="59464" spans="86:89">
      <c r="CH59464" s="5"/>
      <c r="CK59464" s="4"/>
    </row>
    <row r="59465" spans="86:89">
      <c r="CH59465" s="5"/>
      <c r="CK59465" s="4"/>
    </row>
    <row r="59466" spans="86:89">
      <c r="CH59466" s="5"/>
      <c r="CK59466" s="4"/>
    </row>
    <row r="59467" spans="86:89">
      <c r="CH59467" s="5"/>
      <c r="CK59467" s="4"/>
    </row>
    <row r="59468" spans="86:89">
      <c r="CH59468" s="5"/>
      <c r="CK59468" s="4"/>
    </row>
    <row r="59469" spans="86:89">
      <c r="CH59469" s="5"/>
      <c r="CK59469" s="4"/>
    </row>
    <row r="59470" spans="86:89">
      <c r="CH59470" s="5"/>
      <c r="CK59470" s="4"/>
    </row>
    <row r="59471" spans="86:89">
      <c r="CH59471" s="5"/>
      <c r="CK59471" s="4"/>
    </row>
    <row r="59472" spans="86:89">
      <c r="CH59472" s="5"/>
      <c r="CK59472" s="4"/>
    </row>
    <row r="59473" spans="86:89">
      <c r="CH59473" s="5"/>
      <c r="CK59473" s="4"/>
    </row>
    <row r="59474" spans="86:89">
      <c r="CH59474" s="5"/>
      <c r="CK59474" s="4"/>
    </row>
    <row r="59475" spans="86:89">
      <c r="CH59475" s="5"/>
      <c r="CK59475" s="4"/>
    </row>
    <row r="59476" spans="86:89">
      <c r="CH59476" s="5"/>
      <c r="CK59476" s="4"/>
    </row>
    <row r="59477" spans="86:89">
      <c r="CH59477" s="5"/>
      <c r="CK59477" s="4"/>
    </row>
    <row r="59478" spans="86:89">
      <c r="CH59478" s="5"/>
      <c r="CK59478" s="4"/>
    </row>
    <row r="59479" spans="86:89">
      <c r="CH59479" s="5"/>
      <c r="CK59479" s="4"/>
    </row>
    <row r="59480" spans="86:89">
      <c r="CH59480" s="5"/>
      <c r="CK59480" s="4"/>
    </row>
    <row r="59481" spans="86:89">
      <c r="CH59481" s="5"/>
      <c r="CK59481" s="4"/>
    </row>
    <row r="59482" spans="86:89">
      <c r="CH59482" s="5"/>
      <c r="CK59482" s="4"/>
    </row>
    <row r="59483" spans="86:89">
      <c r="CH59483" s="5"/>
      <c r="CK59483" s="4"/>
    </row>
    <row r="59484" spans="86:89">
      <c r="CH59484" s="5"/>
      <c r="CK59484" s="4"/>
    </row>
    <row r="59485" spans="86:89">
      <c r="CH59485" s="5"/>
      <c r="CK59485" s="4"/>
    </row>
    <row r="59486" spans="86:89">
      <c r="CH59486" s="5"/>
      <c r="CK59486" s="4"/>
    </row>
    <row r="59487" spans="86:89">
      <c r="CH59487" s="5"/>
      <c r="CK59487" s="4"/>
    </row>
    <row r="59488" spans="86:89">
      <c r="CH59488" s="5"/>
      <c r="CK59488" s="4"/>
    </row>
    <row r="59489" spans="86:89">
      <c r="CH59489" s="5"/>
      <c r="CK59489" s="4"/>
    </row>
    <row r="59490" spans="86:89">
      <c r="CH59490" s="5"/>
      <c r="CK59490" s="4"/>
    </row>
    <row r="59491" spans="86:89">
      <c r="CH59491" s="5"/>
      <c r="CK59491" s="4"/>
    </row>
    <row r="59492" spans="86:89">
      <c r="CH59492" s="5"/>
      <c r="CK59492" s="4"/>
    </row>
    <row r="59493" spans="86:89">
      <c r="CH59493" s="5"/>
      <c r="CK59493" s="4"/>
    </row>
    <row r="59494" spans="86:89">
      <c r="CH59494" s="5"/>
      <c r="CK59494" s="4"/>
    </row>
    <row r="59495" spans="86:89">
      <c r="CH59495" s="5"/>
      <c r="CK59495" s="4"/>
    </row>
    <row r="59496" spans="86:89">
      <c r="CH59496" s="5"/>
      <c r="CK59496" s="4"/>
    </row>
    <row r="59497" spans="86:89">
      <c r="CH59497" s="5"/>
      <c r="CK59497" s="4"/>
    </row>
    <row r="59498" spans="86:89">
      <c r="CH59498" s="5"/>
      <c r="CK59498" s="4"/>
    </row>
    <row r="59499" spans="86:89">
      <c r="CH59499" s="5"/>
      <c r="CK59499" s="4"/>
    </row>
    <row r="59500" spans="86:89">
      <c r="CH59500" s="5"/>
      <c r="CK59500" s="4"/>
    </row>
    <row r="59501" spans="86:89">
      <c r="CH59501" s="5"/>
      <c r="CK59501" s="4"/>
    </row>
    <row r="59502" spans="86:89">
      <c r="CH59502" s="5"/>
      <c r="CK59502" s="4"/>
    </row>
    <row r="59503" spans="86:89">
      <c r="CH59503" s="5"/>
      <c r="CK59503" s="4"/>
    </row>
    <row r="59504" spans="86:89">
      <c r="CH59504" s="5"/>
      <c r="CK59504" s="4"/>
    </row>
    <row r="59505" spans="86:89">
      <c r="CH59505" s="5"/>
      <c r="CK59505" s="4"/>
    </row>
    <row r="59506" spans="86:89">
      <c r="CH59506" s="5"/>
      <c r="CK59506" s="4"/>
    </row>
    <row r="59507" spans="86:89">
      <c r="CH59507" s="5"/>
      <c r="CK59507" s="4"/>
    </row>
    <row r="59508" spans="86:89">
      <c r="CH59508" s="5"/>
      <c r="CK59508" s="4"/>
    </row>
    <row r="59509" spans="86:89">
      <c r="CH59509" s="5"/>
      <c r="CK59509" s="4"/>
    </row>
    <row r="59510" spans="86:89">
      <c r="CH59510" s="5"/>
      <c r="CK59510" s="4"/>
    </row>
    <row r="59511" spans="86:89">
      <c r="CH59511" s="5"/>
      <c r="CK59511" s="4"/>
    </row>
    <row r="59512" spans="86:89">
      <c r="CH59512" s="5"/>
      <c r="CK59512" s="4"/>
    </row>
    <row r="59513" spans="86:89">
      <c r="CH59513" s="5"/>
      <c r="CK59513" s="4"/>
    </row>
    <row r="59514" spans="86:89">
      <c r="CH59514" s="5"/>
      <c r="CK59514" s="4"/>
    </row>
    <row r="59515" spans="86:89">
      <c r="CH59515" s="5"/>
      <c r="CK59515" s="4"/>
    </row>
    <row r="59516" spans="86:89">
      <c r="CH59516" s="5"/>
      <c r="CK59516" s="4"/>
    </row>
    <row r="59517" spans="86:89">
      <c r="CH59517" s="5"/>
      <c r="CK59517" s="4"/>
    </row>
    <row r="59518" spans="86:89">
      <c r="CH59518" s="5"/>
      <c r="CK59518" s="4"/>
    </row>
    <row r="59519" spans="86:89">
      <c r="CH59519" s="5"/>
      <c r="CK59519" s="4"/>
    </row>
    <row r="59520" spans="86:89">
      <c r="CH59520" s="5"/>
      <c r="CK59520" s="4"/>
    </row>
    <row r="59521" spans="86:89">
      <c r="CH59521" s="5"/>
      <c r="CK59521" s="4"/>
    </row>
    <row r="59522" spans="86:89">
      <c r="CH59522" s="5"/>
      <c r="CK59522" s="4"/>
    </row>
    <row r="59523" spans="86:89">
      <c r="CH59523" s="5"/>
      <c r="CK59523" s="4"/>
    </row>
    <row r="59524" spans="86:89">
      <c r="CH59524" s="5"/>
      <c r="CK59524" s="4"/>
    </row>
    <row r="59525" spans="86:89">
      <c r="CH59525" s="5"/>
      <c r="CK59525" s="4"/>
    </row>
    <row r="59526" spans="86:89">
      <c r="CH59526" s="5"/>
      <c r="CK59526" s="4"/>
    </row>
    <row r="59527" spans="86:89">
      <c r="CH59527" s="5"/>
      <c r="CK59527" s="4"/>
    </row>
    <row r="59528" spans="86:89">
      <c r="CH59528" s="5"/>
      <c r="CK59528" s="4"/>
    </row>
    <row r="59529" spans="86:89">
      <c r="CH59529" s="5"/>
      <c r="CK59529" s="4"/>
    </row>
    <row r="59530" spans="86:89">
      <c r="CH59530" s="5"/>
      <c r="CK59530" s="4"/>
    </row>
    <row r="59531" spans="86:89">
      <c r="CH59531" s="5"/>
      <c r="CK59531" s="4"/>
    </row>
    <row r="59532" spans="86:89">
      <c r="CH59532" s="5"/>
      <c r="CK59532" s="4"/>
    </row>
    <row r="59533" spans="86:89">
      <c r="CH59533" s="5"/>
      <c r="CK59533" s="4"/>
    </row>
    <row r="59534" spans="86:89">
      <c r="CH59534" s="5"/>
      <c r="CK59534" s="4"/>
    </row>
    <row r="59535" spans="86:89">
      <c r="CH59535" s="5"/>
      <c r="CK59535" s="4"/>
    </row>
    <row r="59536" spans="86:89">
      <c r="CH59536" s="5"/>
      <c r="CK59536" s="4"/>
    </row>
    <row r="59537" spans="86:89">
      <c r="CH59537" s="5"/>
      <c r="CK59537" s="4"/>
    </row>
    <row r="59538" spans="86:89">
      <c r="CH59538" s="5"/>
      <c r="CK59538" s="4"/>
    </row>
    <row r="59539" spans="86:89">
      <c r="CH59539" s="5"/>
      <c r="CK59539" s="4"/>
    </row>
    <row r="59540" spans="86:89">
      <c r="CH59540" s="5"/>
      <c r="CK59540" s="4"/>
    </row>
    <row r="59541" spans="86:89">
      <c r="CH59541" s="5"/>
      <c r="CK59541" s="4"/>
    </row>
    <row r="59542" spans="86:89">
      <c r="CH59542" s="5"/>
      <c r="CK59542" s="4"/>
    </row>
    <row r="59543" spans="86:89">
      <c r="CH59543" s="5"/>
      <c r="CK59543" s="4"/>
    </row>
    <row r="59544" spans="86:89">
      <c r="CH59544" s="5"/>
      <c r="CK59544" s="4"/>
    </row>
    <row r="59545" spans="86:89">
      <c r="CH59545" s="5"/>
      <c r="CK59545" s="4"/>
    </row>
    <row r="59546" spans="86:89">
      <c r="CH59546" s="5"/>
      <c r="CK59546" s="4"/>
    </row>
    <row r="59547" spans="86:89">
      <c r="CH59547" s="5"/>
      <c r="CK59547" s="4"/>
    </row>
    <row r="59548" spans="86:89">
      <c r="CH59548" s="5"/>
      <c r="CK59548" s="4"/>
    </row>
    <row r="59549" spans="86:89">
      <c r="CH59549" s="5"/>
      <c r="CK59549" s="4"/>
    </row>
    <row r="59550" spans="86:89">
      <c r="CH59550" s="5"/>
      <c r="CK59550" s="4"/>
    </row>
    <row r="59551" spans="86:89">
      <c r="CH59551" s="5"/>
      <c r="CK59551" s="4"/>
    </row>
    <row r="59552" spans="86:89">
      <c r="CH59552" s="5"/>
      <c r="CK59552" s="4"/>
    </row>
    <row r="59553" spans="86:89">
      <c r="CH59553" s="5"/>
      <c r="CK59553" s="4"/>
    </row>
    <row r="59554" spans="86:89">
      <c r="CH59554" s="5"/>
      <c r="CK59554" s="4"/>
    </row>
    <row r="59555" spans="86:89">
      <c r="CH59555" s="5"/>
      <c r="CK59555" s="4"/>
    </row>
    <row r="59556" spans="86:89">
      <c r="CH59556" s="5"/>
      <c r="CK59556" s="4"/>
    </row>
    <row r="59557" spans="86:89">
      <c r="CH59557" s="5"/>
      <c r="CK59557" s="4"/>
    </row>
    <row r="59558" spans="86:89">
      <c r="CH59558" s="5"/>
      <c r="CK59558" s="4"/>
    </row>
    <row r="59559" spans="86:89">
      <c r="CH59559" s="5"/>
      <c r="CK59559" s="4"/>
    </row>
    <row r="59560" spans="86:89">
      <c r="CH59560" s="5"/>
      <c r="CK59560" s="4"/>
    </row>
    <row r="59561" spans="86:89">
      <c r="CH59561" s="5"/>
      <c r="CK59561" s="4"/>
    </row>
    <row r="59562" spans="86:89">
      <c r="CH59562" s="5"/>
      <c r="CK59562" s="4"/>
    </row>
    <row r="59563" spans="86:89">
      <c r="CH59563" s="5"/>
      <c r="CK59563" s="4"/>
    </row>
    <row r="59564" spans="86:89">
      <c r="CH59564" s="5"/>
      <c r="CK59564" s="4"/>
    </row>
    <row r="59565" spans="86:89">
      <c r="CH59565" s="5"/>
      <c r="CK59565" s="4"/>
    </row>
    <row r="59566" spans="86:89">
      <c r="CH59566" s="5"/>
      <c r="CK59566" s="4"/>
    </row>
    <row r="59567" spans="86:89">
      <c r="CH59567" s="5"/>
      <c r="CK59567" s="4"/>
    </row>
    <row r="59568" spans="86:89">
      <c r="CH59568" s="5"/>
      <c r="CK59568" s="4"/>
    </row>
    <row r="59569" spans="86:89">
      <c r="CH59569" s="5"/>
      <c r="CK59569" s="4"/>
    </row>
    <row r="59570" spans="86:89">
      <c r="CH59570" s="5"/>
      <c r="CK59570" s="4"/>
    </row>
    <row r="59571" spans="86:89">
      <c r="CH59571" s="5"/>
      <c r="CK59571" s="4"/>
    </row>
    <row r="59572" spans="86:89">
      <c r="CH59572" s="5"/>
      <c r="CK59572" s="4"/>
    </row>
    <row r="59573" spans="86:89">
      <c r="CH59573" s="5"/>
      <c r="CK59573" s="4"/>
    </row>
    <row r="59574" spans="86:89">
      <c r="CH59574" s="5"/>
      <c r="CK59574" s="4"/>
    </row>
    <row r="59575" spans="86:89">
      <c r="CH59575" s="5"/>
      <c r="CK59575" s="4"/>
    </row>
    <row r="59576" spans="86:89">
      <c r="CH59576" s="5"/>
      <c r="CK59576" s="4"/>
    </row>
    <row r="59577" spans="86:89">
      <c r="CH59577" s="5"/>
      <c r="CK59577" s="4"/>
    </row>
    <row r="59578" spans="86:89">
      <c r="CH59578" s="5"/>
      <c r="CK59578" s="4"/>
    </row>
    <row r="59579" spans="86:89">
      <c r="CH59579" s="5"/>
      <c r="CK59579" s="4"/>
    </row>
    <row r="59580" spans="86:89">
      <c r="CH59580" s="5"/>
      <c r="CK59580" s="4"/>
    </row>
    <row r="59581" spans="86:89">
      <c r="CH59581" s="5"/>
      <c r="CK59581" s="4"/>
    </row>
    <row r="59582" spans="86:89">
      <c r="CH59582" s="5"/>
      <c r="CK59582" s="4"/>
    </row>
    <row r="59583" spans="86:89">
      <c r="CH59583" s="5"/>
      <c r="CK59583" s="4"/>
    </row>
    <row r="59584" spans="86:89">
      <c r="CH59584" s="5"/>
      <c r="CK59584" s="4"/>
    </row>
    <row r="59585" spans="86:89">
      <c r="CH59585" s="5"/>
      <c r="CK59585" s="4"/>
    </row>
    <row r="59586" spans="86:89">
      <c r="CH59586" s="5"/>
      <c r="CK59586" s="4"/>
    </row>
    <row r="59587" spans="86:89">
      <c r="CH59587" s="5"/>
      <c r="CK59587" s="4"/>
    </row>
    <row r="59588" spans="86:89">
      <c r="CH59588" s="5"/>
      <c r="CK59588" s="4"/>
    </row>
    <row r="59589" spans="86:89">
      <c r="CH59589" s="5"/>
      <c r="CK59589" s="4"/>
    </row>
    <row r="59590" spans="86:89">
      <c r="CH59590" s="5"/>
      <c r="CK59590" s="4"/>
    </row>
    <row r="59591" spans="86:89">
      <c r="CH59591" s="5"/>
      <c r="CK59591" s="4"/>
    </row>
    <row r="59592" spans="86:89">
      <c r="CH59592" s="5"/>
      <c r="CK59592" s="4"/>
    </row>
    <row r="59593" spans="86:89">
      <c r="CH59593" s="5"/>
      <c r="CK59593" s="4"/>
    </row>
    <row r="59594" spans="86:89">
      <c r="CH59594" s="5"/>
      <c r="CK59594" s="4"/>
    </row>
    <row r="59595" spans="86:89">
      <c r="CH59595" s="5"/>
      <c r="CK59595" s="4"/>
    </row>
    <row r="59596" spans="86:89">
      <c r="CH59596" s="5"/>
      <c r="CK59596" s="4"/>
    </row>
    <row r="59597" spans="86:89">
      <c r="CH59597" s="5"/>
      <c r="CK59597" s="4"/>
    </row>
    <row r="59598" spans="86:89">
      <c r="CH59598" s="5"/>
      <c r="CK59598" s="4"/>
    </row>
    <row r="59599" spans="86:89">
      <c r="CH59599" s="5"/>
      <c r="CK59599" s="4"/>
    </row>
    <row r="59600" spans="86:89">
      <c r="CH59600" s="5"/>
      <c r="CK59600" s="4"/>
    </row>
    <row r="59601" spans="86:89">
      <c r="CH59601" s="5"/>
      <c r="CK59601" s="4"/>
    </row>
    <row r="59602" spans="86:89">
      <c r="CH59602" s="5"/>
      <c r="CK59602" s="4"/>
    </row>
    <row r="59603" spans="86:89">
      <c r="CH59603" s="5"/>
      <c r="CK59603" s="4"/>
    </row>
    <row r="59604" spans="86:89">
      <c r="CH59604" s="5"/>
      <c r="CK59604" s="4"/>
    </row>
    <row r="59605" spans="86:89">
      <c r="CH59605" s="5"/>
      <c r="CK59605" s="4"/>
    </row>
    <row r="59606" spans="86:89">
      <c r="CH59606" s="5"/>
      <c r="CK59606" s="4"/>
    </row>
    <row r="59607" spans="86:89">
      <c r="CH59607" s="5"/>
      <c r="CK59607" s="4"/>
    </row>
    <row r="59608" spans="86:89">
      <c r="CH59608" s="5"/>
      <c r="CK59608" s="4"/>
    </row>
    <row r="59609" spans="86:89">
      <c r="CH59609" s="5"/>
      <c r="CK59609" s="4"/>
    </row>
    <row r="59610" spans="86:89">
      <c r="CH59610" s="5"/>
      <c r="CK59610" s="4"/>
    </row>
    <row r="59611" spans="86:89">
      <c r="CH59611" s="5"/>
      <c r="CK59611" s="4"/>
    </row>
    <row r="59612" spans="86:89">
      <c r="CH59612" s="5"/>
      <c r="CK59612" s="4"/>
    </row>
    <row r="59613" spans="86:89">
      <c r="CH59613" s="5"/>
      <c r="CK59613" s="4"/>
    </row>
    <row r="59614" spans="86:89">
      <c r="CH59614" s="5"/>
      <c r="CK59614" s="4"/>
    </row>
    <row r="59615" spans="86:89">
      <c r="CH59615" s="5"/>
      <c r="CK59615" s="4"/>
    </row>
    <row r="59616" spans="86:89">
      <c r="CH59616" s="5"/>
      <c r="CK59616" s="4"/>
    </row>
    <row r="59617" spans="86:89">
      <c r="CH59617" s="5"/>
      <c r="CK59617" s="4"/>
    </row>
    <row r="59618" spans="86:89">
      <c r="CH59618" s="5"/>
      <c r="CK59618" s="4"/>
    </row>
    <row r="59619" spans="86:89">
      <c r="CH59619" s="5"/>
      <c r="CK59619" s="4"/>
    </row>
    <row r="59620" spans="86:89">
      <c r="CH59620" s="5"/>
      <c r="CK59620" s="4"/>
    </row>
    <row r="59621" spans="86:89">
      <c r="CH59621" s="5"/>
      <c r="CK59621" s="4"/>
    </row>
    <row r="59622" spans="86:89">
      <c r="CH59622" s="5"/>
      <c r="CK59622" s="4"/>
    </row>
    <row r="59623" spans="86:89">
      <c r="CH59623" s="5"/>
      <c r="CK59623" s="4"/>
    </row>
    <row r="59624" spans="86:89">
      <c r="CH59624" s="5"/>
      <c r="CK59624" s="4"/>
    </row>
    <row r="59625" spans="86:89">
      <c r="CH59625" s="5"/>
      <c r="CK59625" s="4"/>
    </row>
    <row r="59626" spans="86:89">
      <c r="CH59626" s="5"/>
      <c r="CK59626" s="4"/>
    </row>
    <row r="59627" spans="86:89">
      <c r="CH59627" s="5"/>
      <c r="CK59627" s="4"/>
    </row>
    <row r="59628" spans="86:89">
      <c r="CH59628" s="5"/>
      <c r="CK59628" s="4"/>
    </row>
    <row r="59629" spans="86:89">
      <c r="CH59629" s="5"/>
      <c r="CK59629" s="4"/>
    </row>
    <row r="59630" spans="86:89">
      <c r="CH59630" s="5"/>
      <c r="CK59630" s="4"/>
    </row>
    <row r="59631" spans="86:89">
      <c r="CH59631" s="5"/>
      <c r="CK59631" s="4"/>
    </row>
    <row r="59632" spans="86:89">
      <c r="CH59632" s="5"/>
      <c r="CK59632" s="4"/>
    </row>
    <row r="59633" spans="86:89">
      <c r="CH59633" s="5"/>
      <c r="CK59633" s="4"/>
    </row>
    <row r="59634" spans="86:89">
      <c r="CH59634" s="5"/>
      <c r="CK59634" s="4"/>
    </row>
    <row r="59635" spans="86:89">
      <c r="CH59635" s="5"/>
      <c r="CK59635" s="4"/>
    </row>
    <row r="59636" spans="86:89">
      <c r="CH59636" s="5"/>
      <c r="CK59636" s="4"/>
    </row>
    <row r="59637" spans="86:89">
      <c r="CH59637" s="5"/>
      <c r="CK59637" s="4"/>
    </row>
    <row r="59638" spans="86:89">
      <c r="CH59638" s="5"/>
      <c r="CK59638" s="4"/>
    </row>
    <row r="59639" spans="86:89">
      <c r="CH59639" s="5"/>
      <c r="CK59639" s="4"/>
    </row>
    <row r="59640" spans="86:89">
      <c r="CH59640" s="5"/>
      <c r="CK59640" s="4"/>
    </row>
    <row r="59641" spans="86:89">
      <c r="CH59641" s="5"/>
      <c r="CK59641" s="4"/>
    </row>
    <row r="59642" spans="86:89">
      <c r="CH59642" s="5"/>
      <c r="CK59642" s="4"/>
    </row>
    <row r="59643" spans="86:89">
      <c r="CH59643" s="5"/>
      <c r="CK59643" s="4"/>
    </row>
    <row r="59644" spans="86:89">
      <c r="CH59644" s="5"/>
      <c r="CK59644" s="4"/>
    </row>
    <row r="59645" spans="86:89">
      <c r="CH59645" s="5"/>
      <c r="CK59645" s="4"/>
    </row>
    <row r="59646" spans="86:89">
      <c r="CH59646" s="5"/>
      <c r="CK59646" s="4"/>
    </row>
    <row r="59647" spans="86:89">
      <c r="CH59647" s="5"/>
      <c r="CK59647" s="4"/>
    </row>
    <row r="59648" spans="86:89">
      <c r="CH59648" s="5"/>
      <c r="CK59648" s="4"/>
    </row>
    <row r="59649" spans="86:89">
      <c r="CH59649" s="5"/>
      <c r="CK59649" s="4"/>
    </row>
    <row r="59650" spans="86:89">
      <c r="CH59650" s="5"/>
      <c r="CK59650" s="4"/>
    </row>
    <row r="59651" spans="86:89">
      <c r="CH59651" s="5"/>
      <c r="CK59651" s="4"/>
    </row>
    <row r="59652" spans="86:89">
      <c r="CH59652" s="5"/>
      <c r="CK59652" s="4"/>
    </row>
    <row r="59653" spans="86:89">
      <c r="CH59653" s="5"/>
      <c r="CK59653" s="4"/>
    </row>
    <row r="59654" spans="86:89">
      <c r="CH59654" s="5"/>
      <c r="CK59654" s="4"/>
    </row>
    <row r="59655" spans="86:89">
      <c r="CH59655" s="5"/>
      <c r="CK59655" s="4"/>
    </row>
    <row r="59656" spans="86:89">
      <c r="CH59656" s="5"/>
      <c r="CK59656" s="4"/>
    </row>
    <row r="59657" spans="86:89">
      <c r="CH59657" s="5"/>
      <c r="CK59657" s="4"/>
    </row>
    <row r="59658" spans="86:89">
      <c r="CH59658" s="5"/>
      <c r="CK59658" s="4"/>
    </row>
    <row r="59659" spans="86:89">
      <c r="CH59659" s="5"/>
      <c r="CK59659" s="4"/>
    </row>
    <row r="59660" spans="86:89">
      <c r="CH59660" s="5"/>
      <c r="CK59660" s="4"/>
    </row>
    <row r="59661" spans="86:89">
      <c r="CH59661" s="5"/>
      <c r="CK59661" s="4"/>
    </row>
    <row r="59662" spans="86:89">
      <c r="CH59662" s="5"/>
      <c r="CK59662" s="4"/>
    </row>
    <row r="59663" spans="86:89">
      <c r="CH59663" s="5"/>
      <c r="CK59663" s="4"/>
    </row>
    <row r="59664" spans="86:89">
      <c r="CH59664" s="5"/>
      <c r="CK59664" s="4"/>
    </row>
    <row r="59665" spans="86:89">
      <c r="CH59665" s="5"/>
      <c r="CK59665" s="4"/>
    </row>
    <row r="59666" spans="86:89">
      <c r="CH59666" s="5"/>
      <c r="CK59666" s="4"/>
    </row>
    <row r="59667" spans="86:89">
      <c r="CH59667" s="5"/>
      <c r="CK59667" s="4"/>
    </row>
    <row r="59668" spans="86:89">
      <c r="CH59668" s="5"/>
      <c r="CK59668" s="4"/>
    </row>
    <row r="59669" spans="86:89">
      <c r="CH59669" s="5"/>
      <c r="CK59669" s="4"/>
    </row>
    <row r="59670" spans="86:89">
      <c r="CH59670" s="5"/>
      <c r="CK59670" s="4"/>
    </row>
    <row r="59671" spans="86:89">
      <c r="CH59671" s="5"/>
      <c r="CK59671" s="4"/>
    </row>
    <row r="59672" spans="86:89">
      <c r="CH59672" s="5"/>
      <c r="CK59672" s="4"/>
    </row>
    <row r="59673" spans="86:89">
      <c r="CH59673" s="5"/>
      <c r="CK59673" s="4"/>
    </row>
    <row r="59674" spans="86:89">
      <c r="CH59674" s="5"/>
      <c r="CK59674" s="4"/>
    </row>
    <row r="59675" spans="86:89">
      <c r="CH59675" s="5"/>
      <c r="CK59675" s="4"/>
    </row>
    <row r="59676" spans="86:89">
      <c r="CH59676" s="5"/>
      <c r="CK59676" s="4"/>
    </row>
    <row r="59677" spans="86:89">
      <c r="CH59677" s="5"/>
      <c r="CK59677" s="4"/>
    </row>
    <row r="59678" spans="86:89">
      <c r="CH59678" s="5"/>
      <c r="CK59678" s="4"/>
    </row>
    <row r="59679" spans="86:89">
      <c r="CH59679" s="5"/>
      <c r="CK59679" s="4"/>
    </row>
    <row r="59680" spans="86:89">
      <c r="CH59680" s="5"/>
      <c r="CK59680" s="4"/>
    </row>
    <row r="59681" spans="86:89">
      <c r="CH59681" s="5"/>
      <c r="CK59681" s="4"/>
    </row>
    <row r="59682" spans="86:89">
      <c r="CH59682" s="5"/>
      <c r="CK59682" s="4"/>
    </row>
    <row r="59683" spans="86:89">
      <c r="CH59683" s="5"/>
      <c r="CK59683" s="4"/>
    </row>
    <row r="59684" spans="86:89">
      <c r="CH59684" s="5"/>
      <c r="CK59684" s="4"/>
    </row>
    <row r="59685" spans="86:89">
      <c r="CH59685" s="5"/>
      <c r="CK59685" s="4"/>
    </row>
    <row r="59686" spans="86:89">
      <c r="CH59686" s="5"/>
      <c r="CK59686" s="4"/>
    </row>
    <row r="59687" spans="86:89">
      <c r="CH59687" s="5"/>
      <c r="CK59687" s="4"/>
    </row>
    <row r="59688" spans="86:89">
      <c r="CH59688" s="5"/>
      <c r="CK59688" s="4"/>
    </row>
    <row r="59689" spans="86:89">
      <c r="CH59689" s="5"/>
      <c r="CK59689" s="4"/>
    </row>
    <row r="59690" spans="86:89">
      <c r="CH59690" s="5"/>
      <c r="CK59690" s="4"/>
    </row>
    <row r="59691" spans="86:89">
      <c r="CH59691" s="5"/>
      <c r="CK59691" s="4"/>
    </row>
    <row r="59692" spans="86:89">
      <c r="CH59692" s="5"/>
      <c r="CK59692" s="4"/>
    </row>
    <row r="59693" spans="86:89">
      <c r="CH59693" s="5"/>
      <c r="CK59693" s="4"/>
    </row>
    <row r="59694" spans="86:89">
      <c r="CH59694" s="5"/>
      <c r="CK59694" s="4"/>
    </row>
    <row r="59695" spans="86:89">
      <c r="CH59695" s="5"/>
      <c r="CK59695" s="4"/>
    </row>
    <row r="59696" spans="86:89">
      <c r="CH59696" s="5"/>
      <c r="CK59696" s="4"/>
    </row>
    <row r="59697" spans="86:89">
      <c r="CH59697" s="5"/>
      <c r="CK59697" s="4"/>
    </row>
    <row r="59698" spans="86:89">
      <c r="CH59698" s="5"/>
      <c r="CK59698" s="4"/>
    </row>
    <row r="59699" spans="86:89">
      <c r="CH59699" s="5"/>
      <c r="CK59699" s="4"/>
    </row>
    <row r="59700" spans="86:89">
      <c r="CH59700" s="5"/>
      <c r="CK59700" s="4"/>
    </row>
    <row r="59701" spans="86:89">
      <c r="CH59701" s="5"/>
      <c r="CK59701" s="4"/>
    </row>
    <row r="59702" spans="86:89">
      <c r="CH59702" s="5"/>
      <c r="CK59702" s="4"/>
    </row>
    <row r="59703" spans="86:89">
      <c r="CH59703" s="5"/>
      <c r="CK59703" s="4"/>
    </row>
    <row r="59704" spans="86:89">
      <c r="CH59704" s="5"/>
      <c r="CK59704" s="4"/>
    </row>
    <row r="59705" spans="86:89">
      <c r="CH59705" s="5"/>
      <c r="CK59705" s="4"/>
    </row>
    <row r="59706" spans="86:89">
      <c r="CH59706" s="5"/>
      <c r="CK59706" s="4"/>
    </row>
    <row r="59707" spans="86:89">
      <c r="CH59707" s="5"/>
      <c r="CK59707" s="4"/>
    </row>
    <row r="59708" spans="86:89">
      <c r="CH59708" s="5"/>
      <c r="CK59708" s="4"/>
    </row>
    <row r="59709" spans="86:89">
      <c r="CH59709" s="5"/>
      <c r="CK59709" s="4"/>
    </row>
    <row r="59710" spans="86:89">
      <c r="CH59710" s="5"/>
      <c r="CK59710" s="4"/>
    </row>
    <row r="59711" spans="86:89">
      <c r="CH59711" s="5"/>
      <c r="CK59711" s="4"/>
    </row>
    <row r="59712" spans="86:89">
      <c r="CH59712" s="5"/>
      <c r="CK59712" s="4"/>
    </row>
    <row r="59713" spans="86:89">
      <c r="CH59713" s="5"/>
      <c r="CK59713" s="4"/>
    </row>
    <row r="59714" spans="86:89">
      <c r="CH59714" s="5"/>
      <c r="CK59714" s="4"/>
    </row>
    <row r="59715" spans="86:89">
      <c r="CH59715" s="5"/>
      <c r="CK59715" s="4"/>
    </row>
    <row r="59716" spans="86:89">
      <c r="CH59716" s="5"/>
      <c r="CK59716" s="4"/>
    </row>
    <row r="59717" spans="86:89">
      <c r="CH59717" s="5"/>
      <c r="CK59717" s="4"/>
    </row>
    <row r="59718" spans="86:89">
      <c r="CH59718" s="5"/>
      <c r="CK59718" s="4"/>
    </row>
    <row r="59719" spans="86:89">
      <c r="CH59719" s="5"/>
      <c r="CK59719" s="4"/>
    </row>
    <row r="59720" spans="86:89">
      <c r="CH59720" s="5"/>
      <c r="CK59720" s="4"/>
    </row>
    <row r="59721" spans="86:89">
      <c r="CH59721" s="5"/>
      <c r="CK59721" s="4"/>
    </row>
    <row r="59722" spans="86:89">
      <c r="CH59722" s="5"/>
      <c r="CK59722" s="4"/>
    </row>
    <row r="59723" spans="86:89">
      <c r="CH59723" s="5"/>
      <c r="CK59723" s="4"/>
    </row>
    <row r="59724" spans="86:89">
      <c r="CH59724" s="5"/>
      <c r="CK59724" s="4"/>
    </row>
    <row r="59725" spans="86:89">
      <c r="CH59725" s="5"/>
      <c r="CK59725" s="4"/>
    </row>
    <row r="59726" spans="86:89">
      <c r="CH59726" s="5"/>
      <c r="CK59726" s="4"/>
    </row>
    <row r="59727" spans="86:89">
      <c r="CH59727" s="5"/>
      <c r="CK59727" s="4"/>
    </row>
    <row r="59728" spans="86:89">
      <c r="CH59728" s="5"/>
      <c r="CK59728" s="4"/>
    </row>
    <row r="59729" spans="86:89">
      <c r="CH59729" s="5"/>
      <c r="CK59729" s="4"/>
    </row>
    <row r="59730" spans="86:89">
      <c r="CH59730" s="5"/>
      <c r="CK59730" s="4"/>
    </row>
    <row r="59731" spans="86:89">
      <c r="CH59731" s="5"/>
      <c r="CK59731" s="4"/>
    </row>
    <row r="59732" spans="86:89">
      <c r="CH59732" s="5"/>
      <c r="CK59732" s="4"/>
    </row>
    <row r="59733" spans="86:89">
      <c r="CH59733" s="5"/>
      <c r="CK59733" s="4"/>
    </row>
    <row r="59734" spans="86:89">
      <c r="CH59734" s="5"/>
      <c r="CK59734" s="4"/>
    </row>
    <row r="59735" spans="86:89">
      <c r="CH59735" s="5"/>
      <c r="CK59735" s="4"/>
    </row>
    <row r="59736" spans="86:89">
      <c r="CH59736" s="5"/>
      <c r="CK59736" s="4"/>
    </row>
    <row r="59737" spans="86:89">
      <c r="CH59737" s="5"/>
      <c r="CK59737" s="4"/>
    </row>
    <row r="59738" spans="86:89">
      <c r="CH59738" s="5"/>
      <c r="CK59738" s="4"/>
    </row>
    <row r="59739" spans="86:89">
      <c r="CH59739" s="5"/>
      <c r="CK59739" s="4"/>
    </row>
    <row r="59740" spans="86:89">
      <c r="CH59740" s="5"/>
      <c r="CK59740" s="4"/>
    </row>
    <row r="59741" spans="86:89">
      <c r="CH59741" s="5"/>
      <c r="CK59741" s="4"/>
    </row>
    <row r="59742" spans="86:89">
      <c r="CH59742" s="5"/>
      <c r="CK59742" s="4"/>
    </row>
    <row r="59743" spans="86:89">
      <c r="CH59743" s="5"/>
      <c r="CK59743" s="4"/>
    </row>
    <row r="59744" spans="86:89">
      <c r="CH59744" s="5"/>
      <c r="CK59744" s="4"/>
    </row>
    <row r="59745" spans="86:89">
      <c r="CH59745" s="5"/>
      <c r="CK59745" s="4"/>
    </row>
    <row r="59746" spans="86:89">
      <c r="CH59746" s="5"/>
      <c r="CK59746" s="4"/>
    </row>
    <row r="59747" spans="86:89">
      <c r="CH59747" s="5"/>
      <c r="CK59747" s="4"/>
    </row>
    <row r="59748" spans="86:89">
      <c r="CH59748" s="5"/>
      <c r="CK59748" s="4"/>
    </row>
    <row r="59749" spans="86:89">
      <c r="CH59749" s="5"/>
      <c r="CK59749" s="4"/>
    </row>
    <row r="59750" spans="86:89">
      <c r="CH59750" s="5"/>
      <c r="CK59750" s="4"/>
    </row>
    <row r="59751" spans="86:89">
      <c r="CH59751" s="5"/>
      <c r="CK59751" s="4"/>
    </row>
    <row r="59752" spans="86:89">
      <c r="CH59752" s="5"/>
      <c r="CK59752" s="4"/>
    </row>
    <row r="59753" spans="86:89">
      <c r="CH59753" s="5"/>
      <c r="CK59753" s="4"/>
    </row>
    <row r="59754" spans="86:89">
      <c r="CH59754" s="5"/>
      <c r="CK59754" s="4"/>
    </row>
    <row r="59755" spans="86:89">
      <c r="CH59755" s="5"/>
      <c r="CK59755" s="4"/>
    </row>
    <row r="59756" spans="86:89">
      <c r="CH59756" s="5"/>
      <c r="CK59756" s="4"/>
    </row>
    <row r="59757" spans="86:89">
      <c r="CH59757" s="5"/>
      <c r="CK59757" s="4"/>
    </row>
    <row r="59758" spans="86:89">
      <c r="CH59758" s="5"/>
      <c r="CK59758" s="4"/>
    </row>
    <row r="59759" spans="86:89">
      <c r="CH59759" s="5"/>
      <c r="CK59759" s="4"/>
    </row>
    <row r="59760" spans="86:89">
      <c r="CH59760" s="5"/>
      <c r="CK59760" s="4"/>
    </row>
    <row r="59761" spans="86:89">
      <c r="CH59761" s="5"/>
      <c r="CK59761" s="4"/>
    </row>
    <row r="59762" spans="86:89">
      <c r="CH59762" s="5"/>
      <c r="CK59762" s="4"/>
    </row>
    <row r="59763" spans="86:89">
      <c r="CH59763" s="5"/>
      <c r="CK59763" s="4"/>
    </row>
    <row r="59764" spans="86:89">
      <c r="CH59764" s="5"/>
      <c r="CK59764" s="4"/>
    </row>
    <row r="59765" spans="86:89">
      <c r="CH59765" s="5"/>
      <c r="CK59765" s="4"/>
    </row>
    <row r="59766" spans="86:89">
      <c r="CH59766" s="5"/>
      <c r="CK59766" s="4"/>
    </row>
    <row r="59767" spans="86:89">
      <c r="CH59767" s="5"/>
      <c r="CK59767" s="4"/>
    </row>
    <row r="59768" spans="86:89">
      <c r="CH59768" s="5"/>
      <c r="CK59768" s="4"/>
    </row>
    <row r="59769" spans="86:89">
      <c r="CH59769" s="5"/>
      <c r="CK59769" s="4"/>
    </row>
    <row r="59770" spans="86:89">
      <c r="CH59770" s="5"/>
      <c r="CK59770" s="4"/>
    </row>
    <row r="59771" spans="86:89">
      <c r="CH59771" s="5"/>
      <c r="CK59771" s="4"/>
    </row>
    <row r="59772" spans="86:89">
      <c r="CH59772" s="5"/>
      <c r="CK59772" s="4"/>
    </row>
    <row r="59773" spans="86:89">
      <c r="CH59773" s="5"/>
      <c r="CK59773" s="4"/>
    </row>
    <row r="59774" spans="86:89">
      <c r="CH59774" s="5"/>
      <c r="CK59774" s="4"/>
    </row>
    <row r="59775" spans="86:89">
      <c r="CH59775" s="5"/>
      <c r="CK59775" s="4"/>
    </row>
    <row r="59776" spans="86:89">
      <c r="CH59776" s="5"/>
      <c r="CK59776" s="4"/>
    </row>
    <row r="59777" spans="86:89">
      <c r="CH59777" s="5"/>
      <c r="CK59777" s="4"/>
    </row>
    <row r="59778" spans="86:89">
      <c r="CH59778" s="5"/>
      <c r="CK59778" s="4"/>
    </row>
    <row r="59779" spans="86:89">
      <c r="CH59779" s="5"/>
      <c r="CK59779" s="4"/>
    </row>
    <row r="59780" spans="86:89">
      <c r="CH59780" s="5"/>
      <c r="CK59780" s="4"/>
    </row>
    <row r="59781" spans="86:89">
      <c r="CH59781" s="5"/>
      <c r="CK59781" s="4"/>
    </row>
    <row r="59782" spans="86:89">
      <c r="CH59782" s="5"/>
      <c r="CK59782" s="4"/>
    </row>
    <row r="59783" spans="86:89">
      <c r="CH59783" s="5"/>
      <c r="CK59783" s="4"/>
    </row>
    <row r="59784" spans="86:89">
      <c r="CH59784" s="5"/>
      <c r="CK59784" s="4"/>
    </row>
    <row r="59785" spans="86:89">
      <c r="CH59785" s="5"/>
      <c r="CK59785" s="4"/>
    </row>
    <row r="59786" spans="86:89">
      <c r="CH59786" s="5"/>
      <c r="CK59786" s="4"/>
    </row>
    <row r="59787" spans="86:89">
      <c r="CH59787" s="5"/>
      <c r="CK59787" s="4"/>
    </row>
    <row r="59788" spans="86:89">
      <c r="CH59788" s="5"/>
      <c r="CK59788" s="4"/>
    </row>
    <row r="59789" spans="86:89">
      <c r="CH59789" s="5"/>
      <c r="CK59789" s="4"/>
    </row>
    <row r="59790" spans="86:89">
      <c r="CH59790" s="5"/>
      <c r="CK59790" s="4"/>
    </row>
    <row r="59791" spans="86:89">
      <c r="CH59791" s="5"/>
      <c r="CK59791" s="4"/>
    </row>
    <row r="59792" spans="86:89">
      <c r="CH59792" s="5"/>
      <c r="CK59792" s="4"/>
    </row>
    <row r="59793" spans="86:89">
      <c r="CH59793" s="5"/>
      <c r="CK59793" s="4"/>
    </row>
    <row r="59794" spans="86:89">
      <c r="CH59794" s="5"/>
      <c r="CK59794" s="4"/>
    </row>
    <row r="59795" spans="86:89">
      <c r="CH59795" s="5"/>
      <c r="CK59795" s="4"/>
    </row>
    <row r="59796" spans="86:89">
      <c r="CH59796" s="5"/>
      <c r="CK59796" s="4"/>
    </row>
    <row r="59797" spans="86:89">
      <c r="CH59797" s="5"/>
      <c r="CK59797" s="4"/>
    </row>
    <row r="59798" spans="86:89">
      <c r="CH59798" s="5"/>
      <c r="CK59798" s="4"/>
    </row>
    <row r="59799" spans="86:89">
      <c r="CH59799" s="5"/>
      <c r="CK59799" s="4"/>
    </row>
    <row r="59800" spans="86:89">
      <c r="CH59800" s="5"/>
      <c r="CK59800" s="4"/>
    </row>
    <row r="59801" spans="86:89">
      <c r="CH59801" s="5"/>
      <c r="CK59801" s="4"/>
    </row>
    <row r="59802" spans="86:89">
      <c r="CH59802" s="5"/>
      <c r="CK59802" s="4"/>
    </row>
    <row r="59803" spans="86:89">
      <c r="CH59803" s="5"/>
      <c r="CK59803" s="4"/>
    </row>
    <row r="59804" spans="86:89">
      <c r="CH59804" s="5"/>
      <c r="CK59804" s="4"/>
    </row>
    <row r="59805" spans="86:89">
      <c r="CH59805" s="5"/>
      <c r="CK59805" s="4"/>
    </row>
    <row r="59806" spans="86:89">
      <c r="CH59806" s="5"/>
      <c r="CK59806" s="4"/>
    </row>
    <row r="59807" spans="86:89">
      <c r="CH59807" s="5"/>
      <c r="CK59807" s="4"/>
    </row>
    <row r="59808" spans="86:89">
      <c r="CH59808" s="5"/>
      <c r="CK59808" s="4"/>
    </row>
    <row r="59809" spans="86:89">
      <c r="CH59809" s="5"/>
      <c r="CK59809" s="4"/>
    </row>
    <row r="59810" spans="86:89">
      <c r="CH59810" s="5"/>
      <c r="CK59810" s="4"/>
    </row>
    <row r="59811" spans="86:89">
      <c r="CH59811" s="5"/>
      <c r="CK59811" s="4"/>
    </row>
    <row r="59812" spans="86:89">
      <c r="CH59812" s="5"/>
      <c r="CK59812" s="4"/>
    </row>
    <row r="59813" spans="86:89">
      <c r="CH59813" s="5"/>
      <c r="CK59813" s="4"/>
    </row>
    <row r="59814" spans="86:89">
      <c r="CH59814" s="5"/>
      <c r="CK59814" s="4"/>
    </row>
    <row r="59815" spans="86:89">
      <c r="CH59815" s="5"/>
      <c r="CK59815" s="4"/>
    </row>
    <row r="59816" spans="86:89">
      <c r="CH59816" s="5"/>
      <c r="CK59816" s="4"/>
    </row>
    <row r="59817" spans="86:89">
      <c r="CH59817" s="5"/>
      <c r="CK59817" s="4"/>
    </row>
    <row r="59818" spans="86:89">
      <c r="CH59818" s="5"/>
      <c r="CK59818" s="4"/>
    </row>
    <row r="59819" spans="86:89">
      <c r="CH59819" s="5"/>
      <c r="CK59819" s="4"/>
    </row>
    <row r="59820" spans="86:89">
      <c r="CH59820" s="5"/>
      <c r="CK59820" s="4"/>
    </row>
    <row r="59821" spans="86:89">
      <c r="CH59821" s="5"/>
      <c r="CK59821" s="4"/>
    </row>
    <row r="59822" spans="86:89">
      <c r="CH59822" s="5"/>
      <c r="CK59822" s="4"/>
    </row>
    <row r="59823" spans="86:89">
      <c r="CH59823" s="5"/>
      <c r="CK59823" s="4"/>
    </row>
    <row r="59824" spans="86:89">
      <c r="CH59824" s="5"/>
      <c r="CK59824" s="4"/>
    </row>
    <row r="59825" spans="86:89">
      <c r="CH59825" s="5"/>
      <c r="CK59825" s="4"/>
    </row>
    <row r="59826" spans="86:89">
      <c r="CH59826" s="5"/>
      <c r="CK59826" s="4"/>
    </row>
    <row r="59827" spans="86:89">
      <c r="CH59827" s="5"/>
      <c r="CK59827" s="4"/>
    </row>
    <row r="59828" spans="86:89">
      <c r="CH59828" s="5"/>
      <c r="CK59828" s="4"/>
    </row>
    <row r="59829" spans="86:89">
      <c r="CH59829" s="5"/>
      <c r="CK59829" s="4"/>
    </row>
    <row r="59830" spans="86:89">
      <c r="CH59830" s="5"/>
      <c r="CK59830" s="4"/>
    </row>
    <row r="59831" spans="86:89">
      <c r="CH59831" s="5"/>
      <c r="CK59831" s="4"/>
    </row>
    <row r="59832" spans="86:89">
      <c r="CH59832" s="5"/>
      <c r="CK59832" s="4"/>
    </row>
    <row r="59833" spans="86:89">
      <c r="CH59833" s="5"/>
      <c r="CK59833" s="4"/>
    </row>
    <row r="59834" spans="86:89">
      <c r="CH59834" s="5"/>
      <c r="CK59834" s="4"/>
    </row>
    <row r="59835" spans="86:89">
      <c r="CH59835" s="5"/>
      <c r="CK59835" s="4"/>
    </row>
    <row r="59836" spans="86:89">
      <c r="CH59836" s="5"/>
      <c r="CK59836" s="4"/>
    </row>
    <row r="59837" spans="86:89">
      <c r="CH59837" s="5"/>
      <c r="CK59837" s="4"/>
    </row>
    <row r="59838" spans="86:89">
      <c r="CH59838" s="5"/>
      <c r="CK59838" s="4"/>
    </row>
    <row r="59839" spans="86:89">
      <c r="CH59839" s="5"/>
      <c r="CK59839" s="4"/>
    </row>
    <row r="59840" spans="86:89">
      <c r="CH59840" s="5"/>
      <c r="CK59840" s="4"/>
    </row>
    <row r="59841" spans="86:89">
      <c r="CH59841" s="5"/>
      <c r="CK59841" s="4"/>
    </row>
    <row r="59842" spans="86:89">
      <c r="CH59842" s="5"/>
      <c r="CK59842" s="4"/>
    </row>
    <row r="59843" spans="86:89">
      <c r="CH59843" s="5"/>
      <c r="CK59843" s="4"/>
    </row>
    <row r="59844" spans="86:89">
      <c r="CH59844" s="5"/>
      <c r="CK59844" s="4"/>
    </row>
    <row r="59845" spans="86:89">
      <c r="CH59845" s="5"/>
      <c r="CK59845" s="4"/>
    </row>
    <row r="59846" spans="86:89">
      <c r="CH59846" s="5"/>
      <c r="CK59846" s="4"/>
    </row>
    <row r="59847" spans="86:89">
      <c r="CH59847" s="5"/>
      <c r="CK59847" s="4"/>
    </row>
    <row r="59848" spans="86:89">
      <c r="CH59848" s="5"/>
      <c r="CK59848" s="4"/>
    </row>
    <row r="59849" spans="86:89">
      <c r="CH59849" s="5"/>
      <c r="CK59849" s="4"/>
    </row>
    <row r="59850" spans="86:89">
      <c r="CH59850" s="5"/>
      <c r="CK59850" s="4"/>
    </row>
    <row r="59851" spans="86:89">
      <c r="CH59851" s="5"/>
      <c r="CK59851" s="4"/>
    </row>
    <row r="59852" spans="86:89">
      <c r="CH59852" s="5"/>
      <c r="CK59852" s="4"/>
    </row>
    <row r="59853" spans="86:89">
      <c r="CH59853" s="5"/>
      <c r="CK59853" s="4"/>
    </row>
    <row r="59854" spans="86:89">
      <c r="CH59854" s="5"/>
      <c r="CK59854" s="4"/>
    </row>
    <row r="59855" spans="86:89">
      <c r="CH59855" s="5"/>
      <c r="CK59855" s="4"/>
    </row>
    <row r="59856" spans="86:89">
      <c r="CH59856" s="5"/>
      <c r="CK59856" s="4"/>
    </row>
    <row r="59857" spans="86:89">
      <c r="CH59857" s="5"/>
      <c r="CK59857" s="4"/>
    </row>
    <row r="59858" spans="86:89">
      <c r="CH59858" s="5"/>
      <c r="CK59858" s="4"/>
    </row>
    <row r="59859" spans="86:89">
      <c r="CH59859" s="5"/>
      <c r="CK59859" s="4"/>
    </row>
    <row r="59860" spans="86:89">
      <c r="CH59860" s="5"/>
      <c r="CK59860" s="4"/>
    </row>
    <row r="59861" spans="86:89">
      <c r="CH59861" s="5"/>
      <c r="CK59861" s="4"/>
    </row>
    <row r="59862" spans="86:89">
      <c r="CH59862" s="5"/>
      <c r="CK59862" s="4"/>
    </row>
    <row r="59863" spans="86:89">
      <c r="CH59863" s="5"/>
      <c r="CK59863" s="4"/>
    </row>
    <row r="59864" spans="86:89">
      <c r="CH59864" s="5"/>
      <c r="CK59864" s="4"/>
    </row>
    <row r="59865" spans="86:89">
      <c r="CH59865" s="5"/>
      <c r="CK59865" s="4"/>
    </row>
    <row r="59866" spans="86:89">
      <c r="CH59866" s="5"/>
      <c r="CK59866" s="4"/>
    </row>
    <row r="59867" spans="86:89">
      <c r="CH59867" s="5"/>
      <c r="CK59867" s="4"/>
    </row>
    <row r="59868" spans="86:89">
      <c r="CH59868" s="5"/>
      <c r="CK59868" s="4"/>
    </row>
    <row r="59869" spans="86:89">
      <c r="CH59869" s="5"/>
      <c r="CK59869" s="4"/>
    </row>
    <row r="59870" spans="86:89">
      <c r="CH59870" s="5"/>
      <c r="CK59870" s="4"/>
    </row>
    <row r="59871" spans="86:89">
      <c r="CH59871" s="5"/>
      <c r="CK59871" s="4"/>
    </row>
    <row r="59872" spans="86:89">
      <c r="CH59872" s="5"/>
      <c r="CK59872" s="4"/>
    </row>
    <row r="59873" spans="86:89">
      <c r="CH59873" s="5"/>
      <c r="CK59873" s="4"/>
    </row>
    <row r="59874" spans="86:89">
      <c r="CH59874" s="5"/>
      <c r="CK59874" s="4"/>
    </row>
    <row r="59875" spans="86:89">
      <c r="CH59875" s="5"/>
      <c r="CK59875" s="4"/>
    </row>
    <row r="59876" spans="86:89">
      <c r="CH59876" s="5"/>
      <c r="CK59876" s="4"/>
    </row>
    <row r="59877" spans="86:89">
      <c r="CH59877" s="5"/>
      <c r="CK59877" s="4"/>
    </row>
    <row r="59878" spans="86:89">
      <c r="CH59878" s="5"/>
      <c r="CK59878" s="4"/>
    </row>
    <row r="59879" spans="86:89">
      <c r="CH59879" s="5"/>
      <c r="CK59879" s="4"/>
    </row>
    <row r="59880" spans="86:89">
      <c r="CH59880" s="5"/>
      <c r="CK59880" s="4"/>
    </row>
    <row r="59881" spans="86:89">
      <c r="CH59881" s="5"/>
      <c r="CK59881" s="4"/>
    </row>
    <row r="59882" spans="86:89">
      <c r="CH59882" s="5"/>
      <c r="CK59882" s="4"/>
    </row>
    <row r="59883" spans="86:89">
      <c r="CH59883" s="5"/>
      <c r="CK59883" s="4"/>
    </row>
    <row r="59884" spans="86:89">
      <c r="CH59884" s="5"/>
      <c r="CK59884" s="4"/>
    </row>
    <row r="59885" spans="86:89">
      <c r="CH59885" s="5"/>
      <c r="CK59885" s="4"/>
    </row>
    <row r="59886" spans="86:89">
      <c r="CH59886" s="5"/>
      <c r="CK59886" s="4"/>
    </row>
    <row r="59887" spans="86:89">
      <c r="CH59887" s="5"/>
      <c r="CK59887" s="4"/>
    </row>
    <row r="59888" spans="86:89">
      <c r="CH59888" s="5"/>
      <c r="CK59888" s="4"/>
    </row>
    <row r="59889" spans="86:89">
      <c r="CH59889" s="5"/>
      <c r="CK59889" s="4"/>
    </row>
    <row r="59890" spans="86:89">
      <c r="CH59890" s="5"/>
      <c r="CK59890" s="4"/>
    </row>
    <row r="59891" spans="86:89">
      <c r="CH59891" s="5"/>
      <c r="CK59891" s="4"/>
    </row>
    <row r="59892" spans="86:89">
      <c r="CH59892" s="5"/>
      <c r="CK59892" s="4"/>
    </row>
    <row r="59893" spans="86:89">
      <c r="CH59893" s="5"/>
      <c r="CK59893" s="4"/>
    </row>
    <row r="59894" spans="86:89">
      <c r="CH59894" s="5"/>
      <c r="CK59894" s="4"/>
    </row>
    <row r="59895" spans="86:89">
      <c r="CH59895" s="5"/>
      <c r="CK59895" s="4"/>
    </row>
    <row r="59896" spans="86:89">
      <c r="CH59896" s="5"/>
      <c r="CK59896" s="4"/>
    </row>
    <row r="59897" spans="86:89">
      <c r="CH59897" s="5"/>
      <c r="CK59897" s="4"/>
    </row>
    <row r="59898" spans="86:89">
      <c r="CH59898" s="5"/>
      <c r="CK59898" s="4"/>
    </row>
    <row r="59899" spans="86:89">
      <c r="CH59899" s="5"/>
      <c r="CK59899" s="4"/>
    </row>
    <row r="59900" spans="86:89">
      <c r="CH59900" s="5"/>
      <c r="CK59900" s="4"/>
    </row>
    <row r="59901" spans="86:89">
      <c r="CH59901" s="5"/>
      <c r="CK59901" s="4"/>
    </row>
    <row r="59902" spans="86:89">
      <c r="CH59902" s="5"/>
      <c r="CK59902" s="4"/>
    </row>
    <row r="59903" spans="86:89">
      <c r="CH59903" s="5"/>
      <c r="CK59903" s="4"/>
    </row>
    <row r="59904" spans="86:89">
      <c r="CH59904" s="5"/>
      <c r="CK59904" s="4"/>
    </row>
    <row r="59905" spans="86:89">
      <c r="CH59905" s="5"/>
      <c r="CK59905" s="4"/>
    </row>
    <row r="59906" spans="86:89">
      <c r="CH59906" s="5"/>
      <c r="CK59906" s="4"/>
    </row>
    <row r="59907" spans="86:89">
      <c r="CH59907" s="5"/>
      <c r="CK59907" s="4"/>
    </row>
    <row r="59908" spans="86:89">
      <c r="CH59908" s="5"/>
      <c r="CK59908" s="4"/>
    </row>
    <row r="59909" spans="86:89">
      <c r="CH59909" s="5"/>
      <c r="CK59909" s="4"/>
    </row>
    <row r="59910" spans="86:89">
      <c r="CH59910" s="5"/>
      <c r="CK59910" s="4"/>
    </row>
    <row r="59911" spans="86:89">
      <c r="CH59911" s="5"/>
      <c r="CK59911" s="4"/>
    </row>
    <row r="59912" spans="86:89">
      <c r="CH59912" s="5"/>
      <c r="CK59912" s="4"/>
    </row>
    <row r="59913" spans="86:89">
      <c r="CH59913" s="5"/>
      <c r="CK59913" s="4"/>
    </row>
    <row r="59914" spans="86:89">
      <c r="CH59914" s="5"/>
      <c r="CK59914" s="4"/>
    </row>
    <row r="59915" spans="86:89">
      <c r="CH59915" s="5"/>
      <c r="CK59915" s="4"/>
    </row>
    <row r="59916" spans="86:89">
      <c r="CH59916" s="5"/>
      <c r="CK59916" s="4"/>
    </row>
    <row r="59917" spans="86:89">
      <c r="CH59917" s="5"/>
      <c r="CK59917" s="4"/>
    </row>
    <row r="59918" spans="86:89">
      <c r="CH59918" s="5"/>
      <c r="CK59918" s="4"/>
    </row>
    <row r="59919" spans="86:89">
      <c r="CH59919" s="5"/>
      <c r="CK59919" s="4"/>
    </row>
    <row r="59920" spans="86:89">
      <c r="CH59920" s="5"/>
      <c r="CK59920" s="4"/>
    </row>
    <row r="59921" spans="86:89">
      <c r="CH59921" s="5"/>
      <c r="CK59921" s="4"/>
    </row>
    <row r="59922" spans="86:89">
      <c r="CH59922" s="5"/>
      <c r="CK59922" s="4"/>
    </row>
    <row r="59923" spans="86:89">
      <c r="CH59923" s="5"/>
      <c r="CK59923" s="4"/>
    </row>
    <row r="59924" spans="86:89">
      <c r="CH59924" s="5"/>
      <c r="CK59924" s="4"/>
    </row>
    <row r="59925" spans="86:89">
      <c r="CH59925" s="5"/>
      <c r="CK59925" s="4"/>
    </row>
    <row r="59926" spans="86:89">
      <c r="CH59926" s="5"/>
      <c r="CK59926" s="4"/>
    </row>
    <row r="59927" spans="86:89">
      <c r="CH59927" s="5"/>
      <c r="CK59927" s="4"/>
    </row>
    <row r="59928" spans="86:89">
      <c r="CH59928" s="5"/>
      <c r="CK59928" s="4"/>
    </row>
    <row r="59929" spans="86:89">
      <c r="CH59929" s="5"/>
      <c r="CK59929" s="4"/>
    </row>
    <row r="59930" spans="86:89">
      <c r="CH59930" s="5"/>
      <c r="CK59930" s="4"/>
    </row>
    <row r="59931" spans="86:89">
      <c r="CH59931" s="5"/>
      <c r="CK59931" s="4"/>
    </row>
    <row r="59932" spans="86:89">
      <c r="CH59932" s="5"/>
      <c r="CK59932" s="4"/>
    </row>
    <row r="59933" spans="86:89">
      <c r="CH59933" s="5"/>
      <c r="CK59933" s="4"/>
    </row>
    <row r="59934" spans="86:89">
      <c r="CH59934" s="5"/>
      <c r="CK59934" s="4"/>
    </row>
    <row r="59935" spans="86:89">
      <c r="CH59935" s="5"/>
      <c r="CK59935" s="4"/>
    </row>
    <row r="59936" spans="86:89">
      <c r="CH59936" s="5"/>
      <c r="CK59936" s="4"/>
    </row>
    <row r="59937" spans="86:89">
      <c r="CH59937" s="5"/>
      <c r="CK59937" s="4"/>
    </row>
    <row r="59938" spans="86:89">
      <c r="CH59938" s="5"/>
      <c r="CK59938" s="4"/>
    </row>
    <row r="59939" spans="86:89">
      <c r="CH59939" s="5"/>
      <c r="CK59939" s="4"/>
    </row>
    <row r="59940" spans="86:89">
      <c r="CH59940" s="5"/>
      <c r="CK59940" s="4"/>
    </row>
    <row r="59941" spans="86:89">
      <c r="CH59941" s="5"/>
      <c r="CK59941" s="4"/>
    </row>
    <row r="59942" spans="86:89">
      <c r="CH59942" s="5"/>
      <c r="CK59942" s="4"/>
    </row>
    <row r="59943" spans="86:89">
      <c r="CH59943" s="5"/>
      <c r="CK59943" s="4"/>
    </row>
    <row r="59944" spans="86:89">
      <c r="CH59944" s="5"/>
      <c r="CK59944" s="4"/>
    </row>
    <row r="59945" spans="86:89">
      <c r="CH59945" s="5"/>
      <c r="CK59945" s="4"/>
    </row>
    <row r="59946" spans="86:89">
      <c r="CH59946" s="5"/>
      <c r="CK59946" s="4"/>
    </row>
    <row r="59947" spans="86:89">
      <c r="CH59947" s="5"/>
      <c r="CK59947" s="4"/>
    </row>
    <row r="59948" spans="86:89">
      <c r="CH59948" s="5"/>
      <c r="CK59948" s="4"/>
    </row>
    <row r="59949" spans="86:89">
      <c r="CH59949" s="5"/>
      <c r="CK59949" s="4"/>
    </row>
    <row r="59950" spans="86:89">
      <c r="CH59950" s="5"/>
      <c r="CK59950" s="4"/>
    </row>
    <row r="59951" spans="86:89">
      <c r="CH59951" s="5"/>
      <c r="CK59951" s="4"/>
    </row>
    <row r="59952" spans="86:89">
      <c r="CH59952" s="5"/>
      <c r="CK59952" s="4"/>
    </row>
    <row r="59953" spans="86:89">
      <c r="CH59953" s="5"/>
      <c r="CK59953" s="4"/>
    </row>
    <row r="59954" spans="86:89">
      <c r="CH59954" s="5"/>
      <c r="CK59954" s="4"/>
    </row>
    <row r="59955" spans="86:89">
      <c r="CH59955" s="5"/>
      <c r="CK59955" s="4"/>
    </row>
    <row r="59956" spans="86:89">
      <c r="CH59956" s="5"/>
      <c r="CK59956" s="4"/>
    </row>
    <row r="59957" spans="86:89">
      <c r="CH59957" s="5"/>
      <c r="CK59957" s="4"/>
    </row>
    <row r="59958" spans="86:89">
      <c r="CH59958" s="5"/>
      <c r="CK59958" s="4"/>
    </row>
    <row r="59959" spans="86:89">
      <c r="CH59959" s="5"/>
      <c r="CK59959" s="4"/>
    </row>
    <row r="59960" spans="86:89">
      <c r="CH59960" s="5"/>
      <c r="CK59960" s="4"/>
    </row>
    <row r="59961" spans="86:89">
      <c r="CH59961" s="5"/>
      <c r="CK59961" s="4"/>
    </row>
    <row r="59962" spans="86:89">
      <c r="CH59962" s="5"/>
      <c r="CK59962" s="4"/>
    </row>
    <row r="59963" spans="86:89">
      <c r="CH59963" s="5"/>
      <c r="CK59963" s="4"/>
    </row>
    <row r="59964" spans="86:89">
      <c r="CH59964" s="5"/>
      <c r="CK59964" s="4"/>
    </row>
    <row r="59965" spans="86:89">
      <c r="CH59965" s="5"/>
      <c r="CK59965" s="4"/>
    </row>
    <row r="59966" spans="86:89">
      <c r="CH59966" s="5"/>
      <c r="CK59966" s="4"/>
    </row>
    <row r="59967" spans="86:89">
      <c r="CH59967" s="5"/>
      <c r="CK59967" s="4"/>
    </row>
    <row r="59968" spans="86:89">
      <c r="CH59968" s="5"/>
      <c r="CK59968" s="4"/>
    </row>
    <row r="59969" spans="86:89">
      <c r="CH59969" s="5"/>
      <c r="CK59969" s="4"/>
    </row>
    <row r="59970" spans="86:89">
      <c r="CH59970" s="5"/>
      <c r="CK59970" s="4"/>
    </row>
    <row r="59971" spans="86:89">
      <c r="CH59971" s="5"/>
      <c r="CK59971" s="4"/>
    </row>
    <row r="59972" spans="86:89">
      <c r="CH59972" s="5"/>
      <c r="CK59972" s="4"/>
    </row>
    <row r="59973" spans="86:89">
      <c r="CH59973" s="5"/>
      <c r="CK59973" s="4"/>
    </row>
    <row r="59974" spans="86:89">
      <c r="CH59974" s="5"/>
      <c r="CK59974" s="4"/>
    </row>
    <row r="59975" spans="86:89">
      <c r="CH59975" s="5"/>
      <c r="CK59975" s="4"/>
    </row>
    <row r="59976" spans="86:89">
      <c r="CH59976" s="5"/>
      <c r="CK59976" s="4"/>
    </row>
    <row r="59977" spans="86:89">
      <c r="CH59977" s="5"/>
      <c r="CK59977" s="4"/>
    </row>
    <row r="59978" spans="86:89">
      <c r="CH59978" s="5"/>
      <c r="CK59978" s="4"/>
    </row>
    <row r="59979" spans="86:89">
      <c r="CH59979" s="5"/>
      <c r="CK59979" s="4"/>
    </row>
    <row r="59980" spans="86:89">
      <c r="CH59980" s="5"/>
      <c r="CK59980" s="4"/>
    </row>
    <row r="59981" spans="86:89">
      <c r="CH59981" s="5"/>
      <c r="CK59981" s="4"/>
    </row>
    <row r="59982" spans="86:89">
      <c r="CH59982" s="5"/>
      <c r="CK59982" s="4"/>
    </row>
    <row r="59983" spans="86:89">
      <c r="CH59983" s="5"/>
      <c r="CK59983" s="4"/>
    </row>
    <row r="59984" spans="86:89">
      <c r="CH59984" s="5"/>
      <c r="CK59984" s="4"/>
    </row>
    <row r="59985" spans="86:89">
      <c r="CH59985" s="5"/>
      <c r="CK59985" s="4"/>
    </row>
    <row r="59986" spans="86:89">
      <c r="CH59986" s="5"/>
      <c r="CK59986" s="4"/>
    </row>
    <row r="59987" spans="86:89">
      <c r="CH59987" s="5"/>
      <c r="CK59987" s="4"/>
    </row>
    <row r="59988" spans="86:89">
      <c r="CH59988" s="5"/>
      <c r="CK59988" s="4"/>
    </row>
    <row r="59989" spans="86:89">
      <c r="CH59989" s="5"/>
      <c r="CK59989" s="4"/>
    </row>
    <row r="59990" spans="86:89">
      <c r="CH59990" s="5"/>
      <c r="CK59990" s="4"/>
    </row>
    <row r="59991" spans="86:89">
      <c r="CH59991" s="5"/>
      <c r="CK59991" s="4"/>
    </row>
    <row r="59992" spans="86:89">
      <c r="CH59992" s="5"/>
      <c r="CK59992" s="4"/>
    </row>
    <row r="59993" spans="86:89">
      <c r="CH59993" s="5"/>
      <c r="CK59993" s="4"/>
    </row>
    <row r="59994" spans="86:89">
      <c r="CH59994" s="5"/>
      <c r="CK59994" s="4"/>
    </row>
    <row r="59995" spans="86:89">
      <c r="CH59995" s="5"/>
      <c r="CK59995" s="4"/>
    </row>
    <row r="59996" spans="86:89">
      <c r="CH59996" s="5"/>
      <c r="CK59996" s="4"/>
    </row>
    <row r="59997" spans="86:89">
      <c r="CH59997" s="5"/>
      <c r="CK59997" s="4"/>
    </row>
    <row r="59998" spans="86:89">
      <c r="CH59998" s="5"/>
      <c r="CK59998" s="4"/>
    </row>
    <row r="59999" spans="86:89">
      <c r="CH59999" s="5"/>
      <c r="CK59999" s="4"/>
    </row>
    <row r="60000" spans="86:89">
      <c r="CH60000" s="5"/>
      <c r="CK60000" s="4"/>
    </row>
    <row r="60001" spans="86:89">
      <c r="CH60001" s="5"/>
      <c r="CK60001" s="4"/>
    </row>
    <row r="60002" spans="86:89">
      <c r="CH60002" s="5"/>
      <c r="CK60002" s="4"/>
    </row>
    <row r="60003" spans="86:89">
      <c r="CH60003" s="5"/>
      <c r="CK60003" s="4"/>
    </row>
    <row r="60004" spans="86:89">
      <c r="CH60004" s="5"/>
      <c r="CK60004" s="4"/>
    </row>
    <row r="60005" spans="86:89">
      <c r="CH60005" s="5"/>
      <c r="CK60005" s="4"/>
    </row>
    <row r="60006" spans="86:89">
      <c r="CH60006" s="5"/>
      <c r="CK60006" s="4"/>
    </row>
    <row r="60007" spans="86:89">
      <c r="CH60007" s="5"/>
      <c r="CK60007" s="4"/>
    </row>
    <row r="60008" spans="86:89">
      <c r="CH60008" s="5"/>
      <c r="CK60008" s="4"/>
    </row>
    <row r="60009" spans="86:89">
      <c r="CH60009" s="5"/>
      <c r="CK60009" s="4"/>
    </row>
    <row r="60010" spans="86:89">
      <c r="CH60010" s="5"/>
      <c r="CK60010" s="4"/>
    </row>
    <row r="60011" spans="86:89">
      <c r="CH60011" s="5"/>
      <c r="CK60011" s="4"/>
    </row>
    <row r="60012" spans="86:89">
      <c r="CH60012" s="5"/>
      <c r="CK60012" s="4"/>
    </row>
    <row r="60013" spans="86:89">
      <c r="CH60013" s="5"/>
      <c r="CK60013" s="4"/>
    </row>
    <row r="60014" spans="86:89">
      <c r="CH60014" s="5"/>
      <c r="CK60014" s="4"/>
    </row>
    <row r="60015" spans="86:89">
      <c r="CH60015" s="5"/>
      <c r="CK60015" s="4"/>
    </row>
    <row r="60016" spans="86:89">
      <c r="CH60016" s="5"/>
      <c r="CK60016" s="4"/>
    </row>
    <row r="60017" spans="86:89">
      <c r="CH60017" s="5"/>
      <c r="CK60017" s="4"/>
    </row>
    <row r="60018" spans="86:89">
      <c r="CH60018" s="5"/>
      <c r="CK60018" s="4"/>
    </row>
    <row r="60019" spans="86:89">
      <c r="CH60019" s="5"/>
      <c r="CK60019" s="4"/>
    </row>
    <row r="60020" spans="86:89">
      <c r="CH60020" s="5"/>
      <c r="CK60020" s="4"/>
    </row>
    <row r="60021" spans="86:89">
      <c r="CH60021" s="5"/>
      <c r="CK60021" s="4"/>
    </row>
    <row r="60022" spans="86:89">
      <c r="CH60022" s="5"/>
      <c r="CK60022" s="4"/>
    </row>
    <row r="60023" spans="86:89">
      <c r="CH60023" s="5"/>
      <c r="CK60023" s="4"/>
    </row>
    <row r="60024" spans="86:89">
      <c r="CH60024" s="5"/>
      <c r="CK60024" s="4"/>
    </row>
    <row r="60025" spans="86:89">
      <c r="CH60025" s="5"/>
      <c r="CK60025" s="4"/>
    </row>
    <row r="60026" spans="86:89">
      <c r="CH60026" s="5"/>
      <c r="CK60026" s="4"/>
    </row>
    <row r="60027" spans="86:89">
      <c r="CH60027" s="5"/>
      <c r="CK60027" s="4"/>
    </row>
    <row r="60028" spans="86:89">
      <c r="CH60028" s="5"/>
      <c r="CK60028" s="4"/>
    </row>
    <row r="60029" spans="86:89">
      <c r="CH60029" s="5"/>
      <c r="CK60029" s="4"/>
    </row>
    <row r="60030" spans="86:89">
      <c r="CH60030" s="5"/>
      <c r="CK60030" s="4"/>
    </row>
    <row r="60031" spans="86:89">
      <c r="CH60031" s="5"/>
      <c r="CK60031" s="4"/>
    </row>
    <row r="60032" spans="86:89">
      <c r="CH60032" s="5"/>
      <c r="CK60032" s="4"/>
    </row>
    <row r="60033" spans="86:89">
      <c r="CH60033" s="5"/>
      <c r="CK60033" s="4"/>
    </row>
    <row r="60034" spans="86:89">
      <c r="CH60034" s="5"/>
      <c r="CK60034" s="4"/>
    </row>
    <row r="60035" spans="86:89">
      <c r="CH60035" s="5"/>
      <c r="CK60035" s="4"/>
    </row>
    <row r="60036" spans="86:89">
      <c r="CH60036" s="5"/>
      <c r="CK60036" s="4"/>
    </row>
    <row r="60037" spans="86:89">
      <c r="CH60037" s="5"/>
      <c r="CK60037" s="4"/>
    </row>
    <row r="60038" spans="86:89">
      <c r="CH60038" s="5"/>
      <c r="CK60038" s="4"/>
    </row>
    <row r="60039" spans="86:89">
      <c r="CH60039" s="5"/>
      <c r="CK60039" s="4"/>
    </row>
    <row r="60040" spans="86:89">
      <c r="CH60040" s="5"/>
      <c r="CK60040" s="4"/>
    </row>
    <row r="60041" spans="86:89">
      <c r="CH60041" s="5"/>
      <c r="CK60041" s="4"/>
    </row>
    <row r="60042" spans="86:89">
      <c r="CH60042" s="5"/>
      <c r="CK60042" s="4"/>
    </row>
    <row r="60043" spans="86:89">
      <c r="CH60043" s="5"/>
      <c r="CK60043" s="4"/>
    </row>
    <row r="60044" spans="86:89">
      <c r="CH60044" s="5"/>
      <c r="CK60044" s="4"/>
    </row>
    <row r="60045" spans="86:89">
      <c r="CH60045" s="5"/>
      <c r="CK60045" s="4"/>
    </row>
    <row r="60046" spans="86:89">
      <c r="CH60046" s="5"/>
      <c r="CK60046" s="4"/>
    </row>
    <row r="60047" spans="86:89">
      <c r="CH60047" s="5"/>
      <c r="CK60047" s="4"/>
    </row>
    <row r="60048" spans="86:89">
      <c r="CH60048" s="5"/>
      <c r="CK60048" s="4"/>
    </row>
    <row r="60049" spans="86:89">
      <c r="CH60049" s="5"/>
      <c r="CK60049" s="4"/>
    </row>
    <row r="60050" spans="86:89">
      <c r="CH60050" s="5"/>
      <c r="CK60050" s="4"/>
    </row>
    <row r="60051" spans="86:89">
      <c r="CH60051" s="5"/>
      <c r="CK60051" s="4"/>
    </row>
    <row r="60052" spans="86:89">
      <c r="CH60052" s="5"/>
      <c r="CK60052" s="4"/>
    </row>
    <row r="60053" spans="86:89">
      <c r="CH60053" s="5"/>
      <c r="CK60053" s="4"/>
    </row>
    <row r="60054" spans="86:89">
      <c r="CH60054" s="5"/>
      <c r="CK60054" s="4"/>
    </row>
    <row r="60055" spans="86:89">
      <c r="CH60055" s="5"/>
      <c r="CK60055" s="4"/>
    </row>
    <row r="60056" spans="86:89">
      <c r="CH60056" s="5"/>
      <c r="CK60056" s="4"/>
    </row>
    <row r="60057" spans="86:89">
      <c r="CH60057" s="5"/>
      <c r="CK60057" s="4"/>
    </row>
    <row r="60058" spans="86:89">
      <c r="CH60058" s="5"/>
      <c r="CK60058" s="4"/>
    </row>
    <row r="60059" spans="86:89">
      <c r="CH60059" s="5"/>
      <c r="CK60059" s="4"/>
    </row>
    <row r="60060" spans="86:89">
      <c r="CH60060" s="5"/>
      <c r="CK60060" s="4"/>
    </row>
    <row r="60061" spans="86:89">
      <c r="CH60061" s="5"/>
      <c r="CK60061" s="4"/>
    </row>
    <row r="60062" spans="86:89">
      <c r="CH60062" s="5"/>
      <c r="CK60062" s="4"/>
    </row>
    <row r="60063" spans="86:89">
      <c r="CH60063" s="5"/>
      <c r="CK60063" s="4"/>
    </row>
    <row r="60064" spans="86:89">
      <c r="CH60064" s="5"/>
      <c r="CK60064" s="4"/>
    </row>
    <row r="60065" spans="86:89">
      <c r="CH60065" s="5"/>
      <c r="CK60065" s="4"/>
    </row>
    <row r="60066" spans="86:89">
      <c r="CH60066" s="5"/>
      <c r="CK60066" s="4"/>
    </row>
    <row r="60067" spans="86:89">
      <c r="CH60067" s="5"/>
      <c r="CK60067" s="4"/>
    </row>
    <row r="60068" spans="86:89">
      <c r="CH60068" s="5"/>
      <c r="CK60068" s="4"/>
    </row>
    <row r="60069" spans="86:89">
      <c r="CH60069" s="5"/>
      <c r="CK60069" s="4"/>
    </row>
    <row r="60070" spans="86:89">
      <c r="CH60070" s="5"/>
      <c r="CK60070" s="4"/>
    </row>
    <row r="60071" spans="86:89">
      <c r="CH60071" s="5"/>
      <c r="CK60071" s="4"/>
    </row>
    <row r="60072" spans="86:89">
      <c r="CH60072" s="5"/>
      <c r="CK60072" s="4"/>
    </row>
    <row r="60073" spans="86:89">
      <c r="CH60073" s="5"/>
      <c r="CK60073" s="4"/>
    </row>
    <row r="60074" spans="86:89">
      <c r="CH60074" s="5"/>
      <c r="CK60074" s="4"/>
    </row>
    <row r="60075" spans="86:89">
      <c r="CH60075" s="5"/>
      <c r="CK60075" s="4"/>
    </row>
    <row r="60076" spans="86:89">
      <c r="CH60076" s="5"/>
      <c r="CK60076" s="4"/>
    </row>
    <row r="60077" spans="86:89">
      <c r="CH60077" s="5"/>
      <c r="CK60077" s="4"/>
    </row>
    <row r="60078" spans="86:89">
      <c r="CH60078" s="5"/>
      <c r="CK60078" s="4"/>
    </row>
    <row r="60079" spans="86:89">
      <c r="CH60079" s="5"/>
      <c r="CK60079" s="4"/>
    </row>
    <row r="60080" spans="86:89">
      <c r="CH60080" s="5"/>
      <c r="CK60080" s="4"/>
    </row>
    <row r="60081" spans="86:89">
      <c r="CH60081" s="5"/>
      <c r="CK60081" s="4"/>
    </row>
    <row r="60082" spans="86:89">
      <c r="CH60082" s="5"/>
      <c r="CK60082" s="4"/>
    </row>
    <row r="60083" spans="86:89">
      <c r="CH60083" s="5"/>
      <c r="CK60083" s="4"/>
    </row>
    <row r="60084" spans="86:89">
      <c r="CH60084" s="5"/>
      <c r="CK60084" s="4"/>
    </row>
    <row r="60085" spans="86:89">
      <c r="CH60085" s="5"/>
      <c r="CK60085" s="4"/>
    </row>
    <row r="60086" spans="86:89">
      <c r="CH60086" s="5"/>
      <c r="CK60086" s="4"/>
    </row>
    <row r="60087" spans="86:89">
      <c r="CH60087" s="5"/>
      <c r="CK60087" s="4"/>
    </row>
    <row r="60088" spans="86:89">
      <c r="CH60088" s="5"/>
      <c r="CK60088" s="4"/>
    </row>
    <row r="60089" spans="86:89">
      <c r="CH60089" s="5"/>
      <c r="CK60089" s="4"/>
    </row>
    <row r="60090" spans="86:89">
      <c r="CH60090" s="5"/>
      <c r="CK60090" s="4"/>
    </row>
    <row r="60091" spans="86:89">
      <c r="CH60091" s="5"/>
      <c r="CK60091" s="4"/>
    </row>
    <row r="60092" spans="86:89">
      <c r="CH60092" s="5"/>
      <c r="CK60092" s="4"/>
    </row>
    <row r="60093" spans="86:89">
      <c r="CH60093" s="5"/>
      <c r="CK60093" s="4"/>
    </row>
    <row r="60094" spans="86:89">
      <c r="CH60094" s="5"/>
      <c r="CK60094" s="4"/>
    </row>
    <row r="60095" spans="86:89">
      <c r="CH60095" s="5"/>
      <c r="CK60095" s="4"/>
    </row>
    <row r="60096" spans="86:89">
      <c r="CH60096" s="5"/>
      <c r="CK60096" s="4"/>
    </row>
    <row r="60097" spans="86:89">
      <c r="CH60097" s="5"/>
      <c r="CK60097" s="4"/>
    </row>
    <row r="60098" spans="86:89">
      <c r="CH60098" s="5"/>
      <c r="CK60098" s="4"/>
    </row>
    <row r="60099" spans="86:89">
      <c r="CH60099" s="5"/>
      <c r="CK60099" s="4"/>
    </row>
    <row r="60100" spans="86:89">
      <c r="CH60100" s="5"/>
      <c r="CK60100" s="4"/>
    </row>
    <row r="60101" spans="86:89">
      <c r="CH60101" s="5"/>
      <c r="CK60101" s="4"/>
    </row>
    <row r="60102" spans="86:89">
      <c r="CH60102" s="5"/>
      <c r="CK60102" s="4"/>
    </row>
    <row r="60103" spans="86:89">
      <c r="CH60103" s="5"/>
      <c r="CK60103" s="4"/>
    </row>
    <row r="60104" spans="86:89">
      <c r="CH60104" s="5"/>
      <c r="CK60104" s="4"/>
    </row>
    <row r="60105" spans="86:89">
      <c r="CH60105" s="5"/>
      <c r="CK60105" s="4"/>
    </row>
    <row r="60106" spans="86:89">
      <c r="CH60106" s="5"/>
      <c r="CK60106" s="4"/>
    </row>
    <row r="60107" spans="86:89">
      <c r="CH60107" s="5"/>
      <c r="CK60107" s="4"/>
    </row>
    <row r="60108" spans="86:89">
      <c r="CH60108" s="5"/>
      <c r="CK60108" s="4"/>
    </row>
    <row r="60109" spans="86:89">
      <c r="CH60109" s="5"/>
      <c r="CK60109" s="4"/>
    </row>
    <row r="60110" spans="86:89">
      <c r="CH60110" s="5"/>
      <c r="CK60110" s="4"/>
    </row>
    <row r="60111" spans="86:89">
      <c r="CH60111" s="5"/>
      <c r="CK60111" s="4"/>
    </row>
    <row r="60112" spans="86:89">
      <c r="CH60112" s="5"/>
      <c r="CK60112" s="4"/>
    </row>
    <row r="60113" spans="86:89">
      <c r="CH60113" s="5"/>
      <c r="CK60113" s="4"/>
    </row>
    <row r="60114" spans="86:89">
      <c r="CH60114" s="5"/>
      <c r="CK60114" s="4"/>
    </row>
    <row r="60115" spans="86:89">
      <c r="CH60115" s="5"/>
      <c r="CK60115" s="4"/>
    </row>
    <row r="60116" spans="86:89">
      <c r="CH60116" s="5"/>
      <c r="CK60116" s="4"/>
    </row>
    <row r="60117" spans="86:89">
      <c r="CH60117" s="5"/>
      <c r="CK60117" s="4"/>
    </row>
    <row r="60118" spans="86:89">
      <c r="CH60118" s="5"/>
      <c r="CK60118" s="4"/>
    </row>
    <row r="60119" spans="86:89">
      <c r="CH60119" s="5"/>
      <c r="CK60119" s="4"/>
    </row>
    <row r="60120" spans="86:89">
      <c r="CH60120" s="5"/>
      <c r="CK60120" s="4"/>
    </row>
    <row r="60121" spans="86:89">
      <c r="CH60121" s="5"/>
      <c r="CK60121" s="4"/>
    </row>
    <row r="60122" spans="86:89">
      <c r="CH60122" s="5"/>
      <c r="CK60122" s="4"/>
    </row>
    <row r="60123" spans="86:89">
      <c r="CH60123" s="5"/>
      <c r="CK60123" s="4"/>
    </row>
    <row r="60124" spans="86:89">
      <c r="CH60124" s="5"/>
      <c r="CK60124" s="4"/>
    </row>
    <row r="60125" spans="86:89">
      <c r="CH60125" s="5"/>
      <c r="CK60125" s="4"/>
    </row>
    <row r="60126" spans="86:89">
      <c r="CH60126" s="5"/>
      <c r="CK60126" s="4"/>
    </row>
    <row r="60127" spans="86:89">
      <c r="CH60127" s="5"/>
      <c r="CK60127" s="4"/>
    </row>
    <row r="60128" spans="86:89">
      <c r="CH60128" s="5"/>
      <c r="CK60128" s="4"/>
    </row>
    <row r="60129" spans="86:89">
      <c r="CH60129" s="5"/>
      <c r="CK60129" s="4"/>
    </row>
    <row r="60130" spans="86:89">
      <c r="CH60130" s="5"/>
      <c r="CK60130" s="4"/>
    </row>
    <row r="60131" spans="86:89">
      <c r="CH60131" s="5"/>
      <c r="CK60131" s="4"/>
    </row>
    <row r="60132" spans="86:89">
      <c r="CH60132" s="5"/>
      <c r="CK60132" s="4"/>
    </row>
    <row r="60133" spans="86:89">
      <c r="CH60133" s="5"/>
      <c r="CK60133" s="4"/>
    </row>
    <row r="60134" spans="86:89">
      <c r="CH60134" s="5"/>
      <c r="CK60134" s="4"/>
    </row>
    <row r="60135" spans="86:89">
      <c r="CH60135" s="5"/>
      <c r="CK60135" s="4"/>
    </row>
    <row r="60136" spans="86:89">
      <c r="CH60136" s="5"/>
      <c r="CK60136" s="4"/>
    </row>
    <row r="60137" spans="86:89">
      <c r="CH60137" s="5"/>
      <c r="CK60137" s="4"/>
    </row>
    <row r="60138" spans="86:89">
      <c r="CH60138" s="5"/>
      <c r="CK60138" s="4"/>
    </row>
    <row r="60139" spans="86:89">
      <c r="CH60139" s="5"/>
      <c r="CK60139" s="4"/>
    </row>
    <row r="60140" spans="86:89">
      <c r="CH60140" s="5"/>
      <c r="CK60140" s="4"/>
    </row>
    <row r="60141" spans="86:89">
      <c r="CH60141" s="5"/>
      <c r="CK60141" s="4"/>
    </row>
    <row r="60142" spans="86:89">
      <c r="CH60142" s="5"/>
      <c r="CK60142" s="4"/>
    </row>
    <row r="60143" spans="86:89">
      <c r="CH60143" s="5"/>
      <c r="CK60143" s="4"/>
    </row>
    <row r="60144" spans="86:89">
      <c r="CH60144" s="5"/>
      <c r="CK60144" s="4"/>
    </row>
    <row r="60145" spans="86:89">
      <c r="CH60145" s="5"/>
      <c r="CK60145" s="4"/>
    </row>
    <row r="60146" spans="86:89">
      <c r="CH60146" s="5"/>
      <c r="CK60146" s="4"/>
    </row>
    <row r="60147" spans="86:89">
      <c r="CH60147" s="5"/>
      <c r="CK60147" s="4"/>
    </row>
    <row r="60148" spans="86:89">
      <c r="CH60148" s="5"/>
      <c r="CK60148" s="4"/>
    </row>
    <row r="60149" spans="86:89">
      <c r="CH60149" s="5"/>
      <c r="CK60149" s="4"/>
    </row>
    <row r="60150" spans="86:89">
      <c r="CH60150" s="5"/>
      <c r="CK60150" s="4"/>
    </row>
    <row r="60151" spans="86:89">
      <c r="CH60151" s="5"/>
      <c r="CK60151" s="4"/>
    </row>
    <row r="60152" spans="86:89">
      <c r="CH60152" s="5"/>
      <c r="CK60152" s="4"/>
    </row>
    <row r="60153" spans="86:89">
      <c r="CH60153" s="5"/>
      <c r="CK60153" s="4"/>
    </row>
    <row r="60154" spans="86:89">
      <c r="CH60154" s="5"/>
      <c r="CK60154" s="4"/>
    </row>
    <row r="60155" spans="86:89">
      <c r="CH60155" s="5"/>
      <c r="CK60155" s="4"/>
    </row>
    <row r="60156" spans="86:89">
      <c r="CH60156" s="5"/>
      <c r="CK60156" s="4"/>
    </row>
    <row r="60157" spans="86:89">
      <c r="CH60157" s="5"/>
      <c r="CK60157" s="4"/>
    </row>
    <row r="60158" spans="86:89">
      <c r="CH60158" s="5"/>
      <c r="CK60158" s="4"/>
    </row>
    <row r="60159" spans="86:89">
      <c r="CH60159" s="5"/>
      <c r="CK60159" s="4"/>
    </row>
    <row r="60160" spans="86:89">
      <c r="CH60160" s="5"/>
      <c r="CK60160" s="4"/>
    </row>
    <row r="60161" spans="86:89">
      <c r="CH60161" s="5"/>
      <c r="CK60161" s="4"/>
    </row>
    <row r="60162" spans="86:89">
      <c r="CH60162" s="5"/>
      <c r="CK60162" s="4"/>
    </row>
    <row r="60163" spans="86:89">
      <c r="CH60163" s="5"/>
      <c r="CK60163" s="4"/>
    </row>
    <row r="60164" spans="86:89">
      <c r="CH60164" s="5"/>
      <c r="CK60164" s="4"/>
    </row>
    <row r="60165" spans="86:89">
      <c r="CH60165" s="5"/>
      <c r="CK60165" s="4"/>
    </row>
    <row r="60166" spans="86:89">
      <c r="CH60166" s="5"/>
      <c r="CK60166" s="4"/>
    </row>
    <row r="60167" spans="86:89">
      <c r="CH60167" s="5"/>
      <c r="CK60167" s="4"/>
    </row>
    <row r="60168" spans="86:89">
      <c r="CH60168" s="5"/>
      <c r="CK60168" s="4"/>
    </row>
    <row r="60169" spans="86:89">
      <c r="CH60169" s="5"/>
      <c r="CK60169" s="4"/>
    </row>
    <row r="60170" spans="86:89">
      <c r="CH60170" s="5"/>
      <c r="CK60170" s="4"/>
    </row>
    <row r="60171" spans="86:89">
      <c r="CH60171" s="5"/>
      <c r="CK60171" s="4"/>
    </row>
    <row r="60172" spans="86:89">
      <c r="CH60172" s="5"/>
      <c r="CK60172" s="4"/>
    </row>
    <row r="60173" spans="86:89">
      <c r="CH60173" s="5"/>
      <c r="CK60173" s="4"/>
    </row>
    <row r="60174" spans="86:89">
      <c r="CH60174" s="5"/>
      <c r="CK60174" s="4"/>
    </row>
    <row r="60175" spans="86:89">
      <c r="CH60175" s="5"/>
      <c r="CK60175" s="4"/>
    </row>
    <row r="60176" spans="86:89">
      <c r="CH60176" s="5"/>
      <c r="CK60176" s="4"/>
    </row>
    <row r="60177" spans="86:89">
      <c r="CH60177" s="5"/>
      <c r="CK60177" s="4"/>
    </row>
    <row r="60178" spans="86:89">
      <c r="CH60178" s="5"/>
      <c r="CK60178" s="4"/>
    </row>
    <row r="60179" spans="86:89">
      <c r="CH60179" s="5"/>
      <c r="CK60179" s="4"/>
    </row>
    <row r="60180" spans="86:89">
      <c r="CH60180" s="5"/>
      <c r="CK60180" s="4"/>
    </row>
    <row r="60181" spans="86:89">
      <c r="CH60181" s="5"/>
      <c r="CK60181" s="4"/>
    </row>
    <row r="60182" spans="86:89">
      <c r="CH60182" s="5"/>
      <c r="CK60182" s="4"/>
    </row>
    <row r="60183" spans="86:89">
      <c r="CH60183" s="5"/>
      <c r="CK60183" s="4"/>
    </row>
    <row r="60184" spans="86:89">
      <c r="CH60184" s="5"/>
      <c r="CK60184" s="4"/>
    </row>
    <row r="60185" spans="86:89">
      <c r="CH60185" s="5"/>
      <c r="CK60185" s="4"/>
    </row>
    <row r="60186" spans="86:89">
      <c r="CH60186" s="5"/>
      <c r="CK60186" s="4"/>
    </row>
    <row r="60187" spans="86:89">
      <c r="CH60187" s="5"/>
      <c r="CK60187" s="4"/>
    </row>
    <row r="60188" spans="86:89">
      <c r="CH60188" s="5"/>
      <c r="CK60188" s="4"/>
    </row>
    <row r="60189" spans="86:89">
      <c r="CH60189" s="5"/>
      <c r="CK60189" s="4"/>
    </row>
    <row r="60190" spans="86:89">
      <c r="CH60190" s="5"/>
      <c r="CK60190" s="4"/>
    </row>
    <row r="60191" spans="86:89">
      <c r="CH60191" s="5"/>
      <c r="CK60191" s="4"/>
    </row>
    <row r="60192" spans="86:89">
      <c r="CH60192" s="5"/>
      <c r="CK60192" s="4"/>
    </row>
    <row r="60193" spans="86:89">
      <c r="CH60193" s="5"/>
      <c r="CK60193" s="4"/>
    </row>
    <row r="60194" spans="86:89">
      <c r="CH60194" s="5"/>
      <c r="CK60194" s="4"/>
    </row>
    <row r="60195" spans="86:89">
      <c r="CH60195" s="5"/>
      <c r="CK60195" s="4"/>
    </row>
    <row r="60196" spans="86:89">
      <c r="CH60196" s="5"/>
      <c r="CK60196" s="4"/>
    </row>
    <row r="60197" spans="86:89">
      <c r="CH60197" s="5"/>
      <c r="CK60197" s="4"/>
    </row>
    <row r="60198" spans="86:89">
      <c r="CH60198" s="5"/>
      <c r="CK60198" s="4"/>
    </row>
    <row r="60199" spans="86:89">
      <c r="CH60199" s="5"/>
      <c r="CK60199" s="4"/>
    </row>
    <row r="60200" spans="86:89">
      <c r="CH60200" s="5"/>
      <c r="CK60200" s="4"/>
    </row>
    <row r="60201" spans="86:89">
      <c r="CH60201" s="5"/>
      <c r="CK60201" s="4"/>
    </row>
    <row r="60202" spans="86:89">
      <c r="CH60202" s="5"/>
      <c r="CK60202" s="4"/>
    </row>
    <row r="60203" spans="86:89">
      <c r="CH60203" s="5"/>
      <c r="CK60203" s="4"/>
    </row>
    <row r="60204" spans="86:89">
      <c r="CH60204" s="5"/>
      <c r="CK60204" s="4"/>
    </row>
    <row r="60205" spans="86:89">
      <c r="CH60205" s="5"/>
      <c r="CK60205" s="4"/>
    </row>
    <row r="60206" spans="86:89">
      <c r="CH60206" s="5"/>
      <c r="CK60206" s="4"/>
    </row>
    <row r="60207" spans="86:89">
      <c r="CH60207" s="5"/>
      <c r="CK60207" s="4"/>
    </row>
    <row r="60208" spans="86:89">
      <c r="CH60208" s="5"/>
      <c r="CK60208" s="4"/>
    </row>
    <row r="60209" spans="86:89">
      <c r="CH60209" s="5"/>
      <c r="CK60209" s="4"/>
    </row>
    <row r="60210" spans="86:89">
      <c r="CH60210" s="5"/>
      <c r="CK60210" s="4"/>
    </row>
    <row r="60211" spans="86:89">
      <c r="CH60211" s="5"/>
      <c r="CK60211" s="4"/>
    </row>
    <row r="60212" spans="86:89">
      <c r="CH60212" s="5"/>
      <c r="CK60212" s="4"/>
    </row>
    <row r="60213" spans="86:89">
      <c r="CH60213" s="5"/>
      <c r="CK60213" s="4"/>
    </row>
    <row r="60214" spans="86:89">
      <c r="CH60214" s="5"/>
      <c r="CK60214" s="4"/>
    </row>
    <row r="60215" spans="86:89">
      <c r="CH60215" s="5"/>
      <c r="CK60215" s="4"/>
    </row>
    <row r="60216" spans="86:89">
      <c r="CH60216" s="5"/>
      <c r="CK60216" s="4"/>
    </row>
    <row r="60217" spans="86:89">
      <c r="CH60217" s="5"/>
      <c r="CK60217" s="4"/>
    </row>
    <row r="60218" spans="86:89">
      <c r="CH60218" s="5"/>
      <c r="CK60218" s="4"/>
    </row>
    <row r="60219" spans="86:89">
      <c r="CH60219" s="5"/>
      <c r="CK60219" s="4"/>
    </row>
    <row r="60220" spans="86:89">
      <c r="CH60220" s="5"/>
      <c r="CK60220" s="4"/>
    </row>
    <row r="60221" spans="86:89">
      <c r="CH60221" s="5"/>
      <c r="CK60221" s="4"/>
    </row>
    <row r="60222" spans="86:89">
      <c r="CH60222" s="5"/>
      <c r="CK60222" s="4"/>
    </row>
    <row r="60223" spans="86:89">
      <c r="CH60223" s="5"/>
      <c r="CK60223" s="4"/>
    </row>
    <row r="60224" spans="86:89">
      <c r="CH60224" s="5"/>
      <c r="CK60224" s="4"/>
    </row>
    <row r="60225" spans="86:89">
      <c r="CH60225" s="5"/>
      <c r="CK60225" s="4"/>
    </row>
    <row r="60226" spans="86:89">
      <c r="CH60226" s="5"/>
      <c r="CK60226" s="4"/>
    </row>
    <row r="60227" spans="86:89">
      <c r="CH60227" s="5"/>
      <c r="CK60227" s="4"/>
    </row>
    <row r="60228" spans="86:89">
      <c r="CH60228" s="5"/>
      <c r="CK60228" s="4"/>
    </row>
    <row r="60229" spans="86:89">
      <c r="CH60229" s="5"/>
      <c r="CK60229" s="4"/>
    </row>
    <row r="60230" spans="86:89">
      <c r="CH60230" s="5"/>
      <c r="CK60230" s="4"/>
    </row>
    <row r="60231" spans="86:89">
      <c r="CH60231" s="5"/>
      <c r="CK60231" s="4"/>
    </row>
    <row r="60232" spans="86:89">
      <c r="CH60232" s="5"/>
      <c r="CK60232" s="4"/>
    </row>
    <row r="60233" spans="86:89">
      <c r="CH60233" s="5"/>
      <c r="CK60233" s="4"/>
    </row>
    <row r="60234" spans="86:89">
      <c r="CH60234" s="5"/>
      <c r="CK60234" s="4"/>
    </row>
    <row r="60235" spans="86:89">
      <c r="CH60235" s="5"/>
      <c r="CK60235" s="4"/>
    </row>
    <row r="60236" spans="86:89">
      <c r="CH60236" s="5"/>
      <c r="CK60236" s="4"/>
    </row>
    <row r="60237" spans="86:89">
      <c r="CH60237" s="5"/>
      <c r="CK60237" s="4"/>
    </row>
    <row r="60238" spans="86:89">
      <c r="CH60238" s="5"/>
      <c r="CK60238" s="4"/>
    </row>
    <row r="60239" spans="86:89">
      <c r="CH60239" s="5"/>
      <c r="CK60239" s="4"/>
    </row>
    <row r="60240" spans="86:89">
      <c r="CH60240" s="5"/>
      <c r="CK60240" s="4"/>
    </row>
    <row r="60241" spans="86:89">
      <c r="CH60241" s="5"/>
      <c r="CK60241" s="4"/>
    </row>
    <row r="60242" spans="86:89">
      <c r="CH60242" s="5"/>
      <c r="CK60242" s="4"/>
    </row>
    <row r="60243" spans="86:89">
      <c r="CH60243" s="5"/>
      <c r="CK60243" s="4"/>
    </row>
    <row r="60244" spans="86:89">
      <c r="CH60244" s="5"/>
      <c r="CK60244" s="4"/>
    </row>
    <row r="60245" spans="86:89">
      <c r="CH60245" s="5"/>
      <c r="CK60245" s="4"/>
    </row>
    <row r="60246" spans="86:89">
      <c r="CH60246" s="5"/>
      <c r="CK60246" s="4"/>
    </row>
    <row r="60247" spans="86:89">
      <c r="CH60247" s="5"/>
      <c r="CK60247" s="4"/>
    </row>
    <row r="60248" spans="86:89">
      <c r="CH60248" s="5"/>
      <c r="CK60248" s="4"/>
    </row>
    <row r="60249" spans="86:89">
      <c r="CH60249" s="5"/>
      <c r="CK60249" s="4"/>
    </row>
    <row r="60250" spans="86:89">
      <c r="CH60250" s="5"/>
      <c r="CK60250" s="4"/>
    </row>
    <row r="60251" spans="86:89">
      <c r="CH60251" s="5"/>
      <c r="CK60251" s="4"/>
    </row>
    <row r="60252" spans="86:89">
      <c r="CH60252" s="5"/>
      <c r="CK60252" s="4"/>
    </row>
    <row r="60253" spans="86:89">
      <c r="CH60253" s="5"/>
      <c r="CK60253" s="4"/>
    </row>
    <row r="60254" spans="86:89">
      <c r="CH60254" s="5"/>
      <c r="CK60254" s="4"/>
    </row>
    <row r="60255" spans="86:89">
      <c r="CH60255" s="5"/>
      <c r="CK60255" s="4"/>
    </row>
    <row r="60256" spans="86:89">
      <c r="CH60256" s="5"/>
      <c r="CK60256" s="4"/>
    </row>
    <row r="60257" spans="86:89">
      <c r="CH60257" s="5"/>
      <c r="CK60257" s="4"/>
    </row>
    <row r="60258" spans="86:89">
      <c r="CH60258" s="5"/>
      <c r="CK60258" s="4"/>
    </row>
    <row r="60259" spans="86:89">
      <c r="CH60259" s="5"/>
      <c r="CK60259" s="4"/>
    </row>
    <row r="60260" spans="86:89">
      <c r="CH60260" s="5"/>
      <c r="CK60260" s="4"/>
    </row>
    <row r="60261" spans="86:89">
      <c r="CH60261" s="5"/>
      <c r="CK60261" s="4"/>
    </row>
    <row r="60262" spans="86:89">
      <c r="CH60262" s="5"/>
      <c r="CK60262" s="4"/>
    </row>
    <row r="60263" spans="86:89">
      <c r="CH60263" s="5"/>
      <c r="CK60263" s="4"/>
    </row>
    <row r="60264" spans="86:89">
      <c r="CH60264" s="5"/>
      <c r="CK60264" s="4"/>
    </row>
    <row r="60265" spans="86:89">
      <c r="CH60265" s="5"/>
      <c r="CK60265" s="4"/>
    </row>
    <row r="60266" spans="86:89">
      <c r="CH60266" s="5"/>
      <c r="CK60266" s="4"/>
    </row>
    <row r="60267" spans="86:89">
      <c r="CH60267" s="5"/>
      <c r="CK60267" s="4"/>
    </row>
    <row r="60268" spans="86:89">
      <c r="CH60268" s="5"/>
      <c r="CK60268" s="4"/>
    </row>
    <row r="60269" spans="86:89">
      <c r="CH60269" s="5"/>
      <c r="CK60269" s="4"/>
    </row>
    <row r="60270" spans="86:89">
      <c r="CH60270" s="5"/>
      <c r="CK60270" s="4"/>
    </row>
    <row r="60271" spans="86:89">
      <c r="CH60271" s="5"/>
      <c r="CK60271" s="4"/>
    </row>
    <row r="60272" spans="86:89">
      <c r="CH60272" s="5"/>
      <c r="CK60272" s="4"/>
    </row>
    <row r="60273" spans="86:89">
      <c r="CH60273" s="5"/>
      <c r="CK60273" s="4"/>
    </row>
    <row r="60274" spans="86:89">
      <c r="CH60274" s="5"/>
      <c r="CK60274" s="4"/>
    </row>
    <row r="60275" spans="86:89">
      <c r="CH60275" s="5"/>
      <c r="CK60275" s="4"/>
    </row>
    <row r="60276" spans="86:89">
      <c r="CH60276" s="5"/>
      <c r="CK60276" s="4"/>
    </row>
    <row r="60277" spans="86:89">
      <c r="CH60277" s="5"/>
      <c r="CK60277" s="4"/>
    </row>
    <row r="60278" spans="86:89">
      <c r="CH60278" s="5"/>
      <c r="CK60278" s="4"/>
    </row>
    <row r="60279" spans="86:89">
      <c r="CH60279" s="5"/>
      <c r="CK60279" s="4"/>
    </row>
    <row r="60280" spans="86:89">
      <c r="CH60280" s="5"/>
      <c r="CK60280" s="4"/>
    </row>
    <row r="60281" spans="86:89">
      <c r="CH60281" s="5"/>
      <c r="CK60281" s="4"/>
    </row>
    <row r="60282" spans="86:89">
      <c r="CH60282" s="5"/>
      <c r="CK60282" s="4"/>
    </row>
    <row r="60283" spans="86:89">
      <c r="CH60283" s="5"/>
      <c r="CK60283" s="4"/>
    </row>
    <row r="60284" spans="86:89">
      <c r="CH60284" s="5"/>
      <c r="CK60284" s="4"/>
    </row>
    <row r="60285" spans="86:89">
      <c r="CH60285" s="5"/>
      <c r="CK60285" s="4"/>
    </row>
    <row r="60286" spans="86:89">
      <c r="CH60286" s="5"/>
      <c r="CK60286" s="4"/>
    </row>
    <row r="60287" spans="86:89">
      <c r="CH60287" s="5"/>
      <c r="CK60287" s="4"/>
    </row>
    <row r="60288" spans="86:89">
      <c r="CH60288" s="5"/>
      <c r="CK60288" s="4"/>
    </row>
    <row r="60289" spans="86:89">
      <c r="CH60289" s="5"/>
      <c r="CK60289" s="4"/>
    </row>
    <row r="60290" spans="86:89">
      <c r="CH60290" s="5"/>
      <c r="CK60290" s="4"/>
    </row>
    <row r="60291" spans="86:89">
      <c r="CH60291" s="5"/>
      <c r="CK60291" s="4"/>
    </row>
    <row r="60292" spans="86:89">
      <c r="CH60292" s="5"/>
      <c r="CK60292" s="4"/>
    </row>
    <row r="60293" spans="86:89">
      <c r="CH60293" s="5"/>
      <c r="CK60293" s="4"/>
    </row>
    <row r="60294" spans="86:89">
      <c r="CH60294" s="5"/>
      <c r="CK60294" s="4"/>
    </row>
    <row r="60295" spans="86:89">
      <c r="CH60295" s="5"/>
      <c r="CK60295" s="4"/>
    </row>
    <row r="60296" spans="86:89">
      <c r="CH60296" s="5"/>
      <c r="CK60296" s="4"/>
    </row>
    <row r="60297" spans="86:89">
      <c r="CH60297" s="5"/>
      <c r="CK60297" s="4"/>
    </row>
    <row r="60298" spans="86:89">
      <c r="CH60298" s="5"/>
      <c r="CK60298" s="4"/>
    </row>
    <row r="60299" spans="86:89">
      <c r="CH60299" s="5"/>
      <c r="CK60299" s="4"/>
    </row>
    <row r="60300" spans="86:89">
      <c r="CH60300" s="5"/>
      <c r="CK60300" s="4"/>
    </row>
    <row r="60301" spans="86:89">
      <c r="CH60301" s="5"/>
      <c r="CK60301" s="4"/>
    </row>
    <row r="60302" spans="86:89">
      <c r="CH60302" s="5"/>
      <c r="CK60302" s="4"/>
    </row>
    <row r="60303" spans="86:89">
      <c r="CH60303" s="5"/>
      <c r="CK60303" s="4"/>
    </row>
    <row r="60304" spans="86:89">
      <c r="CH60304" s="5"/>
      <c r="CK60304" s="4"/>
    </row>
    <row r="60305" spans="86:89">
      <c r="CH60305" s="5"/>
      <c r="CK60305" s="4"/>
    </row>
    <row r="60306" spans="86:89">
      <c r="CH60306" s="5"/>
      <c r="CK60306" s="4"/>
    </row>
    <row r="60307" spans="86:89">
      <c r="CH60307" s="5"/>
      <c r="CK60307" s="4"/>
    </row>
    <row r="60308" spans="86:89">
      <c r="CH60308" s="5"/>
      <c r="CK60308" s="4"/>
    </row>
    <row r="60309" spans="86:89">
      <c r="CH60309" s="5"/>
      <c r="CK60309" s="4"/>
    </row>
    <row r="60310" spans="86:89">
      <c r="CH60310" s="5"/>
      <c r="CK60310" s="4"/>
    </row>
    <row r="60311" spans="86:89">
      <c r="CH60311" s="5"/>
      <c r="CK60311" s="4"/>
    </row>
    <row r="60312" spans="86:89">
      <c r="CH60312" s="5"/>
      <c r="CK60312" s="4"/>
    </row>
    <row r="60313" spans="86:89">
      <c r="CH60313" s="5"/>
      <c r="CK60313" s="4"/>
    </row>
    <row r="60314" spans="86:89">
      <c r="CH60314" s="5"/>
      <c r="CK60314" s="4"/>
    </row>
    <row r="60315" spans="86:89">
      <c r="CH60315" s="5"/>
      <c r="CK60315" s="4"/>
    </row>
    <row r="60316" spans="86:89">
      <c r="CH60316" s="5"/>
      <c r="CK60316" s="4"/>
    </row>
    <row r="60317" spans="86:89">
      <c r="CH60317" s="5"/>
      <c r="CK60317" s="4"/>
    </row>
    <row r="60318" spans="86:89">
      <c r="CH60318" s="5"/>
      <c r="CK60318" s="4"/>
    </row>
    <row r="60319" spans="86:89">
      <c r="CH60319" s="5"/>
      <c r="CK60319" s="4"/>
    </row>
    <row r="60320" spans="86:89">
      <c r="CH60320" s="5"/>
      <c r="CK60320" s="4"/>
    </row>
    <row r="60321" spans="86:89">
      <c r="CH60321" s="5"/>
      <c r="CK60321" s="4"/>
    </row>
    <row r="60322" spans="86:89">
      <c r="CH60322" s="5"/>
      <c r="CK60322" s="4"/>
    </row>
    <row r="60323" spans="86:89">
      <c r="CH60323" s="5"/>
      <c r="CK60323" s="4"/>
    </row>
    <row r="60324" spans="86:89">
      <c r="CH60324" s="5"/>
      <c r="CK60324" s="4"/>
    </row>
    <row r="60325" spans="86:89">
      <c r="CH60325" s="5"/>
      <c r="CK60325" s="4"/>
    </row>
    <row r="60326" spans="86:89">
      <c r="CH60326" s="5"/>
      <c r="CK60326" s="4"/>
    </row>
    <row r="60327" spans="86:89">
      <c r="CH60327" s="5"/>
      <c r="CK60327" s="4"/>
    </row>
    <row r="60328" spans="86:89">
      <c r="CH60328" s="5"/>
      <c r="CK60328" s="4"/>
    </row>
    <row r="60329" spans="86:89">
      <c r="CH60329" s="5"/>
      <c r="CK60329" s="4"/>
    </row>
    <row r="60330" spans="86:89">
      <c r="CH60330" s="5"/>
      <c r="CK60330" s="4"/>
    </row>
    <row r="60331" spans="86:89">
      <c r="CH60331" s="5"/>
      <c r="CK60331" s="4"/>
    </row>
    <row r="60332" spans="86:89">
      <c r="CH60332" s="5"/>
      <c r="CK60332" s="4"/>
    </row>
    <row r="60333" spans="86:89">
      <c r="CH60333" s="5"/>
      <c r="CK60333" s="4"/>
    </row>
    <row r="60334" spans="86:89">
      <c r="CH60334" s="5"/>
      <c r="CK60334" s="4"/>
    </row>
    <row r="60335" spans="86:89">
      <c r="CH60335" s="5"/>
      <c r="CK60335" s="4"/>
    </row>
    <row r="60336" spans="86:89">
      <c r="CH60336" s="5"/>
      <c r="CK60336" s="4"/>
    </row>
    <row r="60337" spans="86:89">
      <c r="CH60337" s="5"/>
      <c r="CK60337" s="4"/>
    </row>
    <row r="60338" spans="86:89">
      <c r="CH60338" s="5"/>
      <c r="CK60338" s="4"/>
    </row>
    <row r="60339" spans="86:89">
      <c r="CH60339" s="5"/>
      <c r="CK60339" s="4"/>
    </row>
    <row r="60340" spans="86:89">
      <c r="CH60340" s="5"/>
      <c r="CK60340" s="4"/>
    </row>
    <row r="60341" spans="86:89">
      <c r="CH60341" s="5"/>
      <c r="CK60341" s="4"/>
    </row>
    <row r="60342" spans="86:89">
      <c r="CH60342" s="5"/>
      <c r="CK60342" s="4"/>
    </row>
    <row r="60343" spans="86:89">
      <c r="CH60343" s="5"/>
      <c r="CK60343" s="4"/>
    </row>
    <row r="60344" spans="86:89">
      <c r="CH60344" s="5"/>
      <c r="CK60344" s="4"/>
    </row>
    <row r="60345" spans="86:89">
      <c r="CH60345" s="5"/>
      <c r="CK60345" s="4"/>
    </row>
    <row r="60346" spans="86:89">
      <c r="CH60346" s="5"/>
      <c r="CK60346" s="4"/>
    </row>
    <row r="60347" spans="86:89">
      <c r="CH60347" s="5"/>
      <c r="CK60347" s="4"/>
    </row>
    <row r="60348" spans="86:89">
      <c r="CH60348" s="5"/>
      <c r="CK60348" s="4"/>
    </row>
    <row r="60349" spans="86:89">
      <c r="CH60349" s="5"/>
      <c r="CK60349" s="4"/>
    </row>
    <row r="60350" spans="86:89">
      <c r="CH60350" s="5"/>
      <c r="CK60350" s="4"/>
    </row>
    <row r="60351" spans="86:89">
      <c r="CH60351" s="5"/>
      <c r="CK60351" s="4"/>
    </row>
    <row r="60352" spans="86:89">
      <c r="CH60352" s="5"/>
      <c r="CK60352" s="4"/>
    </row>
    <row r="60353" spans="86:89">
      <c r="CH60353" s="5"/>
      <c r="CK60353" s="4"/>
    </row>
    <row r="60354" spans="86:89">
      <c r="CH60354" s="5"/>
      <c r="CK60354" s="4"/>
    </row>
    <row r="60355" spans="86:89">
      <c r="CH60355" s="5"/>
      <c r="CK60355" s="4"/>
    </row>
    <row r="60356" spans="86:89">
      <c r="CH60356" s="5"/>
      <c r="CK60356" s="4"/>
    </row>
    <row r="60357" spans="86:89">
      <c r="CH60357" s="5"/>
      <c r="CK60357" s="4"/>
    </row>
    <row r="60358" spans="86:89">
      <c r="CH60358" s="5"/>
      <c r="CK60358" s="4"/>
    </row>
    <row r="60359" spans="86:89">
      <c r="CH60359" s="5"/>
      <c r="CK60359" s="4"/>
    </row>
    <row r="60360" spans="86:89">
      <c r="CH60360" s="5"/>
      <c r="CK60360" s="4"/>
    </row>
    <row r="60361" spans="86:89">
      <c r="CH60361" s="5"/>
      <c r="CK60361" s="4"/>
    </row>
    <row r="60362" spans="86:89">
      <c r="CH60362" s="5"/>
      <c r="CK60362" s="4"/>
    </row>
    <row r="60363" spans="86:89">
      <c r="CH60363" s="5"/>
      <c r="CK60363" s="4"/>
    </row>
    <row r="60364" spans="86:89">
      <c r="CH60364" s="5"/>
      <c r="CK60364" s="4"/>
    </row>
    <row r="60365" spans="86:89">
      <c r="CH60365" s="5"/>
      <c r="CK60365" s="4"/>
    </row>
    <row r="60366" spans="86:89">
      <c r="CH60366" s="5"/>
      <c r="CK60366" s="4"/>
    </row>
    <row r="60367" spans="86:89">
      <c r="CH60367" s="5"/>
      <c r="CK60367" s="4"/>
    </row>
    <row r="60368" spans="86:89">
      <c r="CH60368" s="5"/>
      <c r="CK60368" s="4"/>
    </row>
    <row r="60369" spans="86:89">
      <c r="CH60369" s="5"/>
      <c r="CK60369" s="4"/>
    </row>
    <row r="60370" spans="86:89">
      <c r="CH60370" s="5"/>
      <c r="CK60370" s="4"/>
    </row>
    <row r="60371" spans="86:89">
      <c r="CH60371" s="5"/>
      <c r="CK60371" s="4"/>
    </row>
    <row r="60372" spans="86:89">
      <c r="CH60372" s="5"/>
      <c r="CK60372" s="4"/>
    </row>
    <row r="60373" spans="86:89">
      <c r="CH60373" s="5"/>
      <c r="CK60373" s="4"/>
    </row>
    <row r="60374" spans="86:89">
      <c r="CH60374" s="5"/>
      <c r="CK60374" s="4"/>
    </row>
    <row r="60375" spans="86:89">
      <c r="CH60375" s="5"/>
      <c r="CK60375" s="4"/>
    </row>
    <row r="60376" spans="86:89">
      <c r="CH60376" s="5"/>
      <c r="CK60376" s="4"/>
    </row>
    <row r="60377" spans="86:89">
      <c r="CH60377" s="5"/>
      <c r="CK60377" s="4"/>
    </row>
    <row r="60378" spans="86:89">
      <c r="CH60378" s="5"/>
      <c r="CK60378" s="4"/>
    </row>
    <row r="60379" spans="86:89">
      <c r="CH60379" s="5"/>
      <c r="CK60379" s="4"/>
    </row>
    <row r="60380" spans="86:89">
      <c r="CH60380" s="5"/>
      <c r="CK60380" s="4"/>
    </row>
    <row r="60381" spans="86:89">
      <c r="CH60381" s="5"/>
      <c r="CK60381" s="4"/>
    </row>
    <row r="60382" spans="86:89">
      <c r="CH60382" s="5"/>
      <c r="CK60382" s="4"/>
    </row>
    <row r="60383" spans="86:89">
      <c r="CH60383" s="5"/>
      <c r="CK60383" s="4"/>
    </row>
    <row r="60384" spans="86:89">
      <c r="CH60384" s="5"/>
      <c r="CK60384" s="4"/>
    </row>
    <row r="60385" spans="86:89">
      <c r="CH60385" s="5"/>
      <c r="CK60385" s="4"/>
    </row>
    <row r="60386" spans="86:89">
      <c r="CH60386" s="5"/>
      <c r="CK60386" s="4"/>
    </row>
    <row r="60387" spans="86:89">
      <c r="CH60387" s="5"/>
      <c r="CK60387" s="4"/>
    </row>
    <row r="60388" spans="86:89">
      <c r="CH60388" s="5"/>
      <c r="CK60388" s="4"/>
    </row>
    <row r="60389" spans="86:89">
      <c r="CH60389" s="5"/>
      <c r="CK60389" s="4"/>
    </row>
    <row r="60390" spans="86:89">
      <c r="CH60390" s="5"/>
      <c r="CK60390" s="4"/>
    </row>
    <row r="60391" spans="86:89">
      <c r="CH60391" s="5"/>
      <c r="CK60391" s="4"/>
    </row>
    <row r="60392" spans="86:89">
      <c r="CH60392" s="5"/>
      <c r="CK60392" s="4"/>
    </row>
    <row r="60393" spans="86:89">
      <c r="CH60393" s="5"/>
      <c r="CK60393" s="4"/>
    </row>
    <row r="60394" spans="86:89">
      <c r="CH60394" s="5"/>
      <c r="CK60394" s="4"/>
    </row>
    <row r="60395" spans="86:89">
      <c r="CH60395" s="5"/>
      <c r="CK60395" s="4"/>
    </row>
    <row r="60396" spans="86:89">
      <c r="CH60396" s="5"/>
      <c r="CK60396" s="4"/>
    </row>
    <row r="60397" spans="86:89">
      <c r="CH60397" s="5"/>
      <c r="CK60397" s="4"/>
    </row>
    <row r="60398" spans="86:89">
      <c r="CH60398" s="5"/>
      <c r="CK60398" s="4"/>
    </row>
    <row r="60399" spans="86:89">
      <c r="CH60399" s="5"/>
      <c r="CK60399" s="4"/>
    </row>
    <row r="60400" spans="86:89">
      <c r="CH60400" s="5"/>
      <c r="CK60400" s="4"/>
    </row>
    <row r="60401" spans="86:89">
      <c r="CH60401" s="5"/>
      <c r="CK60401" s="4"/>
    </row>
    <row r="60402" spans="86:89">
      <c r="CH60402" s="5"/>
      <c r="CK60402" s="4"/>
    </row>
    <row r="60403" spans="86:89">
      <c r="CH60403" s="5"/>
      <c r="CK60403" s="4"/>
    </row>
    <row r="60404" spans="86:89">
      <c r="CH60404" s="5"/>
      <c r="CK60404" s="4"/>
    </row>
    <row r="60405" spans="86:89">
      <c r="CH60405" s="5"/>
      <c r="CK60405" s="4"/>
    </row>
    <row r="60406" spans="86:89">
      <c r="CH60406" s="5"/>
      <c r="CK60406" s="4"/>
    </row>
    <row r="60407" spans="86:89">
      <c r="CH60407" s="5"/>
      <c r="CK60407" s="4"/>
    </row>
    <row r="60408" spans="86:89">
      <c r="CH60408" s="5"/>
      <c r="CK60408" s="4"/>
    </row>
    <row r="60409" spans="86:89">
      <c r="CH60409" s="5"/>
      <c r="CK60409" s="4"/>
    </row>
    <row r="60410" spans="86:89">
      <c r="CH60410" s="5"/>
      <c r="CK60410" s="4"/>
    </row>
    <row r="60411" spans="86:89">
      <c r="CH60411" s="5"/>
      <c r="CK60411" s="4"/>
    </row>
    <row r="60412" spans="86:89">
      <c r="CH60412" s="5"/>
      <c r="CK60412" s="4"/>
    </row>
    <row r="60413" spans="86:89">
      <c r="CH60413" s="5"/>
      <c r="CK60413" s="4"/>
    </row>
    <row r="60414" spans="86:89">
      <c r="CH60414" s="5"/>
      <c r="CK60414" s="4"/>
    </row>
    <row r="60415" spans="86:89">
      <c r="CH60415" s="5"/>
      <c r="CK60415" s="4"/>
    </row>
    <row r="60416" spans="86:89">
      <c r="CH60416" s="5"/>
      <c r="CK60416" s="4"/>
    </row>
    <row r="60417" spans="86:89">
      <c r="CH60417" s="5"/>
      <c r="CK60417" s="4"/>
    </row>
    <row r="60418" spans="86:89">
      <c r="CH60418" s="5"/>
      <c r="CK60418" s="4"/>
    </row>
    <row r="60419" spans="86:89">
      <c r="CH60419" s="5"/>
      <c r="CK60419" s="4"/>
    </row>
    <row r="60420" spans="86:89">
      <c r="CH60420" s="5"/>
      <c r="CK60420" s="4"/>
    </row>
    <row r="60421" spans="86:89">
      <c r="CH60421" s="5"/>
      <c r="CK60421" s="4"/>
    </row>
    <row r="60422" spans="86:89">
      <c r="CH60422" s="5"/>
      <c r="CK60422" s="4"/>
    </row>
    <row r="60423" spans="86:89">
      <c r="CH60423" s="5"/>
      <c r="CK60423" s="4"/>
    </row>
    <row r="60424" spans="86:89">
      <c r="CH60424" s="5"/>
      <c r="CK60424" s="4"/>
    </row>
    <row r="60425" spans="86:89">
      <c r="CH60425" s="5"/>
      <c r="CK60425" s="4"/>
    </row>
    <row r="60426" spans="86:89">
      <c r="CH60426" s="5"/>
      <c r="CK60426" s="4"/>
    </row>
    <row r="60427" spans="86:89">
      <c r="CH60427" s="5"/>
      <c r="CK60427" s="4"/>
    </row>
    <row r="60428" spans="86:89">
      <c r="CH60428" s="5"/>
      <c r="CK60428" s="4"/>
    </row>
    <row r="60429" spans="86:89">
      <c r="CH60429" s="5"/>
      <c r="CK60429" s="4"/>
    </row>
    <row r="60430" spans="86:89">
      <c r="CH60430" s="5"/>
      <c r="CK60430" s="4"/>
    </row>
    <row r="60431" spans="86:89">
      <c r="CH60431" s="5"/>
      <c r="CK60431" s="4"/>
    </row>
    <row r="60432" spans="86:89">
      <c r="CH60432" s="5"/>
      <c r="CK60432" s="4"/>
    </row>
    <row r="60433" spans="86:89">
      <c r="CH60433" s="5"/>
      <c r="CK60433" s="4"/>
    </row>
    <row r="60434" spans="86:89">
      <c r="CH60434" s="5"/>
      <c r="CK60434" s="4"/>
    </row>
    <row r="60435" spans="86:89">
      <c r="CH60435" s="5"/>
      <c r="CK60435" s="4"/>
    </row>
    <row r="60436" spans="86:89">
      <c r="CH60436" s="5"/>
      <c r="CK60436" s="4"/>
    </row>
    <row r="60437" spans="86:89">
      <c r="CH60437" s="5"/>
      <c r="CK60437" s="4"/>
    </row>
    <row r="60438" spans="86:89">
      <c r="CH60438" s="5"/>
      <c r="CK60438" s="4"/>
    </row>
    <row r="60439" spans="86:89">
      <c r="CH60439" s="5"/>
      <c r="CK60439" s="4"/>
    </row>
    <row r="60440" spans="86:89">
      <c r="CH60440" s="5"/>
      <c r="CK60440" s="4"/>
    </row>
    <row r="60441" spans="86:89">
      <c r="CH60441" s="5"/>
      <c r="CK60441" s="4"/>
    </row>
    <row r="60442" spans="86:89">
      <c r="CH60442" s="5"/>
      <c r="CK60442" s="4"/>
    </row>
    <row r="60443" spans="86:89">
      <c r="CH60443" s="5"/>
      <c r="CK60443" s="4"/>
    </row>
    <row r="60444" spans="86:89">
      <c r="CH60444" s="5"/>
      <c r="CK60444" s="4"/>
    </row>
    <row r="60445" spans="86:89">
      <c r="CH60445" s="5"/>
      <c r="CK60445" s="4"/>
    </row>
    <row r="60446" spans="86:89">
      <c r="CH60446" s="5"/>
      <c r="CK60446" s="4"/>
    </row>
    <row r="60447" spans="86:89">
      <c r="CH60447" s="5"/>
      <c r="CK60447" s="4"/>
    </row>
    <row r="60448" spans="86:89">
      <c r="CH60448" s="5"/>
      <c r="CK60448" s="4"/>
    </row>
    <row r="60449" spans="86:89">
      <c r="CH60449" s="5"/>
      <c r="CK60449" s="4"/>
    </row>
    <row r="60450" spans="86:89">
      <c r="CH60450" s="5"/>
      <c r="CK60450" s="4"/>
    </row>
    <row r="60451" spans="86:89">
      <c r="CH60451" s="5"/>
      <c r="CK60451" s="4"/>
    </row>
    <row r="60452" spans="86:89">
      <c r="CH60452" s="5"/>
      <c r="CK60452" s="4"/>
    </row>
    <row r="60453" spans="86:89">
      <c r="CH60453" s="5"/>
      <c r="CK60453" s="4"/>
    </row>
    <row r="60454" spans="86:89">
      <c r="CH60454" s="5"/>
      <c r="CK60454" s="4"/>
    </row>
    <row r="60455" spans="86:89">
      <c r="CH60455" s="5"/>
      <c r="CK60455" s="4"/>
    </row>
    <row r="60456" spans="86:89">
      <c r="CH60456" s="5"/>
      <c r="CK60456" s="4"/>
    </row>
    <row r="60457" spans="86:89">
      <c r="CH60457" s="5"/>
      <c r="CK60457" s="4"/>
    </row>
    <row r="60458" spans="86:89">
      <c r="CH60458" s="5"/>
      <c r="CK60458" s="4"/>
    </row>
    <row r="60459" spans="86:89">
      <c r="CH60459" s="5"/>
      <c r="CK60459" s="4"/>
    </row>
    <row r="60460" spans="86:89">
      <c r="CH60460" s="5"/>
      <c r="CK60460" s="4"/>
    </row>
    <row r="60461" spans="86:89">
      <c r="CH60461" s="5"/>
      <c r="CK60461" s="4"/>
    </row>
    <row r="60462" spans="86:89">
      <c r="CH60462" s="5"/>
      <c r="CK60462" s="4"/>
    </row>
    <row r="60463" spans="86:89">
      <c r="CH60463" s="5"/>
      <c r="CK60463" s="4"/>
    </row>
    <row r="60464" spans="86:89">
      <c r="CH60464" s="5"/>
      <c r="CK60464" s="4"/>
    </row>
    <row r="60465" spans="86:89">
      <c r="CH60465" s="5"/>
      <c r="CK60465" s="4"/>
    </row>
    <row r="60466" spans="86:89">
      <c r="CH60466" s="5"/>
      <c r="CK60466" s="4"/>
    </row>
    <row r="60467" spans="86:89">
      <c r="CH60467" s="5"/>
      <c r="CK60467" s="4"/>
    </row>
    <row r="60468" spans="86:89">
      <c r="CH60468" s="5"/>
      <c r="CK60468" s="4"/>
    </row>
    <row r="60469" spans="86:89">
      <c r="CH60469" s="5"/>
      <c r="CK60469" s="4"/>
    </row>
    <row r="60470" spans="86:89">
      <c r="CH60470" s="5"/>
      <c r="CK60470" s="4"/>
    </row>
    <row r="60471" spans="86:89">
      <c r="CH60471" s="5"/>
      <c r="CK60471" s="4"/>
    </row>
    <row r="60472" spans="86:89">
      <c r="CH60472" s="5"/>
      <c r="CK60472" s="4"/>
    </row>
    <row r="60473" spans="86:89">
      <c r="CH60473" s="5"/>
      <c r="CK60473" s="4"/>
    </row>
    <row r="60474" spans="86:89">
      <c r="CH60474" s="5"/>
      <c r="CK60474" s="4"/>
    </row>
    <row r="60475" spans="86:89">
      <c r="CH60475" s="5"/>
      <c r="CK60475" s="4"/>
    </row>
    <row r="60476" spans="86:89">
      <c r="CH60476" s="5"/>
      <c r="CK60476" s="4"/>
    </row>
    <row r="60477" spans="86:89">
      <c r="CH60477" s="5"/>
      <c r="CK60477" s="4"/>
    </row>
    <row r="60478" spans="86:89">
      <c r="CH60478" s="5"/>
      <c r="CK60478" s="4"/>
    </row>
    <row r="60479" spans="86:89">
      <c r="CH60479" s="5"/>
      <c r="CK60479" s="4"/>
    </row>
    <row r="60480" spans="86:89">
      <c r="CH60480" s="5"/>
      <c r="CK60480" s="4"/>
    </row>
    <row r="60481" spans="86:89">
      <c r="CH60481" s="5"/>
      <c r="CK60481" s="4"/>
    </row>
    <row r="60482" spans="86:89">
      <c r="CH60482" s="5"/>
      <c r="CK60482" s="4"/>
    </row>
    <row r="60483" spans="86:89">
      <c r="CH60483" s="5"/>
      <c r="CK60483" s="4"/>
    </row>
    <row r="60484" spans="86:89">
      <c r="CH60484" s="5"/>
      <c r="CK60484" s="4"/>
    </row>
    <row r="60485" spans="86:89">
      <c r="CH60485" s="5"/>
      <c r="CK60485" s="4"/>
    </row>
    <row r="60486" spans="86:89">
      <c r="CH60486" s="5"/>
      <c r="CK60486" s="4"/>
    </row>
    <row r="60487" spans="86:89">
      <c r="CH60487" s="5"/>
      <c r="CK60487" s="4"/>
    </row>
    <row r="60488" spans="86:89">
      <c r="CH60488" s="5"/>
      <c r="CK60488" s="4"/>
    </row>
    <row r="60489" spans="86:89">
      <c r="CH60489" s="5"/>
      <c r="CK60489" s="4"/>
    </row>
    <row r="60490" spans="86:89">
      <c r="CH60490" s="5"/>
      <c r="CK60490" s="4"/>
    </row>
    <row r="60491" spans="86:89">
      <c r="CH60491" s="5"/>
      <c r="CK60491" s="4"/>
    </row>
    <row r="60492" spans="86:89">
      <c r="CH60492" s="5"/>
      <c r="CK60492" s="4"/>
    </row>
    <row r="60493" spans="86:89">
      <c r="CH60493" s="5"/>
      <c r="CK60493" s="4"/>
    </row>
    <row r="60494" spans="86:89">
      <c r="CH60494" s="5"/>
      <c r="CK60494" s="4"/>
    </row>
    <row r="60495" spans="86:89">
      <c r="CH60495" s="5"/>
      <c r="CK60495" s="4"/>
    </row>
    <row r="60496" spans="86:89">
      <c r="CH60496" s="5"/>
      <c r="CK60496" s="4"/>
    </row>
    <row r="60497" spans="86:89">
      <c r="CH60497" s="5"/>
      <c r="CK60497" s="4"/>
    </row>
    <row r="60498" spans="86:89">
      <c r="CH60498" s="5"/>
      <c r="CK60498" s="4"/>
    </row>
    <row r="60499" spans="86:89">
      <c r="CH60499" s="5"/>
      <c r="CK60499" s="4"/>
    </row>
    <row r="60500" spans="86:89">
      <c r="CH60500" s="5"/>
      <c r="CK60500" s="4"/>
    </row>
    <row r="60501" spans="86:89">
      <c r="CH60501" s="5"/>
      <c r="CK60501" s="4"/>
    </row>
    <row r="60502" spans="86:89">
      <c r="CH60502" s="5"/>
      <c r="CK60502" s="4"/>
    </row>
    <row r="60503" spans="86:89">
      <c r="CH60503" s="5"/>
      <c r="CK60503" s="4"/>
    </row>
    <row r="60504" spans="86:89">
      <c r="CH60504" s="5"/>
      <c r="CK60504" s="4"/>
    </row>
    <row r="60505" spans="86:89">
      <c r="CH60505" s="5"/>
      <c r="CK60505" s="4"/>
    </row>
    <row r="60506" spans="86:89">
      <c r="CH60506" s="5"/>
      <c r="CK60506" s="4"/>
    </row>
    <row r="60507" spans="86:89">
      <c r="CH60507" s="5"/>
      <c r="CK60507" s="4"/>
    </row>
    <row r="60508" spans="86:89">
      <c r="CH60508" s="5"/>
      <c r="CK60508" s="4"/>
    </row>
    <row r="60509" spans="86:89">
      <c r="CH60509" s="5"/>
      <c r="CK60509" s="4"/>
    </row>
    <row r="60510" spans="86:89">
      <c r="CH60510" s="5"/>
      <c r="CK60510" s="4"/>
    </row>
    <row r="60511" spans="86:89">
      <c r="CH60511" s="5"/>
      <c r="CK60511" s="4"/>
    </row>
    <row r="60512" spans="86:89">
      <c r="CH60512" s="5"/>
      <c r="CK60512" s="4"/>
    </row>
    <row r="60513" spans="86:89">
      <c r="CH60513" s="5"/>
      <c r="CK60513" s="4"/>
    </row>
    <row r="60514" spans="86:89">
      <c r="CH60514" s="5"/>
      <c r="CK60514" s="4"/>
    </row>
    <row r="60515" spans="86:89">
      <c r="CH60515" s="5"/>
      <c r="CK60515" s="4"/>
    </row>
    <row r="60516" spans="86:89">
      <c r="CH60516" s="5"/>
      <c r="CK60516" s="4"/>
    </row>
    <row r="60517" spans="86:89">
      <c r="CH60517" s="5"/>
      <c r="CK60517" s="4"/>
    </row>
    <row r="60518" spans="86:89">
      <c r="CH60518" s="5"/>
      <c r="CK60518" s="4"/>
    </row>
    <row r="60519" spans="86:89">
      <c r="CH60519" s="5"/>
      <c r="CK60519" s="4"/>
    </row>
    <row r="60520" spans="86:89">
      <c r="CH60520" s="5"/>
      <c r="CK60520" s="4"/>
    </row>
    <row r="60521" spans="86:89">
      <c r="CH60521" s="5"/>
      <c r="CK60521" s="4"/>
    </row>
    <row r="60522" spans="86:89">
      <c r="CH60522" s="5"/>
      <c r="CK60522" s="4"/>
    </row>
    <row r="60523" spans="86:89">
      <c r="CH60523" s="5"/>
      <c r="CK60523" s="4"/>
    </row>
    <row r="60524" spans="86:89">
      <c r="CH60524" s="5"/>
      <c r="CK60524" s="4"/>
    </row>
    <row r="60525" spans="86:89">
      <c r="CH60525" s="5"/>
      <c r="CK60525" s="4"/>
    </row>
    <row r="60526" spans="86:89">
      <c r="CH60526" s="5"/>
      <c r="CK60526" s="4"/>
    </row>
    <row r="60527" spans="86:89">
      <c r="CH60527" s="5"/>
      <c r="CK60527" s="4"/>
    </row>
    <row r="60528" spans="86:89">
      <c r="CH60528" s="5"/>
      <c r="CK60528" s="4"/>
    </row>
    <row r="60529" spans="86:89">
      <c r="CH60529" s="5"/>
      <c r="CK60529" s="4"/>
    </row>
    <row r="60530" spans="86:89">
      <c r="CH60530" s="5"/>
      <c r="CK60530" s="4"/>
    </row>
    <row r="60531" spans="86:89">
      <c r="CH60531" s="5"/>
      <c r="CK60531" s="4"/>
    </row>
    <row r="60532" spans="86:89">
      <c r="CH60532" s="5"/>
      <c r="CK60532" s="4"/>
    </row>
    <row r="60533" spans="86:89">
      <c r="CH60533" s="5"/>
      <c r="CK60533" s="4"/>
    </row>
    <row r="60534" spans="86:89">
      <c r="CH60534" s="5"/>
      <c r="CK60534" s="4"/>
    </row>
    <row r="60535" spans="86:89">
      <c r="CH60535" s="5"/>
      <c r="CK60535" s="4"/>
    </row>
    <row r="60536" spans="86:89">
      <c r="CH60536" s="5"/>
      <c r="CK60536" s="4"/>
    </row>
    <row r="60537" spans="86:89">
      <c r="CH60537" s="5"/>
      <c r="CK60537" s="4"/>
    </row>
    <row r="60538" spans="86:89">
      <c r="CH60538" s="5"/>
      <c r="CK60538" s="4"/>
    </row>
    <row r="60539" spans="86:89">
      <c r="CH60539" s="5"/>
      <c r="CK60539" s="4"/>
    </row>
    <row r="60540" spans="86:89">
      <c r="CH60540" s="5"/>
      <c r="CK60540" s="4"/>
    </row>
    <row r="60541" spans="86:89">
      <c r="CH60541" s="5"/>
      <c r="CK60541" s="4"/>
    </row>
    <row r="60542" spans="86:89">
      <c r="CH60542" s="5"/>
      <c r="CK60542" s="4"/>
    </row>
    <row r="60543" spans="86:89">
      <c r="CH60543" s="5"/>
      <c r="CK60543" s="4"/>
    </row>
    <row r="60544" spans="86:89">
      <c r="CH60544" s="5"/>
      <c r="CK60544" s="4"/>
    </row>
    <row r="60545" spans="86:89">
      <c r="CH60545" s="5"/>
      <c r="CK60545" s="4"/>
    </row>
    <row r="60546" spans="86:89">
      <c r="CH60546" s="5"/>
      <c r="CK60546" s="4"/>
    </row>
    <row r="60547" spans="86:89">
      <c r="CH60547" s="5"/>
      <c r="CK60547" s="4"/>
    </row>
    <row r="60548" spans="86:89">
      <c r="CH60548" s="5"/>
      <c r="CK60548" s="4"/>
    </row>
    <row r="60549" spans="86:89">
      <c r="CH60549" s="5"/>
      <c r="CK60549" s="4"/>
    </row>
    <row r="60550" spans="86:89">
      <c r="CH60550" s="5"/>
      <c r="CK60550" s="4"/>
    </row>
    <row r="60551" spans="86:89">
      <c r="CH60551" s="5"/>
      <c r="CK60551" s="4"/>
    </row>
    <row r="60552" spans="86:89">
      <c r="CH60552" s="5"/>
      <c r="CK60552" s="4"/>
    </row>
    <row r="60553" spans="86:89">
      <c r="CH60553" s="5"/>
      <c r="CK60553" s="4"/>
    </row>
    <row r="60554" spans="86:89">
      <c r="CH60554" s="5"/>
      <c r="CK60554" s="4"/>
    </row>
    <row r="60555" spans="86:89">
      <c r="CH60555" s="5"/>
      <c r="CK60555" s="4"/>
    </row>
    <row r="60556" spans="86:89">
      <c r="CH60556" s="5"/>
      <c r="CK60556" s="4"/>
    </row>
    <row r="60557" spans="86:89">
      <c r="CH60557" s="5"/>
      <c r="CK60557" s="4"/>
    </row>
    <row r="60558" spans="86:89">
      <c r="CH60558" s="5"/>
      <c r="CK60558" s="4"/>
    </row>
    <row r="60559" spans="86:89">
      <c r="CH60559" s="5"/>
      <c r="CK60559" s="4"/>
    </row>
    <row r="60560" spans="86:89">
      <c r="CH60560" s="5"/>
      <c r="CK60560" s="4"/>
    </row>
    <row r="60561" spans="86:89">
      <c r="CH60561" s="5"/>
      <c r="CK60561" s="4"/>
    </row>
    <row r="60562" spans="86:89">
      <c r="CH60562" s="5"/>
      <c r="CK60562" s="4"/>
    </row>
    <row r="60563" spans="86:89">
      <c r="CH60563" s="5"/>
      <c r="CK60563" s="4"/>
    </row>
    <row r="60564" spans="86:89">
      <c r="CH60564" s="5"/>
      <c r="CK60564" s="4"/>
    </row>
    <row r="60565" spans="86:89">
      <c r="CH60565" s="5"/>
      <c r="CK60565" s="4"/>
    </row>
    <row r="60566" spans="86:89">
      <c r="CH60566" s="5"/>
      <c r="CK60566" s="4"/>
    </row>
    <row r="60567" spans="86:89">
      <c r="CH60567" s="5"/>
      <c r="CK60567" s="4"/>
    </row>
    <row r="60568" spans="86:89">
      <c r="CH60568" s="5"/>
      <c r="CK60568" s="4"/>
    </row>
    <row r="60569" spans="86:89">
      <c r="CH60569" s="5"/>
      <c r="CK60569" s="4"/>
    </row>
    <row r="60570" spans="86:89">
      <c r="CH60570" s="5"/>
      <c r="CK60570" s="4"/>
    </row>
    <row r="60571" spans="86:89">
      <c r="CH60571" s="5"/>
      <c r="CK60571" s="4"/>
    </row>
    <row r="60572" spans="86:89">
      <c r="CH60572" s="5"/>
      <c r="CK60572" s="4"/>
    </row>
    <row r="60573" spans="86:89">
      <c r="CH60573" s="5"/>
      <c r="CK60573" s="4"/>
    </row>
    <row r="60574" spans="86:89">
      <c r="CH60574" s="5"/>
      <c r="CK60574" s="4"/>
    </row>
    <row r="60575" spans="86:89">
      <c r="CH60575" s="5"/>
      <c r="CK60575" s="4"/>
    </row>
    <row r="60576" spans="86:89">
      <c r="CH60576" s="5"/>
      <c r="CK60576" s="4"/>
    </row>
    <row r="60577" spans="86:89">
      <c r="CH60577" s="5"/>
      <c r="CK60577" s="4"/>
    </row>
    <row r="60578" spans="86:89">
      <c r="CH60578" s="5"/>
      <c r="CK60578" s="4"/>
    </row>
    <row r="60579" spans="86:89">
      <c r="CH60579" s="5"/>
      <c r="CK60579" s="4"/>
    </row>
    <row r="60580" spans="86:89">
      <c r="CH60580" s="5"/>
      <c r="CK60580" s="4"/>
    </row>
    <row r="60581" spans="86:89">
      <c r="CH60581" s="5"/>
      <c r="CK60581" s="4"/>
    </row>
    <row r="60582" spans="86:89">
      <c r="CH60582" s="5"/>
      <c r="CK60582" s="4"/>
    </row>
    <row r="60583" spans="86:89">
      <c r="CH60583" s="5"/>
      <c r="CK60583" s="4"/>
    </row>
    <row r="60584" spans="86:89">
      <c r="CH60584" s="5"/>
      <c r="CK60584" s="4"/>
    </row>
    <row r="60585" spans="86:89">
      <c r="CH60585" s="5"/>
      <c r="CK60585" s="4"/>
    </row>
    <row r="60586" spans="86:89">
      <c r="CH60586" s="5"/>
      <c r="CK60586" s="4"/>
    </row>
    <row r="60587" spans="86:89">
      <c r="CH60587" s="5"/>
      <c r="CK60587" s="4"/>
    </row>
    <row r="60588" spans="86:89">
      <c r="CH60588" s="5"/>
      <c r="CK60588" s="4"/>
    </row>
    <row r="60589" spans="86:89">
      <c r="CH60589" s="5"/>
      <c r="CK60589" s="4"/>
    </row>
    <row r="60590" spans="86:89">
      <c r="CH60590" s="5"/>
      <c r="CK60590" s="4"/>
    </row>
    <row r="60591" spans="86:89">
      <c r="CH60591" s="5"/>
      <c r="CK60591" s="4"/>
    </row>
    <row r="60592" spans="86:89">
      <c r="CH60592" s="5"/>
      <c r="CK60592" s="4"/>
    </row>
    <row r="60593" spans="86:89">
      <c r="CH60593" s="5"/>
      <c r="CK60593" s="4"/>
    </row>
    <row r="60594" spans="86:89">
      <c r="CH60594" s="5"/>
      <c r="CK60594" s="4"/>
    </row>
    <row r="60595" spans="86:89">
      <c r="CH60595" s="5"/>
      <c r="CK60595" s="4"/>
    </row>
    <row r="60596" spans="86:89">
      <c r="CH60596" s="5"/>
      <c r="CK60596" s="4"/>
    </row>
    <row r="60597" spans="86:89">
      <c r="CH60597" s="5"/>
      <c r="CK60597" s="4"/>
    </row>
    <row r="60598" spans="86:89">
      <c r="CH60598" s="5"/>
      <c r="CK60598" s="4"/>
    </row>
    <row r="60599" spans="86:89">
      <c r="CH60599" s="5"/>
      <c r="CK60599" s="4"/>
    </row>
    <row r="60600" spans="86:89">
      <c r="CH60600" s="5"/>
      <c r="CK60600" s="4"/>
    </row>
    <row r="60601" spans="86:89">
      <c r="CH60601" s="5"/>
      <c r="CK60601" s="4"/>
    </row>
    <row r="60602" spans="86:89">
      <c r="CH60602" s="5"/>
      <c r="CK60602" s="4"/>
    </row>
    <row r="60603" spans="86:89">
      <c r="CH60603" s="5"/>
      <c r="CK60603" s="4"/>
    </row>
    <row r="60604" spans="86:89">
      <c r="CH60604" s="5"/>
      <c r="CK60604" s="4"/>
    </row>
    <row r="60605" spans="86:89">
      <c r="CH60605" s="5"/>
      <c r="CK60605" s="4"/>
    </row>
    <row r="60606" spans="86:89">
      <c r="CH60606" s="5"/>
      <c r="CK60606" s="4"/>
    </row>
    <row r="60607" spans="86:89">
      <c r="CH60607" s="5"/>
      <c r="CK60607" s="4"/>
    </row>
    <row r="60608" spans="86:89">
      <c r="CH60608" s="5"/>
      <c r="CK60608" s="4"/>
    </row>
    <row r="60609" spans="86:89">
      <c r="CH60609" s="5"/>
      <c r="CK60609" s="4"/>
    </row>
    <row r="60610" spans="86:89">
      <c r="CH60610" s="5"/>
      <c r="CK60610" s="4"/>
    </row>
    <row r="60611" spans="86:89">
      <c r="CH60611" s="5"/>
      <c r="CK60611" s="4"/>
    </row>
    <row r="60612" spans="86:89">
      <c r="CH60612" s="5"/>
      <c r="CK60612" s="4"/>
    </row>
    <row r="60613" spans="86:89">
      <c r="CH60613" s="5"/>
      <c r="CK60613" s="4"/>
    </row>
    <row r="60614" spans="86:89">
      <c r="CH60614" s="5"/>
      <c r="CK60614" s="4"/>
    </row>
    <row r="60615" spans="86:89">
      <c r="CH60615" s="5"/>
      <c r="CK60615" s="4"/>
    </row>
    <row r="60616" spans="86:89">
      <c r="CH60616" s="5"/>
      <c r="CK60616" s="4"/>
    </row>
    <row r="60617" spans="86:89">
      <c r="CH60617" s="5"/>
      <c r="CK60617" s="4"/>
    </row>
    <row r="60618" spans="86:89">
      <c r="CH60618" s="5"/>
      <c r="CK60618" s="4"/>
    </row>
    <row r="60619" spans="86:89">
      <c r="CH60619" s="5"/>
      <c r="CK60619" s="4"/>
    </row>
    <row r="60620" spans="86:89">
      <c r="CH60620" s="5"/>
      <c r="CK60620" s="4"/>
    </row>
    <row r="60621" spans="86:89">
      <c r="CH60621" s="5"/>
      <c r="CK60621" s="4"/>
    </row>
    <row r="60622" spans="86:89">
      <c r="CH60622" s="5"/>
      <c r="CK60622" s="4"/>
    </row>
    <row r="60623" spans="86:89">
      <c r="CH60623" s="5"/>
      <c r="CK60623" s="4"/>
    </row>
    <row r="60624" spans="86:89">
      <c r="CH60624" s="5"/>
      <c r="CK60624" s="4"/>
    </row>
    <row r="60625" spans="86:89">
      <c r="CH60625" s="5"/>
      <c r="CK60625" s="4"/>
    </row>
    <row r="60626" spans="86:89">
      <c r="CH60626" s="5"/>
      <c r="CK60626" s="4"/>
    </row>
    <row r="60627" spans="86:89">
      <c r="CH60627" s="5"/>
      <c r="CK60627" s="4"/>
    </row>
    <row r="60628" spans="86:89">
      <c r="CH60628" s="5"/>
      <c r="CK60628" s="4"/>
    </row>
    <row r="60629" spans="86:89">
      <c r="CH60629" s="5"/>
      <c r="CK60629" s="4"/>
    </row>
    <row r="60630" spans="86:89">
      <c r="CH60630" s="5"/>
      <c r="CK60630" s="4"/>
    </row>
    <row r="60631" spans="86:89">
      <c r="CH60631" s="5"/>
      <c r="CK60631" s="4"/>
    </row>
    <row r="60632" spans="86:89">
      <c r="CH60632" s="5"/>
      <c r="CK60632" s="4"/>
    </row>
    <row r="60633" spans="86:89">
      <c r="CH60633" s="5"/>
      <c r="CK60633" s="4"/>
    </row>
    <row r="60634" spans="86:89">
      <c r="CH60634" s="5"/>
      <c r="CK60634" s="4"/>
    </row>
    <row r="60635" spans="86:89">
      <c r="CH60635" s="5"/>
      <c r="CK60635" s="4"/>
    </row>
    <row r="60636" spans="86:89">
      <c r="CH60636" s="5"/>
      <c r="CK60636" s="4"/>
    </row>
    <row r="60637" spans="86:89">
      <c r="CH60637" s="5"/>
      <c r="CK60637" s="4"/>
    </row>
    <row r="60638" spans="86:89">
      <c r="CH60638" s="5"/>
      <c r="CK60638" s="4"/>
    </row>
    <row r="60639" spans="86:89">
      <c r="CH60639" s="5"/>
      <c r="CK60639" s="4"/>
    </row>
    <row r="60640" spans="86:89">
      <c r="CH60640" s="5"/>
      <c r="CK60640" s="4"/>
    </row>
    <row r="60641" spans="86:89">
      <c r="CH60641" s="5"/>
      <c r="CK60641" s="4"/>
    </row>
    <row r="60642" spans="86:89">
      <c r="CH60642" s="5"/>
      <c r="CK60642" s="4"/>
    </row>
    <row r="60643" spans="86:89">
      <c r="CH60643" s="5"/>
      <c r="CK60643" s="4"/>
    </row>
    <row r="60644" spans="86:89">
      <c r="CH60644" s="5"/>
      <c r="CK60644" s="4"/>
    </row>
    <row r="60645" spans="86:89">
      <c r="CH60645" s="5"/>
      <c r="CK60645" s="4"/>
    </row>
    <row r="60646" spans="86:89">
      <c r="CH60646" s="5"/>
      <c r="CK60646" s="4"/>
    </row>
    <row r="60647" spans="86:89">
      <c r="CH60647" s="5"/>
      <c r="CK60647" s="4"/>
    </row>
    <row r="60648" spans="86:89">
      <c r="CH60648" s="5"/>
      <c r="CK60648" s="4"/>
    </row>
    <row r="60649" spans="86:89">
      <c r="CH60649" s="5"/>
      <c r="CK60649" s="4"/>
    </row>
    <row r="60650" spans="86:89">
      <c r="CH60650" s="5"/>
      <c r="CK60650" s="4"/>
    </row>
    <row r="60651" spans="86:89">
      <c r="CH60651" s="5"/>
      <c r="CK60651" s="4"/>
    </row>
    <row r="60652" spans="86:89">
      <c r="CH60652" s="5"/>
      <c r="CK60652" s="4"/>
    </row>
    <row r="60653" spans="86:89">
      <c r="CH60653" s="5"/>
      <c r="CK60653" s="4"/>
    </row>
    <row r="60654" spans="86:89">
      <c r="CH60654" s="5"/>
      <c r="CK60654" s="4"/>
    </row>
    <row r="60655" spans="86:89">
      <c r="CH60655" s="5"/>
      <c r="CK60655" s="4"/>
    </row>
    <row r="60656" spans="86:89">
      <c r="CH60656" s="5"/>
      <c r="CK60656" s="4"/>
    </row>
    <row r="60657" spans="86:89">
      <c r="CH60657" s="5"/>
      <c r="CK60657" s="4"/>
    </row>
    <row r="60658" spans="86:89">
      <c r="CH60658" s="5"/>
      <c r="CK60658" s="4"/>
    </row>
    <row r="60659" spans="86:89">
      <c r="CH60659" s="5"/>
      <c r="CK60659" s="4"/>
    </row>
    <row r="60660" spans="86:89">
      <c r="CH60660" s="5"/>
      <c r="CK60660" s="4"/>
    </row>
    <row r="60661" spans="86:89">
      <c r="CH60661" s="5"/>
      <c r="CK60661" s="4"/>
    </row>
    <row r="60662" spans="86:89">
      <c r="CH60662" s="5"/>
      <c r="CK60662" s="4"/>
    </row>
    <row r="60663" spans="86:89">
      <c r="CH60663" s="5"/>
      <c r="CK60663" s="4"/>
    </row>
    <row r="60664" spans="86:89">
      <c r="CH60664" s="5"/>
      <c r="CK60664" s="4"/>
    </row>
    <row r="60665" spans="86:89">
      <c r="CH60665" s="5"/>
      <c r="CK60665" s="4"/>
    </row>
    <row r="60666" spans="86:89">
      <c r="CH60666" s="5"/>
      <c r="CK60666" s="4"/>
    </row>
    <row r="60667" spans="86:89">
      <c r="CH60667" s="5"/>
      <c r="CK60667" s="4"/>
    </row>
    <row r="60668" spans="86:89">
      <c r="CH60668" s="5"/>
      <c r="CK60668" s="4"/>
    </row>
    <row r="60669" spans="86:89">
      <c r="CH60669" s="5"/>
      <c r="CK60669" s="4"/>
    </row>
    <row r="60670" spans="86:89">
      <c r="CH60670" s="5"/>
      <c r="CK60670" s="4"/>
    </row>
    <row r="60671" spans="86:89">
      <c r="CH60671" s="5"/>
      <c r="CK60671" s="4"/>
    </row>
    <row r="60672" spans="86:89">
      <c r="CH60672" s="5"/>
      <c r="CK60672" s="4"/>
    </row>
    <row r="60673" spans="86:89">
      <c r="CH60673" s="5"/>
      <c r="CK60673" s="4"/>
    </row>
    <row r="60674" spans="86:89">
      <c r="CH60674" s="5"/>
      <c r="CK60674" s="4"/>
    </row>
    <row r="60675" spans="86:89">
      <c r="CH60675" s="5"/>
      <c r="CK60675" s="4"/>
    </row>
    <row r="60676" spans="86:89">
      <c r="CH60676" s="5"/>
      <c r="CK60676" s="4"/>
    </row>
    <row r="60677" spans="86:89">
      <c r="CH60677" s="5"/>
      <c r="CK60677" s="4"/>
    </row>
    <row r="60678" spans="86:89">
      <c r="CH60678" s="5"/>
      <c r="CK60678" s="4"/>
    </row>
    <row r="60679" spans="86:89">
      <c r="CH60679" s="5"/>
      <c r="CK60679" s="4"/>
    </row>
    <row r="60680" spans="86:89">
      <c r="CH60680" s="5"/>
      <c r="CK60680" s="4"/>
    </row>
    <row r="60681" spans="86:89">
      <c r="CH60681" s="5"/>
      <c r="CK60681" s="4"/>
    </row>
    <row r="60682" spans="86:89">
      <c r="CH60682" s="5"/>
      <c r="CK60682" s="4"/>
    </row>
    <row r="60683" spans="86:89">
      <c r="CH60683" s="5"/>
      <c r="CK60683" s="4"/>
    </row>
    <row r="60684" spans="86:89">
      <c r="CH60684" s="5"/>
      <c r="CK60684" s="4"/>
    </row>
    <row r="60685" spans="86:89">
      <c r="CH60685" s="5"/>
      <c r="CK60685" s="4"/>
    </row>
    <row r="60686" spans="86:89">
      <c r="CH60686" s="5"/>
      <c r="CK60686" s="4"/>
    </row>
    <row r="60687" spans="86:89">
      <c r="CH60687" s="5"/>
      <c r="CK60687" s="4"/>
    </row>
    <row r="60688" spans="86:89">
      <c r="CH60688" s="5"/>
      <c r="CK60688" s="4"/>
    </row>
    <row r="60689" spans="86:89">
      <c r="CH60689" s="5"/>
      <c r="CK60689" s="4"/>
    </row>
    <row r="60690" spans="86:89">
      <c r="CH60690" s="5"/>
      <c r="CK60690" s="4"/>
    </row>
    <row r="60691" spans="86:89">
      <c r="CH60691" s="5"/>
      <c r="CK60691" s="4"/>
    </row>
    <row r="60692" spans="86:89">
      <c r="CH60692" s="5"/>
      <c r="CK60692" s="4"/>
    </row>
    <row r="60693" spans="86:89">
      <c r="CH60693" s="5"/>
      <c r="CK60693" s="4"/>
    </row>
    <row r="60694" spans="86:89">
      <c r="CH60694" s="5"/>
      <c r="CK60694" s="4"/>
    </row>
    <row r="60695" spans="86:89">
      <c r="CH60695" s="5"/>
      <c r="CK60695" s="4"/>
    </row>
    <row r="60696" spans="86:89">
      <c r="CH60696" s="5"/>
      <c r="CK60696" s="4"/>
    </row>
    <row r="60697" spans="86:89">
      <c r="CH60697" s="5"/>
      <c r="CK60697" s="4"/>
    </row>
    <row r="60698" spans="86:89">
      <c r="CH60698" s="5"/>
      <c r="CK60698" s="4"/>
    </row>
    <row r="60699" spans="86:89">
      <c r="CH60699" s="5"/>
      <c r="CK60699" s="4"/>
    </row>
    <row r="60700" spans="86:89">
      <c r="CH60700" s="5"/>
      <c r="CK60700" s="4"/>
    </row>
    <row r="60701" spans="86:89">
      <c r="CH60701" s="5"/>
      <c r="CK60701" s="4"/>
    </row>
    <row r="60702" spans="86:89">
      <c r="CH60702" s="5"/>
      <c r="CK60702" s="4"/>
    </row>
    <row r="60703" spans="86:89">
      <c r="CH60703" s="5"/>
      <c r="CK60703" s="4"/>
    </row>
    <row r="60704" spans="86:89">
      <c r="CH60704" s="5"/>
      <c r="CK60704" s="4"/>
    </row>
    <row r="60705" spans="86:89">
      <c r="CH60705" s="5"/>
      <c r="CK60705" s="4"/>
    </row>
    <row r="60706" spans="86:89">
      <c r="CH60706" s="5"/>
      <c r="CK60706" s="4"/>
    </row>
    <row r="60707" spans="86:89">
      <c r="CH60707" s="5"/>
      <c r="CK60707" s="4"/>
    </row>
    <row r="60708" spans="86:89">
      <c r="CH60708" s="5"/>
      <c r="CK60708" s="4"/>
    </row>
    <row r="60709" spans="86:89">
      <c r="CH60709" s="5"/>
      <c r="CK60709" s="4"/>
    </row>
    <row r="60710" spans="86:89">
      <c r="CH60710" s="5"/>
      <c r="CK60710" s="4"/>
    </row>
    <row r="60711" spans="86:89">
      <c r="CH60711" s="5"/>
      <c r="CK60711" s="4"/>
    </row>
    <row r="60712" spans="86:89">
      <c r="CH60712" s="5"/>
      <c r="CK60712" s="4"/>
    </row>
    <row r="60713" spans="86:89">
      <c r="CH60713" s="5"/>
      <c r="CK60713" s="4"/>
    </row>
    <row r="60714" spans="86:89">
      <c r="CH60714" s="5"/>
      <c r="CK60714" s="4"/>
    </row>
    <row r="60715" spans="86:89">
      <c r="CH60715" s="5"/>
      <c r="CK60715" s="4"/>
    </row>
    <row r="60716" spans="86:89">
      <c r="CH60716" s="5"/>
      <c r="CK60716" s="4"/>
    </row>
    <row r="60717" spans="86:89">
      <c r="CH60717" s="5"/>
      <c r="CK60717" s="4"/>
    </row>
    <row r="60718" spans="86:89">
      <c r="CH60718" s="5"/>
      <c r="CK60718" s="4"/>
    </row>
    <row r="60719" spans="86:89">
      <c r="CH60719" s="5"/>
      <c r="CK60719" s="4"/>
    </row>
    <row r="60720" spans="86:89">
      <c r="CH60720" s="5"/>
      <c r="CK60720" s="4"/>
    </row>
    <row r="60721" spans="86:89">
      <c r="CH60721" s="5"/>
      <c r="CK60721" s="4"/>
    </row>
    <row r="60722" spans="86:89">
      <c r="CH60722" s="5"/>
      <c r="CK60722" s="4"/>
    </row>
    <row r="60723" spans="86:89">
      <c r="CH60723" s="5"/>
      <c r="CK60723" s="4"/>
    </row>
    <row r="60724" spans="86:89">
      <c r="CH60724" s="5"/>
      <c r="CK60724" s="4"/>
    </row>
    <row r="60725" spans="86:89">
      <c r="CH60725" s="5"/>
      <c r="CK60725" s="4"/>
    </row>
    <row r="60726" spans="86:89">
      <c r="CH60726" s="5"/>
      <c r="CK60726" s="4"/>
    </row>
    <row r="60727" spans="86:89">
      <c r="CH60727" s="5"/>
      <c r="CK60727" s="4"/>
    </row>
    <row r="60728" spans="86:89">
      <c r="CH60728" s="5"/>
      <c r="CK60728" s="4"/>
    </row>
    <row r="60729" spans="86:89">
      <c r="CH60729" s="5"/>
      <c r="CK60729" s="4"/>
    </row>
    <row r="60730" spans="86:89">
      <c r="CH60730" s="5"/>
      <c r="CK60730" s="4"/>
    </row>
    <row r="60731" spans="86:89">
      <c r="CH60731" s="5"/>
      <c r="CK60731" s="4"/>
    </row>
    <row r="60732" spans="86:89">
      <c r="CH60732" s="5"/>
      <c r="CK60732" s="4"/>
    </row>
    <row r="60733" spans="86:89">
      <c r="CH60733" s="5"/>
      <c r="CK60733" s="4"/>
    </row>
    <row r="60734" spans="86:89">
      <c r="CH60734" s="5"/>
      <c r="CK60734" s="4"/>
    </row>
    <row r="60735" spans="86:89">
      <c r="CH60735" s="5"/>
      <c r="CK60735" s="4"/>
    </row>
    <row r="60736" spans="86:89">
      <c r="CH60736" s="5"/>
      <c r="CK60736" s="4"/>
    </row>
    <row r="60737" spans="86:89">
      <c r="CH60737" s="5"/>
      <c r="CK60737" s="4"/>
    </row>
    <row r="60738" spans="86:89">
      <c r="CH60738" s="5"/>
      <c r="CK60738" s="4"/>
    </row>
    <row r="60739" spans="86:89">
      <c r="CH60739" s="5"/>
      <c r="CK60739" s="4"/>
    </row>
    <row r="60740" spans="86:89">
      <c r="CH60740" s="5"/>
      <c r="CK60740" s="4"/>
    </row>
    <row r="60741" spans="86:89">
      <c r="CH60741" s="5"/>
      <c r="CK60741" s="4"/>
    </row>
    <row r="60742" spans="86:89">
      <c r="CH60742" s="5"/>
      <c r="CK60742" s="4"/>
    </row>
    <row r="60743" spans="86:89">
      <c r="CH60743" s="5"/>
      <c r="CK60743" s="4"/>
    </row>
    <row r="60744" spans="86:89">
      <c r="CH60744" s="5"/>
      <c r="CK60744" s="4"/>
    </row>
    <row r="60745" spans="86:89">
      <c r="CH60745" s="5"/>
      <c r="CK60745" s="4"/>
    </row>
    <row r="60746" spans="86:89">
      <c r="CH60746" s="5"/>
      <c r="CK60746" s="4"/>
    </row>
    <row r="60747" spans="86:89">
      <c r="CH60747" s="5"/>
      <c r="CK60747" s="4"/>
    </row>
    <row r="60748" spans="86:89">
      <c r="CH60748" s="5"/>
      <c r="CK60748" s="4"/>
    </row>
    <row r="60749" spans="86:89">
      <c r="CH60749" s="5"/>
      <c r="CK60749" s="4"/>
    </row>
    <row r="60750" spans="86:89">
      <c r="CH60750" s="5"/>
      <c r="CK60750" s="4"/>
    </row>
    <row r="60751" spans="86:89">
      <c r="CH60751" s="5"/>
      <c r="CK60751" s="4"/>
    </row>
    <row r="60752" spans="86:89">
      <c r="CH60752" s="5"/>
      <c r="CK60752" s="4"/>
    </row>
    <row r="60753" spans="86:89">
      <c r="CH60753" s="5"/>
      <c r="CK60753" s="4"/>
    </row>
    <row r="60754" spans="86:89">
      <c r="CH60754" s="5"/>
      <c r="CK60754" s="4"/>
    </row>
    <row r="60755" spans="86:89">
      <c r="CH60755" s="5"/>
      <c r="CK60755" s="4"/>
    </row>
    <row r="60756" spans="86:89">
      <c r="CH60756" s="5"/>
      <c r="CK60756" s="4"/>
    </row>
    <row r="60757" spans="86:89">
      <c r="CH60757" s="5"/>
      <c r="CK60757" s="4"/>
    </row>
    <row r="60758" spans="86:89">
      <c r="CH60758" s="5"/>
      <c r="CK60758" s="4"/>
    </row>
    <row r="60759" spans="86:89">
      <c r="CH60759" s="5"/>
      <c r="CK60759" s="4"/>
    </row>
    <row r="60760" spans="86:89">
      <c r="CH60760" s="5"/>
      <c r="CK60760" s="4"/>
    </row>
    <row r="60761" spans="86:89">
      <c r="CH60761" s="5"/>
      <c r="CK60761" s="4"/>
    </row>
    <row r="60762" spans="86:89">
      <c r="CH60762" s="5"/>
      <c r="CK60762" s="4"/>
    </row>
    <row r="60763" spans="86:89">
      <c r="CH60763" s="5"/>
      <c r="CK60763" s="4"/>
    </row>
    <row r="60764" spans="86:89">
      <c r="CH60764" s="5"/>
      <c r="CK60764" s="4"/>
    </row>
    <row r="60765" spans="86:89">
      <c r="CH60765" s="5"/>
      <c r="CK60765" s="4"/>
    </row>
    <row r="60766" spans="86:89">
      <c r="CH60766" s="5"/>
      <c r="CK60766" s="4"/>
    </row>
    <row r="60767" spans="86:89">
      <c r="CH60767" s="5"/>
      <c r="CK60767" s="4"/>
    </row>
    <row r="60768" spans="86:89">
      <c r="CH60768" s="5"/>
      <c r="CK60768" s="4"/>
    </row>
    <row r="60769" spans="86:89">
      <c r="CH60769" s="5"/>
      <c r="CK60769" s="4"/>
    </row>
    <row r="60770" spans="86:89">
      <c r="CH60770" s="5"/>
      <c r="CK60770" s="4"/>
    </row>
    <row r="60771" spans="86:89">
      <c r="CH60771" s="5"/>
      <c r="CK60771" s="4"/>
    </row>
    <row r="60772" spans="86:89">
      <c r="CH60772" s="5"/>
      <c r="CK60772" s="4"/>
    </row>
    <row r="60773" spans="86:89">
      <c r="CH60773" s="5"/>
      <c r="CK60773" s="4"/>
    </row>
    <row r="60774" spans="86:89">
      <c r="CH60774" s="5"/>
      <c r="CK60774" s="4"/>
    </row>
    <row r="60775" spans="86:89">
      <c r="CH60775" s="5"/>
      <c r="CK60775" s="4"/>
    </row>
    <row r="60776" spans="86:89">
      <c r="CH60776" s="5"/>
      <c r="CK60776" s="4"/>
    </row>
    <row r="60777" spans="86:89">
      <c r="CH60777" s="5"/>
      <c r="CK60777" s="4"/>
    </row>
    <row r="60778" spans="86:89">
      <c r="CH60778" s="5"/>
      <c r="CK60778" s="4"/>
    </row>
    <row r="60779" spans="86:89">
      <c r="CH60779" s="5"/>
      <c r="CK60779" s="4"/>
    </row>
    <row r="60780" spans="86:89">
      <c r="CH60780" s="5"/>
      <c r="CK60780" s="4"/>
    </row>
    <row r="60781" spans="86:89">
      <c r="CH60781" s="5"/>
      <c r="CK60781" s="4"/>
    </row>
    <row r="60782" spans="86:89">
      <c r="CH60782" s="5"/>
      <c r="CK60782" s="4"/>
    </row>
    <row r="60783" spans="86:89">
      <c r="CH60783" s="5"/>
      <c r="CK60783" s="4"/>
    </row>
    <row r="60784" spans="86:89">
      <c r="CH60784" s="5"/>
      <c r="CK60784" s="4"/>
    </row>
    <row r="60785" spans="86:89">
      <c r="CH60785" s="5"/>
      <c r="CK60785" s="4"/>
    </row>
    <row r="60786" spans="86:89">
      <c r="CH60786" s="5"/>
      <c r="CK60786" s="4"/>
    </row>
    <row r="60787" spans="86:89">
      <c r="CH60787" s="5"/>
      <c r="CK60787" s="4"/>
    </row>
    <row r="60788" spans="86:89">
      <c r="CH60788" s="5"/>
      <c r="CK60788" s="4"/>
    </row>
    <row r="60789" spans="86:89">
      <c r="CH60789" s="5"/>
      <c r="CK60789" s="4"/>
    </row>
    <row r="60790" spans="86:89">
      <c r="CH60790" s="5"/>
      <c r="CK60790" s="4"/>
    </row>
    <row r="60791" spans="86:89">
      <c r="CH60791" s="5"/>
      <c r="CK60791" s="4"/>
    </row>
    <row r="60792" spans="86:89">
      <c r="CH60792" s="5"/>
      <c r="CK60792" s="4"/>
    </row>
    <row r="60793" spans="86:89">
      <c r="CH60793" s="5"/>
      <c r="CK60793" s="4"/>
    </row>
    <row r="60794" spans="86:89">
      <c r="CH60794" s="5"/>
      <c r="CK60794" s="4"/>
    </row>
    <row r="60795" spans="86:89">
      <c r="CH60795" s="5"/>
      <c r="CK60795" s="4"/>
    </row>
    <row r="60796" spans="86:89">
      <c r="CH60796" s="5"/>
      <c r="CK60796" s="4"/>
    </row>
    <row r="60797" spans="86:89">
      <c r="CH60797" s="5"/>
      <c r="CK60797" s="4"/>
    </row>
    <row r="60798" spans="86:89">
      <c r="CH60798" s="5"/>
      <c r="CK60798" s="4"/>
    </row>
    <row r="60799" spans="86:89">
      <c r="CH60799" s="5"/>
      <c r="CK60799" s="4"/>
    </row>
    <row r="60800" spans="86:89">
      <c r="CH60800" s="5"/>
      <c r="CK60800" s="4"/>
    </row>
    <row r="60801" spans="86:89">
      <c r="CH60801" s="5"/>
      <c r="CK60801" s="4"/>
    </row>
    <row r="60802" spans="86:89">
      <c r="CH60802" s="5"/>
      <c r="CK60802" s="4"/>
    </row>
    <row r="60803" spans="86:89">
      <c r="CH60803" s="5"/>
      <c r="CK60803" s="4"/>
    </row>
    <row r="60804" spans="86:89">
      <c r="CH60804" s="5"/>
      <c r="CK60804" s="4"/>
    </row>
    <row r="60805" spans="86:89">
      <c r="CH60805" s="5"/>
      <c r="CK60805" s="4"/>
    </row>
    <row r="60806" spans="86:89">
      <c r="CH60806" s="5"/>
      <c r="CK60806" s="4"/>
    </row>
    <row r="60807" spans="86:89">
      <c r="CH60807" s="5"/>
      <c r="CK60807" s="4"/>
    </row>
    <row r="60808" spans="86:89">
      <c r="CH60808" s="5"/>
      <c r="CK60808" s="4"/>
    </row>
    <row r="60809" spans="86:89">
      <c r="CH60809" s="5"/>
      <c r="CK60809" s="4"/>
    </row>
    <row r="60810" spans="86:89">
      <c r="CH60810" s="5"/>
      <c r="CK60810" s="4"/>
    </row>
    <row r="60811" spans="86:89">
      <c r="CH60811" s="5"/>
      <c r="CK60811" s="4"/>
    </row>
    <row r="60812" spans="86:89">
      <c r="CH60812" s="5"/>
      <c r="CK60812" s="4"/>
    </row>
    <row r="60813" spans="86:89">
      <c r="CH60813" s="5"/>
      <c r="CK60813" s="4"/>
    </row>
    <row r="60814" spans="86:89">
      <c r="CH60814" s="5"/>
      <c r="CK60814" s="4"/>
    </row>
    <row r="60815" spans="86:89">
      <c r="CH60815" s="5"/>
      <c r="CK60815" s="4"/>
    </row>
    <row r="60816" spans="86:89">
      <c r="CH60816" s="5"/>
      <c r="CK60816" s="4"/>
    </row>
    <row r="60817" spans="86:89">
      <c r="CH60817" s="5"/>
      <c r="CK60817" s="4"/>
    </row>
    <row r="60818" spans="86:89">
      <c r="CH60818" s="5"/>
      <c r="CK60818" s="4"/>
    </row>
    <row r="60819" spans="86:89">
      <c r="CH60819" s="5"/>
      <c r="CK60819" s="4"/>
    </row>
    <row r="60820" spans="86:89">
      <c r="CH60820" s="5"/>
      <c r="CK60820" s="4"/>
    </row>
    <row r="60821" spans="86:89">
      <c r="CH60821" s="5"/>
      <c r="CK60821" s="4"/>
    </row>
    <row r="60822" spans="86:89">
      <c r="CH60822" s="5"/>
      <c r="CK60822" s="4"/>
    </row>
    <row r="60823" spans="86:89">
      <c r="CH60823" s="5"/>
      <c r="CK60823" s="4"/>
    </row>
    <row r="60824" spans="86:89">
      <c r="CH60824" s="5"/>
      <c r="CK60824" s="4"/>
    </row>
    <row r="60825" spans="86:89">
      <c r="CH60825" s="5"/>
      <c r="CK60825" s="4"/>
    </row>
    <row r="60826" spans="86:89">
      <c r="CH60826" s="5"/>
      <c r="CK60826" s="4"/>
    </row>
    <row r="60827" spans="86:89">
      <c r="CH60827" s="5"/>
      <c r="CK60827" s="4"/>
    </row>
    <row r="60828" spans="86:89">
      <c r="CH60828" s="5"/>
      <c r="CK60828" s="4"/>
    </row>
    <row r="60829" spans="86:89">
      <c r="CH60829" s="5"/>
      <c r="CK60829" s="4"/>
    </row>
    <row r="60830" spans="86:89">
      <c r="CH60830" s="5"/>
      <c r="CK60830" s="4"/>
    </row>
    <row r="60831" spans="86:89">
      <c r="CH60831" s="5"/>
      <c r="CK60831" s="4"/>
    </row>
    <row r="60832" spans="86:89">
      <c r="CH60832" s="5"/>
      <c r="CK60832" s="4"/>
    </row>
    <row r="60833" spans="86:89">
      <c r="CH60833" s="5"/>
      <c r="CK60833" s="4"/>
    </row>
    <row r="60834" spans="86:89">
      <c r="CH60834" s="5"/>
      <c r="CK60834" s="4"/>
    </row>
    <row r="60835" spans="86:89">
      <c r="CH60835" s="5"/>
      <c r="CK60835" s="4"/>
    </row>
    <row r="60836" spans="86:89">
      <c r="CH60836" s="5"/>
      <c r="CK60836" s="4"/>
    </row>
    <row r="60837" spans="86:89">
      <c r="CH60837" s="5"/>
      <c r="CK60837" s="4"/>
    </row>
    <row r="60838" spans="86:89">
      <c r="CH60838" s="5"/>
      <c r="CK60838" s="4"/>
    </row>
    <row r="60839" spans="86:89">
      <c r="CH60839" s="5"/>
      <c r="CK60839" s="4"/>
    </row>
    <row r="60840" spans="86:89">
      <c r="CH60840" s="5"/>
      <c r="CK60840" s="4"/>
    </row>
    <row r="60841" spans="86:89">
      <c r="CH60841" s="5"/>
      <c r="CK60841" s="4"/>
    </row>
    <row r="60842" spans="86:89">
      <c r="CH60842" s="5"/>
      <c r="CK60842" s="4"/>
    </row>
    <row r="60843" spans="86:89">
      <c r="CH60843" s="5"/>
      <c r="CK60843" s="4"/>
    </row>
    <row r="60844" spans="86:89">
      <c r="CH60844" s="5"/>
      <c r="CK60844" s="4"/>
    </row>
    <row r="60845" spans="86:89">
      <c r="CH60845" s="5"/>
      <c r="CK60845" s="4"/>
    </row>
    <row r="60846" spans="86:89">
      <c r="CH60846" s="5"/>
      <c r="CK60846" s="4"/>
    </row>
    <row r="60847" spans="86:89">
      <c r="CH60847" s="5"/>
      <c r="CK60847" s="4"/>
    </row>
    <row r="60848" spans="86:89">
      <c r="CH60848" s="5"/>
      <c r="CK60848" s="4"/>
    </row>
    <row r="60849" spans="86:89">
      <c r="CH60849" s="5"/>
      <c r="CK60849" s="4"/>
    </row>
    <row r="60850" spans="86:89">
      <c r="CH60850" s="5"/>
      <c r="CK60850" s="4"/>
    </row>
    <row r="60851" spans="86:89">
      <c r="CH60851" s="5"/>
      <c r="CK60851" s="4"/>
    </row>
    <row r="60852" spans="86:89">
      <c r="CH60852" s="5"/>
      <c r="CK60852" s="4"/>
    </row>
    <row r="60853" spans="86:89">
      <c r="CH60853" s="5"/>
      <c r="CK60853" s="4"/>
    </row>
    <row r="60854" spans="86:89">
      <c r="CH60854" s="5"/>
      <c r="CK60854" s="4"/>
    </row>
    <row r="60855" spans="86:89">
      <c r="CH60855" s="5"/>
      <c r="CK60855" s="4"/>
    </row>
    <row r="60856" spans="86:89">
      <c r="CH60856" s="5"/>
      <c r="CK60856" s="4"/>
    </row>
    <row r="60857" spans="86:89">
      <c r="CH60857" s="5"/>
      <c r="CK60857" s="4"/>
    </row>
    <row r="60858" spans="86:89">
      <c r="CH60858" s="5"/>
      <c r="CK60858" s="4"/>
    </row>
    <row r="60859" spans="86:89">
      <c r="CH60859" s="5"/>
      <c r="CK60859" s="4"/>
    </row>
    <row r="60860" spans="86:89">
      <c r="CH60860" s="5"/>
      <c r="CK60860" s="4"/>
    </row>
    <row r="60861" spans="86:89">
      <c r="CH60861" s="5"/>
      <c r="CK60861" s="4"/>
    </row>
    <row r="60862" spans="86:89">
      <c r="CH60862" s="5"/>
      <c r="CK60862" s="4"/>
    </row>
    <row r="60863" spans="86:89">
      <c r="CH60863" s="5"/>
      <c r="CK60863" s="4"/>
    </row>
    <row r="60864" spans="86:89">
      <c r="CH60864" s="5"/>
      <c r="CK60864" s="4"/>
    </row>
    <row r="60865" spans="86:89">
      <c r="CH60865" s="5"/>
      <c r="CK60865" s="4"/>
    </row>
    <row r="60866" spans="86:89">
      <c r="CH60866" s="5"/>
      <c r="CK60866" s="4"/>
    </row>
    <row r="60867" spans="86:89">
      <c r="CH60867" s="5"/>
      <c r="CK60867" s="4"/>
    </row>
    <row r="60868" spans="86:89">
      <c r="CH60868" s="5"/>
      <c r="CK60868" s="4"/>
    </row>
    <row r="60869" spans="86:89">
      <c r="CH60869" s="5"/>
      <c r="CK60869" s="4"/>
    </row>
    <row r="60870" spans="86:89">
      <c r="CH60870" s="5"/>
      <c r="CK60870" s="4"/>
    </row>
    <row r="60871" spans="86:89">
      <c r="CH60871" s="5"/>
      <c r="CK60871" s="4"/>
    </row>
    <row r="60872" spans="86:89">
      <c r="CH60872" s="5"/>
      <c r="CK60872" s="4"/>
    </row>
    <row r="60873" spans="86:89">
      <c r="CH60873" s="5"/>
      <c r="CK60873" s="4"/>
    </row>
    <row r="60874" spans="86:89">
      <c r="CH60874" s="5"/>
      <c r="CK60874" s="4"/>
    </row>
    <row r="60875" spans="86:89">
      <c r="CH60875" s="5"/>
      <c r="CK60875" s="4"/>
    </row>
    <row r="60876" spans="86:89">
      <c r="CH60876" s="5"/>
      <c r="CK60876" s="4"/>
    </row>
    <row r="60877" spans="86:89">
      <c r="CH60877" s="5"/>
      <c r="CK60877" s="4"/>
    </row>
    <row r="60878" spans="86:89">
      <c r="CH60878" s="5"/>
      <c r="CK60878" s="4"/>
    </row>
    <row r="60879" spans="86:89">
      <c r="CH60879" s="5"/>
      <c r="CK60879" s="4"/>
    </row>
    <row r="60880" spans="86:89">
      <c r="CH60880" s="5"/>
      <c r="CK60880" s="4"/>
    </row>
    <row r="60881" spans="86:89">
      <c r="CH60881" s="5"/>
      <c r="CK60881" s="4"/>
    </row>
    <row r="60882" spans="86:89">
      <c r="CH60882" s="5"/>
      <c r="CK60882" s="4"/>
    </row>
    <row r="60883" spans="86:89">
      <c r="CH60883" s="5"/>
      <c r="CK60883" s="4"/>
    </row>
    <row r="60884" spans="86:89">
      <c r="CH60884" s="5"/>
      <c r="CK60884" s="4"/>
    </row>
    <row r="60885" spans="86:89">
      <c r="CH60885" s="5"/>
      <c r="CK60885" s="4"/>
    </row>
    <row r="60886" spans="86:89">
      <c r="CH60886" s="5"/>
      <c r="CK60886" s="4"/>
    </row>
    <row r="60887" spans="86:89">
      <c r="CH60887" s="5"/>
      <c r="CK60887" s="4"/>
    </row>
    <row r="60888" spans="86:89">
      <c r="CH60888" s="5"/>
      <c r="CK60888" s="4"/>
    </row>
    <row r="60889" spans="86:89">
      <c r="CH60889" s="5"/>
      <c r="CK60889" s="4"/>
    </row>
    <row r="60890" spans="86:89">
      <c r="CH60890" s="5"/>
      <c r="CK60890" s="4"/>
    </row>
    <row r="60891" spans="86:89">
      <c r="CH60891" s="5"/>
      <c r="CK60891" s="4"/>
    </row>
    <row r="60892" spans="86:89">
      <c r="CH60892" s="5"/>
      <c r="CK60892" s="4"/>
    </row>
    <row r="60893" spans="86:89">
      <c r="CH60893" s="5"/>
      <c r="CK60893" s="4"/>
    </row>
    <row r="60894" spans="86:89">
      <c r="CH60894" s="5"/>
      <c r="CK60894" s="4"/>
    </row>
    <row r="60895" spans="86:89">
      <c r="CH60895" s="5"/>
      <c r="CK60895" s="4"/>
    </row>
    <row r="60896" spans="86:89">
      <c r="CH60896" s="5"/>
      <c r="CK60896" s="4"/>
    </row>
    <row r="60897" spans="86:89">
      <c r="CH60897" s="5"/>
      <c r="CK60897" s="4"/>
    </row>
    <row r="60898" spans="86:89">
      <c r="CH60898" s="5"/>
      <c r="CK60898" s="4"/>
    </row>
    <row r="60899" spans="86:89">
      <c r="CH60899" s="5"/>
      <c r="CK60899" s="4"/>
    </row>
    <row r="60900" spans="86:89">
      <c r="CH60900" s="5"/>
      <c r="CK60900" s="4"/>
    </row>
    <row r="60901" spans="86:89">
      <c r="CH60901" s="5"/>
      <c r="CK60901" s="4"/>
    </row>
    <row r="60902" spans="86:89">
      <c r="CH60902" s="5"/>
      <c r="CK60902" s="4"/>
    </row>
    <row r="60903" spans="86:89">
      <c r="CH60903" s="5"/>
      <c r="CK60903" s="4"/>
    </row>
    <row r="60904" spans="86:89">
      <c r="CH60904" s="5"/>
      <c r="CK60904" s="4"/>
    </row>
    <row r="60905" spans="86:89">
      <c r="CH60905" s="5"/>
      <c r="CK60905" s="4"/>
    </row>
    <row r="60906" spans="86:89">
      <c r="CH60906" s="5"/>
      <c r="CK60906" s="4"/>
    </row>
    <row r="60907" spans="86:89">
      <c r="CH60907" s="5"/>
      <c r="CK60907" s="4"/>
    </row>
    <row r="60908" spans="86:89">
      <c r="CH60908" s="5"/>
      <c r="CK60908" s="4"/>
    </row>
    <row r="60909" spans="86:89">
      <c r="CH60909" s="5"/>
      <c r="CK60909" s="4"/>
    </row>
    <row r="60910" spans="86:89">
      <c r="CH60910" s="5"/>
      <c r="CK60910" s="4"/>
    </row>
    <row r="60911" spans="86:89">
      <c r="CH60911" s="5"/>
      <c r="CK60911" s="4"/>
    </row>
    <row r="60912" spans="86:89">
      <c r="CH60912" s="5"/>
      <c r="CK60912" s="4"/>
    </row>
    <row r="60913" spans="86:89">
      <c r="CH60913" s="5"/>
      <c r="CK60913" s="4"/>
    </row>
    <row r="60914" spans="86:89">
      <c r="CH60914" s="5"/>
      <c r="CK60914" s="4"/>
    </row>
    <row r="60915" spans="86:89">
      <c r="CH60915" s="5"/>
      <c r="CK60915" s="4"/>
    </row>
    <row r="60916" spans="86:89">
      <c r="CH60916" s="5"/>
      <c r="CK60916" s="4"/>
    </row>
    <row r="60917" spans="86:89">
      <c r="CH60917" s="5"/>
      <c r="CK60917" s="4"/>
    </row>
    <row r="60918" spans="86:89">
      <c r="CH60918" s="5"/>
      <c r="CK60918" s="4"/>
    </row>
    <row r="60919" spans="86:89">
      <c r="CH60919" s="5"/>
      <c r="CK60919" s="4"/>
    </row>
    <row r="60920" spans="86:89">
      <c r="CH60920" s="5"/>
      <c r="CK60920" s="4"/>
    </row>
    <row r="60921" spans="86:89">
      <c r="CH60921" s="5"/>
      <c r="CK60921" s="4"/>
    </row>
    <row r="60922" spans="86:89">
      <c r="CH60922" s="5"/>
      <c r="CK60922" s="4"/>
    </row>
    <row r="60923" spans="86:89">
      <c r="CH60923" s="5"/>
      <c r="CK60923" s="4"/>
    </row>
    <row r="60924" spans="86:89">
      <c r="CH60924" s="5"/>
      <c r="CK60924" s="4"/>
    </row>
    <row r="60925" spans="86:89">
      <c r="CH60925" s="5"/>
      <c r="CK60925" s="4"/>
    </row>
    <row r="60926" spans="86:89">
      <c r="CH60926" s="5"/>
      <c r="CK60926" s="4"/>
    </row>
    <row r="60927" spans="86:89">
      <c r="CH60927" s="5"/>
      <c r="CK60927" s="4"/>
    </row>
    <row r="60928" spans="86:89">
      <c r="CH60928" s="5"/>
      <c r="CK60928" s="4"/>
    </row>
    <row r="60929" spans="86:89">
      <c r="CH60929" s="5"/>
      <c r="CK60929" s="4"/>
    </row>
    <row r="60930" spans="86:89">
      <c r="CH60930" s="5"/>
      <c r="CK60930" s="4"/>
    </row>
    <row r="60931" spans="86:89">
      <c r="CH60931" s="5"/>
      <c r="CK60931" s="4"/>
    </row>
    <row r="60932" spans="86:89">
      <c r="CH60932" s="5"/>
      <c r="CK60932" s="4"/>
    </row>
    <row r="60933" spans="86:89">
      <c r="CH60933" s="5"/>
      <c r="CK60933" s="4"/>
    </row>
    <row r="60934" spans="86:89">
      <c r="CH60934" s="5"/>
      <c r="CK60934" s="4"/>
    </row>
    <row r="60935" spans="86:89">
      <c r="CH60935" s="5"/>
      <c r="CK60935" s="4"/>
    </row>
    <row r="60936" spans="86:89">
      <c r="CH60936" s="5"/>
      <c r="CK60936" s="4"/>
    </row>
    <row r="60937" spans="86:89">
      <c r="CH60937" s="5"/>
      <c r="CK60937" s="4"/>
    </row>
    <row r="60938" spans="86:89">
      <c r="CH60938" s="5"/>
      <c r="CK60938" s="4"/>
    </row>
    <row r="60939" spans="86:89">
      <c r="CH60939" s="5"/>
      <c r="CK60939" s="4"/>
    </row>
    <row r="60940" spans="86:89">
      <c r="CH60940" s="5"/>
      <c r="CK60940" s="4"/>
    </row>
    <row r="60941" spans="86:89">
      <c r="CH60941" s="5"/>
      <c r="CK60941" s="4"/>
    </row>
    <row r="60942" spans="86:89">
      <c r="CH60942" s="5"/>
      <c r="CK60942" s="4"/>
    </row>
    <row r="60943" spans="86:89">
      <c r="CH60943" s="5"/>
      <c r="CK60943" s="4"/>
    </row>
    <row r="60944" spans="86:89">
      <c r="CH60944" s="5"/>
      <c r="CK60944" s="4"/>
    </row>
    <row r="60945" spans="86:89">
      <c r="CH60945" s="5"/>
      <c r="CK60945" s="4"/>
    </row>
    <row r="60946" spans="86:89">
      <c r="CH60946" s="5"/>
      <c r="CK60946" s="4"/>
    </row>
    <row r="60947" spans="86:89">
      <c r="CH60947" s="5"/>
      <c r="CK60947" s="4"/>
    </row>
    <row r="60948" spans="86:89">
      <c r="CH60948" s="5"/>
      <c r="CK60948" s="4"/>
    </row>
    <row r="60949" spans="86:89">
      <c r="CH60949" s="5"/>
      <c r="CK60949" s="4"/>
    </row>
    <row r="60950" spans="86:89">
      <c r="CH60950" s="5"/>
      <c r="CK60950" s="4"/>
    </row>
    <row r="60951" spans="86:89">
      <c r="CH60951" s="5"/>
      <c r="CK60951" s="4"/>
    </row>
    <row r="60952" spans="86:89">
      <c r="CH60952" s="5"/>
      <c r="CK60952" s="4"/>
    </row>
    <row r="60953" spans="86:89">
      <c r="CH60953" s="5"/>
      <c r="CK60953" s="4"/>
    </row>
    <row r="60954" spans="86:89">
      <c r="CH60954" s="5"/>
      <c r="CK60954" s="4"/>
    </row>
    <row r="60955" spans="86:89">
      <c r="CH60955" s="5"/>
      <c r="CK60955" s="4"/>
    </row>
    <row r="60956" spans="86:89">
      <c r="CH60956" s="5"/>
      <c r="CK60956" s="4"/>
    </row>
    <row r="60957" spans="86:89">
      <c r="CH60957" s="5"/>
      <c r="CK60957" s="4"/>
    </row>
    <row r="60958" spans="86:89">
      <c r="CH60958" s="5"/>
      <c r="CK60958" s="4"/>
    </row>
    <row r="60959" spans="86:89">
      <c r="CH60959" s="5"/>
      <c r="CK60959" s="4"/>
    </row>
    <row r="60960" spans="86:89">
      <c r="CH60960" s="5"/>
      <c r="CK60960" s="4"/>
    </row>
    <row r="60961" spans="86:89">
      <c r="CH60961" s="5"/>
      <c r="CK60961" s="4"/>
    </row>
    <row r="60962" spans="86:89">
      <c r="CH60962" s="5"/>
      <c r="CK60962" s="4"/>
    </row>
    <row r="60963" spans="86:89">
      <c r="CH60963" s="5"/>
      <c r="CK60963" s="4"/>
    </row>
    <row r="60964" spans="86:89">
      <c r="CH60964" s="5"/>
      <c r="CK60964" s="4"/>
    </row>
    <row r="60965" spans="86:89">
      <c r="CH60965" s="5"/>
      <c r="CK60965" s="4"/>
    </row>
    <row r="60966" spans="86:89">
      <c r="CH60966" s="5"/>
      <c r="CK60966" s="4"/>
    </row>
    <row r="60967" spans="86:89">
      <c r="CH60967" s="5"/>
      <c r="CK60967" s="4"/>
    </row>
    <row r="60968" spans="86:89">
      <c r="CH60968" s="5"/>
      <c r="CK60968" s="4"/>
    </row>
    <row r="60969" spans="86:89">
      <c r="CH60969" s="5"/>
      <c r="CK60969" s="4"/>
    </row>
    <row r="60970" spans="86:89">
      <c r="CH60970" s="5"/>
      <c r="CK60970" s="4"/>
    </row>
    <row r="60971" spans="86:89">
      <c r="CH60971" s="5"/>
      <c r="CK60971" s="4"/>
    </row>
    <row r="60972" spans="86:89">
      <c r="CH60972" s="5"/>
      <c r="CK60972" s="4"/>
    </row>
    <row r="60973" spans="86:89">
      <c r="CH60973" s="5"/>
      <c r="CK60973" s="4"/>
    </row>
    <row r="60974" spans="86:89">
      <c r="CH60974" s="5"/>
      <c r="CK60974" s="4"/>
    </row>
    <row r="60975" spans="86:89">
      <c r="CH60975" s="5"/>
      <c r="CK60975" s="4"/>
    </row>
    <row r="60976" spans="86:89">
      <c r="CH60976" s="5"/>
      <c r="CK60976" s="4"/>
    </row>
    <row r="60977" spans="86:89">
      <c r="CH60977" s="5"/>
      <c r="CK60977" s="4"/>
    </row>
    <row r="60978" spans="86:89">
      <c r="CH60978" s="5"/>
      <c r="CK60978" s="4"/>
    </row>
    <row r="60979" spans="86:89">
      <c r="CH60979" s="5"/>
      <c r="CK60979" s="4"/>
    </row>
    <row r="60980" spans="86:89">
      <c r="CH60980" s="5"/>
      <c r="CK60980" s="4"/>
    </row>
    <row r="60981" spans="86:89">
      <c r="CH60981" s="5"/>
      <c r="CK60981" s="4"/>
    </row>
    <row r="60982" spans="86:89">
      <c r="CH60982" s="5"/>
      <c r="CK60982" s="4"/>
    </row>
    <row r="60983" spans="86:89">
      <c r="CH60983" s="5"/>
      <c r="CK60983" s="4"/>
    </row>
    <row r="60984" spans="86:89">
      <c r="CH60984" s="5"/>
      <c r="CK60984" s="4"/>
    </row>
    <row r="60985" spans="86:89">
      <c r="CH60985" s="5"/>
      <c r="CK60985" s="4"/>
    </row>
    <row r="60986" spans="86:89">
      <c r="CH60986" s="5"/>
      <c r="CK60986" s="4"/>
    </row>
    <row r="60987" spans="86:89">
      <c r="CH60987" s="5"/>
      <c r="CK60987" s="4"/>
    </row>
    <row r="60988" spans="86:89">
      <c r="CH60988" s="5"/>
      <c r="CK60988" s="4"/>
    </row>
    <row r="60989" spans="86:89">
      <c r="CH60989" s="5"/>
      <c r="CK60989" s="4"/>
    </row>
    <row r="60990" spans="86:89">
      <c r="CH60990" s="5"/>
      <c r="CK60990" s="4"/>
    </row>
    <row r="60991" spans="86:89">
      <c r="CH60991" s="5"/>
      <c r="CK60991" s="4"/>
    </row>
    <row r="60992" spans="86:89">
      <c r="CH60992" s="5"/>
      <c r="CK60992" s="4"/>
    </row>
    <row r="60993" spans="86:89">
      <c r="CH60993" s="5"/>
      <c r="CK60993" s="4"/>
    </row>
    <row r="60994" spans="86:89">
      <c r="CH60994" s="5"/>
      <c r="CK60994" s="4"/>
    </row>
    <row r="60995" spans="86:89">
      <c r="CH60995" s="5"/>
      <c r="CK60995" s="4"/>
    </row>
    <row r="60996" spans="86:89">
      <c r="CH60996" s="5"/>
      <c r="CK60996" s="4"/>
    </row>
    <row r="60997" spans="86:89">
      <c r="CH60997" s="5"/>
      <c r="CK60997" s="4"/>
    </row>
    <row r="60998" spans="86:89">
      <c r="CH60998" s="5"/>
      <c r="CK60998" s="4"/>
    </row>
    <row r="60999" spans="86:89">
      <c r="CH60999" s="5"/>
      <c r="CK60999" s="4"/>
    </row>
    <row r="61000" spans="86:89">
      <c r="CH61000" s="5"/>
      <c r="CK61000" s="4"/>
    </row>
    <row r="61001" spans="86:89">
      <c r="CH61001" s="5"/>
      <c r="CK61001" s="4"/>
    </row>
    <row r="61002" spans="86:89">
      <c r="CH61002" s="5"/>
      <c r="CK61002" s="4"/>
    </row>
    <row r="61003" spans="86:89">
      <c r="CH61003" s="5"/>
      <c r="CK61003" s="4"/>
    </row>
    <row r="61004" spans="86:89">
      <c r="CH61004" s="5"/>
      <c r="CK61004" s="4"/>
    </row>
    <row r="61005" spans="86:89">
      <c r="CH61005" s="5"/>
      <c r="CK61005" s="4"/>
    </row>
    <row r="61006" spans="86:89">
      <c r="CH61006" s="5"/>
      <c r="CK61006" s="4"/>
    </row>
    <row r="61007" spans="86:89">
      <c r="CH61007" s="5"/>
      <c r="CK61007" s="4"/>
    </row>
    <row r="61008" spans="86:89">
      <c r="CH61008" s="5"/>
      <c r="CK61008" s="4"/>
    </row>
    <row r="61009" spans="86:89">
      <c r="CH61009" s="5"/>
      <c r="CK61009" s="4"/>
    </row>
    <row r="61010" spans="86:89">
      <c r="CH61010" s="5"/>
      <c r="CK61010" s="4"/>
    </row>
    <row r="61011" spans="86:89">
      <c r="CH61011" s="5"/>
      <c r="CK61011" s="4"/>
    </row>
    <row r="61012" spans="86:89">
      <c r="CH61012" s="5"/>
      <c r="CK61012" s="4"/>
    </row>
    <row r="61013" spans="86:89">
      <c r="CH61013" s="5"/>
      <c r="CK61013" s="4"/>
    </row>
    <row r="61014" spans="86:89">
      <c r="CH61014" s="5"/>
      <c r="CK61014" s="4"/>
    </row>
    <row r="61015" spans="86:89">
      <c r="CH61015" s="5"/>
      <c r="CK61015" s="4"/>
    </row>
    <row r="61016" spans="86:89">
      <c r="CH61016" s="5"/>
      <c r="CK61016" s="4"/>
    </row>
    <row r="61017" spans="86:89">
      <c r="CH61017" s="5"/>
      <c r="CK61017" s="4"/>
    </row>
    <row r="61018" spans="86:89">
      <c r="CH61018" s="5"/>
      <c r="CK61018" s="4"/>
    </row>
    <row r="61019" spans="86:89">
      <c r="CH61019" s="5"/>
      <c r="CK61019" s="4"/>
    </row>
    <row r="61020" spans="86:89">
      <c r="CH61020" s="5"/>
      <c r="CK61020" s="4"/>
    </row>
    <row r="61021" spans="86:89">
      <c r="CH61021" s="5"/>
      <c r="CK61021" s="4"/>
    </row>
    <row r="61022" spans="86:89">
      <c r="CH61022" s="5"/>
      <c r="CK61022" s="4"/>
    </row>
    <row r="61023" spans="86:89">
      <c r="CH61023" s="5"/>
      <c r="CK61023" s="4"/>
    </row>
    <row r="61024" spans="86:89">
      <c r="CH61024" s="5"/>
      <c r="CK61024" s="4"/>
    </row>
    <row r="61025" spans="86:89">
      <c r="CH61025" s="5"/>
      <c r="CK61025" s="4"/>
    </row>
    <row r="61026" spans="86:89">
      <c r="CH61026" s="5"/>
      <c r="CK61026" s="4"/>
    </row>
    <row r="61027" spans="86:89">
      <c r="CH61027" s="5"/>
      <c r="CK61027" s="4"/>
    </row>
    <row r="61028" spans="86:89">
      <c r="CH61028" s="5"/>
      <c r="CK61028" s="4"/>
    </row>
    <row r="61029" spans="86:89">
      <c r="CH61029" s="5"/>
      <c r="CK61029" s="4"/>
    </row>
    <row r="61030" spans="86:89">
      <c r="CH61030" s="5"/>
      <c r="CK61030" s="4"/>
    </row>
    <row r="61031" spans="86:89">
      <c r="CH61031" s="5"/>
      <c r="CK61031" s="4"/>
    </row>
    <row r="61032" spans="86:89">
      <c r="CH61032" s="5"/>
      <c r="CK61032" s="4"/>
    </row>
    <row r="61033" spans="86:89">
      <c r="CH61033" s="5"/>
      <c r="CK61033" s="4"/>
    </row>
    <row r="61034" spans="86:89">
      <c r="CH61034" s="5"/>
      <c r="CK61034" s="4"/>
    </row>
    <row r="61035" spans="86:89">
      <c r="CH61035" s="5"/>
      <c r="CK61035" s="4"/>
    </row>
    <row r="61036" spans="86:89">
      <c r="CH61036" s="5"/>
      <c r="CK61036" s="4"/>
    </row>
    <row r="61037" spans="86:89">
      <c r="CH61037" s="5"/>
      <c r="CK61037" s="4"/>
    </row>
    <row r="61038" spans="86:89">
      <c r="CH61038" s="5"/>
      <c r="CK61038" s="4"/>
    </row>
    <row r="61039" spans="86:89">
      <c r="CH61039" s="5"/>
      <c r="CK61039" s="4"/>
    </row>
    <row r="61040" spans="86:89">
      <c r="CH61040" s="5"/>
      <c r="CK61040" s="4"/>
    </row>
    <row r="61041" spans="86:89">
      <c r="CH61041" s="5"/>
      <c r="CK61041" s="4"/>
    </row>
    <row r="61042" spans="86:89">
      <c r="CH61042" s="5"/>
      <c r="CK61042" s="4"/>
    </row>
    <row r="61043" spans="86:89">
      <c r="CH61043" s="5"/>
      <c r="CK61043" s="4"/>
    </row>
    <row r="61044" spans="86:89">
      <c r="CH61044" s="5"/>
      <c r="CK61044" s="4"/>
    </row>
    <row r="61045" spans="86:89">
      <c r="CH61045" s="5"/>
      <c r="CK61045" s="4"/>
    </row>
    <row r="61046" spans="86:89">
      <c r="CH61046" s="5"/>
      <c r="CK61046" s="4"/>
    </row>
    <row r="61047" spans="86:89">
      <c r="CH61047" s="5"/>
      <c r="CK61047" s="4"/>
    </row>
    <row r="61048" spans="86:89">
      <c r="CH61048" s="5"/>
      <c r="CK61048" s="4"/>
    </row>
    <row r="61049" spans="86:89">
      <c r="CH61049" s="5"/>
      <c r="CK61049" s="4"/>
    </row>
    <row r="61050" spans="86:89">
      <c r="CH61050" s="5"/>
      <c r="CK61050" s="4"/>
    </row>
    <row r="61051" spans="86:89">
      <c r="CH61051" s="5"/>
      <c r="CK61051" s="4"/>
    </row>
    <row r="61052" spans="86:89">
      <c r="CH61052" s="5"/>
      <c r="CK61052" s="4"/>
    </row>
    <row r="61053" spans="86:89">
      <c r="CH61053" s="5"/>
      <c r="CK61053" s="4"/>
    </row>
    <row r="61054" spans="86:89">
      <c r="CH61054" s="5"/>
      <c r="CK61054" s="4"/>
    </row>
    <row r="61055" spans="86:89">
      <c r="CH61055" s="5"/>
      <c r="CK61055" s="4"/>
    </row>
    <row r="61056" spans="86:89">
      <c r="CH61056" s="5"/>
      <c r="CK61056" s="4"/>
    </row>
    <row r="61057" spans="86:89">
      <c r="CH61057" s="5"/>
      <c r="CK61057" s="4"/>
    </row>
    <row r="61058" spans="86:89">
      <c r="CH61058" s="5"/>
      <c r="CK61058" s="4"/>
    </row>
    <row r="61059" spans="86:89">
      <c r="CH61059" s="5"/>
      <c r="CK61059" s="4"/>
    </row>
    <row r="61060" spans="86:89">
      <c r="CH61060" s="5"/>
      <c r="CK61060" s="4"/>
    </row>
    <row r="61061" spans="86:89">
      <c r="CH61061" s="5"/>
      <c r="CK61061" s="4"/>
    </row>
    <row r="61062" spans="86:89">
      <c r="CH61062" s="5"/>
      <c r="CK61062" s="4"/>
    </row>
    <row r="61063" spans="86:89">
      <c r="CH61063" s="5"/>
      <c r="CK61063" s="4"/>
    </row>
    <row r="61064" spans="86:89">
      <c r="CH61064" s="5"/>
      <c r="CK61064" s="4"/>
    </row>
    <row r="61065" spans="86:89">
      <c r="CH61065" s="5"/>
      <c r="CK61065" s="4"/>
    </row>
    <row r="61066" spans="86:89">
      <c r="CH61066" s="5"/>
      <c r="CK61066" s="4"/>
    </row>
    <row r="61067" spans="86:89">
      <c r="CH61067" s="5"/>
      <c r="CK61067" s="4"/>
    </row>
    <row r="61068" spans="86:89">
      <c r="CH61068" s="5"/>
      <c r="CK61068" s="4"/>
    </row>
    <row r="61069" spans="86:89">
      <c r="CH61069" s="5"/>
      <c r="CK61069" s="4"/>
    </row>
    <row r="61070" spans="86:89">
      <c r="CH61070" s="5"/>
      <c r="CK61070" s="4"/>
    </row>
    <row r="61071" spans="86:89">
      <c r="CH61071" s="5"/>
      <c r="CK61071" s="4"/>
    </row>
    <row r="61072" spans="86:89">
      <c r="CH61072" s="5"/>
      <c r="CK61072" s="4"/>
    </row>
    <row r="61073" spans="86:89">
      <c r="CH61073" s="5"/>
      <c r="CK61073" s="4"/>
    </row>
    <row r="61074" spans="86:89">
      <c r="CH61074" s="5"/>
      <c r="CK61074" s="4"/>
    </row>
    <row r="61075" spans="86:89">
      <c r="CH61075" s="5"/>
      <c r="CK61075" s="4"/>
    </row>
    <row r="61076" spans="86:89">
      <c r="CH61076" s="5"/>
      <c r="CK61076" s="4"/>
    </row>
    <row r="61077" spans="86:89">
      <c r="CH61077" s="5"/>
      <c r="CK61077" s="4"/>
    </row>
    <row r="61078" spans="86:89">
      <c r="CH61078" s="5"/>
      <c r="CK61078" s="4"/>
    </row>
    <row r="61079" spans="86:89">
      <c r="CH61079" s="5"/>
      <c r="CK61079" s="4"/>
    </row>
    <row r="61080" spans="86:89">
      <c r="CH61080" s="5"/>
      <c r="CK61080" s="4"/>
    </row>
    <row r="61081" spans="86:89">
      <c r="CH61081" s="5"/>
      <c r="CK61081" s="4"/>
    </row>
    <row r="61082" spans="86:89">
      <c r="CH61082" s="5"/>
      <c r="CK61082" s="4"/>
    </row>
    <row r="61083" spans="86:89">
      <c r="CH61083" s="5"/>
      <c r="CK61083" s="4"/>
    </row>
    <row r="61084" spans="86:89">
      <c r="CH61084" s="5"/>
      <c r="CK61084" s="4"/>
    </row>
    <row r="61085" spans="86:89">
      <c r="CH61085" s="5"/>
      <c r="CK61085" s="4"/>
    </row>
    <row r="61086" spans="86:89">
      <c r="CH61086" s="5"/>
      <c r="CK61086" s="4"/>
    </row>
    <row r="61087" spans="86:89">
      <c r="CH61087" s="5"/>
      <c r="CK61087" s="4"/>
    </row>
    <row r="61088" spans="86:89">
      <c r="CH61088" s="5"/>
      <c r="CK61088" s="4"/>
    </row>
    <row r="61089" spans="86:89">
      <c r="CH61089" s="5"/>
      <c r="CK61089" s="4"/>
    </row>
    <row r="61090" spans="86:89">
      <c r="CH61090" s="5"/>
      <c r="CK61090" s="4"/>
    </row>
    <row r="61091" spans="86:89">
      <c r="CH61091" s="5"/>
      <c r="CK61091" s="4"/>
    </row>
    <row r="61092" spans="86:89">
      <c r="CH61092" s="5"/>
      <c r="CK61092" s="4"/>
    </row>
    <row r="61093" spans="86:89">
      <c r="CH61093" s="5"/>
      <c r="CK61093" s="4"/>
    </row>
    <row r="61094" spans="86:89">
      <c r="CH61094" s="5"/>
      <c r="CK61094" s="4"/>
    </row>
    <row r="61095" spans="86:89">
      <c r="CH61095" s="5"/>
      <c r="CK61095" s="4"/>
    </row>
    <row r="61096" spans="86:89">
      <c r="CH61096" s="5"/>
      <c r="CK61096" s="4"/>
    </row>
    <row r="61097" spans="86:89">
      <c r="CH61097" s="5"/>
      <c r="CK61097" s="4"/>
    </row>
    <row r="61098" spans="86:89">
      <c r="CH61098" s="5"/>
      <c r="CK61098" s="4"/>
    </row>
    <row r="61099" spans="86:89">
      <c r="CH61099" s="5"/>
      <c r="CK61099" s="4"/>
    </row>
    <row r="61100" spans="86:89">
      <c r="CH61100" s="5"/>
      <c r="CK61100" s="4"/>
    </row>
    <row r="61101" spans="86:89">
      <c r="CH61101" s="5"/>
      <c r="CK61101" s="4"/>
    </row>
    <row r="61102" spans="86:89">
      <c r="CH61102" s="5"/>
      <c r="CK61102" s="4"/>
    </row>
    <row r="61103" spans="86:89">
      <c r="CH61103" s="5"/>
      <c r="CK61103" s="4"/>
    </row>
    <row r="61104" spans="86:89">
      <c r="CH61104" s="5"/>
      <c r="CK61104" s="4"/>
    </row>
    <row r="61105" spans="86:89">
      <c r="CH61105" s="5"/>
      <c r="CK61105" s="4"/>
    </row>
    <row r="61106" spans="86:89">
      <c r="CH61106" s="5"/>
      <c r="CK61106" s="4"/>
    </row>
    <row r="61107" spans="86:89">
      <c r="CH61107" s="5"/>
      <c r="CK61107" s="4"/>
    </row>
    <row r="61108" spans="86:89">
      <c r="CH61108" s="5"/>
      <c r="CK61108" s="4"/>
    </row>
    <row r="61109" spans="86:89">
      <c r="CH61109" s="5"/>
      <c r="CK61109" s="4"/>
    </row>
    <row r="61110" spans="86:89">
      <c r="CH61110" s="5"/>
      <c r="CK61110" s="4"/>
    </row>
    <row r="61111" spans="86:89">
      <c r="CH61111" s="5"/>
      <c r="CK61111" s="4"/>
    </row>
    <row r="61112" spans="86:89">
      <c r="CH61112" s="5"/>
      <c r="CK61112" s="4"/>
    </row>
    <row r="61113" spans="86:89">
      <c r="CH61113" s="5"/>
      <c r="CK61113" s="4"/>
    </row>
    <row r="61114" spans="86:89">
      <c r="CH61114" s="5"/>
      <c r="CK61114" s="4"/>
    </row>
    <row r="61115" spans="86:89">
      <c r="CH61115" s="5"/>
      <c r="CK61115" s="4"/>
    </row>
    <row r="61116" spans="86:89">
      <c r="CH61116" s="5"/>
      <c r="CK61116" s="4"/>
    </row>
    <row r="61117" spans="86:89">
      <c r="CH61117" s="5"/>
      <c r="CK61117" s="4"/>
    </row>
    <row r="61118" spans="86:89">
      <c r="CH61118" s="5"/>
      <c r="CK61118" s="4"/>
    </row>
    <row r="61119" spans="86:89">
      <c r="CH61119" s="5"/>
      <c r="CK61119" s="4"/>
    </row>
    <row r="61120" spans="86:89">
      <c r="CH61120" s="5"/>
      <c r="CK61120" s="4"/>
    </row>
    <row r="61121" spans="86:89">
      <c r="CH61121" s="5"/>
      <c r="CK61121" s="4"/>
    </row>
    <row r="61122" spans="86:89">
      <c r="CH61122" s="5"/>
      <c r="CK61122" s="4"/>
    </row>
    <row r="61123" spans="86:89">
      <c r="CH61123" s="5"/>
      <c r="CK61123" s="4"/>
    </row>
    <row r="61124" spans="86:89">
      <c r="CH61124" s="5"/>
      <c r="CK61124" s="4"/>
    </row>
    <row r="61125" spans="86:89">
      <c r="CH61125" s="5"/>
      <c r="CK61125" s="4"/>
    </row>
    <row r="61126" spans="86:89">
      <c r="CH61126" s="5"/>
      <c r="CK61126" s="4"/>
    </row>
    <row r="61127" spans="86:89">
      <c r="CH61127" s="5"/>
      <c r="CK61127" s="4"/>
    </row>
    <row r="61128" spans="86:89">
      <c r="CH61128" s="5"/>
      <c r="CK61128" s="4"/>
    </row>
    <row r="61129" spans="86:89">
      <c r="CH61129" s="5"/>
      <c r="CK61129" s="4"/>
    </row>
    <row r="61130" spans="86:89">
      <c r="CH61130" s="5"/>
      <c r="CK61130" s="4"/>
    </row>
    <row r="61131" spans="86:89">
      <c r="CH61131" s="5"/>
      <c r="CK61131" s="4"/>
    </row>
    <row r="61132" spans="86:89">
      <c r="CH61132" s="5"/>
      <c r="CK61132" s="4"/>
    </row>
    <row r="61133" spans="86:89">
      <c r="CH61133" s="5"/>
      <c r="CK61133" s="4"/>
    </row>
    <row r="61134" spans="86:89">
      <c r="CH61134" s="5"/>
      <c r="CK61134" s="4"/>
    </row>
    <row r="61135" spans="86:89">
      <c r="CH61135" s="5"/>
      <c r="CK61135" s="4"/>
    </row>
    <row r="61136" spans="86:89">
      <c r="CH61136" s="5"/>
      <c r="CK61136" s="4"/>
    </row>
    <row r="61137" spans="86:89">
      <c r="CH61137" s="5"/>
      <c r="CK61137" s="4"/>
    </row>
    <row r="61138" spans="86:89">
      <c r="CH61138" s="5"/>
      <c r="CK61138" s="4"/>
    </row>
    <row r="61139" spans="86:89">
      <c r="CH61139" s="5"/>
      <c r="CK61139" s="4"/>
    </row>
    <row r="61140" spans="86:89">
      <c r="CH61140" s="5"/>
      <c r="CK61140" s="4"/>
    </row>
    <row r="61141" spans="86:89">
      <c r="CH61141" s="5"/>
      <c r="CK61141" s="4"/>
    </row>
    <row r="61142" spans="86:89">
      <c r="CH61142" s="5"/>
      <c r="CK61142" s="4"/>
    </row>
    <row r="61143" spans="86:89">
      <c r="CH61143" s="5"/>
      <c r="CK61143" s="4"/>
    </row>
    <row r="61144" spans="86:89">
      <c r="CH61144" s="5"/>
      <c r="CK61144" s="4"/>
    </row>
    <row r="61145" spans="86:89">
      <c r="CH61145" s="5"/>
      <c r="CK61145" s="4"/>
    </row>
    <row r="61146" spans="86:89">
      <c r="CH61146" s="5"/>
      <c r="CK61146" s="4"/>
    </row>
    <row r="61147" spans="86:89">
      <c r="CH61147" s="5"/>
      <c r="CK61147" s="4"/>
    </row>
    <row r="61148" spans="86:89">
      <c r="CH61148" s="5"/>
      <c r="CK61148" s="4"/>
    </row>
    <row r="61149" spans="86:89">
      <c r="CH61149" s="5"/>
      <c r="CK61149" s="4"/>
    </row>
    <row r="61150" spans="86:89">
      <c r="CH61150" s="5"/>
      <c r="CK61150" s="4"/>
    </row>
    <row r="61151" spans="86:89">
      <c r="CH61151" s="5"/>
      <c r="CK61151" s="4"/>
    </row>
    <row r="61152" spans="86:89">
      <c r="CH61152" s="5"/>
      <c r="CK61152" s="4"/>
    </row>
    <row r="61153" spans="86:89">
      <c r="CH61153" s="5"/>
      <c r="CK61153" s="4"/>
    </row>
    <row r="61154" spans="86:89">
      <c r="CH61154" s="5"/>
      <c r="CK61154" s="4"/>
    </row>
    <row r="61155" spans="86:89">
      <c r="CH61155" s="5"/>
      <c r="CK61155" s="4"/>
    </row>
    <row r="61156" spans="86:89">
      <c r="CH61156" s="5"/>
      <c r="CK61156" s="4"/>
    </row>
    <row r="61157" spans="86:89">
      <c r="CH61157" s="5"/>
      <c r="CK61157" s="4"/>
    </row>
    <row r="61158" spans="86:89">
      <c r="CH61158" s="5"/>
      <c r="CK61158" s="4"/>
    </row>
    <row r="61159" spans="86:89">
      <c r="CH61159" s="5"/>
      <c r="CK61159" s="4"/>
    </row>
    <row r="61160" spans="86:89">
      <c r="CH61160" s="5"/>
      <c r="CK61160" s="4"/>
    </row>
    <row r="61161" spans="86:89">
      <c r="CH61161" s="5"/>
      <c r="CK61161" s="4"/>
    </row>
    <row r="61162" spans="86:89">
      <c r="CH61162" s="5"/>
      <c r="CK61162" s="4"/>
    </row>
    <row r="61163" spans="86:89">
      <c r="CH61163" s="5"/>
      <c r="CK61163" s="4"/>
    </row>
    <row r="61164" spans="86:89">
      <c r="CH61164" s="5"/>
      <c r="CK61164" s="4"/>
    </row>
    <row r="61165" spans="86:89">
      <c r="CH61165" s="5"/>
      <c r="CK61165" s="4"/>
    </row>
    <row r="61166" spans="86:89">
      <c r="CH61166" s="5"/>
      <c r="CK61166" s="4"/>
    </row>
    <row r="61167" spans="86:89">
      <c r="CH61167" s="5"/>
      <c r="CK61167" s="4"/>
    </row>
    <row r="61168" spans="86:89">
      <c r="CH61168" s="5"/>
      <c r="CK61168" s="4"/>
    </row>
    <row r="61169" spans="86:89">
      <c r="CH61169" s="5"/>
      <c r="CK61169" s="4"/>
    </row>
    <row r="61170" spans="86:89">
      <c r="CH61170" s="5"/>
      <c r="CK61170" s="4"/>
    </row>
    <row r="61171" spans="86:89">
      <c r="CH61171" s="5"/>
      <c r="CK61171" s="4"/>
    </row>
    <row r="61172" spans="86:89">
      <c r="CH61172" s="5"/>
      <c r="CK61172" s="4"/>
    </row>
    <row r="61173" spans="86:89">
      <c r="CH61173" s="5"/>
      <c r="CK61173" s="4"/>
    </row>
    <row r="61174" spans="86:89">
      <c r="CH61174" s="5"/>
      <c r="CK61174" s="4"/>
    </row>
    <row r="61175" spans="86:89">
      <c r="CH61175" s="5"/>
      <c r="CK61175" s="4"/>
    </row>
    <row r="61176" spans="86:89">
      <c r="CH61176" s="5"/>
      <c r="CK61176" s="4"/>
    </row>
    <row r="61177" spans="86:89">
      <c r="CH61177" s="5"/>
      <c r="CK61177" s="4"/>
    </row>
    <row r="61178" spans="86:89">
      <c r="CH61178" s="5"/>
      <c r="CK61178" s="4"/>
    </row>
    <row r="61179" spans="86:89">
      <c r="CH61179" s="5"/>
      <c r="CK61179" s="4"/>
    </row>
    <row r="61180" spans="86:89">
      <c r="CH61180" s="5"/>
      <c r="CK61180" s="4"/>
    </row>
    <row r="61181" spans="86:89">
      <c r="CH61181" s="5"/>
      <c r="CK61181" s="4"/>
    </row>
    <row r="61182" spans="86:89">
      <c r="CH61182" s="5"/>
      <c r="CK61182" s="4"/>
    </row>
    <row r="61183" spans="86:89">
      <c r="CH61183" s="5"/>
      <c r="CK61183" s="4"/>
    </row>
    <row r="61184" spans="86:89">
      <c r="CH61184" s="5"/>
      <c r="CK61184" s="4"/>
    </row>
    <row r="61185" spans="86:89">
      <c r="CH61185" s="5"/>
      <c r="CK61185" s="4"/>
    </row>
    <row r="61186" spans="86:89">
      <c r="CH61186" s="5"/>
      <c r="CK61186" s="4"/>
    </row>
    <row r="61187" spans="86:89">
      <c r="CH61187" s="5"/>
      <c r="CK61187" s="4"/>
    </row>
    <row r="61188" spans="86:89">
      <c r="CH61188" s="5"/>
      <c r="CK61188" s="4"/>
    </row>
    <row r="61189" spans="86:89">
      <c r="CH61189" s="5"/>
      <c r="CK61189" s="4"/>
    </row>
    <row r="61190" spans="86:89">
      <c r="CH61190" s="5"/>
      <c r="CK61190" s="4"/>
    </row>
    <row r="61191" spans="86:89">
      <c r="CH61191" s="5"/>
      <c r="CK61191" s="4"/>
    </row>
    <row r="61192" spans="86:89">
      <c r="CH61192" s="5"/>
      <c r="CK61192" s="4"/>
    </row>
    <row r="61193" spans="86:89">
      <c r="CH61193" s="5"/>
      <c r="CK61193" s="4"/>
    </row>
    <row r="61194" spans="86:89">
      <c r="CH61194" s="5"/>
      <c r="CK61194" s="4"/>
    </row>
    <row r="61195" spans="86:89">
      <c r="CH61195" s="5"/>
      <c r="CK61195" s="4"/>
    </row>
    <row r="61196" spans="86:89">
      <c r="CH61196" s="5"/>
      <c r="CK61196" s="4"/>
    </row>
    <row r="61197" spans="86:89">
      <c r="CH61197" s="5"/>
      <c r="CK61197" s="4"/>
    </row>
    <row r="61198" spans="86:89">
      <c r="CH61198" s="5"/>
      <c r="CK61198" s="4"/>
    </row>
    <row r="61199" spans="86:89">
      <c r="CH61199" s="5"/>
      <c r="CK61199" s="4"/>
    </row>
    <row r="61200" spans="86:89">
      <c r="CH61200" s="5"/>
      <c r="CK61200" s="4"/>
    </row>
    <row r="61201" spans="86:89">
      <c r="CH61201" s="5"/>
      <c r="CK61201" s="4"/>
    </row>
    <row r="61202" spans="86:89">
      <c r="CH61202" s="5"/>
      <c r="CK61202" s="4"/>
    </row>
    <row r="61203" spans="86:89">
      <c r="CH61203" s="5"/>
      <c r="CK61203" s="4"/>
    </row>
    <row r="61204" spans="86:89">
      <c r="CH61204" s="5"/>
      <c r="CK61204" s="4"/>
    </row>
    <row r="61205" spans="86:89">
      <c r="CH61205" s="5"/>
      <c r="CK61205" s="4"/>
    </row>
    <row r="61206" spans="86:89">
      <c r="CH61206" s="5"/>
      <c r="CK61206" s="4"/>
    </row>
    <row r="61207" spans="86:89">
      <c r="CH61207" s="5"/>
      <c r="CK61207" s="4"/>
    </row>
    <row r="61208" spans="86:89">
      <c r="CH61208" s="5"/>
      <c r="CK61208" s="4"/>
    </row>
    <row r="61209" spans="86:89">
      <c r="CH61209" s="5"/>
      <c r="CK61209" s="4"/>
    </row>
    <row r="61210" spans="86:89">
      <c r="CH61210" s="5"/>
      <c r="CK61210" s="4"/>
    </row>
    <row r="61211" spans="86:89">
      <c r="CH61211" s="5"/>
      <c r="CK61211" s="4"/>
    </row>
    <row r="61212" spans="86:89">
      <c r="CH61212" s="5"/>
      <c r="CK61212" s="4"/>
    </row>
    <row r="61213" spans="86:89">
      <c r="CH61213" s="5"/>
      <c r="CK61213" s="4"/>
    </row>
    <row r="61214" spans="86:89">
      <c r="CH61214" s="5"/>
      <c r="CK61214" s="4"/>
    </row>
    <row r="61215" spans="86:89">
      <c r="CH61215" s="5"/>
      <c r="CK61215" s="4"/>
    </row>
    <row r="61216" spans="86:89">
      <c r="CH61216" s="5"/>
      <c r="CK61216" s="4"/>
    </row>
    <row r="61217" spans="86:89">
      <c r="CH61217" s="5"/>
      <c r="CK61217" s="4"/>
    </row>
    <row r="61218" spans="86:89">
      <c r="CH61218" s="5"/>
      <c r="CK61218" s="4"/>
    </row>
    <row r="61219" spans="86:89">
      <c r="CH61219" s="5"/>
      <c r="CK61219" s="4"/>
    </row>
    <row r="61220" spans="86:89">
      <c r="CH61220" s="5"/>
      <c r="CK61220" s="4"/>
    </row>
    <row r="61221" spans="86:89">
      <c r="CH61221" s="5"/>
      <c r="CK61221" s="4"/>
    </row>
    <row r="61222" spans="86:89">
      <c r="CH61222" s="5"/>
      <c r="CK61222" s="4"/>
    </row>
    <row r="61223" spans="86:89">
      <c r="CH61223" s="5"/>
      <c r="CK61223" s="4"/>
    </row>
    <row r="61224" spans="86:89">
      <c r="CH61224" s="5"/>
      <c r="CK61224" s="4"/>
    </row>
    <row r="61225" spans="86:89">
      <c r="CH61225" s="5"/>
      <c r="CK61225" s="4"/>
    </row>
    <row r="61226" spans="86:89">
      <c r="CH61226" s="5"/>
      <c r="CK61226" s="4"/>
    </row>
    <row r="61227" spans="86:89">
      <c r="CH61227" s="5"/>
      <c r="CK61227" s="4"/>
    </row>
    <row r="61228" spans="86:89">
      <c r="CH61228" s="5"/>
      <c r="CK61228" s="4"/>
    </row>
    <row r="61229" spans="86:89">
      <c r="CH61229" s="5"/>
      <c r="CK61229" s="4"/>
    </row>
    <row r="61230" spans="86:89">
      <c r="CH61230" s="5"/>
      <c r="CK61230" s="4"/>
    </row>
    <row r="61231" spans="86:89">
      <c r="CH61231" s="5"/>
      <c r="CK61231" s="4"/>
    </row>
    <row r="61232" spans="86:89">
      <c r="CH61232" s="5"/>
      <c r="CK61232" s="4"/>
    </row>
    <row r="61233" spans="86:89">
      <c r="CH61233" s="5"/>
      <c r="CK61233" s="4"/>
    </row>
    <row r="61234" spans="86:89">
      <c r="CH61234" s="5"/>
      <c r="CK61234" s="4"/>
    </row>
    <row r="61235" spans="86:89">
      <c r="CH61235" s="5"/>
      <c r="CK61235" s="4"/>
    </row>
    <row r="61236" spans="86:89">
      <c r="CH61236" s="5"/>
      <c r="CK61236" s="4"/>
    </row>
    <row r="61237" spans="86:89">
      <c r="CH61237" s="5"/>
      <c r="CK61237" s="4"/>
    </row>
    <row r="61238" spans="86:89">
      <c r="CH61238" s="5"/>
      <c r="CK61238" s="4"/>
    </row>
    <row r="61239" spans="86:89">
      <c r="CH61239" s="5"/>
      <c r="CK61239" s="4"/>
    </row>
    <row r="61240" spans="86:89">
      <c r="CH61240" s="5"/>
      <c r="CK61240" s="4"/>
    </row>
    <row r="61241" spans="86:89">
      <c r="CH61241" s="5"/>
      <c r="CK61241" s="4"/>
    </row>
    <row r="61242" spans="86:89">
      <c r="CH61242" s="5"/>
      <c r="CK61242" s="4"/>
    </row>
    <row r="61243" spans="86:89">
      <c r="CH61243" s="5"/>
      <c r="CK61243" s="4"/>
    </row>
    <row r="61244" spans="86:89">
      <c r="CH61244" s="5"/>
      <c r="CK61244" s="4"/>
    </row>
    <row r="61245" spans="86:89">
      <c r="CH61245" s="5"/>
      <c r="CK61245" s="4"/>
    </row>
    <row r="61246" spans="86:89">
      <c r="CH61246" s="5"/>
      <c r="CK61246" s="4"/>
    </row>
    <row r="61247" spans="86:89">
      <c r="CH61247" s="5"/>
      <c r="CK61247" s="4"/>
    </row>
    <row r="61248" spans="86:89">
      <c r="CH61248" s="5"/>
      <c r="CK61248" s="4"/>
    </row>
    <row r="61249" spans="86:89">
      <c r="CH61249" s="5"/>
      <c r="CK61249" s="4"/>
    </row>
    <row r="61250" spans="86:89">
      <c r="CH61250" s="5"/>
      <c r="CK61250" s="4"/>
    </row>
    <row r="61251" spans="86:89">
      <c r="CH61251" s="5"/>
      <c r="CK61251" s="4"/>
    </row>
    <row r="61252" spans="86:89">
      <c r="CH61252" s="5"/>
      <c r="CK61252" s="4"/>
    </row>
    <row r="61253" spans="86:89">
      <c r="CH61253" s="5"/>
      <c r="CK61253" s="4"/>
    </row>
    <row r="61254" spans="86:89">
      <c r="CH61254" s="5"/>
      <c r="CK61254" s="4"/>
    </row>
    <row r="61255" spans="86:89">
      <c r="CH61255" s="5"/>
      <c r="CK61255" s="4"/>
    </row>
    <row r="61256" spans="86:89">
      <c r="CH61256" s="5"/>
      <c r="CK61256" s="4"/>
    </row>
    <row r="61257" spans="86:89">
      <c r="CH61257" s="5"/>
      <c r="CK61257" s="4"/>
    </row>
    <row r="61258" spans="86:89">
      <c r="CH61258" s="5"/>
      <c r="CK61258" s="4"/>
    </row>
    <row r="61259" spans="86:89">
      <c r="CH61259" s="5"/>
      <c r="CK61259" s="4"/>
    </row>
    <row r="61260" spans="86:89">
      <c r="CH61260" s="5"/>
      <c r="CK61260" s="4"/>
    </row>
    <row r="61261" spans="86:89">
      <c r="CH61261" s="5"/>
      <c r="CK61261" s="4"/>
    </row>
    <row r="61262" spans="86:89">
      <c r="CH61262" s="5"/>
      <c r="CK61262" s="4"/>
    </row>
    <row r="61263" spans="86:89">
      <c r="CH61263" s="5"/>
      <c r="CK61263" s="4"/>
    </row>
    <row r="61264" spans="86:89">
      <c r="CH61264" s="5"/>
      <c r="CK61264" s="4"/>
    </row>
    <row r="61265" spans="86:89">
      <c r="CH61265" s="5"/>
      <c r="CK61265" s="4"/>
    </row>
    <row r="61266" spans="86:89">
      <c r="CH61266" s="5"/>
      <c r="CK61266" s="4"/>
    </row>
    <row r="61267" spans="86:89">
      <c r="CH61267" s="5"/>
      <c r="CK61267" s="4"/>
    </row>
    <row r="61268" spans="86:89">
      <c r="CH61268" s="5"/>
      <c r="CK61268" s="4"/>
    </row>
    <row r="61269" spans="86:89">
      <c r="CH61269" s="5"/>
      <c r="CK61269" s="4"/>
    </row>
    <row r="61270" spans="86:89">
      <c r="CH61270" s="5"/>
      <c r="CK61270" s="4"/>
    </row>
    <row r="61271" spans="86:89">
      <c r="CH61271" s="5"/>
      <c r="CK61271" s="4"/>
    </row>
    <row r="61272" spans="86:89">
      <c r="CH61272" s="5"/>
      <c r="CK61272" s="4"/>
    </row>
    <row r="61273" spans="86:89">
      <c r="CH61273" s="5"/>
      <c r="CK61273" s="4"/>
    </row>
    <row r="61274" spans="86:89">
      <c r="CH61274" s="5"/>
      <c r="CK61274" s="4"/>
    </row>
    <row r="61275" spans="86:89">
      <c r="CH61275" s="5"/>
      <c r="CK61275" s="4"/>
    </row>
    <row r="61276" spans="86:89">
      <c r="CH61276" s="5"/>
      <c r="CK61276" s="4"/>
    </row>
    <row r="61277" spans="86:89">
      <c r="CH61277" s="5"/>
      <c r="CK61277" s="4"/>
    </row>
    <row r="61278" spans="86:89">
      <c r="CH61278" s="5"/>
      <c r="CK61278" s="4"/>
    </row>
    <row r="61279" spans="86:89">
      <c r="CH61279" s="5"/>
      <c r="CK61279" s="4"/>
    </row>
    <row r="61280" spans="86:89">
      <c r="CH61280" s="5"/>
      <c r="CK61280" s="4"/>
    </row>
    <row r="61281" spans="86:89">
      <c r="CH61281" s="5"/>
      <c r="CK61281" s="4"/>
    </row>
    <row r="61282" spans="86:89">
      <c r="CH61282" s="5"/>
      <c r="CK61282" s="4"/>
    </row>
    <row r="61283" spans="86:89">
      <c r="CH61283" s="5"/>
      <c r="CK61283" s="4"/>
    </row>
    <row r="61284" spans="86:89">
      <c r="CH61284" s="5"/>
      <c r="CK61284" s="4"/>
    </row>
    <row r="61285" spans="86:89">
      <c r="CH61285" s="5"/>
      <c r="CK61285" s="4"/>
    </row>
    <row r="61286" spans="86:89">
      <c r="CH61286" s="5"/>
      <c r="CK61286" s="4"/>
    </row>
    <row r="61287" spans="86:89">
      <c r="CH61287" s="5"/>
      <c r="CK61287" s="4"/>
    </row>
    <row r="61288" spans="86:89">
      <c r="CH61288" s="5"/>
      <c r="CK61288" s="4"/>
    </row>
    <row r="61289" spans="86:89">
      <c r="CH61289" s="5"/>
      <c r="CK61289" s="4"/>
    </row>
    <row r="61290" spans="86:89">
      <c r="CH61290" s="5"/>
      <c r="CK61290" s="4"/>
    </row>
    <row r="61291" spans="86:89">
      <c r="CH61291" s="5"/>
      <c r="CK61291" s="4"/>
    </row>
    <row r="61292" spans="86:89">
      <c r="CH61292" s="5"/>
      <c r="CK61292" s="4"/>
    </row>
    <row r="61293" spans="86:89">
      <c r="CH61293" s="5"/>
      <c r="CK61293" s="4"/>
    </row>
    <row r="61294" spans="86:89">
      <c r="CH61294" s="5"/>
      <c r="CK61294" s="4"/>
    </row>
    <row r="61295" spans="86:89">
      <c r="CH61295" s="5"/>
      <c r="CK61295" s="4"/>
    </row>
    <row r="61296" spans="86:89">
      <c r="CH61296" s="5"/>
      <c r="CK61296" s="4"/>
    </row>
    <row r="61297" spans="86:89">
      <c r="CH61297" s="5"/>
      <c r="CK61297" s="4"/>
    </row>
    <row r="61298" spans="86:89">
      <c r="CH61298" s="5"/>
      <c r="CK61298" s="4"/>
    </row>
    <row r="61299" spans="86:89">
      <c r="CH61299" s="5"/>
      <c r="CK61299" s="4"/>
    </row>
    <row r="61300" spans="86:89">
      <c r="CH61300" s="5"/>
      <c r="CK61300" s="4"/>
    </row>
    <row r="61301" spans="86:89">
      <c r="CH61301" s="5"/>
      <c r="CK61301" s="4"/>
    </row>
    <row r="61302" spans="86:89">
      <c r="CH61302" s="5"/>
      <c r="CK61302" s="4"/>
    </row>
    <row r="61303" spans="86:89">
      <c r="CH61303" s="5"/>
      <c r="CK61303" s="4"/>
    </row>
    <row r="61304" spans="86:89">
      <c r="CH61304" s="5"/>
      <c r="CK61304" s="4"/>
    </row>
    <row r="61305" spans="86:89">
      <c r="CH61305" s="5"/>
      <c r="CK61305" s="4"/>
    </row>
    <row r="61306" spans="86:89">
      <c r="CH61306" s="5"/>
      <c r="CK61306" s="4"/>
    </row>
    <row r="61307" spans="86:89">
      <c r="CH61307" s="5"/>
      <c r="CK61307" s="4"/>
    </row>
    <row r="61308" spans="86:89">
      <c r="CH61308" s="5"/>
      <c r="CK61308" s="4"/>
    </row>
    <row r="61309" spans="86:89">
      <c r="CH61309" s="5"/>
      <c r="CK61309" s="4"/>
    </row>
    <row r="61310" spans="86:89">
      <c r="CH61310" s="5"/>
      <c r="CK61310" s="4"/>
    </row>
    <row r="61311" spans="86:89">
      <c r="CH61311" s="5"/>
      <c r="CK61311" s="4"/>
    </row>
    <row r="61312" spans="86:89">
      <c r="CH61312" s="5"/>
      <c r="CK61312" s="4"/>
    </row>
    <row r="61313" spans="86:89">
      <c r="CH61313" s="5"/>
      <c r="CK61313" s="4"/>
    </row>
    <row r="61314" spans="86:89">
      <c r="CH61314" s="5"/>
      <c r="CK61314" s="4"/>
    </row>
    <row r="61315" spans="86:89">
      <c r="CH61315" s="5"/>
      <c r="CK61315" s="4"/>
    </row>
    <row r="61316" spans="86:89">
      <c r="CH61316" s="5"/>
      <c r="CK61316" s="4"/>
    </row>
    <row r="61317" spans="86:89">
      <c r="CH61317" s="5"/>
      <c r="CK61317" s="4"/>
    </row>
    <row r="61318" spans="86:89">
      <c r="CH61318" s="5"/>
      <c r="CK61318" s="4"/>
    </row>
    <row r="61319" spans="86:89">
      <c r="CH61319" s="5"/>
      <c r="CK61319" s="4"/>
    </row>
    <row r="61320" spans="86:89">
      <c r="CH61320" s="5"/>
      <c r="CK61320" s="4"/>
    </row>
    <row r="61321" spans="86:89">
      <c r="CH61321" s="5"/>
      <c r="CK61321" s="4"/>
    </row>
    <row r="61322" spans="86:89">
      <c r="CH61322" s="5"/>
      <c r="CK61322" s="4"/>
    </row>
    <row r="61323" spans="86:89">
      <c r="CH61323" s="5"/>
      <c r="CK61323" s="4"/>
    </row>
    <row r="61324" spans="86:89">
      <c r="CH61324" s="5"/>
      <c r="CK61324" s="4"/>
    </row>
    <row r="61325" spans="86:89">
      <c r="CH61325" s="5"/>
      <c r="CK61325" s="4"/>
    </row>
    <row r="61326" spans="86:89">
      <c r="CH61326" s="5"/>
      <c r="CK61326" s="4"/>
    </row>
    <row r="61327" spans="86:89">
      <c r="CH61327" s="5"/>
      <c r="CK61327" s="4"/>
    </row>
    <row r="61328" spans="86:89">
      <c r="CH61328" s="5"/>
      <c r="CK61328" s="4"/>
    </row>
    <row r="61329" spans="86:89">
      <c r="CH61329" s="5"/>
      <c r="CK61329" s="4"/>
    </row>
    <row r="61330" spans="86:89">
      <c r="CH61330" s="5"/>
      <c r="CK61330" s="4"/>
    </row>
    <row r="61331" spans="86:89">
      <c r="CH61331" s="5"/>
      <c r="CK61331" s="4"/>
    </row>
    <row r="61332" spans="86:89">
      <c r="CH61332" s="5"/>
      <c r="CK61332" s="4"/>
    </row>
    <row r="61333" spans="86:89">
      <c r="CH61333" s="5"/>
      <c r="CK61333" s="4"/>
    </row>
    <row r="61334" spans="86:89">
      <c r="CH61334" s="5"/>
      <c r="CK61334" s="4"/>
    </row>
    <row r="61335" spans="86:89">
      <c r="CH61335" s="5"/>
      <c r="CK61335" s="4"/>
    </row>
    <row r="61336" spans="86:89">
      <c r="CH61336" s="5"/>
      <c r="CK61336" s="4"/>
    </row>
    <row r="61337" spans="86:89">
      <c r="CH61337" s="5"/>
      <c r="CK61337" s="4"/>
    </row>
    <row r="61338" spans="86:89">
      <c r="CH61338" s="5"/>
      <c r="CK61338" s="4"/>
    </row>
    <row r="61339" spans="86:89">
      <c r="CH61339" s="5"/>
      <c r="CK61339" s="4"/>
    </row>
    <row r="61340" spans="86:89">
      <c r="CH61340" s="5"/>
      <c r="CK61340" s="4"/>
    </row>
    <row r="61341" spans="86:89">
      <c r="CH61341" s="5"/>
      <c r="CK61341" s="4"/>
    </row>
    <row r="61342" spans="86:89">
      <c r="CH61342" s="5"/>
      <c r="CK61342" s="4"/>
    </row>
    <row r="61343" spans="86:89">
      <c r="CH61343" s="5"/>
      <c r="CK61343" s="4"/>
    </row>
    <row r="61344" spans="86:89">
      <c r="CH61344" s="5"/>
      <c r="CK61344" s="4"/>
    </row>
    <row r="61345" spans="86:89">
      <c r="CH61345" s="5"/>
      <c r="CK61345" s="4"/>
    </row>
    <row r="61346" spans="86:89">
      <c r="CH61346" s="5"/>
      <c r="CK61346" s="4"/>
    </row>
    <row r="61347" spans="86:89">
      <c r="CH61347" s="5"/>
      <c r="CK61347" s="4"/>
    </row>
    <row r="61348" spans="86:89">
      <c r="CH61348" s="5"/>
      <c r="CK61348" s="4"/>
    </row>
    <row r="61349" spans="86:89">
      <c r="CH61349" s="5"/>
      <c r="CK61349" s="4"/>
    </row>
    <row r="61350" spans="86:89">
      <c r="CH61350" s="5"/>
      <c r="CK61350" s="4"/>
    </row>
    <row r="61351" spans="86:89">
      <c r="CH61351" s="5"/>
      <c r="CK61351" s="4"/>
    </row>
    <row r="61352" spans="86:89">
      <c r="CH61352" s="5"/>
      <c r="CK61352" s="4"/>
    </row>
    <row r="61353" spans="86:89">
      <c r="CH61353" s="5"/>
      <c r="CK61353" s="4"/>
    </row>
    <row r="61354" spans="86:89">
      <c r="CH61354" s="5"/>
      <c r="CK61354" s="4"/>
    </row>
    <row r="61355" spans="86:89">
      <c r="CH61355" s="5"/>
      <c r="CK61355" s="4"/>
    </row>
    <row r="61356" spans="86:89">
      <c r="CH61356" s="5"/>
      <c r="CK61356" s="4"/>
    </row>
    <row r="61357" spans="86:89">
      <c r="CH61357" s="5"/>
      <c r="CK61357" s="4"/>
    </row>
    <row r="61358" spans="86:89">
      <c r="CH61358" s="5"/>
      <c r="CK61358" s="4"/>
    </row>
    <row r="61359" spans="86:89">
      <c r="CH61359" s="5"/>
      <c r="CK61359" s="4"/>
    </row>
    <row r="61360" spans="86:89">
      <c r="CH61360" s="5"/>
      <c r="CK61360" s="4"/>
    </row>
    <row r="61361" spans="86:89">
      <c r="CH61361" s="5"/>
      <c r="CK61361" s="4"/>
    </row>
    <row r="61362" spans="86:89">
      <c r="CH61362" s="5"/>
      <c r="CK61362" s="4"/>
    </row>
    <row r="61363" spans="86:89">
      <c r="CH61363" s="5"/>
      <c r="CK61363" s="4"/>
    </row>
    <row r="61364" spans="86:89">
      <c r="CH61364" s="5"/>
      <c r="CK61364" s="4"/>
    </row>
    <row r="61365" spans="86:89">
      <c r="CH61365" s="5"/>
      <c r="CK61365" s="4"/>
    </row>
    <row r="61366" spans="86:89">
      <c r="CH61366" s="5"/>
      <c r="CK61366" s="4"/>
    </row>
    <row r="61367" spans="86:89">
      <c r="CH61367" s="5"/>
      <c r="CK61367" s="4"/>
    </row>
    <row r="61368" spans="86:89">
      <c r="CH61368" s="5"/>
      <c r="CK61368" s="4"/>
    </row>
    <row r="61369" spans="86:89">
      <c r="CH61369" s="5"/>
      <c r="CK61369" s="4"/>
    </row>
    <row r="61370" spans="86:89">
      <c r="CH61370" s="5"/>
      <c r="CK61370" s="4"/>
    </row>
    <row r="61371" spans="86:89">
      <c r="CH61371" s="5"/>
      <c r="CK61371" s="4"/>
    </row>
    <row r="61372" spans="86:89">
      <c r="CH61372" s="5"/>
      <c r="CK61372" s="4"/>
    </row>
    <row r="61373" spans="86:89">
      <c r="CH61373" s="5"/>
      <c r="CK61373" s="4"/>
    </row>
    <row r="61374" spans="86:89">
      <c r="CH61374" s="5"/>
      <c r="CK61374" s="4"/>
    </row>
    <row r="61375" spans="86:89">
      <c r="CH61375" s="5"/>
      <c r="CK61375" s="4"/>
    </row>
    <row r="61376" spans="86:89">
      <c r="CH61376" s="5"/>
      <c r="CK61376" s="4"/>
    </row>
    <row r="61377" spans="86:89">
      <c r="CH61377" s="5"/>
      <c r="CK61377" s="4"/>
    </row>
    <row r="61378" spans="86:89">
      <c r="CH61378" s="5"/>
      <c r="CK61378" s="4"/>
    </row>
    <row r="61379" spans="86:89">
      <c r="CH61379" s="5"/>
      <c r="CK61379" s="4"/>
    </row>
    <row r="61380" spans="86:89">
      <c r="CH61380" s="5"/>
      <c r="CK61380" s="4"/>
    </row>
    <row r="61381" spans="86:89">
      <c r="CH61381" s="5"/>
      <c r="CK61381" s="4"/>
    </row>
    <row r="61382" spans="86:89">
      <c r="CH61382" s="5"/>
      <c r="CK61382" s="4"/>
    </row>
    <row r="61383" spans="86:89">
      <c r="CH61383" s="5"/>
      <c r="CK61383" s="4"/>
    </row>
    <row r="61384" spans="86:89">
      <c r="CH61384" s="5"/>
      <c r="CK61384" s="4"/>
    </row>
    <row r="61385" spans="86:89">
      <c r="CH61385" s="5"/>
      <c r="CK61385" s="4"/>
    </row>
    <row r="61386" spans="86:89">
      <c r="CH61386" s="5"/>
      <c r="CK61386" s="4"/>
    </row>
    <row r="61387" spans="86:89">
      <c r="CH61387" s="5"/>
      <c r="CK61387" s="4"/>
    </row>
    <row r="61388" spans="86:89">
      <c r="CH61388" s="5"/>
      <c r="CK61388" s="4"/>
    </row>
    <row r="61389" spans="86:89">
      <c r="CH61389" s="5"/>
      <c r="CK61389" s="4"/>
    </row>
    <row r="61390" spans="86:89">
      <c r="CH61390" s="5"/>
      <c r="CK61390" s="4"/>
    </row>
    <row r="61391" spans="86:89">
      <c r="CH61391" s="5"/>
      <c r="CK61391" s="4"/>
    </row>
    <row r="61392" spans="86:89">
      <c r="CH61392" s="5"/>
      <c r="CK61392" s="4"/>
    </row>
    <row r="61393" spans="86:89">
      <c r="CH61393" s="5"/>
      <c r="CK61393" s="4"/>
    </row>
    <row r="61394" spans="86:89">
      <c r="CH61394" s="5"/>
      <c r="CK61394" s="4"/>
    </row>
    <row r="61395" spans="86:89">
      <c r="CH61395" s="5"/>
      <c r="CK61395" s="4"/>
    </row>
    <row r="61396" spans="86:89">
      <c r="CH61396" s="5"/>
      <c r="CK61396" s="4"/>
    </row>
    <row r="61397" spans="86:89">
      <c r="CH61397" s="5"/>
      <c r="CK61397" s="4"/>
    </row>
    <row r="61398" spans="86:89">
      <c r="CH61398" s="5"/>
      <c r="CK61398" s="4"/>
    </row>
    <row r="61399" spans="86:89">
      <c r="CH61399" s="5"/>
      <c r="CK61399" s="4"/>
    </row>
    <row r="61400" spans="86:89">
      <c r="CH61400" s="5"/>
      <c r="CK61400" s="4"/>
    </row>
    <row r="61401" spans="86:89">
      <c r="CH61401" s="5"/>
      <c r="CK61401" s="4"/>
    </row>
    <row r="61402" spans="86:89">
      <c r="CH61402" s="5"/>
      <c r="CK61402" s="4"/>
    </row>
    <row r="61403" spans="86:89">
      <c r="CH61403" s="5"/>
      <c r="CK61403" s="4"/>
    </row>
    <row r="61404" spans="86:89">
      <c r="CH61404" s="5"/>
      <c r="CK61404" s="4"/>
    </row>
    <row r="61405" spans="86:89">
      <c r="CH61405" s="5"/>
      <c r="CK61405" s="4"/>
    </row>
    <row r="61406" spans="86:89">
      <c r="CH61406" s="5"/>
      <c r="CK61406" s="4"/>
    </row>
    <row r="61407" spans="86:89">
      <c r="CH61407" s="5"/>
      <c r="CK61407" s="4"/>
    </row>
    <row r="61408" spans="86:89">
      <c r="CH61408" s="5"/>
      <c r="CK61408" s="4"/>
    </row>
    <row r="61409" spans="86:89">
      <c r="CH61409" s="5"/>
      <c r="CK61409" s="4"/>
    </row>
    <row r="61410" spans="86:89">
      <c r="CH61410" s="5"/>
      <c r="CK61410" s="4"/>
    </row>
    <row r="61411" spans="86:89">
      <c r="CH61411" s="5"/>
      <c r="CK61411" s="4"/>
    </row>
    <row r="61412" spans="86:89">
      <c r="CH61412" s="5"/>
      <c r="CK61412" s="4"/>
    </row>
    <row r="61413" spans="86:89">
      <c r="CH61413" s="5"/>
      <c r="CK61413" s="4"/>
    </row>
    <row r="61414" spans="86:89">
      <c r="CH61414" s="5"/>
      <c r="CK61414" s="4"/>
    </row>
    <row r="61415" spans="86:89">
      <c r="CH61415" s="5"/>
      <c r="CK61415" s="4"/>
    </row>
    <row r="61416" spans="86:89">
      <c r="CH61416" s="5"/>
      <c r="CK61416" s="4"/>
    </row>
    <row r="61417" spans="86:89">
      <c r="CH61417" s="5"/>
      <c r="CK61417" s="4"/>
    </row>
    <row r="61418" spans="86:89">
      <c r="CH61418" s="5"/>
      <c r="CK61418" s="4"/>
    </row>
    <row r="61419" spans="86:89">
      <c r="CH61419" s="5"/>
      <c r="CK61419" s="4"/>
    </row>
    <row r="61420" spans="86:89">
      <c r="CH61420" s="5"/>
      <c r="CK61420" s="4"/>
    </row>
    <row r="61421" spans="86:89">
      <c r="CH61421" s="5"/>
      <c r="CK61421" s="4"/>
    </row>
    <row r="61422" spans="86:89">
      <c r="CH61422" s="5"/>
      <c r="CK61422" s="4"/>
    </row>
    <row r="61423" spans="86:89">
      <c r="CH61423" s="5"/>
      <c r="CK61423" s="4"/>
    </row>
    <row r="61424" spans="86:89">
      <c r="CH61424" s="5"/>
      <c r="CK61424" s="4"/>
    </row>
    <row r="61425" spans="86:89">
      <c r="CH61425" s="5"/>
      <c r="CK61425" s="4"/>
    </row>
    <row r="61426" spans="86:89">
      <c r="CH61426" s="5"/>
      <c r="CK61426" s="4"/>
    </row>
    <row r="61427" spans="86:89">
      <c r="CH61427" s="5"/>
      <c r="CK61427" s="4"/>
    </row>
    <row r="61428" spans="86:89">
      <c r="CH61428" s="5"/>
      <c r="CK61428" s="4"/>
    </row>
    <row r="61429" spans="86:89">
      <c r="CH61429" s="5"/>
      <c r="CK61429" s="4"/>
    </row>
    <row r="61430" spans="86:89">
      <c r="CH61430" s="5"/>
      <c r="CK61430" s="4"/>
    </row>
    <row r="61431" spans="86:89">
      <c r="CH61431" s="5"/>
      <c r="CK61431" s="4"/>
    </row>
    <row r="61432" spans="86:89">
      <c r="CH61432" s="5"/>
      <c r="CK61432" s="4"/>
    </row>
    <row r="61433" spans="86:89">
      <c r="CH61433" s="5"/>
      <c r="CK61433" s="4"/>
    </row>
    <row r="61434" spans="86:89">
      <c r="CH61434" s="5"/>
      <c r="CK61434" s="4"/>
    </row>
    <row r="61435" spans="86:89">
      <c r="CH61435" s="5"/>
      <c r="CK61435" s="4"/>
    </row>
    <row r="61436" spans="86:89">
      <c r="CH61436" s="5"/>
      <c r="CK61436" s="4"/>
    </row>
    <row r="61437" spans="86:89">
      <c r="CH61437" s="5"/>
      <c r="CK61437" s="4"/>
    </row>
    <row r="61438" spans="86:89">
      <c r="CH61438" s="5"/>
      <c r="CK61438" s="4"/>
    </row>
    <row r="61439" spans="86:89">
      <c r="CH61439" s="5"/>
      <c r="CK61439" s="4"/>
    </row>
    <row r="61440" spans="86:89">
      <c r="CH61440" s="5"/>
      <c r="CK61440" s="4"/>
    </row>
    <row r="61441" spans="86:89">
      <c r="CH61441" s="5"/>
      <c r="CK61441" s="4"/>
    </row>
    <row r="61442" spans="86:89">
      <c r="CH61442" s="5"/>
      <c r="CK61442" s="4"/>
    </row>
    <row r="61443" spans="86:89">
      <c r="CH61443" s="5"/>
      <c r="CK61443" s="4"/>
    </row>
    <row r="61444" spans="86:89">
      <c r="CH61444" s="5"/>
      <c r="CK61444" s="4"/>
    </row>
    <row r="61445" spans="86:89">
      <c r="CH61445" s="5"/>
      <c r="CK61445" s="4"/>
    </row>
    <row r="61446" spans="86:89">
      <c r="CH61446" s="5"/>
      <c r="CK61446" s="4"/>
    </row>
    <row r="61447" spans="86:89">
      <c r="CH61447" s="5"/>
      <c r="CK61447" s="4"/>
    </row>
    <row r="61448" spans="86:89">
      <c r="CH61448" s="5"/>
      <c r="CK61448" s="4"/>
    </row>
    <row r="61449" spans="86:89">
      <c r="CH61449" s="5"/>
      <c r="CK61449" s="4"/>
    </row>
    <row r="61450" spans="86:89">
      <c r="CH61450" s="5"/>
      <c r="CK61450" s="4"/>
    </row>
    <row r="61451" spans="86:89">
      <c r="CH61451" s="5"/>
      <c r="CK61451" s="4"/>
    </row>
    <row r="61452" spans="86:89">
      <c r="CH61452" s="5"/>
      <c r="CK61452" s="4"/>
    </row>
    <row r="61453" spans="86:89">
      <c r="CH61453" s="5"/>
      <c r="CK61453" s="4"/>
    </row>
    <row r="61454" spans="86:89">
      <c r="CH61454" s="5"/>
      <c r="CK61454" s="4"/>
    </row>
    <row r="61455" spans="86:89">
      <c r="CH61455" s="5"/>
      <c r="CK61455" s="4"/>
    </row>
    <row r="61456" spans="86:89">
      <c r="CH61456" s="5"/>
      <c r="CK61456" s="4"/>
    </row>
    <row r="61457" spans="86:89">
      <c r="CH61457" s="5"/>
      <c r="CK61457" s="4"/>
    </row>
    <row r="61458" spans="86:89">
      <c r="CH61458" s="5"/>
      <c r="CK61458" s="4"/>
    </row>
    <row r="61459" spans="86:89">
      <c r="CH61459" s="5"/>
      <c r="CK61459" s="4"/>
    </row>
    <row r="61460" spans="86:89">
      <c r="CH61460" s="5"/>
      <c r="CK61460" s="4"/>
    </row>
    <row r="61461" spans="86:89">
      <c r="CH61461" s="5"/>
      <c r="CK61461" s="4"/>
    </row>
    <row r="61462" spans="86:89">
      <c r="CH61462" s="5"/>
      <c r="CK61462" s="4"/>
    </row>
    <row r="61463" spans="86:89">
      <c r="CH61463" s="5"/>
      <c r="CK61463" s="4"/>
    </row>
    <row r="61464" spans="86:89">
      <c r="CH61464" s="5"/>
      <c r="CK61464" s="4"/>
    </row>
    <row r="61465" spans="86:89">
      <c r="CH61465" s="5"/>
      <c r="CK61465" s="4"/>
    </row>
    <row r="61466" spans="86:89">
      <c r="CH61466" s="5"/>
      <c r="CK61466" s="4"/>
    </row>
    <row r="61467" spans="86:89">
      <c r="CH61467" s="5"/>
      <c r="CK61467" s="4"/>
    </row>
    <row r="61468" spans="86:89">
      <c r="CH61468" s="5"/>
      <c r="CK61468" s="4"/>
    </row>
    <row r="61469" spans="86:89">
      <c r="CH61469" s="5"/>
      <c r="CK61469" s="4"/>
    </row>
    <row r="61470" spans="86:89">
      <c r="CH61470" s="5"/>
      <c r="CK61470" s="4"/>
    </row>
    <row r="61471" spans="86:89">
      <c r="CH61471" s="5"/>
      <c r="CK61471" s="4"/>
    </row>
    <row r="61472" spans="86:89">
      <c r="CH61472" s="5"/>
      <c r="CK61472" s="4"/>
    </row>
    <row r="61473" spans="86:89">
      <c r="CH61473" s="5"/>
      <c r="CK61473" s="4"/>
    </row>
    <row r="61474" spans="86:89">
      <c r="CH61474" s="5"/>
      <c r="CK61474" s="4"/>
    </row>
    <row r="61475" spans="86:89">
      <c r="CH61475" s="5"/>
      <c r="CK61475" s="4"/>
    </row>
    <row r="61476" spans="86:89">
      <c r="CH61476" s="5"/>
      <c r="CK61476" s="4"/>
    </row>
    <row r="61477" spans="86:89">
      <c r="CH61477" s="5"/>
      <c r="CK61477" s="4"/>
    </row>
    <row r="61478" spans="86:89">
      <c r="CH61478" s="5"/>
      <c r="CK61478" s="4"/>
    </row>
    <row r="61479" spans="86:89">
      <c r="CH61479" s="5"/>
      <c r="CK61479" s="4"/>
    </row>
    <row r="61480" spans="86:89">
      <c r="CH61480" s="5"/>
      <c r="CK61480" s="4"/>
    </row>
    <row r="61481" spans="86:89">
      <c r="CH61481" s="5"/>
      <c r="CK61481" s="4"/>
    </row>
    <row r="61482" spans="86:89">
      <c r="CH61482" s="5"/>
      <c r="CK61482" s="4"/>
    </row>
    <row r="61483" spans="86:89">
      <c r="CH61483" s="5"/>
      <c r="CK61483" s="4"/>
    </row>
    <row r="61484" spans="86:89">
      <c r="CH61484" s="5"/>
      <c r="CK61484" s="4"/>
    </row>
    <row r="61485" spans="86:89">
      <c r="CH61485" s="5"/>
      <c r="CK61485" s="4"/>
    </row>
    <row r="61486" spans="86:89">
      <c r="CH61486" s="5"/>
      <c r="CK61486" s="4"/>
    </row>
    <row r="61487" spans="86:89">
      <c r="CH61487" s="5"/>
      <c r="CK61487" s="4"/>
    </row>
    <row r="61488" spans="86:89">
      <c r="CH61488" s="5"/>
      <c r="CK61488" s="4"/>
    </row>
    <row r="61489" spans="86:89">
      <c r="CH61489" s="5"/>
      <c r="CK61489" s="4"/>
    </row>
    <row r="61490" spans="86:89">
      <c r="CH61490" s="5"/>
      <c r="CK61490" s="4"/>
    </row>
    <row r="61491" spans="86:89">
      <c r="CH61491" s="5"/>
      <c r="CK61491" s="4"/>
    </row>
    <row r="61492" spans="86:89">
      <c r="CH61492" s="5"/>
      <c r="CK61492" s="4"/>
    </row>
    <row r="61493" spans="86:89">
      <c r="CH61493" s="5"/>
      <c r="CK61493" s="4"/>
    </row>
    <row r="61494" spans="86:89">
      <c r="CH61494" s="5"/>
      <c r="CK61494" s="4"/>
    </row>
    <row r="61495" spans="86:89">
      <c r="CH61495" s="5"/>
      <c r="CK61495" s="4"/>
    </row>
    <row r="61496" spans="86:89">
      <c r="CH61496" s="5"/>
      <c r="CK61496" s="4"/>
    </row>
    <row r="61497" spans="86:89">
      <c r="CH61497" s="5"/>
      <c r="CK61497" s="4"/>
    </row>
    <row r="61498" spans="86:89">
      <c r="CH61498" s="5"/>
      <c r="CK61498" s="4"/>
    </row>
    <row r="61499" spans="86:89">
      <c r="CH61499" s="5"/>
      <c r="CK61499" s="4"/>
    </row>
    <row r="61500" spans="86:89">
      <c r="CH61500" s="5"/>
      <c r="CK61500" s="4"/>
    </row>
    <row r="61501" spans="86:89">
      <c r="CH61501" s="5"/>
      <c r="CK61501" s="4"/>
    </row>
    <row r="61502" spans="86:89">
      <c r="CH61502" s="5"/>
      <c r="CK61502" s="4"/>
    </row>
    <row r="61503" spans="86:89">
      <c r="CH61503" s="5"/>
      <c r="CK61503" s="4"/>
    </row>
    <row r="61504" spans="86:89">
      <c r="CH61504" s="5"/>
      <c r="CK61504" s="4"/>
    </row>
    <row r="61505" spans="86:89">
      <c r="CH61505" s="5"/>
      <c r="CK61505" s="4"/>
    </row>
    <row r="61506" spans="86:89">
      <c r="CH61506" s="5"/>
      <c r="CK61506" s="4"/>
    </row>
    <row r="61507" spans="86:89">
      <c r="CH61507" s="5"/>
      <c r="CK61507" s="4"/>
    </row>
    <row r="61508" spans="86:89">
      <c r="CH61508" s="5"/>
      <c r="CK61508" s="4"/>
    </row>
    <row r="61509" spans="86:89">
      <c r="CH61509" s="5"/>
      <c r="CK61509" s="4"/>
    </row>
    <row r="61510" spans="86:89">
      <c r="CH61510" s="5"/>
      <c r="CK61510" s="4"/>
    </row>
    <row r="61511" spans="86:89">
      <c r="CH61511" s="5"/>
      <c r="CK61511" s="4"/>
    </row>
    <row r="61512" spans="86:89">
      <c r="CH61512" s="5"/>
      <c r="CK61512" s="4"/>
    </row>
    <row r="61513" spans="86:89">
      <c r="CH61513" s="5"/>
      <c r="CK61513" s="4"/>
    </row>
    <row r="61514" spans="86:89">
      <c r="CH61514" s="5"/>
      <c r="CK61514" s="4"/>
    </row>
    <row r="61515" spans="86:89">
      <c r="CH61515" s="5"/>
      <c r="CK61515" s="4"/>
    </row>
    <row r="61516" spans="86:89">
      <c r="CH61516" s="5"/>
      <c r="CK61516" s="4"/>
    </row>
    <row r="61517" spans="86:89">
      <c r="CH61517" s="5"/>
      <c r="CK61517" s="4"/>
    </row>
    <row r="61518" spans="86:89">
      <c r="CH61518" s="5"/>
      <c r="CK61518" s="4"/>
    </row>
    <row r="61519" spans="86:89">
      <c r="CH61519" s="5"/>
      <c r="CK61519" s="4"/>
    </row>
    <row r="61520" spans="86:89">
      <c r="CH61520" s="5"/>
      <c r="CK61520" s="4"/>
    </row>
    <row r="61521" spans="86:89">
      <c r="CH61521" s="5"/>
      <c r="CK61521" s="4"/>
    </row>
    <row r="61522" spans="86:89">
      <c r="CH61522" s="5"/>
      <c r="CK61522" s="4"/>
    </row>
    <row r="61523" spans="86:89">
      <c r="CH61523" s="5"/>
      <c r="CK61523" s="4"/>
    </row>
    <row r="61524" spans="86:89">
      <c r="CH61524" s="5"/>
      <c r="CK61524" s="4"/>
    </row>
    <row r="61525" spans="86:89">
      <c r="CH61525" s="5"/>
      <c r="CK61525" s="4"/>
    </row>
    <row r="61526" spans="86:89">
      <c r="CH61526" s="5"/>
      <c r="CK61526" s="4"/>
    </row>
    <row r="61527" spans="86:89">
      <c r="CH61527" s="5"/>
      <c r="CK61527" s="4"/>
    </row>
    <row r="61528" spans="86:89">
      <c r="CH61528" s="5"/>
      <c r="CK61528" s="4"/>
    </row>
    <row r="61529" spans="86:89">
      <c r="CH61529" s="5"/>
      <c r="CK61529" s="4"/>
    </row>
    <row r="61530" spans="86:89">
      <c r="CH61530" s="5"/>
      <c r="CK61530" s="4"/>
    </row>
    <row r="61531" spans="86:89">
      <c r="CH61531" s="5"/>
      <c r="CK61531" s="4"/>
    </row>
    <row r="61532" spans="86:89">
      <c r="CH61532" s="5"/>
      <c r="CK61532" s="4"/>
    </row>
    <row r="61533" spans="86:89">
      <c r="CH61533" s="5"/>
      <c r="CK61533" s="4"/>
    </row>
    <row r="61534" spans="86:89">
      <c r="CH61534" s="5"/>
      <c r="CK61534" s="4"/>
    </row>
    <row r="61535" spans="86:89">
      <c r="CH61535" s="5"/>
      <c r="CK61535" s="4"/>
    </row>
    <row r="61536" spans="86:89">
      <c r="CH61536" s="5"/>
      <c r="CK61536" s="4"/>
    </row>
    <row r="61537" spans="86:89">
      <c r="CH61537" s="5"/>
      <c r="CK61537" s="4"/>
    </row>
    <row r="61538" spans="86:89">
      <c r="CH61538" s="5"/>
      <c r="CK61538" s="4"/>
    </row>
    <row r="61539" spans="86:89">
      <c r="CH61539" s="5"/>
      <c r="CK61539" s="4"/>
    </row>
    <row r="61540" spans="86:89">
      <c r="CH61540" s="5"/>
      <c r="CK61540" s="4"/>
    </row>
    <row r="61541" spans="86:89">
      <c r="CH61541" s="5"/>
      <c r="CK61541" s="4"/>
    </row>
    <row r="61542" spans="86:89">
      <c r="CH61542" s="5"/>
      <c r="CK61542" s="4"/>
    </row>
    <row r="61543" spans="86:89">
      <c r="CH61543" s="5"/>
      <c r="CK61543" s="4"/>
    </row>
    <row r="61544" spans="86:89">
      <c r="CH61544" s="5"/>
      <c r="CK61544" s="4"/>
    </row>
    <row r="61545" spans="86:89">
      <c r="CH61545" s="5"/>
      <c r="CK61545" s="4"/>
    </row>
    <row r="61546" spans="86:89">
      <c r="CH61546" s="5"/>
      <c r="CK61546" s="4"/>
    </row>
    <row r="61547" spans="86:89">
      <c r="CH61547" s="5"/>
      <c r="CK61547" s="4"/>
    </row>
    <row r="61548" spans="86:89">
      <c r="CH61548" s="5"/>
      <c r="CK61548" s="4"/>
    </row>
    <row r="61549" spans="86:89">
      <c r="CH61549" s="5"/>
      <c r="CK61549" s="4"/>
    </row>
    <row r="61550" spans="86:89">
      <c r="CH61550" s="5"/>
      <c r="CK61550" s="4"/>
    </row>
    <row r="61551" spans="86:89">
      <c r="CH61551" s="5"/>
      <c r="CK61551" s="4"/>
    </row>
    <row r="61552" spans="86:89">
      <c r="CH61552" s="5"/>
      <c r="CK61552" s="4"/>
    </row>
    <row r="61553" spans="86:89">
      <c r="CH61553" s="5"/>
      <c r="CK61553" s="4"/>
    </row>
    <row r="61554" spans="86:89">
      <c r="CH61554" s="5"/>
      <c r="CK61554" s="4"/>
    </row>
    <row r="61555" spans="86:89">
      <c r="CH61555" s="5"/>
      <c r="CK61555" s="4"/>
    </row>
    <row r="61556" spans="86:89">
      <c r="CH61556" s="5"/>
      <c r="CK61556" s="4"/>
    </row>
    <row r="61557" spans="86:89">
      <c r="CH61557" s="5"/>
      <c r="CK61557" s="4"/>
    </row>
    <row r="61558" spans="86:89">
      <c r="CH61558" s="5"/>
      <c r="CK61558" s="4"/>
    </row>
    <row r="61559" spans="86:89">
      <c r="CH61559" s="5"/>
      <c r="CK61559" s="4"/>
    </row>
    <row r="61560" spans="86:89">
      <c r="CH61560" s="5"/>
      <c r="CK61560" s="4"/>
    </row>
    <row r="61561" spans="86:89">
      <c r="CH61561" s="5"/>
      <c r="CK61561" s="4"/>
    </row>
    <row r="61562" spans="86:89">
      <c r="CH61562" s="5"/>
      <c r="CK61562" s="4"/>
    </row>
    <row r="61563" spans="86:89">
      <c r="CH61563" s="5"/>
      <c r="CK61563" s="4"/>
    </row>
    <row r="61564" spans="86:89">
      <c r="CH61564" s="5"/>
      <c r="CK61564" s="4"/>
    </row>
    <row r="61565" spans="86:89">
      <c r="CH61565" s="5"/>
      <c r="CK61565" s="4"/>
    </row>
    <row r="61566" spans="86:89">
      <c r="CH61566" s="5"/>
      <c r="CK61566" s="4"/>
    </row>
    <row r="61567" spans="86:89">
      <c r="CH61567" s="5"/>
      <c r="CK61567" s="4"/>
    </row>
    <row r="61568" spans="86:89">
      <c r="CH61568" s="5"/>
      <c r="CK61568" s="4"/>
    </row>
    <row r="61569" spans="86:89">
      <c r="CH61569" s="5"/>
      <c r="CK61569" s="4"/>
    </row>
    <row r="61570" spans="86:89">
      <c r="CH61570" s="5"/>
      <c r="CK61570" s="4"/>
    </row>
    <row r="61571" spans="86:89">
      <c r="CH61571" s="5"/>
      <c r="CK61571" s="4"/>
    </row>
    <row r="61572" spans="86:89">
      <c r="CH61572" s="5"/>
      <c r="CK61572" s="4"/>
    </row>
    <row r="61573" spans="86:89">
      <c r="CH61573" s="5"/>
      <c r="CK61573" s="4"/>
    </row>
    <row r="61574" spans="86:89">
      <c r="CH61574" s="5"/>
      <c r="CK61574" s="4"/>
    </row>
    <row r="61575" spans="86:89">
      <c r="CH61575" s="5"/>
      <c r="CK61575" s="4"/>
    </row>
    <row r="61576" spans="86:89">
      <c r="CH61576" s="5"/>
      <c r="CK61576" s="4"/>
    </row>
    <row r="61577" spans="86:89">
      <c r="CH61577" s="5"/>
      <c r="CK61577" s="4"/>
    </row>
    <row r="61578" spans="86:89">
      <c r="CH61578" s="5"/>
      <c r="CK61578" s="4"/>
    </row>
    <row r="61579" spans="86:89">
      <c r="CH61579" s="5"/>
      <c r="CK61579" s="4"/>
    </row>
    <row r="61580" spans="86:89">
      <c r="CH61580" s="5"/>
      <c r="CK61580" s="4"/>
    </row>
    <row r="61581" spans="86:89">
      <c r="CH61581" s="5"/>
      <c r="CK61581" s="4"/>
    </row>
    <row r="61582" spans="86:89">
      <c r="CH61582" s="5"/>
      <c r="CK61582" s="4"/>
    </row>
    <row r="61583" spans="86:89">
      <c r="CH61583" s="5"/>
      <c r="CK61583" s="4"/>
    </row>
    <row r="61584" spans="86:89">
      <c r="CH61584" s="5"/>
      <c r="CK61584" s="4"/>
    </row>
    <row r="61585" spans="86:89">
      <c r="CH61585" s="5"/>
      <c r="CK61585" s="4"/>
    </row>
    <row r="61586" spans="86:89">
      <c r="CH61586" s="5"/>
      <c r="CK61586" s="4"/>
    </row>
    <row r="61587" spans="86:89">
      <c r="CH61587" s="5"/>
      <c r="CK61587" s="4"/>
    </row>
    <row r="61588" spans="86:89">
      <c r="CH61588" s="5"/>
      <c r="CK61588" s="4"/>
    </row>
    <row r="61589" spans="86:89">
      <c r="CH61589" s="5"/>
      <c r="CK61589" s="4"/>
    </row>
    <row r="61590" spans="86:89">
      <c r="CH61590" s="5"/>
      <c r="CK61590" s="4"/>
    </row>
    <row r="61591" spans="86:89">
      <c r="CH61591" s="5"/>
      <c r="CK61591" s="4"/>
    </row>
    <row r="61592" spans="86:89">
      <c r="CH61592" s="5"/>
      <c r="CK61592" s="4"/>
    </row>
    <row r="61593" spans="86:89">
      <c r="CH61593" s="5"/>
      <c r="CK61593" s="4"/>
    </row>
    <row r="61594" spans="86:89">
      <c r="CH61594" s="5"/>
      <c r="CK61594" s="4"/>
    </row>
    <row r="61595" spans="86:89">
      <c r="CH61595" s="5"/>
      <c r="CK61595" s="4"/>
    </row>
    <row r="61596" spans="86:89">
      <c r="CH61596" s="5"/>
      <c r="CK61596" s="4"/>
    </row>
    <row r="61597" spans="86:89">
      <c r="CH61597" s="5"/>
      <c r="CK61597" s="4"/>
    </row>
    <row r="61598" spans="86:89">
      <c r="CH61598" s="5"/>
      <c r="CK61598" s="4"/>
    </row>
    <row r="61599" spans="86:89">
      <c r="CH61599" s="5"/>
      <c r="CK61599" s="4"/>
    </row>
    <row r="61600" spans="86:89">
      <c r="CH61600" s="5"/>
      <c r="CK61600" s="4"/>
    </row>
    <row r="61601" spans="86:89">
      <c r="CH61601" s="5"/>
      <c r="CK61601" s="4"/>
    </row>
    <row r="61602" spans="86:89">
      <c r="CH61602" s="5"/>
      <c r="CK61602" s="4"/>
    </row>
    <row r="61603" spans="86:89">
      <c r="CH61603" s="5"/>
      <c r="CK61603" s="4"/>
    </row>
    <row r="61604" spans="86:89">
      <c r="CH61604" s="5"/>
      <c r="CK61604" s="4"/>
    </row>
    <row r="61605" spans="86:89">
      <c r="CH61605" s="5"/>
      <c r="CK61605" s="4"/>
    </row>
    <row r="61606" spans="86:89">
      <c r="CH61606" s="5"/>
      <c r="CK61606" s="4"/>
    </row>
    <row r="61607" spans="86:89">
      <c r="CH61607" s="5"/>
      <c r="CK61607" s="4"/>
    </row>
    <row r="61608" spans="86:89">
      <c r="CH61608" s="5"/>
      <c r="CK61608" s="4"/>
    </row>
    <row r="61609" spans="86:89">
      <c r="CH61609" s="5"/>
      <c r="CK61609" s="4"/>
    </row>
    <row r="61610" spans="86:89">
      <c r="CH61610" s="5"/>
      <c r="CK61610" s="4"/>
    </row>
    <row r="61611" spans="86:89">
      <c r="CH61611" s="5"/>
      <c r="CK61611" s="4"/>
    </row>
    <row r="61612" spans="86:89">
      <c r="CH61612" s="5"/>
      <c r="CK61612" s="4"/>
    </row>
    <row r="61613" spans="86:89">
      <c r="CH61613" s="5"/>
      <c r="CK61613" s="4"/>
    </row>
    <row r="61614" spans="86:89">
      <c r="CH61614" s="5"/>
      <c r="CK61614" s="4"/>
    </row>
    <row r="61615" spans="86:89">
      <c r="CH61615" s="5"/>
      <c r="CK61615" s="4"/>
    </row>
    <row r="61616" spans="86:89">
      <c r="CH61616" s="5"/>
      <c r="CK61616" s="4"/>
    </row>
    <row r="61617" spans="86:89">
      <c r="CH61617" s="5"/>
      <c r="CK61617" s="4"/>
    </row>
    <row r="61618" spans="86:89">
      <c r="CH61618" s="5"/>
      <c r="CK61618" s="4"/>
    </row>
    <row r="61619" spans="86:89">
      <c r="CH61619" s="5"/>
      <c r="CK61619" s="4"/>
    </row>
    <row r="61620" spans="86:89">
      <c r="CH61620" s="5"/>
      <c r="CK61620" s="4"/>
    </row>
    <row r="61621" spans="86:89">
      <c r="CH61621" s="5"/>
      <c r="CK61621" s="4"/>
    </row>
    <row r="61622" spans="86:89">
      <c r="CH61622" s="5"/>
      <c r="CK61622" s="4"/>
    </row>
    <row r="61623" spans="86:89">
      <c r="CH61623" s="5"/>
      <c r="CK61623" s="4"/>
    </row>
    <row r="61624" spans="86:89">
      <c r="CH61624" s="5"/>
      <c r="CK61624" s="4"/>
    </row>
    <row r="61625" spans="86:89">
      <c r="CH61625" s="5"/>
      <c r="CK61625" s="4"/>
    </row>
    <row r="61626" spans="86:89">
      <c r="CH61626" s="5"/>
      <c r="CK61626" s="4"/>
    </row>
    <row r="61627" spans="86:89">
      <c r="CH61627" s="5"/>
      <c r="CK61627" s="4"/>
    </row>
    <row r="61628" spans="86:89">
      <c r="CH61628" s="5"/>
      <c r="CK61628" s="4"/>
    </row>
    <row r="61629" spans="86:89">
      <c r="CH61629" s="5"/>
      <c r="CK61629" s="4"/>
    </row>
    <row r="61630" spans="86:89">
      <c r="CH61630" s="5"/>
      <c r="CK61630" s="4"/>
    </row>
    <row r="61631" spans="86:89">
      <c r="CH61631" s="5"/>
      <c r="CK61631" s="4"/>
    </row>
    <row r="61632" spans="86:89">
      <c r="CH61632" s="5"/>
      <c r="CK61632" s="4"/>
    </row>
    <row r="61633" spans="86:89">
      <c r="CH61633" s="5"/>
      <c r="CK61633" s="4"/>
    </row>
    <row r="61634" spans="86:89">
      <c r="CH61634" s="5"/>
      <c r="CK61634" s="4"/>
    </row>
    <row r="61635" spans="86:89">
      <c r="CH61635" s="5"/>
      <c r="CK61635" s="4"/>
    </row>
    <row r="61636" spans="86:89">
      <c r="CH61636" s="5"/>
      <c r="CK61636" s="4"/>
    </row>
    <row r="61637" spans="86:89">
      <c r="CH61637" s="5"/>
      <c r="CK61637" s="4"/>
    </row>
    <row r="61638" spans="86:89">
      <c r="CH61638" s="5"/>
      <c r="CK61638" s="4"/>
    </row>
    <row r="61639" spans="86:89">
      <c r="CH61639" s="5"/>
      <c r="CK61639" s="4"/>
    </row>
    <row r="61640" spans="86:89">
      <c r="CH61640" s="5"/>
      <c r="CK61640" s="4"/>
    </row>
    <row r="61641" spans="86:89">
      <c r="CH61641" s="5"/>
      <c r="CK61641" s="4"/>
    </row>
    <row r="61642" spans="86:89">
      <c r="CH61642" s="5"/>
      <c r="CK61642" s="4"/>
    </row>
    <row r="61643" spans="86:89">
      <c r="CH61643" s="5"/>
      <c r="CK61643" s="4"/>
    </row>
    <row r="61644" spans="86:89">
      <c r="CH61644" s="5"/>
      <c r="CK61644" s="4"/>
    </row>
    <row r="61645" spans="86:89">
      <c r="CH61645" s="5"/>
      <c r="CK61645" s="4"/>
    </row>
    <row r="61646" spans="86:89">
      <c r="CH61646" s="5"/>
      <c r="CK61646" s="4"/>
    </row>
    <row r="61647" spans="86:89">
      <c r="CH61647" s="5"/>
      <c r="CK61647" s="4"/>
    </row>
    <row r="61648" spans="86:89">
      <c r="CH61648" s="5"/>
      <c r="CK61648" s="4"/>
    </row>
    <row r="61649" spans="86:89">
      <c r="CH61649" s="5"/>
      <c r="CK61649" s="4"/>
    </row>
    <row r="61650" spans="86:89">
      <c r="CH61650" s="5"/>
      <c r="CK61650" s="4"/>
    </row>
    <row r="61651" spans="86:89">
      <c r="CH61651" s="5"/>
      <c r="CK61651" s="4"/>
    </row>
    <row r="61652" spans="86:89">
      <c r="CH61652" s="5"/>
      <c r="CK61652" s="4"/>
    </row>
    <row r="61653" spans="86:89">
      <c r="CH61653" s="5"/>
      <c r="CK61653" s="4"/>
    </row>
    <row r="61654" spans="86:89">
      <c r="CH61654" s="5"/>
      <c r="CK61654" s="4"/>
    </row>
    <row r="61655" spans="86:89">
      <c r="CH61655" s="5"/>
      <c r="CK61655" s="4"/>
    </row>
    <row r="61656" spans="86:89">
      <c r="CH61656" s="5"/>
      <c r="CK61656" s="4"/>
    </row>
    <row r="61657" spans="86:89">
      <c r="CH61657" s="5"/>
      <c r="CK61657" s="4"/>
    </row>
    <row r="61658" spans="86:89">
      <c r="CH61658" s="5"/>
      <c r="CK61658" s="4"/>
    </row>
    <row r="61659" spans="86:89">
      <c r="CH61659" s="5"/>
      <c r="CK61659" s="4"/>
    </row>
    <row r="61660" spans="86:89">
      <c r="CH61660" s="5"/>
      <c r="CK61660" s="4"/>
    </row>
    <row r="61661" spans="86:89">
      <c r="CH61661" s="5"/>
      <c r="CK61661" s="4"/>
    </row>
    <row r="61662" spans="86:89">
      <c r="CH61662" s="5"/>
      <c r="CK61662" s="4"/>
    </row>
    <row r="61663" spans="86:89">
      <c r="CH61663" s="5"/>
      <c r="CK61663" s="4"/>
    </row>
    <row r="61664" spans="86:89">
      <c r="CH61664" s="5"/>
      <c r="CK61664" s="4"/>
    </row>
    <row r="61665" spans="86:89">
      <c r="CH61665" s="5"/>
      <c r="CK61665" s="4"/>
    </row>
    <row r="61666" spans="86:89">
      <c r="CH61666" s="5"/>
      <c r="CK61666" s="4"/>
    </row>
    <row r="61667" spans="86:89">
      <c r="CH61667" s="5"/>
      <c r="CK61667" s="4"/>
    </row>
    <row r="61668" spans="86:89">
      <c r="CH61668" s="5"/>
      <c r="CK61668" s="4"/>
    </row>
    <row r="61669" spans="86:89">
      <c r="CH61669" s="5"/>
      <c r="CK61669" s="4"/>
    </row>
    <row r="61670" spans="86:89">
      <c r="CH61670" s="5"/>
      <c r="CK61670" s="4"/>
    </row>
    <row r="61671" spans="86:89">
      <c r="CH61671" s="5"/>
      <c r="CK61671" s="4"/>
    </row>
    <row r="61672" spans="86:89">
      <c r="CH61672" s="5"/>
      <c r="CK61672" s="4"/>
    </row>
    <row r="61673" spans="86:89">
      <c r="CH61673" s="5"/>
      <c r="CK61673" s="4"/>
    </row>
    <row r="61674" spans="86:89">
      <c r="CH61674" s="5"/>
      <c r="CK61674" s="4"/>
    </row>
    <row r="61675" spans="86:89">
      <c r="CH61675" s="5"/>
      <c r="CK61675" s="4"/>
    </row>
    <row r="61676" spans="86:89">
      <c r="CH61676" s="5"/>
      <c r="CK61676" s="4"/>
    </row>
    <row r="61677" spans="86:89">
      <c r="CH61677" s="5"/>
      <c r="CK61677" s="4"/>
    </row>
    <row r="61678" spans="86:89">
      <c r="CH61678" s="5"/>
      <c r="CK61678" s="4"/>
    </row>
    <row r="61679" spans="86:89">
      <c r="CH61679" s="5"/>
      <c r="CK61679" s="4"/>
    </row>
    <row r="61680" spans="86:89">
      <c r="CH61680" s="5"/>
      <c r="CK61680" s="4"/>
    </row>
    <row r="61681" spans="86:89">
      <c r="CH61681" s="5"/>
      <c r="CK61681" s="4"/>
    </row>
    <row r="61682" spans="86:89">
      <c r="CH61682" s="5"/>
      <c r="CK61682" s="4"/>
    </row>
    <row r="61683" spans="86:89">
      <c r="CH61683" s="5"/>
      <c r="CK61683" s="4"/>
    </row>
    <row r="61684" spans="86:89">
      <c r="CH61684" s="5"/>
      <c r="CK61684" s="4"/>
    </row>
    <row r="61685" spans="86:89">
      <c r="CH61685" s="5"/>
      <c r="CK61685" s="4"/>
    </row>
    <row r="61686" spans="86:89">
      <c r="CH61686" s="5"/>
      <c r="CK61686" s="4"/>
    </row>
    <row r="61687" spans="86:89">
      <c r="CH61687" s="5"/>
      <c r="CK61687" s="4"/>
    </row>
    <row r="61688" spans="86:89">
      <c r="CH61688" s="5"/>
      <c r="CK61688" s="4"/>
    </row>
    <row r="61689" spans="86:89">
      <c r="CH61689" s="5"/>
      <c r="CK61689" s="4"/>
    </row>
    <row r="61690" spans="86:89">
      <c r="CH61690" s="5"/>
      <c r="CK61690" s="4"/>
    </row>
    <row r="61691" spans="86:89">
      <c r="CH61691" s="5"/>
      <c r="CK61691" s="4"/>
    </row>
    <row r="61692" spans="86:89">
      <c r="CH61692" s="5"/>
      <c r="CK61692" s="4"/>
    </row>
    <row r="61693" spans="86:89">
      <c r="CH61693" s="5"/>
      <c r="CK61693" s="4"/>
    </row>
    <row r="61694" spans="86:89">
      <c r="CH61694" s="5"/>
      <c r="CK61694" s="4"/>
    </row>
    <row r="61695" spans="86:89">
      <c r="CH61695" s="5"/>
      <c r="CK61695" s="4"/>
    </row>
    <row r="61696" spans="86:89">
      <c r="CH61696" s="5"/>
      <c r="CK61696" s="4"/>
    </row>
    <row r="61697" spans="86:89">
      <c r="CH61697" s="5"/>
      <c r="CK61697" s="4"/>
    </row>
    <row r="61698" spans="86:89">
      <c r="CH61698" s="5"/>
      <c r="CK61698" s="4"/>
    </row>
    <row r="61699" spans="86:89">
      <c r="CH61699" s="5"/>
      <c r="CK61699" s="4"/>
    </row>
    <row r="61700" spans="86:89">
      <c r="CH61700" s="5"/>
      <c r="CK61700" s="4"/>
    </row>
    <row r="61701" spans="86:89">
      <c r="CH61701" s="5"/>
      <c r="CK61701" s="4"/>
    </row>
    <row r="61702" spans="86:89">
      <c r="CH61702" s="5"/>
      <c r="CK61702" s="4"/>
    </row>
    <row r="61703" spans="86:89">
      <c r="CH61703" s="5"/>
      <c r="CK61703" s="4"/>
    </row>
    <row r="61704" spans="86:89">
      <c r="CH61704" s="5"/>
      <c r="CK61704" s="4"/>
    </row>
    <row r="61705" spans="86:89">
      <c r="CH61705" s="5"/>
      <c r="CK61705" s="4"/>
    </row>
    <row r="61706" spans="86:89">
      <c r="CH61706" s="5"/>
      <c r="CK61706" s="4"/>
    </row>
    <row r="61707" spans="86:89">
      <c r="CH61707" s="5"/>
      <c r="CK61707" s="4"/>
    </row>
    <row r="61708" spans="86:89">
      <c r="CH61708" s="5"/>
      <c r="CK61708" s="4"/>
    </row>
    <row r="61709" spans="86:89">
      <c r="CH61709" s="5"/>
      <c r="CK61709" s="4"/>
    </row>
    <row r="61710" spans="86:89">
      <c r="CH61710" s="5"/>
      <c r="CK61710" s="4"/>
    </row>
    <row r="61711" spans="86:89">
      <c r="CH61711" s="5"/>
      <c r="CK61711" s="4"/>
    </row>
    <row r="61712" spans="86:89">
      <c r="CH61712" s="5"/>
      <c r="CK61712" s="4"/>
    </row>
    <row r="61713" spans="86:89">
      <c r="CH61713" s="5"/>
      <c r="CK61713" s="4"/>
    </row>
    <row r="61714" spans="86:89">
      <c r="CH61714" s="5"/>
      <c r="CK61714" s="4"/>
    </row>
    <row r="61715" spans="86:89">
      <c r="CH61715" s="5"/>
      <c r="CK61715" s="4"/>
    </row>
    <row r="61716" spans="86:89">
      <c r="CH61716" s="5"/>
      <c r="CK61716" s="4"/>
    </row>
    <row r="61717" spans="86:89">
      <c r="CH61717" s="5"/>
      <c r="CK61717" s="4"/>
    </row>
    <row r="61718" spans="86:89">
      <c r="CH61718" s="5"/>
      <c r="CK61718" s="4"/>
    </row>
    <row r="61719" spans="86:89">
      <c r="CH61719" s="5"/>
      <c r="CK61719" s="4"/>
    </row>
    <row r="61720" spans="86:89">
      <c r="CH61720" s="5"/>
      <c r="CK61720" s="4"/>
    </row>
    <row r="61721" spans="86:89">
      <c r="CH61721" s="5"/>
      <c r="CK61721" s="4"/>
    </row>
    <row r="61722" spans="86:89">
      <c r="CH61722" s="5"/>
      <c r="CK61722" s="4"/>
    </row>
    <row r="61723" spans="86:89">
      <c r="CH61723" s="5"/>
      <c r="CK61723" s="4"/>
    </row>
    <row r="61724" spans="86:89">
      <c r="CH61724" s="5"/>
      <c r="CK61724" s="4"/>
    </row>
    <row r="61725" spans="86:89">
      <c r="CH61725" s="5"/>
      <c r="CK61725" s="4"/>
    </row>
    <row r="61726" spans="86:89">
      <c r="CH61726" s="5"/>
      <c r="CK61726" s="4"/>
    </row>
    <row r="61727" spans="86:89">
      <c r="CH61727" s="5"/>
      <c r="CK61727" s="4"/>
    </row>
    <row r="61728" spans="86:89">
      <c r="CH61728" s="5"/>
      <c r="CK61728" s="4"/>
    </row>
    <row r="61729" spans="86:89">
      <c r="CH61729" s="5"/>
      <c r="CK61729" s="4"/>
    </row>
    <row r="61730" spans="86:89">
      <c r="CH61730" s="5"/>
      <c r="CK61730" s="4"/>
    </row>
    <row r="61731" spans="86:89">
      <c r="CH61731" s="5"/>
      <c r="CK61731" s="4"/>
    </row>
    <row r="61732" spans="86:89">
      <c r="CH61732" s="5"/>
      <c r="CK61732" s="4"/>
    </row>
    <row r="61733" spans="86:89">
      <c r="CH61733" s="5"/>
      <c r="CK61733" s="4"/>
    </row>
    <row r="61734" spans="86:89">
      <c r="CH61734" s="5"/>
      <c r="CK61734" s="4"/>
    </row>
    <row r="61735" spans="86:89">
      <c r="CH61735" s="5"/>
      <c r="CK61735" s="4"/>
    </row>
    <row r="61736" spans="86:89">
      <c r="CH61736" s="5"/>
      <c r="CK61736" s="4"/>
    </row>
    <row r="61737" spans="86:89">
      <c r="CH61737" s="5"/>
      <c r="CK61737" s="4"/>
    </row>
    <row r="61738" spans="86:89">
      <c r="CH61738" s="5"/>
      <c r="CK61738" s="4"/>
    </row>
    <row r="61739" spans="86:89">
      <c r="CH61739" s="5"/>
      <c r="CK61739" s="4"/>
    </row>
    <row r="61740" spans="86:89">
      <c r="CH61740" s="5"/>
      <c r="CK61740" s="4"/>
    </row>
    <row r="61741" spans="86:89">
      <c r="CH61741" s="5"/>
      <c r="CK61741" s="4"/>
    </row>
    <row r="61742" spans="86:89">
      <c r="CH61742" s="5"/>
      <c r="CK61742" s="4"/>
    </row>
    <row r="61743" spans="86:89">
      <c r="CH61743" s="5"/>
      <c r="CK61743" s="4"/>
    </row>
    <row r="61744" spans="86:89">
      <c r="CH61744" s="5"/>
      <c r="CK61744" s="4"/>
    </row>
    <row r="61745" spans="86:89">
      <c r="CH61745" s="5"/>
      <c r="CK61745" s="4"/>
    </row>
    <row r="61746" spans="86:89">
      <c r="CH61746" s="5"/>
      <c r="CK61746" s="4"/>
    </row>
    <row r="61747" spans="86:89">
      <c r="CH61747" s="5"/>
      <c r="CK61747" s="4"/>
    </row>
    <row r="61748" spans="86:89">
      <c r="CH61748" s="5"/>
      <c r="CK61748" s="4"/>
    </row>
    <row r="61749" spans="86:89">
      <c r="CH61749" s="5"/>
      <c r="CK61749" s="4"/>
    </row>
    <row r="61750" spans="86:89">
      <c r="CH61750" s="5"/>
      <c r="CK61750" s="4"/>
    </row>
    <row r="61751" spans="86:89">
      <c r="CH61751" s="5"/>
      <c r="CK61751" s="4"/>
    </row>
    <row r="61752" spans="86:89">
      <c r="CH61752" s="5"/>
      <c r="CK61752" s="4"/>
    </row>
    <row r="61753" spans="86:89">
      <c r="CH61753" s="5"/>
      <c r="CK61753" s="4"/>
    </row>
    <row r="61754" spans="86:89">
      <c r="CH61754" s="5"/>
      <c r="CK61754" s="4"/>
    </row>
    <row r="61755" spans="86:89">
      <c r="CH61755" s="5"/>
      <c r="CK61755" s="4"/>
    </row>
    <row r="61756" spans="86:89">
      <c r="CH61756" s="5"/>
      <c r="CK61756" s="4"/>
    </row>
    <row r="61757" spans="86:89">
      <c r="CH61757" s="5"/>
      <c r="CK61757" s="4"/>
    </row>
    <row r="61758" spans="86:89">
      <c r="CH61758" s="5"/>
      <c r="CK61758" s="4"/>
    </row>
    <row r="61759" spans="86:89">
      <c r="CH61759" s="5"/>
      <c r="CK61759" s="4"/>
    </row>
    <row r="61760" spans="86:89">
      <c r="CH61760" s="5"/>
      <c r="CK61760" s="4"/>
    </row>
    <row r="61761" spans="86:89">
      <c r="CH61761" s="5"/>
      <c r="CK61761" s="4"/>
    </row>
    <row r="61762" spans="86:89">
      <c r="CH61762" s="5"/>
      <c r="CK61762" s="4"/>
    </row>
    <row r="61763" spans="86:89">
      <c r="CH61763" s="5"/>
      <c r="CK61763" s="4"/>
    </row>
    <row r="61764" spans="86:89">
      <c r="CH61764" s="5"/>
      <c r="CK61764" s="4"/>
    </row>
    <row r="61765" spans="86:89">
      <c r="CH61765" s="5"/>
      <c r="CK61765" s="4"/>
    </row>
    <row r="61766" spans="86:89">
      <c r="CH61766" s="5"/>
      <c r="CK61766" s="4"/>
    </row>
    <row r="61767" spans="86:89">
      <c r="CH61767" s="5"/>
      <c r="CK61767" s="4"/>
    </row>
    <row r="61768" spans="86:89">
      <c r="CH61768" s="5"/>
      <c r="CK61768" s="4"/>
    </row>
    <row r="61769" spans="86:89">
      <c r="CH61769" s="5"/>
      <c r="CK61769" s="4"/>
    </row>
    <row r="61770" spans="86:89">
      <c r="CH61770" s="5"/>
      <c r="CK61770" s="4"/>
    </row>
    <row r="61771" spans="86:89">
      <c r="CH61771" s="5"/>
      <c r="CK61771" s="4"/>
    </row>
    <row r="61772" spans="86:89">
      <c r="CH61772" s="5"/>
      <c r="CK61772" s="4"/>
    </row>
    <row r="61773" spans="86:89">
      <c r="CH61773" s="5"/>
      <c r="CK61773" s="4"/>
    </row>
    <row r="61774" spans="86:89">
      <c r="CH61774" s="5"/>
      <c r="CK61774" s="4"/>
    </row>
    <row r="61775" spans="86:89">
      <c r="CH61775" s="5"/>
      <c r="CK61775" s="4"/>
    </row>
    <row r="61776" spans="86:89">
      <c r="CH61776" s="5"/>
      <c r="CK61776" s="4"/>
    </row>
    <row r="61777" spans="86:89">
      <c r="CH61777" s="5"/>
      <c r="CK61777" s="4"/>
    </row>
    <row r="61778" spans="86:89">
      <c r="CH61778" s="5"/>
      <c r="CK61778" s="4"/>
    </row>
    <row r="61779" spans="86:89">
      <c r="CH61779" s="5"/>
      <c r="CK61779" s="4"/>
    </row>
    <row r="61780" spans="86:89">
      <c r="CH61780" s="5"/>
      <c r="CK61780" s="4"/>
    </row>
    <row r="61781" spans="86:89">
      <c r="CH61781" s="5"/>
      <c r="CK61781" s="4"/>
    </row>
    <row r="61782" spans="86:89">
      <c r="CH61782" s="5"/>
      <c r="CK61782" s="4"/>
    </row>
    <row r="61783" spans="86:89">
      <c r="CH61783" s="5"/>
      <c r="CK61783" s="4"/>
    </row>
    <row r="61784" spans="86:89">
      <c r="CH61784" s="5"/>
      <c r="CK61784" s="4"/>
    </row>
    <row r="61785" spans="86:89">
      <c r="CH61785" s="5"/>
      <c r="CK61785" s="4"/>
    </row>
    <row r="61786" spans="86:89">
      <c r="CH61786" s="5"/>
      <c r="CK61786" s="4"/>
    </row>
    <row r="61787" spans="86:89">
      <c r="CH61787" s="5"/>
      <c r="CK61787" s="4"/>
    </row>
    <row r="61788" spans="86:89">
      <c r="CH61788" s="5"/>
      <c r="CK61788" s="4"/>
    </row>
    <row r="61789" spans="86:89">
      <c r="CH61789" s="5"/>
      <c r="CK61789" s="4"/>
    </row>
    <row r="61790" spans="86:89">
      <c r="CH61790" s="5"/>
      <c r="CK61790" s="4"/>
    </row>
    <row r="61791" spans="86:89">
      <c r="CH61791" s="5"/>
      <c r="CK61791" s="4"/>
    </row>
    <row r="61792" spans="86:89">
      <c r="CH61792" s="5"/>
      <c r="CK61792" s="4"/>
    </row>
    <row r="61793" spans="86:89">
      <c r="CH61793" s="5"/>
      <c r="CK61793" s="4"/>
    </row>
    <row r="61794" spans="86:89">
      <c r="CH61794" s="5"/>
      <c r="CK61794" s="4"/>
    </row>
    <row r="61795" spans="86:89">
      <c r="CH61795" s="5"/>
      <c r="CK61795" s="4"/>
    </row>
    <row r="61796" spans="86:89">
      <c r="CH61796" s="5"/>
      <c r="CK61796" s="4"/>
    </row>
    <row r="61797" spans="86:89">
      <c r="CH61797" s="5"/>
      <c r="CK61797" s="4"/>
    </row>
    <row r="61798" spans="86:89">
      <c r="CH61798" s="5"/>
      <c r="CK61798" s="4"/>
    </row>
    <row r="61799" spans="86:89">
      <c r="CH61799" s="5"/>
      <c r="CK61799" s="4"/>
    </row>
    <row r="61800" spans="86:89">
      <c r="CH61800" s="5"/>
      <c r="CK61800" s="4"/>
    </row>
    <row r="61801" spans="86:89">
      <c r="CH61801" s="5"/>
      <c r="CK61801" s="4"/>
    </row>
    <row r="61802" spans="86:89">
      <c r="CH61802" s="5"/>
      <c r="CK61802" s="4"/>
    </row>
    <row r="61803" spans="86:89">
      <c r="CH61803" s="5"/>
      <c r="CK61803" s="4"/>
    </row>
    <row r="61804" spans="86:89">
      <c r="CH61804" s="5"/>
      <c r="CK61804" s="4"/>
    </row>
    <row r="61805" spans="86:89">
      <c r="CH61805" s="5"/>
      <c r="CK61805" s="4"/>
    </row>
    <row r="61806" spans="86:89">
      <c r="CH61806" s="5"/>
      <c r="CK61806" s="4"/>
    </row>
    <row r="61807" spans="86:89">
      <c r="CH61807" s="5"/>
      <c r="CK61807" s="4"/>
    </row>
    <row r="61808" spans="86:89">
      <c r="CH61808" s="5"/>
      <c r="CK61808" s="4"/>
    </row>
    <row r="61809" spans="86:89">
      <c r="CH61809" s="5"/>
      <c r="CK61809" s="4"/>
    </row>
    <row r="61810" spans="86:89">
      <c r="CH61810" s="5"/>
      <c r="CK61810" s="4"/>
    </row>
    <row r="61811" spans="86:89">
      <c r="CH61811" s="5"/>
      <c r="CK61811" s="4"/>
    </row>
    <row r="61812" spans="86:89">
      <c r="CH61812" s="5"/>
      <c r="CK61812" s="4"/>
    </row>
    <row r="61813" spans="86:89">
      <c r="CH61813" s="5"/>
      <c r="CK61813" s="4"/>
    </row>
    <row r="61814" spans="86:89">
      <c r="CH61814" s="5"/>
      <c r="CK61814" s="4"/>
    </row>
    <row r="61815" spans="86:89">
      <c r="CH61815" s="5"/>
      <c r="CK61815" s="4"/>
    </row>
    <row r="61816" spans="86:89">
      <c r="CH61816" s="5"/>
      <c r="CK61816" s="4"/>
    </row>
    <row r="61817" spans="86:89">
      <c r="CH61817" s="5"/>
      <c r="CK61817" s="4"/>
    </row>
    <row r="61818" spans="86:89">
      <c r="CH61818" s="5"/>
      <c r="CK61818" s="4"/>
    </row>
    <row r="61819" spans="86:89">
      <c r="CH61819" s="5"/>
      <c r="CK61819" s="4"/>
    </row>
    <row r="61820" spans="86:89">
      <c r="CH61820" s="5"/>
      <c r="CK61820" s="4"/>
    </row>
    <row r="61821" spans="86:89">
      <c r="CH61821" s="5"/>
      <c r="CK61821" s="4"/>
    </row>
    <row r="61822" spans="86:89">
      <c r="CH61822" s="5"/>
      <c r="CK61822" s="4"/>
    </row>
    <row r="61823" spans="86:89">
      <c r="CH61823" s="5"/>
      <c r="CK61823" s="4"/>
    </row>
    <row r="61824" spans="86:89">
      <c r="CH61824" s="5"/>
      <c r="CK61824" s="4"/>
    </row>
    <row r="61825" spans="86:89">
      <c r="CH61825" s="5"/>
      <c r="CK61825" s="4"/>
    </row>
    <row r="61826" spans="86:89">
      <c r="CH61826" s="5"/>
      <c r="CK61826" s="4"/>
    </row>
    <row r="61827" spans="86:89">
      <c r="CH61827" s="5"/>
      <c r="CK61827" s="4"/>
    </row>
    <row r="61828" spans="86:89">
      <c r="CH61828" s="5"/>
      <c r="CK61828" s="4"/>
    </row>
    <row r="61829" spans="86:89">
      <c r="CH61829" s="5"/>
      <c r="CK61829" s="4"/>
    </row>
    <row r="61830" spans="86:89">
      <c r="CH61830" s="5"/>
      <c r="CK61830" s="4"/>
    </row>
    <row r="61831" spans="86:89">
      <c r="CH61831" s="5"/>
      <c r="CK61831" s="4"/>
    </row>
    <row r="61832" spans="86:89">
      <c r="CH61832" s="5"/>
      <c r="CK61832" s="4"/>
    </row>
    <row r="61833" spans="86:89">
      <c r="CH61833" s="5"/>
      <c r="CK61833" s="4"/>
    </row>
    <row r="61834" spans="86:89">
      <c r="CH61834" s="5"/>
      <c r="CK61834" s="4"/>
    </row>
    <row r="61835" spans="86:89">
      <c r="CH61835" s="5"/>
      <c r="CK61835" s="4"/>
    </row>
    <row r="61836" spans="86:89">
      <c r="CH61836" s="5"/>
      <c r="CK61836" s="4"/>
    </row>
    <row r="61837" spans="86:89">
      <c r="CH61837" s="5"/>
      <c r="CK61837" s="4"/>
    </row>
    <row r="61838" spans="86:89">
      <c r="CH61838" s="5"/>
      <c r="CK61838" s="4"/>
    </row>
    <row r="61839" spans="86:89">
      <c r="CH61839" s="5"/>
      <c r="CK61839" s="4"/>
    </row>
    <row r="61840" spans="86:89">
      <c r="CH61840" s="5"/>
      <c r="CK61840" s="4"/>
    </row>
    <row r="61841" spans="86:89">
      <c r="CH61841" s="5"/>
      <c r="CK61841" s="4"/>
    </row>
    <row r="61842" spans="86:89">
      <c r="CH61842" s="5"/>
      <c r="CK61842" s="4"/>
    </row>
    <row r="61843" spans="86:89">
      <c r="CH61843" s="5"/>
      <c r="CK61843" s="4"/>
    </row>
    <row r="61844" spans="86:89">
      <c r="CH61844" s="5"/>
      <c r="CK61844" s="4"/>
    </row>
    <row r="61845" spans="86:89">
      <c r="CH61845" s="5"/>
      <c r="CK61845" s="4"/>
    </row>
    <row r="61846" spans="86:89">
      <c r="CH61846" s="5"/>
      <c r="CK61846" s="4"/>
    </row>
    <row r="61847" spans="86:89">
      <c r="CH61847" s="5"/>
      <c r="CK61847" s="4"/>
    </row>
    <row r="61848" spans="86:89">
      <c r="CH61848" s="5"/>
      <c r="CK61848" s="4"/>
    </row>
    <row r="61849" spans="86:89">
      <c r="CH61849" s="5"/>
      <c r="CK61849" s="4"/>
    </row>
    <row r="61850" spans="86:89">
      <c r="CH61850" s="5"/>
      <c r="CK61850" s="4"/>
    </row>
    <row r="61851" spans="86:89">
      <c r="CH61851" s="5"/>
      <c r="CK61851" s="4"/>
    </row>
    <row r="61852" spans="86:89">
      <c r="CH61852" s="5"/>
      <c r="CK61852" s="4"/>
    </row>
    <row r="61853" spans="86:89">
      <c r="CH61853" s="5"/>
      <c r="CK61853" s="4"/>
    </row>
    <row r="61854" spans="86:89">
      <c r="CH61854" s="5"/>
      <c r="CK61854" s="4"/>
    </row>
    <row r="61855" spans="86:89">
      <c r="CH61855" s="5"/>
      <c r="CK61855" s="4"/>
    </row>
    <row r="61856" spans="86:89">
      <c r="CH61856" s="5"/>
      <c r="CK61856" s="4"/>
    </row>
    <row r="61857" spans="86:89">
      <c r="CH61857" s="5"/>
      <c r="CK61857" s="4"/>
    </row>
    <row r="61858" spans="86:89">
      <c r="CH61858" s="5"/>
      <c r="CK61858" s="4"/>
    </row>
    <row r="61859" spans="86:89">
      <c r="CH61859" s="5"/>
      <c r="CK61859" s="4"/>
    </row>
    <row r="61860" spans="86:89">
      <c r="CH61860" s="5"/>
      <c r="CK61860" s="4"/>
    </row>
    <row r="61861" spans="86:89">
      <c r="CH61861" s="5"/>
      <c r="CK61861" s="4"/>
    </row>
    <row r="61862" spans="86:89">
      <c r="CH61862" s="5"/>
      <c r="CK61862" s="4"/>
    </row>
    <row r="61863" spans="86:89">
      <c r="CH61863" s="5"/>
      <c r="CK61863" s="4"/>
    </row>
    <row r="61864" spans="86:89">
      <c r="CH61864" s="5"/>
      <c r="CK61864" s="4"/>
    </row>
    <row r="61865" spans="86:89">
      <c r="CH61865" s="5"/>
      <c r="CK61865" s="4"/>
    </row>
    <row r="61866" spans="86:89">
      <c r="CH61866" s="5"/>
      <c r="CK61866" s="4"/>
    </row>
    <row r="61867" spans="86:89">
      <c r="CH61867" s="5"/>
      <c r="CK61867" s="4"/>
    </row>
    <row r="61868" spans="86:89">
      <c r="CH61868" s="5"/>
      <c r="CK61868" s="4"/>
    </row>
    <row r="61869" spans="86:89">
      <c r="CH61869" s="5"/>
      <c r="CK61869" s="4"/>
    </row>
    <row r="61870" spans="86:89">
      <c r="CH61870" s="5"/>
      <c r="CK61870" s="4"/>
    </row>
    <row r="61871" spans="86:89">
      <c r="CH61871" s="5"/>
      <c r="CK61871" s="4"/>
    </row>
    <row r="61872" spans="86:89">
      <c r="CH61872" s="5"/>
      <c r="CK61872" s="4"/>
    </row>
    <row r="61873" spans="86:89">
      <c r="CH61873" s="5"/>
      <c r="CK61873" s="4"/>
    </row>
    <row r="61874" spans="86:89">
      <c r="CH61874" s="5"/>
      <c r="CK61874" s="4"/>
    </row>
    <row r="61875" spans="86:89">
      <c r="CH61875" s="5"/>
      <c r="CK61875" s="4"/>
    </row>
    <row r="61876" spans="86:89">
      <c r="CH61876" s="5"/>
      <c r="CK61876" s="4"/>
    </row>
    <row r="61877" spans="86:89">
      <c r="CH61877" s="5"/>
      <c r="CK61877" s="4"/>
    </row>
    <row r="61878" spans="86:89">
      <c r="CH61878" s="5"/>
      <c r="CK61878" s="4"/>
    </row>
    <row r="61879" spans="86:89">
      <c r="CH61879" s="5"/>
      <c r="CK61879" s="4"/>
    </row>
    <row r="61880" spans="86:89">
      <c r="CH61880" s="5"/>
      <c r="CK61880" s="4"/>
    </row>
    <row r="61881" spans="86:89">
      <c r="CH61881" s="5"/>
      <c r="CK61881" s="4"/>
    </row>
    <row r="61882" spans="86:89">
      <c r="CH61882" s="5"/>
      <c r="CK61882" s="4"/>
    </row>
    <row r="61883" spans="86:89">
      <c r="CH61883" s="5"/>
      <c r="CK61883" s="4"/>
    </row>
    <row r="61884" spans="86:89">
      <c r="CH61884" s="5"/>
      <c r="CK61884" s="4"/>
    </row>
    <row r="61885" spans="86:89">
      <c r="CH61885" s="5"/>
      <c r="CK61885" s="4"/>
    </row>
    <row r="61886" spans="86:89">
      <c r="CH61886" s="5"/>
      <c r="CK61886" s="4"/>
    </row>
    <row r="61887" spans="86:89">
      <c r="CH61887" s="5"/>
      <c r="CK61887" s="4"/>
    </row>
    <row r="61888" spans="86:89">
      <c r="CH61888" s="5"/>
      <c r="CK61888" s="4"/>
    </row>
    <row r="61889" spans="86:89">
      <c r="CH61889" s="5"/>
      <c r="CK61889" s="4"/>
    </row>
    <row r="61890" spans="86:89">
      <c r="CH61890" s="5"/>
      <c r="CK61890" s="4"/>
    </row>
    <row r="61891" spans="86:89">
      <c r="CH61891" s="5"/>
      <c r="CK61891" s="4"/>
    </row>
    <row r="61892" spans="86:89">
      <c r="CH61892" s="5"/>
      <c r="CK61892" s="4"/>
    </row>
    <row r="61893" spans="86:89">
      <c r="CH61893" s="5"/>
      <c r="CK61893" s="4"/>
    </row>
    <row r="61894" spans="86:89">
      <c r="CH61894" s="5"/>
      <c r="CK61894" s="4"/>
    </row>
    <row r="61895" spans="86:89">
      <c r="CH61895" s="5"/>
      <c r="CK61895" s="4"/>
    </row>
    <row r="61896" spans="86:89">
      <c r="CH61896" s="5"/>
      <c r="CK61896" s="4"/>
    </row>
    <row r="61897" spans="86:89">
      <c r="CH61897" s="5"/>
      <c r="CK61897" s="4"/>
    </row>
    <row r="61898" spans="86:89">
      <c r="CH61898" s="5"/>
      <c r="CK61898" s="4"/>
    </row>
    <row r="61899" spans="86:89">
      <c r="CH61899" s="5"/>
      <c r="CK61899" s="4"/>
    </row>
    <row r="61900" spans="86:89">
      <c r="CH61900" s="5"/>
      <c r="CK61900" s="4"/>
    </row>
    <row r="61901" spans="86:89">
      <c r="CH61901" s="5"/>
      <c r="CK61901" s="4"/>
    </row>
    <row r="61902" spans="86:89">
      <c r="CH61902" s="5"/>
      <c r="CK61902" s="4"/>
    </row>
    <row r="61903" spans="86:89">
      <c r="CH61903" s="5"/>
      <c r="CK61903" s="4"/>
    </row>
    <row r="61904" spans="86:89">
      <c r="CH61904" s="5"/>
      <c r="CK61904" s="4"/>
    </row>
    <row r="61905" spans="86:89">
      <c r="CH61905" s="5"/>
      <c r="CK61905" s="4"/>
    </row>
    <row r="61906" spans="86:89">
      <c r="CH61906" s="5"/>
      <c r="CK61906" s="4"/>
    </row>
    <row r="61907" spans="86:89">
      <c r="CH61907" s="5"/>
      <c r="CK61907" s="4"/>
    </row>
    <row r="61908" spans="86:89">
      <c r="CH61908" s="5"/>
      <c r="CK61908" s="4"/>
    </row>
    <row r="61909" spans="86:89">
      <c r="CH61909" s="5"/>
      <c r="CK61909" s="4"/>
    </row>
    <row r="61910" spans="86:89">
      <c r="CH61910" s="5"/>
      <c r="CK61910" s="4"/>
    </row>
    <row r="61911" spans="86:89">
      <c r="CH61911" s="5"/>
      <c r="CK61911" s="4"/>
    </row>
    <row r="61912" spans="86:89">
      <c r="CH61912" s="5"/>
      <c r="CK61912" s="4"/>
    </row>
    <row r="61913" spans="86:89">
      <c r="CH61913" s="5"/>
      <c r="CK61913" s="4"/>
    </row>
    <row r="61914" spans="86:89">
      <c r="CH61914" s="5"/>
      <c r="CK61914" s="4"/>
    </row>
    <row r="61915" spans="86:89">
      <c r="CH61915" s="5"/>
      <c r="CK61915" s="4"/>
    </row>
    <row r="61916" spans="86:89">
      <c r="CH61916" s="5"/>
      <c r="CK61916" s="4"/>
    </row>
    <row r="61917" spans="86:89">
      <c r="CH61917" s="5"/>
      <c r="CK61917" s="4"/>
    </row>
    <row r="61918" spans="86:89">
      <c r="CH61918" s="5"/>
      <c r="CK61918" s="4"/>
    </row>
    <row r="61919" spans="86:89">
      <c r="CH61919" s="5"/>
      <c r="CK61919" s="4"/>
    </row>
    <row r="61920" spans="86:89">
      <c r="CH61920" s="5"/>
      <c r="CK61920" s="4"/>
    </row>
    <row r="61921" spans="86:89">
      <c r="CH61921" s="5"/>
      <c r="CK61921" s="4"/>
    </row>
    <row r="61922" spans="86:89">
      <c r="CH61922" s="5"/>
      <c r="CK61922" s="4"/>
    </row>
    <row r="61923" spans="86:89">
      <c r="CH61923" s="5"/>
      <c r="CK61923" s="4"/>
    </row>
    <row r="61924" spans="86:89">
      <c r="CH61924" s="5"/>
      <c r="CK61924" s="4"/>
    </row>
    <row r="61925" spans="86:89">
      <c r="CH61925" s="5"/>
      <c r="CK61925" s="4"/>
    </row>
    <row r="61926" spans="86:89">
      <c r="CH61926" s="5"/>
      <c r="CK61926" s="4"/>
    </row>
    <row r="61927" spans="86:89">
      <c r="CH61927" s="5"/>
      <c r="CK61927" s="4"/>
    </row>
    <row r="61928" spans="86:89">
      <c r="CH61928" s="5"/>
      <c r="CK61928" s="4"/>
    </row>
    <row r="61929" spans="86:89">
      <c r="CH61929" s="5"/>
      <c r="CK61929" s="4"/>
    </row>
    <row r="61930" spans="86:89">
      <c r="CH61930" s="5"/>
      <c r="CK61930" s="4"/>
    </row>
    <row r="61931" spans="86:89">
      <c r="CH61931" s="5"/>
      <c r="CK61931" s="4"/>
    </row>
    <row r="61932" spans="86:89">
      <c r="CH61932" s="5"/>
      <c r="CK61932" s="4"/>
    </row>
    <row r="61933" spans="86:89">
      <c r="CH61933" s="5"/>
      <c r="CK61933" s="4"/>
    </row>
    <row r="61934" spans="86:89">
      <c r="CH61934" s="5"/>
      <c r="CK61934" s="4"/>
    </row>
    <row r="61935" spans="86:89">
      <c r="CH61935" s="5"/>
      <c r="CK61935" s="4"/>
    </row>
    <row r="61936" spans="86:89">
      <c r="CH61936" s="5"/>
      <c r="CK61936" s="4"/>
    </row>
    <row r="61937" spans="86:89">
      <c r="CH61937" s="5"/>
      <c r="CK61937" s="4"/>
    </row>
    <row r="61938" spans="86:89">
      <c r="CH61938" s="5"/>
      <c r="CK61938" s="4"/>
    </row>
    <row r="61939" spans="86:89">
      <c r="CH61939" s="5"/>
      <c r="CK61939" s="4"/>
    </row>
    <row r="61940" spans="86:89">
      <c r="CH61940" s="5"/>
      <c r="CK61940" s="4"/>
    </row>
    <row r="61941" spans="86:89">
      <c r="CH61941" s="5"/>
      <c r="CK61941" s="4"/>
    </row>
    <row r="61942" spans="86:89">
      <c r="CH61942" s="5"/>
      <c r="CK61942" s="4"/>
    </row>
    <row r="61943" spans="86:89">
      <c r="CH61943" s="5"/>
      <c r="CK61943" s="4"/>
    </row>
    <row r="61944" spans="86:89">
      <c r="CH61944" s="5"/>
      <c r="CK61944" s="4"/>
    </row>
    <row r="61945" spans="86:89">
      <c r="CH61945" s="5"/>
      <c r="CK61945" s="4"/>
    </row>
    <row r="61946" spans="86:89">
      <c r="CH61946" s="5"/>
      <c r="CK61946" s="4"/>
    </row>
    <row r="61947" spans="86:89">
      <c r="CH61947" s="5"/>
      <c r="CK61947" s="4"/>
    </row>
    <row r="61948" spans="86:89">
      <c r="CH61948" s="5"/>
      <c r="CK61948" s="4"/>
    </row>
    <row r="61949" spans="86:89">
      <c r="CH61949" s="5"/>
      <c r="CK61949" s="4"/>
    </row>
    <row r="61950" spans="86:89">
      <c r="CH61950" s="5"/>
      <c r="CK61950" s="4"/>
    </row>
    <row r="61951" spans="86:89">
      <c r="CH61951" s="5"/>
      <c r="CK61951" s="4"/>
    </row>
    <row r="61952" spans="86:89">
      <c r="CH61952" s="5"/>
      <c r="CK61952" s="4"/>
    </row>
    <row r="61953" spans="86:89">
      <c r="CH61953" s="5"/>
      <c r="CK61953" s="4"/>
    </row>
    <row r="61954" spans="86:89">
      <c r="CH61954" s="5"/>
      <c r="CK61954" s="4"/>
    </row>
    <row r="61955" spans="86:89">
      <c r="CH61955" s="5"/>
      <c r="CK61955" s="4"/>
    </row>
    <row r="61956" spans="86:89">
      <c r="CH61956" s="5"/>
      <c r="CK61956" s="4"/>
    </row>
    <row r="61957" spans="86:89">
      <c r="CH61957" s="5"/>
      <c r="CK61957" s="4"/>
    </row>
    <row r="61958" spans="86:89">
      <c r="CH61958" s="5"/>
      <c r="CK61958" s="4"/>
    </row>
    <row r="61959" spans="86:89">
      <c r="CH61959" s="5"/>
      <c r="CK61959" s="4"/>
    </row>
    <row r="61960" spans="86:89">
      <c r="CH61960" s="5"/>
      <c r="CK61960" s="4"/>
    </row>
    <row r="61961" spans="86:89">
      <c r="CH61961" s="5"/>
      <c r="CK61961" s="4"/>
    </row>
    <row r="61962" spans="86:89">
      <c r="CH61962" s="5"/>
      <c r="CK61962" s="4"/>
    </row>
    <row r="61963" spans="86:89">
      <c r="CH61963" s="5"/>
      <c r="CK61963" s="4"/>
    </row>
    <row r="61964" spans="86:89">
      <c r="CH61964" s="5"/>
      <c r="CK61964" s="4"/>
    </row>
    <row r="61965" spans="86:89">
      <c r="CH61965" s="5"/>
      <c r="CK61965" s="4"/>
    </row>
    <row r="61966" spans="86:89">
      <c r="CH61966" s="5"/>
      <c r="CK61966" s="4"/>
    </row>
    <row r="61967" spans="86:89">
      <c r="CH61967" s="5"/>
      <c r="CK61967" s="4"/>
    </row>
    <row r="61968" spans="86:89">
      <c r="CH61968" s="5"/>
      <c r="CK61968" s="4"/>
    </row>
    <row r="61969" spans="86:89">
      <c r="CH61969" s="5"/>
      <c r="CK61969" s="4"/>
    </row>
    <row r="61970" spans="86:89">
      <c r="CH61970" s="5"/>
      <c r="CK61970" s="4"/>
    </row>
    <row r="61971" spans="86:89">
      <c r="CH61971" s="5"/>
      <c r="CK61971" s="4"/>
    </row>
    <row r="61972" spans="86:89">
      <c r="CH61972" s="5"/>
      <c r="CK61972" s="4"/>
    </row>
    <row r="61973" spans="86:89">
      <c r="CH61973" s="5"/>
      <c r="CK61973" s="4"/>
    </row>
    <row r="61974" spans="86:89">
      <c r="CH61974" s="5"/>
      <c r="CK61974" s="4"/>
    </row>
    <row r="61975" spans="86:89">
      <c r="CH61975" s="5"/>
      <c r="CK61975" s="4"/>
    </row>
    <row r="61976" spans="86:89">
      <c r="CH61976" s="5"/>
      <c r="CK61976" s="4"/>
    </row>
    <row r="61977" spans="86:89">
      <c r="CH61977" s="5"/>
      <c r="CK61977" s="4"/>
    </row>
    <row r="61978" spans="86:89">
      <c r="CH61978" s="5"/>
      <c r="CK61978" s="4"/>
    </row>
    <row r="61979" spans="86:89">
      <c r="CH61979" s="5"/>
      <c r="CK61979" s="4"/>
    </row>
    <row r="61980" spans="86:89">
      <c r="CH61980" s="5"/>
      <c r="CK61980" s="4"/>
    </row>
    <row r="61981" spans="86:89">
      <c r="CH61981" s="5"/>
      <c r="CK61981" s="4"/>
    </row>
    <row r="61982" spans="86:89">
      <c r="CH61982" s="5"/>
      <c r="CK61982" s="4"/>
    </row>
    <row r="61983" spans="86:89">
      <c r="CH61983" s="5"/>
      <c r="CK61983" s="4"/>
    </row>
    <row r="61984" spans="86:89">
      <c r="CH61984" s="5"/>
      <c r="CK61984" s="4"/>
    </row>
    <row r="61985" spans="86:89">
      <c r="CH61985" s="5"/>
      <c r="CK61985" s="4"/>
    </row>
    <row r="61986" spans="86:89">
      <c r="CH61986" s="5"/>
      <c r="CK61986" s="4"/>
    </row>
    <row r="61987" spans="86:89">
      <c r="CH61987" s="5"/>
      <c r="CK61987" s="4"/>
    </row>
    <row r="61988" spans="86:89">
      <c r="CH61988" s="5"/>
      <c r="CK61988" s="4"/>
    </row>
    <row r="61989" spans="86:89">
      <c r="CH61989" s="5"/>
      <c r="CK61989" s="4"/>
    </row>
    <row r="61990" spans="86:89">
      <c r="CH61990" s="5"/>
      <c r="CK61990" s="4"/>
    </row>
    <row r="61991" spans="86:89">
      <c r="CH61991" s="5"/>
      <c r="CK61991" s="4"/>
    </row>
    <row r="61992" spans="86:89">
      <c r="CH61992" s="5"/>
      <c r="CK61992" s="4"/>
    </row>
    <row r="61993" spans="86:89">
      <c r="CH61993" s="5"/>
      <c r="CK61993" s="4"/>
    </row>
    <row r="61994" spans="86:89">
      <c r="CH61994" s="5"/>
      <c r="CK61994" s="4"/>
    </row>
    <row r="61995" spans="86:89">
      <c r="CH61995" s="5"/>
      <c r="CK61995" s="4"/>
    </row>
    <row r="61996" spans="86:89">
      <c r="CH61996" s="5"/>
      <c r="CK61996" s="4"/>
    </row>
    <row r="61997" spans="86:89">
      <c r="CH61997" s="5"/>
      <c r="CK61997" s="4"/>
    </row>
    <row r="61998" spans="86:89">
      <c r="CH61998" s="5"/>
      <c r="CK61998" s="4"/>
    </row>
    <row r="61999" spans="86:89">
      <c r="CH61999" s="5"/>
      <c r="CK61999" s="4"/>
    </row>
    <row r="62000" spans="86:89">
      <c r="CH62000" s="5"/>
      <c r="CK62000" s="4"/>
    </row>
    <row r="62001" spans="86:89">
      <c r="CH62001" s="5"/>
      <c r="CK62001" s="4"/>
    </row>
    <row r="62002" spans="86:89">
      <c r="CH62002" s="5"/>
      <c r="CK62002" s="4"/>
    </row>
    <row r="62003" spans="86:89">
      <c r="CH62003" s="5"/>
      <c r="CK62003" s="4"/>
    </row>
    <row r="62004" spans="86:89">
      <c r="CH62004" s="5"/>
      <c r="CK62004" s="4"/>
    </row>
    <row r="62005" spans="86:89">
      <c r="CH62005" s="5"/>
      <c r="CK62005" s="4"/>
    </row>
    <row r="62006" spans="86:89">
      <c r="CH62006" s="5"/>
      <c r="CK62006" s="4"/>
    </row>
    <row r="62007" spans="86:89">
      <c r="CH62007" s="5"/>
      <c r="CK62007" s="4"/>
    </row>
    <row r="62008" spans="86:89">
      <c r="CH62008" s="5"/>
      <c r="CK62008" s="4"/>
    </row>
    <row r="62009" spans="86:89">
      <c r="CH62009" s="5"/>
      <c r="CK62009" s="4"/>
    </row>
    <row r="62010" spans="86:89">
      <c r="CH62010" s="5"/>
      <c r="CK62010" s="4"/>
    </row>
    <row r="62011" spans="86:89">
      <c r="CH62011" s="5"/>
      <c r="CK62011" s="4"/>
    </row>
    <row r="62012" spans="86:89">
      <c r="CH62012" s="5"/>
      <c r="CK62012" s="4"/>
    </row>
    <row r="62013" spans="86:89">
      <c r="CH62013" s="5"/>
      <c r="CK62013" s="4"/>
    </row>
    <row r="62014" spans="86:89">
      <c r="CH62014" s="5"/>
      <c r="CK62014" s="4"/>
    </row>
    <row r="62015" spans="86:89">
      <c r="CH62015" s="5"/>
      <c r="CK62015" s="4"/>
    </row>
    <row r="62016" spans="86:89">
      <c r="CH62016" s="5"/>
      <c r="CK62016" s="4"/>
    </row>
    <row r="62017" spans="86:89">
      <c r="CH62017" s="5"/>
      <c r="CK62017" s="4"/>
    </row>
    <row r="62018" spans="86:89">
      <c r="CH62018" s="5"/>
      <c r="CK62018" s="4"/>
    </row>
    <row r="62019" spans="86:89">
      <c r="CH62019" s="5"/>
      <c r="CK62019" s="4"/>
    </row>
    <row r="62020" spans="86:89">
      <c r="CH62020" s="5"/>
      <c r="CK62020" s="4"/>
    </row>
    <row r="62021" spans="86:89">
      <c r="CH62021" s="5"/>
      <c r="CK62021" s="4"/>
    </row>
    <row r="62022" spans="86:89">
      <c r="CH62022" s="5"/>
      <c r="CK62022" s="4"/>
    </row>
    <row r="62023" spans="86:89">
      <c r="CH62023" s="5"/>
      <c r="CK62023" s="4"/>
    </row>
    <row r="62024" spans="86:89">
      <c r="CH62024" s="5"/>
      <c r="CK62024" s="4"/>
    </row>
    <row r="62025" spans="86:89">
      <c r="CH62025" s="5"/>
      <c r="CK62025" s="4"/>
    </row>
    <row r="62026" spans="86:89">
      <c r="CH62026" s="5"/>
      <c r="CK62026" s="4"/>
    </row>
    <row r="62027" spans="86:89">
      <c r="CH62027" s="5"/>
      <c r="CK62027" s="4"/>
    </row>
    <row r="62028" spans="86:89">
      <c r="CH62028" s="5"/>
      <c r="CK62028" s="4"/>
    </row>
    <row r="62029" spans="86:89">
      <c r="CH62029" s="5"/>
      <c r="CK62029" s="4"/>
    </row>
    <row r="62030" spans="86:89">
      <c r="CH62030" s="5"/>
      <c r="CK62030" s="4"/>
    </row>
    <row r="62031" spans="86:89">
      <c r="CH62031" s="5"/>
      <c r="CK62031" s="4"/>
    </row>
    <row r="62032" spans="86:89">
      <c r="CH62032" s="5"/>
      <c r="CK62032" s="4"/>
    </row>
    <row r="62033" spans="86:89">
      <c r="CH62033" s="5"/>
      <c r="CK62033" s="4"/>
    </row>
    <row r="62034" spans="86:89">
      <c r="CH62034" s="5"/>
      <c r="CK62034" s="4"/>
    </row>
    <row r="62035" spans="86:89">
      <c r="CH62035" s="5"/>
      <c r="CK62035" s="4"/>
    </row>
    <row r="62036" spans="86:89">
      <c r="CH62036" s="5"/>
      <c r="CK62036" s="4"/>
    </row>
    <row r="62037" spans="86:89">
      <c r="CH62037" s="5"/>
      <c r="CK62037" s="4"/>
    </row>
    <row r="62038" spans="86:89">
      <c r="CH62038" s="5"/>
      <c r="CK62038" s="4"/>
    </row>
    <row r="62039" spans="86:89">
      <c r="CH62039" s="5"/>
      <c r="CK62039" s="4"/>
    </row>
    <row r="62040" spans="86:89">
      <c r="CH62040" s="5"/>
      <c r="CK62040" s="4"/>
    </row>
    <row r="62041" spans="86:89">
      <c r="CH62041" s="5"/>
      <c r="CK62041" s="4"/>
    </row>
    <row r="62042" spans="86:89">
      <c r="CH62042" s="5"/>
      <c r="CK62042" s="4"/>
    </row>
    <row r="62043" spans="86:89">
      <c r="CH62043" s="5"/>
      <c r="CK62043" s="4"/>
    </row>
    <row r="62044" spans="86:89">
      <c r="CH62044" s="5"/>
      <c r="CK62044" s="4"/>
    </row>
    <row r="62045" spans="86:89">
      <c r="CH62045" s="5"/>
      <c r="CK62045" s="4"/>
    </row>
    <row r="62046" spans="86:89">
      <c r="CH62046" s="5"/>
      <c r="CK62046" s="4"/>
    </row>
    <row r="62047" spans="86:89">
      <c r="CH62047" s="5"/>
      <c r="CK62047" s="4"/>
    </row>
    <row r="62048" spans="86:89">
      <c r="CH62048" s="5"/>
      <c r="CK62048" s="4"/>
    </row>
    <row r="62049" spans="86:89">
      <c r="CH62049" s="5"/>
      <c r="CK62049" s="4"/>
    </row>
    <row r="62050" spans="86:89">
      <c r="CH62050" s="5"/>
      <c r="CK62050" s="4"/>
    </row>
    <row r="62051" spans="86:89">
      <c r="CH62051" s="5"/>
      <c r="CK62051" s="4"/>
    </row>
    <row r="62052" spans="86:89">
      <c r="CH62052" s="5"/>
      <c r="CK62052" s="4"/>
    </row>
    <row r="62053" spans="86:89">
      <c r="CH62053" s="5"/>
      <c r="CK62053" s="4"/>
    </row>
    <row r="62054" spans="86:89">
      <c r="CH62054" s="5"/>
      <c r="CK62054" s="4"/>
    </row>
    <row r="62055" spans="86:89">
      <c r="CH62055" s="5"/>
      <c r="CK62055" s="4"/>
    </row>
    <row r="62056" spans="86:89">
      <c r="CH62056" s="5"/>
      <c r="CK62056" s="4"/>
    </row>
    <row r="62057" spans="86:89">
      <c r="CH62057" s="5"/>
      <c r="CK62057" s="4"/>
    </row>
    <row r="62058" spans="86:89">
      <c r="CH62058" s="5"/>
      <c r="CK62058" s="4"/>
    </row>
    <row r="62059" spans="86:89">
      <c r="CH62059" s="5"/>
      <c r="CK62059" s="4"/>
    </row>
    <row r="62060" spans="86:89">
      <c r="CH62060" s="5"/>
      <c r="CK62060" s="4"/>
    </row>
    <row r="62061" spans="86:89">
      <c r="CH62061" s="5"/>
      <c r="CK62061" s="4"/>
    </row>
    <row r="62062" spans="86:89">
      <c r="CH62062" s="5"/>
      <c r="CK62062" s="4"/>
    </row>
    <row r="62063" spans="86:89">
      <c r="CH62063" s="5"/>
      <c r="CK62063" s="4"/>
    </row>
    <row r="62064" spans="86:89">
      <c r="CH62064" s="5"/>
      <c r="CK62064" s="4"/>
    </row>
    <row r="62065" spans="86:89">
      <c r="CH62065" s="5"/>
      <c r="CK62065" s="4"/>
    </row>
    <row r="62066" spans="86:89">
      <c r="CH62066" s="5"/>
      <c r="CK62066" s="4"/>
    </row>
    <row r="62067" spans="86:89">
      <c r="CH62067" s="5"/>
      <c r="CK62067" s="4"/>
    </row>
    <row r="62068" spans="86:89">
      <c r="CH62068" s="5"/>
      <c r="CK62068" s="4"/>
    </row>
    <row r="62069" spans="86:89">
      <c r="CH62069" s="5"/>
      <c r="CK62069" s="4"/>
    </row>
    <row r="62070" spans="86:89">
      <c r="CH62070" s="5"/>
      <c r="CK62070" s="4"/>
    </row>
    <row r="62071" spans="86:89">
      <c r="CH62071" s="5"/>
      <c r="CK62071" s="4"/>
    </row>
    <row r="62072" spans="86:89">
      <c r="CH62072" s="5"/>
      <c r="CK62072" s="4"/>
    </row>
    <row r="62073" spans="86:89">
      <c r="CH62073" s="5"/>
      <c r="CK62073" s="4"/>
    </row>
    <row r="62074" spans="86:89">
      <c r="CH62074" s="5"/>
      <c r="CK62074" s="4"/>
    </row>
    <row r="62075" spans="86:89">
      <c r="CH62075" s="5"/>
      <c r="CK62075" s="4"/>
    </row>
    <row r="62076" spans="86:89">
      <c r="CH62076" s="5"/>
      <c r="CK62076" s="4"/>
    </row>
    <row r="62077" spans="86:89">
      <c r="CH62077" s="5"/>
      <c r="CK62077" s="4"/>
    </row>
    <row r="62078" spans="86:89">
      <c r="CH62078" s="5"/>
      <c r="CK62078" s="4"/>
    </row>
    <row r="62079" spans="86:89">
      <c r="CH62079" s="5"/>
      <c r="CK62079" s="4"/>
    </row>
    <row r="62080" spans="86:89">
      <c r="CH62080" s="5"/>
      <c r="CK62080" s="4"/>
    </row>
    <row r="62081" spans="86:89">
      <c r="CH62081" s="5"/>
      <c r="CK62081" s="4"/>
    </row>
    <row r="62082" spans="86:89">
      <c r="CH62082" s="5"/>
      <c r="CK62082" s="4"/>
    </row>
    <row r="62083" spans="86:89">
      <c r="CH62083" s="5"/>
      <c r="CK62083" s="4"/>
    </row>
    <row r="62084" spans="86:89">
      <c r="CH62084" s="5"/>
      <c r="CK62084" s="4"/>
    </row>
    <row r="62085" spans="86:89">
      <c r="CH62085" s="5"/>
      <c r="CK62085" s="4"/>
    </row>
    <row r="62086" spans="86:89">
      <c r="CH62086" s="5"/>
      <c r="CK62086" s="4"/>
    </row>
    <row r="62087" spans="86:89">
      <c r="CH62087" s="5"/>
      <c r="CK62087" s="4"/>
    </row>
    <row r="62088" spans="86:89">
      <c r="CH62088" s="5"/>
      <c r="CK62088" s="4"/>
    </row>
    <row r="62089" spans="86:89">
      <c r="CH62089" s="5"/>
      <c r="CK62089" s="4"/>
    </row>
    <row r="62090" spans="86:89">
      <c r="CH62090" s="5"/>
      <c r="CK62090" s="4"/>
    </row>
    <row r="62091" spans="86:89">
      <c r="CH62091" s="5"/>
      <c r="CK62091" s="4"/>
    </row>
    <row r="62092" spans="86:89">
      <c r="CH62092" s="5"/>
      <c r="CK62092" s="4"/>
    </row>
    <row r="62093" spans="86:89">
      <c r="CH62093" s="5"/>
      <c r="CK62093" s="4"/>
    </row>
    <row r="62094" spans="86:89">
      <c r="CH62094" s="5"/>
      <c r="CK62094" s="4"/>
    </row>
    <row r="62095" spans="86:89">
      <c r="CH62095" s="5"/>
      <c r="CK62095" s="4"/>
    </row>
    <row r="62096" spans="86:89">
      <c r="CH62096" s="5"/>
      <c r="CK62096" s="4"/>
    </row>
    <row r="62097" spans="86:89">
      <c r="CH62097" s="5"/>
      <c r="CK62097" s="4"/>
    </row>
    <row r="62098" spans="86:89">
      <c r="CH62098" s="5"/>
      <c r="CK62098" s="4"/>
    </row>
    <row r="62099" spans="86:89">
      <c r="CH62099" s="5"/>
      <c r="CK62099" s="4"/>
    </row>
    <row r="62100" spans="86:89">
      <c r="CH62100" s="5"/>
      <c r="CK62100" s="4"/>
    </row>
    <row r="62101" spans="86:89">
      <c r="CH62101" s="5"/>
      <c r="CK62101" s="4"/>
    </row>
    <row r="62102" spans="86:89">
      <c r="CH62102" s="5"/>
      <c r="CK62102" s="4"/>
    </row>
    <row r="62103" spans="86:89">
      <c r="CH62103" s="5"/>
      <c r="CK62103" s="4"/>
    </row>
    <row r="62104" spans="86:89">
      <c r="CH62104" s="5"/>
      <c r="CK62104" s="4"/>
    </row>
    <row r="62105" spans="86:89">
      <c r="CH62105" s="5"/>
      <c r="CK62105" s="4"/>
    </row>
    <row r="62106" spans="86:89">
      <c r="CH62106" s="5"/>
      <c r="CK62106" s="4"/>
    </row>
    <row r="62107" spans="86:89">
      <c r="CH62107" s="5"/>
      <c r="CK62107" s="4"/>
    </row>
    <row r="62108" spans="86:89">
      <c r="CH62108" s="5"/>
      <c r="CK62108" s="4"/>
    </row>
    <row r="62109" spans="86:89">
      <c r="CH62109" s="5"/>
      <c r="CK62109" s="4"/>
    </row>
    <row r="62110" spans="86:89">
      <c r="CH62110" s="5"/>
      <c r="CK62110" s="4"/>
    </row>
    <row r="62111" spans="86:89">
      <c r="CH62111" s="5"/>
      <c r="CK62111" s="4"/>
    </row>
    <row r="62112" spans="86:89">
      <c r="CH62112" s="5"/>
      <c r="CK62112" s="4"/>
    </row>
    <row r="62113" spans="86:89">
      <c r="CH62113" s="5"/>
      <c r="CK62113" s="4"/>
    </row>
    <row r="62114" spans="86:89">
      <c r="CH62114" s="5"/>
      <c r="CK62114" s="4"/>
    </row>
    <row r="62115" spans="86:89">
      <c r="CH62115" s="5"/>
      <c r="CK62115" s="4"/>
    </row>
    <row r="62116" spans="86:89">
      <c r="CH62116" s="5"/>
      <c r="CK62116" s="4"/>
    </row>
    <row r="62117" spans="86:89">
      <c r="CH62117" s="5"/>
      <c r="CK62117" s="4"/>
    </row>
    <row r="62118" spans="86:89">
      <c r="CH62118" s="5"/>
      <c r="CK62118" s="4"/>
    </row>
    <row r="62119" spans="86:89">
      <c r="CH62119" s="5"/>
      <c r="CK62119" s="4"/>
    </row>
    <row r="62120" spans="86:89">
      <c r="CH62120" s="5"/>
      <c r="CK62120" s="4"/>
    </row>
    <row r="62121" spans="86:89">
      <c r="CH62121" s="5"/>
      <c r="CK62121" s="4"/>
    </row>
    <row r="62122" spans="86:89">
      <c r="CH62122" s="5"/>
      <c r="CK62122" s="4"/>
    </row>
    <row r="62123" spans="86:89">
      <c r="CH62123" s="5"/>
      <c r="CK62123" s="4"/>
    </row>
    <row r="62124" spans="86:89">
      <c r="CH62124" s="5"/>
      <c r="CK62124" s="4"/>
    </row>
    <row r="62125" spans="86:89">
      <c r="CH62125" s="5"/>
      <c r="CK62125" s="4"/>
    </row>
    <row r="62126" spans="86:89">
      <c r="CH62126" s="5"/>
      <c r="CK62126" s="4"/>
    </row>
    <row r="62127" spans="86:89">
      <c r="CH62127" s="5"/>
      <c r="CK62127" s="4"/>
    </row>
    <row r="62128" spans="86:89">
      <c r="CH62128" s="5"/>
      <c r="CK62128" s="4"/>
    </row>
    <row r="62129" spans="86:89">
      <c r="CH62129" s="5"/>
      <c r="CK62129" s="4"/>
    </row>
    <row r="62130" spans="86:89">
      <c r="CH62130" s="5"/>
      <c r="CK62130" s="4"/>
    </row>
    <row r="62131" spans="86:89">
      <c r="CH62131" s="5"/>
      <c r="CK62131" s="4"/>
    </row>
    <row r="62132" spans="86:89">
      <c r="CH62132" s="5"/>
      <c r="CK62132" s="4"/>
    </row>
    <row r="62133" spans="86:89">
      <c r="CH62133" s="5"/>
      <c r="CK62133" s="4"/>
    </row>
    <row r="62134" spans="86:89">
      <c r="CH62134" s="5"/>
      <c r="CK62134" s="4"/>
    </row>
    <row r="62135" spans="86:89">
      <c r="CH62135" s="5"/>
      <c r="CK62135" s="4"/>
    </row>
    <row r="62136" spans="86:89">
      <c r="CH62136" s="5"/>
      <c r="CK62136" s="4"/>
    </row>
    <row r="62137" spans="86:89">
      <c r="CH62137" s="5"/>
      <c r="CK62137" s="4"/>
    </row>
    <row r="62138" spans="86:89">
      <c r="CH62138" s="5"/>
      <c r="CK62138" s="4"/>
    </row>
    <row r="62139" spans="86:89">
      <c r="CH62139" s="5"/>
      <c r="CK62139" s="4"/>
    </row>
    <row r="62140" spans="86:89">
      <c r="CH62140" s="5"/>
      <c r="CK62140" s="4"/>
    </row>
    <row r="62141" spans="86:89">
      <c r="CH62141" s="5"/>
      <c r="CK62141" s="4"/>
    </row>
    <row r="62142" spans="86:89">
      <c r="CH62142" s="5"/>
      <c r="CK62142" s="4"/>
    </row>
    <row r="62143" spans="86:89">
      <c r="CH62143" s="5"/>
      <c r="CK62143" s="4"/>
    </row>
    <row r="62144" spans="86:89">
      <c r="CH62144" s="5"/>
      <c r="CK62144" s="4"/>
    </row>
    <row r="62145" spans="86:89">
      <c r="CH62145" s="5"/>
      <c r="CK62145" s="4"/>
    </row>
    <row r="62146" spans="86:89">
      <c r="CH62146" s="5"/>
      <c r="CK62146" s="4"/>
    </row>
    <row r="62147" spans="86:89">
      <c r="CH62147" s="5"/>
      <c r="CK62147" s="4"/>
    </row>
    <row r="62148" spans="86:89">
      <c r="CH62148" s="5"/>
      <c r="CK62148" s="4"/>
    </row>
    <row r="62149" spans="86:89">
      <c r="CH62149" s="5"/>
      <c r="CK62149" s="4"/>
    </row>
    <row r="62150" spans="86:89">
      <c r="CH62150" s="5"/>
      <c r="CK62150" s="4"/>
    </row>
    <row r="62151" spans="86:89">
      <c r="CH62151" s="5"/>
      <c r="CK62151" s="4"/>
    </row>
    <row r="62152" spans="86:89">
      <c r="CH62152" s="5"/>
      <c r="CK62152" s="4"/>
    </row>
    <row r="62153" spans="86:89">
      <c r="CH62153" s="5"/>
      <c r="CK62153" s="4"/>
    </row>
    <row r="62154" spans="86:89">
      <c r="CH62154" s="5"/>
      <c r="CK62154" s="4"/>
    </row>
    <row r="62155" spans="86:89">
      <c r="CH62155" s="5"/>
      <c r="CK62155" s="4"/>
    </row>
    <row r="62156" spans="86:89">
      <c r="CH62156" s="5"/>
      <c r="CK62156" s="4"/>
    </row>
    <row r="62157" spans="86:89">
      <c r="CH62157" s="5"/>
      <c r="CK62157" s="4"/>
    </row>
    <row r="62158" spans="86:89">
      <c r="CH62158" s="5"/>
      <c r="CK62158" s="4"/>
    </row>
    <row r="62159" spans="86:89">
      <c r="CH62159" s="5"/>
      <c r="CK62159" s="4"/>
    </row>
    <row r="62160" spans="86:89">
      <c r="CH62160" s="5"/>
      <c r="CK62160" s="4"/>
    </row>
    <row r="62161" spans="86:89">
      <c r="CH62161" s="5"/>
      <c r="CK62161" s="4"/>
    </row>
    <row r="62162" spans="86:89">
      <c r="CH62162" s="5"/>
      <c r="CK62162" s="4"/>
    </row>
    <row r="62163" spans="86:89">
      <c r="CH62163" s="5"/>
      <c r="CK62163" s="4"/>
    </row>
    <row r="62164" spans="86:89">
      <c r="CH62164" s="5"/>
      <c r="CK62164" s="4"/>
    </row>
    <row r="62165" spans="86:89">
      <c r="CH62165" s="5"/>
      <c r="CK62165" s="4"/>
    </row>
    <row r="62166" spans="86:89">
      <c r="CH62166" s="5"/>
      <c r="CK62166" s="4"/>
    </row>
    <row r="62167" spans="86:89">
      <c r="CH62167" s="5"/>
      <c r="CK62167" s="4"/>
    </row>
    <row r="62168" spans="86:89">
      <c r="CH62168" s="5"/>
      <c r="CK62168" s="4"/>
    </row>
    <row r="62169" spans="86:89">
      <c r="CH62169" s="5"/>
      <c r="CK62169" s="4"/>
    </row>
    <row r="62170" spans="86:89">
      <c r="CH62170" s="5"/>
      <c r="CK62170" s="4"/>
    </row>
    <row r="62171" spans="86:89">
      <c r="CH62171" s="5"/>
      <c r="CK62171" s="4"/>
    </row>
    <row r="62172" spans="86:89">
      <c r="CH62172" s="5"/>
      <c r="CK62172" s="4"/>
    </row>
    <row r="62173" spans="86:89">
      <c r="CH62173" s="5"/>
      <c r="CK62173" s="4"/>
    </row>
    <row r="62174" spans="86:89">
      <c r="CH62174" s="5"/>
      <c r="CK62174" s="4"/>
    </row>
    <row r="62175" spans="86:89">
      <c r="CH62175" s="5"/>
      <c r="CK62175" s="4"/>
    </row>
    <row r="62176" spans="86:89">
      <c r="CH62176" s="5"/>
      <c r="CK62176" s="4"/>
    </row>
    <row r="62177" spans="86:89">
      <c r="CH62177" s="5"/>
      <c r="CK62177" s="4"/>
    </row>
    <row r="62178" spans="86:89">
      <c r="CH62178" s="5"/>
      <c r="CK62178" s="4"/>
    </row>
    <row r="62179" spans="86:89">
      <c r="CH62179" s="5"/>
      <c r="CK62179" s="4"/>
    </row>
    <row r="62180" spans="86:89">
      <c r="CH62180" s="5"/>
      <c r="CK62180" s="4"/>
    </row>
    <row r="62181" spans="86:89">
      <c r="CH62181" s="5"/>
      <c r="CK62181" s="4"/>
    </row>
    <row r="62182" spans="86:89">
      <c r="CH62182" s="5"/>
      <c r="CK62182" s="4"/>
    </row>
    <row r="62183" spans="86:89">
      <c r="CH62183" s="5"/>
      <c r="CK62183" s="4"/>
    </row>
    <row r="62184" spans="86:89">
      <c r="CH62184" s="5"/>
      <c r="CK62184" s="4"/>
    </row>
    <row r="62185" spans="86:89">
      <c r="CH62185" s="5"/>
      <c r="CK62185" s="4"/>
    </row>
    <row r="62186" spans="86:89">
      <c r="CH62186" s="5"/>
      <c r="CK62186" s="4"/>
    </row>
    <row r="62187" spans="86:89">
      <c r="CH62187" s="5"/>
      <c r="CK62187" s="4"/>
    </row>
    <row r="62188" spans="86:89">
      <c r="CH62188" s="5"/>
      <c r="CK62188" s="4"/>
    </row>
    <row r="62189" spans="86:89">
      <c r="CH62189" s="5"/>
      <c r="CK62189" s="4"/>
    </row>
    <row r="62190" spans="86:89">
      <c r="CH62190" s="5"/>
      <c r="CK62190" s="4"/>
    </row>
    <row r="62191" spans="86:89">
      <c r="CH62191" s="5"/>
      <c r="CK62191" s="4"/>
    </row>
    <row r="62192" spans="86:89">
      <c r="CH62192" s="5"/>
      <c r="CK62192" s="4"/>
    </row>
    <row r="62193" spans="86:89">
      <c r="CH62193" s="5"/>
      <c r="CK62193" s="4"/>
    </row>
    <row r="62194" spans="86:89">
      <c r="CH62194" s="5"/>
      <c r="CK62194" s="4"/>
    </row>
    <row r="62195" spans="86:89">
      <c r="CH62195" s="5"/>
      <c r="CK62195" s="4"/>
    </row>
    <row r="62196" spans="86:89">
      <c r="CH62196" s="5"/>
      <c r="CK62196" s="4"/>
    </row>
    <row r="62197" spans="86:89">
      <c r="CH62197" s="5"/>
      <c r="CK62197" s="4"/>
    </row>
    <row r="62198" spans="86:89">
      <c r="CH62198" s="5"/>
      <c r="CK62198" s="4"/>
    </row>
    <row r="62199" spans="86:89">
      <c r="CH62199" s="5"/>
      <c r="CK62199" s="4"/>
    </row>
    <row r="62200" spans="86:89">
      <c r="CH62200" s="5"/>
      <c r="CK62200" s="4"/>
    </row>
    <row r="62201" spans="86:89">
      <c r="CH62201" s="5"/>
      <c r="CK62201" s="4"/>
    </row>
    <row r="62202" spans="86:89">
      <c r="CH62202" s="5"/>
      <c r="CK62202" s="4"/>
    </row>
    <row r="62203" spans="86:89">
      <c r="CH62203" s="5"/>
      <c r="CK62203" s="4"/>
    </row>
    <row r="62204" spans="86:89">
      <c r="CH62204" s="5"/>
      <c r="CK62204" s="4"/>
    </row>
    <row r="62205" spans="86:89">
      <c r="CH62205" s="5"/>
      <c r="CK62205" s="4"/>
    </row>
    <row r="62206" spans="86:89">
      <c r="CH62206" s="5"/>
      <c r="CK62206" s="4"/>
    </row>
    <row r="62207" spans="86:89">
      <c r="CH62207" s="5"/>
      <c r="CK62207" s="4"/>
    </row>
    <row r="62208" spans="86:89">
      <c r="CH62208" s="5"/>
      <c r="CK62208" s="4"/>
    </row>
    <row r="62209" spans="86:89">
      <c r="CH62209" s="5"/>
      <c r="CK62209" s="4"/>
    </row>
    <row r="62210" spans="86:89">
      <c r="CH62210" s="5"/>
      <c r="CK62210" s="4"/>
    </row>
    <row r="62211" spans="86:89">
      <c r="CH62211" s="5"/>
      <c r="CK62211" s="4"/>
    </row>
    <row r="62212" spans="86:89">
      <c r="CH62212" s="5"/>
      <c r="CK62212" s="4"/>
    </row>
    <row r="62213" spans="86:89">
      <c r="CH62213" s="5"/>
      <c r="CK62213" s="4"/>
    </row>
    <row r="62214" spans="86:89">
      <c r="CH62214" s="5"/>
      <c r="CK62214" s="4"/>
    </row>
    <row r="62215" spans="86:89">
      <c r="CH62215" s="5"/>
      <c r="CK62215" s="4"/>
    </row>
    <row r="62216" spans="86:89">
      <c r="CH62216" s="5"/>
      <c r="CK62216" s="4"/>
    </row>
    <row r="62217" spans="86:89">
      <c r="CH62217" s="5"/>
      <c r="CK62217" s="4"/>
    </row>
    <row r="62218" spans="86:89">
      <c r="CH62218" s="5"/>
      <c r="CK62218" s="4"/>
    </row>
    <row r="62219" spans="86:89">
      <c r="CH62219" s="5"/>
      <c r="CK62219" s="4"/>
    </row>
    <row r="62220" spans="86:89">
      <c r="CH62220" s="5"/>
      <c r="CK62220" s="4"/>
    </row>
    <row r="62221" spans="86:89">
      <c r="CH62221" s="5"/>
      <c r="CK62221" s="4"/>
    </row>
    <row r="62222" spans="86:89">
      <c r="CH62222" s="5"/>
      <c r="CK62222" s="4"/>
    </row>
    <row r="62223" spans="86:89">
      <c r="CH62223" s="5"/>
      <c r="CK62223" s="4"/>
    </row>
    <row r="62224" spans="86:89">
      <c r="CH62224" s="5"/>
      <c r="CK62224" s="4"/>
    </row>
    <row r="62225" spans="86:89">
      <c r="CH62225" s="5"/>
      <c r="CK62225" s="4"/>
    </row>
    <row r="62226" spans="86:89">
      <c r="CH62226" s="5"/>
      <c r="CK62226" s="4"/>
    </row>
    <row r="62227" spans="86:89">
      <c r="CH62227" s="5"/>
      <c r="CK62227" s="4"/>
    </row>
    <row r="62228" spans="86:89">
      <c r="CH62228" s="5"/>
      <c r="CK62228" s="4"/>
    </row>
    <row r="62229" spans="86:89">
      <c r="CH62229" s="5"/>
      <c r="CK62229" s="4"/>
    </row>
    <row r="62230" spans="86:89">
      <c r="CH62230" s="5"/>
      <c r="CK62230" s="4"/>
    </row>
    <row r="62231" spans="86:89">
      <c r="CH62231" s="5"/>
      <c r="CK62231" s="4"/>
    </row>
    <row r="62232" spans="86:89">
      <c r="CH62232" s="5"/>
      <c r="CK62232" s="4"/>
    </row>
    <row r="62233" spans="86:89">
      <c r="CH62233" s="5"/>
      <c r="CK62233" s="4"/>
    </row>
    <row r="62234" spans="86:89">
      <c r="CH62234" s="5"/>
      <c r="CK62234" s="4"/>
    </row>
    <row r="62235" spans="86:89">
      <c r="CH62235" s="5"/>
      <c r="CK62235" s="4"/>
    </row>
    <row r="62236" spans="86:89">
      <c r="CH62236" s="5"/>
      <c r="CK62236" s="4"/>
    </row>
    <row r="62237" spans="86:89">
      <c r="CH62237" s="5"/>
      <c r="CK62237" s="4"/>
    </row>
    <row r="62238" spans="86:89">
      <c r="CH62238" s="5"/>
      <c r="CK62238" s="4"/>
    </row>
    <row r="62239" spans="86:89">
      <c r="CH62239" s="5"/>
      <c r="CK62239" s="4"/>
    </row>
    <row r="62240" spans="86:89">
      <c r="CH62240" s="5"/>
      <c r="CK62240" s="4"/>
    </row>
    <row r="62241" spans="86:89">
      <c r="CH62241" s="5"/>
      <c r="CK62241" s="4"/>
    </row>
    <row r="62242" spans="86:89">
      <c r="CH62242" s="5"/>
      <c r="CK62242" s="4"/>
    </row>
    <row r="62243" spans="86:89">
      <c r="CH62243" s="5"/>
      <c r="CK62243" s="4"/>
    </row>
    <row r="62244" spans="86:89">
      <c r="CH62244" s="5"/>
      <c r="CK62244" s="4"/>
    </row>
    <row r="62245" spans="86:89">
      <c r="CH62245" s="5"/>
      <c r="CK62245" s="4"/>
    </row>
    <row r="62246" spans="86:89">
      <c r="CH62246" s="5"/>
      <c r="CK62246" s="4"/>
    </row>
    <row r="62247" spans="86:89">
      <c r="CH62247" s="5"/>
      <c r="CK62247" s="4"/>
    </row>
    <row r="62248" spans="86:89">
      <c r="CH62248" s="5"/>
      <c r="CK62248" s="4"/>
    </row>
    <row r="62249" spans="86:89">
      <c r="CH62249" s="5"/>
      <c r="CK62249" s="4"/>
    </row>
    <row r="62250" spans="86:89">
      <c r="CH62250" s="5"/>
      <c r="CK62250" s="4"/>
    </row>
    <row r="62251" spans="86:89">
      <c r="CH62251" s="5"/>
      <c r="CK62251" s="4"/>
    </row>
    <row r="62252" spans="86:89">
      <c r="CH62252" s="5"/>
      <c r="CK62252" s="4"/>
    </row>
    <row r="62253" spans="86:89">
      <c r="CH62253" s="5"/>
      <c r="CK62253" s="4"/>
    </row>
    <row r="62254" spans="86:89">
      <c r="CH62254" s="5"/>
      <c r="CK62254" s="4"/>
    </row>
    <row r="62255" spans="86:89">
      <c r="CH62255" s="5"/>
      <c r="CK62255" s="4"/>
    </row>
    <row r="62256" spans="86:89">
      <c r="CH62256" s="5"/>
      <c r="CK62256" s="4"/>
    </row>
    <row r="62257" spans="86:89">
      <c r="CH62257" s="5"/>
      <c r="CK62257" s="4"/>
    </row>
    <row r="62258" spans="86:89">
      <c r="CH62258" s="5"/>
      <c r="CK62258" s="4"/>
    </row>
    <row r="62259" spans="86:89">
      <c r="CH62259" s="5"/>
      <c r="CK62259" s="4"/>
    </row>
    <row r="62260" spans="86:89">
      <c r="CH62260" s="5"/>
      <c r="CK62260" s="4"/>
    </row>
    <row r="62261" spans="86:89">
      <c r="CH62261" s="5"/>
      <c r="CK62261" s="4"/>
    </row>
    <row r="62262" spans="86:89">
      <c r="CH62262" s="5"/>
      <c r="CK62262" s="4"/>
    </row>
    <row r="62263" spans="86:89">
      <c r="CH62263" s="5"/>
      <c r="CK62263" s="4"/>
    </row>
    <row r="62264" spans="86:89">
      <c r="CH62264" s="5"/>
      <c r="CK62264" s="4"/>
    </row>
    <row r="62265" spans="86:89">
      <c r="CH62265" s="5"/>
      <c r="CK62265" s="4"/>
    </row>
    <row r="62266" spans="86:89">
      <c r="CH62266" s="5"/>
      <c r="CK62266" s="4"/>
    </row>
    <row r="62267" spans="86:89">
      <c r="CH62267" s="5"/>
      <c r="CK62267" s="4"/>
    </row>
    <row r="62268" spans="86:89">
      <c r="CH62268" s="5"/>
      <c r="CK62268" s="4"/>
    </row>
    <row r="62269" spans="86:89">
      <c r="CH62269" s="5"/>
      <c r="CK62269" s="4"/>
    </row>
    <row r="62270" spans="86:89">
      <c r="CH62270" s="5"/>
      <c r="CK62270" s="4"/>
    </row>
    <row r="62271" spans="86:89">
      <c r="CH62271" s="5"/>
      <c r="CK62271" s="4"/>
    </row>
    <row r="62272" spans="86:89">
      <c r="CH62272" s="5"/>
      <c r="CK62272" s="4"/>
    </row>
    <row r="62273" spans="86:89">
      <c r="CH62273" s="5"/>
      <c r="CK62273" s="4"/>
    </row>
    <row r="62274" spans="86:89">
      <c r="CH62274" s="5"/>
      <c r="CK62274" s="4"/>
    </row>
    <row r="62275" spans="86:89">
      <c r="CH62275" s="5"/>
      <c r="CK62275" s="4"/>
    </row>
    <row r="62276" spans="86:89">
      <c r="CH62276" s="5"/>
      <c r="CK62276" s="4"/>
    </row>
    <row r="62277" spans="86:89">
      <c r="CH62277" s="5"/>
      <c r="CK62277" s="4"/>
    </row>
    <row r="62278" spans="86:89">
      <c r="CH62278" s="5"/>
      <c r="CK62278" s="4"/>
    </row>
    <row r="62279" spans="86:89">
      <c r="CH62279" s="5"/>
      <c r="CK62279" s="4"/>
    </row>
    <row r="62280" spans="86:89">
      <c r="CH62280" s="5"/>
      <c r="CK62280" s="4"/>
    </row>
    <row r="62281" spans="86:89">
      <c r="CH62281" s="5"/>
      <c r="CK62281" s="4"/>
    </row>
    <row r="62282" spans="86:89">
      <c r="CH62282" s="5"/>
      <c r="CK62282" s="4"/>
    </row>
    <row r="62283" spans="86:89">
      <c r="CH62283" s="5"/>
      <c r="CK62283" s="4"/>
    </row>
    <row r="62284" spans="86:89">
      <c r="CH62284" s="5"/>
      <c r="CK62284" s="4"/>
    </row>
    <row r="62285" spans="86:89">
      <c r="CH62285" s="5"/>
      <c r="CK62285" s="4"/>
    </row>
    <row r="62286" spans="86:89">
      <c r="CH62286" s="5"/>
      <c r="CK62286" s="4"/>
    </row>
    <row r="62287" spans="86:89">
      <c r="CH62287" s="5"/>
      <c r="CK62287" s="4"/>
    </row>
    <row r="62288" spans="86:89">
      <c r="CH62288" s="5"/>
      <c r="CK62288" s="4"/>
    </row>
    <row r="62289" spans="86:89">
      <c r="CH62289" s="5"/>
      <c r="CK62289" s="4"/>
    </row>
    <row r="62290" spans="86:89">
      <c r="CH62290" s="5"/>
      <c r="CK62290" s="4"/>
    </row>
    <row r="62291" spans="86:89">
      <c r="CH62291" s="5"/>
      <c r="CK62291" s="4"/>
    </row>
    <row r="62292" spans="86:89">
      <c r="CH62292" s="5"/>
      <c r="CK62292" s="4"/>
    </row>
    <row r="62293" spans="86:89">
      <c r="CH62293" s="5"/>
      <c r="CK62293" s="4"/>
    </row>
    <row r="62294" spans="86:89">
      <c r="CH62294" s="5"/>
      <c r="CK62294" s="4"/>
    </row>
    <row r="62295" spans="86:89">
      <c r="CH62295" s="5"/>
      <c r="CK62295" s="4"/>
    </row>
    <row r="62296" spans="86:89">
      <c r="CH62296" s="5"/>
      <c r="CK62296" s="4"/>
    </row>
    <row r="62297" spans="86:89">
      <c r="CH62297" s="5"/>
      <c r="CK62297" s="4"/>
    </row>
    <row r="62298" spans="86:89">
      <c r="CH62298" s="5"/>
      <c r="CK62298" s="4"/>
    </row>
    <row r="62299" spans="86:89">
      <c r="CH62299" s="5"/>
      <c r="CK62299" s="4"/>
    </row>
    <row r="62300" spans="86:89">
      <c r="CH62300" s="5"/>
      <c r="CK62300" s="4"/>
    </row>
    <row r="62301" spans="86:89">
      <c r="CH62301" s="5"/>
      <c r="CK62301" s="4"/>
    </row>
    <row r="62302" spans="86:89">
      <c r="CH62302" s="5"/>
      <c r="CK62302" s="4"/>
    </row>
    <row r="62303" spans="86:89">
      <c r="CH62303" s="5"/>
      <c r="CK62303" s="4"/>
    </row>
    <row r="62304" spans="86:89">
      <c r="CH62304" s="5"/>
      <c r="CK62304" s="4"/>
    </row>
    <row r="62305" spans="86:89">
      <c r="CH62305" s="5"/>
      <c r="CK62305" s="4"/>
    </row>
    <row r="62306" spans="86:89">
      <c r="CH62306" s="5"/>
      <c r="CK62306" s="4"/>
    </row>
    <row r="62307" spans="86:89">
      <c r="CH62307" s="5"/>
      <c r="CK62307" s="4"/>
    </row>
    <row r="62308" spans="86:89">
      <c r="CH62308" s="5"/>
      <c r="CK62308" s="4"/>
    </row>
    <row r="62309" spans="86:89">
      <c r="CH62309" s="5"/>
      <c r="CK62309" s="4"/>
    </row>
    <row r="62310" spans="86:89">
      <c r="CH62310" s="5"/>
      <c r="CK62310" s="4"/>
    </row>
    <row r="62311" spans="86:89">
      <c r="CH62311" s="5"/>
      <c r="CK62311" s="4"/>
    </row>
    <row r="62312" spans="86:89">
      <c r="CH62312" s="5"/>
      <c r="CK62312" s="4"/>
    </row>
    <row r="62313" spans="86:89">
      <c r="CH62313" s="5"/>
      <c r="CK62313" s="4"/>
    </row>
    <row r="62314" spans="86:89">
      <c r="CH62314" s="5"/>
      <c r="CK62314" s="4"/>
    </row>
    <row r="62315" spans="86:89">
      <c r="CH62315" s="5"/>
      <c r="CK62315" s="4"/>
    </row>
    <row r="62316" spans="86:89">
      <c r="CH62316" s="5"/>
      <c r="CK62316" s="4"/>
    </row>
    <row r="62317" spans="86:89">
      <c r="CH62317" s="5"/>
      <c r="CK62317" s="4"/>
    </row>
    <row r="62318" spans="86:89">
      <c r="CH62318" s="5"/>
      <c r="CK62318" s="4"/>
    </row>
    <row r="62319" spans="86:89">
      <c r="CH62319" s="5"/>
      <c r="CK62319" s="4"/>
    </row>
    <row r="62320" spans="86:89">
      <c r="CH62320" s="5"/>
      <c r="CK62320" s="4"/>
    </row>
    <row r="62321" spans="86:89">
      <c r="CH62321" s="5"/>
      <c r="CK62321" s="4"/>
    </row>
    <row r="62322" spans="86:89">
      <c r="CH62322" s="5"/>
      <c r="CK62322" s="4"/>
    </row>
    <row r="62323" spans="86:89">
      <c r="CH62323" s="5"/>
      <c r="CK62323" s="4"/>
    </row>
    <row r="62324" spans="86:89">
      <c r="CH62324" s="5"/>
      <c r="CK62324" s="4"/>
    </row>
    <row r="62325" spans="86:89">
      <c r="CH62325" s="5"/>
      <c r="CK62325" s="4"/>
    </row>
    <row r="62326" spans="86:89">
      <c r="CH62326" s="5"/>
      <c r="CK62326" s="4"/>
    </row>
    <row r="62327" spans="86:89">
      <c r="CH62327" s="5"/>
      <c r="CK62327" s="4"/>
    </row>
    <row r="62328" spans="86:89">
      <c r="CH62328" s="5"/>
      <c r="CK62328" s="4"/>
    </row>
    <row r="62329" spans="86:89">
      <c r="CH62329" s="5"/>
      <c r="CK62329" s="4"/>
    </row>
    <row r="62330" spans="86:89">
      <c r="CH62330" s="5"/>
      <c r="CK62330" s="4"/>
    </row>
    <row r="62331" spans="86:89">
      <c r="CH62331" s="5"/>
      <c r="CK62331" s="4"/>
    </row>
    <row r="62332" spans="86:89">
      <c r="CH62332" s="5"/>
      <c r="CK62332" s="4"/>
    </row>
    <row r="62333" spans="86:89">
      <c r="CH62333" s="5"/>
      <c r="CK62333" s="4"/>
    </row>
    <row r="62334" spans="86:89">
      <c r="CH62334" s="5"/>
      <c r="CK62334" s="4"/>
    </row>
    <row r="62335" spans="86:89">
      <c r="CH62335" s="5"/>
      <c r="CK62335" s="4"/>
    </row>
    <row r="62336" spans="86:89">
      <c r="CH62336" s="5"/>
      <c r="CK62336" s="4"/>
    </row>
    <row r="62337" spans="86:89">
      <c r="CH62337" s="5"/>
      <c r="CK62337" s="4"/>
    </row>
    <row r="62338" spans="86:89">
      <c r="CH62338" s="5"/>
      <c r="CK62338" s="4"/>
    </row>
    <row r="62339" spans="86:89">
      <c r="CH62339" s="5"/>
      <c r="CK62339" s="4"/>
    </row>
    <row r="62340" spans="86:89">
      <c r="CH62340" s="5"/>
      <c r="CK62340" s="4"/>
    </row>
    <row r="62341" spans="86:89">
      <c r="CH62341" s="5"/>
      <c r="CK62341" s="4"/>
    </row>
    <row r="62342" spans="86:89">
      <c r="CH62342" s="5"/>
      <c r="CK62342" s="4"/>
    </row>
    <row r="62343" spans="86:89">
      <c r="CH62343" s="5"/>
      <c r="CK62343" s="4"/>
    </row>
    <row r="62344" spans="86:89">
      <c r="CH62344" s="5"/>
      <c r="CK62344" s="4"/>
    </row>
    <row r="62345" spans="86:89">
      <c r="CH62345" s="5"/>
      <c r="CK62345" s="4"/>
    </row>
    <row r="62346" spans="86:89">
      <c r="CH62346" s="5"/>
      <c r="CK62346" s="4"/>
    </row>
    <row r="62347" spans="86:89">
      <c r="CH62347" s="5"/>
      <c r="CK62347" s="4"/>
    </row>
    <row r="62348" spans="86:89">
      <c r="CH62348" s="5"/>
      <c r="CK62348" s="4"/>
    </row>
    <row r="62349" spans="86:89">
      <c r="CH62349" s="5"/>
      <c r="CK62349" s="4"/>
    </row>
    <row r="62350" spans="86:89">
      <c r="CH62350" s="5"/>
      <c r="CK62350" s="4"/>
    </row>
    <row r="62351" spans="86:89">
      <c r="CH62351" s="5"/>
      <c r="CK62351" s="4"/>
    </row>
    <row r="62352" spans="86:89">
      <c r="CH62352" s="5"/>
      <c r="CK62352" s="4"/>
    </row>
    <row r="62353" spans="86:89">
      <c r="CH62353" s="5"/>
      <c r="CK62353" s="4"/>
    </row>
    <row r="62354" spans="86:89">
      <c r="CH62354" s="5"/>
      <c r="CK62354" s="4"/>
    </row>
    <row r="62355" spans="86:89">
      <c r="CH62355" s="5"/>
      <c r="CK62355" s="4"/>
    </row>
    <row r="62356" spans="86:89">
      <c r="CH62356" s="5"/>
      <c r="CK62356" s="4"/>
    </row>
    <row r="62357" spans="86:89">
      <c r="CH62357" s="5"/>
      <c r="CK62357" s="4"/>
    </row>
    <row r="62358" spans="86:89">
      <c r="CH62358" s="5"/>
      <c r="CK62358" s="4"/>
    </row>
    <row r="62359" spans="86:89">
      <c r="CH62359" s="5"/>
      <c r="CK62359" s="4"/>
    </row>
    <row r="62360" spans="86:89">
      <c r="CH62360" s="5"/>
      <c r="CK62360" s="4"/>
    </row>
    <row r="62361" spans="86:89">
      <c r="CH62361" s="5"/>
      <c r="CK62361" s="4"/>
    </row>
    <row r="62362" spans="86:89">
      <c r="CH62362" s="5"/>
      <c r="CK62362" s="4"/>
    </row>
    <row r="62363" spans="86:89">
      <c r="CH62363" s="5"/>
      <c r="CK62363" s="4"/>
    </row>
    <row r="62364" spans="86:89">
      <c r="CH62364" s="5"/>
      <c r="CK62364" s="4"/>
    </row>
    <row r="62365" spans="86:89">
      <c r="CH62365" s="5"/>
      <c r="CK62365" s="4"/>
    </row>
    <row r="62366" spans="86:89">
      <c r="CH62366" s="5"/>
      <c r="CK62366" s="4"/>
    </row>
    <row r="62367" spans="86:89">
      <c r="CH62367" s="5"/>
      <c r="CK62367" s="4"/>
    </row>
    <row r="62368" spans="86:89">
      <c r="CH62368" s="5"/>
      <c r="CK62368" s="4"/>
    </row>
    <row r="62369" spans="86:89">
      <c r="CH62369" s="5"/>
      <c r="CK62369" s="4"/>
    </row>
    <row r="62370" spans="86:89">
      <c r="CH62370" s="5"/>
      <c r="CK62370" s="4"/>
    </row>
    <row r="62371" spans="86:89">
      <c r="CH62371" s="5"/>
      <c r="CK62371" s="4"/>
    </row>
    <row r="62372" spans="86:89">
      <c r="CH62372" s="5"/>
      <c r="CK62372" s="4"/>
    </row>
    <row r="62373" spans="86:89">
      <c r="CH62373" s="5"/>
      <c r="CK62373" s="4"/>
    </row>
    <row r="62374" spans="86:89">
      <c r="CH62374" s="5"/>
      <c r="CK62374" s="4"/>
    </row>
    <row r="62375" spans="86:89">
      <c r="CH62375" s="5"/>
      <c r="CK62375" s="4"/>
    </row>
    <row r="62376" spans="86:89">
      <c r="CH62376" s="5"/>
      <c r="CK62376" s="4"/>
    </row>
    <row r="62377" spans="86:89">
      <c r="CH62377" s="5"/>
      <c r="CK62377" s="4"/>
    </row>
    <row r="62378" spans="86:89">
      <c r="CH62378" s="5"/>
      <c r="CK62378" s="4"/>
    </row>
    <row r="62379" spans="86:89">
      <c r="CH62379" s="5"/>
      <c r="CK62379" s="4"/>
    </row>
    <row r="62380" spans="86:89">
      <c r="CH62380" s="5"/>
      <c r="CK62380" s="4"/>
    </row>
    <row r="62381" spans="86:89">
      <c r="CH62381" s="5"/>
      <c r="CK62381" s="4"/>
    </row>
    <row r="62382" spans="86:89">
      <c r="CH62382" s="5"/>
      <c r="CK62382" s="4"/>
    </row>
    <row r="62383" spans="86:89">
      <c r="CH62383" s="5"/>
      <c r="CK62383" s="4"/>
    </row>
    <row r="62384" spans="86:89">
      <c r="CH62384" s="5"/>
      <c r="CK62384" s="4"/>
    </row>
    <row r="62385" spans="86:89">
      <c r="CH62385" s="5"/>
      <c r="CK62385" s="4"/>
    </row>
    <row r="62386" spans="86:89">
      <c r="CH62386" s="5"/>
      <c r="CK62386" s="4"/>
    </row>
    <row r="62387" spans="86:89">
      <c r="CH62387" s="5"/>
      <c r="CK62387" s="4"/>
    </row>
    <row r="62388" spans="86:89">
      <c r="CH62388" s="5"/>
      <c r="CK62388" s="4"/>
    </row>
    <row r="62389" spans="86:89">
      <c r="CH62389" s="5"/>
      <c r="CK62389" s="4"/>
    </row>
    <row r="62390" spans="86:89">
      <c r="CH62390" s="5"/>
      <c r="CK62390" s="4"/>
    </row>
    <row r="62391" spans="86:89">
      <c r="CH62391" s="5"/>
      <c r="CK62391" s="4"/>
    </row>
    <row r="62392" spans="86:89">
      <c r="CH62392" s="5"/>
      <c r="CK62392" s="4"/>
    </row>
    <row r="62393" spans="86:89">
      <c r="CH62393" s="5"/>
      <c r="CK62393" s="4"/>
    </row>
    <row r="62394" spans="86:89">
      <c r="CH62394" s="5"/>
      <c r="CK62394" s="4"/>
    </row>
    <row r="62395" spans="86:89">
      <c r="CH62395" s="5"/>
      <c r="CK62395" s="4"/>
    </row>
    <row r="62396" spans="86:89">
      <c r="CH62396" s="5"/>
      <c r="CK62396" s="4"/>
    </row>
    <row r="62397" spans="86:89">
      <c r="CH62397" s="5"/>
      <c r="CK62397" s="4"/>
    </row>
    <row r="62398" spans="86:89">
      <c r="CH62398" s="5"/>
      <c r="CK62398" s="4"/>
    </row>
    <row r="62399" spans="86:89">
      <c r="CH62399" s="5"/>
      <c r="CK62399" s="4"/>
    </row>
    <row r="62400" spans="86:89">
      <c r="CH62400" s="5"/>
      <c r="CK62400" s="4"/>
    </row>
    <row r="62401" spans="86:89">
      <c r="CH62401" s="5"/>
      <c r="CK62401" s="4"/>
    </row>
    <row r="62402" spans="86:89">
      <c r="CH62402" s="5"/>
      <c r="CK62402" s="4"/>
    </row>
    <row r="62403" spans="86:89">
      <c r="CH62403" s="5"/>
      <c r="CK62403" s="4"/>
    </row>
    <row r="62404" spans="86:89">
      <c r="CH62404" s="5"/>
      <c r="CK62404" s="4"/>
    </row>
    <row r="62405" spans="86:89">
      <c r="CH62405" s="5"/>
      <c r="CK62405" s="4"/>
    </row>
    <row r="62406" spans="86:89">
      <c r="CH62406" s="5"/>
      <c r="CK62406" s="4"/>
    </row>
    <row r="62407" spans="86:89">
      <c r="CH62407" s="5"/>
      <c r="CK62407" s="4"/>
    </row>
    <row r="62408" spans="86:89">
      <c r="CH62408" s="5"/>
      <c r="CK62408" s="4"/>
    </row>
    <row r="62409" spans="86:89">
      <c r="CH62409" s="5"/>
      <c r="CK62409" s="4"/>
    </row>
    <row r="62410" spans="86:89">
      <c r="CH62410" s="5"/>
      <c r="CK62410" s="4"/>
    </row>
    <row r="62411" spans="86:89">
      <c r="CH62411" s="5"/>
      <c r="CK62411" s="4"/>
    </row>
    <row r="62412" spans="86:89">
      <c r="CH62412" s="5"/>
      <c r="CK62412" s="4"/>
    </row>
    <row r="62413" spans="86:89">
      <c r="CH62413" s="5"/>
      <c r="CK62413" s="4"/>
    </row>
    <row r="62414" spans="86:89">
      <c r="CH62414" s="5"/>
      <c r="CK62414" s="4"/>
    </row>
    <row r="62415" spans="86:89">
      <c r="CH62415" s="5"/>
      <c r="CK62415" s="4"/>
    </row>
    <row r="62416" spans="86:89">
      <c r="CH62416" s="5"/>
      <c r="CK62416" s="4"/>
    </row>
    <row r="62417" spans="86:89">
      <c r="CH62417" s="5"/>
      <c r="CK62417" s="4"/>
    </row>
    <row r="62418" spans="86:89">
      <c r="CH62418" s="5"/>
      <c r="CK62418" s="4"/>
    </row>
    <row r="62419" spans="86:89">
      <c r="CH62419" s="5"/>
      <c r="CK62419" s="4"/>
    </row>
    <row r="62420" spans="86:89">
      <c r="CH62420" s="5"/>
      <c r="CK62420" s="4"/>
    </row>
    <row r="62421" spans="86:89">
      <c r="CH62421" s="5"/>
      <c r="CK62421" s="4"/>
    </row>
    <row r="62422" spans="86:89">
      <c r="CH62422" s="5"/>
      <c r="CK62422" s="4"/>
    </row>
    <row r="62423" spans="86:89">
      <c r="CH62423" s="5"/>
      <c r="CK62423" s="4"/>
    </row>
    <row r="62424" spans="86:89">
      <c r="CH62424" s="5"/>
      <c r="CK62424" s="4"/>
    </row>
    <row r="62425" spans="86:89">
      <c r="CH62425" s="5"/>
      <c r="CK62425" s="4"/>
    </row>
    <row r="62426" spans="86:89">
      <c r="CH62426" s="5"/>
      <c r="CK62426" s="4"/>
    </row>
    <row r="62427" spans="86:89">
      <c r="CH62427" s="5"/>
      <c r="CK62427" s="4"/>
    </row>
    <row r="62428" spans="86:89">
      <c r="CH62428" s="5"/>
      <c r="CK62428" s="4"/>
    </row>
    <row r="62429" spans="86:89">
      <c r="CH62429" s="5"/>
      <c r="CK62429" s="4"/>
    </row>
    <row r="62430" spans="86:89">
      <c r="CH62430" s="5"/>
      <c r="CK62430" s="4"/>
    </row>
    <row r="62431" spans="86:89">
      <c r="CH62431" s="5"/>
      <c r="CK62431" s="4"/>
    </row>
    <row r="62432" spans="86:89">
      <c r="CH62432" s="5"/>
      <c r="CK62432" s="4"/>
    </row>
    <row r="62433" spans="86:89">
      <c r="CH62433" s="5"/>
      <c r="CK62433" s="4"/>
    </row>
    <row r="62434" spans="86:89">
      <c r="CH62434" s="5"/>
      <c r="CK62434" s="4"/>
    </row>
    <row r="62435" spans="86:89">
      <c r="CH62435" s="5"/>
      <c r="CK62435" s="4"/>
    </row>
    <row r="62436" spans="86:89">
      <c r="CH62436" s="5"/>
      <c r="CK62436" s="4"/>
    </row>
    <row r="62437" spans="86:89">
      <c r="CH62437" s="5"/>
      <c r="CK62437" s="4"/>
    </row>
    <row r="62438" spans="86:89">
      <c r="CH62438" s="5"/>
      <c r="CK62438" s="4"/>
    </row>
    <row r="62439" spans="86:89">
      <c r="CH62439" s="5"/>
      <c r="CK62439" s="4"/>
    </row>
    <row r="62440" spans="86:89">
      <c r="CH62440" s="5"/>
      <c r="CK62440" s="4"/>
    </row>
    <row r="62441" spans="86:89">
      <c r="CH62441" s="5"/>
      <c r="CK62441" s="4"/>
    </row>
    <row r="62442" spans="86:89">
      <c r="CH62442" s="5"/>
      <c r="CK62442" s="4"/>
    </row>
    <row r="62443" spans="86:89">
      <c r="CH62443" s="5"/>
      <c r="CK62443" s="4"/>
    </row>
    <row r="62444" spans="86:89">
      <c r="CH62444" s="5"/>
      <c r="CK62444" s="4"/>
    </row>
    <row r="62445" spans="86:89">
      <c r="CH62445" s="5"/>
      <c r="CK62445" s="4"/>
    </row>
    <row r="62446" spans="86:89">
      <c r="CH62446" s="5"/>
      <c r="CK62446" s="4"/>
    </row>
    <row r="62447" spans="86:89">
      <c r="CH62447" s="5"/>
      <c r="CK62447" s="4"/>
    </row>
    <row r="62448" spans="86:89">
      <c r="CH62448" s="5"/>
      <c r="CK62448" s="4"/>
    </row>
    <row r="62449" spans="86:89">
      <c r="CH62449" s="5"/>
      <c r="CK62449" s="4"/>
    </row>
    <row r="62450" spans="86:89">
      <c r="CH62450" s="5"/>
      <c r="CK62450" s="4"/>
    </row>
    <row r="62451" spans="86:89">
      <c r="CH62451" s="5"/>
      <c r="CK62451" s="4"/>
    </row>
    <row r="62452" spans="86:89">
      <c r="CH62452" s="5"/>
      <c r="CK62452" s="4"/>
    </row>
    <row r="62453" spans="86:89">
      <c r="CH62453" s="5"/>
      <c r="CK62453" s="4"/>
    </row>
    <row r="62454" spans="86:89">
      <c r="CH62454" s="5"/>
      <c r="CK62454" s="4"/>
    </row>
    <row r="62455" spans="86:89">
      <c r="CH62455" s="5"/>
      <c r="CK62455" s="4"/>
    </row>
    <row r="62456" spans="86:89">
      <c r="CH62456" s="5"/>
      <c r="CK62456" s="4"/>
    </row>
    <row r="62457" spans="86:89">
      <c r="CH62457" s="5"/>
      <c r="CK62457" s="4"/>
    </row>
    <row r="62458" spans="86:89">
      <c r="CH62458" s="5"/>
      <c r="CK62458" s="4"/>
    </row>
    <row r="62459" spans="86:89">
      <c r="CH62459" s="5"/>
      <c r="CK62459" s="4"/>
    </row>
    <row r="62460" spans="86:89">
      <c r="CH62460" s="5"/>
      <c r="CK62460" s="4"/>
    </row>
    <row r="62461" spans="86:89">
      <c r="CH62461" s="5"/>
      <c r="CK62461" s="4"/>
    </row>
    <row r="62462" spans="86:89">
      <c r="CH62462" s="5"/>
      <c r="CK62462" s="4"/>
    </row>
    <row r="62463" spans="86:89">
      <c r="CH62463" s="5"/>
      <c r="CK62463" s="4"/>
    </row>
    <row r="62464" spans="86:89">
      <c r="CH62464" s="5"/>
      <c r="CK62464" s="4"/>
    </row>
    <row r="62465" spans="86:89">
      <c r="CH62465" s="5"/>
      <c r="CK62465" s="4"/>
    </row>
    <row r="62466" spans="86:89">
      <c r="CH62466" s="5"/>
      <c r="CK62466" s="4"/>
    </row>
    <row r="62467" spans="86:89">
      <c r="CH62467" s="5"/>
      <c r="CK62467" s="4"/>
    </row>
    <row r="62468" spans="86:89">
      <c r="CH62468" s="5"/>
      <c r="CK62468" s="4"/>
    </row>
    <row r="62469" spans="86:89">
      <c r="CH62469" s="5"/>
      <c r="CK62469" s="4"/>
    </row>
    <row r="62470" spans="86:89">
      <c r="CH62470" s="5"/>
      <c r="CK62470" s="4"/>
    </row>
    <row r="62471" spans="86:89">
      <c r="CH62471" s="5"/>
      <c r="CK62471" s="4"/>
    </row>
    <row r="62472" spans="86:89">
      <c r="CH62472" s="5"/>
      <c r="CK62472" s="4"/>
    </row>
    <row r="62473" spans="86:89">
      <c r="CH62473" s="5"/>
      <c r="CK62473" s="4"/>
    </row>
    <row r="62474" spans="86:89">
      <c r="CH62474" s="5"/>
      <c r="CK62474" s="4"/>
    </row>
    <row r="62475" spans="86:89">
      <c r="CH62475" s="5"/>
      <c r="CK62475" s="4"/>
    </row>
    <row r="62476" spans="86:89">
      <c r="CH62476" s="5"/>
      <c r="CK62476" s="4"/>
    </row>
    <row r="62477" spans="86:89">
      <c r="CH62477" s="5"/>
      <c r="CK62477" s="4"/>
    </row>
    <row r="62478" spans="86:89">
      <c r="CH62478" s="5"/>
      <c r="CK62478" s="4"/>
    </row>
    <row r="62479" spans="86:89">
      <c r="CH62479" s="5"/>
      <c r="CK62479" s="4"/>
    </row>
    <row r="62480" spans="86:89">
      <c r="CH62480" s="5"/>
      <c r="CK62480" s="4"/>
    </row>
    <row r="62481" spans="86:89">
      <c r="CH62481" s="5"/>
      <c r="CK62481" s="4"/>
    </row>
    <row r="62482" spans="86:89">
      <c r="CH62482" s="5"/>
      <c r="CK62482" s="4"/>
    </row>
    <row r="62483" spans="86:89">
      <c r="CH62483" s="5"/>
      <c r="CK62483" s="4"/>
    </row>
    <row r="62484" spans="86:89">
      <c r="CH62484" s="5"/>
      <c r="CK62484" s="4"/>
    </row>
    <row r="62485" spans="86:89">
      <c r="CH62485" s="5"/>
      <c r="CK62485" s="4"/>
    </row>
    <row r="62486" spans="86:89">
      <c r="CH62486" s="5"/>
      <c r="CK62486" s="4"/>
    </row>
    <row r="62487" spans="86:89">
      <c r="CH62487" s="5"/>
      <c r="CK62487" s="4"/>
    </row>
    <row r="62488" spans="86:89">
      <c r="CH62488" s="5"/>
      <c r="CK62488" s="4"/>
    </row>
    <row r="62489" spans="86:89">
      <c r="CH62489" s="5"/>
      <c r="CK62489" s="4"/>
    </row>
    <row r="62490" spans="86:89">
      <c r="CH62490" s="5"/>
      <c r="CK62490" s="4"/>
    </row>
    <row r="62491" spans="86:89">
      <c r="CH62491" s="5"/>
      <c r="CK62491" s="4"/>
    </row>
    <row r="62492" spans="86:89">
      <c r="CH62492" s="5"/>
      <c r="CK62492" s="4"/>
    </row>
    <row r="62493" spans="86:89">
      <c r="CH62493" s="5"/>
      <c r="CK62493" s="4"/>
    </row>
    <row r="62494" spans="86:89">
      <c r="CH62494" s="5"/>
      <c r="CK62494" s="4"/>
    </row>
    <row r="62495" spans="86:89">
      <c r="CH62495" s="5"/>
      <c r="CK62495" s="4"/>
    </row>
    <row r="62496" spans="86:89">
      <c r="CH62496" s="5"/>
      <c r="CK62496" s="4"/>
    </row>
    <row r="62497" spans="86:89">
      <c r="CH62497" s="5"/>
      <c r="CK62497" s="4"/>
    </row>
    <row r="62498" spans="86:89">
      <c r="CH62498" s="5"/>
      <c r="CK62498" s="4"/>
    </row>
    <row r="62499" spans="86:89">
      <c r="CH62499" s="5"/>
      <c r="CK62499" s="4"/>
    </row>
    <row r="62500" spans="86:89">
      <c r="CH62500" s="5"/>
      <c r="CK62500" s="4"/>
    </row>
    <row r="62501" spans="86:89">
      <c r="CH62501" s="5"/>
      <c r="CK62501" s="4"/>
    </row>
    <row r="62502" spans="86:89">
      <c r="CH62502" s="5"/>
      <c r="CK62502" s="4"/>
    </row>
    <row r="62503" spans="86:89">
      <c r="CH62503" s="5"/>
      <c r="CK62503" s="4"/>
    </row>
    <row r="62504" spans="86:89">
      <c r="CH62504" s="5"/>
      <c r="CK62504" s="4"/>
    </row>
    <row r="62505" spans="86:89">
      <c r="CH62505" s="5"/>
      <c r="CK62505" s="4"/>
    </row>
    <row r="62506" spans="86:89">
      <c r="CH62506" s="5"/>
      <c r="CK62506" s="4"/>
    </row>
    <row r="62507" spans="86:89">
      <c r="CH62507" s="5"/>
      <c r="CK62507" s="4"/>
    </row>
    <row r="62508" spans="86:89">
      <c r="CH62508" s="5"/>
      <c r="CK62508" s="4"/>
    </row>
    <row r="62509" spans="86:89">
      <c r="CH62509" s="5"/>
      <c r="CK62509" s="4"/>
    </row>
    <row r="62510" spans="86:89">
      <c r="CH62510" s="5"/>
      <c r="CK62510" s="4"/>
    </row>
    <row r="62511" spans="86:89">
      <c r="CH62511" s="5"/>
      <c r="CK62511" s="4"/>
    </row>
    <row r="62512" spans="86:89">
      <c r="CH62512" s="5"/>
      <c r="CK62512" s="4"/>
    </row>
    <row r="62513" spans="86:89">
      <c r="CH62513" s="5"/>
      <c r="CK62513" s="4"/>
    </row>
    <row r="62514" spans="86:89">
      <c r="CH62514" s="5"/>
      <c r="CK62514" s="4"/>
    </row>
    <row r="62515" spans="86:89">
      <c r="CH62515" s="5"/>
      <c r="CK62515" s="4"/>
    </row>
    <row r="62516" spans="86:89">
      <c r="CH62516" s="5"/>
      <c r="CK62516" s="4"/>
    </row>
    <row r="62517" spans="86:89">
      <c r="CH62517" s="5"/>
      <c r="CK62517" s="4"/>
    </row>
    <row r="62518" spans="86:89">
      <c r="CH62518" s="5"/>
      <c r="CK62518" s="4"/>
    </row>
    <row r="62519" spans="86:89">
      <c r="CH62519" s="5"/>
      <c r="CK62519" s="4"/>
    </row>
    <row r="62520" spans="86:89">
      <c r="CH62520" s="5"/>
      <c r="CK62520" s="4"/>
    </row>
    <row r="62521" spans="86:89">
      <c r="CH62521" s="5"/>
      <c r="CK62521" s="4"/>
    </row>
    <row r="62522" spans="86:89">
      <c r="CH62522" s="5"/>
      <c r="CK62522" s="4"/>
    </row>
    <row r="62523" spans="86:89">
      <c r="CH62523" s="5"/>
      <c r="CK62523" s="4"/>
    </row>
    <row r="62524" spans="86:89">
      <c r="CH62524" s="5"/>
      <c r="CK62524" s="4"/>
    </row>
    <row r="62525" spans="86:89">
      <c r="CH62525" s="5"/>
      <c r="CK62525" s="4"/>
    </row>
    <row r="62526" spans="86:89">
      <c r="CH62526" s="5"/>
      <c r="CK62526" s="4"/>
    </row>
    <row r="62527" spans="86:89">
      <c r="CH62527" s="5"/>
      <c r="CK62527" s="4"/>
    </row>
    <row r="62528" spans="86:89">
      <c r="CH62528" s="5"/>
      <c r="CK62528" s="4"/>
    </row>
    <row r="62529" spans="86:89">
      <c r="CH62529" s="5"/>
      <c r="CK62529" s="4"/>
    </row>
    <row r="62530" spans="86:89">
      <c r="CH62530" s="5"/>
      <c r="CK62530" s="4"/>
    </row>
    <row r="62531" spans="86:89">
      <c r="CH62531" s="5"/>
      <c r="CK62531" s="4"/>
    </row>
    <row r="62532" spans="86:89">
      <c r="CH62532" s="5"/>
      <c r="CK62532" s="4"/>
    </row>
    <row r="62533" spans="86:89">
      <c r="CH62533" s="5"/>
      <c r="CK62533" s="4"/>
    </row>
    <row r="62534" spans="86:89">
      <c r="CH62534" s="5"/>
      <c r="CK62534" s="4"/>
    </row>
    <row r="62535" spans="86:89">
      <c r="CH62535" s="5"/>
      <c r="CK62535" s="4"/>
    </row>
    <row r="62536" spans="86:89">
      <c r="CH62536" s="5"/>
      <c r="CK62536" s="4"/>
    </row>
    <row r="62537" spans="86:89">
      <c r="CH62537" s="5"/>
      <c r="CK62537" s="4"/>
    </row>
    <row r="62538" spans="86:89">
      <c r="CH62538" s="5"/>
      <c r="CK62538" s="4"/>
    </row>
    <row r="62539" spans="86:89">
      <c r="CH62539" s="5"/>
      <c r="CK62539" s="4"/>
    </row>
    <row r="62540" spans="86:89">
      <c r="CH62540" s="5"/>
      <c r="CK62540" s="4"/>
    </row>
    <row r="62541" spans="86:89">
      <c r="CH62541" s="5"/>
      <c r="CK62541" s="4"/>
    </row>
    <row r="62542" spans="86:89">
      <c r="CH62542" s="5"/>
      <c r="CK62542" s="4"/>
    </row>
    <row r="62543" spans="86:89">
      <c r="CH62543" s="5"/>
      <c r="CK62543" s="4"/>
    </row>
    <row r="62544" spans="86:89">
      <c r="CH62544" s="5"/>
      <c r="CK62544" s="4"/>
    </row>
    <row r="62545" spans="86:89">
      <c r="CH62545" s="5"/>
      <c r="CK62545" s="4"/>
    </row>
    <row r="62546" spans="86:89">
      <c r="CH62546" s="5"/>
      <c r="CK62546" s="4"/>
    </row>
    <row r="62547" spans="86:89">
      <c r="CH62547" s="5"/>
      <c r="CK62547" s="4"/>
    </row>
    <row r="62548" spans="86:89">
      <c r="CH62548" s="5"/>
      <c r="CK62548" s="4"/>
    </row>
    <row r="62549" spans="86:89">
      <c r="CH62549" s="5"/>
      <c r="CK62549" s="4"/>
    </row>
    <row r="62550" spans="86:89">
      <c r="CH62550" s="5"/>
      <c r="CK62550" s="4"/>
    </row>
    <row r="62551" spans="86:89">
      <c r="CH62551" s="5"/>
      <c r="CK62551" s="4"/>
    </row>
    <row r="62552" spans="86:89">
      <c r="CH62552" s="5"/>
      <c r="CK62552" s="4"/>
    </row>
    <row r="62553" spans="86:89">
      <c r="CH62553" s="5"/>
      <c r="CK62553" s="4"/>
    </row>
    <row r="62554" spans="86:89">
      <c r="CH62554" s="5"/>
      <c r="CK62554" s="4"/>
    </row>
    <row r="62555" spans="86:89">
      <c r="CH62555" s="5"/>
      <c r="CK62555" s="4"/>
    </row>
    <row r="62556" spans="86:89">
      <c r="CH62556" s="5"/>
      <c r="CK62556" s="4"/>
    </row>
    <row r="62557" spans="86:89">
      <c r="CH62557" s="5"/>
      <c r="CK62557" s="4"/>
    </row>
    <row r="62558" spans="86:89">
      <c r="CH62558" s="5"/>
      <c r="CK62558" s="4"/>
    </row>
    <row r="62559" spans="86:89">
      <c r="CH62559" s="5"/>
      <c r="CK62559" s="4"/>
    </row>
    <row r="62560" spans="86:89">
      <c r="CH62560" s="5"/>
      <c r="CK62560" s="4"/>
    </row>
    <row r="62561" spans="86:89">
      <c r="CH62561" s="5"/>
      <c r="CK62561" s="4"/>
    </row>
    <row r="62562" spans="86:89">
      <c r="CH62562" s="5"/>
      <c r="CK62562" s="4"/>
    </row>
    <row r="62563" spans="86:89">
      <c r="CH62563" s="5"/>
      <c r="CK62563" s="4"/>
    </row>
    <row r="62564" spans="86:89">
      <c r="CH62564" s="5"/>
      <c r="CK62564" s="4"/>
    </row>
    <row r="62565" spans="86:89">
      <c r="CH62565" s="5"/>
      <c r="CK62565" s="4"/>
    </row>
    <row r="62566" spans="86:89">
      <c r="CH62566" s="5"/>
      <c r="CK62566" s="4"/>
    </row>
    <row r="62567" spans="86:89">
      <c r="CH62567" s="5"/>
      <c r="CK62567" s="4"/>
    </row>
    <row r="62568" spans="86:89">
      <c r="CH62568" s="5"/>
      <c r="CK62568" s="4"/>
    </row>
    <row r="62569" spans="86:89">
      <c r="CH62569" s="5"/>
      <c r="CK62569" s="4"/>
    </row>
    <row r="62570" spans="86:89">
      <c r="CH62570" s="5"/>
      <c r="CK62570" s="4"/>
    </row>
    <row r="62571" spans="86:89">
      <c r="CH62571" s="5"/>
      <c r="CK62571" s="4"/>
    </row>
    <row r="62572" spans="86:89">
      <c r="CH62572" s="5"/>
      <c r="CK62572" s="4"/>
    </row>
    <row r="62573" spans="86:89">
      <c r="CH62573" s="5"/>
      <c r="CK62573" s="4"/>
    </row>
    <row r="62574" spans="86:89">
      <c r="CH62574" s="5"/>
      <c r="CK62574" s="4"/>
    </row>
    <row r="62575" spans="86:89">
      <c r="CH62575" s="5"/>
      <c r="CK62575" s="4"/>
    </row>
    <row r="62576" spans="86:89">
      <c r="CH62576" s="5"/>
      <c r="CK62576" s="4"/>
    </row>
    <row r="62577" spans="86:89">
      <c r="CH62577" s="5"/>
      <c r="CK62577" s="4"/>
    </row>
    <row r="62578" spans="86:89">
      <c r="CH62578" s="5"/>
      <c r="CK62578" s="4"/>
    </row>
    <row r="62579" spans="86:89">
      <c r="CH62579" s="5"/>
      <c r="CK62579" s="4"/>
    </row>
    <row r="62580" spans="86:89">
      <c r="CH62580" s="5"/>
      <c r="CK62580" s="4"/>
    </row>
    <row r="62581" spans="86:89">
      <c r="CH62581" s="5"/>
      <c r="CK62581" s="4"/>
    </row>
    <row r="62582" spans="86:89">
      <c r="CH62582" s="5"/>
      <c r="CK62582" s="4"/>
    </row>
    <row r="62583" spans="86:89">
      <c r="CH62583" s="5"/>
      <c r="CK62583" s="4"/>
    </row>
    <row r="62584" spans="86:89">
      <c r="CH62584" s="5"/>
      <c r="CK62584" s="4"/>
    </row>
    <row r="62585" spans="86:89">
      <c r="CH62585" s="5"/>
      <c r="CK62585" s="4"/>
    </row>
    <row r="62586" spans="86:89">
      <c r="CH62586" s="5"/>
      <c r="CK62586" s="4"/>
    </row>
    <row r="62587" spans="86:89">
      <c r="CH62587" s="5"/>
      <c r="CK62587" s="4"/>
    </row>
    <row r="62588" spans="86:89">
      <c r="CH62588" s="5"/>
      <c r="CK62588" s="4"/>
    </row>
    <row r="62589" spans="86:89">
      <c r="CH62589" s="5"/>
      <c r="CK62589" s="4"/>
    </row>
    <row r="62590" spans="86:89">
      <c r="CH62590" s="5"/>
      <c r="CK62590" s="4"/>
    </row>
    <row r="62591" spans="86:89">
      <c r="CH62591" s="5"/>
      <c r="CK62591" s="4"/>
    </row>
    <row r="62592" spans="86:89">
      <c r="CH62592" s="5"/>
      <c r="CK62592" s="4"/>
    </row>
    <row r="62593" spans="86:89">
      <c r="CH62593" s="5"/>
      <c r="CK62593" s="4"/>
    </row>
    <row r="62594" spans="86:89">
      <c r="CH62594" s="5"/>
      <c r="CK62594" s="4"/>
    </row>
    <row r="62595" spans="86:89">
      <c r="CH62595" s="5"/>
      <c r="CK62595" s="4"/>
    </row>
    <row r="62596" spans="86:89">
      <c r="CH62596" s="5"/>
      <c r="CK62596" s="4"/>
    </row>
    <row r="62597" spans="86:89">
      <c r="CH62597" s="5"/>
      <c r="CK62597" s="4"/>
    </row>
    <row r="62598" spans="86:89">
      <c r="CH62598" s="5"/>
      <c r="CK62598" s="4"/>
    </row>
    <row r="62599" spans="86:89">
      <c r="CH62599" s="5"/>
      <c r="CK62599" s="4"/>
    </row>
    <row r="62600" spans="86:89">
      <c r="CH62600" s="5"/>
      <c r="CK62600" s="4"/>
    </row>
    <row r="62601" spans="86:89">
      <c r="CH62601" s="5"/>
      <c r="CK62601" s="4"/>
    </row>
    <row r="62602" spans="86:89">
      <c r="CH62602" s="5"/>
      <c r="CK62602" s="4"/>
    </row>
    <row r="62603" spans="86:89">
      <c r="CH62603" s="5"/>
      <c r="CK62603" s="4"/>
    </row>
    <row r="62604" spans="86:89">
      <c r="CH62604" s="5"/>
      <c r="CK62604" s="4"/>
    </row>
    <row r="62605" spans="86:89">
      <c r="CH62605" s="5"/>
      <c r="CK62605" s="4"/>
    </row>
    <row r="62606" spans="86:89">
      <c r="CH62606" s="5"/>
      <c r="CK62606" s="4"/>
    </row>
    <row r="62607" spans="86:89">
      <c r="CH62607" s="5"/>
      <c r="CK62607" s="4"/>
    </row>
    <row r="62608" spans="86:89">
      <c r="CH62608" s="5"/>
      <c r="CK62608" s="4"/>
    </row>
    <row r="62609" spans="86:89">
      <c r="CH62609" s="5"/>
      <c r="CK62609" s="4"/>
    </row>
    <row r="62610" spans="86:89">
      <c r="CH62610" s="5"/>
      <c r="CK62610" s="4"/>
    </row>
    <row r="62611" spans="86:89">
      <c r="CH62611" s="5"/>
      <c r="CK62611" s="4"/>
    </row>
    <row r="62612" spans="86:89">
      <c r="CH62612" s="5"/>
      <c r="CK62612" s="4"/>
    </row>
    <row r="62613" spans="86:89">
      <c r="CH62613" s="5"/>
      <c r="CK62613" s="4"/>
    </row>
    <row r="62614" spans="86:89">
      <c r="CH62614" s="5"/>
      <c r="CK62614" s="4"/>
    </row>
    <row r="62615" spans="86:89">
      <c r="CH62615" s="5"/>
      <c r="CK62615" s="4"/>
    </row>
    <row r="62616" spans="86:89">
      <c r="CH62616" s="5"/>
      <c r="CK62616" s="4"/>
    </row>
    <row r="62617" spans="86:89">
      <c r="CH62617" s="5"/>
      <c r="CK62617" s="4"/>
    </row>
    <row r="62618" spans="86:89">
      <c r="CH62618" s="5"/>
      <c r="CK62618" s="4"/>
    </row>
    <row r="62619" spans="86:89">
      <c r="CH62619" s="5"/>
      <c r="CK62619" s="4"/>
    </row>
    <row r="62620" spans="86:89">
      <c r="CH62620" s="5"/>
      <c r="CK62620" s="4"/>
    </row>
    <row r="62621" spans="86:89">
      <c r="CH62621" s="5"/>
      <c r="CK62621" s="4"/>
    </row>
    <row r="62622" spans="86:89">
      <c r="CH62622" s="5"/>
      <c r="CK62622" s="4"/>
    </row>
    <row r="62623" spans="86:89">
      <c r="CH62623" s="5"/>
      <c r="CK62623" s="4"/>
    </row>
    <row r="62624" spans="86:89">
      <c r="CH62624" s="5"/>
      <c r="CK62624" s="4"/>
    </row>
    <row r="62625" spans="86:89">
      <c r="CH62625" s="5"/>
      <c r="CK62625" s="4"/>
    </row>
    <row r="62626" spans="86:89">
      <c r="CH62626" s="5"/>
      <c r="CK62626" s="4"/>
    </row>
    <row r="62627" spans="86:89">
      <c r="CH62627" s="5"/>
      <c r="CK62627" s="4"/>
    </row>
    <row r="62628" spans="86:89">
      <c r="CH62628" s="5"/>
      <c r="CK62628" s="4"/>
    </row>
    <row r="62629" spans="86:89">
      <c r="CH62629" s="5"/>
      <c r="CK62629" s="4"/>
    </row>
    <row r="62630" spans="86:89">
      <c r="CH62630" s="5"/>
      <c r="CK62630" s="4"/>
    </row>
    <row r="62631" spans="86:89">
      <c r="CH62631" s="5"/>
      <c r="CK62631" s="4"/>
    </row>
    <row r="62632" spans="86:89">
      <c r="CH62632" s="5"/>
      <c r="CK62632" s="4"/>
    </row>
    <row r="62633" spans="86:89">
      <c r="CH62633" s="5"/>
      <c r="CK62633" s="4"/>
    </row>
    <row r="62634" spans="86:89">
      <c r="CH62634" s="5"/>
      <c r="CK62634" s="4"/>
    </row>
    <row r="62635" spans="86:89">
      <c r="CH62635" s="5"/>
      <c r="CK62635" s="4"/>
    </row>
    <row r="62636" spans="86:89">
      <c r="CH62636" s="5"/>
      <c r="CK62636" s="4"/>
    </row>
    <row r="62637" spans="86:89">
      <c r="CH62637" s="5"/>
      <c r="CK62637" s="4"/>
    </row>
    <row r="62638" spans="86:89">
      <c r="CH62638" s="5"/>
      <c r="CK62638" s="4"/>
    </row>
    <row r="62639" spans="86:89">
      <c r="CH62639" s="5"/>
      <c r="CK62639" s="4"/>
    </row>
    <row r="62640" spans="86:89">
      <c r="CH62640" s="5"/>
      <c r="CK62640" s="4"/>
    </row>
    <row r="62641" spans="86:89">
      <c r="CH62641" s="5"/>
      <c r="CK62641" s="4"/>
    </row>
    <row r="62642" spans="86:89">
      <c r="CH62642" s="5"/>
      <c r="CK62642" s="4"/>
    </row>
    <row r="62643" spans="86:89">
      <c r="CH62643" s="5"/>
      <c r="CK62643" s="4"/>
    </row>
    <row r="62644" spans="86:89">
      <c r="CH62644" s="5"/>
      <c r="CK62644" s="4"/>
    </row>
    <row r="62645" spans="86:89">
      <c r="CH62645" s="5"/>
      <c r="CK62645" s="4"/>
    </row>
    <row r="62646" spans="86:89">
      <c r="CH62646" s="5"/>
      <c r="CK62646" s="4"/>
    </row>
    <row r="62647" spans="86:89">
      <c r="CH62647" s="5"/>
      <c r="CK62647" s="4"/>
    </row>
    <row r="62648" spans="86:89">
      <c r="CH62648" s="5"/>
      <c r="CK62648" s="4"/>
    </row>
    <row r="62649" spans="86:89">
      <c r="CH62649" s="5"/>
      <c r="CK62649" s="4"/>
    </row>
    <row r="62650" spans="86:89">
      <c r="CH62650" s="5"/>
      <c r="CK62650" s="4"/>
    </row>
    <row r="62651" spans="86:89">
      <c r="CH62651" s="5"/>
      <c r="CK62651" s="4"/>
    </row>
    <row r="62652" spans="86:89">
      <c r="CH62652" s="5"/>
      <c r="CK62652" s="4"/>
    </row>
    <row r="62653" spans="86:89">
      <c r="CH62653" s="5"/>
      <c r="CK62653" s="4"/>
    </row>
    <row r="62654" spans="86:89">
      <c r="CH62654" s="5"/>
      <c r="CK62654" s="4"/>
    </row>
    <row r="62655" spans="86:89">
      <c r="CH62655" s="5"/>
      <c r="CK62655" s="4"/>
    </row>
    <row r="62656" spans="86:89">
      <c r="CH62656" s="5"/>
      <c r="CK62656" s="4"/>
    </row>
    <row r="62657" spans="86:89">
      <c r="CH62657" s="5"/>
      <c r="CK62657" s="4"/>
    </row>
    <row r="62658" spans="86:89">
      <c r="CH62658" s="5"/>
      <c r="CK62658" s="4"/>
    </row>
    <row r="62659" spans="86:89">
      <c r="CH62659" s="5"/>
      <c r="CK62659" s="4"/>
    </row>
    <row r="62660" spans="86:89">
      <c r="CH62660" s="5"/>
      <c r="CK62660" s="4"/>
    </row>
    <row r="62661" spans="86:89">
      <c r="CH62661" s="5"/>
      <c r="CK62661" s="4"/>
    </row>
    <row r="62662" spans="86:89">
      <c r="CH62662" s="5"/>
      <c r="CK62662" s="4"/>
    </row>
    <row r="62663" spans="86:89">
      <c r="CH62663" s="5"/>
      <c r="CK62663" s="4"/>
    </row>
    <row r="62664" spans="86:89">
      <c r="CH62664" s="5"/>
      <c r="CK62664" s="4"/>
    </row>
    <row r="62665" spans="86:89">
      <c r="CH62665" s="5"/>
      <c r="CK62665" s="4"/>
    </row>
    <row r="62666" spans="86:89">
      <c r="CH62666" s="5"/>
      <c r="CK62666" s="4"/>
    </row>
    <row r="62667" spans="86:89">
      <c r="CH62667" s="5"/>
      <c r="CK62667" s="4"/>
    </row>
    <row r="62668" spans="86:89">
      <c r="CH62668" s="5"/>
      <c r="CK62668" s="4"/>
    </row>
    <row r="62669" spans="86:89">
      <c r="CH62669" s="5"/>
      <c r="CK62669" s="4"/>
    </row>
    <row r="62670" spans="86:89">
      <c r="CH62670" s="5"/>
      <c r="CK62670" s="4"/>
    </row>
    <row r="62671" spans="86:89">
      <c r="CH62671" s="5"/>
      <c r="CK62671" s="4"/>
    </row>
    <row r="62672" spans="86:89">
      <c r="CH62672" s="5"/>
      <c r="CK62672" s="4"/>
    </row>
    <row r="62673" spans="86:89">
      <c r="CH62673" s="5"/>
      <c r="CK62673" s="4"/>
    </row>
    <row r="62674" spans="86:89">
      <c r="CH62674" s="5"/>
      <c r="CK62674" s="4"/>
    </row>
    <row r="62675" spans="86:89">
      <c r="CH62675" s="5"/>
      <c r="CK62675" s="4"/>
    </row>
    <row r="62676" spans="86:89">
      <c r="CH62676" s="5"/>
      <c r="CK62676" s="4"/>
    </row>
    <row r="62677" spans="86:89">
      <c r="CH62677" s="5"/>
      <c r="CK62677" s="4"/>
    </row>
    <row r="62678" spans="86:89">
      <c r="CH62678" s="5"/>
      <c r="CK62678" s="4"/>
    </row>
    <row r="62679" spans="86:89">
      <c r="CH62679" s="5"/>
      <c r="CK62679" s="4"/>
    </row>
    <row r="62680" spans="86:89">
      <c r="CH62680" s="5"/>
      <c r="CK62680" s="4"/>
    </row>
    <row r="62681" spans="86:89">
      <c r="CH62681" s="5"/>
      <c r="CK62681" s="4"/>
    </row>
    <row r="62682" spans="86:89">
      <c r="CH62682" s="5"/>
      <c r="CK62682" s="4"/>
    </row>
    <row r="62683" spans="86:89">
      <c r="CH62683" s="5"/>
      <c r="CK62683" s="4"/>
    </row>
    <row r="62684" spans="86:89">
      <c r="CH62684" s="5"/>
      <c r="CK62684" s="4"/>
    </row>
    <row r="62685" spans="86:89">
      <c r="CH62685" s="5"/>
      <c r="CK62685" s="4"/>
    </row>
    <row r="62686" spans="86:89">
      <c r="CH62686" s="5"/>
      <c r="CK62686" s="4"/>
    </row>
    <row r="62687" spans="86:89">
      <c r="CH62687" s="5"/>
      <c r="CK62687" s="4"/>
    </row>
    <row r="62688" spans="86:89">
      <c r="CH62688" s="5"/>
      <c r="CK62688" s="4"/>
    </row>
    <row r="62689" spans="86:89">
      <c r="CH62689" s="5"/>
      <c r="CK62689" s="4"/>
    </row>
    <row r="62690" spans="86:89">
      <c r="CH62690" s="5"/>
      <c r="CK62690" s="4"/>
    </row>
    <row r="62691" spans="86:89">
      <c r="CH62691" s="5"/>
      <c r="CK62691" s="4"/>
    </row>
    <row r="62692" spans="86:89">
      <c r="CH62692" s="5"/>
      <c r="CK62692" s="4"/>
    </row>
    <row r="62693" spans="86:89">
      <c r="CH62693" s="5"/>
      <c r="CK62693" s="4"/>
    </row>
    <row r="62694" spans="86:89">
      <c r="CH62694" s="5"/>
      <c r="CK62694" s="4"/>
    </row>
    <row r="62695" spans="86:89">
      <c r="CH62695" s="5"/>
      <c r="CK62695" s="4"/>
    </row>
    <row r="62696" spans="86:89">
      <c r="CH62696" s="5"/>
      <c r="CK62696" s="4"/>
    </row>
    <row r="62697" spans="86:89">
      <c r="CH62697" s="5"/>
      <c r="CK62697" s="4"/>
    </row>
    <row r="62698" spans="86:89">
      <c r="CH62698" s="5"/>
      <c r="CK62698" s="4"/>
    </row>
    <row r="62699" spans="86:89">
      <c r="CH62699" s="5"/>
      <c r="CK62699" s="4"/>
    </row>
    <row r="62700" spans="86:89">
      <c r="CH62700" s="5"/>
      <c r="CK62700" s="4"/>
    </row>
    <row r="62701" spans="86:89">
      <c r="CH62701" s="5"/>
      <c r="CK62701" s="4"/>
    </row>
    <row r="62702" spans="86:89">
      <c r="CH62702" s="5"/>
      <c r="CK62702" s="4"/>
    </row>
    <row r="62703" spans="86:89">
      <c r="CH62703" s="5"/>
      <c r="CK62703" s="4"/>
    </row>
    <row r="62704" spans="86:89">
      <c r="CH62704" s="5"/>
      <c r="CK62704" s="4"/>
    </row>
    <row r="62705" spans="86:89">
      <c r="CH62705" s="5"/>
      <c r="CK62705" s="4"/>
    </row>
    <row r="62706" spans="86:89">
      <c r="CH62706" s="5"/>
      <c r="CK62706" s="4"/>
    </row>
    <row r="62707" spans="86:89">
      <c r="CH62707" s="5"/>
      <c r="CK62707" s="4"/>
    </row>
    <row r="62708" spans="86:89">
      <c r="CH62708" s="5"/>
      <c r="CK62708" s="4"/>
    </row>
    <row r="62709" spans="86:89">
      <c r="CH62709" s="5"/>
      <c r="CK62709" s="4"/>
    </row>
    <row r="62710" spans="86:89">
      <c r="CH62710" s="5"/>
      <c r="CK62710" s="4"/>
    </row>
    <row r="62711" spans="86:89">
      <c r="CH62711" s="5"/>
      <c r="CK62711" s="4"/>
    </row>
    <row r="62712" spans="86:89">
      <c r="CH62712" s="5"/>
      <c r="CK62712" s="4"/>
    </row>
    <row r="62713" spans="86:89">
      <c r="CH62713" s="5"/>
      <c r="CK62713" s="4"/>
    </row>
    <row r="62714" spans="86:89">
      <c r="CH62714" s="5"/>
      <c r="CK62714" s="4"/>
    </row>
    <row r="62715" spans="86:89">
      <c r="CH62715" s="5"/>
      <c r="CK62715" s="4"/>
    </row>
    <row r="62716" spans="86:89">
      <c r="CH62716" s="5"/>
      <c r="CK62716" s="4"/>
    </row>
    <row r="62717" spans="86:89">
      <c r="CH62717" s="5"/>
      <c r="CK62717" s="4"/>
    </row>
    <row r="62718" spans="86:89">
      <c r="CH62718" s="5"/>
      <c r="CK62718" s="4"/>
    </row>
    <row r="62719" spans="86:89">
      <c r="CH62719" s="5"/>
      <c r="CK62719" s="4"/>
    </row>
    <row r="62720" spans="86:89">
      <c r="CH62720" s="5"/>
      <c r="CK62720" s="4"/>
    </row>
    <row r="62721" spans="86:89">
      <c r="CH62721" s="5"/>
      <c r="CK62721" s="4"/>
    </row>
    <row r="62722" spans="86:89">
      <c r="CH62722" s="5"/>
      <c r="CK62722" s="4"/>
    </row>
    <row r="62723" spans="86:89">
      <c r="CH62723" s="5"/>
      <c r="CK62723" s="4"/>
    </row>
    <row r="62724" spans="86:89">
      <c r="CH62724" s="5"/>
      <c r="CK62724" s="4"/>
    </row>
    <row r="62725" spans="86:89">
      <c r="CH62725" s="5"/>
      <c r="CK62725" s="4"/>
    </row>
    <row r="62726" spans="86:89">
      <c r="CH62726" s="5"/>
      <c r="CK62726" s="4"/>
    </row>
    <row r="62727" spans="86:89">
      <c r="CH62727" s="5"/>
      <c r="CK62727" s="4"/>
    </row>
    <row r="62728" spans="86:89">
      <c r="CH62728" s="5"/>
      <c r="CK62728" s="4"/>
    </row>
    <row r="62729" spans="86:89">
      <c r="CH62729" s="5"/>
      <c r="CK62729" s="4"/>
    </row>
    <row r="62730" spans="86:89">
      <c r="CH62730" s="5"/>
      <c r="CK62730" s="4"/>
    </row>
    <row r="62731" spans="86:89">
      <c r="CH62731" s="5"/>
      <c r="CK62731" s="4"/>
    </row>
    <row r="62732" spans="86:89">
      <c r="CH62732" s="5"/>
      <c r="CK62732" s="4"/>
    </row>
    <row r="62733" spans="86:89">
      <c r="CH62733" s="5"/>
      <c r="CK62733" s="4"/>
    </row>
    <row r="62734" spans="86:89">
      <c r="CH62734" s="5"/>
      <c r="CK62734" s="4"/>
    </row>
    <row r="62735" spans="86:89">
      <c r="CH62735" s="5"/>
      <c r="CK62735" s="4"/>
    </row>
    <row r="62736" spans="86:89">
      <c r="CH62736" s="5"/>
      <c r="CK62736" s="4"/>
    </row>
    <row r="62737" spans="86:89">
      <c r="CH62737" s="5"/>
      <c r="CK62737" s="4"/>
    </row>
    <row r="62738" spans="86:89">
      <c r="CH62738" s="5"/>
      <c r="CK62738" s="4"/>
    </row>
    <row r="62739" spans="86:89">
      <c r="CH62739" s="5"/>
      <c r="CK62739" s="4"/>
    </row>
    <row r="62740" spans="86:89">
      <c r="CH62740" s="5"/>
      <c r="CK62740" s="4"/>
    </row>
    <row r="62741" spans="86:89">
      <c r="CH62741" s="5"/>
      <c r="CK62741" s="4"/>
    </row>
    <row r="62742" spans="86:89">
      <c r="CH62742" s="5"/>
      <c r="CK62742" s="4"/>
    </row>
    <row r="62743" spans="86:89">
      <c r="CH62743" s="5"/>
      <c r="CK62743" s="4"/>
    </row>
    <row r="62744" spans="86:89">
      <c r="CH62744" s="5"/>
      <c r="CK62744" s="4"/>
    </row>
    <row r="62745" spans="86:89">
      <c r="CH62745" s="5"/>
      <c r="CK62745" s="4"/>
    </row>
    <row r="62746" spans="86:89">
      <c r="CH62746" s="5"/>
      <c r="CK62746" s="4"/>
    </row>
    <row r="62747" spans="86:89">
      <c r="CH62747" s="5"/>
      <c r="CK62747" s="4"/>
    </row>
    <row r="62748" spans="86:89">
      <c r="CH62748" s="5"/>
      <c r="CK62748" s="4"/>
    </row>
    <row r="62749" spans="86:89">
      <c r="CH62749" s="5"/>
      <c r="CK62749" s="4"/>
    </row>
    <row r="62750" spans="86:89">
      <c r="CH62750" s="5"/>
      <c r="CK62750" s="4"/>
    </row>
    <row r="62751" spans="86:89">
      <c r="CH62751" s="5"/>
      <c r="CK62751" s="4"/>
    </row>
    <row r="62752" spans="86:89">
      <c r="CH62752" s="5"/>
      <c r="CK62752" s="4"/>
    </row>
    <row r="62753" spans="86:89">
      <c r="CH62753" s="5"/>
      <c r="CK62753" s="4"/>
    </row>
    <row r="62754" spans="86:89">
      <c r="CH62754" s="5"/>
      <c r="CK62754" s="4"/>
    </row>
    <row r="62755" spans="86:89">
      <c r="CH62755" s="5"/>
      <c r="CK62755" s="4"/>
    </row>
    <row r="62756" spans="86:89">
      <c r="CH62756" s="5"/>
      <c r="CK62756" s="4"/>
    </row>
    <row r="62757" spans="86:89">
      <c r="CH62757" s="5"/>
      <c r="CK62757" s="4"/>
    </row>
    <row r="62758" spans="86:89">
      <c r="CH62758" s="5"/>
      <c r="CK62758" s="4"/>
    </row>
    <row r="62759" spans="86:89">
      <c r="CH62759" s="5"/>
      <c r="CK62759" s="4"/>
    </row>
    <row r="62760" spans="86:89">
      <c r="CH62760" s="5"/>
      <c r="CK62760" s="4"/>
    </row>
    <row r="62761" spans="86:89">
      <c r="CH62761" s="5"/>
      <c r="CK62761" s="4"/>
    </row>
    <row r="62762" spans="86:89">
      <c r="CH62762" s="5"/>
      <c r="CK62762" s="4"/>
    </row>
    <row r="62763" spans="86:89">
      <c r="CH62763" s="5"/>
      <c r="CK62763" s="4"/>
    </row>
    <row r="62764" spans="86:89">
      <c r="CH62764" s="5"/>
      <c r="CK62764" s="4"/>
    </row>
    <row r="62765" spans="86:89">
      <c r="CH62765" s="5"/>
      <c r="CK62765" s="4"/>
    </row>
    <row r="62766" spans="86:89">
      <c r="CH62766" s="5"/>
      <c r="CK62766" s="4"/>
    </row>
    <row r="62767" spans="86:89">
      <c r="CH62767" s="5"/>
      <c r="CK62767" s="4"/>
    </row>
    <row r="62768" spans="86:89">
      <c r="CH62768" s="5"/>
      <c r="CK62768" s="4"/>
    </row>
    <row r="62769" spans="86:89">
      <c r="CH62769" s="5"/>
      <c r="CK62769" s="4"/>
    </row>
    <row r="62770" spans="86:89">
      <c r="CH62770" s="5"/>
      <c r="CK62770" s="4"/>
    </row>
    <row r="62771" spans="86:89">
      <c r="CH62771" s="5"/>
      <c r="CK62771" s="4"/>
    </row>
    <row r="62772" spans="86:89">
      <c r="CH62772" s="5"/>
      <c r="CK62772" s="4"/>
    </row>
    <row r="62773" spans="86:89">
      <c r="CH62773" s="5"/>
      <c r="CK62773" s="4"/>
    </row>
    <row r="62774" spans="86:89">
      <c r="CH62774" s="5"/>
      <c r="CK62774" s="4"/>
    </row>
    <row r="62775" spans="86:89">
      <c r="CH62775" s="5"/>
      <c r="CK62775" s="4"/>
    </row>
    <row r="62776" spans="86:89">
      <c r="CH62776" s="5"/>
      <c r="CK62776" s="4"/>
    </row>
    <row r="62777" spans="86:89">
      <c r="CH62777" s="5"/>
      <c r="CK62777" s="4"/>
    </row>
    <row r="62778" spans="86:89">
      <c r="CH62778" s="5"/>
      <c r="CK62778" s="4"/>
    </row>
    <row r="62779" spans="86:89">
      <c r="CH62779" s="5"/>
      <c r="CK62779" s="4"/>
    </row>
    <row r="62780" spans="86:89">
      <c r="CH62780" s="5"/>
      <c r="CK62780" s="4"/>
    </row>
    <row r="62781" spans="86:89">
      <c r="CH62781" s="5"/>
      <c r="CK62781" s="4"/>
    </row>
    <row r="62782" spans="86:89">
      <c r="CH62782" s="5"/>
      <c r="CK62782" s="4"/>
    </row>
    <row r="62783" spans="86:89">
      <c r="CH62783" s="5"/>
      <c r="CK62783" s="4"/>
    </row>
    <row r="62784" spans="86:89">
      <c r="CH62784" s="5"/>
      <c r="CK62784" s="4"/>
    </row>
    <row r="62785" spans="86:89">
      <c r="CH62785" s="5"/>
      <c r="CK62785" s="4"/>
    </row>
    <row r="62786" spans="86:89">
      <c r="CH62786" s="5"/>
      <c r="CK62786" s="4"/>
    </row>
    <row r="62787" spans="86:89">
      <c r="CH62787" s="5"/>
      <c r="CK62787" s="4"/>
    </row>
    <row r="62788" spans="86:89">
      <c r="CH62788" s="5"/>
      <c r="CK62788" s="4"/>
    </row>
    <row r="62789" spans="86:89">
      <c r="CH62789" s="5"/>
      <c r="CK62789" s="4"/>
    </row>
    <row r="62790" spans="86:89">
      <c r="CH62790" s="5"/>
      <c r="CK62790" s="4"/>
    </row>
    <row r="62791" spans="86:89">
      <c r="CH62791" s="5"/>
      <c r="CK62791" s="4"/>
    </row>
    <row r="62792" spans="86:89">
      <c r="CH62792" s="5"/>
      <c r="CK62792" s="4"/>
    </row>
    <row r="62793" spans="86:89">
      <c r="CH62793" s="5"/>
      <c r="CK62793" s="4"/>
    </row>
    <row r="62794" spans="86:89">
      <c r="CH62794" s="5"/>
      <c r="CK62794" s="4"/>
    </row>
    <row r="62795" spans="86:89">
      <c r="CH62795" s="5"/>
      <c r="CK62795" s="4"/>
    </row>
    <row r="62796" spans="86:89">
      <c r="CH62796" s="5"/>
      <c r="CK62796" s="4"/>
    </row>
    <row r="62797" spans="86:89">
      <c r="CH62797" s="5"/>
      <c r="CK62797" s="4"/>
    </row>
    <row r="62798" spans="86:89">
      <c r="CH62798" s="5"/>
      <c r="CK62798" s="4"/>
    </row>
    <row r="62799" spans="86:89">
      <c r="CH62799" s="5"/>
      <c r="CK62799" s="4"/>
    </row>
    <row r="62800" spans="86:89">
      <c r="CH62800" s="5"/>
      <c r="CK62800" s="4"/>
    </row>
    <row r="62801" spans="86:89">
      <c r="CH62801" s="5"/>
      <c r="CK62801" s="4"/>
    </row>
    <row r="62802" spans="86:89">
      <c r="CH62802" s="5"/>
      <c r="CK62802" s="4"/>
    </row>
    <row r="62803" spans="86:89">
      <c r="CH62803" s="5"/>
      <c r="CK62803" s="4"/>
    </row>
    <row r="62804" spans="86:89">
      <c r="CH62804" s="5"/>
      <c r="CK62804" s="4"/>
    </row>
    <row r="62805" spans="86:89">
      <c r="CH62805" s="5"/>
      <c r="CK62805" s="4"/>
    </row>
    <row r="62806" spans="86:89">
      <c r="CH62806" s="5"/>
      <c r="CK62806" s="4"/>
    </row>
    <row r="62807" spans="86:89">
      <c r="CH62807" s="5"/>
      <c r="CK62807" s="4"/>
    </row>
    <row r="62808" spans="86:89">
      <c r="CH62808" s="5"/>
      <c r="CK62808" s="4"/>
    </row>
    <row r="62809" spans="86:89">
      <c r="CH62809" s="5"/>
      <c r="CK62809" s="4"/>
    </row>
    <row r="62810" spans="86:89">
      <c r="CH62810" s="5"/>
      <c r="CK62810" s="4"/>
    </row>
    <row r="62811" spans="86:89">
      <c r="CH62811" s="5"/>
      <c r="CK62811" s="4"/>
    </row>
    <row r="62812" spans="86:89">
      <c r="CH62812" s="5"/>
      <c r="CK62812" s="4"/>
    </row>
    <row r="62813" spans="86:89">
      <c r="CH62813" s="5"/>
      <c r="CK62813" s="4"/>
    </row>
    <row r="62814" spans="86:89">
      <c r="CH62814" s="5"/>
      <c r="CK62814" s="4"/>
    </row>
    <row r="62815" spans="86:89">
      <c r="CH62815" s="5"/>
      <c r="CK62815" s="4"/>
    </row>
    <row r="62816" spans="86:89">
      <c r="CH62816" s="5"/>
      <c r="CK62816" s="4"/>
    </row>
    <row r="62817" spans="86:89">
      <c r="CH62817" s="5"/>
      <c r="CK62817" s="4"/>
    </row>
    <row r="62818" spans="86:89">
      <c r="CH62818" s="5"/>
      <c r="CK62818" s="4"/>
    </row>
    <row r="62819" spans="86:89">
      <c r="CH62819" s="5"/>
      <c r="CK62819" s="4"/>
    </row>
    <row r="62820" spans="86:89">
      <c r="CH62820" s="5"/>
      <c r="CK62820" s="4"/>
    </row>
    <row r="62821" spans="86:89">
      <c r="CH62821" s="5"/>
      <c r="CK62821" s="4"/>
    </row>
    <row r="62822" spans="86:89">
      <c r="CH62822" s="5"/>
      <c r="CK62822" s="4"/>
    </row>
    <row r="62823" spans="86:89">
      <c r="CH62823" s="5"/>
      <c r="CK62823" s="4"/>
    </row>
    <row r="62824" spans="86:89">
      <c r="CH62824" s="5"/>
      <c r="CK62824" s="4"/>
    </row>
    <row r="62825" spans="86:89">
      <c r="CH62825" s="5"/>
      <c r="CK62825" s="4"/>
    </row>
    <row r="62826" spans="86:89">
      <c r="CH62826" s="5"/>
      <c r="CK62826" s="4"/>
    </row>
    <row r="62827" spans="86:89">
      <c r="CH62827" s="5"/>
      <c r="CK62827" s="4"/>
    </row>
    <row r="62828" spans="86:89">
      <c r="CH62828" s="5"/>
      <c r="CK62828" s="4"/>
    </row>
    <row r="62829" spans="86:89">
      <c r="CH62829" s="5"/>
      <c r="CK62829" s="4"/>
    </row>
    <row r="62830" spans="86:89">
      <c r="CH62830" s="5"/>
      <c r="CK62830" s="4"/>
    </row>
    <row r="62831" spans="86:89">
      <c r="CH62831" s="5"/>
      <c r="CK62831" s="4"/>
    </row>
    <row r="62832" spans="86:89">
      <c r="CH62832" s="5"/>
      <c r="CK62832" s="4"/>
    </row>
    <row r="62833" spans="86:89">
      <c r="CH62833" s="5"/>
      <c r="CK62833" s="4"/>
    </row>
    <row r="62834" spans="86:89">
      <c r="CH62834" s="5"/>
      <c r="CK62834" s="4"/>
    </row>
    <row r="62835" spans="86:89">
      <c r="CH62835" s="5"/>
      <c r="CK62835" s="4"/>
    </row>
    <row r="62836" spans="86:89">
      <c r="CH62836" s="5"/>
      <c r="CK62836" s="4"/>
    </row>
    <row r="62837" spans="86:89">
      <c r="CH62837" s="5"/>
      <c r="CK62837" s="4"/>
    </row>
    <row r="62838" spans="86:89">
      <c r="CH62838" s="5"/>
      <c r="CK62838" s="4"/>
    </row>
    <row r="62839" spans="86:89">
      <c r="CH62839" s="5"/>
      <c r="CK62839" s="4"/>
    </row>
    <row r="62840" spans="86:89">
      <c r="CH62840" s="5"/>
      <c r="CK62840" s="4"/>
    </row>
    <row r="62841" spans="86:89">
      <c r="CH62841" s="5"/>
      <c r="CK62841" s="4"/>
    </row>
    <row r="62842" spans="86:89">
      <c r="CH62842" s="5"/>
      <c r="CK62842" s="4"/>
    </row>
    <row r="62843" spans="86:89">
      <c r="CH62843" s="5"/>
      <c r="CK62843" s="4"/>
    </row>
    <row r="62844" spans="86:89">
      <c r="CH62844" s="5"/>
      <c r="CK62844" s="4"/>
    </row>
    <row r="62845" spans="86:89">
      <c r="CH62845" s="5"/>
      <c r="CK62845" s="4"/>
    </row>
    <row r="62846" spans="86:89">
      <c r="CH62846" s="5"/>
      <c r="CK62846" s="4"/>
    </row>
    <row r="62847" spans="86:89">
      <c r="CH62847" s="5"/>
      <c r="CK62847" s="4"/>
    </row>
    <row r="62848" spans="86:89">
      <c r="CH62848" s="5"/>
      <c r="CK62848" s="4"/>
    </row>
    <row r="62849" spans="86:89">
      <c r="CH62849" s="5"/>
      <c r="CK62849" s="4"/>
    </row>
    <row r="62850" spans="86:89">
      <c r="CH62850" s="5"/>
      <c r="CK62850" s="4"/>
    </row>
    <row r="62851" spans="86:89">
      <c r="CH62851" s="5"/>
      <c r="CK62851" s="4"/>
    </row>
    <row r="62852" spans="86:89">
      <c r="CH62852" s="5"/>
      <c r="CK62852" s="4"/>
    </row>
    <row r="62853" spans="86:89">
      <c r="CH62853" s="5"/>
      <c r="CK62853" s="4"/>
    </row>
    <row r="62854" spans="86:89">
      <c r="CH62854" s="5"/>
      <c r="CK62854" s="4"/>
    </row>
    <row r="62855" spans="86:89">
      <c r="CH62855" s="5"/>
      <c r="CK62855" s="4"/>
    </row>
    <row r="62856" spans="86:89">
      <c r="CH62856" s="5"/>
      <c r="CK62856" s="4"/>
    </row>
    <row r="62857" spans="86:89">
      <c r="CH62857" s="5"/>
      <c r="CK62857" s="4"/>
    </row>
    <row r="62858" spans="86:89">
      <c r="CH62858" s="5"/>
      <c r="CK62858" s="4"/>
    </row>
    <row r="62859" spans="86:89">
      <c r="CH62859" s="5"/>
      <c r="CK62859" s="4"/>
    </row>
    <row r="62860" spans="86:89">
      <c r="CH62860" s="5"/>
      <c r="CK62860" s="4"/>
    </row>
    <row r="62861" spans="86:89">
      <c r="CH62861" s="5"/>
      <c r="CK62861" s="4"/>
    </row>
    <row r="62862" spans="86:89">
      <c r="CH62862" s="5"/>
      <c r="CK62862" s="4"/>
    </row>
    <row r="62863" spans="86:89">
      <c r="CH62863" s="5"/>
      <c r="CK62863" s="4"/>
    </row>
    <row r="62864" spans="86:89">
      <c r="CH62864" s="5"/>
      <c r="CK62864" s="4"/>
    </row>
    <row r="62865" spans="86:89">
      <c r="CH62865" s="5"/>
      <c r="CK62865" s="4"/>
    </row>
    <row r="62866" spans="86:89">
      <c r="CH62866" s="5"/>
      <c r="CK62866" s="4"/>
    </row>
    <row r="62867" spans="86:89">
      <c r="CH62867" s="5"/>
      <c r="CK62867" s="4"/>
    </row>
    <row r="62868" spans="86:89">
      <c r="CH62868" s="5"/>
      <c r="CK62868" s="4"/>
    </row>
    <row r="62869" spans="86:89">
      <c r="CH62869" s="5"/>
      <c r="CK62869" s="4"/>
    </row>
    <row r="62870" spans="86:89">
      <c r="CH62870" s="5"/>
      <c r="CK62870" s="4"/>
    </row>
    <row r="62871" spans="86:89">
      <c r="CH62871" s="5"/>
      <c r="CK62871" s="4"/>
    </row>
    <row r="62872" spans="86:89">
      <c r="CH62872" s="5"/>
      <c r="CK62872" s="4"/>
    </row>
    <row r="62873" spans="86:89">
      <c r="CH62873" s="5"/>
      <c r="CK62873" s="4"/>
    </row>
    <row r="62874" spans="86:89">
      <c r="CH62874" s="5"/>
      <c r="CK62874" s="4"/>
    </row>
    <row r="62875" spans="86:89">
      <c r="CH62875" s="5"/>
      <c r="CK62875" s="4"/>
    </row>
    <row r="62876" spans="86:89">
      <c r="CH62876" s="5"/>
      <c r="CK62876" s="4"/>
    </row>
    <row r="62877" spans="86:89">
      <c r="CH62877" s="5"/>
      <c r="CK62877" s="4"/>
    </row>
    <row r="62878" spans="86:89">
      <c r="CH62878" s="5"/>
      <c r="CK62878" s="4"/>
    </row>
    <row r="62879" spans="86:89">
      <c r="CH62879" s="5"/>
      <c r="CK62879" s="4"/>
    </row>
    <row r="62880" spans="86:89">
      <c r="CH62880" s="5"/>
      <c r="CK62880" s="4"/>
    </row>
    <row r="62881" spans="86:89">
      <c r="CH62881" s="5"/>
      <c r="CK62881" s="4"/>
    </row>
    <row r="62882" spans="86:89">
      <c r="CH62882" s="5"/>
      <c r="CK62882" s="4"/>
    </row>
    <row r="62883" spans="86:89">
      <c r="CH62883" s="5"/>
      <c r="CK62883" s="4"/>
    </row>
    <row r="62884" spans="86:89">
      <c r="CH62884" s="5"/>
      <c r="CK62884" s="4"/>
    </row>
    <row r="62885" spans="86:89">
      <c r="CH62885" s="5"/>
      <c r="CK62885" s="4"/>
    </row>
    <row r="62886" spans="86:89">
      <c r="CH62886" s="5"/>
      <c r="CK62886" s="4"/>
    </row>
    <row r="62887" spans="86:89">
      <c r="CH62887" s="5"/>
      <c r="CK62887" s="4"/>
    </row>
    <row r="62888" spans="86:89">
      <c r="CH62888" s="5"/>
      <c r="CK62888" s="4"/>
    </row>
    <row r="62889" spans="86:89">
      <c r="CH62889" s="5"/>
      <c r="CK62889" s="4"/>
    </row>
    <row r="62890" spans="86:89">
      <c r="CH62890" s="5"/>
      <c r="CK62890" s="4"/>
    </row>
    <row r="62891" spans="86:89">
      <c r="CH62891" s="5"/>
      <c r="CK62891" s="4"/>
    </row>
    <row r="62892" spans="86:89">
      <c r="CH62892" s="5"/>
      <c r="CK62892" s="4"/>
    </row>
    <row r="62893" spans="86:89">
      <c r="CH62893" s="5"/>
      <c r="CK62893" s="4"/>
    </row>
    <row r="62894" spans="86:89">
      <c r="CH62894" s="5"/>
      <c r="CK62894" s="4"/>
    </row>
    <row r="62895" spans="86:89">
      <c r="CH62895" s="5"/>
      <c r="CK62895" s="4"/>
    </row>
    <row r="62896" spans="86:89">
      <c r="CH62896" s="5"/>
      <c r="CK62896" s="4"/>
    </row>
    <row r="62897" spans="86:89">
      <c r="CH62897" s="5"/>
      <c r="CK62897" s="4"/>
    </row>
    <row r="62898" spans="86:89">
      <c r="CH62898" s="5"/>
      <c r="CK62898" s="4"/>
    </row>
    <row r="62899" spans="86:89">
      <c r="CH62899" s="5"/>
      <c r="CK62899" s="4"/>
    </row>
    <row r="62900" spans="86:89">
      <c r="CH62900" s="5"/>
      <c r="CK62900" s="4"/>
    </row>
    <row r="62901" spans="86:89">
      <c r="CH62901" s="5"/>
      <c r="CK62901" s="4"/>
    </row>
    <row r="62902" spans="86:89">
      <c r="CH62902" s="5"/>
      <c r="CK62902" s="4"/>
    </row>
    <row r="62903" spans="86:89">
      <c r="CH62903" s="5"/>
      <c r="CK62903" s="4"/>
    </row>
    <row r="62904" spans="86:89">
      <c r="CH62904" s="5"/>
      <c r="CK62904" s="4"/>
    </row>
    <row r="62905" spans="86:89">
      <c r="CH62905" s="5"/>
      <c r="CK62905" s="4"/>
    </row>
    <row r="62906" spans="86:89">
      <c r="CH62906" s="5"/>
      <c r="CK62906" s="4"/>
    </row>
    <row r="62907" spans="86:89">
      <c r="CH62907" s="5"/>
      <c r="CK62907" s="4"/>
    </row>
    <row r="62908" spans="86:89">
      <c r="CH62908" s="5"/>
      <c r="CK62908" s="4"/>
    </row>
    <row r="62909" spans="86:89">
      <c r="CH62909" s="5"/>
      <c r="CK62909" s="4"/>
    </row>
    <row r="62910" spans="86:89">
      <c r="CH62910" s="5"/>
      <c r="CK62910" s="4"/>
    </row>
    <row r="62911" spans="86:89">
      <c r="CH62911" s="5"/>
      <c r="CK62911" s="4"/>
    </row>
    <row r="62912" spans="86:89">
      <c r="CH62912" s="5"/>
      <c r="CK62912" s="4"/>
    </row>
    <row r="62913" spans="86:89">
      <c r="CH62913" s="5"/>
      <c r="CK62913" s="4"/>
    </row>
    <row r="62914" spans="86:89">
      <c r="CH62914" s="5"/>
      <c r="CK62914" s="4"/>
    </row>
    <row r="62915" spans="86:89">
      <c r="CH62915" s="5"/>
      <c r="CK62915" s="4"/>
    </row>
    <row r="62916" spans="86:89">
      <c r="CH62916" s="5"/>
      <c r="CK62916" s="4"/>
    </row>
    <row r="62917" spans="86:89">
      <c r="CH62917" s="5"/>
      <c r="CK62917" s="4"/>
    </row>
    <row r="62918" spans="86:89">
      <c r="CH62918" s="5"/>
      <c r="CK62918" s="4"/>
    </row>
    <row r="62919" spans="86:89">
      <c r="CH62919" s="5"/>
      <c r="CK62919" s="4"/>
    </row>
    <row r="62920" spans="86:89">
      <c r="CH62920" s="5"/>
      <c r="CK62920" s="4"/>
    </row>
    <row r="62921" spans="86:89">
      <c r="CH62921" s="5"/>
      <c r="CK62921" s="4"/>
    </row>
    <row r="62922" spans="86:89">
      <c r="CH62922" s="5"/>
      <c r="CK62922" s="4"/>
    </row>
    <row r="62923" spans="86:89">
      <c r="CH62923" s="5"/>
      <c r="CK62923" s="4"/>
    </row>
    <row r="62924" spans="86:89">
      <c r="CH62924" s="5"/>
      <c r="CK62924" s="4"/>
    </row>
    <row r="62925" spans="86:89">
      <c r="CH62925" s="5"/>
      <c r="CK62925" s="4"/>
    </row>
    <row r="62926" spans="86:89">
      <c r="CH62926" s="5"/>
      <c r="CK62926" s="4"/>
    </row>
    <row r="62927" spans="86:89">
      <c r="CH62927" s="5"/>
      <c r="CK62927" s="4"/>
    </row>
    <row r="62928" spans="86:89">
      <c r="CH62928" s="5"/>
      <c r="CK62928" s="4"/>
    </row>
    <row r="62929" spans="86:89">
      <c r="CH62929" s="5"/>
      <c r="CK62929" s="4"/>
    </row>
    <row r="62930" spans="86:89">
      <c r="CH62930" s="5"/>
      <c r="CK62930" s="4"/>
    </row>
    <row r="62931" spans="86:89">
      <c r="CH62931" s="5"/>
      <c r="CK62931" s="4"/>
    </row>
    <row r="62932" spans="86:89">
      <c r="CH62932" s="5"/>
      <c r="CK62932" s="4"/>
    </row>
    <row r="62933" spans="86:89">
      <c r="CH62933" s="5"/>
      <c r="CK62933" s="4"/>
    </row>
    <row r="62934" spans="86:89">
      <c r="CH62934" s="5"/>
      <c r="CK62934" s="4"/>
    </row>
    <row r="62935" spans="86:89">
      <c r="CH62935" s="5"/>
      <c r="CK62935" s="4"/>
    </row>
    <row r="62936" spans="86:89">
      <c r="CH62936" s="5"/>
      <c r="CK62936" s="4"/>
    </row>
    <row r="62937" spans="86:89">
      <c r="CH62937" s="5"/>
      <c r="CK62937" s="4"/>
    </row>
    <row r="62938" spans="86:89">
      <c r="CH62938" s="5"/>
      <c r="CK62938" s="4"/>
    </row>
    <row r="62939" spans="86:89">
      <c r="CH62939" s="5"/>
      <c r="CK62939" s="4"/>
    </row>
    <row r="62940" spans="86:89">
      <c r="CH62940" s="5"/>
      <c r="CK62940" s="4"/>
    </row>
    <row r="62941" spans="86:89">
      <c r="CH62941" s="5"/>
      <c r="CK62941" s="4"/>
    </row>
    <row r="62942" spans="86:89">
      <c r="CH62942" s="5"/>
      <c r="CK62942" s="4"/>
    </row>
    <row r="62943" spans="86:89">
      <c r="CH62943" s="5"/>
      <c r="CK62943" s="4"/>
    </row>
    <row r="62944" spans="86:89">
      <c r="CH62944" s="5"/>
      <c r="CK62944" s="4"/>
    </row>
    <row r="62945" spans="86:89">
      <c r="CH62945" s="5"/>
      <c r="CK62945" s="4"/>
    </row>
    <row r="62946" spans="86:89">
      <c r="CH62946" s="5"/>
      <c r="CK62946" s="4"/>
    </row>
    <row r="62947" spans="86:89">
      <c r="CH62947" s="5"/>
      <c r="CK62947" s="4"/>
    </row>
    <row r="62948" spans="86:89">
      <c r="CH62948" s="5"/>
      <c r="CK62948" s="4"/>
    </row>
    <row r="62949" spans="86:89">
      <c r="CH62949" s="5"/>
      <c r="CK62949" s="4"/>
    </row>
    <row r="62950" spans="86:89">
      <c r="CH62950" s="5"/>
      <c r="CK62950" s="4"/>
    </row>
    <row r="62951" spans="86:89">
      <c r="CH62951" s="5"/>
      <c r="CK62951" s="4"/>
    </row>
    <row r="62952" spans="86:89">
      <c r="CH62952" s="5"/>
      <c r="CK62952" s="4"/>
    </row>
    <row r="62953" spans="86:89">
      <c r="CH62953" s="5"/>
      <c r="CK62953" s="4"/>
    </row>
    <row r="62954" spans="86:89">
      <c r="CH62954" s="5"/>
      <c r="CK62954" s="4"/>
    </row>
    <row r="62955" spans="86:89">
      <c r="CH62955" s="5"/>
      <c r="CK62955" s="4"/>
    </row>
    <row r="62956" spans="86:89">
      <c r="CH62956" s="5"/>
      <c r="CK62956" s="4"/>
    </row>
    <row r="62957" spans="86:89">
      <c r="CH62957" s="5"/>
      <c r="CK62957" s="4"/>
    </row>
    <row r="62958" spans="86:89">
      <c r="CH62958" s="5"/>
      <c r="CK62958" s="4"/>
    </row>
    <row r="62959" spans="86:89">
      <c r="CH62959" s="5"/>
      <c r="CK62959" s="4"/>
    </row>
    <row r="62960" spans="86:89">
      <c r="CH62960" s="5"/>
      <c r="CK62960" s="4"/>
    </row>
    <row r="62961" spans="86:89">
      <c r="CH62961" s="5"/>
      <c r="CK62961" s="4"/>
    </row>
    <row r="62962" spans="86:89">
      <c r="CH62962" s="5"/>
      <c r="CK62962" s="4"/>
    </row>
    <row r="62963" spans="86:89">
      <c r="CH62963" s="5"/>
      <c r="CK62963" s="4"/>
    </row>
    <row r="62964" spans="86:89">
      <c r="CH62964" s="5"/>
      <c r="CK62964" s="4"/>
    </row>
    <row r="62965" spans="86:89">
      <c r="CH62965" s="5"/>
      <c r="CK62965" s="4"/>
    </row>
    <row r="62966" spans="86:89">
      <c r="CH62966" s="5"/>
      <c r="CK62966" s="4"/>
    </row>
    <row r="62967" spans="86:89">
      <c r="CH62967" s="5"/>
      <c r="CK62967" s="4"/>
    </row>
    <row r="62968" spans="86:89">
      <c r="CH62968" s="5"/>
      <c r="CK62968" s="4"/>
    </row>
    <row r="62969" spans="86:89">
      <c r="CH62969" s="5"/>
      <c r="CK62969" s="4"/>
    </row>
    <row r="62970" spans="86:89">
      <c r="CH62970" s="5"/>
      <c r="CK62970" s="4"/>
    </row>
    <row r="62971" spans="86:89">
      <c r="CH62971" s="5"/>
      <c r="CK62971" s="4"/>
    </row>
    <row r="62972" spans="86:89">
      <c r="CH62972" s="5"/>
      <c r="CK62972" s="4"/>
    </row>
    <row r="62973" spans="86:89">
      <c r="CH62973" s="5"/>
      <c r="CK62973" s="4"/>
    </row>
    <row r="62974" spans="86:89">
      <c r="CH62974" s="5"/>
      <c r="CK62974" s="4"/>
    </row>
    <row r="62975" spans="86:89">
      <c r="CH62975" s="5"/>
      <c r="CK62975" s="4"/>
    </row>
    <row r="62976" spans="86:89">
      <c r="CH62976" s="5"/>
      <c r="CK62976" s="4"/>
    </row>
    <row r="62977" spans="86:89">
      <c r="CH62977" s="5"/>
      <c r="CK62977" s="4"/>
    </row>
    <row r="62978" spans="86:89">
      <c r="CH62978" s="5"/>
      <c r="CK62978" s="4"/>
    </row>
    <row r="62979" spans="86:89">
      <c r="CH62979" s="5"/>
      <c r="CK62979" s="4"/>
    </row>
    <row r="62980" spans="86:89">
      <c r="CH62980" s="5"/>
      <c r="CK62980" s="4"/>
    </row>
    <row r="62981" spans="86:89">
      <c r="CH62981" s="5"/>
      <c r="CK62981" s="4"/>
    </row>
    <row r="62982" spans="86:89">
      <c r="CH62982" s="5"/>
      <c r="CK62982" s="4"/>
    </row>
    <row r="62983" spans="86:89">
      <c r="CH62983" s="5"/>
      <c r="CK62983" s="4"/>
    </row>
    <row r="62984" spans="86:89">
      <c r="CH62984" s="5"/>
      <c r="CK62984" s="4"/>
    </row>
    <row r="62985" spans="86:89">
      <c r="CH62985" s="5"/>
      <c r="CK62985" s="4"/>
    </row>
    <row r="62986" spans="86:89">
      <c r="CH62986" s="5"/>
      <c r="CK62986" s="4"/>
    </row>
    <row r="62987" spans="86:89">
      <c r="CH62987" s="5"/>
      <c r="CK62987" s="4"/>
    </row>
    <row r="62988" spans="86:89">
      <c r="CH62988" s="5"/>
      <c r="CK62988" s="4"/>
    </row>
    <row r="62989" spans="86:89">
      <c r="CH62989" s="5"/>
      <c r="CK62989" s="4"/>
    </row>
    <row r="62990" spans="86:89">
      <c r="CH62990" s="5"/>
      <c r="CK62990" s="4"/>
    </row>
    <row r="62991" spans="86:89">
      <c r="CH62991" s="5"/>
      <c r="CK62991" s="4"/>
    </row>
    <row r="62992" spans="86:89">
      <c r="CH62992" s="5"/>
      <c r="CK62992" s="4"/>
    </row>
    <row r="62993" spans="86:89">
      <c r="CH62993" s="5"/>
      <c r="CK62993" s="4"/>
    </row>
    <row r="62994" spans="86:89">
      <c r="CH62994" s="5"/>
      <c r="CK62994" s="4"/>
    </row>
    <row r="62995" spans="86:89">
      <c r="CH62995" s="5"/>
      <c r="CK62995" s="4"/>
    </row>
    <row r="62996" spans="86:89">
      <c r="CH62996" s="5"/>
      <c r="CK62996" s="4"/>
    </row>
    <row r="62997" spans="86:89">
      <c r="CH62997" s="5"/>
      <c r="CK62997" s="4"/>
    </row>
    <row r="62998" spans="86:89">
      <c r="CH62998" s="5"/>
      <c r="CK62998" s="4"/>
    </row>
    <row r="62999" spans="86:89">
      <c r="CH62999" s="5"/>
      <c r="CK62999" s="4"/>
    </row>
    <row r="63000" spans="86:89">
      <c r="CH63000" s="5"/>
      <c r="CK63000" s="4"/>
    </row>
    <row r="63001" spans="86:89">
      <c r="CH63001" s="5"/>
      <c r="CK63001" s="4"/>
    </row>
    <row r="63002" spans="86:89">
      <c r="CH63002" s="5"/>
      <c r="CK63002" s="4"/>
    </row>
    <row r="63003" spans="86:89">
      <c r="CH63003" s="5"/>
      <c r="CK63003" s="4"/>
    </row>
    <row r="63004" spans="86:89">
      <c r="CH63004" s="5"/>
      <c r="CK63004" s="4"/>
    </row>
    <row r="63005" spans="86:89">
      <c r="CH63005" s="5"/>
      <c r="CK63005" s="4"/>
    </row>
    <row r="63006" spans="86:89">
      <c r="CH63006" s="5"/>
      <c r="CK63006" s="4"/>
    </row>
    <row r="63007" spans="86:89">
      <c r="CH63007" s="5"/>
      <c r="CK63007" s="4"/>
    </row>
    <row r="63008" spans="86:89">
      <c r="CH63008" s="5"/>
      <c r="CK63008" s="4"/>
    </row>
    <row r="63009" spans="86:89">
      <c r="CH63009" s="5"/>
      <c r="CK63009" s="4"/>
    </row>
    <row r="63010" spans="86:89">
      <c r="CH63010" s="5"/>
      <c r="CK63010" s="4"/>
    </row>
    <row r="63011" spans="86:89">
      <c r="CH63011" s="5"/>
      <c r="CK63011" s="4"/>
    </row>
    <row r="63012" spans="86:89">
      <c r="CH63012" s="5"/>
      <c r="CK63012" s="4"/>
    </row>
    <row r="63013" spans="86:89">
      <c r="CH63013" s="5"/>
      <c r="CK63013" s="4"/>
    </row>
    <row r="63014" spans="86:89">
      <c r="CH63014" s="5"/>
      <c r="CK63014" s="4"/>
    </row>
    <row r="63015" spans="86:89">
      <c r="CH63015" s="5"/>
      <c r="CK63015" s="4"/>
    </row>
    <row r="63016" spans="86:89">
      <c r="CH63016" s="5"/>
      <c r="CK63016" s="4"/>
    </row>
    <row r="63017" spans="86:89">
      <c r="CH63017" s="5"/>
      <c r="CK63017" s="4"/>
    </row>
    <row r="63018" spans="86:89">
      <c r="CH63018" s="5"/>
      <c r="CK63018" s="4"/>
    </row>
    <row r="63019" spans="86:89">
      <c r="CH63019" s="5"/>
      <c r="CK63019" s="4"/>
    </row>
    <row r="63020" spans="86:89">
      <c r="CH63020" s="5"/>
      <c r="CK63020" s="4"/>
    </row>
    <row r="63021" spans="86:89">
      <c r="CH63021" s="5"/>
      <c r="CK63021" s="4"/>
    </row>
    <row r="63022" spans="86:89">
      <c r="CH63022" s="5"/>
      <c r="CK63022" s="4"/>
    </row>
    <row r="63023" spans="86:89">
      <c r="CH63023" s="5"/>
      <c r="CK63023" s="4"/>
    </row>
    <row r="63024" spans="86:89">
      <c r="CH63024" s="5"/>
      <c r="CK63024" s="4"/>
    </row>
    <row r="63025" spans="86:89">
      <c r="CH63025" s="5"/>
      <c r="CK63025" s="4"/>
    </row>
    <row r="63026" spans="86:89">
      <c r="CH63026" s="5"/>
      <c r="CK63026" s="4"/>
    </row>
    <row r="63027" spans="86:89">
      <c r="CH63027" s="5"/>
      <c r="CK63027" s="4"/>
    </row>
    <row r="63028" spans="86:89">
      <c r="CH63028" s="5"/>
      <c r="CK63028" s="4"/>
    </row>
    <row r="63029" spans="86:89">
      <c r="CH63029" s="5"/>
      <c r="CK63029" s="4"/>
    </row>
    <row r="63030" spans="86:89">
      <c r="CH63030" s="5"/>
      <c r="CK63030" s="4"/>
    </row>
    <row r="63031" spans="86:89">
      <c r="CH63031" s="5"/>
      <c r="CK63031" s="4"/>
    </row>
    <row r="63032" spans="86:89">
      <c r="CH63032" s="5"/>
      <c r="CK63032" s="4"/>
    </row>
    <row r="63033" spans="86:89">
      <c r="CH63033" s="5"/>
      <c r="CK63033" s="4"/>
    </row>
    <row r="63034" spans="86:89">
      <c r="CH63034" s="5"/>
      <c r="CK63034" s="4"/>
    </row>
    <row r="63035" spans="86:89">
      <c r="CH63035" s="5"/>
      <c r="CK63035" s="4"/>
    </row>
    <row r="63036" spans="86:89">
      <c r="CH63036" s="5"/>
      <c r="CK63036" s="4"/>
    </row>
    <row r="63037" spans="86:89">
      <c r="CH63037" s="5"/>
      <c r="CK63037" s="4"/>
    </row>
    <row r="63038" spans="86:89">
      <c r="CH63038" s="5"/>
      <c r="CK63038" s="4"/>
    </row>
    <row r="63039" spans="86:89">
      <c r="CH63039" s="5"/>
      <c r="CK63039" s="4"/>
    </row>
    <row r="63040" spans="86:89">
      <c r="CH63040" s="5"/>
      <c r="CK63040" s="4"/>
    </row>
    <row r="63041" spans="86:89">
      <c r="CH63041" s="5"/>
      <c r="CK63041" s="4"/>
    </row>
    <row r="63042" spans="86:89">
      <c r="CH63042" s="5"/>
      <c r="CK63042" s="4"/>
    </row>
    <row r="63043" spans="86:89">
      <c r="CH63043" s="5"/>
      <c r="CK63043" s="4"/>
    </row>
    <row r="63044" spans="86:89">
      <c r="CH63044" s="5"/>
      <c r="CK63044" s="4"/>
    </row>
    <row r="63045" spans="86:89">
      <c r="CH63045" s="5"/>
      <c r="CK63045" s="4"/>
    </row>
    <row r="63046" spans="86:89">
      <c r="CH63046" s="5"/>
      <c r="CK63046" s="4"/>
    </row>
    <row r="63047" spans="86:89">
      <c r="CH63047" s="5"/>
      <c r="CK63047" s="4"/>
    </row>
    <row r="63048" spans="86:89">
      <c r="CH63048" s="5"/>
      <c r="CK63048" s="4"/>
    </row>
    <row r="63049" spans="86:89">
      <c r="CH63049" s="5"/>
      <c r="CK63049" s="4"/>
    </row>
    <row r="63050" spans="86:89">
      <c r="CH63050" s="5"/>
      <c r="CK63050" s="4"/>
    </row>
    <row r="63051" spans="86:89">
      <c r="CH63051" s="5"/>
      <c r="CK63051" s="4"/>
    </row>
    <row r="63052" spans="86:89">
      <c r="CH63052" s="5"/>
      <c r="CK63052" s="4"/>
    </row>
    <row r="63053" spans="86:89">
      <c r="CH63053" s="5"/>
      <c r="CK63053" s="4"/>
    </row>
    <row r="63054" spans="86:89">
      <c r="CH63054" s="5"/>
      <c r="CK63054" s="4"/>
    </row>
    <row r="63055" spans="86:89">
      <c r="CH63055" s="5"/>
      <c r="CK63055" s="4"/>
    </row>
    <row r="63056" spans="86:89">
      <c r="CH63056" s="5"/>
      <c r="CK63056" s="4"/>
    </row>
    <row r="63057" spans="86:89">
      <c r="CH63057" s="5"/>
      <c r="CK63057" s="4"/>
    </row>
    <row r="63058" spans="86:89">
      <c r="CH63058" s="5"/>
      <c r="CK63058" s="4"/>
    </row>
    <row r="63059" spans="86:89">
      <c r="CH63059" s="5"/>
      <c r="CK63059" s="4"/>
    </row>
    <row r="63060" spans="86:89">
      <c r="CH63060" s="5"/>
      <c r="CK63060" s="4"/>
    </row>
    <row r="63061" spans="86:89">
      <c r="CH63061" s="5"/>
      <c r="CK63061" s="4"/>
    </row>
    <row r="63062" spans="86:89">
      <c r="CH63062" s="5"/>
      <c r="CK63062" s="4"/>
    </row>
    <row r="63063" spans="86:89">
      <c r="CH63063" s="5"/>
      <c r="CK63063" s="4"/>
    </row>
    <row r="63064" spans="86:89">
      <c r="CH63064" s="5"/>
      <c r="CK63064" s="4"/>
    </row>
    <row r="63065" spans="86:89">
      <c r="CH63065" s="5"/>
      <c r="CK63065" s="4"/>
    </row>
    <row r="63066" spans="86:89">
      <c r="CH63066" s="5"/>
      <c r="CK63066" s="4"/>
    </row>
    <row r="63067" spans="86:89">
      <c r="CH63067" s="5"/>
      <c r="CK63067" s="4"/>
    </row>
    <row r="63068" spans="86:89">
      <c r="CH63068" s="5"/>
      <c r="CK63068" s="4"/>
    </row>
    <row r="63069" spans="86:89">
      <c r="CH63069" s="5"/>
      <c r="CK63069" s="4"/>
    </row>
    <row r="63070" spans="86:89">
      <c r="CH63070" s="5"/>
      <c r="CK63070" s="4"/>
    </row>
    <row r="63071" spans="86:89">
      <c r="CH63071" s="5"/>
      <c r="CK63071" s="4"/>
    </row>
    <row r="63072" spans="86:89">
      <c r="CH63072" s="5"/>
      <c r="CK63072" s="4"/>
    </row>
    <row r="63073" spans="86:89">
      <c r="CH63073" s="5"/>
      <c r="CK63073" s="4"/>
    </row>
    <row r="63074" spans="86:89">
      <c r="CH63074" s="5"/>
      <c r="CK63074" s="4"/>
    </row>
    <row r="63075" spans="86:89">
      <c r="CH63075" s="5"/>
      <c r="CK63075" s="4"/>
    </row>
    <row r="63076" spans="86:89">
      <c r="CH63076" s="5"/>
      <c r="CK63076" s="4"/>
    </row>
    <row r="63077" spans="86:89">
      <c r="CH63077" s="5"/>
      <c r="CK63077" s="4"/>
    </row>
    <row r="63078" spans="86:89">
      <c r="CH63078" s="5"/>
      <c r="CK63078" s="4"/>
    </row>
    <row r="63079" spans="86:89">
      <c r="CH63079" s="5"/>
      <c r="CK63079" s="4"/>
    </row>
    <row r="63080" spans="86:89">
      <c r="CH63080" s="5"/>
      <c r="CK63080" s="4"/>
    </row>
    <row r="63081" spans="86:89">
      <c r="CH63081" s="5"/>
      <c r="CK63081" s="4"/>
    </row>
    <row r="63082" spans="86:89">
      <c r="CH63082" s="5"/>
      <c r="CK63082" s="4"/>
    </row>
    <row r="63083" spans="86:89">
      <c r="CH63083" s="5"/>
      <c r="CK63083" s="4"/>
    </row>
    <row r="63084" spans="86:89">
      <c r="CH63084" s="5"/>
      <c r="CK63084" s="4"/>
    </row>
    <row r="63085" spans="86:89">
      <c r="CH63085" s="5"/>
      <c r="CK63085" s="4"/>
    </row>
    <row r="63086" spans="86:89">
      <c r="CH63086" s="5"/>
      <c r="CK63086" s="4"/>
    </row>
    <row r="63087" spans="86:89">
      <c r="CH63087" s="5"/>
      <c r="CK63087" s="4"/>
    </row>
    <row r="63088" spans="86:89">
      <c r="CH63088" s="5"/>
      <c r="CK63088" s="4"/>
    </row>
    <row r="63089" spans="86:89">
      <c r="CH63089" s="5"/>
      <c r="CK63089" s="4"/>
    </row>
    <row r="63090" spans="86:89">
      <c r="CH63090" s="5"/>
      <c r="CK63090" s="4"/>
    </row>
    <row r="63091" spans="86:89">
      <c r="CH63091" s="5"/>
      <c r="CK63091" s="4"/>
    </row>
    <row r="63092" spans="86:89">
      <c r="CH63092" s="5"/>
      <c r="CK63092" s="4"/>
    </row>
    <row r="63093" spans="86:89">
      <c r="CH63093" s="5"/>
      <c r="CK63093" s="4"/>
    </row>
    <row r="63094" spans="86:89">
      <c r="CH63094" s="5"/>
      <c r="CK63094" s="4"/>
    </row>
    <row r="63095" spans="86:89">
      <c r="CH63095" s="5"/>
      <c r="CK63095" s="4"/>
    </row>
    <row r="63096" spans="86:89">
      <c r="CH63096" s="5"/>
      <c r="CK63096" s="4"/>
    </row>
    <row r="63097" spans="86:89">
      <c r="CH63097" s="5"/>
      <c r="CK63097" s="4"/>
    </row>
    <row r="63098" spans="86:89">
      <c r="CH63098" s="5"/>
      <c r="CK63098" s="4"/>
    </row>
    <row r="63099" spans="86:89">
      <c r="CH63099" s="5"/>
      <c r="CK63099" s="4"/>
    </row>
    <row r="63100" spans="86:89">
      <c r="CH63100" s="5"/>
      <c r="CK63100" s="4"/>
    </row>
    <row r="63101" spans="86:89">
      <c r="CH63101" s="5"/>
      <c r="CK63101" s="4"/>
    </row>
    <row r="63102" spans="86:89">
      <c r="CH63102" s="5"/>
      <c r="CK63102" s="4"/>
    </row>
    <row r="63103" spans="86:89">
      <c r="CH63103" s="5"/>
      <c r="CK63103" s="4"/>
    </row>
    <row r="63104" spans="86:89">
      <c r="CH63104" s="5"/>
      <c r="CK63104" s="4"/>
    </row>
    <row r="63105" spans="86:89">
      <c r="CH63105" s="5"/>
      <c r="CK63105" s="4"/>
    </row>
    <row r="63106" spans="86:89">
      <c r="CH63106" s="5"/>
      <c r="CK63106" s="4"/>
    </row>
    <row r="63107" spans="86:89">
      <c r="CH63107" s="5"/>
      <c r="CK63107" s="4"/>
    </row>
    <row r="63108" spans="86:89">
      <c r="CH63108" s="5"/>
      <c r="CK63108" s="4"/>
    </row>
    <row r="63109" spans="86:89">
      <c r="CH63109" s="5"/>
      <c r="CK63109" s="4"/>
    </row>
    <row r="63110" spans="86:89">
      <c r="CH63110" s="5"/>
      <c r="CK63110" s="4"/>
    </row>
    <row r="63111" spans="86:89">
      <c r="CH63111" s="5"/>
      <c r="CK63111" s="4"/>
    </row>
    <row r="63112" spans="86:89">
      <c r="CH63112" s="5"/>
      <c r="CK63112" s="4"/>
    </row>
    <row r="63113" spans="86:89">
      <c r="CH63113" s="5"/>
      <c r="CK63113" s="4"/>
    </row>
    <row r="63114" spans="86:89">
      <c r="CH63114" s="5"/>
      <c r="CK63114" s="4"/>
    </row>
    <row r="63115" spans="86:89">
      <c r="CH63115" s="5"/>
      <c r="CK63115" s="4"/>
    </row>
    <row r="63116" spans="86:89">
      <c r="CH63116" s="5"/>
      <c r="CK63116" s="4"/>
    </row>
    <row r="63117" spans="86:89">
      <c r="CH63117" s="5"/>
      <c r="CK63117" s="4"/>
    </row>
    <row r="63118" spans="86:89">
      <c r="CH63118" s="5"/>
      <c r="CK63118" s="4"/>
    </row>
    <row r="63119" spans="86:89">
      <c r="CH63119" s="5"/>
      <c r="CK63119" s="4"/>
    </row>
    <row r="63120" spans="86:89">
      <c r="CH63120" s="5"/>
      <c r="CK63120" s="4"/>
    </row>
    <row r="63121" spans="86:89">
      <c r="CH63121" s="5"/>
      <c r="CK63121" s="4"/>
    </row>
    <row r="63122" spans="86:89">
      <c r="CH63122" s="5"/>
      <c r="CK63122" s="4"/>
    </row>
    <row r="63123" spans="86:89">
      <c r="CH63123" s="5"/>
      <c r="CK63123" s="4"/>
    </row>
    <row r="63124" spans="86:89">
      <c r="CH63124" s="5"/>
      <c r="CK63124" s="4"/>
    </row>
    <row r="63125" spans="86:89">
      <c r="CH63125" s="5"/>
      <c r="CK63125" s="4"/>
    </row>
    <row r="63126" spans="86:89">
      <c r="CH63126" s="5"/>
      <c r="CK63126" s="4"/>
    </row>
    <row r="63127" spans="86:89">
      <c r="CH63127" s="5"/>
      <c r="CK63127" s="4"/>
    </row>
    <row r="63128" spans="86:89">
      <c r="CH63128" s="5"/>
      <c r="CK63128" s="4"/>
    </row>
    <row r="63129" spans="86:89">
      <c r="CH63129" s="5"/>
      <c r="CK63129" s="4"/>
    </row>
    <row r="63130" spans="86:89">
      <c r="CH63130" s="5"/>
      <c r="CK63130" s="4"/>
    </row>
    <row r="63131" spans="86:89">
      <c r="CH63131" s="5"/>
      <c r="CK63131" s="4"/>
    </row>
    <row r="63132" spans="86:89">
      <c r="CH63132" s="5"/>
      <c r="CK63132" s="4"/>
    </row>
    <row r="63133" spans="86:89">
      <c r="CH63133" s="5"/>
      <c r="CK63133" s="4"/>
    </row>
    <row r="63134" spans="86:89">
      <c r="CH63134" s="5"/>
      <c r="CK63134" s="4"/>
    </row>
    <row r="63135" spans="86:89">
      <c r="CH63135" s="5"/>
      <c r="CK63135" s="4"/>
    </row>
    <row r="63136" spans="86:89">
      <c r="CH63136" s="5"/>
      <c r="CK63136" s="4"/>
    </row>
    <row r="63137" spans="86:89">
      <c r="CH63137" s="5"/>
      <c r="CK63137" s="4"/>
    </row>
    <row r="63138" spans="86:89">
      <c r="CH63138" s="5"/>
      <c r="CK63138" s="4"/>
    </row>
    <row r="63139" spans="86:89">
      <c r="CH63139" s="5"/>
      <c r="CK63139" s="4"/>
    </row>
    <row r="63140" spans="86:89">
      <c r="CH63140" s="5"/>
      <c r="CK63140" s="4"/>
    </row>
    <row r="63141" spans="86:89">
      <c r="CH63141" s="5"/>
      <c r="CK63141" s="4"/>
    </row>
    <row r="63142" spans="86:89">
      <c r="CH63142" s="5"/>
      <c r="CK63142" s="4"/>
    </row>
    <row r="63143" spans="86:89">
      <c r="CH63143" s="5"/>
      <c r="CK63143" s="4"/>
    </row>
    <row r="63144" spans="86:89">
      <c r="CH63144" s="5"/>
      <c r="CK63144" s="4"/>
    </row>
    <row r="63145" spans="86:89">
      <c r="CH63145" s="5"/>
      <c r="CK63145" s="4"/>
    </row>
    <row r="63146" spans="86:89">
      <c r="CH63146" s="5"/>
      <c r="CK63146" s="4"/>
    </row>
    <row r="63147" spans="86:89">
      <c r="CH63147" s="5"/>
      <c r="CK63147" s="4"/>
    </row>
    <row r="63148" spans="86:89">
      <c r="CH63148" s="5"/>
      <c r="CK63148" s="4"/>
    </row>
    <row r="63149" spans="86:89">
      <c r="CH63149" s="5"/>
      <c r="CK63149" s="4"/>
    </row>
    <row r="63150" spans="86:89">
      <c r="CH63150" s="5"/>
      <c r="CK63150" s="4"/>
    </row>
    <row r="63151" spans="86:89">
      <c r="CH63151" s="5"/>
      <c r="CK63151" s="4"/>
    </row>
    <row r="63152" spans="86:89">
      <c r="CH63152" s="5"/>
      <c r="CK63152" s="4"/>
    </row>
    <row r="63153" spans="86:89">
      <c r="CH63153" s="5"/>
      <c r="CK63153" s="4"/>
    </row>
    <row r="63154" spans="86:89">
      <c r="CH63154" s="5"/>
      <c r="CK63154" s="4"/>
    </row>
    <row r="63155" spans="86:89">
      <c r="CH63155" s="5"/>
      <c r="CK63155" s="4"/>
    </row>
    <row r="63156" spans="86:89">
      <c r="CH63156" s="5"/>
      <c r="CK63156" s="4"/>
    </row>
    <row r="63157" spans="86:89">
      <c r="CH63157" s="5"/>
      <c r="CK63157" s="4"/>
    </row>
    <row r="63158" spans="86:89">
      <c r="CH63158" s="5"/>
      <c r="CK63158" s="4"/>
    </row>
    <row r="63159" spans="86:89">
      <c r="CH63159" s="5"/>
      <c r="CK63159" s="4"/>
    </row>
    <row r="63160" spans="86:89">
      <c r="CH63160" s="5"/>
      <c r="CK63160" s="4"/>
    </row>
    <row r="63161" spans="86:89">
      <c r="CH63161" s="5"/>
      <c r="CK63161" s="4"/>
    </row>
    <row r="63162" spans="86:89">
      <c r="CH63162" s="5"/>
      <c r="CK63162" s="4"/>
    </row>
    <row r="63163" spans="86:89">
      <c r="CH63163" s="5"/>
      <c r="CK63163" s="4"/>
    </row>
    <row r="63164" spans="86:89">
      <c r="CH63164" s="5"/>
      <c r="CK63164" s="4"/>
    </row>
    <row r="63165" spans="86:89">
      <c r="CH63165" s="5"/>
      <c r="CK63165" s="4"/>
    </row>
    <row r="63166" spans="86:89">
      <c r="CH63166" s="5"/>
      <c r="CK63166" s="4"/>
    </row>
    <row r="63167" spans="86:89">
      <c r="CH63167" s="5"/>
      <c r="CK63167" s="4"/>
    </row>
    <row r="63168" spans="86:89">
      <c r="CH63168" s="5"/>
      <c r="CK63168" s="4"/>
    </row>
    <row r="63169" spans="86:89">
      <c r="CH63169" s="5"/>
      <c r="CK63169" s="4"/>
    </row>
    <row r="63170" spans="86:89">
      <c r="CH63170" s="5"/>
      <c r="CK63170" s="4"/>
    </row>
    <row r="63171" spans="86:89">
      <c r="CH63171" s="5"/>
      <c r="CK63171" s="4"/>
    </row>
    <row r="63172" spans="86:89">
      <c r="CH63172" s="5"/>
      <c r="CK63172" s="4"/>
    </row>
    <row r="63173" spans="86:89">
      <c r="CH63173" s="5"/>
      <c r="CK63173" s="4"/>
    </row>
    <row r="63174" spans="86:89">
      <c r="CH63174" s="5"/>
      <c r="CK63174" s="4"/>
    </row>
    <row r="63175" spans="86:89">
      <c r="CH63175" s="5"/>
      <c r="CK63175" s="4"/>
    </row>
    <row r="63176" spans="86:89">
      <c r="CH63176" s="5"/>
      <c r="CK63176" s="4"/>
    </row>
    <row r="63177" spans="86:89">
      <c r="CH63177" s="5"/>
      <c r="CK63177" s="4"/>
    </row>
    <row r="63178" spans="86:89">
      <c r="CH63178" s="5"/>
      <c r="CK63178" s="4"/>
    </row>
    <row r="63179" spans="86:89">
      <c r="CH63179" s="5"/>
      <c r="CK63179" s="4"/>
    </row>
    <row r="63180" spans="86:89">
      <c r="CH63180" s="5"/>
      <c r="CK63180" s="4"/>
    </row>
    <row r="63181" spans="86:89">
      <c r="CH63181" s="5"/>
      <c r="CK63181" s="4"/>
    </row>
    <row r="63182" spans="86:89">
      <c r="CH63182" s="5"/>
      <c r="CK63182" s="4"/>
    </row>
    <row r="63183" spans="86:89">
      <c r="CH63183" s="5"/>
      <c r="CK63183" s="4"/>
    </row>
    <row r="63184" spans="86:89">
      <c r="CH63184" s="5"/>
      <c r="CK63184" s="4"/>
    </row>
    <row r="63185" spans="86:89">
      <c r="CH63185" s="5"/>
      <c r="CK63185" s="4"/>
    </row>
    <row r="63186" spans="86:89">
      <c r="CH63186" s="5"/>
      <c r="CK63186" s="4"/>
    </row>
    <row r="63187" spans="86:89">
      <c r="CH63187" s="5"/>
      <c r="CK63187" s="4"/>
    </row>
    <row r="63188" spans="86:89">
      <c r="CH63188" s="5"/>
      <c r="CK63188" s="4"/>
    </row>
    <row r="63189" spans="86:89">
      <c r="CH63189" s="5"/>
      <c r="CK63189" s="4"/>
    </row>
    <row r="63190" spans="86:89">
      <c r="CH63190" s="5"/>
      <c r="CK63190" s="4"/>
    </row>
    <row r="63191" spans="86:89">
      <c r="CH63191" s="5"/>
      <c r="CK63191" s="4"/>
    </row>
    <row r="63192" spans="86:89">
      <c r="CH63192" s="5"/>
      <c r="CK63192" s="4"/>
    </row>
    <row r="63193" spans="86:89">
      <c r="CH63193" s="5"/>
      <c r="CK63193" s="4"/>
    </row>
    <row r="63194" spans="86:89">
      <c r="CH63194" s="5"/>
      <c r="CK63194" s="4"/>
    </row>
    <row r="63195" spans="86:89">
      <c r="CH63195" s="5"/>
      <c r="CK63195" s="4"/>
    </row>
    <row r="63196" spans="86:89">
      <c r="CH63196" s="5"/>
      <c r="CK63196" s="4"/>
    </row>
    <row r="63197" spans="86:89">
      <c r="CH63197" s="5"/>
      <c r="CK63197" s="4"/>
    </row>
    <row r="63198" spans="86:89">
      <c r="CH63198" s="5"/>
      <c r="CK63198" s="4"/>
    </row>
    <row r="63199" spans="86:89">
      <c r="CH63199" s="5"/>
      <c r="CK63199" s="4"/>
    </row>
    <row r="63200" spans="86:89">
      <c r="CH63200" s="5"/>
      <c r="CK63200" s="4"/>
    </row>
    <row r="63201" spans="86:89">
      <c r="CH63201" s="5"/>
      <c r="CK63201" s="4"/>
    </row>
    <row r="63202" spans="86:89">
      <c r="CH63202" s="5"/>
      <c r="CK63202" s="4"/>
    </row>
    <row r="63203" spans="86:89">
      <c r="CH63203" s="5"/>
      <c r="CK63203" s="4"/>
    </row>
    <row r="63204" spans="86:89">
      <c r="CH63204" s="5"/>
      <c r="CK63204" s="4"/>
    </row>
    <row r="63205" spans="86:89">
      <c r="CH63205" s="5"/>
      <c r="CK63205" s="4"/>
    </row>
    <row r="63206" spans="86:89">
      <c r="CH63206" s="5"/>
      <c r="CK63206" s="4"/>
    </row>
    <row r="63207" spans="86:89">
      <c r="CH63207" s="5"/>
      <c r="CK63207" s="4"/>
    </row>
    <row r="63208" spans="86:89">
      <c r="CH63208" s="5"/>
      <c r="CK63208" s="4"/>
    </row>
    <row r="63209" spans="86:89">
      <c r="CH63209" s="5"/>
      <c r="CK63209" s="4"/>
    </row>
    <row r="63210" spans="86:89">
      <c r="CH63210" s="5"/>
      <c r="CK63210" s="4"/>
    </row>
    <row r="63211" spans="86:89">
      <c r="CH63211" s="5"/>
      <c r="CK63211" s="4"/>
    </row>
    <row r="63212" spans="86:89">
      <c r="CH63212" s="5"/>
      <c r="CK63212" s="4"/>
    </row>
    <row r="63213" spans="86:89">
      <c r="CH63213" s="5"/>
      <c r="CK63213" s="4"/>
    </row>
    <row r="63214" spans="86:89">
      <c r="CH63214" s="5"/>
      <c r="CK63214" s="4"/>
    </row>
    <row r="63215" spans="86:89">
      <c r="CH63215" s="5"/>
      <c r="CK63215" s="4"/>
    </row>
    <row r="63216" spans="86:89">
      <c r="CH63216" s="5"/>
      <c r="CK63216" s="4"/>
    </row>
    <row r="63217" spans="86:89">
      <c r="CH63217" s="5"/>
      <c r="CK63217" s="4"/>
    </row>
    <row r="63218" spans="86:89">
      <c r="CH63218" s="5"/>
      <c r="CK63218" s="4"/>
    </row>
    <row r="63219" spans="86:89">
      <c r="CH63219" s="5"/>
      <c r="CK63219" s="4"/>
    </row>
    <row r="63220" spans="86:89">
      <c r="CH63220" s="5"/>
      <c r="CK63220" s="4"/>
    </row>
    <row r="63221" spans="86:89">
      <c r="CH63221" s="5"/>
      <c r="CK63221" s="4"/>
    </row>
    <row r="63222" spans="86:89">
      <c r="CH63222" s="5"/>
      <c r="CK63222" s="4"/>
    </row>
    <row r="63223" spans="86:89">
      <c r="CH63223" s="5"/>
      <c r="CK63223" s="4"/>
    </row>
    <row r="63224" spans="86:89">
      <c r="CH63224" s="5"/>
      <c r="CK63224" s="4"/>
    </row>
    <row r="63225" spans="86:89">
      <c r="CH63225" s="5"/>
      <c r="CK63225" s="4"/>
    </row>
    <row r="63226" spans="86:89">
      <c r="CH63226" s="5"/>
      <c r="CK63226" s="4"/>
    </row>
    <row r="63227" spans="86:89">
      <c r="CH63227" s="5"/>
      <c r="CK63227" s="4"/>
    </row>
    <row r="63228" spans="86:89">
      <c r="CH63228" s="5"/>
      <c r="CK63228" s="4"/>
    </row>
    <row r="63229" spans="86:89">
      <c r="CH63229" s="5"/>
      <c r="CK63229" s="4"/>
    </row>
    <row r="63230" spans="86:89">
      <c r="CH63230" s="5"/>
      <c r="CK63230" s="4"/>
    </row>
    <row r="63231" spans="86:89">
      <c r="CH63231" s="5"/>
      <c r="CK63231" s="4"/>
    </row>
    <row r="63232" spans="86:89">
      <c r="CH63232" s="5"/>
      <c r="CK63232" s="4"/>
    </row>
    <row r="63233" spans="86:89">
      <c r="CH63233" s="5"/>
      <c r="CK63233" s="4"/>
    </row>
    <row r="63234" spans="86:89">
      <c r="CH63234" s="5"/>
      <c r="CK63234" s="4"/>
    </row>
    <row r="63235" spans="86:89">
      <c r="CH63235" s="5"/>
      <c r="CK63235" s="4"/>
    </row>
    <row r="63236" spans="86:89">
      <c r="CH63236" s="5"/>
      <c r="CK63236" s="4"/>
    </row>
    <row r="63237" spans="86:89">
      <c r="CH63237" s="5"/>
      <c r="CK63237" s="4"/>
    </row>
    <row r="63238" spans="86:89">
      <c r="CH63238" s="5"/>
      <c r="CK63238" s="4"/>
    </row>
    <row r="63239" spans="86:89">
      <c r="CH63239" s="5"/>
      <c r="CK63239" s="4"/>
    </row>
    <row r="63240" spans="86:89">
      <c r="CH63240" s="5"/>
      <c r="CK63240" s="4"/>
    </row>
    <row r="63241" spans="86:89">
      <c r="CH63241" s="5"/>
      <c r="CK63241" s="4"/>
    </row>
    <row r="63242" spans="86:89">
      <c r="CH63242" s="5"/>
      <c r="CK63242" s="4"/>
    </row>
    <row r="63243" spans="86:89">
      <c r="CH63243" s="5"/>
      <c r="CK63243" s="4"/>
    </row>
    <row r="63244" spans="86:89">
      <c r="CH63244" s="5"/>
      <c r="CK63244" s="4"/>
    </row>
    <row r="63245" spans="86:89">
      <c r="CH63245" s="5"/>
      <c r="CK63245" s="4"/>
    </row>
    <row r="63246" spans="86:89">
      <c r="CH63246" s="5"/>
      <c r="CK63246" s="4"/>
    </row>
    <row r="63247" spans="86:89">
      <c r="CH63247" s="5"/>
      <c r="CK63247" s="4"/>
    </row>
    <row r="63248" spans="86:89">
      <c r="CH63248" s="5"/>
      <c r="CK63248" s="4"/>
    </row>
    <row r="63249" spans="86:89">
      <c r="CH63249" s="5"/>
      <c r="CK63249" s="4"/>
    </row>
    <row r="63250" spans="86:89">
      <c r="CH63250" s="5"/>
      <c r="CK63250" s="4"/>
    </row>
    <row r="63251" spans="86:89">
      <c r="CH63251" s="5"/>
      <c r="CK63251" s="4"/>
    </row>
    <row r="63252" spans="86:89">
      <c r="CH63252" s="5"/>
      <c r="CK63252" s="4"/>
    </row>
    <row r="63253" spans="86:89">
      <c r="CH63253" s="5"/>
      <c r="CK63253" s="4"/>
    </row>
    <row r="63254" spans="86:89">
      <c r="CH63254" s="5"/>
      <c r="CK63254" s="4"/>
    </row>
    <row r="63255" spans="86:89">
      <c r="CH63255" s="5"/>
      <c r="CK63255" s="4"/>
    </row>
    <row r="63256" spans="86:89">
      <c r="CH63256" s="5"/>
      <c r="CK63256" s="4"/>
    </row>
    <row r="63257" spans="86:89">
      <c r="CH63257" s="5"/>
      <c r="CK63257" s="4"/>
    </row>
    <row r="63258" spans="86:89">
      <c r="CH63258" s="5"/>
      <c r="CK63258" s="4"/>
    </row>
    <row r="63259" spans="86:89">
      <c r="CH63259" s="5"/>
      <c r="CK63259" s="4"/>
    </row>
    <row r="63260" spans="86:89">
      <c r="CH63260" s="5"/>
      <c r="CK63260" s="4"/>
    </row>
    <row r="63261" spans="86:89">
      <c r="CH63261" s="5"/>
      <c r="CK63261" s="4"/>
    </row>
    <row r="63262" spans="86:89">
      <c r="CH63262" s="5"/>
      <c r="CK63262" s="4"/>
    </row>
    <row r="63263" spans="86:89">
      <c r="CH63263" s="5"/>
      <c r="CK63263" s="4"/>
    </row>
    <row r="63264" spans="86:89">
      <c r="CH63264" s="5"/>
      <c r="CK63264" s="4"/>
    </row>
    <row r="63265" spans="86:89">
      <c r="CH63265" s="5"/>
      <c r="CK63265" s="4"/>
    </row>
    <row r="63266" spans="86:89">
      <c r="CH63266" s="5"/>
      <c r="CK63266" s="4"/>
    </row>
    <row r="63267" spans="86:89">
      <c r="CH63267" s="5"/>
      <c r="CK63267" s="4"/>
    </row>
    <row r="63268" spans="86:89">
      <c r="CH63268" s="5"/>
      <c r="CK63268" s="4"/>
    </row>
    <row r="63269" spans="86:89">
      <c r="CH63269" s="5"/>
      <c r="CK63269" s="4"/>
    </row>
    <row r="63270" spans="86:89">
      <c r="CH63270" s="5"/>
      <c r="CK63270" s="4"/>
    </row>
    <row r="63271" spans="86:89">
      <c r="CH63271" s="5"/>
      <c r="CK63271" s="4"/>
    </row>
    <row r="63272" spans="86:89">
      <c r="CH63272" s="5"/>
      <c r="CK63272" s="4"/>
    </row>
    <row r="63273" spans="86:89">
      <c r="CH63273" s="5"/>
      <c r="CK63273" s="4"/>
    </row>
    <row r="63274" spans="86:89">
      <c r="CH63274" s="5"/>
      <c r="CK63274" s="4"/>
    </row>
    <row r="63275" spans="86:89">
      <c r="CH63275" s="5"/>
      <c r="CK63275" s="4"/>
    </row>
    <row r="63276" spans="86:89">
      <c r="CH63276" s="5"/>
      <c r="CK63276" s="4"/>
    </row>
    <row r="63277" spans="86:89">
      <c r="CH63277" s="5"/>
      <c r="CK63277" s="4"/>
    </row>
    <row r="63278" spans="86:89">
      <c r="CH63278" s="5"/>
      <c r="CK63278" s="4"/>
    </row>
    <row r="63279" spans="86:89">
      <c r="CH63279" s="5"/>
      <c r="CK63279" s="4"/>
    </row>
    <row r="63280" spans="86:89">
      <c r="CH63280" s="5"/>
      <c r="CK63280" s="4"/>
    </row>
    <row r="63281" spans="86:89">
      <c r="CH63281" s="5"/>
      <c r="CK63281" s="4"/>
    </row>
    <row r="63282" spans="86:89">
      <c r="CH63282" s="5"/>
      <c r="CK63282" s="4"/>
    </row>
    <row r="63283" spans="86:89">
      <c r="CH63283" s="5"/>
      <c r="CK63283" s="4"/>
    </row>
    <row r="63284" spans="86:89">
      <c r="CH63284" s="5"/>
      <c r="CK63284" s="4"/>
    </row>
    <row r="63285" spans="86:89">
      <c r="CH63285" s="5"/>
      <c r="CK63285" s="4"/>
    </row>
    <row r="63286" spans="86:89">
      <c r="CH63286" s="5"/>
      <c r="CK63286" s="4"/>
    </row>
    <row r="63287" spans="86:89">
      <c r="CH63287" s="5"/>
      <c r="CK63287" s="4"/>
    </row>
    <row r="63288" spans="86:89">
      <c r="CH63288" s="5"/>
      <c r="CK63288" s="4"/>
    </row>
    <row r="63289" spans="86:89">
      <c r="CH63289" s="5"/>
      <c r="CK63289" s="4"/>
    </row>
    <row r="63290" spans="86:89">
      <c r="CH63290" s="5"/>
      <c r="CK63290" s="4"/>
    </row>
    <row r="63291" spans="86:89">
      <c r="CH63291" s="5"/>
      <c r="CK63291" s="4"/>
    </row>
    <row r="63292" spans="86:89">
      <c r="CH63292" s="5"/>
      <c r="CK63292" s="4"/>
    </row>
    <row r="63293" spans="86:89">
      <c r="CH63293" s="5"/>
      <c r="CK63293" s="4"/>
    </row>
    <row r="63294" spans="86:89">
      <c r="CH63294" s="5"/>
      <c r="CK63294" s="4"/>
    </row>
    <row r="63295" spans="86:89">
      <c r="CH63295" s="5"/>
      <c r="CK63295" s="4"/>
    </row>
    <row r="63296" spans="86:89">
      <c r="CH63296" s="5"/>
      <c r="CK63296" s="4"/>
    </row>
    <row r="63297" spans="86:89">
      <c r="CH63297" s="5"/>
      <c r="CK63297" s="4"/>
    </row>
    <row r="63298" spans="86:89">
      <c r="CH63298" s="5"/>
      <c r="CK63298" s="4"/>
    </row>
    <row r="63299" spans="86:89">
      <c r="CH63299" s="5"/>
      <c r="CK63299" s="4"/>
    </row>
    <row r="63300" spans="86:89">
      <c r="CH63300" s="5"/>
      <c r="CK63300" s="4"/>
    </row>
    <row r="63301" spans="86:89">
      <c r="CH63301" s="5"/>
      <c r="CK63301" s="4"/>
    </row>
    <row r="63302" spans="86:89">
      <c r="CH63302" s="5"/>
      <c r="CK63302" s="4"/>
    </row>
    <row r="63303" spans="86:89">
      <c r="CH63303" s="5"/>
      <c r="CK63303" s="4"/>
    </row>
    <row r="63304" spans="86:89">
      <c r="CH63304" s="5"/>
      <c r="CK63304" s="4"/>
    </row>
    <row r="63305" spans="86:89">
      <c r="CH63305" s="5"/>
      <c r="CK63305" s="4"/>
    </row>
    <row r="63306" spans="86:89">
      <c r="CH63306" s="5"/>
      <c r="CK63306" s="4"/>
    </row>
    <row r="63307" spans="86:89">
      <c r="CH63307" s="5"/>
      <c r="CK63307" s="4"/>
    </row>
    <row r="63308" spans="86:89">
      <c r="CH63308" s="5"/>
      <c r="CK63308" s="4"/>
    </row>
    <row r="63309" spans="86:89">
      <c r="CH63309" s="5"/>
      <c r="CK63309" s="4"/>
    </row>
    <row r="63310" spans="86:89">
      <c r="CH63310" s="5"/>
      <c r="CK63310" s="4"/>
    </row>
    <row r="63311" spans="86:89">
      <c r="CH63311" s="5"/>
      <c r="CK63311" s="4"/>
    </row>
    <row r="63312" spans="86:89">
      <c r="CH63312" s="5"/>
      <c r="CK63312" s="4"/>
    </row>
    <row r="63313" spans="86:89">
      <c r="CH63313" s="5"/>
      <c r="CK63313" s="4"/>
    </row>
    <row r="63314" spans="86:89">
      <c r="CH63314" s="5"/>
      <c r="CK63314" s="4"/>
    </row>
    <row r="63315" spans="86:89">
      <c r="CH63315" s="5"/>
      <c r="CK63315" s="4"/>
    </row>
    <row r="63316" spans="86:89">
      <c r="CH63316" s="5"/>
      <c r="CK63316" s="4"/>
    </row>
    <row r="63317" spans="86:89">
      <c r="CH63317" s="5"/>
      <c r="CK63317" s="4"/>
    </row>
    <row r="63318" spans="86:89">
      <c r="CH63318" s="5"/>
      <c r="CK63318" s="4"/>
    </row>
    <row r="63319" spans="86:89">
      <c r="CH63319" s="5"/>
      <c r="CK63319" s="4"/>
    </row>
    <row r="63320" spans="86:89">
      <c r="CH63320" s="5"/>
      <c r="CK63320" s="4"/>
    </row>
    <row r="63321" spans="86:89">
      <c r="CH63321" s="5"/>
      <c r="CK63321" s="4"/>
    </row>
    <row r="63322" spans="86:89">
      <c r="CH63322" s="5"/>
      <c r="CK63322" s="4"/>
    </row>
    <row r="63323" spans="86:89">
      <c r="CH63323" s="5"/>
      <c r="CK63323" s="4"/>
    </row>
    <row r="63324" spans="86:89">
      <c r="CH63324" s="5"/>
      <c r="CK63324" s="4"/>
    </row>
    <row r="63325" spans="86:89">
      <c r="CH63325" s="5"/>
      <c r="CK63325" s="4"/>
    </row>
    <row r="63326" spans="86:89">
      <c r="CH63326" s="5"/>
      <c r="CK63326" s="4"/>
    </row>
    <row r="63327" spans="86:89">
      <c r="CH63327" s="5"/>
      <c r="CK63327" s="4"/>
    </row>
    <row r="63328" spans="86:89">
      <c r="CH63328" s="5"/>
      <c r="CK63328" s="4"/>
    </row>
    <row r="63329" spans="86:89">
      <c r="CH63329" s="5"/>
      <c r="CK63329" s="4"/>
    </row>
    <row r="63330" spans="86:89">
      <c r="CH63330" s="5"/>
      <c r="CK63330" s="4"/>
    </row>
    <row r="63331" spans="86:89">
      <c r="CH63331" s="5"/>
      <c r="CK63331" s="4"/>
    </row>
    <row r="63332" spans="86:89">
      <c r="CH63332" s="5"/>
      <c r="CK63332" s="4"/>
    </row>
    <row r="63333" spans="86:89">
      <c r="CH63333" s="5"/>
      <c r="CK63333" s="4"/>
    </row>
    <row r="63334" spans="86:89">
      <c r="CH63334" s="5"/>
      <c r="CK63334" s="4"/>
    </row>
    <row r="63335" spans="86:89">
      <c r="CH63335" s="5"/>
      <c r="CK63335" s="4"/>
    </row>
    <row r="63336" spans="86:89">
      <c r="CH63336" s="5"/>
      <c r="CK63336" s="4"/>
    </row>
    <row r="63337" spans="86:89">
      <c r="CH63337" s="5"/>
      <c r="CK63337" s="4"/>
    </row>
    <row r="63338" spans="86:89">
      <c r="CH63338" s="5"/>
      <c r="CK63338" s="4"/>
    </row>
    <row r="63339" spans="86:89">
      <c r="CH63339" s="5"/>
      <c r="CK63339" s="4"/>
    </row>
    <row r="63340" spans="86:89">
      <c r="CH63340" s="5"/>
      <c r="CK63340" s="4"/>
    </row>
    <row r="63341" spans="86:89">
      <c r="CH63341" s="5"/>
      <c r="CK63341" s="4"/>
    </row>
    <row r="63342" spans="86:89">
      <c r="CH63342" s="5"/>
      <c r="CK63342" s="4"/>
    </row>
    <row r="63343" spans="86:89">
      <c r="CH63343" s="5"/>
      <c r="CK63343" s="4"/>
    </row>
    <row r="63344" spans="86:89">
      <c r="CH63344" s="5"/>
      <c r="CK63344" s="4"/>
    </row>
    <row r="63345" spans="86:89">
      <c r="CH63345" s="5"/>
      <c r="CK63345" s="4"/>
    </row>
    <row r="63346" spans="86:89">
      <c r="CH63346" s="5"/>
      <c r="CK63346" s="4"/>
    </row>
    <row r="63347" spans="86:89">
      <c r="CH63347" s="5"/>
      <c r="CK63347" s="4"/>
    </row>
    <row r="63348" spans="86:89">
      <c r="CH63348" s="5"/>
      <c r="CK63348" s="4"/>
    </row>
    <row r="63349" spans="86:89">
      <c r="CH63349" s="5"/>
      <c r="CK63349" s="4"/>
    </row>
    <row r="63350" spans="86:89">
      <c r="CH63350" s="5"/>
      <c r="CK63350" s="4"/>
    </row>
    <row r="63351" spans="86:89">
      <c r="CH63351" s="5"/>
      <c r="CK63351" s="4"/>
    </row>
    <row r="63352" spans="86:89">
      <c r="CH63352" s="5"/>
      <c r="CK63352" s="4"/>
    </row>
    <row r="63353" spans="86:89">
      <c r="CH63353" s="5"/>
      <c r="CK63353" s="4"/>
    </row>
    <row r="63354" spans="86:89">
      <c r="CH63354" s="5"/>
      <c r="CK63354" s="4"/>
    </row>
    <row r="63355" spans="86:89">
      <c r="CH63355" s="5"/>
      <c r="CK63355" s="4"/>
    </row>
    <row r="63356" spans="86:89">
      <c r="CH63356" s="5"/>
      <c r="CK63356" s="4"/>
    </row>
    <row r="63357" spans="86:89">
      <c r="CH63357" s="5"/>
      <c r="CK63357" s="4"/>
    </row>
    <row r="63358" spans="86:89">
      <c r="CH63358" s="5"/>
      <c r="CK63358" s="4"/>
    </row>
    <row r="63359" spans="86:89">
      <c r="CH63359" s="5"/>
      <c r="CK63359" s="4"/>
    </row>
    <row r="63360" spans="86:89">
      <c r="CH63360" s="5"/>
      <c r="CK63360" s="4"/>
    </row>
    <row r="63361" spans="86:89">
      <c r="CH63361" s="5"/>
      <c r="CK63361" s="4"/>
    </row>
    <row r="63362" spans="86:89">
      <c r="CH63362" s="5"/>
      <c r="CK63362" s="4"/>
    </row>
    <row r="63363" spans="86:89">
      <c r="CH63363" s="5"/>
      <c r="CK63363" s="4"/>
    </row>
    <row r="63364" spans="86:89">
      <c r="CH63364" s="5"/>
      <c r="CK63364" s="4"/>
    </row>
    <row r="63365" spans="86:89">
      <c r="CH63365" s="5"/>
      <c r="CK63365" s="4"/>
    </row>
    <row r="63366" spans="86:89">
      <c r="CH63366" s="5"/>
      <c r="CK63366" s="4"/>
    </row>
    <row r="63367" spans="86:89">
      <c r="CH63367" s="5"/>
      <c r="CK63367" s="4"/>
    </row>
    <row r="63368" spans="86:89">
      <c r="CH63368" s="5"/>
      <c r="CK63368" s="4"/>
    </row>
    <row r="63369" spans="86:89">
      <c r="CH63369" s="5"/>
      <c r="CK63369" s="4"/>
    </row>
    <row r="63370" spans="86:89">
      <c r="CH63370" s="5"/>
      <c r="CK63370" s="4"/>
    </row>
    <row r="63371" spans="86:89">
      <c r="CH63371" s="5"/>
      <c r="CK63371" s="4"/>
    </row>
    <row r="63372" spans="86:89">
      <c r="CH63372" s="5"/>
      <c r="CK63372" s="4"/>
    </row>
    <row r="63373" spans="86:89">
      <c r="CH63373" s="5"/>
      <c r="CK63373" s="4"/>
    </row>
    <row r="63374" spans="86:89">
      <c r="CH63374" s="5"/>
      <c r="CK63374" s="4"/>
    </row>
    <row r="63375" spans="86:89">
      <c r="CH63375" s="5"/>
      <c r="CK63375" s="4"/>
    </row>
    <row r="63376" spans="86:89">
      <c r="CH63376" s="5"/>
      <c r="CK63376" s="4"/>
    </row>
    <row r="63377" spans="86:89">
      <c r="CH63377" s="5"/>
      <c r="CK63377" s="4"/>
    </row>
    <row r="63378" spans="86:89">
      <c r="CH63378" s="5"/>
      <c r="CK63378" s="4"/>
    </row>
    <row r="63379" spans="86:89">
      <c r="CH63379" s="5"/>
      <c r="CK63379" s="4"/>
    </row>
    <row r="63380" spans="86:89">
      <c r="CH63380" s="5"/>
      <c r="CK63380" s="4"/>
    </row>
    <row r="63381" spans="86:89">
      <c r="CH63381" s="5"/>
      <c r="CK63381" s="4"/>
    </row>
    <row r="63382" spans="86:89">
      <c r="CH63382" s="5"/>
      <c r="CK63382" s="4"/>
    </row>
    <row r="63383" spans="86:89">
      <c r="CH63383" s="5"/>
      <c r="CK63383" s="4"/>
    </row>
    <row r="63384" spans="86:89">
      <c r="CH63384" s="5"/>
      <c r="CK63384" s="4"/>
    </row>
    <row r="63385" spans="86:89">
      <c r="CH63385" s="5"/>
      <c r="CK63385" s="4"/>
    </row>
    <row r="63386" spans="86:89">
      <c r="CH63386" s="5"/>
      <c r="CK63386" s="4"/>
    </row>
    <row r="63387" spans="86:89">
      <c r="CH63387" s="5"/>
      <c r="CK63387" s="4"/>
    </row>
    <row r="63388" spans="86:89">
      <c r="CH63388" s="5"/>
      <c r="CK63388" s="4"/>
    </row>
    <row r="63389" spans="86:89">
      <c r="CH63389" s="5"/>
      <c r="CK63389" s="4"/>
    </row>
    <row r="63390" spans="86:89">
      <c r="CH63390" s="5"/>
      <c r="CK63390" s="4"/>
    </row>
    <row r="63391" spans="86:89">
      <c r="CH63391" s="5"/>
      <c r="CK63391" s="4"/>
    </row>
    <row r="63392" spans="86:89">
      <c r="CH63392" s="5"/>
      <c r="CK63392" s="4"/>
    </row>
    <row r="63393" spans="86:89">
      <c r="CH63393" s="5"/>
      <c r="CK63393" s="4"/>
    </row>
    <row r="63394" spans="86:89">
      <c r="CH63394" s="5"/>
      <c r="CK63394" s="4"/>
    </row>
    <row r="63395" spans="86:89">
      <c r="CH63395" s="5"/>
      <c r="CK63395" s="4"/>
    </row>
    <row r="63396" spans="86:89">
      <c r="CH63396" s="5"/>
      <c r="CK63396" s="4"/>
    </row>
    <row r="63397" spans="86:89">
      <c r="CH63397" s="5"/>
      <c r="CK63397" s="4"/>
    </row>
    <row r="63398" spans="86:89">
      <c r="CH63398" s="5"/>
      <c r="CK63398" s="4"/>
    </row>
    <row r="63399" spans="86:89">
      <c r="CH63399" s="5"/>
      <c r="CK63399" s="4"/>
    </row>
    <row r="63400" spans="86:89">
      <c r="CH63400" s="5"/>
      <c r="CK63400" s="4"/>
    </row>
    <row r="63401" spans="86:89">
      <c r="CH63401" s="5"/>
      <c r="CK63401" s="4"/>
    </row>
    <row r="63402" spans="86:89">
      <c r="CH63402" s="5"/>
      <c r="CK63402" s="4"/>
    </row>
    <row r="63403" spans="86:89">
      <c r="CH63403" s="5"/>
      <c r="CK63403" s="4"/>
    </row>
    <row r="63404" spans="86:89">
      <c r="CH63404" s="5"/>
      <c r="CK63404" s="4"/>
    </row>
    <row r="63405" spans="86:89">
      <c r="CH63405" s="5"/>
      <c r="CK63405" s="4"/>
    </row>
    <row r="63406" spans="86:89">
      <c r="CH63406" s="5"/>
      <c r="CK63406" s="4"/>
    </row>
    <row r="63407" spans="86:89">
      <c r="CH63407" s="5"/>
      <c r="CK63407" s="4"/>
    </row>
    <row r="63408" spans="86:89">
      <c r="CH63408" s="5"/>
      <c r="CK63408" s="4"/>
    </row>
    <row r="63409" spans="86:89">
      <c r="CH63409" s="5"/>
      <c r="CK63409" s="4"/>
    </row>
    <row r="63410" spans="86:89">
      <c r="CH63410" s="5"/>
      <c r="CK63410" s="4"/>
    </row>
    <row r="63411" spans="86:89">
      <c r="CH63411" s="5"/>
      <c r="CK63411" s="4"/>
    </row>
    <row r="63412" spans="86:89">
      <c r="CH63412" s="5"/>
      <c r="CK63412" s="4"/>
    </row>
    <row r="63413" spans="86:89">
      <c r="CH63413" s="5"/>
      <c r="CK63413" s="4"/>
    </row>
    <row r="63414" spans="86:89">
      <c r="CH63414" s="5"/>
      <c r="CK63414" s="4"/>
    </row>
    <row r="63415" spans="86:89">
      <c r="CH63415" s="5"/>
      <c r="CK63415" s="4"/>
    </row>
    <row r="63416" spans="86:89">
      <c r="CH63416" s="5"/>
      <c r="CK63416" s="4"/>
    </row>
    <row r="63417" spans="86:89">
      <c r="CH63417" s="5"/>
      <c r="CK63417" s="4"/>
    </row>
    <row r="63418" spans="86:89">
      <c r="CH63418" s="5"/>
      <c r="CK63418" s="4"/>
    </row>
    <row r="63419" spans="86:89">
      <c r="CH63419" s="5"/>
      <c r="CK63419" s="4"/>
    </row>
    <row r="63420" spans="86:89">
      <c r="CH63420" s="5"/>
      <c r="CK63420" s="4"/>
    </row>
    <row r="63421" spans="86:89">
      <c r="CH63421" s="5"/>
      <c r="CK63421" s="4"/>
    </row>
    <row r="63422" spans="86:89">
      <c r="CH63422" s="5"/>
      <c r="CK63422" s="4"/>
    </row>
    <row r="63423" spans="86:89">
      <c r="CH63423" s="5"/>
      <c r="CK63423" s="4"/>
    </row>
    <row r="63424" spans="86:89">
      <c r="CH63424" s="5"/>
      <c r="CK63424" s="4"/>
    </row>
    <row r="63425" spans="86:89">
      <c r="CH63425" s="5"/>
      <c r="CK63425" s="4"/>
    </row>
    <row r="63426" spans="86:89">
      <c r="CH63426" s="5"/>
      <c r="CK63426" s="4"/>
    </row>
    <row r="63427" spans="86:89">
      <c r="CH63427" s="5"/>
      <c r="CK63427" s="4"/>
    </row>
    <row r="63428" spans="86:89">
      <c r="CH63428" s="5"/>
      <c r="CK63428" s="4"/>
    </row>
    <row r="63429" spans="86:89">
      <c r="CH63429" s="5"/>
      <c r="CK63429" s="4"/>
    </row>
    <row r="63430" spans="86:89">
      <c r="CH63430" s="5"/>
      <c r="CK63430" s="4"/>
    </row>
    <row r="63431" spans="86:89">
      <c r="CH63431" s="5"/>
      <c r="CK63431" s="4"/>
    </row>
    <row r="63432" spans="86:89">
      <c r="CH63432" s="5"/>
      <c r="CK63432" s="4"/>
    </row>
    <row r="63433" spans="86:89">
      <c r="CH63433" s="5"/>
      <c r="CK63433" s="4"/>
    </row>
    <row r="63434" spans="86:89">
      <c r="CH63434" s="5"/>
      <c r="CK63434" s="4"/>
    </row>
    <row r="63435" spans="86:89">
      <c r="CH63435" s="5"/>
      <c r="CK63435" s="4"/>
    </row>
    <row r="63436" spans="86:89">
      <c r="CH63436" s="5"/>
      <c r="CK63436" s="4"/>
    </row>
    <row r="63437" spans="86:89">
      <c r="CH63437" s="5"/>
      <c r="CK63437" s="4"/>
    </row>
    <row r="63438" spans="86:89">
      <c r="CH63438" s="5"/>
      <c r="CK63438" s="4"/>
    </row>
    <row r="63439" spans="86:89">
      <c r="CH63439" s="5"/>
      <c r="CK63439" s="4"/>
    </row>
    <row r="63440" spans="86:89">
      <c r="CH63440" s="5"/>
      <c r="CK63440" s="4"/>
    </row>
    <row r="63441" spans="86:89">
      <c r="CH63441" s="5"/>
      <c r="CK63441" s="4"/>
    </row>
    <row r="63442" spans="86:89">
      <c r="CH63442" s="5"/>
      <c r="CK63442" s="4"/>
    </row>
    <row r="63443" spans="86:89">
      <c r="CH63443" s="5"/>
      <c r="CK63443" s="4"/>
    </row>
    <row r="63444" spans="86:89">
      <c r="CH63444" s="5"/>
      <c r="CK63444" s="4"/>
    </row>
    <row r="63445" spans="86:89">
      <c r="CH63445" s="5"/>
      <c r="CK63445" s="4"/>
    </row>
    <row r="63446" spans="86:89">
      <c r="CH63446" s="5"/>
      <c r="CK63446" s="4"/>
    </row>
    <row r="63447" spans="86:89">
      <c r="CH63447" s="5"/>
      <c r="CK63447" s="4"/>
    </row>
    <row r="63448" spans="86:89">
      <c r="CH63448" s="5"/>
      <c r="CK63448" s="4"/>
    </row>
    <row r="63449" spans="86:89">
      <c r="CH63449" s="5"/>
      <c r="CK63449" s="4"/>
    </row>
    <row r="63450" spans="86:89">
      <c r="CH63450" s="5"/>
      <c r="CK63450" s="4"/>
    </row>
    <row r="63451" spans="86:89">
      <c r="CH63451" s="5"/>
      <c r="CK63451" s="4"/>
    </row>
    <row r="63452" spans="86:89">
      <c r="CH63452" s="5"/>
      <c r="CK63452" s="4"/>
    </row>
    <row r="63453" spans="86:89">
      <c r="CH63453" s="5"/>
      <c r="CK63453" s="4"/>
    </row>
    <row r="63454" spans="86:89">
      <c r="CH63454" s="5"/>
      <c r="CK63454" s="4"/>
    </row>
    <row r="63455" spans="86:89">
      <c r="CH63455" s="5"/>
      <c r="CK63455" s="4"/>
    </row>
    <row r="63456" spans="86:89">
      <c r="CH63456" s="5"/>
      <c r="CK63456" s="4"/>
    </row>
    <row r="63457" spans="86:89">
      <c r="CH63457" s="5"/>
      <c r="CK63457" s="4"/>
    </row>
    <row r="63458" spans="86:89">
      <c r="CH63458" s="5"/>
      <c r="CK63458" s="4"/>
    </row>
    <row r="63459" spans="86:89">
      <c r="CH63459" s="5"/>
      <c r="CK63459" s="4"/>
    </row>
    <row r="63460" spans="86:89">
      <c r="CH63460" s="5"/>
      <c r="CK63460" s="4"/>
    </row>
    <row r="63461" spans="86:89">
      <c r="CH63461" s="5"/>
      <c r="CK63461" s="4"/>
    </row>
    <row r="63462" spans="86:89">
      <c r="CH63462" s="5"/>
      <c r="CK63462" s="4"/>
    </row>
    <row r="63463" spans="86:89">
      <c r="CH63463" s="5"/>
      <c r="CK63463" s="4"/>
    </row>
    <row r="63464" spans="86:89">
      <c r="CH63464" s="5"/>
      <c r="CK63464" s="4"/>
    </row>
    <row r="63465" spans="86:89">
      <c r="CH63465" s="5"/>
      <c r="CK63465" s="4"/>
    </row>
    <row r="63466" spans="86:89">
      <c r="CH63466" s="5"/>
      <c r="CK63466" s="4"/>
    </row>
    <row r="63467" spans="86:89">
      <c r="CH63467" s="5"/>
      <c r="CK63467" s="4"/>
    </row>
    <row r="63468" spans="86:89">
      <c r="CH63468" s="5"/>
      <c r="CK63468" s="4"/>
    </row>
    <row r="63469" spans="86:89">
      <c r="CH63469" s="5"/>
      <c r="CK63469" s="4"/>
    </row>
    <row r="63470" spans="86:89">
      <c r="CH63470" s="5"/>
      <c r="CK63470" s="4"/>
    </row>
    <row r="63471" spans="86:89">
      <c r="CH63471" s="5"/>
      <c r="CK63471" s="4"/>
    </row>
    <row r="63472" spans="86:89">
      <c r="CH63472" s="5"/>
      <c r="CK63472" s="4"/>
    </row>
    <row r="63473" spans="86:89">
      <c r="CH63473" s="5"/>
      <c r="CK63473" s="4"/>
    </row>
    <row r="63474" spans="86:89">
      <c r="CH63474" s="5"/>
      <c r="CK63474" s="4"/>
    </row>
    <row r="63475" spans="86:89">
      <c r="CH63475" s="5"/>
      <c r="CK63475" s="4"/>
    </row>
    <row r="63476" spans="86:89">
      <c r="CH63476" s="5"/>
      <c r="CK63476" s="4"/>
    </row>
    <row r="63477" spans="86:89">
      <c r="CH63477" s="5"/>
      <c r="CK63477" s="4"/>
    </row>
    <row r="63478" spans="86:89">
      <c r="CH63478" s="5"/>
      <c r="CK63478" s="4"/>
    </row>
    <row r="63479" spans="86:89">
      <c r="CH63479" s="5"/>
      <c r="CK63479" s="4"/>
    </row>
    <row r="63480" spans="86:89">
      <c r="CH63480" s="5"/>
      <c r="CK63480" s="4"/>
    </row>
    <row r="63481" spans="86:89">
      <c r="CH63481" s="5"/>
      <c r="CK63481" s="4"/>
    </row>
    <row r="63482" spans="86:89">
      <c r="CH63482" s="5"/>
      <c r="CK63482" s="4"/>
    </row>
    <row r="63483" spans="86:89">
      <c r="CH63483" s="5"/>
      <c r="CK63483" s="4"/>
    </row>
    <row r="63484" spans="86:89">
      <c r="CH63484" s="5"/>
      <c r="CK63484" s="4"/>
    </row>
    <row r="63485" spans="86:89">
      <c r="CH63485" s="5"/>
      <c r="CK63485" s="4"/>
    </row>
    <row r="63486" spans="86:89">
      <c r="CH63486" s="5"/>
      <c r="CK63486" s="4"/>
    </row>
    <row r="63487" spans="86:89">
      <c r="CH63487" s="5"/>
      <c r="CK63487" s="4"/>
    </row>
    <row r="63488" spans="86:89">
      <c r="CH63488" s="5"/>
      <c r="CK63488" s="4"/>
    </row>
    <row r="63489" spans="86:89">
      <c r="CH63489" s="5"/>
      <c r="CK63489" s="4"/>
    </row>
    <row r="63490" spans="86:89">
      <c r="CH63490" s="5"/>
      <c r="CK63490" s="4"/>
    </row>
    <row r="63491" spans="86:89">
      <c r="CH63491" s="5"/>
      <c r="CK63491" s="4"/>
    </row>
    <row r="63492" spans="86:89">
      <c r="CH63492" s="5"/>
      <c r="CK63492" s="4"/>
    </row>
    <row r="63493" spans="86:89">
      <c r="CH63493" s="5"/>
      <c r="CK63493" s="4"/>
    </row>
    <row r="63494" spans="86:89">
      <c r="CH63494" s="5"/>
      <c r="CK63494" s="4"/>
    </row>
    <row r="63495" spans="86:89">
      <c r="CH63495" s="5"/>
      <c r="CK63495" s="4"/>
    </row>
    <row r="63496" spans="86:89">
      <c r="CH63496" s="5"/>
      <c r="CK63496" s="4"/>
    </row>
    <row r="63497" spans="86:89">
      <c r="CH63497" s="5"/>
      <c r="CK63497" s="4"/>
    </row>
    <row r="63498" spans="86:89">
      <c r="CH63498" s="5"/>
      <c r="CK63498" s="4"/>
    </row>
    <row r="63499" spans="86:89">
      <c r="CH63499" s="5"/>
      <c r="CK63499" s="4"/>
    </row>
    <row r="63500" spans="86:89">
      <c r="CH63500" s="5"/>
      <c r="CK63500" s="4"/>
    </row>
    <row r="63501" spans="86:89">
      <c r="CH63501" s="5"/>
      <c r="CK63501" s="4"/>
    </row>
    <row r="63502" spans="86:89">
      <c r="CH63502" s="5"/>
      <c r="CK63502" s="4"/>
    </row>
    <row r="63503" spans="86:89">
      <c r="CH63503" s="5"/>
      <c r="CK63503" s="4"/>
    </row>
    <row r="63504" spans="86:89">
      <c r="CH63504" s="5"/>
      <c r="CK63504" s="4"/>
    </row>
    <row r="63505" spans="86:89">
      <c r="CH63505" s="5"/>
      <c r="CK63505" s="4"/>
    </row>
    <row r="63506" spans="86:89">
      <c r="CH63506" s="5"/>
      <c r="CK63506" s="4"/>
    </row>
    <row r="63507" spans="86:89">
      <c r="CH63507" s="5"/>
      <c r="CK63507" s="4"/>
    </row>
    <row r="63508" spans="86:89">
      <c r="CH63508" s="5"/>
      <c r="CK63508" s="4"/>
    </row>
    <row r="63509" spans="86:89">
      <c r="CH63509" s="5"/>
      <c r="CK63509" s="4"/>
    </row>
    <row r="63510" spans="86:89">
      <c r="CH63510" s="5"/>
      <c r="CK63510" s="4"/>
    </row>
    <row r="63511" spans="86:89">
      <c r="CH63511" s="5"/>
      <c r="CK63511" s="4"/>
    </row>
    <row r="63512" spans="86:89">
      <c r="CH63512" s="5"/>
      <c r="CK63512" s="4"/>
    </row>
    <row r="63513" spans="86:89">
      <c r="CH63513" s="5"/>
      <c r="CK63513" s="4"/>
    </row>
    <row r="63514" spans="86:89">
      <c r="CH63514" s="5"/>
      <c r="CK63514" s="4"/>
    </row>
    <row r="63515" spans="86:89">
      <c r="CH63515" s="5"/>
      <c r="CK63515" s="4"/>
    </row>
    <row r="63516" spans="86:89">
      <c r="CH63516" s="5"/>
      <c r="CK63516" s="4"/>
    </row>
    <row r="63517" spans="86:89">
      <c r="CH63517" s="5"/>
      <c r="CK63517" s="4"/>
    </row>
    <row r="63518" spans="86:89">
      <c r="CH63518" s="5"/>
      <c r="CK63518" s="4"/>
    </row>
    <row r="63519" spans="86:89">
      <c r="CH63519" s="5"/>
      <c r="CK63519" s="4"/>
    </row>
    <row r="63520" spans="86:89">
      <c r="CH63520" s="5"/>
      <c r="CK63520" s="4"/>
    </row>
    <row r="63521" spans="86:89">
      <c r="CH63521" s="5"/>
      <c r="CK63521" s="4"/>
    </row>
    <row r="63522" spans="86:89">
      <c r="CH63522" s="5"/>
      <c r="CK63522" s="4"/>
    </row>
    <row r="63523" spans="86:89">
      <c r="CH63523" s="5"/>
      <c r="CK63523" s="4"/>
    </row>
    <row r="63524" spans="86:89">
      <c r="CH63524" s="5"/>
      <c r="CK63524" s="4"/>
    </row>
    <row r="63525" spans="86:89">
      <c r="CH63525" s="5"/>
      <c r="CK63525" s="4"/>
    </row>
    <row r="63526" spans="86:89">
      <c r="CH63526" s="5"/>
      <c r="CK63526" s="4"/>
    </row>
    <row r="63527" spans="86:89">
      <c r="CH63527" s="5"/>
      <c r="CK63527" s="4"/>
    </row>
    <row r="63528" spans="86:89">
      <c r="CH63528" s="5"/>
      <c r="CK63528" s="4"/>
    </row>
    <row r="63529" spans="86:89">
      <c r="CH63529" s="5"/>
      <c r="CK63529" s="4"/>
    </row>
    <row r="63530" spans="86:89">
      <c r="CH63530" s="5"/>
      <c r="CK63530" s="4"/>
    </row>
    <row r="63531" spans="86:89">
      <c r="CH63531" s="5"/>
      <c r="CK63531" s="4"/>
    </row>
    <row r="63532" spans="86:89">
      <c r="CH63532" s="5"/>
      <c r="CK63532" s="4"/>
    </row>
    <row r="63533" spans="86:89">
      <c r="CH63533" s="5"/>
      <c r="CK63533" s="4"/>
    </row>
    <row r="63534" spans="86:89">
      <c r="CH63534" s="5"/>
      <c r="CK63534" s="4"/>
    </row>
    <row r="63535" spans="86:89">
      <c r="CH63535" s="5"/>
      <c r="CK63535" s="4"/>
    </row>
    <row r="63536" spans="86:89">
      <c r="CH63536" s="5"/>
      <c r="CK63536" s="4"/>
    </row>
    <row r="63537" spans="86:89">
      <c r="CH63537" s="5"/>
      <c r="CK63537" s="4"/>
    </row>
    <row r="63538" spans="86:89">
      <c r="CH63538" s="5"/>
      <c r="CK63538" s="4"/>
    </row>
    <row r="63539" spans="86:89">
      <c r="CH63539" s="5"/>
      <c r="CK63539" s="4"/>
    </row>
    <row r="63540" spans="86:89">
      <c r="CH63540" s="5"/>
      <c r="CK63540" s="4"/>
    </row>
    <row r="63541" spans="86:89">
      <c r="CH63541" s="5"/>
      <c r="CK63541" s="4"/>
    </row>
    <row r="63542" spans="86:89">
      <c r="CH63542" s="5"/>
      <c r="CK63542" s="4"/>
    </row>
    <row r="63543" spans="86:89">
      <c r="CH63543" s="5"/>
      <c r="CK63543" s="4"/>
    </row>
    <row r="63544" spans="86:89">
      <c r="CH63544" s="5"/>
      <c r="CK63544" s="4"/>
    </row>
    <row r="63545" spans="86:89">
      <c r="CH63545" s="5"/>
      <c r="CK63545" s="4"/>
    </row>
    <row r="63546" spans="86:89">
      <c r="CH63546" s="5"/>
      <c r="CK63546" s="4"/>
    </row>
    <row r="63547" spans="86:89">
      <c r="CH63547" s="5"/>
      <c r="CK63547" s="4"/>
    </row>
    <row r="63548" spans="86:89">
      <c r="CH63548" s="5"/>
      <c r="CK63548" s="4"/>
    </row>
    <row r="63549" spans="86:89">
      <c r="CH63549" s="5"/>
      <c r="CK63549" s="4"/>
    </row>
    <row r="63550" spans="86:89">
      <c r="CH63550" s="5"/>
      <c r="CK63550" s="4"/>
    </row>
    <row r="63551" spans="86:89">
      <c r="CH63551" s="5"/>
      <c r="CK63551" s="4"/>
    </row>
    <row r="63552" spans="86:89">
      <c r="CH63552" s="5"/>
      <c r="CK63552" s="4"/>
    </row>
    <row r="63553" spans="86:89">
      <c r="CH63553" s="5"/>
      <c r="CK63553" s="4"/>
    </row>
    <row r="63554" spans="86:89">
      <c r="CH63554" s="5"/>
      <c r="CK63554" s="4"/>
    </row>
    <row r="63555" spans="86:89">
      <c r="CH63555" s="5"/>
      <c r="CK63555" s="4"/>
    </row>
    <row r="63556" spans="86:89">
      <c r="CH63556" s="5"/>
      <c r="CK63556" s="4"/>
    </row>
    <row r="63557" spans="86:89">
      <c r="CH63557" s="5"/>
      <c r="CK63557" s="4"/>
    </row>
    <row r="63558" spans="86:89">
      <c r="CH63558" s="5"/>
      <c r="CK63558" s="4"/>
    </row>
    <row r="63559" spans="86:89">
      <c r="CH63559" s="5"/>
      <c r="CK63559" s="4"/>
    </row>
    <row r="63560" spans="86:89">
      <c r="CH63560" s="5"/>
      <c r="CK63560" s="4"/>
    </row>
    <row r="63561" spans="86:89">
      <c r="CH63561" s="5"/>
      <c r="CK63561" s="4"/>
    </row>
    <row r="63562" spans="86:89">
      <c r="CH63562" s="5"/>
      <c r="CK63562" s="4"/>
    </row>
    <row r="63563" spans="86:89">
      <c r="CH63563" s="5"/>
      <c r="CK63563" s="4"/>
    </row>
    <row r="63564" spans="86:89">
      <c r="CH63564" s="5"/>
      <c r="CK63564" s="4"/>
    </row>
    <row r="63565" spans="86:89">
      <c r="CH63565" s="5"/>
      <c r="CK63565" s="4"/>
    </row>
    <row r="63566" spans="86:89">
      <c r="CH63566" s="5"/>
      <c r="CK63566" s="4"/>
    </row>
    <row r="63567" spans="86:89">
      <c r="CH63567" s="5"/>
      <c r="CK63567" s="4"/>
    </row>
    <row r="63568" spans="86:89">
      <c r="CH63568" s="5"/>
      <c r="CK63568" s="4"/>
    </row>
    <row r="63569" spans="86:89">
      <c r="CH63569" s="5"/>
      <c r="CK63569" s="4"/>
    </row>
    <row r="63570" spans="86:89">
      <c r="CH63570" s="5"/>
      <c r="CK63570" s="4"/>
    </row>
    <row r="63571" spans="86:89">
      <c r="CH63571" s="5"/>
      <c r="CK63571" s="4"/>
    </row>
    <row r="63572" spans="86:89">
      <c r="CH63572" s="5"/>
      <c r="CK63572" s="4"/>
    </row>
    <row r="63573" spans="86:89">
      <c r="CH63573" s="5"/>
      <c r="CK63573" s="4"/>
    </row>
    <row r="63574" spans="86:89">
      <c r="CH63574" s="5"/>
      <c r="CK63574" s="4"/>
    </row>
    <row r="63575" spans="86:89">
      <c r="CH63575" s="5"/>
      <c r="CK63575" s="4"/>
    </row>
    <row r="63576" spans="86:89">
      <c r="CH63576" s="5"/>
      <c r="CK63576" s="4"/>
    </row>
    <row r="63577" spans="86:89">
      <c r="CH63577" s="5"/>
      <c r="CK63577" s="4"/>
    </row>
    <row r="63578" spans="86:89">
      <c r="CH63578" s="5"/>
      <c r="CK63578" s="4"/>
    </row>
    <row r="63579" spans="86:89">
      <c r="CH63579" s="5"/>
      <c r="CK63579" s="4"/>
    </row>
    <row r="63580" spans="86:89">
      <c r="CH63580" s="5"/>
      <c r="CK63580" s="4"/>
    </row>
    <row r="63581" spans="86:89">
      <c r="CH63581" s="5"/>
      <c r="CK63581" s="4"/>
    </row>
    <row r="63582" spans="86:89">
      <c r="CH63582" s="5"/>
      <c r="CK63582" s="4"/>
    </row>
    <row r="63583" spans="86:89">
      <c r="CH63583" s="5"/>
      <c r="CK63583" s="4"/>
    </row>
    <row r="63584" spans="86:89">
      <c r="CH63584" s="5"/>
      <c r="CK63584" s="4"/>
    </row>
    <row r="63585" spans="86:89">
      <c r="CH63585" s="5"/>
      <c r="CK63585" s="4"/>
    </row>
    <row r="63586" spans="86:89">
      <c r="CH63586" s="5"/>
      <c r="CK63586" s="4"/>
    </row>
    <row r="63587" spans="86:89">
      <c r="CH63587" s="5"/>
      <c r="CK63587" s="4"/>
    </row>
    <row r="63588" spans="86:89">
      <c r="CH63588" s="5"/>
      <c r="CK63588" s="4"/>
    </row>
    <row r="63589" spans="86:89">
      <c r="CH63589" s="5"/>
      <c r="CK63589" s="4"/>
    </row>
    <row r="63590" spans="86:89">
      <c r="CH63590" s="5"/>
      <c r="CK63590" s="4"/>
    </row>
    <row r="63591" spans="86:89">
      <c r="CH63591" s="5"/>
      <c r="CK63591" s="4"/>
    </row>
    <row r="63592" spans="86:89">
      <c r="CH63592" s="5"/>
      <c r="CK63592" s="4"/>
    </row>
    <row r="63593" spans="86:89">
      <c r="CH63593" s="5"/>
      <c r="CK63593" s="4"/>
    </row>
    <row r="63594" spans="86:89">
      <c r="CH63594" s="5"/>
      <c r="CK63594" s="4"/>
    </row>
    <row r="63595" spans="86:89">
      <c r="CH63595" s="5"/>
      <c r="CK63595" s="4"/>
    </row>
    <row r="63596" spans="86:89">
      <c r="CH63596" s="5"/>
      <c r="CK63596" s="4"/>
    </row>
    <row r="63597" spans="86:89">
      <c r="CH63597" s="5"/>
      <c r="CK63597" s="4"/>
    </row>
    <row r="63598" spans="86:89">
      <c r="CH63598" s="5"/>
      <c r="CK63598" s="4"/>
    </row>
    <row r="63599" spans="86:89">
      <c r="CH63599" s="5"/>
      <c r="CK63599" s="4"/>
    </row>
    <row r="63600" spans="86:89">
      <c r="CH63600" s="5"/>
      <c r="CK63600" s="4"/>
    </row>
    <row r="63601" spans="86:89">
      <c r="CH63601" s="5"/>
      <c r="CK63601" s="4"/>
    </row>
    <row r="63602" spans="86:89">
      <c r="CH63602" s="5"/>
      <c r="CK63602" s="4"/>
    </row>
    <row r="63603" spans="86:89">
      <c r="CH63603" s="5"/>
      <c r="CK63603" s="4"/>
    </row>
    <row r="63604" spans="86:89">
      <c r="CH63604" s="5"/>
      <c r="CK63604" s="4"/>
    </row>
    <row r="63605" spans="86:89">
      <c r="CH63605" s="5"/>
      <c r="CK63605" s="4"/>
    </row>
    <row r="63606" spans="86:89">
      <c r="CH63606" s="5"/>
      <c r="CK63606" s="4"/>
    </row>
    <row r="63607" spans="86:89">
      <c r="CH63607" s="5"/>
      <c r="CK63607" s="4"/>
    </row>
    <row r="63608" spans="86:89">
      <c r="CH63608" s="5"/>
      <c r="CK63608" s="4"/>
    </row>
    <row r="63609" spans="86:89">
      <c r="CH63609" s="5"/>
      <c r="CK63609" s="4"/>
    </row>
    <row r="63610" spans="86:89">
      <c r="CH63610" s="5"/>
      <c r="CK63610" s="4"/>
    </row>
    <row r="63611" spans="86:89">
      <c r="CH63611" s="5"/>
      <c r="CK63611" s="4"/>
    </row>
    <row r="63612" spans="86:89">
      <c r="CH63612" s="5"/>
      <c r="CK63612" s="4"/>
    </row>
    <row r="63613" spans="86:89">
      <c r="CH63613" s="5"/>
      <c r="CK63613" s="4"/>
    </row>
    <row r="63614" spans="86:89">
      <c r="CH63614" s="5"/>
      <c r="CK63614" s="4"/>
    </row>
    <row r="63615" spans="86:89">
      <c r="CH63615" s="5"/>
      <c r="CK63615" s="4"/>
    </row>
    <row r="63616" spans="86:89">
      <c r="CH63616" s="5"/>
      <c r="CK63616" s="4"/>
    </row>
    <row r="63617" spans="86:89">
      <c r="CH63617" s="5"/>
      <c r="CK63617" s="4"/>
    </row>
    <row r="63618" spans="86:89">
      <c r="CH63618" s="5"/>
      <c r="CK63618" s="4"/>
    </row>
    <row r="63619" spans="86:89">
      <c r="CH63619" s="5"/>
      <c r="CK63619" s="4"/>
    </row>
    <row r="63620" spans="86:89">
      <c r="CH63620" s="5"/>
      <c r="CK63620" s="4"/>
    </row>
    <row r="63621" spans="86:89">
      <c r="CH63621" s="5"/>
      <c r="CK63621" s="4"/>
    </row>
    <row r="63622" spans="86:89">
      <c r="CH63622" s="5"/>
      <c r="CK63622" s="4"/>
    </row>
    <row r="63623" spans="86:89">
      <c r="CH63623" s="5"/>
      <c r="CK63623" s="4"/>
    </row>
    <row r="63624" spans="86:89">
      <c r="CH63624" s="5"/>
      <c r="CK63624" s="4"/>
    </row>
    <row r="63625" spans="86:89">
      <c r="CH63625" s="5"/>
      <c r="CK63625" s="4"/>
    </row>
    <row r="63626" spans="86:89">
      <c r="CH63626" s="5"/>
      <c r="CK63626" s="4"/>
    </row>
    <row r="63627" spans="86:89">
      <c r="CH63627" s="5"/>
      <c r="CK63627" s="4"/>
    </row>
    <row r="63628" spans="86:89">
      <c r="CH63628" s="5"/>
      <c r="CK63628" s="4"/>
    </row>
    <row r="63629" spans="86:89">
      <c r="CH63629" s="5"/>
      <c r="CK63629" s="4"/>
    </row>
    <row r="63630" spans="86:89">
      <c r="CH63630" s="5"/>
      <c r="CK63630" s="4"/>
    </row>
    <row r="63631" spans="86:89">
      <c r="CH63631" s="5"/>
      <c r="CK63631" s="4"/>
    </row>
    <row r="63632" spans="86:89">
      <c r="CH63632" s="5"/>
      <c r="CK63632" s="4"/>
    </row>
    <row r="63633" spans="86:89">
      <c r="CH63633" s="5"/>
      <c r="CK63633" s="4"/>
    </row>
    <row r="63634" spans="86:89">
      <c r="CH63634" s="5"/>
      <c r="CK63634" s="4"/>
    </row>
    <row r="63635" spans="86:89">
      <c r="CH63635" s="5"/>
      <c r="CK63635" s="4"/>
    </row>
    <row r="63636" spans="86:89">
      <c r="CH63636" s="5"/>
      <c r="CK63636" s="4"/>
    </row>
    <row r="63637" spans="86:89">
      <c r="CH63637" s="5"/>
      <c r="CK63637" s="4"/>
    </row>
    <row r="63638" spans="86:89">
      <c r="CH63638" s="5"/>
      <c r="CK63638" s="4"/>
    </row>
    <row r="63639" spans="86:89">
      <c r="CH63639" s="5"/>
      <c r="CK63639" s="4"/>
    </row>
    <row r="63640" spans="86:89">
      <c r="CH63640" s="5"/>
      <c r="CK63640" s="4"/>
    </row>
    <row r="63641" spans="86:89">
      <c r="CH63641" s="5"/>
      <c r="CK63641" s="4"/>
    </row>
    <row r="63642" spans="86:89">
      <c r="CH63642" s="5"/>
      <c r="CK63642" s="4"/>
    </row>
    <row r="63643" spans="86:89">
      <c r="CH63643" s="5"/>
      <c r="CK63643" s="4"/>
    </row>
    <row r="63644" spans="86:89">
      <c r="CH63644" s="5"/>
      <c r="CK63644" s="4"/>
    </row>
    <row r="63645" spans="86:89">
      <c r="CH63645" s="5"/>
      <c r="CK63645" s="4"/>
    </row>
    <row r="63646" spans="86:89">
      <c r="CH63646" s="5"/>
      <c r="CK63646" s="4"/>
    </row>
    <row r="63647" spans="86:89">
      <c r="CH63647" s="5"/>
      <c r="CK63647" s="4"/>
    </row>
    <row r="63648" spans="86:89">
      <c r="CH63648" s="5"/>
      <c r="CK63648" s="4"/>
    </row>
    <row r="63649" spans="86:89">
      <c r="CH63649" s="5"/>
      <c r="CK63649" s="4"/>
    </row>
    <row r="63650" spans="86:89">
      <c r="CH63650" s="5"/>
      <c r="CK63650" s="4"/>
    </row>
    <row r="63651" spans="86:89">
      <c r="CH63651" s="5"/>
      <c r="CK63651" s="4"/>
    </row>
    <row r="63652" spans="86:89">
      <c r="CH63652" s="5"/>
      <c r="CK63652" s="4"/>
    </row>
    <row r="63653" spans="86:89">
      <c r="CH63653" s="5"/>
      <c r="CK63653" s="4"/>
    </row>
    <row r="63654" spans="86:89">
      <c r="CH63654" s="5"/>
      <c r="CK63654" s="4"/>
    </row>
    <row r="63655" spans="86:89">
      <c r="CH63655" s="5"/>
      <c r="CK63655" s="4"/>
    </row>
    <row r="63656" spans="86:89">
      <c r="CH63656" s="5"/>
      <c r="CK63656" s="4"/>
    </row>
    <row r="63657" spans="86:89">
      <c r="CH63657" s="5"/>
      <c r="CK63657" s="4"/>
    </row>
    <row r="63658" spans="86:89">
      <c r="CH63658" s="5"/>
      <c r="CK63658" s="4"/>
    </row>
    <row r="63659" spans="86:89">
      <c r="CH63659" s="5"/>
      <c r="CK63659" s="4"/>
    </row>
    <row r="63660" spans="86:89">
      <c r="CH63660" s="5"/>
      <c r="CK63660" s="4"/>
    </row>
    <row r="63661" spans="86:89">
      <c r="CH63661" s="5"/>
      <c r="CK63661" s="4"/>
    </row>
    <row r="63662" spans="86:89">
      <c r="CH63662" s="5"/>
      <c r="CK63662" s="4"/>
    </row>
    <row r="63663" spans="86:89">
      <c r="CH63663" s="5"/>
      <c r="CK63663" s="4"/>
    </row>
    <row r="63664" spans="86:89">
      <c r="CH63664" s="5"/>
      <c r="CK63664" s="4"/>
    </row>
    <row r="63665" spans="86:89">
      <c r="CH63665" s="5"/>
      <c r="CK63665" s="4"/>
    </row>
    <row r="63666" spans="86:89">
      <c r="CH63666" s="5"/>
      <c r="CK63666" s="4"/>
    </row>
    <row r="63667" spans="86:89">
      <c r="CH63667" s="5"/>
      <c r="CK63667" s="4"/>
    </row>
    <row r="63668" spans="86:89">
      <c r="CH63668" s="5"/>
      <c r="CK63668" s="4"/>
    </row>
    <row r="63669" spans="86:89">
      <c r="CH63669" s="5"/>
      <c r="CK63669" s="4"/>
    </row>
    <row r="63670" spans="86:89">
      <c r="CH63670" s="5"/>
      <c r="CK63670" s="4"/>
    </row>
    <row r="63671" spans="86:89">
      <c r="CH63671" s="5"/>
      <c r="CK63671" s="4"/>
    </row>
    <row r="63672" spans="86:89">
      <c r="CH63672" s="5"/>
      <c r="CK63672" s="4"/>
    </row>
    <row r="63673" spans="86:89">
      <c r="CH63673" s="5"/>
      <c r="CK63673" s="4"/>
    </row>
    <row r="63674" spans="86:89">
      <c r="CH63674" s="5"/>
      <c r="CK63674" s="4"/>
    </row>
    <row r="63675" spans="86:89">
      <c r="CH63675" s="5"/>
      <c r="CK63675" s="4"/>
    </row>
    <row r="63676" spans="86:89">
      <c r="CH63676" s="5"/>
      <c r="CK63676" s="4"/>
    </row>
    <row r="63677" spans="86:89">
      <c r="CH63677" s="5"/>
      <c r="CK63677" s="4"/>
    </row>
    <row r="63678" spans="86:89">
      <c r="CH63678" s="5"/>
      <c r="CK63678" s="4"/>
    </row>
    <row r="63679" spans="86:89">
      <c r="CH63679" s="5"/>
      <c r="CK63679" s="4"/>
    </row>
    <row r="63680" spans="86:89">
      <c r="CH63680" s="5"/>
      <c r="CK63680" s="4"/>
    </row>
    <row r="63681" spans="86:89">
      <c r="CH63681" s="5"/>
      <c r="CK63681" s="4"/>
    </row>
    <row r="63682" spans="86:89">
      <c r="CH63682" s="5"/>
      <c r="CK63682" s="4"/>
    </row>
    <row r="63683" spans="86:89">
      <c r="CH63683" s="5"/>
      <c r="CK63683" s="4"/>
    </row>
    <row r="63684" spans="86:89">
      <c r="CH63684" s="5"/>
      <c r="CK63684" s="4"/>
    </row>
    <row r="63685" spans="86:89">
      <c r="CH63685" s="5"/>
      <c r="CK63685" s="4"/>
    </row>
    <row r="63686" spans="86:89">
      <c r="CH63686" s="5"/>
      <c r="CK63686" s="4"/>
    </row>
    <row r="63687" spans="86:89">
      <c r="CH63687" s="5"/>
      <c r="CK63687" s="4"/>
    </row>
    <row r="63688" spans="86:89">
      <c r="CH63688" s="5"/>
      <c r="CK63688" s="4"/>
    </row>
    <row r="63689" spans="86:89">
      <c r="CH63689" s="5"/>
      <c r="CK63689" s="4"/>
    </row>
    <row r="63690" spans="86:89">
      <c r="CH63690" s="5"/>
      <c r="CK63690" s="4"/>
    </row>
    <row r="63691" spans="86:89">
      <c r="CH63691" s="5"/>
      <c r="CK63691" s="4"/>
    </row>
    <row r="63692" spans="86:89">
      <c r="CH63692" s="5"/>
      <c r="CK63692" s="4"/>
    </row>
    <row r="63693" spans="86:89">
      <c r="CH63693" s="5"/>
      <c r="CK63693" s="4"/>
    </row>
    <row r="63694" spans="86:89">
      <c r="CH63694" s="5"/>
      <c r="CK63694" s="4"/>
    </row>
    <row r="63695" spans="86:89">
      <c r="CH63695" s="5"/>
      <c r="CK63695" s="4"/>
    </row>
    <row r="63696" spans="86:89">
      <c r="CH63696" s="5"/>
      <c r="CK63696" s="4"/>
    </row>
    <row r="63697" spans="86:89">
      <c r="CH63697" s="5"/>
      <c r="CK63697" s="4"/>
    </row>
    <row r="63698" spans="86:89">
      <c r="CH63698" s="5"/>
      <c r="CK63698" s="4"/>
    </row>
    <row r="63699" spans="86:89">
      <c r="CH63699" s="5"/>
      <c r="CK63699" s="4"/>
    </row>
    <row r="63700" spans="86:89">
      <c r="CH63700" s="5"/>
      <c r="CK63700" s="4"/>
    </row>
    <row r="63701" spans="86:89">
      <c r="CH63701" s="5"/>
      <c r="CK63701" s="4"/>
    </row>
    <row r="63702" spans="86:89">
      <c r="CH63702" s="5"/>
      <c r="CK63702" s="4"/>
    </row>
    <row r="63703" spans="86:89">
      <c r="CH63703" s="5"/>
      <c r="CK63703" s="4"/>
    </row>
    <row r="63704" spans="86:89">
      <c r="CH63704" s="5"/>
      <c r="CK63704" s="4"/>
    </row>
    <row r="63705" spans="86:89">
      <c r="CH63705" s="5"/>
      <c r="CK63705" s="4"/>
    </row>
    <row r="63706" spans="86:89">
      <c r="CH63706" s="5"/>
      <c r="CK63706" s="4"/>
    </row>
    <row r="63707" spans="86:89">
      <c r="CH63707" s="5"/>
      <c r="CK63707" s="4"/>
    </row>
    <row r="63708" spans="86:89">
      <c r="CH63708" s="5"/>
      <c r="CK63708" s="4"/>
    </row>
    <row r="63709" spans="86:89">
      <c r="CH63709" s="5"/>
      <c r="CK63709" s="4"/>
    </row>
    <row r="63710" spans="86:89">
      <c r="CH63710" s="5"/>
      <c r="CK63710" s="4"/>
    </row>
    <row r="63711" spans="86:89">
      <c r="CH63711" s="5"/>
      <c r="CK63711" s="4"/>
    </row>
    <row r="63712" spans="86:89">
      <c r="CH63712" s="5"/>
      <c r="CK63712" s="4"/>
    </row>
    <row r="63713" spans="86:89">
      <c r="CH63713" s="5"/>
      <c r="CK63713" s="4"/>
    </row>
    <row r="63714" spans="86:89">
      <c r="CH63714" s="5"/>
      <c r="CK63714" s="4"/>
    </row>
    <row r="63715" spans="86:89">
      <c r="CH63715" s="5"/>
      <c r="CK63715" s="4"/>
    </row>
    <row r="63716" spans="86:89">
      <c r="CH63716" s="5"/>
      <c r="CK63716" s="4"/>
    </row>
    <row r="63717" spans="86:89">
      <c r="CH63717" s="5"/>
      <c r="CK63717" s="4"/>
    </row>
    <row r="63718" spans="86:89">
      <c r="CH63718" s="5"/>
      <c r="CK63718" s="4"/>
    </row>
    <row r="63719" spans="86:89">
      <c r="CH63719" s="5"/>
      <c r="CK63719" s="4"/>
    </row>
    <row r="63720" spans="86:89">
      <c r="CH63720" s="5"/>
      <c r="CK63720" s="4"/>
    </row>
    <row r="63721" spans="86:89">
      <c r="CH63721" s="5"/>
      <c r="CK63721" s="4"/>
    </row>
    <row r="63722" spans="86:89">
      <c r="CH63722" s="5"/>
      <c r="CK63722" s="4"/>
    </row>
    <row r="63723" spans="86:89">
      <c r="CH63723" s="5"/>
      <c r="CK63723" s="4"/>
    </row>
    <row r="63724" spans="86:89">
      <c r="CH63724" s="5"/>
      <c r="CK63724" s="4"/>
    </row>
    <row r="63725" spans="86:89">
      <c r="CH63725" s="5"/>
      <c r="CK63725" s="4"/>
    </row>
    <row r="63726" spans="86:89">
      <c r="CH63726" s="5"/>
      <c r="CK63726" s="4"/>
    </row>
    <row r="63727" spans="86:89">
      <c r="CH63727" s="5"/>
      <c r="CK63727" s="4"/>
    </row>
    <row r="63728" spans="86:89">
      <c r="CH63728" s="5"/>
      <c r="CK63728" s="4"/>
    </row>
    <row r="63729" spans="86:89">
      <c r="CH63729" s="5"/>
      <c r="CK63729" s="4"/>
    </row>
    <row r="63730" spans="86:89">
      <c r="CH63730" s="5"/>
      <c r="CK63730" s="4"/>
    </row>
    <row r="63731" spans="86:89">
      <c r="CH63731" s="5"/>
      <c r="CK63731" s="4"/>
    </row>
    <row r="63732" spans="86:89">
      <c r="CH63732" s="5"/>
      <c r="CK63732" s="4"/>
    </row>
    <row r="63733" spans="86:89">
      <c r="CH63733" s="5"/>
      <c r="CK63733" s="4"/>
    </row>
    <row r="63734" spans="86:89">
      <c r="CH63734" s="5"/>
      <c r="CK63734" s="4"/>
    </row>
    <row r="63735" spans="86:89">
      <c r="CH63735" s="5"/>
      <c r="CK63735" s="4"/>
    </row>
    <row r="63736" spans="86:89">
      <c r="CH63736" s="5"/>
      <c r="CK63736" s="4"/>
    </row>
    <row r="63737" spans="86:89">
      <c r="CH63737" s="5"/>
      <c r="CK63737" s="4"/>
    </row>
    <row r="63738" spans="86:89">
      <c r="CH63738" s="5"/>
      <c r="CK63738" s="4"/>
    </row>
    <row r="63739" spans="86:89">
      <c r="CH63739" s="5"/>
      <c r="CK63739" s="4"/>
    </row>
    <row r="63740" spans="86:89">
      <c r="CH63740" s="5"/>
      <c r="CK63740" s="4"/>
    </row>
    <row r="63741" spans="86:89">
      <c r="CH63741" s="5"/>
      <c r="CK63741" s="4"/>
    </row>
    <row r="63742" spans="86:89">
      <c r="CH63742" s="5"/>
      <c r="CK63742" s="4"/>
    </row>
    <row r="63743" spans="86:89">
      <c r="CH63743" s="5"/>
      <c r="CK63743" s="4"/>
    </row>
    <row r="63744" spans="86:89">
      <c r="CH63744" s="5"/>
      <c r="CK63744" s="4"/>
    </row>
    <row r="63745" spans="86:89">
      <c r="CH63745" s="5"/>
      <c r="CK63745" s="4"/>
    </row>
    <row r="63746" spans="86:89">
      <c r="CH63746" s="5"/>
      <c r="CK63746" s="4"/>
    </row>
    <row r="63747" spans="86:89">
      <c r="CH63747" s="5"/>
      <c r="CK63747" s="4"/>
    </row>
    <row r="63748" spans="86:89">
      <c r="CH63748" s="5"/>
      <c r="CK63748" s="4"/>
    </row>
    <row r="63749" spans="86:89">
      <c r="CH63749" s="5"/>
      <c r="CK63749" s="4"/>
    </row>
    <row r="63750" spans="86:89">
      <c r="CH63750" s="5"/>
      <c r="CK63750" s="4"/>
    </row>
    <row r="63751" spans="86:89">
      <c r="CH63751" s="5"/>
      <c r="CK63751" s="4"/>
    </row>
    <row r="63752" spans="86:89">
      <c r="CH63752" s="5"/>
      <c r="CK63752" s="4"/>
    </row>
    <row r="63753" spans="86:89">
      <c r="CH63753" s="5"/>
      <c r="CK63753" s="4"/>
    </row>
    <row r="63754" spans="86:89">
      <c r="CH63754" s="5"/>
      <c r="CK63754" s="4"/>
    </row>
    <row r="63755" spans="86:89">
      <c r="CH63755" s="5"/>
      <c r="CK63755" s="4"/>
    </row>
    <row r="63756" spans="86:89">
      <c r="CH63756" s="5"/>
      <c r="CK63756" s="4"/>
    </row>
    <row r="63757" spans="86:89">
      <c r="CH63757" s="5"/>
      <c r="CK63757" s="4"/>
    </row>
    <row r="63758" spans="86:89">
      <c r="CH63758" s="5"/>
      <c r="CK63758" s="4"/>
    </row>
    <row r="63759" spans="86:89">
      <c r="CH63759" s="5"/>
      <c r="CK63759" s="4"/>
    </row>
    <row r="63760" spans="86:89">
      <c r="CH63760" s="5"/>
      <c r="CK63760" s="4"/>
    </row>
    <row r="63761" spans="86:89">
      <c r="CH63761" s="5"/>
      <c r="CK63761" s="4"/>
    </row>
    <row r="63762" spans="86:89">
      <c r="CH63762" s="5"/>
      <c r="CK63762" s="4"/>
    </row>
    <row r="63763" spans="86:89">
      <c r="CH63763" s="5"/>
      <c r="CK63763" s="4"/>
    </row>
    <row r="63764" spans="86:89">
      <c r="CH63764" s="5"/>
      <c r="CK63764" s="4"/>
    </row>
    <row r="63765" spans="86:89">
      <c r="CH63765" s="5"/>
      <c r="CK63765" s="4"/>
    </row>
    <row r="63766" spans="86:89">
      <c r="CH63766" s="5"/>
      <c r="CK63766" s="4"/>
    </row>
    <row r="63767" spans="86:89">
      <c r="CH63767" s="5"/>
      <c r="CK63767" s="4"/>
    </row>
    <row r="63768" spans="86:89">
      <c r="CH63768" s="5"/>
      <c r="CK63768" s="4"/>
    </row>
    <row r="63769" spans="86:89">
      <c r="CH63769" s="5"/>
      <c r="CK63769" s="4"/>
    </row>
    <row r="63770" spans="86:89">
      <c r="CH63770" s="5"/>
      <c r="CK63770" s="4"/>
    </row>
    <row r="63771" spans="86:89">
      <c r="CH63771" s="5"/>
      <c r="CK63771" s="4"/>
    </row>
    <row r="63772" spans="86:89">
      <c r="CH63772" s="5"/>
      <c r="CK63772" s="4"/>
    </row>
    <row r="63773" spans="86:89">
      <c r="CH63773" s="5"/>
      <c r="CK63773" s="4"/>
    </row>
    <row r="63774" spans="86:89">
      <c r="CH63774" s="5"/>
      <c r="CK63774" s="4"/>
    </row>
    <row r="63775" spans="86:89">
      <c r="CH63775" s="5"/>
      <c r="CK63775" s="4"/>
    </row>
    <row r="63776" spans="86:89">
      <c r="CH63776" s="5"/>
      <c r="CK63776" s="4"/>
    </row>
    <row r="63777" spans="86:89">
      <c r="CH63777" s="5"/>
      <c r="CK63777" s="4"/>
    </row>
    <row r="63778" spans="86:89">
      <c r="CH63778" s="5"/>
      <c r="CK63778" s="4"/>
    </row>
    <row r="63779" spans="86:89">
      <c r="CH63779" s="5"/>
      <c r="CK63779" s="4"/>
    </row>
    <row r="63780" spans="86:89">
      <c r="CH63780" s="5"/>
      <c r="CK63780" s="4"/>
    </row>
    <row r="63781" spans="86:89">
      <c r="CH63781" s="5"/>
      <c r="CK63781" s="4"/>
    </row>
    <row r="63782" spans="86:89">
      <c r="CH63782" s="5"/>
      <c r="CK63782" s="4"/>
    </row>
    <row r="63783" spans="86:89">
      <c r="CH63783" s="5"/>
      <c r="CK63783" s="4"/>
    </row>
    <row r="63784" spans="86:89">
      <c r="CH63784" s="5"/>
      <c r="CK63784" s="4"/>
    </row>
    <row r="63785" spans="86:89">
      <c r="CH63785" s="5"/>
      <c r="CK63785" s="4"/>
    </row>
    <row r="63786" spans="86:89">
      <c r="CH63786" s="5"/>
      <c r="CK63786" s="4"/>
    </row>
    <row r="63787" spans="86:89">
      <c r="CH63787" s="5"/>
      <c r="CK63787" s="4"/>
    </row>
    <row r="63788" spans="86:89">
      <c r="CH63788" s="5"/>
      <c r="CK63788" s="4"/>
    </row>
    <row r="63789" spans="86:89">
      <c r="CH63789" s="5"/>
      <c r="CK63789" s="4"/>
    </row>
    <row r="63790" spans="86:89">
      <c r="CH63790" s="5"/>
      <c r="CK63790" s="4"/>
    </row>
    <row r="63791" spans="86:89">
      <c r="CH63791" s="5"/>
      <c r="CK63791" s="4"/>
    </row>
    <row r="63792" spans="86:89">
      <c r="CH63792" s="5"/>
      <c r="CK63792" s="4"/>
    </row>
    <row r="63793" spans="86:89">
      <c r="CH63793" s="5"/>
      <c r="CK63793" s="4"/>
    </row>
    <row r="63794" spans="86:89">
      <c r="CH63794" s="5"/>
      <c r="CK63794" s="4"/>
    </row>
    <row r="63795" spans="86:89">
      <c r="CH63795" s="5"/>
      <c r="CK63795" s="4"/>
    </row>
    <row r="63796" spans="86:89">
      <c r="CH63796" s="5"/>
      <c r="CK63796" s="4"/>
    </row>
    <row r="63797" spans="86:89">
      <c r="CH63797" s="5"/>
      <c r="CK63797" s="4"/>
    </row>
    <row r="63798" spans="86:89">
      <c r="CH63798" s="5"/>
      <c r="CK63798" s="4"/>
    </row>
    <row r="63799" spans="86:89">
      <c r="CH63799" s="5"/>
      <c r="CK63799" s="4"/>
    </row>
    <row r="63800" spans="86:89">
      <c r="CH63800" s="5"/>
      <c r="CK63800" s="4"/>
    </row>
    <row r="63801" spans="86:89">
      <c r="CH63801" s="5"/>
      <c r="CK63801" s="4"/>
    </row>
    <row r="63802" spans="86:89">
      <c r="CH63802" s="5"/>
      <c r="CK63802" s="4"/>
    </row>
    <row r="63803" spans="86:89">
      <c r="CH63803" s="5"/>
      <c r="CK63803" s="4"/>
    </row>
    <row r="63804" spans="86:89">
      <c r="CH63804" s="5"/>
      <c r="CK63804" s="4"/>
    </row>
    <row r="63805" spans="86:89">
      <c r="CH63805" s="5"/>
      <c r="CK63805" s="4"/>
    </row>
    <row r="63806" spans="86:89">
      <c r="CH63806" s="5"/>
      <c r="CK63806" s="4"/>
    </row>
    <row r="63807" spans="86:89">
      <c r="CH63807" s="5"/>
      <c r="CK63807" s="4"/>
    </row>
    <row r="63808" spans="86:89">
      <c r="CH63808" s="5"/>
      <c r="CK63808" s="4"/>
    </row>
    <row r="63809" spans="86:89">
      <c r="CH63809" s="5"/>
      <c r="CK63809" s="4"/>
    </row>
    <row r="63810" spans="86:89">
      <c r="CH63810" s="5"/>
      <c r="CK63810" s="4"/>
    </row>
    <row r="63811" spans="86:89">
      <c r="CH63811" s="5"/>
      <c r="CK63811" s="4"/>
    </row>
    <row r="63812" spans="86:89">
      <c r="CH63812" s="5"/>
      <c r="CK63812" s="4"/>
    </row>
    <row r="63813" spans="86:89">
      <c r="CH63813" s="5"/>
      <c r="CK63813" s="4"/>
    </row>
    <row r="63814" spans="86:89">
      <c r="CH63814" s="5"/>
      <c r="CK63814" s="4"/>
    </row>
    <row r="63815" spans="86:89">
      <c r="CH63815" s="5"/>
      <c r="CK63815" s="4"/>
    </row>
    <row r="63816" spans="86:89">
      <c r="CH63816" s="5"/>
      <c r="CK63816" s="4"/>
    </row>
    <row r="63817" spans="86:89">
      <c r="CH63817" s="5"/>
      <c r="CK63817" s="4"/>
    </row>
    <row r="63818" spans="86:89">
      <c r="CH63818" s="5"/>
      <c r="CK63818" s="4"/>
    </row>
    <row r="63819" spans="86:89">
      <c r="CH63819" s="5"/>
      <c r="CK63819" s="4"/>
    </row>
    <row r="63820" spans="86:89">
      <c r="CH63820" s="5"/>
      <c r="CK63820" s="4"/>
    </row>
    <row r="63821" spans="86:89">
      <c r="CH63821" s="5"/>
      <c r="CK63821" s="4"/>
    </row>
    <row r="63822" spans="86:89">
      <c r="CH63822" s="5"/>
      <c r="CK63822" s="4"/>
    </row>
    <row r="63823" spans="86:89">
      <c r="CH63823" s="5"/>
      <c r="CK63823" s="4"/>
    </row>
    <row r="63824" spans="86:89">
      <c r="CH63824" s="5"/>
      <c r="CK63824" s="4"/>
    </row>
    <row r="63825" spans="86:89">
      <c r="CH63825" s="5"/>
      <c r="CK63825" s="4"/>
    </row>
    <row r="63826" spans="86:89">
      <c r="CH63826" s="5"/>
      <c r="CK63826" s="4"/>
    </row>
    <row r="63827" spans="86:89">
      <c r="CH63827" s="5"/>
      <c r="CK63827" s="4"/>
    </row>
    <row r="63828" spans="86:89">
      <c r="CH63828" s="5"/>
      <c r="CK63828" s="4"/>
    </row>
    <row r="63829" spans="86:89">
      <c r="CH63829" s="5"/>
      <c r="CK63829" s="4"/>
    </row>
    <row r="63830" spans="86:89">
      <c r="CH63830" s="5"/>
      <c r="CK63830" s="4"/>
    </row>
    <row r="63831" spans="86:89">
      <c r="CH63831" s="5"/>
      <c r="CK63831" s="4"/>
    </row>
    <row r="63832" spans="86:89">
      <c r="CH63832" s="5"/>
      <c r="CK63832" s="4"/>
    </row>
    <row r="63833" spans="86:89">
      <c r="CH63833" s="5"/>
      <c r="CK63833" s="4"/>
    </row>
    <row r="63834" spans="86:89">
      <c r="CH63834" s="5"/>
      <c r="CK63834" s="4"/>
    </row>
    <row r="63835" spans="86:89">
      <c r="CH63835" s="5"/>
      <c r="CK63835" s="4"/>
    </row>
    <row r="63836" spans="86:89">
      <c r="CH63836" s="5"/>
      <c r="CK63836" s="4"/>
    </row>
    <row r="63837" spans="86:89">
      <c r="CH63837" s="5"/>
      <c r="CK63837" s="4"/>
    </row>
    <row r="63838" spans="86:89">
      <c r="CH63838" s="5"/>
      <c r="CK63838" s="4"/>
    </row>
    <row r="63839" spans="86:89">
      <c r="CH63839" s="5"/>
      <c r="CK63839" s="4"/>
    </row>
    <row r="63840" spans="86:89">
      <c r="CH63840" s="5"/>
      <c r="CK63840" s="4"/>
    </row>
    <row r="63841" spans="86:89">
      <c r="CH63841" s="5"/>
      <c r="CK63841" s="4"/>
    </row>
    <row r="63842" spans="86:89">
      <c r="CH63842" s="5"/>
      <c r="CK63842" s="4"/>
    </row>
    <row r="63843" spans="86:89">
      <c r="CH63843" s="5"/>
      <c r="CK63843" s="4"/>
    </row>
    <row r="63844" spans="86:89">
      <c r="CH63844" s="5"/>
      <c r="CK63844" s="4"/>
    </row>
    <row r="63845" spans="86:89">
      <c r="CH63845" s="5"/>
      <c r="CK63845" s="4"/>
    </row>
    <row r="63846" spans="86:89">
      <c r="CH63846" s="5"/>
      <c r="CK63846" s="4"/>
    </row>
    <row r="63847" spans="86:89">
      <c r="CH63847" s="5"/>
      <c r="CK63847" s="4"/>
    </row>
    <row r="63848" spans="86:89">
      <c r="CH63848" s="5"/>
      <c r="CK63848" s="4"/>
    </row>
    <row r="63849" spans="86:89">
      <c r="CH63849" s="5"/>
      <c r="CK63849" s="4"/>
    </row>
    <row r="63850" spans="86:89">
      <c r="CH63850" s="5"/>
      <c r="CK63850" s="4"/>
    </row>
    <row r="63851" spans="86:89">
      <c r="CH63851" s="5"/>
      <c r="CK63851" s="4"/>
    </row>
    <row r="63852" spans="86:89">
      <c r="CH63852" s="5"/>
      <c r="CK63852" s="4"/>
    </row>
    <row r="63853" spans="86:89">
      <c r="CH63853" s="5"/>
      <c r="CK63853" s="4"/>
    </row>
    <row r="63854" spans="86:89">
      <c r="CH63854" s="5"/>
      <c r="CK63854" s="4"/>
    </row>
    <row r="63855" spans="86:89">
      <c r="CH63855" s="5"/>
      <c r="CK63855" s="4"/>
    </row>
    <row r="63856" spans="86:89">
      <c r="CH63856" s="5"/>
      <c r="CK63856" s="4"/>
    </row>
    <row r="63857" spans="86:89">
      <c r="CH63857" s="5"/>
      <c r="CK63857" s="4"/>
    </row>
    <row r="63858" spans="86:89">
      <c r="CH63858" s="5"/>
      <c r="CK63858" s="4"/>
    </row>
    <row r="63859" spans="86:89">
      <c r="CH63859" s="5"/>
      <c r="CK63859" s="4"/>
    </row>
    <row r="63860" spans="86:89">
      <c r="CH63860" s="5"/>
      <c r="CK63860" s="4"/>
    </row>
    <row r="63861" spans="86:89">
      <c r="CH63861" s="5"/>
      <c r="CK63861" s="4"/>
    </row>
    <row r="63862" spans="86:89">
      <c r="CH63862" s="5"/>
      <c r="CK63862" s="4"/>
    </row>
    <row r="63863" spans="86:89">
      <c r="CH63863" s="5"/>
      <c r="CK63863" s="4"/>
    </row>
    <row r="63864" spans="86:89">
      <c r="CH63864" s="5"/>
      <c r="CK63864" s="4"/>
    </row>
    <row r="63865" spans="86:89">
      <c r="CH63865" s="5"/>
      <c r="CK63865" s="4"/>
    </row>
    <row r="63866" spans="86:89">
      <c r="CH63866" s="5"/>
      <c r="CK63866" s="4"/>
    </row>
    <row r="63867" spans="86:89">
      <c r="CH63867" s="5"/>
      <c r="CK63867" s="4"/>
    </row>
    <row r="63868" spans="86:89">
      <c r="CH63868" s="5"/>
      <c r="CK63868" s="4"/>
    </row>
    <row r="63869" spans="86:89">
      <c r="CH63869" s="5"/>
      <c r="CK63869" s="4"/>
    </row>
    <row r="63870" spans="86:89">
      <c r="CH63870" s="5"/>
      <c r="CK63870" s="4"/>
    </row>
    <row r="63871" spans="86:89">
      <c r="CH63871" s="5"/>
      <c r="CK63871" s="4"/>
    </row>
    <row r="63872" spans="86:89">
      <c r="CH63872" s="5"/>
      <c r="CK63872" s="4"/>
    </row>
    <row r="63873" spans="86:89">
      <c r="CH63873" s="5"/>
      <c r="CK63873" s="4"/>
    </row>
    <row r="63874" spans="86:89">
      <c r="CH63874" s="5"/>
      <c r="CK63874" s="4"/>
    </row>
    <row r="63875" spans="86:89">
      <c r="CH63875" s="5"/>
      <c r="CK63875" s="4"/>
    </row>
    <row r="63876" spans="86:89">
      <c r="CH63876" s="5"/>
      <c r="CK63876" s="4"/>
    </row>
    <row r="63877" spans="86:89">
      <c r="CH63877" s="5"/>
      <c r="CK63877" s="4"/>
    </row>
    <row r="63878" spans="86:89">
      <c r="CH63878" s="5"/>
      <c r="CK63878" s="4"/>
    </row>
    <row r="63879" spans="86:89">
      <c r="CH63879" s="5"/>
      <c r="CK63879" s="4"/>
    </row>
    <row r="63880" spans="86:89">
      <c r="CH63880" s="5"/>
      <c r="CK63880" s="4"/>
    </row>
    <row r="63881" spans="86:89">
      <c r="CH63881" s="5"/>
      <c r="CK63881" s="4"/>
    </row>
    <row r="63882" spans="86:89">
      <c r="CH63882" s="5"/>
      <c r="CK63882" s="4"/>
    </row>
    <row r="63883" spans="86:89">
      <c r="CH63883" s="5"/>
      <c r="CK63883" s="4"/>
    </row>
    <row r="63884" spans="86:89">
      <c r="CH63884" s="5"/>
      <c r="CK63884" s="4"/>
    </row>
    <row r="63885" spans="86:89">
      <c r="CH63885" s="5"/>
      <c r="CK63885" s="4"/>
    </row>
    <row r="63886" spans="86:89">
      <c r="CH63886" s="5"/>
      <c r="CK63886" s="4"/>
    </row>
    <row r="63887" spans="86:89">
      <c r="CH63887" s="5"/>
      <c r="CK63887" s="4"/>
    </row>
    <row r="63888" spans="86:89">
      <c r="CH63888" s="5"/>
      <c r="CK63888" s="4"/>
    </row>
    <row r="63889" spans="86:89">
      <c r="CH63889" s="5"/>
      <c r="CK63889" s="4"/>
    </row>
    <row r="63890" spans="86:89">
      <c r="CH63890" s="5"/>
      <c r="CK63890" s="4"/>
    </row>
    <row r="63891" spans="86:89">
      <c r="CH63891" s="5"/>
      <c r="CK63891" s="4"/>
    </row>
    <row r="63892" spans="86:89">
      <c r="CH63892" s="5"/>
      <c r="CK63892" s="4"/>
    </row>
    <row r="63893" spans="86:89">
      <c r="CH63893" s="5"/>
      <c r="CK63893" s="4"/>
    </row>
    <row r="63894" spans="86:89">
      <c r="CH63894" s="5"/>
      <c r="CK63894" s="4"/>
    </row>
    <row r="63895" spans="86:89">
      <c r="CH63895" s="5"/>
      <c r="CK63895" s="4"/>
    </row>
    <row r="63896" spans="86:89">
      <c r="CH63896" s="5"/>
      <c r="CK63896" s="4"/>
    </row>
    <row r="63897" spans="86:89">
      <c r="CH63897" s="5"/>
      <c r="CK63897" s="4"/>
    </row>
    <row r="63898" spans="86:89">
      <c r="CH63898" s="5"/>
      <c r="CK63898" s="4"/>
    </row>
    <row r="63899" spans="86:89">
      <c r="CH63899" s="5"/>
      <c r="CK63899" s="4"/>
    </row>
    <row r="63900" spans="86:89">
      <c r="CH63900" s="5"/>
      <c r="CK63900" s="4"/>
    </row>
    <row r="63901" spans="86:89">
      <c r="CH63901" s="5"/>
      <c r="CK63901" s="4"/>
    </row>
    <row r="63902" spans="86:89">
      <c r="CH63902" s="5"/>
      <c r="CK63902" s="4"/>
    </row>
    <row r="63903" spans="86:89">
      <c r="CH63903" s="5"/>
      <c r="CK63903" s="4"/>
    </row>
    <row r="63904" spans="86:89">
      <c r="CH63904" s="5"/>
      <c r="CK63904" s="4"/>
    </row>
    <row r="63905" spans="86:89">
      <c r="CH63905" s="5"/>
      <c r="CK63905" s="4"/>
    </row>
    <row r="63906" spans="86:89">
      <c r="CH63906" s="5"/>
      <c r="CK63906" s="4"/>
    </row>
    <row r="63907" spans="86:89">
      <c r="CH63907" s="5"/>
      <c r="CK63907" s="4"/>
    </row>
    <row r="63908" spans="86:89">
      <c r="CH63908" s="5"/>
      <c r="CK63908" s="4"/>
    </row>
    <row r="63909" spans="86:89">
      <c r="CH63909" s="5"/>
      <c r="CK63909" s="4"/>
    </row>
    <row r="63910" spans="86:89">
      <c r="CH63910" s="5"/>
      <c r="CK63910" s="4"/>
    </row>
    <row r="63911" spans="86:89">
      <c r="CH63911" s="5"/>
      <c r="CK63911" s="4"/>
    </row>
    <row r="63912" spans="86:89">
      <c r="CH63912" s="5"/>
      <c r="CK63912" s="4"/>
    </row>
    <row r="63913" spans="86:89">
      <c r="CH63913" s="5"/>
      <c r="CK63913" s="4"/>
    </row>
    <row r="63914" spans="86:89">
      <c r="CH63914" s="5"/>
      <c r="CK63914" s="4"/>
    </row>
    <row r="63915" spans="86:89">
      <c r="CH63915" s="5"/>
      <c r="CK63915" s="4"/>
    </row>
    <row r="63916" spans="86:89">
      <c r="CH63916" s="5"/>
      <c r="CK63916" s="4"/>
    </row>
    <row r="63917" spans="86:89">
      <c r="CH63917" s="5"/>
      <c r="CK63917" s="4"/>
    </row>
    <row r="63918" spans="86:89">
      <c r="CH63918" s="5"/>
      <c r="CK63918" s="4"/>
    </row>
    <row r="63919" spans="86:89">
      <c r="CH63919" s="5"/>
      <c r="CK63919" s="4"/>
    </row>
    <row r="63920" spans="86:89">
      <c r="CH63920" s="5"/>
      <c r="CK63920" s="4"/>
    </row>
    <row r="63921" spans="86:89">
      <c r="CH63921" s="5"/>
      <c r="CK63921" s="4"/>
    </row>
    <row r="63922" spans="86:89">
      <c r="CH63922" s="5"/>
      <c r="CK63922" s="4"/>
    </row>
    <row r="63923" spans="86:89">
      <c r="CH63923" s="5"/>
      <c r="CK63923" s="4"/>
    </row>
    <row r="63924" spans="86:89">
      <c r="CH63924" s="5"/>
      <c r="CK63924" s="4"/>
    </row>
    <row r="63925" spans="86:89">
      <c r="CH63925" s="5"/>
      <c r="CK63925" s="4"/>
    </row>
    <row r="63926" spans="86:89">
      <c r="CH63926" s="5"/>
      <c r="CK63926" s="4"/>
    </row>
    <row r="63927" spans="86:89">
      <c r="CH63927" s="5"/>
      <c r="CK63927" s="4"/>
    </row>
    <row r="63928" spans="86:89">
      <c r="CH63928" s="5"/>
      <c r="CK63928" s="4"/>
    </row>
    <row r="63929" spans="86:89">
      <c r="CH63929" s="5"/>
      <c r="CK63929" s="4"/>
    </row>
    <row r="63930" spans="86:89">
      <c r="CH63930" s="5"/>
      <c r="CK63930" s="4"/>
    </row>
    <row r="63931" spans="86:89">
      <c r="CH63931" s="5"/>
      <c r="CK63931" s="4"/>
    </row>
    <row r="63932" spans="86:89">
      <c r="CH63932" s="5"/>
      <c r="CK63932" s="4"/>
    </row>
    <row r="63933" spans="86:89">
      <c r="CH63933" s="5"/>
      <c r="CK63933" s="4"/>
    </row>
    <row r="63934" spans="86:89">
      <c r="CH63934" s="5"/>
      <c r="CK63934" s="4"/>
    </row>
    <row r="63935" spans="86:89">
      <c r="CH63935" s="5"/>
      <c r="CK63935" s="4"/>
    </row>
    <row r="63936" spans="86:89">
      <c r="CH63936" s="5"/>
      <c r="CK63936" s="4"/>
    </row>
    <row r="63937" spans="86:89">
      <c r="CH63937" s="5"/>
      <c r="CK63937" s="4"/>
    </row>
    <row r="63938" spans="86:89">
      <c r="CH63938" s="5"/>
      <c r="CK63938" s="4"/>
    </row>
    <row r="63939" spans="86:89">
      <c r="CH63939" s="5"/>
      <c r="CK63939" s="4"/>
    </row>
    <row r="63940" spans="86:89">
      <c r="CH63940" s="5"/>
      <c r="CK63940" s="4"/>
    </row>
    <row r="63941" spans="86:89">
      <c r="CH63941" s="5"/>
      <c r="CK63941" s="4"/>
    </row>
    <row r="63942" spans="86:89">
      <c r="CH63942" s="5"/>
      <c r="CK63942" s="4"/>
    </row>
    <row r="63943" spans="86:89">
      <c r="CH63943" s="5"/>
      <c r="CK63943" s="4"/>
    </row>
    <row r="63944" spans="86:89">
      <c r="CH63944" s="5"/>
      <c r="CK63944" s="4"/>
    </row>
    <row r="63945" spans="86:89">
      <c r="CH63945" s="5"/>
      <c r="CK63945" s="4"/>
    </row>
    <row r="63946" spans="86:89">
      <c r="CH63946" s="5"/>
      <c r="CK63946" s="4"/>
    </row>
    <row r="63947" spans="86:89">
      <c r="CH63947" s="5"/>
      <c r="CK63947" s="4"/>
    </row>
    <row r="63948" spans="86:89">
      <c r="CH63948" s="5"/>
      <c r="CK63948" s="4"/>
    </row>
    <row r="63949" spans="86:89">
      <c r="CH63949" s="5"/>
      <c r="CK63949" s="4"/>
    </row>
    <row r="63950" spans="86:89">
      <c r="CH63950" s="5"/>
      <c r="CK63950" s="4"/>
    </row>
    <row r="63951" spans="86:89">
      <c r="CH63951" s="5"/>
      <c r="CK63951" s="4"/>
    </row>
    <row r="63952" spans="86:89">
      <c r="CH63952" s="5"/>
      <c r="CK63952" s="4"/>
    </row>
    <row r="63953" spans="86:89">
      <c r="CH63953" s="5"/>
      <c r="CK63953" s="4"/>
    </row>
    <row r="63954" spans="86:89">
      <c r="CH63954" s="5"/>
      <c r="CK63954" s="4"/>
    </row>
    <row r="63955" spans="86:89">
      <c r="CH63955" s="5"/>
      <c r="CK63955" s="4"/>
    </row>
    <row r="63956" spans="86:89">
      <c r="CH63956" s="5"/>
      <c r="CK63956" s="4"/>
    </row>
    <row r="63957" spans="86:89">
      <c r="CH63957" s="5"/>
      <c r="CK63957" s="4"/>
    </row>
    <row r="63958" spans="86:89">
      <c r="CH63958" s="5"/>
      <c r="CK63958" s="4"/>
    </row>
    <row r="63959" spans="86:89">
      <c r="CH63959" s="5"/>
      <c r="CK63959" s="4"/>
    </row>
    <row r="63960" spans="86:89">
      <c r="CH63960" s="5"/>
      <c r="CK63960" s="4"/>
    </row>
    <row r="63961" spans="86:89">
      <c r="CH63961" s="5"/>
      <c r="CK63961" s="4"/>
    </row>
    <row r="63962" spans="86:89">
      <c r="CH63962" s="5"/>
      <c r="CK63962" s="4"/>
    </row>
    <row r="63963" spans="86:89">
      <c r="CH63963" s="5"/>
      <c r="CK63963" s="4"/>
    </row>
    <row r="63964" spans="86:89">
      <c r="CH63964" s="5"/>
      <c r="CK63964" s="4"/>
    </row>
    <row r="63965" spans="86:89">
      <c r="CH63965" s="5"/>
      <c r="CK63965" s="4"/>
    </row>
    <row r="63966" spans="86:89">
      <c r="CH63966" s="5"/>
      <c r="CK63966" s="4"/>
    </row>
    <row r="63967" spans="86:89">
      <c r="CH63967" s="5"/>
      <c r="CK63967" s="4"/>
    </row>
    <row r="63968" spans="86:89">
      <c r="CH63968" s="5"/>
      <c r="CK63968" s="4"/>
    </row>
    <row r="63969" spans="86:89">
      <c r="CH63969" s="5"/>
      <c r="CK63969" s="4"/>
    </row>
    <row r="63970" spans="86:89">
      <c r="CH63970" s="5"/>
      <c r="CK63970" s="4"/>
    </row>
    <row r="63971" spans="86:89">
      <c r="CH63971" s="5"/>
      <c r="CK63971" s="4"/>
    </row>
    <row r="63972" spans="86:89">
      <c r="CH63972" s="5"/>
      <c r="CK63972" s="4"/>
    </row>
    <row r="63973" spans="86:89">
      <c r="CH63973" s="5"/>
      <c r="CK63973" s="4"/>
    </row>
    <row r="63974" spans="86:89">
      <c r="CH63974" s="5"/>
      <c r="CK63974" s="4"/>
    </row>
    <row r="63975" spans="86:89">
      <c r="CH63975" s="5"/>
      <c r="CK63975" s="4"/>
    </row>
    <row r="63976" spans="86:89">
      <c r="CH63976" s="5"/>
      <c r="CK63976" s="4"/>
    </row>
    <row r="63977" spans="86:89">
      <c r="CH63977" s="5"/>
      <c r="CK63977" s="4"/>
    </row>
    <row r="63978" spans="86:89">
      <c r="CH63978" s="5"/>
      <c r="CK63978" s="4"/>
    </row>
    <row r="63979" spans="86:89">
      <c r="CH63979" s="5"/>
      <c r="CK63979" s="4"/>
    </row>
    <row r="63980" spans="86:89">
      <c r="CH63980" s="5"/>
      <c r="CK63980" s="4"/>
    </row>
    <row r="63981" spans="86:89">
      <c r="CH63981" s="5"/>
      <c r="CK63981" s="4"/>
    </row>
    <row r="63982" spans="86:89">
      <c r="CH63982" s="5"/>
      <c r="CK63982" s="4"/>
    </row>
    <row r="63983" spans="86:89">
      <c r="CH63983" s="5"/>
      <c r="CK63983" s="4"/>
    </row>
    <row r="63984" spans="86:89">
      <c r="CH63984" s="5"/>
      <c r="CK63984" s="4"/>
    </row>
    <row r="63985" spans="86:89">
      <c r="CH63985" s="5"/>
      <c r="CK63985" s="4"/>
    </row>
    <row r="63986" spans="86:89">
      <c r="CH63986" s="5"/>
      <c r="CK63986" s="4"/>
    </row>
    <row r="63987" spans="86:89">
      <c r="CH63987" s="5"/>
      <c r="CK63987" s="4"/>
    </row>
    <row r="63988" spans="86:89">
      <c r="CH63988" s="5"/>
      <c r="CK63988" s="4"/>
    </row>
    <row r="63989" spans="86:89">
      <c r="CH63989" s="5"/>
      <c r="CK63989" s="4"/>
    </row>
    <row r="63990" spans="86:89">
      <c r="CH63990" s="5"/>
      <c r="CK63990" s="4"/>
    </row>
    <row r="63991" spans="86:89">
      <c r="CH63991" s="5"/>
      <c r="CK63991" s="4"/>
    </row>
    <row r="63992" spans="86:89">
      <c r="CH63992" s="5"/>
      <c r="CK63992" s="4"/>
    </row>
    <row r="63993" spans="86:89">
      <c r="CH63993" s="5"/>
      <c r="CK63993" s="4"/>
    </row>
    <row r="63994" spans="86:89">
      <c r="CH63994" s="5"/>
      <c r="CK63994" s="4"/>
    </row>
    <row r="63995" spans="86:89">
      <c r="CH63995" s="5"/>
      <c r="CK63995" s="4"/>
    </row>
    <row r="63996" spans="86:89">
      <c r="CH63996" s="5"/>
      <c r="CK63996" s="4"/>
    </row>
    <row r="63997" spans="86:89">
      <c r="CH63997" s="5"/>
      <c r="CK63997" s="4"/>
    </row>
    <row r="63998" spans="86:89">
      <c r="CH63998" s="5"/>
      <c r="CK63998" s="4"/>
    </row>
    <row r="63999" spans="86:89">
      <c r="CH63999" s="5"/>
      <c r="CK63999" s="4"/>
    </row>
    <row r="64000" spans="86:89">
      <c r="CH64000" s="5"/>
      <c r="CK64000" s="4"/>
    </row>
    <row r="64001" spans="86:89">
      <c r="CH64001" s="5"/>
      <c r="CK64001" s="4"/>
    </row>
    <row r="64002" spans="86:89">
      <c r="CH64002" s="5"/>
      <c r="CK64002" s="4"/>
    </row>
    <row r="64003" spans="86:89">
      <c r="CH64003" s="5"/>
      <c r="CK64003" s="4"/>
    </row>
    <row r="64004" spans="86:89">
      <c r="CH64004" s="5"/>
      <c r="CK64004" s="4"/>
    </row>
    <row r="64005" spans="86:89">
      <c r="CH64005" s="5"/>
      <c r="CK64005" s="4"/>
    </row>
    <row r="64006" spans="86:89">
      <c r="CH64006" s="5"/>
      <c r="CK64006" s="4"/>
    </row>
    <row r="64007" spans="86:89">
      <c r="CH64007" s="5"/>
      <c r="CK64007" s="4"/>
    </row>
    <row r="64008" spans="86:89">
      <c r="CH64008" s="5"/>
      <c r="CK64008" s="4"/>
    </row>
    <row r="64009" spans="86:89">
      <c r="CH64009" s="5"/>
      <c r="CK64009" s="4"/>
    </row>
    <row r="64010" spans="86:89">
      <c r="CH64010" s="5"/>
      <c r="CK64010" s="4"/>
    </row>
    <row r="64011" spans="86:89">
      <c r="CH64011" s="5"/>
      <c r="CK64011" s="4"/>
    </row>
    <row r="64012" spans="86:89">
      <c r="CH64012" s="5"/>
      <c r="CK64012" s="4"/>
    </row>
    <row r="64013" spans="86:89">
      <c r="CH64013" s="5"/>
      <c r="CK64013" s="4"/>
    </row>
    <row r="64014" spans="86:89">
      <c r="CH64014" s="5"/>
      <c r="CK64014" s="4"/>
    </row>
    <row r="64015" spans="86:89">
      <c r="CH64015" s="5"/>
      <c r="CK64015" s="4"/>
    </row>
    <row r="64016" spans="86:89">
      <c r="CH64016" s="5"/>
      <c r="CK64016" s="4"/>
    </row>
    <row r="64017" spans="86:89">
      <c r="CH64017" s="5"/>
      <c r="CK64017" s="4"/>
    </row>
    <row r="64018" spans="86:89">
      <c r="CH64018" s="5"/>
      <c r="CK64018" s="4"/>
    </row>
    <row r="64019" spans="86:89">
      <c r="CH64019" s="5"/>
      <c r="CK64019" s="4"/>
    </row>
    <row r="64020" spans="86:89">
      <c r="CH64020" s="5"/>
      <c r="CK64020" s="4"/>
    </row>
    <row r="64021" spans="86:89">
      <c r="CH64021" s="5"/>
      <c r="CK64021" s="4"/>
    </row>
    <row r="64022" spans="86:89">
      <c r="CH64022" s="5"/>
      <c r="CK64022" s="4"/>
    </row>
    <row r="64023" spans="86:89">
      <c r="CH64023" s="5"/>
      <c r="CK64023" s="4"/>
    </row>
    <row r="64024" spans="86:89">
      <c r="CH64024" s="5"/>
      <c r="CK64024" s="4"/>
    </row>
    <row r="64025" spans="86:89">
      <c r="CH64025" s="5"/>
      <c r="CK64025" s="4"/>
    </row>
    <row r="64026" spans="86:89">
      <c r="CH64026" s="5"/>
      <c r="CK64026" s="4"/>
    </row>
    <row r="64027" spans="86:89">
      <c r="CH64027" s="5"/>
      <c r="CK64027" s="4"/>
    </row>
    <row r="64028" spans="86:89">
      <c r="CH64028" s="5"/>
      <c r="CK64028" s="4"/>
    </row>
    <row r="64029" spans="86:89">
      <c r="CH64029" s="5"/>
      <c r="CK64029" s="4"/>
    </row>
    <row r="64030" spans="86:89">
      <c r="CH64030" s="5"/>
      <c r="CK64030" s="4"/>
    </row>
    <row r="64031" spans="86:89">
      <c r="CH64031" s="5"/>
      <c r="CK64031" s="4"/>
    </row>
    <row r="64032" spans="86:89">
      <c r="CH64032" s="5"/>
      <c r="CK64032" s="4"/>
    </row>
    <row r="64033" spans="86:89">
      <c r="CH64033" s="5"/>
      <c r="CK64033" s="4"/>
    </row>
    <row r="64034" spans="86:89">
      <c r="CH64034" s="5"/>
      <c r="CK64034" s="4"/>
    </row>
    <row r="64035" spans="86:89">
      <c r="CH64035" s="5"/>
      <c r="CK64035" s="4"/>
    </row>
    <row r="64036" spans="86:89">
      <c r="CH64036" s="5"/>
      <c r="CK64036" s="4"/>
    </row>
    <row r="64037" spans="86:89">
      <c r="CH64037" s="5"/>
      <c r="CK64037" s="4"/>
    </row>
    <row r="64038" spans="86:89">
      <c r="CH64038" s="5"/>
      <c r="CK64038" s="4"/>
    </row>
    <row r="64039" spans="86:89">
      <c r="CH64039" s="5"/>
      <c r="CK64039" s="4"/>
    </row>
    <row r="64040" spans="86:89">
      <c r="CH64040" s="5"/>
      <c r="CK64040" s="4"/>
    </row>
    <row r="64041" spans="86:89">
      <c r="CH64041" s="5"/>
      <c r="CK64041" s="4"/>
    </row>
    <row r="64042" spans="86:89">
      <c r="CH64042" s="5"/>
      <c r="CK64042" s="4"/>
    </row>
    <row r="64043" spans="86:89">
      <c r="CH64043" s="5"/>
      <c r="CK64043" s="4"/>
    </row>
    <row r="64044" spans="86:89">
      <c r="CH64044" s="5"/>
      <c r="CK64044" s="4"/>
    </row>
    <row r="64045" spans="86:89">
      <c r="CH64045" s="5"/>
      <c r="CK64045" s="4"/>
    </row>
    <row r="64046" spans="86:89">
      <c r="CH64046" s="5"/>
      <c r="CK64046" s="4"/>
    </row>
    <row r="64047" spans="86:89">
      <c r="CH64047" s="5"/>
      <c r="CK64047" s="4"/>
    </row>
    <row r="64048" spans="86:89">
      <c r="CH64048" s="5"/>
      <c r="CK64048" s="4"/>
    </row>
    <row r="64049" spans="86:89">
      <c r="CH64049" s="5"/>
      <c r="CK64049" s="4"/>
    </row>
    <row r="64050" spans="86:89">
      <c r="CH64050" s="5"/>
      <c r="CK64050" s="4"/>
    </row>
    <row r="64051" spans="86:89">
      <c r="CH64051" s="5"/>
      <c r="CK64051" s="4"/>
    </row>
    <row r="64052" spans="86:89">
      <c r="CH64052" s="5"/>
      <c r="CK64052" s="4"/>
    </row>
    <row r="64053" spans="86:89">
      <c r="CH64053" s="5"/>
      <c r="CK64053" s="4"/>
    </row>
    <row r="64054" spans="86:89">
      <c r="CH64054" s="5"/>
      <c r="CK64054" s="4"/>
    </row>
    <row r="64055" spans="86:89">
      <c r="CH64055" s="5"/>
      <c r="CK64055" s="4"/>
    </row>
    <row r="64056" spans="86:89">
      <c r="CH64056" s="5"/>
      <c r="CK64056" s="4"/>
    </row>
    <row r="64057" spans="86:89">
      <c r="CH64057" s="5"/>
      <c r="CK64057" s="4"/>
    </row>
    <row r="64058" spans="86:89">
      <c r="CH64058" s="5"/>
      <c r="CK64058" s="4"/>
    </row>
    <row r="64059" spans="86:89">
      <c r="CH64059" s="5"/>
      <c r="CK64059" s="4"/>
    </row>
    <row r="64060" spans="86:89">
      <c r="CH64060" s="5"/>
      <c r="CK64060" s="4"/>
    </row>
    <row r="64061" spans="86:89">
      <c r="CH64061" s="5"/>
      <c r="CK64061" s="4"/>
    </row>
    <row r="64062" spans="86:89">
      <c r="CH64062" s="5"/>
      <c r="CK64062" s="4"/>
    </row>
    <row r="64063" spans="86:89">
      <c r="CH64063" s="5"/>
      <c r="CK64063" s="4"/>
    </row>
    <row r="64064" spans="86:89">
      <c r="CH64064" s="5"/>
      <c r="CK64064" s="4"/>
    </row>
    <row r="64065" spans="86:89">
      <c r="CH64065" s="5"/>
      <c r="CK64065" s="4"/>
    </row>
    <row r="64066" spans="86:89">
      <c r="CH64066" s="5"/>
      <c r="CK64066" s="4"/>
    </row>
    <row r="64067" spans="86:89">
      <c r="CH64067" s="5"/>
      <c r="CK64067" s="4"/>
    </row>
    <row r="64068" spans="86:89">
      <c r="CH64068" s="5"/>
      <c r="CK64068" s="4"/>
    </row>
    <row r="64069" spans="86:89">
      <c r="CH64069" s="5"/>
      <c r="CK64069" s="4"/>
    </row>
    <row r="64070" spans="86:89">
      <c r="CH64070" s="5"/>
      <c r="CK64070" s="4"/>
    </row>
    <row r="64071" spans="86:89">
      <c r="CH64071" s="5"/>
      <c r="CK64071" s="4"/>
    </row>
    <row r="64072" spans="86:89">
      <c r="CH64072" s="5"/>
      <c r="CK64072" s="4"/>
    </row>
    <row r="64073" spans="86:89">
      <c r="CH64073" s="5"/>
      <c r="CK64073" s="4"/>
    </row>
    <row r="64074" spans="86:89">
      <c r="CH64074" s="5"/>
      <c r="CK64074" s="4"/>
    </row>
    <row r="64075" spans="86:89">
      <c r="CH64075" s="5"/>
      <c r="CK64075" s="4"/>
    </row>
    <row r="64076" spans="86:89">
      <c r="CH64076" s="5"/>
      <c r="CK64076" s="4"/>
    </row>
    <row r="64077" spans="86:89">
      <c r="CH64077" s="5"/>
      <c r="CK64077" s="4"/>
    </row>
    <row r="64078" spans="86:89">
      <c r="CH64078" s="5"/>
      <c r="CK64078" s="4"/>
    </row>
    <row r="64079" spans="86:89">
      <c r="CH64079" s="5"/>
      <c r="CK64079" s="4"/>
    </row>
    <row r="64080" spans="86:89">
      <c r="CH64080" s="5"/>
      <c r="CK64080" s="4"/>
    </row>
    <row r="64081" spans="86:89">
      <c r="CH64081" s="5"/>
      <c r="CK64081" s="4"/>
    </row>
    <row r="64082" spans="86:89">
      <c r="CH64082" s="5"/>
      <c r="CK64082" s="4"/>
    </row>
    <row r="64083" spans="86:89">
      <c r="CH64083" s="5"/>
      <c r="CK64083" s="4"/>
    </row>
    <row r="64084" spans="86:89">
      <c r="CH64084" s="5"/>
      <c r="CK64084" s="4"/>
    </row>
    <row r="64085" spans="86:89">
      <c r="CH64085" s="5"/>
      <c r="CK64085" s="4"/>
    </row>
    <row r="64086" spans="86:89">
      <c r="CH64086" s="5"/>
      <c r="CK64086" s="4"/>
    </row>
    <row r="64087" spans="86:89">
      <c r="CH64087" s="5"/>
      <c r="CK64087" s="4"/>
    </row>
    <row r="64088" spans="86:89">
      <c r="CH64088" s="5"/>
      <c r="CK64088" s="4"/>
    </row>
    <row r="64089" spans="86:89">
      <c r="CH64089" s="5"/>
      <c r="CK64089" s="4"/>
    </row>
    <row r="64090" spans="86:89">
      <c r="CH64090" s="5"/>
      <c r="CK64090" s="4"/>
    </row>
    <row r="64091" spans="86:89">
      <c r="CH64091" s="5"/>
      <c r="CK64091" s="4"/>
    </row>
    <row r="64092" spans="86:89">
      <c r="CH64092" s="5"/>
      <c r="CK64092" s="4"/>
    </row>
    <row r="64093" spans="86:89">
      <c r="CH64093" s="5"/>
      <c r="CK64093" s="4"/>
    </row>
    <row r="64094" spans="86:89">
      <c r="CH64094" s="5"/>
      <c r="CK64094" s="4"/>
    </row>
    <row r="64095" spans="86:89">
      <c r="CH64095" s="5"/>
      <c r="CK64095" s="4"/>
    </row>
    <row r="64096" spans="86:89">
      <c r="CH64096" s="5"/>
      <c r="CK64096" s="4"/>
    </row>
    <row r="64097" spans="86:89">
      <c r="CH64097" s="5"/>
      <c r="CK64097" s="4"/>
    </row>
    <row r="64098" spans="86:89">
      <c r="CH64098" s="5"/>
      <c r="CK64098" s="4"/>
    </row>
    <row r="64099" spans="86:89">
      <c r="CH64099" s="5"/>
      <c r="CK64099" s="4"/>
    </row>
    <row r="64100" spans="86:89">
      <c r="CH64100" s="5"/>
      <c r="CK64100" s="4"/>
    </row>
    <row r="64101" spans="86:89">
      <c r="CH64101" s="5"/>
      <c r="CK64101" s="4"/>
    </row>
    <row r="64102" spans="86:89">
      <c r="CH64102" s="5"/>
      <c r="CK64102" s="4"/>
    </row>
    <row r="64103" spans="86:89">
      <c r="CH64103" s="5"/>
      <c r="CK64103" s="4"/>
    </row>
    <row r="64104" spans="86:89">
      <c r="CH64104" s="5"/>
      <c r="CK64104" s="4"/>
    </row>
    <row r="64105" spans="86:89">
      <c r="CH64105" s="5"/>
      <c r="CK64105" s="4"/>
    </row>
    <row r="64106" spans="86:89">
      <c r="CH64106" s="5"/>
      <c r="CK64106" s="4"/>
    </row>
    <row r="64107" spans="86:89">
      <c r="CH64107" s="5"/>
      <c r="CK64107" s="4"/>
    </row>
    <row r="64108" spans="86:89">
      <c r="CH64108" s="5"/>
      <c r="CK64108" s="4"/>
    </row>
    <row r="64109" spans="86:89">
      <c r="CH64109" s="5"/>
      <c r="CK64109" s="4"/>
    </row>
    <row r="64110" spans="86:89">
      <c r="CH64110" s="5"/>
      <c r="CK64110" s="4"/>
    </row>
    <row r="64111" spans="86:89">
      <c r="CH64111" s="5"/>
      <c r="CK64111" s="4"/>
    </row>
    <row r="64112" spans="86:89">
      <c r="CH64112" s="5"/>
      <c r="CK64112" s="4"/>
    </row>
    <row r="64113" spans="86:89">
      <c r="CH64113" s="5"/>
      <c r="CK64113" s="4"/>
    </row>
    <row r="64114" spans="86:89">
      <c r="CH64114" s="5"/>
      <c r="CK64114" s="4"/>
    </row>
    <row r="64115" spans="86:89">
      <c r="CH64115" s="5"/>
      <c r="CK64115" s="4"/>
    </row>
    <row r="64116" spans="86:89">
      <c r="CH64116" s="5"/>
      <c r="CK64116" s="4"/>
    </row>
    <row r="64117" spans="86:89">
      <c r="CH64117" s="5"/>
      <c r="CK64117" s="4"/>
    </row>
    <row r="64118" spans="86:89">
      <c r="CH64118" s="5"/>
      <c r="CK64118" s="4"/>
    </row>
    <row r="64119" spans="86:89">
      <c r="CH64119" s="5"/>
      <c r="CK64119" s="4"/>
    </row>
    <row r="64120" spans="86:89">
      <c r="CH64120" s="5"/>
      <c r="CK64120" s="4"/>
    </row>
    <row r="64121" spans="86:89">
      <c r="CH64121" s="5"/>
      <c r="CK64121" s="4"/>
    </row>
    <row r="64122" spans="86:89">
      <c r="CH64122" s="5"/>
      <c r="CK64122" s="4"/>
    </row>
    <row r="64123" spans="86:89">
      <c r="CH64123" s="5"/>
      <c r="CK64123" s="4"/>
    </row>
    <row r="64124" spans="86:89">
      <c r="CH64124" s="5"/>
      <c r="CK64124" s="4"/>
    </row>
    <row r="64125" spans="86:89">
      <c r="CH64125" s="5"/>
      <c r="CK64125" s="4"/>
    </row>
    <row r="64126" spans="86:89">
      <c r="CH64126" s="5"/>
      <c r="CK64126" s="4"/>
    </row>
    <row r="64127" spans="86:89">
      <c r="CH64127" s="5"/>
      <c r="CK64127" s="4"/>
    </row>
    <row r="64128" spans="86:89">
      <c r="CH64128" s="5"/>
      <c r="CK64128" s="4"/>
    </row>
    <row r="64129" spans="86:89">
      <c r="CH64129" s="5"/>
      <c r="CK64129" s="4"/>
    </row>
    <row r="64130" spans="86:89">
      <c r="CH64130" s="5"/>
      <c r="CK64130" s="4"/>
    </row>
    <row r="64131" spans="86:89">
      <c r="CH64131" s="5"/>
      <c r="CK64131" s="4"/>
    </row>
    <row r="64132" spans="86:89">
      <c r="CH64132" s="5"/>
      <c r="CK64132" s="4"/>
    </row>
    <row r="64133" spans="86:89">
      <c r="CH64133" s="5"/>
      <c r="CK64133" s="4"/>
    </row>
    <row r="64134" spans="86:89">
      <c r="CH64134" s="5"/>
      <c r="CK64134" s="4"/>
    </row>
    <row r="64135" spans="86:89">
      <c r="CH64135" s="5"/>
      <c r="CK64135" s="4"/>
    </row>
    <row r="64136" spans="86:89">
      <c r="CH64136" s="5"/>
      <c r="CK64136" s="4"/>
    </row>
    <row r="64137" spans="86:89">
      <c r="CH64137" s="5"/>
      <c r="CK64137" s="4"/>
    </row>
    <row r="64138" spans="86:89">
      <c r="CH64138" s="5"/>
      <c r="CK64138" s="4"/>
    </row>
    <row r="64139" spans="86:89">
      <c r="CH64139" s="5"/>
      <c r="CK64139" s="4"/>
    </row>
    <row r="64140" spans="86:89">
      <c r="CH64140" s="5"/>
      <c r="CK64140" s="4"/>
    </row>
    <row r="64141" spans="86:89">
      <c r="CH64141" s="5"/>
      <c r="CK64141" s="4"/>
    </row>
    <row r="64142" spans="86:89">
      <c r="CH64142" s="5"/>
      <c r="CK64142" s="4"/>
    </row>
    <row r="64143" spans="86:89">
      <c r="CH64143" s="5"/>
      <c r="CK64143" s="4"/>
    </row>
    <row r="64144" spans="86:89">
      <c r="CH64144" s="5"/>
      <c r="CK64144" s="4"/>
    </row>
    <row r="64145" spans="86:89">
      <c r="CH64145" s="5"/>
      <c r="CK64145" s="4"/>
    </row>
    <row r="64146" spans="86:89">
      <c r="CH64146" s="5"/>
      <c r="CK64146" s="4"/>
    </row>
    <row r="64147" spans="86:89">
      <c r="CH64147" s="5"/>
      <c r="CK64147" s="4"/>
    </row>
    <row r="64148" spans="86:89">
      <c r="CH64148" s="5"/>
      <c r="CK64148" s="4"/>
    </row>
    <row r="64149" spans="86:89">
      <c r="CH64149" s="5"/>
      <c r="CK64149" s="4"/>
    </row>
    <row r="64150" spans="86:89">
      <c r="CH64150" s="5"/>
      <c r="CK64150" s="4"/>
    </row>
    <row r="64151" spans="86:89">
      <c r="CH64151" s="5"/>
      <c r="CK64151" s="4"/>
    </row>
    <row r="64152" spans="86:89">
      <c r="CH64152" s="5"/>
      <c r="CK64152" s="4"/>
    </row>
    <row r="64153" spans="86:89">
      <c r="CH64153" s="5"/>
      <c r="CK64153" s="4"/>
    </row>
    <row r="64154" spans="86:89">
      <c r="CH64154" s="5"/>
      <c r="CK64154" s="4"/>
    </row>
    <row r="64155" spans="86:89">
      <c r="CH64155" s="5"/>
      <c r="CK64155" s="4"/>
    </row>
    <row r="64156" spans="86:89">
      <c r="CH64156" s="5"/>
      <c r="CK64156" s="4"/>
    </row>
    <row r="64157" spans="86:89">
      <c r="CH64157" s="5"/>
      <c r="CK64157" s="4"/>
    </row>
    <row r="64158" spans="86:89">
      <c r="CH64158" s="5"/>
      <c r="CK64158" s="4"/>
    </row>
    <row r="64159" spans="86:89">
      <c r="CH64159" s="5"/>
      <c r="CK64159" s="4"/>
    </row>
    <row r="64160" spans="86:89">
      <c r="CH64160" s="5"/>
      <c r="CK64160" s="4"/>
    </row>
    <row r="64161" spans="86:89">
      <c r="CH64161" s="5"/>
      <c r="CK64161" s="4"/>
    </row>
    <row r="64162" spans="86:89">
      <c r="CH64162" s="5"/>
      <c r="CK64162" s="4"/>
    </row>
    <row r="64163" spans="86:89">
      <c r="CH64163" s="5"/>
      <c r="CK64163" s="4"/>
    </row>
    <row r="64164" spans="86:89">
      <c r="CH64164" s="5"/>
      <c r="CK64164" s="4"/>
    </row>
    <row r="64165" spans="86:89">
      <c r="CH64165" s="5"/>
      <c r="CK64165" s="4"/>
    </row>
    <row r="64166" spans="86:89">
      <c r="CH64166" s="5"/>
      <c r="CK64166" s="4"/>
    </row>
    <row r="64167" spans="86:89">
      <c r="CH64167" s="5"/>
      <c r="CK64167" s="4"/>
    </row>
    <row r="64168" spans="86:89">
      <c r="CH64168" s="5"/>
      <c r="CK64168" s="4"/>
    </row>
    <row r="64169" spans="86:89">
      <c r="CH64169" s="5"/>
      <c r="CK64169" s="4"/>
    </row>
    <row r="64170" spans="86:89">
      <c r="CH64170" s="5"/>
      <c r="CK64170" s="4"/>
    </row>
    <row r="64171" spans="86:89">
      <c r="CH64171" s="5"/>
      <c r="CK64171" s="4"/>
    </row>
    <row r="64172" spans="86:89">
      <c r="CH64172" s="5"/>
      <c r="CK64172" s="4"/>
    </row>
    <row r="64173" spans="86:89">
      <c r="CH64173" s="5"/>
      <c r="CK64173" s="4"/>
    </row>
    <row r="64174" spans="86:89">
      <c r="CH64174" s="5"/>
      <c r="CK64174" s="4"/>
    </row>
    <row r="64175" spans="86:89">
      <c r="CH64175" s="5"/>
      <c r="CK64175" s="4"/>
    </row>
    <row r="64176" spans="86:89">
      <c r="CH64176" s="5"/>
      <c r="CK64176" s="4"/>
    </row>
    <row r="64177" spans="86:89">
      <c r="CH64177" s="5"/>
      <c r="CK64177" s="4"/>
    </row>
    <row r="64178" spans="86:89">
      <c r="CH64178" s="5"/>
      <c r="CK64178" s="4"/>
    </row>
    <row r="64179" spans="86:89">
      <c r="CH64179" s="5"/>
      <c r="CK64179" s="4"/>
    </row>
    <row r="64180" spans="86:89">
      <c r="CH64180" s="5"/>
      <c r="CK64180" s="4"/>
    </row>
    <row r="64181" spans="86:89">
      <c r="CH64181" s="5"/>
      <c r="CK64181" s="4"/>
    </row>
    <row r="64182" spans="86:89">
      <c r="CH64182" s="5"/>
      <c r="CK64182" s="4"/>
    </row>
    <row r="64183" spans="86:89">
      <c r="CH64183" s="5"/>
      <c r="CK64183" s="4"/>
    </row>
    <row r="64184" spans="86:89">
      <c r="CH64184" s="5"/>
      <c r="CK64184" s="4"/>
    </row>
    <row r="64185" spans="86:89">
      <c r="CH64185" s="5"/>
      <c r="CK64185" s="4"/>
    </row>
    <row r="64186" spans="86:89">
      <c r="CH64186" s="5"/>
      <c r="CK64186" s="4"/>
    </row>
    <row r="64187" spans="86:89">
      <c r="CH64187" s="5"/>
      <c r="CK64187" s="4"/>
    </row>
    <row r="64188" spans="86:89">
      <c r="CH64188" s="5"/>
      <c r="CK64188" s="4"/>
    </row>
    <row r="64189" spans="86:89">
      <c r="CH64189" s="5"/>
      <c r="CK64189" s="4"/>
    </row>
    <row r="64190" spans="86:89">
      <c r="CH64190" s="5"/>
      <c r="CK64190" s="4"/>
    </row>
    <row r="64191" spans="86:89">
      <c r="CH64191" s="5"/>
      <c r="CK64191" s="4"/>
    </row>
    <row r="64192" spans="86:89">
      <c r="CH64192" s="5"/>
      <c r="CK64192" s="4"/>
    </row>
    <row r="64193" spans="86:89">
      <c r="CH64193" s="5"/>
      <c r="CK64193" s="4"/>
    </row>
    <row r="64194" spans="86:89">
      <c r="CH64194" s="5"/>
      <c r="CK64194" s="4"/>
    </row>
    <row r="64195" spans="86:89">
      <c r="CH64195" s="5"/>
      <c r="CK64195" s="4"/>
    </row>
    <row r="64196" spans="86:89">
      <c r="CH64196" s="5"/>
      <c r="CK64196" s="4"/>
    </row>
    <row r="64197" spans="86:89">
      <c r="CH64197" s="5"/>
      <c r="CK64197" s="4"/>
    </row>
    <row r="64198" spans="86:89">
      <c r="CH64198" s="5"/>
      <c r="CK64198" s="4"/>
    </row>
    <row r="64199" spans="86:89">
      <c r="CH64199" s="5"/>
      <c r="CK64199" s="4"/>
    </row>
    <row r="64200" spans="86:89">
      <c r="CH64200" s="5"/>
      <c r="CK64200" s="4"/>
    </row>
    <row r="64201" spans="86:89">
      <c r="CH64201" s="5"/>
      <c r="CK64201" s="4"/>
    </row>
    <row r="64202" spans="86:89">
      <c r="CH64202" s="5"/>
      <c r="CK64202" s="4"/>
    </row>
    <row r="64203" spans="86:89">
      <c r="CH64203" s="5"/>
      <c r="CK64203" s="4"/>
    </row>
    <row r="64204" spans="86:89">
      <c r="CH64204" s="5"/>
      <c r="CK64204" s="4"/>
    </row>
    <row r="64205" spans="86:89">
      <c r="CH64205" s="5"/>
      <c r="CK64205" s="4"/>
    </row>
    <row r="64206" spans="86:89">
      <c r="CH64206" s="5"/>
      <c r="CK64206" s="4"/>
    </row>
    <row r="64207" spans="86:89">
      <c r="CH64207" s="5"/>
      <c r="CK64207" s="4"/>
    </row>
    <row r="64208" spans="86:89">
      <c r="CH64208" s="5"/>
      <c r="CK64208" s="4"/>
    </row>
    <row r="64209" spans="86:89">
      <c r="CH64209" s="5"/>
      <c r="CK64209" s="4"/>
    </row>
    <row r="64210" spans="86:89">
      <c r="CH64210" s="5"/>
      <c r="CK64210" s="4"/>
    </row>
    <row r="64211" spans="86:89">
      <c r="CH64211" s="5"/>
      <c r="CK64211" s="4"/>
    </row>
    <row r="64212" spans="86:89">
      <c r="CH64212" s="5"/>
      <c r="CK64212" s="4"/>
    </row>
    <row r="64213" spans="86:89">
      <c r="CH64213" s="5"/>
      <c r="CK64213" s="4"/>
    </row>
    <row r="64214" spans="86:89">
      <c r="CH64214" s="5"/>
      <c r="CK64214" s="4"/>
    </row>
    <row r="64215" spans="86:89">
      <c r="CH64215" s="5"/>
      <c r="CK64215" s="4"/>
    </row>
    <row r="64216" spans="86:89">
      <c r="CH64216" s="5"/>
      <c r="CK64216" s="4"/>
    </row>
    <row r="64217" spans="86:89">
      <c r="CH64217" s="5"/>
      <c r="CK64217" s="4"/>
    </row>
    <row r="64218" spans="86:89">
      <c r="CH64218" s="5"/>
      <c r="CK64218" s="4"/>
    </row>
    <row r="64219" spans="86:89">
      <c r="CH64219" s="5"/>
      <c r="CK64219" s="4"/>
    </row>
    <row r="64220" spans="86:89">
      <c r="CH64220" s="5"/>
      <c r="CK64220" s="4"/>
    </row>
    <row r="64221" spans="86:89">
      <c r="CH64221" s="5"/>
      <c r="CK64221" s="4"/>
    </row>
    <row r="64222" spans="86:89">
      <c r="CH64222" s="5"/>
      <c r="CK64222" s="4"/>
    </row>
    <row r="64223" spans="86:89">
      <c r="CH64223" s="5"/>
      <c r="CK64223" s="4"/>
    </row>
    <row r="64224" spans="86:89">
      <c r="CH64224" s="5"/>
      <c r="CK64224" s="4"/>
    </row>
    <row r="64225" spans="86:89">
      <c r="CH64225" s="5"/>
      <c r="CK64225" s="4"/>
    </row>
    <row r="64226" spans="86:89">
      <c r="CH64226" s="5"/>
      <c r="CK64226" s="4"/>
    </row>
    <row r="64227" spans="86:89">
      <c r="CH64227" s="5"/>
      <c r="CK64227" s="4"/>
    </row>
    <row r="64228" spans="86:89">
      <c r="CH64228" s="5"/>
      <c r="CK64228" s="4"/>
    </row>
    <row r="64229" spans="86:89">
      <c r="CH64229" s="5"/>
      <c r="CK64229" s="4"/>
    </row>
    <row r="64230" spans="86:89">
      <c r="CH64230" s="5"/>
      <c r="CK64230" s="4"/>
    </row>
    <row r="64231" spans="86:89">
      <c r="CH64231" s="5"/>
      <c r="CK64231" s="4"/>
    </row>
    <row r="64232" spans="86:89">
      <c r="CH64232" s="5"/>
      <c r="CK64232" s="4"/>
    </row>
    <row r="64233" spans="86:89">
      <c r="CH64233" s="5"/>
      <c r="CK64233" s="4"/>
    </row>
    <row r="64234" spans="86:89">
      <c r="CH64234" s="5"/>
      <c r="CK64234" s="4"/>
    </row>
    <row r="64235" spans="86:89">
      <c r="CH64235" s="5"/>
      <c r="CK64235" s="4"/>
    </row>
    <row r="64236" spans="86:89">
      <c r="CH64236" s="5"/>
      <c r="CK64236" s="4"/>
    </row>
    <row r="64237" spans="86:89">
      <c r="CH64237" s="5"/>
      <c r="CK64237" s="4"/>
    </row>
    <row r="64238" spans="86:89">
      <c r="CH64238" s="5"/>
      <c r="CK64238" s="4"/>
    </row>
    <row r="64239" spans="86:89">
      <c r="CH64239" s="5"/>
      <c r="CK64239" s="4"/>
    </row>
    <row r="64240" spans="86:89">
      <c r="CH64240" s="5"/>
      <c r="CK64240" s="4"/>
    </row>
    <row r="64241" spans="86:89">
      <c r="CH64241" s="5"/>
      <c r="CK64241" s="4"/>
    </row>
    <row r="64242" spans="86:89">
      <c r="CH64242" s="5"/>
      <c r="CK64242" s="4"/>
    </row>
    <row r="64243" spans="86:89">
      <c r="CH64243" s="5"/>
      <c r="CK64243" s="4"/>
    </row>
    <row r="64244" spans="86:89">
      <c r="CH64244" s="5"/>
      <c r="CK64244" s="4"/>
    </row>
    <row r="64245" spans="86:89">
      <c r="CH64245" s="5"/>
      <c r="CK64245" s="4"/>
    </row>
    <row r="64246" spans="86:89">
      <c r="CH64246" s="5"/>
      <c r="CK64246" s="4"/>
    </row>
    <row r="64247" spans="86:89">
      <c r="CH64247" s="5"/>
      <c r="CK64247" s="4"/>
    </row>
    <row r="64248" spans="86:89">
      <c r="CH64248" s="5"/>
      <c r="CK64248" s="4"/>
    </row>
    <row r="64249" spans="86:89">
      <c r="CH64249" s="5"/>
      <c r="CK64249" s="4"/>
    </row>
    <row r="64250" spans="86:89">
      <c r="CH64250" s="5"/>
      <c r="CK64250" s="4"/>
    </row>
    <row r="64251" spans="86:89">
      <c r="CH64251" s="5"/>
      <c r="CK64251" s="4"/>
    </row>
    <row r="64252" spans="86:89">
      <c r="CH64252" s="5"/>
      <c r="CK64252" s="4"/>
    </row>
    <row r="64253" spans="86:89">
      <c r="CH64253" s="5"/>
      <c r="CK64253" s="4"/>
    </row>
    <row r="64254" spans="86:89">
      <c r="CH64254" s="5"/>
      <c r="CK64254" s="4"/>
    </row>
    <row r="64255" spans="86:89">
      <c r="CH64255" s="5"/>
      <c r="CK64255" s="4"/>
    </row>
    <row r="64256" spans="86:89">
      <c r="CH64256" s="5"/>
      <c r="CK64256" s="4"/>
    </row>
    <row r="64257" spans="86:89">
      <c r="CH64257" s="5"/>
      <c r="CK64257" s="4"/>
    </row>
    <row r="64258" spans="86:89">
      <c r="CH64258" s="5"/>
      <c r="CK64258" s="4"/>
    </row>
    <row r="64259" spans="86:89">
      <c r="CH64259" s="5"/>
      <c r="CK64259" s="4"/>
    </row>
    <row r="64260" spans="86:89">
      <c r="CH64260" s="5"/>
      <c r="CK64260" s="4"/>
    </row>
    <row r="64261" spans="86:89">
      <c r="CH64261" s="5"/>
      <c r="CK64261" s="4"/>
    </row>
    <row r="64262" spans="86:89">
      <c r="CH64262" s="5"/>
      <c r="CK64262" s="4"/>
    </row>
    <row r="64263" spans="86:89">
      <c r="CH64263" s="5"/>
      <c r="CK64263" s="4"/>
    </row>
    <row r="64264" spans="86:89">
      <c r="CH64264" s="5"/>
      <c r="CK64264" s="4"/>
    </row>
    <row r="64265" spans="86:89">
      <c r="CH64265" s="5"/>
      <c r="CK64265" s="4"/>
    </row>
    <row r="64266" spans="86:89">
      <c r="CH64266" s="5"/>
      <c r="CK64266" s="4"/>
    </row>
    <row r="64267" spans="86:89">
      <c r="CH64267" s="5"/>
      <c r="CK64267" s="4"/>
    </row>
    <row r="64268" spans="86:89">
      <c r="CH64268" s="5"/>
      <c r="CK64268" s="4"/>
    </row>
    <row r="64269" spans="86:89">
      <c r="CH64269" s="5"/>
      <c r="CK64269" s="4"/>
    </row>
    <row r="64270" spans="86:89">
      <c r="CH64270" s="5"/>
      <c r="CK64270" s="4"/>
    </row>
    <row r="64271" spans="86:89">
      <c r="CH64271" s="5"/>
      <c r="CK64271" s="4"/>
    </row>
    <row r="64272" spans="86:89">
      <c r="CH64272" s="5"/>
      <c r="CK64272" s="4"/>
    </row>
    <row r="64273" spans="86:89">
      <c r="CH64273" s="5"/>
      <c r="CK64273" s="4"/>
    </row>
    <row r="64274" spans="86:89">
      <c r="CH64274" s="5"/>
      <c r="CK64274" s="4"/>
    </row>
    <row r="64275" spans="86:89">
      <c r="CH64275" s="5"/>
      <c r="CK64275" s="4"/>
    </row>
    <row r="64276" spans="86:89">
      <c r="CH64276" s="5"/>
      <c r="CK64276" s="4"/>
    </row>
    <row r="64277" spans="86:89">
      <c r="CH64277" s="5"/>
      <c r="CK64277" s="4"/>
    </row>
    <row r="64278" spans="86:89">
      <c r="CH64278" s="5"/>
      <c r="CK64278" s="4"/>
    </row>
    <row r="64279" spans="86:89">
      <c r="CH64279" s="5"/>
      <c r="CK64279" s="4"/>
    </row>
    <row r="64280" spans="86:89">
      <c r="CH64280" s="5"/>
      <c r="CK64280" s="4"/>
    </row>
    <row r="64281" spans="86:89">
      <c r="CH64281" s="5"/>
      <c r="CK64281" s="4"/>
    </row>
    <row r="64282" spans="86:89">
      <c r="CH64282" s="5"/>
      <c r="CK64282" s="4"/>
    </row>
    <row r="64283" spans="86:89">
      <c r="CH64283" s="5"/>
      <c r="CK64283" s="4"/>
    </row>
    <row r="64284" spans="86:89">
      <c r="CH64284" s="5"/>
      <c r="CK64284" s="4"/>
    </row>
    <row r="64285" spans="86:89">
      <c r="CH64285" s="5"/>
      <c r="CK64285" s="4"/>
    </row>
    <row r="64286" spans="86:89">
      <c r="CH64286" s="5"/>
      <c r="CK64286" s="4"/>
    </row>
    <row r="64287" spans="86:89">
      <c r="CH64287" s="5"/>
      <c r="CK64287" s="4"/>
    </row>
    <row r="64288" spans="86:89">
      <c r="CH64288" s="5"/>
      <c r="CK64288" s="4"/>
    </row>
    <row r="64289" spans="86:89">
      <c r="CH64289" s="5"/>
      <c r="CK64289" s="4"/>
    </row>
    <row r="64290" spans="86:89">
      <c r="CH64290" s="5"/>
      <c r="CK64290" s="4"/>
    </row>
    <row r="64291" spans="86:89">
      <c r="CH64291" s="5"/>
      <c r="CK64291" s="4"/>
    </row>
    <row r="64292" spans="86:89">
      <c r="CH64292" s="5"/>
      <c r="CK64292" s="4"/>
    </row>
    <row r="64293" spans="86:89">
      <c r="CH64293" s="5"/>
      <c r="CK64293" s="4"/>
    </row>
    <row r="64294" spans="86:89">
      <c r="CH64294" s="5"/>
      <c r="CK64294" s="4"/>
    </row>
    <row r="64295" spans="86:89">
      <c r="CH64295" s="5"/>
      <c r="CK64295" s="4"/>
    </row>
    <row r="64296" spans="86:89">
      <c r="CH64296" s="5"/>
      <c r="CK64296" s="4"/>
    </row>
    <row r="64297" spans="86:89">
      <c r="CH64297" s="5"/>
      <c r="CK64297" s="4"/>
    </row>
    <row r="64298" spans="86:89">
      <c r="CH64298" s="5"/>
      <c r="CK64298" s="4"/>
    </row>
    <row r="64299" spans="86:89">
      <c r="CH64299" s="5"/>
      <c r="CK64299" s="4"/>
    </row>
    <row r="64300" spans="86:89">
      <c r="CH64300" s="5"/>
      <c r="CK64300" s="4"/>
    </row>
    <row r="64301" spans="86:89">
      <c r="CH64301" s="5"/>
      <c r="CK64301" s="4"/>
    </row>
    <row r="64302" spans="86:89">
      <c r="CH64302" s="5"/>
      <c r="CK64302" s="4"/>
    </row>
    <row r="64303" spans="86:89">
      <c r="CH64303" s="5"/>
      <c r="CK64303" s="4"/>
    </row>
    <row r="64304" spans="86:89">
      <c r="CH64304" s="5"/>
      <c r="CK64304" s="4"/>
    </row>
    <row r="64305" spans="86:89">
      <c r="CH64305" s="5"/>
      <c r="CK64305" s="4"/>
    </row>
    <row r="64306" spans="86:89">
      <c r="CH64306" s="5"/>
      <c r="CK64306" s="4"/>
    </row>
    <row r="64307" spans="86:89">
      <c r="CH64307" s="5"/>
      <c r="CK64307" s="4"/>
    </row>
    <row r="64308" spans="86:89">
      <c r="CH64308" s="5"/>
      <c r="CK64308" s="4"/>
    </row>
    <row r="64309" spans="86:89">
      <c r="CH64309" s="5"/>
      <c r="CK64309" s="4"/>
    </row>
    <row r="64310" spans="86:89">
      <c r="CH64310" s="5"/>
      <c r="CK64310" s="4"/>
    </row>
    <row r="64311" spans="86:89">
      <c r="CH64311" s="5"/>
      <c r="CK64311" s="4"/>
    </row>
    <row r="64312" spans="86:89">
      <c r="CH64312" s="5"/>
      <c r="CK64312" s="4"/>
    </row>
    <row r="64313" spans="86:89">
      <c r="CH64313" s="5"/>
      <c r="CK64313" s="4"/>
    </row>
    <row r="64314" spans="86:89">
      <c r="CH64314" s="5"/>
      <c r="CK64314" s="4"/>
    </row>
    <row r="64315" spans="86:89">
      <c r="CH64315" s="5"/>
      <c r="CK64315" s="4"/>
    </row>
    <row r="64316" spans="86:89">
      <c r="CH64316" s="5"/>
      <c r="CK64316" s="4"/>
    </row>
    <row r="64317" spans="86:89">
      <c r="CH64317" s="5"/>
      <c r="CK64317" s="4"/>
    </row>
    <row r="64318" spans="86:89">
      <c r="CH64318" s="5"/>
      <c r="CK64318" s="4"/>
    </row>
    <row r="64319" spans="86:89">
      <c r="CH64319" s="5"/>
      <c r="CK64319" s="4"/>
    </row>
    <row r="64320" spans="86:89">
      <c r="CH64320" s="5"/>
      <c r="CK64320" s="4"/>
    </row>
    <row r="64321" spans="86:89">
      <c r="CH64321" s="5"/>
      <c r="CK64321" s="4"/>
    </row>
    <row r="64322" spans="86:89">
      <c r="CH64322" s="5"/>
      <c r="CK64322" s="4"/>
    </row>
    <row r="64323" spans="86:89">
      <c r="CH64323" s="5"/>
      <c r="CK64323" s="4"/>
    </row>
    <row r="64324" spans="86:89">
      <c r="CH64324" s="5"/>
      <c r="CK64324" s="4"/>
    </row>
    <row r="64325" spans="86:89">
      <c r="CH64325" s="5"/>
      <c r="CK64325" s="4"/>
    </row>
    <row r="64326" spans="86:89">
      <c r="CH64326" s="5"/>
      <c r="CK64326" s="4"/>
    </row>
    <row r="64327" spans="86:89">
      <c r="CH64327" s="5"/>
      <c r="CK64327" s="4"/>
    </row>
    <row r="64328" spans="86:89">
      <c r="CH64328" s="5"/>
      <c r="CK64328" s="4"/>
    </row>
    <row r="64329" spans="86:89">
      <c r="CH64329" s="5"/>
      <c r="CK64329" s="4"/>
    </row>
    <row r="64330" spans="86:89">
      <c r="CH64330" s="5"/>
      <c r="CK64330" s="4"/>
    </row>
    <row r="64331" spans="86:89">
      <c r="CH64331" s="5"/>
      <c r="CK64331" s="4"/>
    </row>
    <row r="64332" spans="86:89">
      <c r="CH64332" s="5"/>
      <c r="CK64332" s="4"/>
    </row>
    <row r="64333" spans="86:89">
      <c r="CH64333" s="5"/>
      <c r="CK64333" s="4"/>
    </row>
    <row r="64334" spans="86:89">
      <c r="CH64334" s="5"/>
      <c r="CK64334" s="4"/>
    </row>
    <row r="64335" spans="86:89">
      <c r="CH64335" s="5"/>
      <c r="CK64335" s="4"/>
    </row>
    <row r="64336" spans="86:89">
      <c r="CH64336" s="5"/>
      <c r="CK64336" s="4"/>
    </row>
    <row r="64337" spans="86:89">
      <c r="CH64337" s="5"/>
      <c r="CK64337" s="4"/>
    </row>
    <row r="64338" spans="86:89">
      <c r="CH64338" s="5"/>
      <c r="CK64338" s="4"/>
    </row>
    <row r="64339" spans="86:89">
      <c r="CH64339" s="5"/>
      <c r="CK64339" s="4"/>
    </row>
    <row r="64340" spans="86:89">
      <c r="CH64340" s="5"/>
      <c r="CK64340" s="4"/>
    </row>
    <row r="64341" spans="86:89">
      <c r="CH64341" s="5"/>
      <c r="CK64341" s="4"/>
    </row>
    <row r="64342" spans="86:89">
      <c r="CH64342" s="5"/>
      <c r="CK64342" s="4"/>
    </row>
    <row r="64343" spans="86:89">
      <c r="CH64343" s="5"/>
      <c r="CK64343" s="4"/>
    </row>
    <row r="64344" spans="86:89">
      <c r="CH64344" s="5"/>
      <c r="CK64344" s="4"/>
    </row>
    <row r="64345" spans="86:89">
      <c r="CH64345" s="5"/>
      <c r="CK64345" s="4"/>
    </row>
    <row r="64346" spans="86:89">
      <c r="CH64346" s="5"/>
      <c r="CK64346" s="4"/>
    </row>
    <row r="64347" spans="86:89">
      <c r="CH64347" s="5"/>
      <c r="CK64347" s="4"/>
    </row>
    <row r="64348" spans="86:89">
      <c r="CH64348" s="5"/>
      <c r="CK64348" s="4"/>
    </row>
    <row r="64349" spans="86:89">
      <c r="CH64349" s="5"/>
      <c r="CK64349" s="4"/>
    </row>
    <row r="64350" spans="86:89">
      <c r="CH64350" s="5"/>
      <c r="CK64350" s="4"/>
    </row>
    <row r="64351" spans="86:89">
      <c r="CH64351" s="5"/>
      <c r="CK64351" s="4"/>
    </row>
    <row r="64352" spans="86:89">
      <c r="CH64352" s="5"/>
      <c r="CK64352" s="4"/>
    </row>
    <row r="64353" spans="86:89">
      <c r="CH64353" s="5"/>
      <c r="CK64353" s="4"/>
    </row>
    <row r="64354" spans="86:89">
      <c r="CH64354" s="5"/>
      <c r="CK64354" s="4"/>
    </row>
    <row r="64355" spans="86:89">
      <c r="CH64355" s="5"/>
      <c r="CK64355" s="4"/>
    </row>
    <row r="64356" spans="86:89">
      <c r="CH64356" s="5"/>
      <c r="CK64356" s="4"/>
    </row>
    <row r="64357" spans="86:89">
      <c r="CH64357" s="5"/>
      <c r="CK64357" s="4"/>
    </row>
    <row r="64358" spans="86:89">
      <c r="CH64358" s="5"/>
      <c r="CK64358" s="4"/>
    </row>
    <row r="64359" spans="86:89">
      <c r="CH64359" s="5"/>
      <c r="CK64359" s="4"/>
    </row>
    <row r="64360" spans="86:89">
      <c r="CH64360" s="5"/>
      <c r="CK64360" s="4"/>
    </row>
    <row r="64361" spans="86:89">
      <c r="CH64361" s="5"/>
      <c r="CK64361" s="4"/>
    </row>
    <row r="64362" spans="86:89">
      <c r="CH64362" s="5"/>
      <c r="CK64362" s="4"/>
    </row>
    <row r="64363" spans="86:89">
      <c r="CH64363" s="5"/>
      <c r="CK64363" s="4"/>
    </row>
    <row r="64364" spans="86:89">
      <c r="CH64364" s="5"/>
      <c r="CK64364" s="4"/>
    </row>
    <row r="64365" spans="86:89">
      <c r="CH64365" s="5"/>
      <c r="CK64365" s="4"/>
    </row>
    <row r="64366" spans="86:89">
      <c r="CH64366" s="5"/>
      <c r="CK64366" s="4"/>
    </row>
    <row r="64367" spans="86:89">
      <c r="CH64367" s="5"/>
      <c r="CK64367" s="4"/>
    </row>
    <row r="64368" spans="86:89">
      <c r="CH64368" s="5"/>
      <c r="CK64368" s="4"/>
    </row>
    <row r="64369" spans="86:89">
      <c r="CH64369" s="5"/>
      <c r="CK64369" s="4"/>
    </row>
    <row r="64370" spans="86:89">
      <c r="CH64370" s="5"/>
      <c r="CK64370" s="4"/>
    </row>
    <row r="64371" spans="86:89">
      <c r="CH64371" s="5"/>
      <c r="CK64371" s="4"/>
    </row>
    <row r="64372" spans="86:89">
      <c r="CH64372" s="5"/>
      <c r="CK64372" s="4"/>
    </row>
    <row r="64373" spans="86:89">
      <c r="CH64373" s="5"/>
      <c r="CK64373" s="4"/>
    </row>
    <row r="64374" spans="86:89">
      <c r="CH64374" s="5"/>
      <c r="CK64374" s="4"/>
    </row>
    <row r="64375" spans="86:89">
      <c r="CH64375" s="5"/>
      <c r="CK64375" s="4"/>
    </row>
    <row r="64376" spans="86:89">
      <c r="CH64376" s="5"/>
      <c r="CK64376" s="4"/>
    </row>
    <row r="64377" spans="86:89">
      <c r="CH64377" s="5"/>
      <c r="CK64377" s="4"/>
    </row>
    <row r="64378" spans="86:89">
      <c r="CH64378" s="5"/>
      <c r="CK64378" s="4"/>
    </row>
    <row r="64379" spans="86:89">
      <c r="CH64379" s="5"/>
      <c r="CK64379" s="4"/>
    </row>
    <row r="64380" spans="86:89">
      <c r="CH64380" s="5"/>
      <c r="CK64380" s="4"/>
    </row>
    <row r="64381" spans="86:89">
      <c r="CH64381" s="5"/>
      <c r="CK64381" s="4"/>
    </row>
    <row r="64382" spans="86:89">
      <c r="CH64382" s="5"/>
      <c r="CK64382" s="4"/>
    </row>
    <row r="64383" spans="86:89">
      <c r="CH64383" s="5"/>
      <c r="CK64383" s="4"/>
    </row>
    <row r="64384" spans="86:89">
      <c r="CH64384" s="5"/>
      <c r="CK64384" s="4"/>
    </row>
    <row r="64385" spans="86:89">
      <c r="CH64385" s="5"/>
      <c r="CK64385" s="4"/>
    </row>
    <row r="64386" spans="86:89">
      <c r="CH64386" s="5"/>
      <c r="CK64386" s="4"/>
    </row>
    <row r="64387" spans="86:89">
      <c r="CH64387" s="5"/>
      <c r="CK64387" s="4"/>
    </row>
    <row r="64388" spans="86:89">
      <c r="CH64388" s="5"/>
      <c r="CK64388" s="4"/>
    </row>
    <row r="64389" spans="86:89">
      <c r="CH64389" s="5"/>
      <c r="CK64389" s="4"/>
    </row>
    <row r="64390" spans="86:89">
      <c r="CH64390" s="5"/>
      <c r="CK64390" s="4"/>
    </row>
    <row r="64391" spans="86:89">
      <c r="CH64391" s="5"/>
      <c r="CK64391" s="4"/>
    </row>
    <row r="64392" spans="86:89">
      <c r="CH64392" s="5"/>
      <c r="CK64392" s="4"/>
    </row>
    <row r="64393" spans="86:89">
      <c r="CH64393" s="5"/>
      <c r="CK64393" s="4"/>
    </row>
    <row r="64394" spans="86:89">
      <c r="CH64394" s="5"/>
      <c r="CK64394" s="4"/>
    </row>
    <row r="64395" spans="86:89">
      <c r="CH64395" s="5"/>
      <c r="CK64395" s="4"/>
    </row>
    <row r="64396" spans="86:89">
      <c r="CH64396" s="5"/>
      <c r="CK64396" s="4"/>
    </row>
    <row r="64397" spans="86:89">
      <c r="CH64397" s="5"/>
      <c r="CK64397" s="4"/>
    </row>
    <row r="64398" spans="86:89">
      <c r="CH64398" s="5"/>
      <c r="CK64398" s="4"/>
    </row>
    <row r="64399" spans="86:89">
      <c r="CH64399" s="5"/>
      <c r="CK64399" s="4"/>
    </row>
    <row r="64400" spans="86:89">
      <c r="CH64400" s="5"/>
      <c r="CK64400" s="4"/>
    </row>
    <row r="64401" spans="86:89">
      <c r="CH64401" s="5"/>
      <c r="CK64401" s="4"/>
    </row>
    <row r="64402" spans="86:89">
      <c r="CH64402" s="5"/>
      <c r="CK64402" s="4"/>
    </row>
    <row r="64403" spans="86:89">
      <c r="CH64403" s="5"/>
      <c r="CK64403" s="4"/>
    </row>
    <row r="64404" spans="86:89">
      <c r="CH64404" s="5"/>
      <c r="CK64404" s="4"/>
    </row>
    <row r="64405" spans="86:89">
      <c r="CH64405" s="5"/>
      <c r="CK64405" s="4"/>
    </row>
    <row r="64406" spans="86:89">
      <c r="CH64406" s="5"/>
      <c r="CK64406" s="4"/>
    </row>
    <row r="64407" spans="86:89">
      <c r="CH64407" s="5"/>
      <c r="CK64407" s="4"/>
    </row>
    <row r="64408" spans="86:89">
      <c r="CH64408" s="5"/>
      <c r="CK64408" s="4"/>
    </row>
    <row r="64409" spans="86:89">
      <c r="CH64409" s="5"/>
      <c r="CK64409" s="4"/>
    </row>
    <row r="64410" spans="86:89">
      <c r="CH64410" s="5"/>
      <c r="CK64410" s="4"/>
    </row>
    <row r="64411" spans="86:89">
      <c r="CH64411" s="5"/>
      <c r="CK64411" s="4"/>
    </row>
    <row r="64412" spans="86:89">
      <c r="CH64412" s="5"/>
      <c r="CK64412" s="4"/>
    </row>
    <row r="64413" spans="86:89">
      <c r="CH64413" s="5"/>
      <c r="CK64413" s="4"/>
    </row>
    <row r="64414" spans="86:89">
      <c r="CH64414" s="5"/>
      <c r="CK64414" s="4"/>
    </row>
    <row r="64415" spans="86:89">
      <c r="CH64415" s="5"/>
      <c r="CK64415" s="4"/>
    </row>
    <row r="64416" spans="86:89">
      <c r="CH64416" s="5"/>
      <c r="CK64416" s="4"/>
    </row>
    <row r="64417" spans="86:89">
      <c r="CH64417" s="5"/>
      <c r="CK64417" s="4"/>
    </row>
    <row r="64418" spans="86:89">
      <c r="CH64418" s="5"/>
      <c r="CK64418" s="4"/>
    </row>
    <row r="64419" spans="86:89">
      <c r="CH64419" s="5"/>
      <c r="CK64419" s="4"/>
    </row>
    <row r="64420" spans="86:89">
      <c r="CH64420" s="5"/>
      <c r="CK64420" s="4"/>
    </row>
    <row r="64421" spans="86:89">
      <c r="CH64421" s="5"/>
      <c r="CK64421" s="4"/>
    </row>
    <row r="64422" spans="86:89">
      <c r="CH64422" s="5"/>
      <c r="CK64422" s="4"/>
    </row>
    <row r="64423" spans="86:89">
      <c r="CH64423" s="5"/>
      <c r="CK64423" s="4"/>
    </row>
    <row r="64424" spans="86:89">
      <c r="CH64424" s="5"/>
      <c r="CK64424" s="4"/>
    </row>
    <row r="64425" spans="86:89">
      <c r="CH64425" s="5"/>
      <c r="CK64425" s="4"/>
    </row>
    <row r="64426" spans="86:89">
      <c r="CH64426" s="5"/>
      <c r="CK64426" s="4"/>
    </row>
    <row r="64427" spans="86:89">
      <c r="CH64427" s="5"/>
      <c r="CK64427" s="4"/>
    </row>
    <row r="64428" spans="86:89">
      <c r="CH64428" s="5"/>
      <c r="CK64428" s="4"/>
    </row>
    <row r="64429" spans="86:89">
      <c r="CH64429" s="5"/>
      <c r="CK64429" s="4"/>
    </row>
    <row r="64430" spans="86:89">
      <c r="CH64430" s="5"/>
      <c r="CK64430" s="4"/>
    </row>
    <row r="64431" spans="86:89">
      <c r="CH64431" s="5"/>
      <c r="CK64431" s="4"/>
    </row>
    <row r="64432" spans="86:89">
      <c r="CH64432" s="5"/>
      <c r="CK64432" s="4"/>
    </row>
    <row r="64433" spans="86:89">
      <c r="CH64433" s="5"/>
      <c r="CK64433" s="4"/>
    </row>
    <row r="64434" spans="86:89">
      <c r="CH64434" s="5"/>
      <c r="CK64434" s="4"/>
    </row>
    <row r="64435" spans="86:89">
      <c r="CH64435" s="5"/>
      <c r="CK64435" s="4"/>
    </row>
    <row r="64436" spans="86:89">
      <c r="CH64436" s="5"/>
      <c r="CK64436" s="4"/>
    </row>
    <row r="64437" spans="86:89">
      <c r="CH64437" s="5"/>
      <c r="CK64437" s="4"/>
    </row>
    <row r="64438" spans="86:89">
      <c r="CH64438" s="5"/>
      <c r="CK64438" s="4"/>
    </row>
    <row r="64439" spans="86:89">
      <c r="CH64439" s="5"/>
      <c r="CK64439" s="4"/>
    </row>
    <row r="64440" spans="86:89">
      <c r="CH64440" s="5"/>
      <c r="CK64440" s="4"/>
    </row>
    <row r="64441" spans="86:89">
      <c r="CH64441" s="5"/>
      <c r="CK64441" s="4"/>
    </row>
    <row r="64442" spans="86:89">
      <c r="CH64442" s="5"/>
      <c r="CK64442" s="4"/>
    </row>
    <row r="64443" spans="86:89">
      <c r="CH64443" s="5"/>
      <c r="CK64443" s="4"/>
    </row>
    <row r="64444" spans="86:89">
      <c r="CH64444" s="5"/>
      <c r="CK64444" s="4"/>
    </row>
    <row r="64445" spans="86:89">
      <c r="CH64445" s="5"/>
      <c r="CK64445" s="4"/>
    </row>
    <row r="64446" spans="86:89">
      <c r="CH64446" s="5"/>
      <c r="CK64446" s="4"/>
    </row>
    <row r="64447" spans="86:89">
      <c r="CH64447" s="5"/>
      <c r="CK64447" s="4"/>
    </row>
    <row r="64448" spans="86:89">
      <c r="CH64448" s="5"/>
      <c r="CK64448" s="4"/>
    </row>
    <row r="64449" spans="86:89">
      <c r="CH64449" s="5"/>
      <c r="CK64449" s="4"/>
    </row>
    <row r="64450" spans="86:89">
      <c r="CH64450" s="5"/>
      <c r="CK64450" s="4"/>
    </row>
    <row r="64451" spans="86:89">
      <c r="CH64451" s="5"/>
      <c r="CK64451" s="4"/>
    </row>
    <row r="64452" spans="86:89">
      <c r="CH64452" s="5"/>
      <c r="CK64452" s="4"/>
    </row>
    <row r="64453" spans="86:89">
      <c r="CH64453" s="5"/>
      <c r="CK64453" s="4"/>
    </row>
    <row r="64454" spans="86:89">
      <c r="CH64454" s="5"/>
      <c r="CK64454" s="4"/>
    </row>
    <row r="64455" spans="86:89">
      <c r="CH64455" s="5"/>
      <c r="CK64455" s="4"/>
    </row>
    <row r="64456" spans="86:89">
      <c r="CH64456" s="5"/>
      <c r="CK64456" s="4"/>
    </row>
    <row r="64457" spans="86:89">
      <c r="CH64457" s="5"/>
      <c r="CK64457" s="4"/>
    </row>
    <row r="64458" spans="86:89">
      <c r="CH64458" s="5"/>
      <c r="CK64458" s="4"/>
    </row>
    <row r="64459" spans="86:89">
      <c r="CH64459" s="5"/>
      <c r="CK64459" s="4"/>
    </row>
    <row r="64460" spans="86:89">
      <c r="CH64460" s="5"/>
      <c r="CK64460" s="4"/>
    </row>
    <row r="64461" spans="86:89">
      <c r="CH64461" s="5"/>
      <c r="CK64461" s="4"/>
    </row>
    <row r="64462" spans="86:89">
      <c r="CH64462" s="5"/>
      <c r="CK64462" s="4"/>
    </row>
    <row r="64463" spans="86:89">
      <c r="CH64463" s="5"/>
      <c r="CK64463" s="4"/>
    </row>
    <row r="64464" spans="86:89">
      <c r="CH64464" s="5"/>
      <c r="CK64464" s="4"/>
    </row>
    <row r="64465" spans="86:89">
      <c r="CH64465" s="5"/>
      <c r="CK64465" s="4"/>
    </row>
    <row r="64466" spans="86:89">
      <c r="CH64466" s="5"/>
      <c r="CK64466" s="4"/>
    </row>
    <row r="64467" spans="86:89">
      <c r="CH64467" s="5"/>
      <c r="CK64467" s="4"/>
    </row>
    <row r="64468" spans="86:89">
      <c r="CH64468" s="5"/>
      <c r="CK64468" s="4"/>
    </row>
    <row r="64469" spans="86:89">
      <c r="CH64469" s="5"/>
      <c r="CK64469" s="4"/>
    </row>
    <row r="64470" spans="86:89">
      <c r="CH64470" s="5"/>
      <c r="CK64470" s="4"/>
    </row>
    <row r="64471" spans="86:89">
      <c r="CH64471" s="5"/>
      <c r="CK64471" s="4"/>
    </row>
    <row r="64472" spans="86:89">
      <c r="CH64472" s="5"/>
      <c r="CK64472" s="4"/>
    </row>
    <row r="64473" spans="86:89">
      <c r="CH64473" s="5"/>
      <c r="CK64473" s="4"/>
    </row>
    <row r="64474" spans="86:89">
      <c r="CH64474" s="5"/>
      <c r="CK64474" s="4"/>
    </row>
    <row r="64475" spans="86:89">
      <c r="CH64475" s="5"/>
      <c r="CK64475" s="4"/>
    </row>
    <row r="64476" spans="86:89">
      <c r="CH64476" s="5"/>
      <c r="CK64476" s="4"/>
    </row>
    <row r="64477" spans="86:89">
      <c r="CH64477" s="5"/>
      <c r="CK64477" s="4"/>
    </row>
    <row r="64478" spans="86:89">
      <c r="CH64478" s="5"/>
      <c r="CK64478" s="4"/>
    </row>
    <row r="64479" spans="86:89">
      <c r="CH64479" s="5"/>
      <c r="CK64479" s="4"/>
    </row>
    <row r="64480" spans="86:89">
      <c r="CH64480" s="5"/>
      <c r="CK64480" s="4"/>
    </row>
    <row r="64481" spans="86:89">
      <c r="CH64481" s="5"/>
      <c r="CK64481" s="4"/>
    </row>
    <row r="64482" spans="86:89">
      <c r="CH64482" s="5"/>
      <c r="CK64482" s="4"/>
    </row>
    <row r="64483" spans="86:89">
      <c r="CH64483" s="5"/>
      <c r="CK64483" s="4"/>
    </row>
    <row r="64484" spans="86:89">
      <c r="CH64484" s="5"/>
      <c r="CK64484" s="4"/>
    </row>
    <row r="64485" spans="86:89">
      <c r="CH64485" s="5"/>
      <c r="CK64485" s="4"/>
    </row>
    <row r="64486" spans="86:89">
      <c r="CH64486" s="5"/>
      <c r="CK64486" s="4"/>
    </row>
    <row r="64487" spans="86:89">
      <c r="CH64487" s="5"/>
      <c r="CK64487" s="4"/>
    </row>
    <row r="64488" spans="86:89">
      <c r="CH64488" s="5"/>
      <c r="CK64488" s="4"/>
    </row>
    <row r="64489" spans="86:89">
      <c r="CH64489" s="5"/>
      <c r="CK64489" s="4"/>
    </row>
    <row r="64490" spans="86:89">
      <c r="CH64490" s="5"/>
      <c r="CK64490" s="4"/>
    </row>
    <row r="64491" spans="86:89">
      <c r="CH64491" s="5"/>
      <c r="CK64491" s="4"/>
    </row>
    <row r="64492" spans="86:89">
      <c r="CH64492" s="5"/>
      <c r="CK64492" s="4"/>
    </row>
    <row r="64493" spans="86:89">
      <c r="CH64493" s="5"/>
      <c r="CK64493" s="4"/>
    </row>
    <row r="64494" spans="86:89">
      <c r="CH64494" s="5"/>
      <c r="CK64494" s="4"/>
    </row>
    <row r="64495" spans="86:89">
      <c r="CH64495" s="5"/>
      <c r="CK64495" s="4"/>
    </row>
    <row r="64496" spans="86:89">
      <c r="CH64496" s="5"/>
      <c r="CK64496" s="4"/>
    </row>
    <row r="64497" spans="86:89">
      <c r="CH64497" s="5"/>
      <c r="CK64497" s="4"/>
    </row>
    <row r="64498" spans="86:89">
      <c r="CH64498" s="5"/>
      <c r="CK64498" s="4"/>
    </row>
    <row r="64499" spans="86:89">
      <c r="CH64499" s="5"/>
      <c r="CK64499" s="4"/>
    </row>
    <row r="64500" spans="86:89">
      <c r="CH64500" s="5"/>
      <c r="CK64500" s="4"/>
    </row>
    <row r="64501" spans="86:89">
      <c r="CH64501" s="5"/>
      <c r="CK64501" s="4"/>
    </row>
    <row r="64502" spans="86:89">
      <c r="CH64502" s="5"/>
      <c r="CK64502" s="4"/>
    </row>
    <row r="64503" spans="86:89">
      <c r="CH64503" s="5"/>
      <c r="CK64503" s="4"/>
    </row>
    <row r="64504" spans="86:89">
      <c r="CH64504" s="5"/>
      <c r="CK64504" s="4"/>
    </row>
    <row r="64505" spans="86:89">
      <c r="CH64505" s="5"/>
      <c r="CK64505" s="4"/>
    </row>
    <row r="64506" spans="86:89">
      <c r="CH64506" s="5"/>
      <c r="CK64506" s="4"/>
    </row>
    <row r="64507" spans="86:89">
      <c r="CH64507" s="5"/>
      <c r="CK64507" s="4"/>
    </row>
    <row r="64508" spans="86:89">
      <c r="CH64508" s="5"/>
      <c r="CK64508" s="4"/>
    </row>
    <row r="64509" spans="86:89">
      <c r="CH64509" s="5"/>
      <c r="CK64509" s="4"/>
    </row>
    <row r="64510" spans="86:89">
      <c r="CH64510" s="5"/>
      <c r="CK64510" s="4"/>
    </row>
    <row r="64511" spans="86:89">
      <c r="CH64511" s="5"/>
      <c r="CK64511" s="4"/>
    </row>
    <row r="64512" spans="86:89">
      <c r="CH64512" s="5"/>
      <c r="CK64512" s="4"/>
    </row>
    <row r="64513" spans="86:89">
      <c r="CH64513" s="5"/>
      <c r="CK64513" s="4"/>
    </row>
    <row r="64514" spans="86:89">
      <c r="CH64514" s="5"/>
      <c r="CK64514" s="4"/>
    </row>
    <row r="64515" spans="86:89">
      <c r="CH64515" s="5"/>
      <c r="CK64515" s="4"/>
    </row>
    <row r="64516" spans="86:89">
      <c r="CH64516" s="5"/>
      <c r="CK64516" s="4"/>
    </row>
    <row r="64517" spans="86:89">
      <c r="CH64517" s="5"/>
      <c r="CK64517" s="4"/>
    </row>
    <row r="64518" spans="86:89">
      <c r="CH64518" s="5"/>
      <c r="CK64518" s="4"/>
    </row>
    <row r="64519" spans="86:89">
      <c r="CH64519" s="5"/>
      <c r="CK64519" s="4"/>
    </row>
    <row r="64520" spans="86:89">
      <c r="CH64520" s="5"/>
      <c r="CK64520" s="4"/>
    </row>
    <row r="64521" spans="86:89">
      <c r="CH64521" s="5"/>
      <c r="CK64521" s="4"/>
    </row>
    <row r="64522" spans="86:89">
      <c r="CH64522" s="5"/>
      <c r="CK64522" s="4"/>
    </row>
    <row r="64523" spans="86:89">
      <c r="CH64523" s="5"/>
      <c r="CK64523" s="4"/>
    </row>
    <row r="64524" spans="86:89">
      <c r="CH64524" s="5"/>
      <c r="CK64524" s="4"/>
    </row>
    <row r="64525" spans="86:89">
      <c r="CH64525" s="5"/>
      <c r="CK64525" s="4"/>
    </row>
    <row r="64526" spans="86:89">
      <c r="CH64526" s="5"/>
      <c r="CK64526" s="4"/>
    </row>
    <row r="64527" spans="86:89">
      <c r="CH64527" s="5"/>
      <c r="CK64527" s="4"/>
    </row>
    <row r="64528" spans="86:89">
      <c r="CH64528" s="5"/>
      <c r="CK64528" s="4"/>
    </row>
    <row r="64529" spans="86:89">
      <c r="CH64529" s="5"/>
      <c r="CK64529" s="4"/>
    </row>
    <row r="64530" spans="86:89">
      <c r="CH64530" s="5"/>
      <c r="CK64530" s="4"/>
    </row>
    <row r="64531" spans="86:89">
      <c r="CH64531" s="5"/>
      <c r="CK64531" s="4"/>
    </row>
    <row r="64532" spans="86:89">
      <c r="CH64532" s="5"/>
      <c r="CK64532" s="4"/>
    </row>
    <row r="64533" spans="86:89">
      <c r="CH64533" s="5"/>
      <c r="CK64533" s="4"/>
    </row>
    <row r="64534" spans="86:89">
      <c r="CH64534" s="5"/>
      <c r="CK64534" s="4"/>
    </row>
    <row r="64535" spans="86:89">
      <c r="CH64535" s="5"/>
      <c r="CK64535" s="4"/>
    </row>
    <row r="64536" spans="86:89">
      <c r="CH64536" s="5"/>
      <c r="CK64536" s="4"/>
    </row>
    <row r="64537" spans="86:89">
      <c r="CH64537" s="5"/>
      <c r="CK64537" s="4"/>
    </row>
    <row r="64538" spans="86:89">
      <c r="CH64538" s="5"/>
      <c r="CK64538" s="4"/>
    </row>
    <row r="64539" spans="86:89">
      <c r="CH64539" s="5"/>
      <c r="CK64539" s="4"/>
    </row>
    <row r="64540" spans="86:89">
      <c r="CH64540" s="5"/>
      <c r="CK64540" s="4"/>
    </row>
    <row r="64541" spans="86:89">
      <c r="CH64541" s="5"/>
      <c r="CK64541" s="4"/>
    </row>
    <row r="64542" spans="86:89">
      <c r="CH64542" s="5"/>
      <c r="CK64542" s="4"/>
    </row>
    <row r="64543" spans="86:89">
      <c r="CH64543" s="5"/>
      <c r="CK64543" s="4"/>
    </row>
    <row r="64544" spans="86:89">
      <c r="CH64544" s="5"/>
      <c r="CK64544" s="4"/>
    </row>
    <row r="64545" spans="86:89">
      <c r="CH64545" s="5"/>
      <c r="CK64545" s="4"/>
    </row>
    <row r="64546" spans="86:89">
      <c r="CH64546" s="5"/>
      <c r="CK64546" s="4"/>
    </row>
    <row r="64547" spans="86:89">
      <c r="CH64547" s="5"/>
      <c r="CK64547" s="4"/>
    </row>
    <row r="64548" spans="86:89">
      <c r="CH64548" s="5"/>
      <c r="CK64548" s="4"/>
    </row>
    <row r="64549" spans="86:89">
      <c r="CH64549" s="5"/>
      <c r="CK64549" s="4"/>
    </row>
    <row r="64550" spans="86:89">
      <c r="CH64550" s="5"/>
      <c r="CK64550" s="4"/>
    </row>
    <row r="64551" spans="86:89">
      <c r="CH64551" s="5"/>
      <c r="CK64551" s="4"/>
    </row>
    <row r="64552" spans="86:89">
      <c r="CH64552" s="5"/>
      <c r="CK64552" s="4"/>
    </row>
    <row r="64553" spans="86:89">
      <c r="CH64553" s="5"/>
      <c r="CK64553" s="4"/>
    </row>
    <row r="64554" spans="86:89">
      <c r="CH64554" s="5"/>
      <c r="CK64554" s="4"/>
    </row>
    <row r="64555" spans="86:89">
      <c r="CH64555" s="5"/>
      <c r="CK64555" s="4"/>
    </row>
    <row r="64556" spans="86:89">
      <c r="CH64556" s="5"/>
      <c r="CK64556" s="4"/>
    </row>
    <row r="64557" spans="86:89">
      <c r="CH64557" s="5"/>
      <c r="CK64557" s="4"/>
    </row>
    <row r="64558" spans="86:89">
      <c r="CH64558" s="5"/>
      <c r="CK64558" s="4"/>
    </row>
    <row r="64559" spans="86:89">
      <c r="CH64559" s="5"/>
      <c r="CK64559" s="4"/>
    </row>
    <row r="64560" spans="86:89">
      <c r="CH64560" s="5"/>
      <c r="CK64560" s="4"/>
    </row>
    <row r="64561" spans="86:89">
      <c r="CH64561" s="5"/>
      <c r="CK64561" s="4"/>
    </row>
    <row r="64562" spans="86:89">
      <c r="CH64562" s="5"/>
      <c r="CK64562" s="4"/>
    </row>
    <row r="64563" spans="86:89">
      <c r="CH64563" s="5"/>
      <c r="CK64563" s="4"/>
    </row>
    <row r="64564" spans="86:89">
      <c r="CH64564" s="5"/>
      <c r="CK64564" s="4"/>
    </row>
    <row r="64565" spans="86:89">
      <c r="CH64565" s="5"/>
      <c r="CK64565" s="4"/>
    </row>
    <row r="64566" spans="86:89">
      <c r="CH64566" s="5"/>
      <c r="CK64566" s="4"/>
    </row>
    <row r="64567" spans="86:89">
      <c r="CH64567" s="5"/>
      <c r="CK64567" s="4"/>
    </row>
    <row r="64568" spans="86:89">
      <c r="CH64568" s="5"/>
      <c r="CK64568" s="4"/>
    </row>
    <row r="64569" spans="86:89">
      <c r="CH64569" s="5"/>
      <c r="CK64569" s="4"/>
    </row>
    <row r="64570" spans="86:89">
      <c r="CH64570" s="5"/>
      <c r="CK64570" s="4"/>
    </row>
    <row r="64571" spans="86:89">
      <c r="CH64571" s="5"/>
      <c r="CK64571" s="4"/>
    </row>
    <row r="64572" spans="86:89">
      <c r="CH64572" s="5"/>
      <c r="CK64572" s="4"/>
    </row>
    <row r="64573" spans="86:89">
      <c r="CH64573" s="5"/>
      <c r="CK64573" s="4"/>
    </row>
    <row r="64574" spans="86:89">
      <c r="CH64574" s="5"/>
      <c r="CK64574" s="4"/>
    </row>
    <row r="64575" spans="86:89">
      <c r="CH64575" s="5"/>
      <c r="CK64575" s="4"/>
    </row>
    <row r="64576" spans="86:89">
      <c r="CH64576" s="5"/>
      <c r="CK64576" s="4"/>
    </row>
    <row r="64577" spans="86:89">
      <c r="CH64577" s="5"/>
      <c r="CK64577" s="4"/>
    </row>
    <row r="64578" spans="86:89">
      <c r="CH64578" s="5"/>
      <c r="CK64578" s="4"/>
    </row>
    <row r="64579" spans="86:89">
      <c r="CH64579" s="5"/>
      <c r="CK64579" s="4"/>
    </row>
    <row r="64580" spans="86:89">
      <c r="CH64580" s="5"/>
      <c r="CK64580" s="4"/>
    </row>
    <row r="64581" spans="86:89">
      <c r="CH64581" s="5"/>
      <c r="CK64581" s="4"/>
    </row>
    <row r="64582" spans="86:89">
      <c r="CH64582" s="5"/>
      <c r="CK64582" s="4"/>
    </row>
    <row r="64583" spans="86:89">
      <c r="CH64583" s="5"/>
      <c r="CK64583" s="4"/>
    </row>
    <row r="64584" spans="86:89">
      <c r="CH64584" s="5"/>
      <c r="CK64584" s="4"/>
    </row>
    <row r="64585" spans="86:89">
      <c r="CH64585" s="5"/>
      <c r="CK64585" s="4"/>
    </row>
    <row r="64586" spans="86:89">
      <c r="CH64586" s="5"/>
      <c r="CK64586" s="4"/>
    </row>
    <row r="64587" spans="86:89">
      <c r="CH64587" s="5"/>
      <c r="CK64587" s="4"/>
    </row>
    <row r="64588" spans="86:89">
      <c r="CH64588" s="5"/>
      <c r="CK64588" s="4"/>
    </row>
    <row r="64589" spans="86:89">
      <c r="CH64589" s="5"/>
      <c r="CK64589" s="4"/>
    </row>
    <row r="64590" spans="86:89">
      <c r="CH64590" s="5"/>
      <c r="CK64590" s="4"/>
    </row>
    <row r="64591" spans="86:89">
      <c r="CH64591" s="5"/>
      <c r="CK64591" s="4"/>
    </row>
    <row r="64592" spans="86:89">
      <c r="CH64592" s="5"/>
      <c r="CK64592" s="4"/>
    </row>
    <row r="64593" spans="86:89">
      <c r="CH64593" s="5"/>
      <c r="CK64593" s="4"/>
    </row>
    <row r="64594" spans="86:89">
      <c r="CH64594" s="5"/>
      <c r="CK64594" s="4"/>
    </row>
    <row r="64595" spans="86:89">
      <c r="CH64595" s="5"/>
      <c r="CK64595" s="4"/>
    </row>
    <row r="64596" spans="86:89">
      <c r="CH64596" s="5"/>
      <c r="CK64596" s="4"/>
    </row>
    <row r="64597" spans="86:89">
      <c r="CH64597" s="5"/>
      <c r="CK64597" s="4"/>
    </row>
    <row r="64598" spans="86:89">
      <c r="CH64598" s="5"/>
      <c r="CK64598" s="4"/>
    </row>
    <row r="64599" spans="86:89">
      <c r="CH64599" s="5"/>
      <c r="CK64599" s="4"/>
    </row>
    <row r="64600" spans="86:89">
      <c r="CH64600" s="5"/>
      <c r="CK64600" s="4"/>
    </row>
    <row r="64601" spans="86:89">
      <c r="CH64601" s="5"/>
      <c r="CK64601" s="4"/>
    </row>
    <row r="64602" spans="86:89">
      <c r="CH64602" s="5"/>
      <c r="CK64602" s="4"/>
    </row>
    <row r="64603" spans="86:89">
      <c r="CH64603" s="5"/>
      <c r="CK64603" s="4"/>
    </row>
    <row r="64604" spans="86:89">
      <c r="CH64604" s="5"/>
      <c r="CK64604" s="4"/>
    </row>
    <row r="64605" spans="86:89">
      <c r="CH64605" s="5"/>
      <c r="CK64605" s="4"/>
    </row>
    <row r="64606" spans="86:89">
      <c r="CH64606" s="5"/>
      <c r="CK64606" s="4"/>
    </row>
    <row r="64607" spans="86:89">
      <c r="CH64607" s="5"/>
      <c r="CK64607" s="4"/>
    </row>
    <row r="64608" spans="86:89">
      <c r="CH64608" s="5"/>
      <c r="CK64608" s="4"/>
    </row>
    <row r="64609" spans="86:89">
      <c r="CH64609" s="5"/>
      <c r="CK64609" s="4"/>
    </row>
    <row r="64610" spans="86:89">
      <c r="CH64610" s="5"/>
      <c r="CK64610" s="4"/>
    </row>
    <row r="64611" spans="86:89">
      <c r="CH64611" s="5"/>
      <c r="CK64611" s="4"/>
    </row>
    <row r="64612" spans="86:89">
      <c r="CH64612" s="5"/>
      <c r="CK64612" s="4"/>
    </row>
    <row r="64613" spans="86:89">
      <c r="CH64613" s="5"/>
      <c r="CK64613" s="4"/>
    </row>
    <row r="64614" spans="86:89">
      <c r="CH64614" s="5"/>
      <c r="CK64614" s="4"/>
    </row>
    <row r="64615" spans="86:89">
      <c r="CH64615" s="5"/>
      <c r="CK64615" s="4"/>
    </row>
    <row r="64616" spans="86:89">
      <c r="CH64616" s="5"/>
      <c r="CK64616" s="4"/>
    </row>
    <row r="64617" spans="86:89">
      <c r="CH64617" s="5"/>
      <c r="CK64617" s="4"/>
    </row>
    <row r="64618" spans="86:89">
      <c r="CH64618" s="5"/>
      <c r="CK64618" s="4"/>
    </row>
    <row r="64619" spans="86:89">
      <c r="CH64619" s="5"/>
      <c r="CK64619" s="4"/>
    </row>
    <row r="64620" spans="86:89">
      <c r="CH64620" s="5"/>
      <c r="CK64620" s="4"/>
    </row>
    <row r="64621" spans="86:89">
      <c r="CH64621" s="5"/>
      <c r="CK64621" s="4"/>
    </row>
    <row r="64622" spans="86:89">
      <c r="CH64622" s="5"/>
      <c r="CK64622" s="4"/>
    </row>
    <row r="64623" spans="86:89">
      <c r="CH64623" s="5"/>
      <c r="CK64623" s="4"/>
    </row>
    <row r="64624" spans="86:89">
      <c r="CH64624" s="5"/>
      <c r="CK64624" s="4"/>
    </row>
    <row r="64625" spans="86:89">
      <c r="CH64625" s="5"/>
      <c r="CK64625" s="4"/>
    </row>
    <row r="64626" spans="86:89">
      <c r="CH64626" s="5"/>
      <c r="CK64626" s="4"/>
    </row>
    <row r="64627" spans="86:89">
      <c r="CH64627" s="5"/>
      <c r="CK64627" s="4"/>
    </row>
    <row r="64628" spans="86:89">
      <c r="CH64628" s="5"/>
      <c r="CK64628" s="4"/>
    </row>
    <row r="64629" spans="86:89">
      <c r="CH64629" s="5"/>
      <c r="CK64629" s="4"/>
    </row>
    <row r="64630" spans="86:89">
      <c r="CH64630" s="5"/>
      <c r="CK64630" s="4"/>
    </row>
    <row r="64631" spans="86:89">
      <c r="CH64631" s="5"/>
      <c r="CK64631" s="4"/>
    </row>
    <row r="64632" spans="86:89">
      <c r="CH64632" s="5"/>
      <c r="CK64632" s="4"/>
    </row>
    <row r="64633" spans="86:89">
      <c r="CH64633" s="5"/>
      <c r="CK64633" s="4"/>
    </row>
    <row r="64634" spans="86:89">
      <c r="CH64634" s="5"/>
      <c r="CK64634" s="4"/>
    </row>
    <row r="64635" spans="86:89">
      <c r="CH64635" s="5"/>
      <c r="CK64635" s="4"/>
    </row>
    <row r="64636" spans="86:89">
      <c r="CH64636" s="5"/>
      <c r="CK64636" s="4"/>
    </row>
    <row r="64637" spans="86:89">
      <c r="CH64637" s="5"/>
      <c r="CK64637" s="4"/>
    </row>
    <row r="64638" spans="86:89">
      <c r="CH64638" s="5"/>
      <c r="CK64638" s="4"/>
    </row>
    <row r="64639" spans="86:89">
      <c r="CH64639" s="5"/>
      <c r="CK64639" s="4"/>
    </row>
    <row r="64640" spans="86:89">
      <c r="CH64640" s="5"/>
      <c r="CK64640" s="4"/>
    </row>
    <row r="64641" spans="86:89">
      <c r="CH64641" s="5"/>
      <c r="CK64641" s="4"/>
    </row>
    <row r="64642" spans="86:89">
      <c r="CH64642" s="5"/>
      <c r="CK64642" s="4"/>
    </row>
    <row r="64643" spans="86:89">
      <c r="CH64643" s="5"/>
      <c r="CK64643" s="4"/>
    </row>
    <row r="64644" spans="86:89">
      <c r="CH64644" s="5"/>
      <c r="CK64644" s="4"/>
    </row>
    <row r="64645" spans="86:89">
      <c r="CH64645" s="5"/>
      <c r="CK64645" s="4"/>
    </row>
    <row r="64646" spans="86:89">
      <c r="CH64646" s="5"/>
      <c r="CK64646" s="4"/>
    </row>
    <row r="64647" spans="86:89">
      <c r="CH64647" s="5"/>
      <c r="CK64647" s="4"/>
    </row>
    <row r="64648" spans="86:89">
      <c r="CH64648" s="5"/>
      <c r="CK64648" s="4"/>
    </row>
    <row r="64649" spans="86:89">
      <c r="CH64649" s="5"/>
      <c r="CK64649" s="4"/>
    </row>
    <row r="64650" spans="86:89">
      <c r="CH64650" s="5"/>
      <c r="CK64650" s="4"/>
    </row>
    <row r="64651" spans="86:89">
      <c r="CH64651" s="5"/>
      <c r="CK64651" s="4"/>
    </row>
    <row r="64652" spans="86:89">
      <c r="CH64652" s="5"/>
      <c r="CK64652" s="4"/>
    </row>
    <row r="64653" spans="86:89">
      <c r="CH64653" s="5"/>
      <c r="CK64653" s="4"/>
    </row>
    <row r="64654" spans="86:89">
      <c r="CH64654" s="5"/>
      <c r="CK64654" s="4"/>
    </row>
    <row r="64655" spans="86:89">
      <c r="CH64655" s="5"/>
      <c r="CK64655" s="4"/>
    </row>
    <row r="64656" spans="86:89">
      <c r="CH64656" s="5"/>
      <c r="CK64656" s="4"/>
    </row>
    <row r="64657" spans="86:89">
      <c r="CH64657" s="5"/>
      <c r="CK64657" s="4"/>
    </row>
    <row r="64658" spans="86:89">
      <c r="CH64658" s="5"/>
      <c r="CK64658" s="4"/>
    </row>
    <row r="64659" spans="86:89">
      <c r="CH64659" s="5"/>
      <c r="CK64659" s="4"/>
    </row>
    <row r="64660" spans="86:89">
      <c r="CH64660" s="5"/>
      <c r="CK64660" s="4"/>
    </row>
    <row r="64661" spans="86:89">
      <c r="CH64661" s="5"/>
      <c r="CK64661" s="4"/>
    </row>
    <row r="64662" spans="86:89">
      <c r="CH64662" s="5"/>
      <c r="CK64662" s="4"/>
    </row>
    <row r="64663" spans="86:89">
      <c r="CH64663" s="5"/>
      <c r="CK64663" s="4"/>
    </row>
    <row r="64664" spans="86:89">
      <c r="CH64664" s="5"/>
      <c r="CK64664" s="4"/>
    </row>
    <row r="64665" spans="86:89">
      <c r="CH64665" s="5"/>
      <c r="CK64665" s="4"/>
    </row>
    <row r="64666" spans="86:89">
      <c r="CH64666" s="5"/>
      <c r="CK64666" s="4"/>
    </row>
    <row r="64667" spans="86:89">
      <c r="CH64667" s="5"/>
      <c r="CK64667" s="4"/>
    </row>
    <row r="64668" spans="86:89">
      <c r="CH64668" s="5"/>
      <c r="CK64668" s="4"/>
    </row>
    <row r="64669" spans="86:89">
      <c r="CH64669" s="5"/>
      <c r="CK64669" s="4"/>
    </row>
    <row r="64670" spans="86:89">
      <c r="CH64670" s="5"/>
      <c r="CK64670" s="4"/>
    </row>
    <row r="64671" spans="86:89">
      <c r="CH64671" s="5"/>
      <c r="CK64671" s="4"/>
    </row>
    <row r="64672" spans="86:89">
      <c r="CH64672" s="5"/>
      <c r="CK64672" s="4"/>
    </row>
    <row r="64673" spans="86:89">
      <c r="CH64673" s="5"/>
      <c r="CK64673" s="4"/>
    </row>
    <row r="64674" spans="86:89">
      <c r="CH64674" s="5"/>
      <c r="CK64674" s="4"/>
    </row>
    <row r="64675" spans="86:89">
      <c r="CH64675" s="5"/>
      <c r="CK64675" s="4"/>
    </row>
    <row r="64676" spans="86:89">
      <c r="CH64676" s="5"/>
      <c r="CK64676" s="4"/>
    </row>
    <row r="64677" spans="86:89">
      <c r="CH64677" s="5"/>
      <c r="CK64677" s="4"/>
    </row>
    <row r="64678" spans="86:89">
      <c r="CH64678" s="5"/>
      <c r="CK64678" s="4"/>
    </row>
    <row r="64679" spans="86:89">
      <c r="CH64679" s="5"/>
      <c r="CK64679" s="4"/>
    </row>
    <row r="64680" spans="86:89">
      <c r="CH64680" s="5"/>
      <c r="CK64680" s="4"/>
    </row>
    <row r="64681" spans="86:89">
      <c r="CH64681" s="5"/>
      <c r="CK64681" s="4"/>
    </row>
    <row r="64682" spans="86:89">
      <c r="CH64682" s="5"/>
      <c r="CK64682" s="4"/>
    </row>
    <row r="64683" spans="86:89">
      <c r="CH64683" s="5"/>
      <c r="CK64683" s="4"/>
    </row>
    <row r="64684" spans="86:89">
      <c r="CH64684" s="5"/>
      <c r="CK64684" s="4"/>
    </row>
    <row r="64685" spans="86:89">
      <c r="CH64685" s="5"/>
      <c r="CK64685" s="4"/>
    </row>
    <row r="64686" spans="86:89">
      <c r="CH64686" s="5"/>
      <c r="CK64686" s="4"/>
    </row>
    <row r="64687" spans="86:89">
      <c r="CH64687" s="5"/>
      <c r="CK64687" s="4"/>
    </row>
    <row r="64688" spans="86:89">
      <c r="CH64688" s="5"/>
      <c r="CK64688" s="4"/>
    </row>
    <row r="64689" spans="86:89">
      <c r="CH64689" s="5"/>
      <c r="CK64689" s="4"/>
    </row>
    <row r="64690" spans="86:89">
      <c r="CH64690" s="5"/>
      <c r="CK64690" s="4"/>
    </row>
    <row r="64691" spans="86:89">
      <c r="CH64691" s="5"/>
      <c r="CK64691" s="4"/>
    </row>
    <row r="64692" spans="86:89">
      <c r="CH64692" s="5"/>
      <c r="CK64692" s="4"/>
    </row>
    <row r="64693" spans="86:89">
      <c r="CH64693" s="5"/>
      <c r="CK64693" s="4"/>
    </row>
    <row r="64694" spans="86:89">
      <c r="CH64694" s="5"/>
      <c r="CK64694" s="4"/>
    </row>
    <row r="64695" spans="86:89">
      <c r="CH64695" s="5"/>
      <c r="CK64695" s="4"/>
    </row>
    <row r="64696" spans="86:89">
      <c r="CH64696" s="5"/>
      <c r="CK64696" s="4"/>
    </row>
    <row r="64697" spans="86:89">
      <c r="CH64697" s="5"/>
      <c r="CK64697" s="4"/>
    </row>
    <row r="64698" spans="86:89">
      <c r="CH64698" s="5"/>
      <c r="CK64698" s="4"/>
    </row>
    <row r="64699" spans="86:89">
      <c r="CH64699" s="5"/>
      <c r="CK64699" s="4"/>
    </row>
    <row r="64700" spans="86:89">
      <c r="CH64700" s="5"/>
      <c r="CK64700" s="4"/>
    </row>
    <row r="64701" spans="86:89">
      <c r="CH64701" s="5"/>
      <c r="CK64701" s="4"/>
    </row>
    <row r="64702" spans="86:89">
      <c r="CH64702" s="5"/>
      <c r="CK64702" s="4"/>
    </row>
    <row r="64703" spans="86:89">
      <c r="CH64703" s="5"/>
      <c r="CK64703" s="4"/>
    </row>
    <row r="64704" spans="86:89">
      <c r="CH64704" s="5"/>
      <c r="CK64704" s="4"/>
    </row>
    <row r="64705" spans="86:89">
      <c r="CH64705" s="5"/>
      <c r="CK64705" s="4"/>
    </row>
    <row r="64706" spans="86:89">
      <c r="CH64706" s="5"/>
      <c r="CK64706" s="4"/>
    </row>
    <row r="64707" spans="86:89">
      <c r="CH64707" s="5"/>
      <c r="CK64707" s="4"/>
    </row>
    <row r="64708" spans="86:89">
      <c r="CH64708" s="5"/>
      <c r="CK64708" s="4"/>
    </row>
    <row r="64709" spans="86:89">
      <c r="CH64709" s="5"/>
      <c r="CK64709" s="4"/>
    </row>
    <row r="64710" spans="86:89">
      <c r="CH64710" s="5"/>
      <c r="CK64710" s="4"/>
    </row>
    <row r="64711" spans="86:89">
      <c r="CH64711" s="5"/>
      <c r="CK64711" s="4"/>
    </row>
    <row r="64712" spans="86:89">
      <c r="CH64712" s="5"/>
      <c r="CK64712" s="4"/>
    </row>
    <row r="64713" spans="86:89">
      <c r="CH64713" s="5"/>
      <c r="CK64713" s="4"/>
    </row>
    <row r="64714" spans="86:89">
      <c r="CH64714" s="5"/>
      <c r="CK64714" s="4"/>
    </row>
    <row r="64715" spans="86:89">
      <c r="CH64715" s="5"/>
      <c r="CK64715" s="4"/>
    </row>
    <row r="64716" spans="86:89">
      <c r="CH64716" s="5"/>
      <c r="CK64716" s="4"/>
    </row>
    <row r="64717" spans="86:89">
      <c r="CH64717" s="5"/>
      <c r="CK64717" s="4"/>
    </row>
    <row r="64718" spans="86:89">
      <c r="CH64718" s="5"/>
      <c r="CK64718" s="4"/>
    </row>
    <row r="64719" spans="86:89">
      <c r="CH64719" s="5"/>
      <c r="CK64719" s="4"/>
    </row>
    <row r="64720" spans="86:89">
      <c r="CH64720" s="5"/>
      <c r="CK64720" s="4"/>
    </row>
    <row r="64721" spans="86:89">
      <c r="CH64721" s="5"/>
      <c r="CK64721" s="4"/>
    </row>
    <row r="64722" spans="86:89">
      <c r="CH64722" s="5"/>
      <c r="CK64722" s="4"/>
    </row>
    <row r="64723" spans="86:89">
      <c r="CH64723" s="5"/>
      <c r="CK64723" s="4"/>
    </row>
    <row r="64724" spans="86:89">
      <c r="CH64724" s="5"/>
      <c r="CK64724" s="4"/>
    </row>
    <row r="64725" spans="86:89">
      <c r="CH64725" s="5"/>
      <c r="CK64725" s="4"/>
    </row>
    <row r="64726" spans="86:89">
      <c r="CH64726" s="5"/>
      <c r="CK64726" s="4"/>
    </row>
    <row r="64727" spans="86:89">
      <c r="CH64727" s="5"/>
      <c r="CK64727" s="4"/>
    </row>
    <row r="64728" spans="86:89">
      <c r="CH64728" s="5"/>
      <c r="CK64728" s="4"/>
    </row>
    <row r="64729" spans="86:89">
      <c r="CH64729" s="5"/>
      <c r="CK64729" s="4"/>
    </row>
    <row r="64730" spans="86:89">
      <c r="CH64730" s="5"/>
      <c r="CK64730" s="4"/>
    </row>
    <row r="64731" spans="86:89">
      <c r="CH64731" s="5"/>
      <c r="CK64731" s="4"/>
    </row>
    <row r="64732" spans="86:89">
      <c r="CH64732" s="5"/>
      <c r="CK64732" s="4"/>
    </row>
    <row r="64733" spans="86:89">
      <c r="CH64733" s="5"/>
      <c r="CK64733" s="4"/>
    </row>
    <row r="64734" spans="86:89">
      <c r="CH64734" s="5"/>
      <c r="CK64734" s="4"/>
    </row>
    <row r="64735" spans="86:89">
      <c r="CH64735" s="5"/>
      <c r="CK64735" s="4"/>
    </row>
    <row r="64736" spans="86:89">
      <c r="CH64736" s="5"/>
      <c r="CK64736" s="4"/>
    </row>
    <row r="64737" spans="86:89">
      <c r="CH64737" s="5"/>
      <c r="CK64737" s="4"/>
    </row>
    <row r="64738" spans="86:89">
      <c r="CH64738" s="5"/>
      <c r="CK64738" s="4"/>
    </row>
    <row r="64739" spans="86:89">
      <c r="CH64739" s="5"/>
      <c r="CK64739" s="4"/>
    </row>
    <row r="64740" spans="86:89">
      <c r="CH64740" s="5"/>
      <c r="CK64740" s="4"/>
    </row>
    <row r="64741" spans="86:89">
      <c r="CH64741" s="5"/>
      <c r="CK64741" s="4"/>
    </row>
    <row r="64742" spans="86:89">
      <c r="CH64742" s="5"/>
      <c r="CK64742" s="4"/>
    </row>
    <row r="64743" spans="86:89">
      <c r="CH64743" s="5"/>
      <c r="CK64743" s="4"/>
    </row>
    <row r="64744" spans="86:89">
      <c r="CH64744" s="5"/>
      <c r="CK64744" s="4"/>
    </row>
    <row r="64745" spans="86:89">
      <c r="CH64745" s="5"/>
      <c r="CK64745" s="4"/>
    </row>
    <row r="64746" spans="86:89">
      <c r="CH64746" s="5"/>
      <c r="CK64746" s="4"/>
    </row>
    <row r="64747" spans="86:89">
      <c r="CH64747" s="5"/>
      <c r="CK64747" s="4"/>
    </row>
    <row r="64748" spans="86:89">
      <c r="CH64748" s="5"/>
      <c r="CK64748" s="4"/>
    </row>
    <row r="64749" spans="86:89">
      <c r="CH64749" s="5"/>
      <c r="CK64749" s="4"/>
    </row>
    <row r="64750" spans="86:89">
      <c r="CH64750" s="5"/>
      <c r="CK64750" s="4"/>
    </row>
    <row r="64751" spans="86:89">
      <c r="CH64751" s="5"/>
      <c r="CK64751" s="4"/>
    </row>
    <row r="64752" spans="86:89">
      <c r="CH64752" s="5"/>
      <c r="CK64752" s="4"/>
    </row>
    <row r="64753" spans="86:89">
      <c r="CH64753" s="5"/>
      <c r="CK64753" s="4"/>
    </row>
    <row r="64754" spans="86:89">
      <c r="CH64754" s="5"/>
      <c r="CK64754" s="4"/>
    </row>
    <row r="64755" spans="86:89">
      <c r="CH64755" s="5"/>
      <c r="CK64755" s="4"/>
    </row>
    <row r="64756" spans="86:89">
      <c r="CH64756" s="5"/>
      <c r="CK64756" s="4"/>
    </row>
    <row r="64757" spans="86:89">
      <c r="CH64757" s="5"/>
      <c r="CK64757" s="4"/>
    </row>
    <row r="64758" spans="86:89">
      <c r="CH64758" s="5"/>
      <c r="CK64758" s="4"/>
    </row>
    <row r="64759" spans="86:89">
      <c r="CH64759" s="5"/>
      <c r="CK64759" s="4"/>
    </row>
    <row r="64760" spans="86:89">
      <c r="CH64760" s="5"/>
      <c r="CK64760" s="4"/>
    </row>
    <row r="64761" spans="86:89">
      <c r="CH64761" s="5"/>
      <c r="CK64761" s="4"/>
    </row>
    <row r="64762" spans="86:89">
      <c r="CH64762" s="5"/>
      <c r="CK64762" s="4"/>
    </row>
    <row r="64763" spans="86:89">
      <c r="CH64763" s="5"/>
      <c r="CK64763" s="4"/>
    </row>
    <row r="64764" spans="86:89">
      <c r="CH64764" s="5"/>
      <c r="CK64764" s="4"/>
    </row>
    <row r="64765" spans="86:89">
      <c r="CH64765" s="5"/>
      <c r="CK64765" s="4"/>
    </row>
    <row r="64766" spans="86:89">
      <c r="CH64766" s="5"/>
      <c r="CK64766" s="4"/>
    </row>
    <row r="64767" spans="86:89">
      <c r="CH64767" s="5"/>
      <c r="CK64767" s="4"/>
    </row>
    <row r="64768" spans="86:89">
      <c r="CH64768" s="5"/>
      <c r="CK64768" s="4"/>
    </row>
    <row r="64769" spans="86:89">
      <c r="CH64769" s="5"/>
      <c r="CK64769" s="4"/>
    </row>
    <row r="64770" spans="86:89">
      <c r="CH64770" s="5"/>
      <c r="CK64770" s="4"/>
    </row>
    <row r="64771" spans="86:89">
      <c r="CH64771" s="5"/>
      <c r="CK64771" s="4"/>
    </row>
    <row r="64772" spans="86:89">
      <c r="CH64772" s="5"/>
      <c r="CK64772" s="4"/>
    </row>
    <row r="64773" spans="86:89">
      <c r="CH64773" s="5"/>
      <c r="CK64773" s="4"/>
    </row>
    <row r="64774" spans="86:89">
      <c r="CH64774" s="5"/>
      <c r="CK64774" s="4"/>
    </row>
    <row r="64775" spans="86:89">
      <c r="CH64775" s="5"/>
      <c r="CK64775" s="4"/>
    </row>
    <row r="64776" spans="86:89">
      <c r="CH64776" s="5"/>
      <c r="CK64776" s="4"/>
    </row>
    <row r="64777" spans="86:89">
      <c r="CH64777" s="5"/>
      <c r="CK64777" s="4"/>
    </row>
    <row r="64778" spans="86:89">
      <c r="CH64778" s="5"/>
      <c r="CK64778" s="4"/>
    </row>
    <row r="64779" spans="86:89">
      <c r="CH64779" s="5"/>
      <c r="CK64779" s="4"/>
    </row>
    <row r="64780" spans="86:89">
      <c r="CH64780" s="5"/>
      <c r="CK64780" s="4"/>
    </row>
    <row r="64781" spans="86:89">
      <c r="CH64781" s="5"/>
      <c r="CK64781" s="4"/>
    </row>
    <row r="64782" spans="86:89">
      <c r="CH64782" s="5"/>
      <c r="CK64782" s="4"/>
    </row>
    <row r="64783" spans="86:89">
      <c r="CH64783" s="5"/>
      <c r="CK64783" s="4"/>
    </row>
    <row r="64784" spans="86:89">
      <c r="CH64784" s="5"/>
      <c r="CK64784" s="4"/>
    </row>
    <row r="64785" spans="86:89">
      <c r="CH64785" s="5"/>
      <c r="CK64785" s="4"/>
    </row>
    <row r="64786" spans="86:89">
      <c r="CH64786" s="5"/>
      <c r="CK64786" s="4"/>
    </row>
    <row r="64787" spans="86:89">
      <c r="CH64787" s="5"/>
      <c r="CK64787" s="4"/>
    </row>
    <row r="64788" spans="86:89">
      <c r="CH64788" s="5"/>
      <c r="CK64788" s="4"/>
    </row>
    <row r="64789" spans="86:89">
      <c r="CH64789" s="5"/>
      <c r="CK64789" s="4"/>
    </row>
    <row r="64790" spans="86:89">
      <c r="CH64790" s="5"/>
      <c r="CK64790" s="4"/>
    </row>
    <row r="64791" spans="86:89">
      <c r="CH64791" s="5"/>
      <c r="CK64791" s="4"/>
    </row>
    <row r="64792" spans="86:89">
      <c r="CH64792" s="5"/>
      <c r="CK64792" s="4"/>
    </row>
    <row r="64793" spans="86:89">
      <c r="CH64793" s="5"/>
      <c r="CK64793" s="4"/>
    </row>
    <row r="64794" spans="86:89">
      <c r="CH64794" s="5"/>
      <c r="CK64794" s="4"/>
    </row>
    <row r="64795" spans="86:89">
      <c r="CH64795" s="5"/>
      <c r="CK64795" s="4"/>
    </row>
    <row r="64796" spans="86:89">
      <c r="CH64796" s="5"/>
      <c r="CK64796" s="4"/>
    </row>
    <row r="64797" spans="86:89">
      <c r="CH64797" s="5"/>
      <c r="CK64797" s="4"/>
    </row>
    <row r="64798" spans="86:89">
      <c r="CH64798" s="5"/>
      <c r="CK64798" s="4"/>
    </row>
    <row r="64799" spans="86:89">
      <c r="CH64799" s="5"/>
      <c r="CK64799" s="4"/>
    </row>
    <row r="64800" spans="86:89">
      <c r="CH64800" s="5"/>
      <c r="CK64800" s="4"/>
    </row>
    <row r="64801" spans="86:89">
      <c r="CH64801" s="5"/>
      <c r="CK64801" s="4"/>
    </row>
    <row r="64802" spans="86:89">
      <c r="CH64802" s="5"/>
      <c r="CK64802" s="4"/>
    </row>
    <row r="64803" spans="86:89">
      <c r="CH64803" s="5"/>
      <c r="CK64803" s="4"/>
    </row>
    <row r="64804" spans="86:89">
      <c r="CH64804" s="5"/>
      <c r="CK64804" s="4"/>
    </row>
    <row r="64805" spans="86:89">
      <c r="CH64805" s="5"/>
      <c r="CK64805" s="4"/>
    </row>
    <row r="64806" spans="86:89">
      <c r="CH64806" s="5"/>
      <c r="CK64806" s="4"/>
    </row>
    <row r="64807" spans="86:89">
      <c r="CH64807" s="5"/>
      <c r="CK64807" s="4"/>
    </row>
    <row r="64808" spans="86:89">
      <c r="CH64808" s="5"/>
      <c r="CK64808" s="4"/>
    </row>
    <row r="64809" spans="86:89">
      <c r="CH64809" s="5"/>
      <c r="CK64809" s="4"/>
    </row>
    <row r="64810" spans="86:89">
      <c r="CH64810" s="5"/>
      <c r="CK64810" s="4"/>
    </row>
    <row r="64811" spans="86:89">
      <c r="CH64811" s="5"/>
      <c r="CK64811" s="4"/>
    </row>
    <row r="64812" spans="86:89">
      <c r="CH64812" s="5"/>
      <c r="CK64812" s="4"/>
    </row>
    <row r="64813" spans="86:89">
      <c r="CH64813" s="5"/>
      <c r="CK64813" s="4"/>
    </row>
    <row r="64814" spans="86:89">
      <c r="CH64814" s="5"/>
      <c r="CK64814" s="4"/>
    </row>
    <row r="64815" spans="86:89">
      <c r="CH64815" s="5"/>
      <c r="CK64815" s="4"/>
    </row>
    <row r="64816" spans="86:89">
      <c r="CH64816" s="5"/>
      <c r="CK64816" s="4"/>
    </row>
    <row r="64817" spans="86:89">
      <c r="CH64817" s="5"/>
      <c r="CK64817" s="4"/>
    </row>
    <row r="64818" spans="86:89">
      <c r="CH64818" s="5"/>
      <c r="CK64818" s="4"/>
    </row>
    <row r="64819" spans="86:89">
      <c r="CH64819" s="5"/>
      <c r="CK64819" s="4"/>
    </row>
    <row r="64820" spans="86:89">
      <c r="CH64820" s="5"/>
      <c r="CK64820" s="4"/>
    </row>
    <row r="64821" spans="86:89">
      <c r="CH64821" s="5"/>
      <c r="CK64821" s="4"/>
    </row>
    <row r="64822" spans="86:89">
      <c r="CH64822" s="5"/>
      <c r="CK64822" s="4"/>
    </row>
    <row r="64823" spans="86:89">
      <c r="CH64823" s="5"/>
      <c r="CK64823" s="4"/>
    </row>
    <row r="64824" spans="86:89">
      <c r="CH64824" s="5"/>
      <c r="CK64824" s="4"/>
    </row>
    <row r="64825" spans="86:89">
      <c r="CH64825" s="5"/>
      <c r="CK64825" s="4"/>
    </row>
    <row r="64826" spans="86:89">
      <c r="CH64826" s="5"/>
      <c r="CK64826" s="4"/>
    </row>
    <row r="64827" spans="86:89">
      <c r="CH64827" s="5"/>
      <c r="CK64827" s="4"/>
    </row>
    <row r="64828" spans="86:89">
      <c r="CH64828" s="5"/>
      <c r="CK64828" s="4"/>
    </row>
    <row r="64829" spans="86:89">
      <c r="CH64829" s="5"/>
      <c r="CK64829" s="4"/>
    </row>
    <row r="64830" spans="86:89">
      <c r="CH64830" s="5"/>
      <c r="CK64830" s="4"/>
    </row>
    <row r="64831" spans="86:89">
      <c r="CH64831" s="5"/>
      <c r="CK64831" s="4"/>
    </row>
    <row r="64832" spans="86:89">
      <c r="CH64832" s="5"/>
      <c r="CK64832" s="4"/>
    </row>
    <row r="64833" spans="86:89">
      <c r="CH64833" s="5"/>
      <c r="CK64833" s="4"/>
    </row>
    <row r="64834" spans="86:89">
      <c r="CH64834" s="5"/>
      <c r="CK64834" s="4"/>
    </row>
    <row r="64835" spans="86:89">
      <c r="CH64835" s="5"/>
      <c r="CK64835" s="4"/>
    </row>
    <row r="64836" spans="86:89">
      <c r="CH64836" s="5"/>
      <c r="CK64836" s="4"/>
    </row>
    <row r="64837" spans="86:89">
      <c r="CH64837" s="5"/>
      <c r="CK64837" s="4"/>
    </row>
    <row r="64838" spans="86:89">
      <c r="CH64838" s="5"/>
      <c r="CK64838" s="4"/>
    </row>
    <row r="64839" spans="86:89">
      <c r="CH64839" s="5"/>
      <c r="CK64839" s="4"/>
    </row>
    <row r="64840" spans="86:89">
      <c r="CH64840" s="5"/>
      <c r="CK64840" s="4"/>
    </row>
    <row r="64841" spans="86:89">
      <c r="CH64841" s="5"/>
      <c r="CK64841" s="4"/>
    </row>
    <row r="64842" spans="86:89">
      <c r="CH64842" s="5"/>
      <c r="CK64842" s="4"/>
    </row>
    <row r="64843" spans="86:89">
      <c r="CH64843" s="5"/>
      <c r="CK64843" s="4"/>
    </row>
    <row r="64844" spans="86:89">
      <c r="CH64844" s="5"/>
      <c r="CK64844" s="4"/>
    </row>
    <row r="64845" spans="86:89">
      <c r="CH64845" s="5"/>
      <c r="CK64845" s="4"/>
    </row>
    <row r="64846" spans="86:89">
      <c r="CH64846" s="5"/>
      <c r="CK64846" s="4"/>
    </row>
    <row r="64847" spans="86:89">
      <c r="CH64847" s="5"/>
      <c r="CK64847" s="4"/>
    </row>
    <row r="64848" spans="86:89">
      <c r="CH64848" s="5"/>
      <c r="CK64848" s="4"/>
    </row>
    <row r="64849" spans="86:89">
      <c r="CH64849" s="5"/>
      <c r="CK64849" s="4"/>
    </row>
    <row r="64850" spans="86:89">
      <c r="CH64850" s="5"/>
      <c r="CK64850" s="4"/>
    </row>
    <row r="64851" spans="86:89">
      <c r="CH64851" s="5"/>
      <c r="CK64851" s="4"/>
    </row>
    <row r="64852" spans="86:89">
      <c r="CH64852" s="5"/>
      <c r="CK64852" s="4"/>
    </row>
    <row r="64853" spans="86:89">
      <c r="CH64853" s="5"/>
      <c r="CK64853" s="4"/>
    </row>
    <row r="64854" spans="86:89">
      <c r="CH64854" s="5"/>
      <c r="CK64854" s="4"/>
    </row>
    <row r="64855" spans="86:89">
      <c r="CH64855" s="5"/>
      <c r="CK64855" s="4"/>
    </row>
    <row r="64856" spans="86:89">
      <c r="CH64856" s="5"/>
      <c r="CK64856" s="4"/>
    </row>
    <row r="64857" spans="86:89">
      <c r="CH64857" s="5"/>
      <c r="CK64857" s="4"/>
    </row>
    <row r="64858" spans="86:89">
      <c r="CH64858" s="5"/>
      <c r="CK64858" s="4"/>
    </row>
    <row r="64859" spans="86:89">
      <c r="CH64859" s="5"/>
      <c r="CK64859" s="4"/>
    </row>
    <row r="64860" spans="86:89">
      <c r="CH64860" s="5"/>
      <c r="CK64860" s="4"/>
    </row>
    <row r="64861" spans="86:89">
      <c r="CH64861" s="5"/>
      <c r="CK64861" s="4"/>
    </row>
    <row r="64862" spans="86:89">
      <c r="CH64862" s="5"/>
      <c r="CK64862" s="4"/>
    </row>
    <row r="64863" spans="86:89">
      <c r="CH64863" s="5"/>
      <c r="CK64863" s="4"/>
    </row>
    <row r="64864" spans="86:89">
      <c r="CH64864" s="5"/>
      <c r="CK64864" s="4"/>
    </row>
    <row r="64865" spans="86:89">
      <c r="CH64865" s="5"/>
      <c r="CK64865" s="4"/>
    </row>
    <row r="64866" spans="86:89">
      <c r="CH64866" s="5"/>
      <c r="CK64866" s="4"/>
    </row>
    <row r="64867" spans="86:89">
      <c r="CH64867" s="5"/>
      <c r="CK64867" s="4"/>
    </row>
    <row r="64868" spans="86:89">
      <c r="CH64868" s="5"/>
      <c r="CK64868" s="4"/>
    </row>
    <row r="64869" spans="86:89">
      <c r="CH64869" s="5"/>
      <c r="CK64869" s="4"/>
    </row>
    <row r="64870" spans="86:89">
      <c r="CH64870" s="5"/>
      <c r="CK64870" s="4"/>
    </row>
    <row r="64871" spans="86:89">
      <c r="CH64871" s="5"/>
      <c r="CK64871" s="4"/>
    </row>
    <row r="64872" spans="86:89">
      <c r="CH64872" s="5"/>
      <c r="CK64872" s="4"/>
    </row>
    <row r="64873" spans="86:89">
      <c r="CH64873" s="5"/>
      <c r="CK64873" s="4"/>
    </row>
    <row r="64874" spans="86:89">
      <c r="CH64874" s="5"/>
      <c r="CK64874" s="4"/>
    </row>
    <row r="64875" spans="86:89">
      <c r="CH64875" s="5"/>
      <c r="CK64875" s="4"/>
    </row>
    <row r="64876" spans="86:89">
      <c r="CH64876" s="5"/>
      <c r="CK64876" s="4"/>
    </row>
    <row r="64877" spans="86:89">
      <c r="CH64877" s="5"/>
      <c r="CK64877" s="4"/>
    </row>
    <row r="64878" spans="86:89">
      <c r="CH64878" s="5"/>
      <c r="CK64878" s="4"/>
    </row>
    <row r="64879" spans="86:89">
      <c r="CH64879" s="5"/>
      <c r="CK64879" s="4"/>
    </row>
    <row r="64880" spans="86:89">
      <c r="CH64880" s="5"/>
      <c r="CK64880" s="4"/>
    </row>
    <row r="64881" spans="86:89">
      <c r="CH64881" s="5"/>
      <c r="CK64881" s="4"/>
    </row>
    <row r="64882" spans="86:89">
      <c r="CH64882" s="5"/>
      <c r="CK64882" s="4"/>
    </row>
    <row r="64883" spans="86:89">
      <c r="CH64883" s="5"/>
      <c r="CK64883" s="4"/>
    </row>
    <row r="64884" spans="86:89">
      <c r="CH64884" s="5"/>
      <c r="CK64884" s="4"/>
    </row>
    <row r="64885" spans="86:89">
      <c r="CH64885" s="5"/>
      <c r="CK64885" s="4"/>
    </row>
    <row r="64886" spans="86:89">
      <c r="CH64886" s="5"/>
      <c r="CK64886" s="4"/>
    </row>
    <row r="64887" spans="86:89">
      <c r="CH64887" s="5"/>
      <c r="CK64887" s="4"/>
    </row>
    <row r="64888" spans="86:89">
      <c r="CH64888" s="5"/>
      <c r="CK64888" s="4"/>
    </row>
    <row r="64889" spans="86:89">
      <c r="CH64889" s="5"/>
      <c r="CK64889" s="4"/>
    </row>
    <row r="64890" spans="86:89">
      <c r="CH64890" s="5"/>
      <c r="CK64890" s="4"/>
    </row>
    <row r="64891" spans="86:89">
      <c r="CH64891" s="5"/>
      <c r="CK64891" s="4"/>
    </row>
    <row r="64892" spans="86:89">
      <c r="CH64892" s="5"/>
      <c r="CK64892" s="4"/>
    </row>
    <row r="64893" spans="86:89">
      <c r="CH64893" s="5"/>
      <c r="CK64893" s="4"/>
    </row>
    <row r="64894" spans="86:89">
      <c r="CH64894" s="5"/>
      <c r="CK64894" s="4"/>
    </row>
    <row r="64895" spans="86:89">
      <c r="CH64895" s="5"/>
      <c r="CK64895" s="4"/>
    </row>
    <row r="64896" spans="86:89">
      <c r="CH64896" s="5"/>
      <c r="CK64896" s="4"/>
    </row>
    <row r="64897" spans="86:89">
      <c r="CH64897" s="5"/>
      <c r="CK64897" s="4"/>
    </row>
    <row r="64898" spans="86:89">
      <c r="CH64898" s="5"/>
      <c r="CK64898" s="4"/>
    </row>
    <row r="64899" spans="86:89">
      <c r="CH64899" s="5"/>
      <c r="CK64899" s="4"/>
    </row>
    <row r="64900" spans="86:89">
      <c r="CH64900" s="5"/>
      <c r="CK64900" s="4"/>
    </row>
    <row r="64901" spans="86:89">
      <c r="CH64901" s="5"/>
      <c r="CK64901" s="4"/>
    </row>
    <row r="64902" spans="86:89">
      <c r="CH64902" s="5"/>
      <c r="CK64902" s="4"/>
    </row>
    <row r="64903" spans="86:89">
      <c r="CH64903" s="5"/>
      <c r="CK64903" s="4"/>
    </row>
    <row r="64904" spans="86:89">
      <c r="CH64904" s="5"/>
      <c r="CK64904" s="4"/>
    </row>
    <row r="64905" spans="86:89">
      <c r="CH64905" s="5"/>
      <c r="CK64905" s="4"/>
    </row>
    <row r="64906" spans="86:89">
      <c r="CH64906" s="5"/>
      <c r="CK64906" s="4"/>
    </row>
    <row r="64907" spans="86:89">
      <c r="CH64907" s="5"/>
      <c r="CK64907" s="4"/>
    </row>
    <row r="64908" spans="86:89">
      <c r="CH64908" s="5"/>
      <c r="CK64908" s="4"/>
    </row>
    <row r="64909" spans="86:89">
      <c r="CH64909" s="5"/>
      <c r="CK64909" s="4"/>
    </row>
    <row r="64910" spans="86:89">
      <c r="CH64910" s="5"/>
      <c r="CK64910" s="4"/>
    </row>
    <row r="64911" spans="86:89">
      <c r="CH64911" s="5"/>
      <c r="CK64911" s="4"/>
    </row>
    <row r="64912" spans="86:89">
      <c r="CH64912" s="5"/>
      <c r="CK64912" s="4"/>
    </row>
    <row r="64913" spans="86:89">
      <c r="CH64913" s="5"/>
      <c r="CK64913" s="4"/>
    </row>
    <row r="64914" spans="86:89">
      <c r="CH64914" s="5"/>
      <c r="CK64914" s="4"/>
    </row>
    <row r="64915" spans="86:89">
      <c r="CH64915" s="5"/>
      <c r="CK64915" s="4"/>
    </row>
    <row r="64916" spans="86:89">
      <c r="CH64916" s="5"/>
      <c r="CK64916" s="4"/>
    </row>
    <row r="64917" spans="86:89">
      <c r="CH64917" s="5"/>
      <c r="CK64917" s="4"/>
    </row>
    <row r="64918" spans="86:89">
      <c r="CH64918" s="5"/>
      <c r="CK64918" s="4"/>
    </row>
    <row r="64919" spans="86:89">
      <c r="CH64919" s="5"/>
      <c r="CK64919" s="4"/>
    </row>
    <row r="64920" spans="86:89">
      <c r="CH64920" s="5"/>
      <c r="CK64920" s="4"/>
    </row>
    <row r="64921" spans="86:89">
      <c r="CH64921" s="5"/>
      <c r="CK64921" s="4"/>
    </row>
    <row r="64922" spans="86:89">
      <c r="CH64922" s="5"/>
      <c r="CK64922" s="4"/>
    </row>
    <row r="64923" spans="86:89">
      <c r="CH64923" s="5"/>
      <c r="CK64923" s="4"/>
    </row>
    <row r="64924" spans="86:89">
      <c r="CH64924" s="5"/>
      <c r="CK64924" s="4"/>
    </row>
    <row r="64925" spans="86:89">
      <c r="CH64925" s="5"/>
      <c r="CK64925" s="4"/>
    </row>
    <row r="64926" spans="86:89">
      <c r="CH64926" s="5"/>
      <c r="CK64926" s="4"/>
    </row>
    <row r="64927" spans="86:89">
      <c r="CH64927" s="5"/>
      <c r="CK64927" s="4"/>
    </row>
    <row r="64928" spans="86:89">
      <c r="CH64928" s="5"/>
      <c r="CK64928" s="4"/>
    </row>
    <row r="64929" spans="86:89">
      <c r="CH64929" s="5"/>
      <c r="CK64929" s="4"/>
    </row>
    <row r="64930" spans="86:89">
      <c r="CH64930" s="5"/>
      <c r="CK64930" s="4"/>
    </row>
    <row r="64931" spans="86:89">
      <c r="CH64931" s="5"/>
      <c r="CK64931" s="4"/>
    </row>
    <row r="64932" spans="86:89">
      <c r="CH64932" s="5"/>
      <c r="CK64932" s="4"/>
    </row>
    <row r="64933" spans="86:89">
      <c r="CH64933" s="5"/>
      <c r="CK64933" s="4"/>
    </row>
    <row r="64934" spans="86:89">
      <c r="CH64934" s="5"/>
      <c r="CK64934" s="4"/>
    </row>
    <row r="64935" spans="86:89">
      <c r="CH64935" s="5"/>
      <c r="CK64935" s="4"/>
    </row>
    <row r="64936" spans="86:89">
      <c r="CH64936" s="5"/>
      <c r="CK64936" s="4"/>
    </row>
    <row r="64937" spans="86:89">
      <c r="CH64937" s="5"/>
      <c r="CK64937" s="4"/>
    </row>
    <row r="64938" spans="86:89">
      <c r="CH64938" s="5"/>
      <c r="CK64938" s="4"/>
    </row>
    <row r="64939" spans="86:89">
      <c r="CH64939" s="5"/>
      <c r="CK64939" s="4"/>
    </row>
    <row r="64940" spans="86:89">
      <c r="CH64940" s="5"/>
      <c r="CK64940" s="4"/>
    </row>
    <row r="64941" spans="86:89">
      <c r="CH64941" s="5"/>
      <c r="CK64941" s="4"/>
    </row>
    <row r="64942" spans="86:89">
      <c r="CH64942" s="5"/>
      <c r="CK64942" s="4"/>
    </row>
    <row r="64943" spans="86:89">
      <c r="CH64943" s="5"/>
      <c r="CK64943" s="4"/>
    </row>
    <row r="64944" spans="86:89">
      <c r="CH64944" s="5"/>
      <c r="CK64944" s="4"/>
    </row>
    <row r="64945" spans="86:89">
      <c r="CH64945" s="5"/>
      <c r="CK64945" s="4"/>
    </row>
    <row r="64946" spans="86:89">
      <c r="CH64946" s="5"/>
      <c r="CK64946" s="4"/>
    </row>
    <row r="64947" spans="86:89">
      <c r="CH64947" s="5"/>
      <c r="CK64947" s="4"/>
    </row>
    <row r="64948" spans="86:89">
      <c r="CH64948" s="5"/>
      <c r="CK64948" s="4"/>
    </row>
    <row r="64949" spans="86:89">
      <c r="CH64949" s="5"/>
      <c r="CK64949" s="4"/>
    </row>
    <row r="64950" spans="86:89">
      <c r="CH64950" s="5"/>
      <c r="CK64950" s="4"/>
    </row>
    <row r="64951" spans="86:89">
      <c r="CH64951" s="5"/>
      <c r="CK64951" s="4"/>
    </row>
    <row r="64952" spans="86:89">
      <c r="CH64952" s="5"/>
      <c r="CK64952" s="4"/>
    </row>
    <row r="64953" spans="86:89">
      <c r="CH64953" s="5"/>
      <c r="CK64953" s="4"/>
    </row>
    <row r="64954" spans="86:89">
      <c r="CH64954" s="5"/>
      <c r="CK64954" s="4"/>
    </row>
    <row r="64955" spans="86:89">
      <c r="CH64955" s="5"/>
      <c r="CK64955" s="4"/>
    </row>
    <row r="64956" spans="86:89">
      <c r="CH64956" s="5"/>
      <c r="CK64956" s="4"/>
    </row>
    <row r="64957" spans="86:89">
      <c r="CH64957" s="5"/>
      <c r="CK64957" s="4"/>
    </row>
    <row r="64958" spans="86:89">
      <c r="CH64958" s="5"/>
      <c r="CK64958" s="4"/>
    </row>
    <row r="64959" spans="86:89">
      <c r="CH64959" s="5"/>
      <c r="CK64959" s="4"/>
    </row>
    <row r="64960" spans="86:89">
      <c r="CH64960" s="5"/>
      <c r="CK64960" s="4"/>
    </row>
    <row r="64961" spans="86:89">
      <c r="CH64961" s="5"/>
      <c r="CK64961" s="4"/>
    </row>
    <row r="64962" spans="86:89">
      <c r="CH64962" s="5"/>
      <c r="CK64962" s="4"/>
    </row>
    <row r="64963" spans="86:89">
      <c r="CH64963" s="5"/>
      <c r="CK64963" s="4"/>
    </row>
    <row r="64964" spans="86:89">
      <c r="CH64964" s="5"/>
      <c r="CK64964" s="4"/>
    </row>
    <row r="64965" spans="86:89">
      <c r="CH64965" s="5"/>
      <c r="CK64965" s="4"/>
    </row>
    <row r="64966" spans="86:89">
      <c r="CH64966" s="5"/>
      <c r="CK64966" s="4"/>
    </row>
    <row r="64967" spans="86:89">
      <c r="CH64967" s="5"/>
      <c r="CK64967" s="4"/>
    </row>
    <row r="64968" spans="86:89">
      <c r="CH64968" s="5"/>
      <c r="CK64968" s="4"/>
    </row>
    <row r="64969" spans="86:89">
      <c r="CH64969" s="5"/>
      <c r="CK64969" s="4"/>
    </row>
    <row r="64970" spans="86:89">
      <c r="CH64970" s="5"/>
      <c r="CK64970" s="4"/>
    </row>
    <row r="64971" spans="86:89">
      <c r="CH64971" s="5"/>
      <c r="CK64971" s="4"/>
    </row>
    <row r="64972" spans="86:89">
      <c r="CH64972" s="5"/>
      <c r="CK64972" s="4"/>
    </row>
    <row r="64973" spans="86:89">
      <c r="CH64973" s="5"/>
      <c r="CK64973" s="4"/>
    </row>
    <row r="64974" spans="86:89">
      <c r="CH64974" s="5"/>
      <c r="CK64974" s="4"/>
    </row>
    <row r="64975" spans="86:89">
      <c r="CH64975" s="5"/>
      <c r="CK64975" s="4"/>
    </row>
    <row r="64976" spans="86:89">
      <c r="CH64976" s="5"/>
      <c r="CK64976" s="4"/>
    </row>
    <row r="64977" spans="86:89">
      <c r="CH64977" s="5"/>
      <c r="CK64977" s="4"/>
    </row>
    <row r="64978" spans="86:89">
      <c r="CH64978" s="5"/>
      <c r="CK64978" s="4"/>
    </row>
    <row r="64979" spans="86:89">
      <c r="CH64979" s="5"/>
      <c r="CK64979" s="4"/>
    </row>
    <row r="64980" spans="86:89">
      <c r="CH64980" s="5"/>
      <c r="CK64980" s="4"/>
    </row>
    <row r="64981" spans="86:89">
      <c r="CH64981" s="5"/>
      <c r="CK64981" s="4"/>
    </row>
    <row r="64982" spans="86:89">
      <c r="CH64982" s="5"/>
      <c r="CK64982" s="4"/>
    </row>
    <row r="64983" spans="86:89">
      <c r="CH64983" s="5"/>
      <c r="CK64983" s="4"/>
    </row>
    <row r="64984" spans="86:89">
      <c r="CH64984" s="5"/>
      <c r="CK64984" s="4"/>
    </row>
    <row r="64985" spans="86:89">
      <c r="CH64985" s="5"/>
      <c r="CK64985" s="4"/>
    </row>
    <row r="64986" spans="86:89">
      <c r="CH64986" s="5"/>
      <c r="CK64986" s="4"/>
    </row>
    <row r="64987" spans="86:89">
      <c r="CH64987" s="5"/>
      <c r="CK64987" s="4"/>
    </row>
    <row r="64988" spans="86:89">
      <c r="CH64988" s="5"/>
      <c r="CK64988" s="4"/>
    </row>
    <row r="64989" spans="86:89">
      <c r="CH64989" s="5"/>
      <c r="CK64989" s="4"/>
    </row>
    <row r="64990" spans="86:89">
      <c r="CH64990" s="5"/>
      <c r="CK64990" s="4"/>
    </row>
    <row r="64991" spans="86:89">
      <c r="CH64991" s="5"/>
      <c r="CK64991" s="4"/>
    </row>
    <row r="64992" spans="86:89">
      <c r="CH64992" s="5"/>
      <c r="CK64992" s="4"/>
    </row>
    <row r="64993" spans="86:89">
      <c r="CH64993" s="5"/>
      <c r="CK64993" s="4"/>
    </row>
    <row r="64994" spans="86:89">
      <c r="CH64994" s="5"/>
      <c r="CK64994" s="4"/>
    </row>
    <row r="64995" spans="86:89">
      <c r="CH64995" s="5"/>
      <c r="CK64995" s="4"/>
    </row>
    <row r="64996" spans="86:89">
      <c r="CH64996" s="5"/>
      <c r="CK64996" s="4"/>
    </row>
    <row r="64997" spans="86:89">
      <c r="CH64997" s="5"/>
      <c r="CK64997" s="4"/>
    </row>
    <row r="64998" spans="86:89">
      <c r="CH64998" s="5"/>
      <c r="CK64998" s="4"/>
    </row>
    <row r="64999" spans="86:89">
      <c r="CH64999" s="5"/>
      <c r="CK64999" s="4"/>
    </row>
    <row r="65000" spans="86:89">
      <c r="CH65000" s="5"/>
      <c r="CK65000" s="4"/>
    </row>
    <row r="65001" spans="86:89">
      <c r="CH65001" s="5"/>
      <c r="CK65001" s="4"/>
    </row>
    <row r="65002" spans="86:89">
      <c r="CH65002" s="5"/>
      <c r="CK65002" s="4"/>
    </row>
    <row r="65003" spans="86:89">
      <c r="CH65003" s="5"/>
      <c r="CK65003" s="4"/>
    </row>
    <row r="65004" spans="86:89">
      <c r="CH65004" s="5"/>
      <c r="CK65004" s="4"/>
    </row>
    <row r="65005" spans="86:89">
      <c r="CH65005" s="5"/>
      <c r="CK65005" s="4"/>
    </row>
    <row r="65006" spans="86:89">
      <c r="CH65006" s="5"/>
      <c r="CK65006" s="4"/>
    </row>
    <row r="65007" spans="86:89">
      <c r="CH65007" s="5"/>
      <c r="CK65007" s="4"/>
    </row>
    <row r="65008" spans="86:89">
      <c r="CH65008" s="5"/>
      <c r="CK65008" s="4"/>
    </row>
    <row r="65009" spans="86:89">
      <c r="CH65009" s="5"/>
      <c r="CK65009" s="4"/>
    </row>
    <row r="65010" spans="86:89">
      <c r="CH65010" s="5"/>
      <c r="CK65010" s="4"/>
    </row>
    <row r="65011" spans="86:89">
      <c r="CH65011" s="5"/>
      <c r="CK65011" s="4"/>
    </row>
    <row r="65012" spans="86:89">
      <c r="CH65012" s="5"/>
      <c r="CK65012" s="4"/>
    </row>
    <row r="65013" spans="86:89">
      <c r="CH65013" s="5"/>
      <c r="CK65013" s="4"/>
    </row>
    <row r="65014" spans="86:89">
      <c r="CH65014" s="5"/>
      <c r="CK65014" s="4"/>
    </row>
    <row r="65015" spans="86:89">
      <c r="CH65015" s="5"/>
      <c r="CK65015" s="4"/>
    </row>
    <row r="65016" spans="86:89">
      <c r="CH65016" s="5"/>
      <c r="CK65016" s="4"/>
    </row>
    <row r="65017" spans="86:89">
      <c r="CH65017" s="5"/>
      <c r="CK65017" s="4"/>
    </row>
    <row r="65018" spans="86:89">
      <c r="CH65018" s="5"/>
      <c r="CK65018" s="4"/>
    </row>
    <row r="65019" spans="86:89">
      <c r="CH65019" s="5"/>
      <c r="CK65019" s="4"/>
    </row>
    <row r="65020" spans="86:89">
      <c r="CH65020" s="5"/>
      <c r="CK65020" s="4"/>
    </row>
    <row r="65021" spans="86:89">
      <c r="CH65021" s="5"/>
      <c r="CK65021" s="4"/>
    </row>
    <row r="65022" spans="86:89">
      <c r="CH65022" s="5"/>
      <c r="CK65022" s="4"/>
    </row>
    <row r="65023" spans="86:89">
      <c r="CH65023" s="5"/>
      <c r="CK65023" s="4"/>
    </row>
    <row r="65024" spans="86:89">
      <c r="CH65024" s="5"/>
      <c r="CK65024" s="4"/>
    </row>
    <row r="65025" spans="86:89">
      <c r="CH65025" s="5"/>
      <c r="CK65025" s="4"/>
    </row>
    <row r="65026" spans="86:89">
      <c r="CH65026" s="5"/>
      <c r="CK65026" s="4"/>
    </row>
    <row r="65027" spans="86:89">
      <c r="CH65027" s="5"/>
      <c r="CK65027" s="4"/>
    </row>
    <row r="65028" spans="86:89">
      <c r="CH65028" s="5"/>
      <c r="CK65028" s="4"/>
    </row>
    <row r="65029" spans="86:89">
      <c r="CH65029" s="5"/>
      <c r="CK65029" s="4"/>
    </row>
    <row r="65030" spans="86:89">
      <c r="CH65030" s="5"/>
      <c r="CK65030" s="4"/>
    </row>
    <row r="65031" spans="86:89">
      <c r="CH65031" s="5"/>
      <c r="CK65031" s="4"/>
    </row>
    <row r="65032" spans="86:89">
      <c r="CH65032" s="5"/>
      <c r="CK65032" s="4"/>
    </row>
    <row r="65033" spans="86:89">
      <c r="CH65033" s="5"/>
      <c r="CK65033" s="4"/>
    </row>
    <row r="65034" spans="86:89">
      <c r="CH65034" s="5"/>
      <c r="CK65034" s="4"/>
    </row>
    <row r="65035" spans="86:89">
      <c r="CH65035" s="5"/>
      <c r="CK65035" s="4"/>
    </row>
    <row r="65036" spans="86:89">
      <c r="CH65036" s="5"/>
      <c r="CK65036" s="4"/>
    </row>
    <row r="65037" spans="86:89">
      <c r="CH65037" s="5"/>
      <c r="CK65037" s="4"/>
    </row>
    <row r="65038" spans="86:89">
      <c r="CH65038" s="5"/>
      <c r="CK65038" s="4"/>
    </row>
    <row r="65039" spans="86:89">
      <c r="CH65039" s="5"/>
      <c r="CK65039" s="4"/>
    </row>
    <row r="65040" spans="86:89">
      <c r="CH65040" s="5"/>
      <c r="CK65040" s="4"/>
    </row>
    <row r="65041" spans="86:89">
      <c r="CH65041" s="5"/>
      <c r="CK65041" s="4"/>
    </row>
    <row r="65042" spans="86:89">
      <c r="CH65042" s="5"/>
      <c r="CK65042" s="4"/>
    </row>
    <row r="65043" spans="86:89">
      <c r="CH65043" s="5"/>
      <c r="CK65043" s="4"/>
    </row>
    <row r="65044" spans="86:89">
      <c r="CH65044" s="5"/>
      <c r="CK65044" s="4"/>
    </row>
    <row r="65045" spans="86:89">
      <c r="CH65045" s="5"/>
      <c r="CK65045" s="4"/>
    </row>
    <row r="65046" spans="86:89">
      <c r="CH65046" s="5"/>
      <c r="CK65046" s="4"/>
    </row>
    <row r="65047" spans="86:89">
      <c r="CH65047" s="5"/>
      <c r="CK65047" s="4"/>
    </row>
    <row r="65048" spans="86:89">
      <c r="CH65048" s="5"/>
      <c r="CK65048" s="4"/>
    </row>
    <row r="65049" spans="86:89">
      <c r="CH65049" s="5"/>
      <c r="CK65049" s="4"/>
    </row>
    <row r="65050" spans="86:89">
      <c r="CH65050" s="5"/>
      <c r="CK65050" s="4"/>
    </row>
    <row r="65051" spans="86:89">
      <c r="CH65051" s="5"/>
      <c r="CK65051" s="4"/>
    </row>
    <row r="65052" spans="86:89">
      <c r="CH65052" s="5"/>
      <c r="CK65052" s="4"/>
    </row>
    <row r="65053" spans="86:89">
      <c r="CH65053" s="5"/>
      <c r="CK65053" s="4"/>
    </row>
    <row r="65054" spans="86:89">
      <c r="CH65054" s="5"/>
      <c r="CK65054" s="4"/>
    </row>
    <row r="65055" spans="86:89">
      <c r="CH65055" s="5"/>
      <c r="CK65055" s="4"/>
    </row>
    <row r="65056" spans="86:89">
      <c r="CH65056" s="5"/>
      <c r="CK65056" s="4"/>
    </row>
    <row r="65057" spans="86:89">
      <c r="CH65057" s="5"/>
      <c r="CK65057" s="4"/>
    </row>
    <row r="65058" spans="86:89">
      <c r="CH65058" s="5"/>
      <c r="CK65058" s="4"/>
    </row>
    <row r="65059" spans="86:89">
      <c r="CH65059" s="5"/>
      <c r="CK65059" s="4"/>
    </row>
    <row r="65060" spans="86:89">
      <c r="CH65060" s="5"/>
      <c r="CK65060" s="4"/>
    </row>
    <row r="65061" spans="86:89">
      <c r="CH65061" s="5"/>
      <c r="CK65061" s="4"/>
    </row>
    <row r="65062" spans="86:89">
      <c r="CH65062" s="5"/>
      <c r="CK65062" s="4"/>
    </row>
    <row r="65063" spans="86:89">
      <c r="CH65063" s="5"/>
      <c r="CK65063" s="4"/>
    </row>
    <row r="65064" spans="86:89">
      <c r="CH65064" s="5"/>
      <c r="CK65064" s="4"/>
    </row>
    <row r="65065" spans="86:89">
      <c r="CH65065" s="5"/>
      <c r="CK65065" s="4"/>
    </row>
    <row r="65066" spans="86:89">
      <c r="CH65066" s="5"/>
      <c r="CK65066" s="4"/>
    </row>
    <row r="65067" spans="86:89">
      <c r="CH65067" s="5"/>
      <c r="CK65067" s="4"/>
    </row>
    <row r="65068" spans="86:89">
      <c r="CH65068" s="5"/>
      <c r="CK65068" s="4"/>
    </row>
    <row r="65069" spans="86:89">
      <c r="CH65069" s="5"/>
      <c r="CK65069" s="4"/>
    </row>
    <row r="65070" spans="86:89">
      <c r="CH65070" s="5"/>
      <c r="CK65070" s="4"/>
    </row>
    <row r="65071" spans="86:89">
      <c r="CH65071" s="5"/>
      <c r="CK65071" s="4"/>
    </row>
    <row r="65072" spans="86:89">
      <c r="CH65072" s="5"/>
      <c r="CK65072" s="4"/>
    </row>
    <row r="65073" spans="86:89">
      <c r="CH65073" s="5"/>
      <c r="CK65073" s="4"/>
    </row>
    <row r="65074" spans="86:89">
      <c r="CH65074" s="5"/>
      <c r="CK65074" s="4"/>
    </row>
    <row r="65075" spans="86:89">
      <c r="CH65075" s="5"/>
      <c r="CK65075" s="4"/>
    </row>
    <row r="65076" spans="86:89">
      <c r="CH65076" s="5"/>
      <c r="CK65076" s="4"/>
    </row>
    <row r="65077" spans="86:89">
      <c r="CH65077" s="5"/>
      <c r="CK65077" s="4"/>
    </row>
    <row r="65078" spans="86:89">
      <c r="CH65078" s="5"/>
      <c r="CK65078" s="4"/>
    </row>
    <row r="65079" spans="86:89">
      <c r="CH65079" s="5"/>
      <c r="CK65079" s="4"/>
    </row>
    <row r="65080" spans="86:89">
      <c r="CH65080" s="5"/>
      <c r="CK65080" s="4"/>
    </row>
    <row r="65081" spans="86:89">
      <c r="CH65081" s="5"/>
      <c r="CK65081" s="4"/>
    </row>
    <row r="65082" spans="86:89">
      <c r="CH65082" s="5"/>
      <c r="CK65082" s="4"/>
    </row>
    <row r="65083" spans="86:89">
      <c r="CH65083" s="5"/>
      <c r="CK65083" s="4"/>
    </row>
    <row r="65084" spans="86:89">
      <c r="CH65084" s="5"/>
      <c r="CK65084" s="4"/>
    </row>
    <row r="65085" spans="86:89">
      <c r="CH65085" s="5"/>
      <c r="CK65085" s="4"/>
    </row>
    <row r="65086" spans="86:89">
      <c r="CH65086" s="5"/>
      <c r="CK65086" s="4"/>
    </row>
    <row r="65087" spans="86:89">
      <c r="CH65087" s="5"/>
      <c r="CK65087" s="4"/>
    </row>
    <row r="65088" spans="86:89">
      <c r="CH65088" s="5"/>
      <c r="CK65088" s="4"/>
    </row>
    <row r="65089" spans="86:89">
      <c r="CH65089" s="5"/>
      <c r="CK65089" s="4"/>
    </row>
    <row r="65090" spans="86:89">
      <c r="CH65090" s="5"/>
      <c r="CK65090" s="4"/>
    </row>
    <row r="65091" spans="86:89">
      <c r="CH65091" s="5"/>
      <c r="CK65091" s="4"/>
    </row>
    <row r="65092" spans="86:89">
      <c r="CH65092" s="5"/>
      <c r="CK65092" s="4"/>
    </row>
    <row r="65093" spans="86:89">
      <c r="CH65093" s="5"/>
      <c r="CK65093" s="4"/>
    </row>
    <row r="65094" spans="86:89">
      <c r="CH65094" s="5"/>
      <c r="CK65094" s="4"/>
    </row>
    <row r="65095" spans="86:89">
      <c r="CH65095" s="5"/>
      <c r="CK65095" s="4"/>
    </row>
    <row r="65096" spans="86:89">
      <c r="CH65096" s="5"/>
      <c r="CK65096" s="4"/>
    </row>
    <row r="65097" spans="86:89">
      <c r="CH65097" s="5"/>
      <c r="CK65097" s="4"/>
    </row>
    <row r="65098" spans="86:89">
      <c r="CH65098" s="5"/>
      <c r="CK65098" s="4"/>
    </row>
    <row r="65099" spans="86:89">
      <c r="CH65099" s="5"/>
      <c r="CK65099" s="4"/>
    </row>
    <row r="65100" spans="86:89">
      <c r="CH65100" s="5"/>
      <c r="CK65100" s="4"/>
    </row>
    <row r="65101" spans="86:89">
      <c r="CH65101" s="5"/>
      <c r="CK65101" s="4"/>
    </row>
    <row r="65102" spans="86:89">
      <c r="CH65102" s="5"/>
      <c r="CK65102" s="4"/>
    </row>
    <row r="65103" spans="86:89">
      <c r="CH65103" s="5"/>
      <c r="CK65103" s="4"/>
    </row>
    <row r="65104" spans="86:89">
      <c r="CH65104" s="5"/>
      <c r="CK65104" s="4"/>
    </row>
    <row r="65105" spans="86:89">
      <c r="CH65105" s="5"/>
      <c r="CK65105" s="4"/>
    </row>
    <row r="65106" spans="86:89">
      <c r="CH65106" s="5"/>
      <c r="CK65106" s="4"/>
    </row>
    <row r="65107" spans="86:89">
      <c r="CH65107" s="5"/>
      <c r="CK65107" s="4"/>
    </row>
    <row r="65108" spans="86:89">
      <c r="CH65108" s="5"/>
      <c r="CK65108" s="4"/>
    </row>
    <row r="65109" spans="86:89">
      <c r="CH65109" s="5"/>
      <c r="CK65109" s="4"/>
    </row>
    <row r="65110" spans="86:89">
      <c r="CH65110" s="5"/>
      <c r="CK65110" s="4"/>
    </row>
    <row r="65111" spans="86:89">
      <c r="CH65111" s="5"/>
      <c r="CK65111" s="4"/>
    </row>
    <row r="65112" spans="86:89">
      <c r="CH65112" s="5"/>
      <c r="CK65112" s="4"/>
    </row>
    <row r="65113" spans="86:89">
      <c r="CH65113" s="5"/>
      <c r="CK65113" s="4"/>
    </row>
    <row r="65114" spans="86:89">
      <c r="CH65114" s="5"/>
      <c r="CK65114" s="4"/>
    </row>
    <row r="65115" spans="86:89">
      <c r="CH65115" s="5"/>
      <c r="CK65115" s="4"/>
    </row>
    <row r="65116" spans="86:89">
      <c r="CH65116" s="5"/>
      <c r="CK65116" s="4"/>
    </row>
    <row r="65117" spans="86:89">
      <c r="CH65117" s="5"/>
      <c r="CK65117" s="4"/>
    </row>
    <row r="65118" spans="86:89">
      <c r="CH65118" s="5"/>
      <c r="CK65118" s="4"/>
    </row>
    <row r="65119" spans="86:89">
      <c r="CH65119" s="5"/>
      <c r="CK65119" s="4"/>
    </row>
    <row r="65120" spans="86:89">
      <c r="CH65120" s="5"/>
      <c r="CK65120" s="4"/>
    </row>
    <row r="65121" spans="86:89">
      <c r="CH65121" s="5"/>
      <c r="CK65121" s="4"/>
    </row>
    <row r="65122" spans="86:89">
      <c r="CH65122" s="5"/>
      <c r="CK65122" s="4"/>
    </row>
    <row r="65123" spans="86:89">
      <c r="CH65123" s="5"/>
      <c r="CK65123" s="4"/>
    </row>
    <row r="65124" spans="86:89">
      <c r="CH65124" s="5"/>
      <c r="CK65124" s="4"/>
    </row>
    <row r="65125" spans="86:89">
      <c r="CH65125" s="5"/>
      <c r="CK65125" s="4"/>
    </row>
    <row r="65126" spans="86:89">
      <c r="CH65126" s="5"/>
      <c r="CK65126" s="4"/>
    </row>
    <row r="65127" spans="86:89">
      <c r="CH65127" s="5"/>
      <c r="CK65127" s="4"/>
    </row>
    <row r="65128" spans="86:89">
      <c r="CH65128" s="5"/>
      <c r="CK65128" s="4"/>
    </row>
    <row r="65129" spans="86:89">
      <c r="CH65129" s="5"/>
      <c r="CK65129" s="4"/>
    </row>
    <row r="65130" spans="86:89">
      <c r="CH65130" s="5"/>
      <c r="CK65130" s="4"/>
    </row>
    <row r="65131" spans="86:89">
      <c r="CH65131" s="5"/>
      <c r="CK65131" s="4"/>
    </row>
    <row r="65132" spans="86:89">
      <c r="CH65132" s="5"/>
      <c r="CK65132" s="4"/>
    </row>
    <row r="65133" spans="86:89">
      <c r="CH65133" s="5"/>
      <c r="CK65133" s="4"/>
    </row>
    <row r="65134" spans="86:89">
      <c r="CH65134" s="5"/>
      <c r="CK65134" s="4"/>
    </row>
    <row r="65135" spans="86:89">
      <c r="CH65135" s="5"/>
      <c r="CK65135" s="4"/>
    </row>
    <row r="65136" spans="86:89">
      <c r="CH65136" s="5"/>
      <c r="CK65136" s="4"/>
    </row>
    <row r="65137" spans="86:89">
      <c r="CH65137" s="5"/>
      <c r="CK65137" s="4"/>
    </row>
    <row r="65138" spans="86:89">
      <c r="CH65138" s="5"/>
      <c r="CK65138" s="4"/>
    </row>
    <row r="65139" spans="86:89">
      <c r="CH65139" s="5"/>
      <c r="CK65139" s="4"/>
    </row>
    <row r="65140" spans="86:89">
      <c r="CH65140" s="5"/>
      <c r="CK65140" s="4"/>
    </row>
    <row r="65141" spans="86:89">
      <c r="CH65141" s="5"/>
      <c r="CK65141" s="4"/>
    </row>
    <row r="65142" spans="86:89">
      <c r="CH65142" s="5"/>
      <c r="CK65142" s="4"/>
    </row>
    <row r="65143" spans="86:89">
      <c r="CH65143" s="5"/>
      <c r="CK65143" s="4"/>
    </row>
    <row r="65144" spans="86:89">
      <c r="CH65144" s="5"/>
      <c r="CK65144" s="4"/>
    </row>
    <row r="65145" spans="86:89">
      <c r="CH65145" s="5"/>
      <c r="CK65145" s="4"/>
    </row>
    <row r="65146" spans="86:89">
      <c r="CH65146" s="5"/>
      <c r="CK65146" s="4"/>
    </row>
    <row r="65147" spans="86:89">
      <c r="CH65147" s="5"/>
      <c r="CK65147" s="4"/>
    </row>
    <row r="65148" spans="86:89">
      <c r="CH65148" s="5"/>
      <c r="CK65148" s="4"/>
    </row>
    <row r="65149" spans="86:89">
      <c r="CH65149" s="5"/>
      <c r="CK65149" s="4"/>
    </row>
    <row r="65150" spans="86:89">
      <c r="CH65150" s="5"/>
      <c r="CK65150" s="4"/>
    </row>
    <row r="65151" spans="86:89">
      <c r="CH65151" s="5"/>
      <c r="CK65151" s="4"/>
    </row>
    <row r="65152" spans="86:89">
      <c r="CH65152" s="5"/>
      <c r="CK65152" s="4"/>
    </row>
    <row r="65153" spans="86:89">
      <c r="CH65153" s="5"/>
      <c r="CK65153" s="4"/>
    </row>
    <row r="65154" spans="86:89">
      <c r="CH65154" s="5"/>
      <c r="CK65154" s="4"/>
    </row>
    <row r="65155" spans="86:89">
      <c r="CH65155" s="5"/>
      <c r="CK65155" s="4"/>
    </row>
    <row r="65156" spans="86:89">
      <c r="CH65156" s="5"/>
      <c r="CK65156" s="4"/>
    </row>
    <row r="65157" spans="86:89">
      <c r="CH65157" s="5"/>
      <c r="CK65157" s="4"/>
    </row>
    <row r="65158" spans="86:89">
      <c r="CH65158" s="5"/>
      <c r="CK65158" s="4"/>
    </row>
    <row r="65159" spans="86:89">
      <c r="CH65159" s="5"/>
      <c r="CK65159" s="4"/>
    </row>
    <row r="65160" spans="86:89">
      <c r="CH65160" s="5"/>
      <c r="CK65160" s="4"/>
    </row>
    <row r="65161" spans="86:89">
      <c r="CH65161" s="5"/>
      <c r="CK65161" s="4"/>
    </row>
    <row r="65162" spans="86:89">
      <c r="CH65162" s="5"/>
      <c r="CK65162" s="4"/>
    </row>
    <row r="65163" spans="86:89">
      <c r="CH65163" s="5"/>
      <c r="CK65163" s="4"/>
    </row>
    <row r="65164" spans="86:89">
      <c r="CH65164" s="5"/>
      <c r="CK65164" s="4"/>
    </row>
    <row r="65165" spans="86:89">
      <c r="CH65165" s="5"/>
      <c r="CK65165" s="4"/>
    </row>
    <row r="65166" spans="86:89">
      <c r="CH65166" s="5"/>
      <c r="CK65166" s="4"/>
    </row>
    <row r="65167" spans="86:89">
      <c r="CH65167" s="5"/>
      <c r="CK65167" s="4"/>
    </row>
    <row r="65168" spans="86:89">
      <c r="CH65168" s="5"/>
      <c r="CK65168" s="4"/>
    </row>
    <row r="65169" spans="86:89">
      <c r="CH65169" s="5"/>
      <c r="CK65169" s="4"/>
    </row>
    <row r="65170" spans="86:89">
      <c r="CH65170" s="5"/>
      <c r="CK65170" s="4"/>
    </row>
    <row r="65171" spans="86:89">
      <c r="CH65171" s="5"/>
      <c r="CK65171" s="4"/>
    </row>
    <row r="65172" spans="86:89">
      <c r="CH65172" s="5"/>
      <c r="CK65172" s="4"/>
    </row>
    <row r="65173" spans="86:89">
      <c r="CH65173" s="5"/>
      <c r="CK65173" s="4"/>
    </row>
    <row r="65174" spans="86:89">
      <c r="CH65174" s="5"/>
      <c r="CK65174" s="4"/>
    </row>
    <row r="65175" spans="86:89">
      <c r="CH65175" s="5"/>
      <c r="CK65175" s="4"/>
    </row>
    <row r="65176" spans="86:89">
      <c r="CH65176" s="5"/>
      <c r="CK65176" s="4"/>
    </row>
    <row r="65177" spans="86:89">
      <c r="CH65177" s="5"/>
      <c r="CK65177" s="4"/>
    </row>
    <row r="65178" spans="86:89">
      <c r="CH65178" s="5"/>
      <c r="CK65178" s="4"/>
    </row>
    <row r="65179" spans="86:89">
      <c r="CH65179" s="5"/>
      <c r="CK65179" s="4"/>
    </row>
    <row r="65180" spans="86:89">
      <c r="CH65180" s="5"/>
      <c r="CK65180" s="4"/>
    </row>
    <row r="65181" spans="86:89">
      <c r="CH65181" s="5"/>
      <c r="CK65181" s="4"/>
    </row>
    <row r="65182" spans="86:89">
      <c r="CH65182" s="5"/>
      <c r="CK65182" s="4"/>
    </row>
    <row r="65183" spans="86:89">
      <c r="CH65183" s="5"/>
      <c r="CK65183" s="4"/>
    </row>
    <row r="65184" spans="86:89">
      <c r="CH65184" s="5"/>
      <c r="CK65184" s="4"/>
    </row>
    <row r="65185" spans="86:89">
      <c r="CH65185" s="5"/>
      <c r="CK65185" s="4"/>
    </row>
    <row r="65186" spans="86:89">
      <c r="CH65186" s="5"/>
      <c r="CK65186" s="4"/>
    </row>
    <row r="65187" spans="86:89">
      <c r="CH65187" s="5"/>
      <c r="CK65187" s="4"/>
    </row>
    <row r="65188" spans="86:89">
      <c r="CH65188" s="5"/>
      <c r="CK65188" s="4"/>
    </row>
    <row r="65189" spans="86:89">
      <c r="CH65189" s="5"/>
      <c r="CK65189" s="4"/>
    </row>
    <row r="65190" spans="86:89">
      <c r="CH65190" s="5"/>
      <c r="CK65190" s="4"/>
    </row>
    <row r="65191" spans="86:89">
      <c r="CH65191" s="5"/>
      <c r="CK65191" s="4"/>
    </row>
    <row r="65192" spans="86:89">
      <c r="CH65192" s="5"/>
      <c r="CK65192" s="4"/>
    </row>
    <row r="65193" spans="86:89">
      <c r="CH65193" s="5"/>
      <c r="CK65193" s="4"/>
    </row>
    <row r="65194" spans="86:89">
      <c r="CH65194" s="5"/>
      <c r="CK65194" s="4"/>
    </row>
    <row r="65195" spans="86:89">
      <c r="CH65195" s="5"/>
      <c r="CK65195" s="4"/>
    </row>
    <row r="65196" spans="86:89">
      <c r="CH65196" s="5"/>
      <c r="CK65196" s="4"/>
    </row>
    <row r="65197" spans="86:89">
      <c r="CH65197" s="5"/>
      <c r="CK65197" s="4"/>
    </row>
    <row r="65198" spans="86:89">
      <c r="CH65198" s="5"/>
      <c r="CK65198" s="4"/>
    </row>
    <row r="65199" spans="86:89">
      <c r="CH65199" s="5"/>
      <c r="CK65199" s="4"/>
    </row>
    <row r="65200" spans="86:89">
      <c r="CH65200" s="5"/>
      <c r="CK65200" s="4"/>
    </row>
    <row r="65201" spans="86:89">
      <c r="CH65201" s="5"/>
      <c r="CK65201" s="4"/>
    </row>
    <row r="65202" spans="86:89">
      <c r="CH65202" s="5"/>
      <c r="CK65202" s="4"/>
    </row>
    <row r="65203" spans="86:89">
      <c r="CH65203" s="5"/>
      <c r="CK65203" s="4"/>
    </row>
    <row r="65204" spans="86:89">
      <c r="CH65204" s="5"/>
      <c r="CK65204" s="4"/>
    </row>
    <row r="65205" spans="86:89">
      <c r="CH65205" s="5"/>
      <c r="CK65205" s="4"/>
    </row>
    <row r="65206" spans="86:89">
      <c r="CH65206" s="5"/>
      <c r="CK65206" s="4"/>
    </row>
    <row r="65207" spans="86:89">
      <c r="CH65207" s="5"/>
      <c r="CK65207" s="4"/>
    </row>
    <row r="65208" spans="86:89">
      <c r="CH65208" s="5"/>
      <c r="CK65208" s="4"/>
    </row>
    <row r="65209" spans="86:89">
      <c r="CH65209" s="5"/>
      <c r="CK65209" s="4"/>
    </row>
    <row r="65210" spans="86:89">
      <c r="CH65210" s="5"/>
      <c r="CK65210" s="4"/>
    </row>
    <row r="65211" spans="86:89">
      <c r="CH65211" s="5"/>
      <c r="CK65211" s="4"/>
    </row>
    <row r="65212" spans="86:89">
      <c r="CH65212" s="5"/>
      <c r="CK65212" s="4"/>
    </row>
    <row r="65213" spans="86:89">
      <c r="CH65213" s="5"/>
      <c r="CK65213" s="4"/>
    </row>
    <row r="65214" spans="86:89">
      <c r="CH65214" s="5"/>
      <c r="CK65214" s="4"/>
    </row>
    <row r="65215" spans="86:89">
      <c r="CH65215" s="5"/>
      <c r="CK65215" s="4"/>
    </row>
    <row r="65216" spans="86:89">
      <c r="CH65216" s="5"/>
      <c r="CK65216" s="4"/>
    </row>
    <row r="65217" spans="86:89">
      <c r="CH65217" s="5"/>
      <c r="CK65217" s="4"/>
    </row>
    <row r="65218" spans="86:89">
      <c r="CH65218" s="5"/>
      <c r="CK65218" s="4"/>
    </row>
    <row r="65219" spans="86:89">
      <c r="CH65219" s="5"/>
      <c r="CK65219" s="4"/>
    </row>
    <row r="65220" spans="86:89">
      <c r="CH65220" s="5"/>
      <c r="CK65220" s="4"/>
    </row>
    <row r="65221" spans="86:89">
      <c r="CH65221" s="5"/>
      <c r="CK65221" s="4"/>
    </row>
    <row r="65222" spans="86:89">
      <c r="CH65222" s="5"/>
      <c r="CK65222" s="4"/>
    </row>
    <row r="65223" spans="86:89">
      <c r="CH65223" s="5"/>
      <c r="CK65223" s="4"/>
    </row>
    <row r="65224" spans="86:89">
      <c r="CH65224" s="5"/>
      <c r="CK65224" s="4"/>
    </row>
    <row r="65225" spans="86:89">
      <c r="CH65225" s="5"/>
      <c r="CK65225" s="4"/>
    </row>
    <row r="65226" spans="86:89">
      <c r="CH65226" s="5"/>
      <c r="CK65226" s="4"/>
    </row>
    <row r="65227" spans="86:89">
      <c r="CH65227" s="5"/>
      <c r="CK65227" s="4"/>
    </row>
    <row r="65228" spans="86:89">
      <c r="CH65228" s="5"/>
      <c r="CK65228" s="4"/>
    </row>
    <row r="65229" spans="86:89">
      <c r="CH65229" s="5"/>
      <c r="CK65229" s="4"/>
    </row>
    <row r="65230" spans="86:89">
      <c r="CH65230" s="5"/>
      <c r="CK65230" s="4"/>
    </row>
    <row r="65231" spans="86:89">
      <c r="CH65231" s="5"/>
      <c r="CK65231" s="4"/>
    </row>
    <row r="65232" spans="86:89">
      <c r="CH65232" s="5"/>
      <c r="CK65232" s="4"/>
    </row>
    <row r="65233" spans="86:89">
      <c r="CH65233" s="5"/>
      <c r="CK65233" s="4"/>
    </row>
    <row r="65234" spans="86:89">
      <c r="CH65234" s="5"/>
      <c r="CK65234" s="4"/>
    </row>
    <row r="65235" spans="86:89">
      <c r="CH65235" s="5"/>
      <c r="CK65235" s="4"/>
    </row>
    <row r="65236" spans="86:89">
      <c r="CH65236" s="5"/>
      <c r="CK65236" s="4"/>
    </row>
    <row r="65237" spans="86:89">
      <c r="CH65237" s="5"/>
      <c r="CK65237" s="4"/>
    </row>
    <row r="65238" spans="86:89">
      <c r="CH65238" s="5"/>
      <c r="CK65238" s="4"/>
    </row>
    <row r="65239" spans="86:89">
      <c r="CH65239" s="5"/>
      <c r="CK65239" s="4"/>
    </row>
    <row r="65240" spans="86:89">
      <c r="CH65240" s="5"/>
      <c r="CK65240" s="4"/>
    </row>
    <row r="65241" spans="86:89">
      <c r="CH65241" s="5"/>
      <c r="CK65241" s="4"/>
    </row>
    <row r="65242" spans="86:89">
      <c r="CH65242" s="5"/>
      <c r="CK65242" s="4"/>
    </row>
    <row r="65243" spans="86:89">
      <c r="CH65243" s="5"/>
      <c r="CK65243" s="4"/>
    </row>
    <row r="65244" spans="86:89">
      <c r="CH65244" s="5"/>
      <c r="CK65244" s="4"/>
    </row>
    <row r="65245" spans="86:89">
      <c r="CH65245" s="5"/>
      <c r="CK65245" s="4"/>
    </row>
    <row r="65246" spans="86:89">
      <c r="CH65246" s="5"/>
      <c r="CK65246" s="4"/>
    </row>
    <row r="65247" spans="86:89">
      <c r="CH65247" s="5"/>
      <c r="CK65247" s="4"/>
    </row>
    <row r="65248" spans="86:89">
      <c r="CH65248" s="5"/>
      <c r="CK65248" s="4"/>
    </row>
    <row r="65249" spans="86:89">
      <c r="CH65249" s="5"/>
      <c r="CK65249" s="4"/>
    </row>
    <row r="65250" spans="86:89">
      <c r="CH65250" s="5"/>
      <c r="CK65250" s="4"/>
    </row>
    <row r="65251" spans="86:89">
      <c r="CH65251" s="5"/>
      <c r="CK65251" s="4"/>
    </row>
    <row r="65252" spans="86:89">
      <c r="CH65252" s="5"/>
      <c r="CK65252" s="4"/>
    </row>
    <row r="65253" spans="86:89">
      <c r="CH65253" s="5"/>
      <c r="CK65253" s="4"/>
    </row>
    <row r="65254" spans="86:89">
      <c r="CH65254" s="5"/>
      <c r="CK65254" s="4"/>
    </row>
    <row r="65255" spans="86:89">
      <c r="CH65255" s="5"/>
      <c r="CK65255" s="4"/>
    </row>
    <row r="65256" spans="86:89">
      <c r="CH65256" s="5"/>
      <c r="CK65256" s="4"/>
    </row>
    <row r="65257" spans="86:89">
      <c r="CH65257" s="5"/>
      <c r="CK65257" s="4"/>
    </row>
    <row r="65258" spans="86:89">
      <c r="CH65258" s="5"/>
      <c r="CK65258" s="4"/>
    </row>
    <row r="65259" spans="86:89">
      <c r="CH65259" s="5"/>
      <c r="CK65259" s="4"/>
    </row>
    <row r="65260" spans="86:89">
      <c r="CH65260" s="5"/>
      <c r="CK65260" s="4"/>
    </row>
    <row r="65261" spans="86:89">
      <c r="CH65261" s="5"/>
      <c r="CK65261" s="4"/>
    </row>
    <row r="65262" spans="86:89">
      <c r="CH65262" s="5"/>
      <c r="CK65262" s="4"/>
    </row>
    <row r="65263" spans="86:89">
      <c r="CH65263" s="5"/>
      <c r="CK65263" s="4"/>
    </row>
    <row r="65264" spans="86:89">
      <c r="CH65264" s="5"/>
      <c r="CK65264" s="4"/>
    </row>
    <row r="65265" spans="86:89">
      <c r="CH65265" s="5"/>
      <c r="CK65265" s="4"/>
    </row>
    <row r="65266" spans="86:89">
      <c r="CH65266" s="5"/>
      <c r="CK65266" s="4"/>
    </row>
    <row r="65267" spans="86:89">
      <c r="CH65267" s="5"/>
      <c r="CK65267" s="4"/>
    </row>
    <row r="65268" spans="86:89">
      <c r="CH65268" s="5"/>
      <c r="CK65268" s="4"/>
    </row>
    <row r="65269" spans="86:89">
      <c r="CH65269" s="5"/>
      <c r="CK65269" s="4"/>
    </row>
    <row r="65270" spans="86:89">
      <c r="CH65270" s="5"/>
      <c r="CK65270" s="4"/>
    </row>
    <row r="65271" spans="86:89">
      <c r="CH65271" s="5"/>
      <c r="CK65271" s="4"/>
    </row>
    <row r="65272" spans="86:89">
      <c r="CH65272" s="5"/>
      <c r="CK65272" s="4"/>
    </row>
    <row r="65273" spans="86:89">
      <c r="CH65273" s="5"/>
      <c r="CK65273" s="4"/>
    </row>
    <row r="65274" spans="86:89">
      <c r="CH65274" s="5"/>
      <c r="CK65274" s="4"/>
    </row>
    <row r="65275" spans="86:89">
      <c r="CH65275" s="5"/>
      <c r="CK65275" s="4"/>
    </row>
    <row r="65276" spans="86:89">
      <c r="CH65276" s="5"/>
      <c r="CK65276" s="4"/>
    </row>
    <row r="65277" spans="86:89">
      <c r="CH65277" s="5"/>
      <c r="CK65277" s="4"/>
    </row>
    <row r="65278" spans="86:89">
      <c r="CH65278" s="5"/>
      <c r="CK65278" s="4"/>
    </row>
    <row r="65279" spans="86:89">
      <c r="CH65279" s="5"/>
      <c r="CK65279" s="4"/>
    </row>
    <row r="65280" spans="86:89">
      <c r="CH65280" s="5"/>
      <c r="CK65280" s="4"/>
    </row>
    <row r="65281" spans="86:89">
      <c r="CH65281" s="5"/>
      <c r="CK65281" s="4"/>
    </row>
    <row r="65282" spans="86:89">
      <c r="CH65282" s="5"/>
      <c r="CK65282" s="4"/>
    </row>
    <row r="65283" spans="86:89">
      <c r="CH65283" s="5"/>
      <c r="CK65283" s="4"/>
    </row>
    <row r="65284" spans="86:89">
      <c r="CH65284" s="5"/>
      <c r="CK65284" s="4"/>
    </row>
    <row r="65285" spans="86:89">
      <c r="CH65285" s="5"/>
      <c r="CK65285" s="4"/>
    </row>
    <row r="65286" spans="86:89">
      <c r="CH65286" s="5"/>
      <c r="CK65286" s="4"/>
    </row>
    <row r="65287" spans="86:89">
      <c r="CH65287" s="5"/>
      <c r="CK65287" s="4"/>
    </row>
    <row r="65288" spans="86:89">
      <c r="CH65288" s="5"/>
      <c r="CK65288" s="4"/>
    </row>
    <row r="65289" spans="86:89">
      <c r="CH65289" s="5"/>
      <c r="CK65289" s="4"/>
    </row>
    <row r="65290" spans="86:89">
      <c r="CH65290" s="5"/>
      <c r="CK65290" s="4"/>
    </row>
    <row r="65291" spans="86:89">
      <c r="CH65291" s="5"/>
      <c r="CK65291" s="4"/>
    </row>
    <row r="65292" spans="86:89">
      <c r="CH65292" s="5"/>
      <c r="CK65292" s="4"/>
    </row>
    <row r="65293" spans="86:89">
      <c r="CH65293" s="5"/>
      <c r="CK65293" s="4"/>
    </row>
    <row r="65294" spans="86:89">
      <c r="CH65294" s="5"/>
      <c r="CK65294" s="4"/>
    </row>
    <row r="65295" spans="86:89">
      <c r="CH65295" s="5"/>
      <c r="CK65295" s="4"/>
    </row>
    <row r="65296" spans="86:89">
      <c r="CH65296" s="5"/>
      <c r="CK65296" s="4"/>
    </row>
    <row r="65297" spans="86:89">
      <c r="CH65297" s="5"/>
      <c r="CK65297" s="4"/>
    </row>
    <row r="65298" spans="86:89">
      <c r="CH65298" s="5"/>
      <c r="CK65298" s="4"/>
    </row>
    <row r="65299" spans="86:89">
      <c r="CH65299" s="5"/>
      <c r="CK65299" s="4"/>
    </row>
    <row r="65300" spans="86:89">
      <c r="CH65300" s="5"/>
      <c r="CK65300" s="4"/>
    </row>
    <row r="65301" spans="86:89">
      <c r="CH65301" s="5"/>
      <c r="CK65301" s="4"/>
    </row>
    <row r="65302" spans="86:89">
      <c r="CH65302" s="5"/>
      <c r="CK65302" s="4"/>
    </row>
    <row r="65303" spans="86:89">
      <c r="CH65303" s="5"/>
      <c r="CK65303" s="4"/>
    </row>
    <row r="65304" spans="86:89">
      <c r="CH65304" s="5"/>
      <c r="CK65304" s="4"/>
    </row>
    <row r="65305" spans="86:89">
      <c r="CH65305" s="5"/>
      <c r="CK65305" s="4"/>
    </row>
    <row r="65306" spans="86:89">
      <c r="CH65306" s="5"/>
      <c r="CK65306" s="4"/>
    </row>
    <row r="65307" spans="86:89">
      <c r="CH65307" s="5"/>
      <c r="CK65307" s="4"/>
    </row>
    <row r="65308" spans="86:89">
      <c r="CH65308" s="5"/>
      <c r="CK65308" s="4"/>
    </row>
    <row r="65309" spans="86:89">
      <c r="CH65309" s="5"/>
      <c r="CK65309" s="4"/>
    </row>
    <row r="65310" spans="86:89">
      <c r="CH65310" s="5"/>
      <c r="CK65310" s="4"/>
    </row>
    <row r="65311" spans="86:89">
      <c r="CH65311" s="5"/>
      <c r="CK65311" s="4"/>
    </row>
    <row r="65312" spans="86:89">
      <c r="CH65312" s="5"/>
      <c r="CK65312" s="4"/>
    </row>
    <row r="65313" spans="86:89">
      <c r="CH65313" s="5"/>
      <c r="CK65313" s="4"/>
    </row>
    <row r="65314" spans="86:89">
      <c r="CH65314" s="5"/>
      <c r="CK65314" s="4"/>
    </row>
    <row r="65315" spans="86:89">
      <c r="CH65315" s="5"/>
      <c r="CK65315" s="4"/>
    </row>
    <row r="65316" spans="86:89">
      <c r="CH65316" s="5"/>
      <c r="CK65316" s="4"/>
    </row>
    <row r="65317" spans="86:89">
      <c r="CH65317" s="5"/>
      <c r="CK65317" s="4"/>
    </row>
    <row r="65318" spans="86:89">
      <c r="CH65318" s="5"/>
      <c r="CK65318" s="4"/>
    </row>
    <row r="65319" spans="86:89">
      <c r="CH65319" s="5"/>
      <c r="CK65319" s="4"/>
    </row>
    <row r="65320" spans="86:89">
      <c r="CH65320" s="5"/>
      <c r="CK65320" s="4"/>
    </row>
    <row r="65321" spans="86:89">
      <c r="CH65321" s="5"/>
      <c r="CK65321" s="4"/>
    </row>
    <row r="65322" spans="86:89">
      <c r="CH65322" s="5"/>
      <c r="CK65322" s="4"/>
    </row>
    <row r="65323" spans="86:89">
      <c r="CH65323" s="5"/>
      <c r="CK65323" s="4"/>
    </row>
    <row r="65324" spans="86:89">
      <c r="CH65324" s="5"/>
      <c r="CK65324" s="4"/>
    </row>
    <row r="65325" spans="86:89">
      <c r="CH65325" s="5"/>
      <c r="CK65325" s="4"/>
    </row>
    <row r="65326" spans="86:89">
      <c r="CH65326" s="5"/>
      <c r="CK65326" s="4"/>
    </row>
    <row r="65327" spans="86:89">
      <c r="CH65327" s="5"/>
      <c r="CK65327" s="4"/>
    </row>
    <row r="65328" spans="86:89">
      <c r="CH65328" s="5"/>
      <c r="CK65328" s="4"/>
    </row>
    <row r="65329" spans="86:89">
      <c r="CH65329" s="5"/>
      <c r="CK65329" s="4"/>
    </row>
    <row r="65330" spans="86:89">
      <c r="CH65330" s="5"/>
      <c r="CK65330" s="4"/>
    </row>
    <row r="65331" spans="86:89">
      <c r="CH65331" s="5"/>
      <c r="CK65331" s="4"/>
    </row>
    <row r="65332" spans="86:89">
      <c r="CH65332" s="5"/>
      <c r="CK65332" s="4"/>
    </row>
    <row r="65333" spans="86:89">
      <c r="CH65333" s="5"/>
      <c r="CK65333" s="4"/>
    </row>
    <row r="65334" spans="86:89">
      <c r="CH65334" s="5"/>
      <c r="CK65334" s="4"/>
    </row>
    <row r="65335" spans="86:89">
      <c r="CH65335" s="5"/>
      <c r="CK65335" s="4"/>
    </row>
    <row r="65336" spans="86:89">
      <c r="CH65336" s="5"/>
      <c r="CK65336" s="4"/>
    </row>
    <row r="65337" spans="86:89">
      <c r="CH65337" s="5"/>
      <c r="CK65337" s="4"/>
    </row>
    <row r="65338" spans="86:89">
      <c r="CH65338" s="5"/>
      <c r="CK65338" s="4"/>
    </row>
    <row r="65339" spans="86:89">
      <c r="CH65339" s="5"/>
      <c r="CK65339" s="4"/>
    </row>
    <row r="65340" spans="86:89">
      <c r="CH65340" s="5"/>
      <c r="CK65340" s="4"/>
    </row>
    <row r="65341" spans="86:89">
      <c r="CH65341" s="5"/>
      <c r="CK65341" s="4"/>
    </row>
    <row r="65342" spans="86:89">
      <c r="CH65342" s="5"/>
      <c r="CK65342" s="4"/>
    </row>
    <row r="65343" spans="86:89">
      <c r="CH65343" s="5"/>
      <c r="CK65343" s="4"/>
    </row>
    <row r="65344" spans="86:89">
      <c r="CH65344" s="5"/>
      <c r="CK65344" s="4"/>
    </row>
    <row r="65345" spans="86:89">
      <c r="CH65345" s="5"/>
      <c r="CK65345" s="4"/>
    </row>
    <row r="65346" spans="86:89">
      <c r="CH65346" s="5"/>
      <c r="CK65346" s="4"/>
    </row>
    <row r="65347" spans="86:89">
      <c r="CH65347" s="5"/>
      <c r="CK65347" s="4"/>
    </row>
    <row r="65348" spans="86:89">
      <c r="CH65348" s="5"/>
      <c r="CK65348" s="4"/>
    </row>
    <row r="65349" spans="86:89">
      <c r="CH65349" s="5"/>
      <c r="CK65349" s="4"/>
    </row>
    <row r="65350" spans="86:89">
      <c r="CH65350" s="5"/>
      <c r="CK65350" s="4"/>
    </row>
    <row r="65351" spans="86:89">
      <c r="CH65351" s="5"/>
      <c r="CK65351" s="4"/>
    </row>
    <row r="65352" spans="86:89">
      <c r="CH65352" s="5"/>
      <c r="CK65352" s="4"/>
    </row>
    <row r="65353" spans="86:89">
      <c r="CH65353" s="5"/>
      <c r="CK65353" s="4"/>
    </row>
    <row r="65354" spans="86:89">
      <c r="CH65354" s="5"/>
      <c r="CK65354" s="4"/>
    </row>
    <row r="65355" spans="86:89">
      <c r="CH65355" s="5"/>
      <c r="CK65355" s="4"/>
    </row>
    <row r="65356" spans="86:89">
      <c r="CH65356" s="5"/>
      <c r="CK65356" s="4"/>
    </row>
    <row r="65357" spans="86:89">
      <c r="CH65357" s="5"/>
      <c r="CK65357" s="4"/>
    </row>
    <row r="65358" spans="86:89">
      <c r="CH65358" s="5"/>
      <c r="CK65358" s="4"/>
    </row>
    <row r="65359" spans="86:89">
      <c r="CH65359" s="5"/>
      <c r="CK65359" s="4"/>
    </row>
    <row r="65360" spans="86:89">
      <c r="CH65360" s="5"/>
      <c r="CK65360" s="4"/>
    </row>
    <row r="65361" spans="86:89">
      <c r="CH65361" s="5"/>
      <c r="CK65361" s="4"/>
    </row>
    <row r="65362" spans="86:89">
      <c r="CH65362" s="5"/>
      <c r="CK65362" s="4"/>
    </row>
    <row r="65363" spans="86:89">
      <c r="CH65363" s="5"/>
      <c r="CK65363" s="4"/>
    </row>
    <row r="65364" spans="86:89">
      <c r="CH65364" s="5"/>
      <c r="CK65364" s="4"/>
    </row>
    <row r="65365" spans="86:89">
      <c r="CH65365" s="5"/>
      <c r="CK65365" s="4"/>
    </row>
    <row r="65366" spans="86:89">
      <c r="CH65366" s="5"/>
      <c r="CK65366" s="4"/>
    </row>
    <row r="65367" spans="86:89">
      <c r="CH65367" s="5"/>
      <c r="CK65367" s="4"/>
    </row>
    <row r="65368" spans="86:89">
      <c r="CH65368" s="5"/>
      <c r="CK65368" s="4"/>
    </row>
    <row r="65369" spans="86:89">
      <c r="CH65369" s="5"/>
      <c r="CK65369" s="4"/>
    </row>
    <row r="65370" spans="86:89">
      <c r="CH65370" s="5"/>
      <c r="CK65370" s="4"/>
    </row>
    <row r="65371" spans="86:89">
      <c r="CH65371" s="5"/>
      <c r="CK65371" s="4"/>
    </row>
    <row r="65372" spans="86:89">
      <c r="CH65372" s="5"/>
      <c r="CK65372" s="4"/>
    </row>
    <row r="65373" spans="86:89">
      <c r="CH65373" s="5"/>
      <c r="CK65373" s="4"/>
    </row>
    <row r="65374" spans="86:89">
      <c r="CH65374" s="5"/>
      <c r="CK65374" s="4"/>
    </row>
    <row r="65375" spans="86:89">
      <c r="CH65375" s="5"/>
      <c r="CK65375" s="4"/>
    </row>
    <row r="65376" spans="86:89">
      <c r="CH65376" s="5"/>
      <c r="CK65376" s="4"/>
    </row>
    <row r="65377" spans="86:89">
      <c r="CH65377" s="5"/>
      <c r="CK65377" s="4"/>
    </row>
    <row r="65378" spans="86:89">
      <c r="CH65378" s="5"/>
      <c r="CK65378" s="4"/>
    </row>
    <row r="65379" spans="86:89">
      <c r="CH65379" s="5"/>
      <c r="CK65379" s="4"/>
    </row>
    <row r="65380" spans="86:89">
      <c r="CH65380" s="5"/>
      <c r="CK65380" s="4"/>
    </row>
    <row r="65381" spans="86:89">
      <c r="CH65381" s="5"/>
      <c r="CK65381" s="4"/>
    </row>
    <row r="65382" spans="86:89">
      <c r="CH65382" s="5"/>
      <c r="CK65382" s="4"/>
    </row>
    <row r="65383" spans="86:89">
      <c r="CH65383" s="5"/>
      <c r="CK65383" s="4"/>
    </row>
    <row r="65384" spans="86:89">
      <c r="CH65384" s="5"/>
      <c r="CK65384" s="4"/>
    </row>
    <row r="65385" spans="86:89">
      <c r="CH65385" s="5"/>
      <c r="CK65385" s="4"/>
    </row>
    <row r="65386" spans="86:89">
      <c r="CH65386" s="5"/>
      <c r="CK65386" s="4"/>
    </row>
    <row r="65387" spans="86:89">
      <c r="CH65387" s="5"/>
      <c r="CK65387" s="4"/>
    </row>
    <row r="65388" spans="86:89">
      <c r="CH65388" s="5"/>
      <c r="CK65388" s="4"/>
    </row>
    <row r="65389" spans="86:89">
      <c r="CH65389" s="5"/>
      <c r="CK65389" s="4"/>
    </row>
    <row r="65390" spans="86:89">
      <c r="CH65390" s="5"/>
      <c r="CK65390" s="4"/>
    </row>
    <row r="65391" spans="86:89">
      <c r="CH65391" s="5"/>
      <c r="CK65391" s="4"/>
    </row>
    <row r="65392" spans="86:89">
      <c r="CH65392" s="5"/>
      <c r="CK65392" s="4"/>
    </row>
    <row r="65393" spans="86:89">
      <c r="CH65393" s="5"/>
      <c r="CK65393" s="4"/>
    </row>
    <row r="65394" spans="86:89">
      <c r="CH65394" s="5"/>
      <c r="CK65394" s="4"/>
    </row>
    <row r="65395" spans="86:89">
      <c r="CH65395" s="5"/>
      <c r="CK65395" s="4"/>
    </row>
    <row r="65396" spans="86:89">
      <c r="CH65396" s="5"/>
      <c r="CK65396" s="4"/>
    </row>
    <row r="65397" spans="86:89">
      <c r="CH65397" s="5"/>
      <c r="CK65397" s="4"/>
    </row>
    <row r="65398" spans="86:89">
      <c r="CH65398" s="5"/>
      <c r="CK65398" s="4"/>
    </row>
    <row r="65399" spans="86:89">
      <c r="CH65399" s="5"/>
      <c r="CK65399" s="4"/>
    </row>
    <row r="65400" spans="86:89">
      <c r="CH65400" s="5"/>
      <c r="CK65400" s="4"/>
    </row>
    <row r="65401" spans="86:89">
      <c r="CH65401" s="5"/>
      <c r="CK65401" s="4"/>
    </row>
    <row r="65402" spans="86:89">
      <c r="CH65402" s="5"/>
      <c r="CK65402" s="4"/>
    </row>
    <row r="65403" spans="86:89">
      <c r="CH65403" s="5"/>
      <c r="CK65403" s="4"/>
    </row>
    <row r="65404" spans="86:89">
      <c r="CH65404" s="5"/>
      <c r="CK65404" s="4"/>
    </row>
    <row r="65405" spans="86:89">
      <c r="CH65405" s="5"/>
      <c r="CK65405" s="4"/>
    </row>
    <row r="65406" spans="86:89">
      <c r="CH65406" s="5"/>
      <c r="CK65406" s="4"/>
    </row>
    <row r="65407" spans="86:89">
      <c r="CH65407" s="5"/>
      <c r="CK65407" s="4"/>
    </row>
    <row r="65408" spans="86:89">
      <c r="CH65408" s="5"/>
      <c r="CK65408" s="4"/>
    </row>
    <row r="65409" spans="86:89">
      <c r="CH65409" s="5"/>
      <c r="CK65409" s="4"/>
    </row>
    <row r="65410" spans="86:89">
      <c r="CH65410" s="5"/>
      <c r="CK65410" s="4"/>
    </row>
    <row r="65411" spans="86:89">
      <c r="CH65411" s="5"/>
      <c r="CK65411" s="4"/>
    </row>
    <row r="65412" spans="86:89">
      <c r="CH65412" s="5"/>
      <c r="CK65412" s="4"/>
    </row>
    <row r="65413" spans="86:89">
      <c r="CH65413" s="5"/>
      <c r="CK65413" s="4"/>
    </row>
    <row r="65414" spans="86:89">
      <c r="CH65414" s="5"/>
      <c r="CK65414" s="4"/>
    </row>
    <row r="65415" spans="86:89">
      <c r="CH65415" s="5"/>
      <c r="CK65415" s="4"/>
    </row>
    <row r="65416" spans="86:89">
      <c r="CH65416" s="5"/>
      <c r="CK65416" s="4"/>
    </row>
    <row r="65417" spans="86:89">
      <c r="CH65417" s="5"/>
      <c r="CK65417" s="4"/>
    </row>
    <row r="65418" spans="86:89">
      <c r="CH65418" s="5"/>
      <c r="CK65418" s="4"/>
    </row>
    <row r="65419" spans="86:89">
      <c r="CH65419" s="5"/>
      <c r="CK65419" s="4"/>
    </row>
    <row r="65420" spans="86:89">
      <c r="CH65420" s="5"/>
      <c r="CK65420" s="4"/>
    </row>
    <row r="65421" spans="86:89">
      <c r="CH65421" s="5"/>
      <c r="CK65421" s="4"/>
    </row>
    <row r="65422" spans="86:89">
      <c r="CH65422" s="5"/>
      <c r="CK65422" s="4"/>
    </row>
    <row r="65423" spans="86:89">
      <c r="CH65423" s="5"/>
      <c r="CK65423" s="4"/>
    </row>
    <row r="65424" spans="86:89">
      <c r="CH65424" s="5"/>
      <c r="CK65424" s="4"/>
    </row>
    <row r="65425" spans="86:89">
      <c r="CH65425" s="5"/>
      <c r="CK65425" s="4"/>
    </row>
    <row r="65426" spans="86:89">
      <c r="CH65426" s="5"/>
      <c r="CK65426" s="4"/>
    </row>
    <row r="65427" spans="86:89">
      <c r="CH65427" s="5"/>
      <c r="CK65427" s="4"/>
    </row>
    <row r="65428" spans="86:89">
      <c r="CH65428" s="5"/>
      <c r="CK65428" s="4"/>
    </row>
    <row r="65429" spans="86:89">
      <c r="CH65429" s="5"/>
      <c r="CK65429" s="4"/>
    </row>
    <row r="65430" spans="86:89">
      <c r="CH65430" s="5"/>
      <c r="CK65430" s="4"/>
    </row>
    <row r="65431" spans="86:89">
      <c r="CH65431" s="5"/>
      <c r="CK65431" s="4"/>
    </row>
    <row r="65432" spans="86:89">
      <c r="CH65432" s="5"/>
      <c r="CK65432" s="4"/>
    </row>
    <row r="65433" spans="86:89">
      <c r="CH65433" s="5"/>
      <c r="CK65433" s="4"/>
    </row>
    <row r="65434" spans="86:89">
      <c r="CH65434" s="5"/>
      <c r="CK65434" s="4"/>
    </row>
    <row r="65435" spans="86:89">
      <c r="CH65435" s="5"/>
      <c r="CK65435" s="4"/>
    </row>
    <row r="65436" spans="86:89">
      <c r="CH65436" s="5"/>
      <c r="CK65436" s="4"/>
    </row>
    <row r="65437" spans="86:89">
      <c r="CH65437" s="5"/>
      <c r="CK65437" s="4"/>
    </row>
    <row r="65438" spans="86:89">
      <c r="CH65438" s="5"/>
      <c r="CK65438" s="4"/>
    </row>
    <row r="65439" spans="86:89">
      <c r="CH65439" s="5"/>
      <c r="CK65439" s="4"/>
    </row>
    <row r="65440" spans="86:89">
      <c r="CH65440" s="5"/>
      <c r="CK65440" s="4"/>
    </row>
    <row r="65441" spans="86:89">
      <c r="CH65441" s="5"/>
      <c r="CK65441" s="4"/>
    </row>
    <row r="65442" spans="86:89">
      <c r="CH65442" s="5"/>
      <c r="CK65442" s="4"/>
    </row>
    <row r="65443" spans="86:89">
      <c r="CH65443" s="5"/>
      <c r="CK65443" s="4"/>
    </row>
    <row r="65444" spans="86:89">
      <c r="CH65444" s="5"/>
      <c r="CK65444" s="4"/>
    </row>
    <row r="65445" spans="86:89">
      <c r="CH65445" s="5"/>
      <c r="CK65445" s="4"/>
    </row>
    <row r="65446" spans="86:89">
      <c r="CH65446" s="5"/>
      <c r="CK65446" s="4"/>
    </row>
    <row r="65447" spans="86:89">
      <c r="CH65447" s="5"/>
      <c r="CK65447" s="4"/>
    </row>
    <row r="65448" spans="86:89">
      <c r="CH65448" s="5"/>
      <c r="CK65448" s="4"/>
    </row>
    <row r="65449" spans="86:89">
      <c r="CH65449" s="5"/>
      <c r="CK65449" s="4"/>
    </row>
    <row r="65450" spans="86:89">
      <c r="CH65450" s="5"/>
      <c r="CK65450" s="4"/>
    </row>
    <row r="65451" spans="86:89">
      <c r="CH65451" s="5"/>
      <c r="CK65451" s="4"/>
    </row>
    <row r="65452" spans="86:89">
      <c r="CH65452" s="5"/>
      <c r="CK65452" s="4"/>
    </row>
    <row r="65453" spans="86:89">
      <c r="CH65453" s="5"/>
      <c r="CK65453" s="4"/>
    </row>
    <row r="65454" spans="86:89">
      <c r="CH65454" s="5"/>
      <c r="CK65454" s="4"/>
    </row>
    <row r="65455" spans="86:89">
      <c r="CH65455" s="5"/>
      <c r="CK65455" s="4"/>
    </row>
    <row r="65456" spans="86:89">
      <c r="CH65456" s="5"/>
      <c r="CK65456" s="4"/>
    </row>
    <row r="65457" spans="86:89">
      <c r="CH65457" s="5"/>
      <c r="CK65457" s="4"/>
    </row>
    <row r="65458" spans="86:89">
      <c r="CH65458" s="5"/>
      <c r="CK65458" s="4"/>
    </row>
    <row r="65459" spans="86:89">
      <c r="CH65459" s="5"/>
      <c r="CK65459" s="4"/>
    </row>
    <row r="65460" spans="86:89">
      <c r="CH65460" s="5"/>
      <c r="CK65460" s="4"/>
    </row>
    <row r="65461" spans="86:89">
      <c r="CH65461" s="5"/>
      <c r="CK65461" s="4"/>
    </row>
    <row r="65462" spans="86:89">
      <c r="CH65462" s="5"/>
      <c r="CK65462" s="4"/>
    </row>
    <row r="65463" spans="86:89">
      <c r="CH65463" s="5"/>
      <c r="CK65463" s="4"/>
    </row>
    <row r="65464" spans="86:89">
      <c r="CH65464" s="5"/>
      <c r="CK65464" s="4"/>
    </row>
    <row r="65465" spans="86:89">
      <c r="CH65465" s="5"/>
      <c r="CK65465" s="4"/>
    </row>
    <row r="65466" spans="86:89">
      <c r="CH65466" s="5"/>
      <c r="CK65466" s="4"/>
    </row>
    <row r="65467" spans="86:89">
      <c r="CH65467" s="5"/>
      <c r="CK65467" s="4"/>
    </row>
    <row r="65468" spans="86:89">
      <c r="CH65468" s="5"/>
      <c r="CK65468" s="4"/>
    </row>
    <row r="65469" spans="86:89">
      <c r="CH65469" s="5"/>
      <c r="CK65469" s="4"/>
    </row>
    <row r="65470" spans="86:89">
      <c r="CH65470" s="5"/>
      <c r="CK65470" s="4"/>
    </row>
    <row r="65471" spans="86:89">
      <c r="CH65471" s="5"/>
      <c r="CK65471" s="4"/>
    </row>
    <row r="65472" spans="86:89">
      <c r="CH65472" s="5"/>
      <c r="CK65472" s="4"/>
    </row>
    <row r="65473" spans="86:89">
      <c r="CH65473" s="5"/>
      <c r="CK65473" s="4"/>
    </row>
    <row r="65474" spans="86:89">
      <c r="CH65474" s="5"/>
      <c r="CK65474" s="4"/>
    </row>
    <row r="65475" spans="86:89">
      <c r="CH65475" s="5"/>
      <c r="CK65475" s="4"/>
    </row>
    <row r="65476" spans="86:89">
      <c r="CH65476" s="5"/>
      <c r="CK65476" s="4"/>
    </row>
    <row r="65477" spans="86:89">
      <c r="CH65477" s="5"/>
      <c r="CK65477" s="4"/>
    </row>
    <row r="65478" spans="86:89">
      <c r="CH65478" s="5"/>
      <c r="CK65478" s="4"/>
    </row>
    <row r="65479" spans="86:89">
      <c r="CH65479" s="5"/>
      <c r="CK65479" s="4"/>
    </row>
    <row r="65480" spans="86:89">
      <c r="CH65480" s="5"/>
      <c r="CK65480" s="4"/>
    </row>
    <row r="65481" spans="86:89">
      <c r="CH65481" s="5"/>
      <c r="CK65481" s="4"/>
    </row>
    <row r="65482" spans="86:89">
      <c r="CH65482" s="5"/>
      <c r="CK65482" s="4"/>
    </row>
    <row r="65483" spans="86:89">
      <c r="CH65483" s="5"/>
      <c r="CK65483" s="4"/>
    </row>
    <row r="65484" spans="86:89">
      <c r="CH65484" s="5"/>
      <c r="CK65484" s="4"/>
    </row>
    <row r="65485" spans="86:89">
      <c r="CH65485" s="5"/>
      <c r="CK65485" s="4"/>
    </row>
    <row r="65486" spans="86:89">
      <c r="CH65486" s="5"/>
      <c r="CK65486" s="4"/>
    </row>
    <row r="65487" spans="86:89">
      <c r="CH65487" s="5"/>
      <c r="CK65487" s="4"/>
    </row>
    <row r="65488" spans="86:89">
      <c r="CH65488" s="5"/>
      <c r="CK65488" s="4"/>
    </row>
    <row r="65489" spans="86:89">
      <c r="CH65489" s="5"/>
      <c r="CK65489" s="4"/>
    </row>
    <row r="65490" spans="86:89">
      <c r="CH65490" s="5"/>
      <c r="CK65490" s="4"/>
    </row>
    <row r="65491" spans="86:89">
      <c r="CH65491" s="5"/>
      <c r="CK65491" s="4"/>
    </row>
    <row r="65492" spans="86:89">
      <c r="CH65492" s="5"/>
      <c r="CK65492" s="4"/>
    </row>
    <row r="65493" spans="86:89">
      <c r="CH65493" s="5"/>
      <c r="CK65493" s="4"/>
    </row>
    <row r="65494" spans="86:89">
      <c r="CH65494" s="5"/>
      <c r="CK65494" s="4"/>
    </row>
    <row r="65495" spans="86:89">
      <c r="CH65495" s="5"/>
      <c r="CK65495" s="4"/>
    </row>
    <row r="65496" spans="86:89">
      <c r="CH65496" s="5"/>
      <c r="CK65496" s="4"/>
    </row>
    <row r="65497" spans="86:89">
      <c r="CH65497" s="5"/>
      <c r="CK65497" s="4"/>
    </row>
    <row r="65498" spans="86:89">
      <c r="CH65498" s="5"/>
      <c r="CK65498" s="4"/>
    </row>
    <row r="65499" spans="86:89">
      <c r="CH65499" s="5"/>
      <c r="CK65499" s="4"/>
    </row>
    <row r="65500" spans="86:89">
      <c r="CH65500" s="5"/>
      <c r="CK65500" s="4"/>
    </row>
    <row r="65501" spans="86:89">
      <c r="CH65501" s="5"/>
      <c r="CK65501" s="4"/>
    </row>
    <row r="65502" spans="86:89">
      <c r="CH65502" s="5"/>
      <c r="CK65502" s="4"/>
    </row>
    <row r="65503" spans="86:89">
      <c r="CH65503" s="5"/>
      <c r="CK65503" s="4"/>
    </row>
    <row r="65504" spans="86:89">
      <c r="CH65504" s="5"/>
      <c r="CK65504" s="4"/>
    </row>
    <row r="65505" spans="86:89">
      <c r="CH65505" s="5"/>
      <c r="CK65505" s="4"/>
    </row>
    <row r="65506" spans="86:89">
      <c r="CH65506" s="5"/>
      <c r="CK65506" s="4"/>
    </row>
    <row r="65507" spans="86:89">
      <c r="CH65507" s="5"/>
      <c r="CK65507" s="4"/>
    </row>
    <row r="65508" spans="86:89">
      <c r="CH65508" s="5"/>
      <c r="CK65508" s="4"/>
    </row>
    <row r="65509" spans="86:89">
      <c r="CH65509" s="5"/>
      <c r="CK65509" s="4"/>
    </row>
    <row r="65510" spans="86:89">
      <c r="CH65510" s="5"/>
      <c r="CK65510" s="4"/>
    </row>
    <row r="65511" spans="86:89">
      <c r="CH65511" s="5"/>
      <c r="CK65511" s="4"/>
    </row>
    <row r="65512" spans="86:89">
      <c r="CH65512" s="5"/>
      <c r="CK65512" s="4"/>
    </row>
    <row r="65513" spans="86:89">
      <c r="CH65513" s="5"/>
      <c r="CK65513" s="4"/>
    </row>
    <row r="65514" spans="86:89">
      <c r="CH65514" s="5"/>
      <c r="CK65514" s="4"/>
    </row>
    <row r="65515" spans="86:89">
      <c r="CH65515" s="5"/>
      <c r="CK65515" s="4"/>
    </row>
    <row r="65516" spans="86:89">
      <c r="CH65516" s="5"/>
      <c r="CK65516" s="4"/>
    </row>
    <row r="65517" spans="86:89">
      <c r="CH65517" s="5"/>
      <c r="CK65517" s="4"/>
    </row>
    <row r="65518" spans="86:89">
      <c r="CH65518" s="5"/>
      <c r="CK65518" s="4"/>
    </row>
    <row r="65519" spans="86:89">
      <c r="CH65519" s="5"/>
      <c r="CK65519" s="4"/>
    </row>
    <row r="65520" spans="86:89">
      <c r="CH65520" s="5"/>
      <c r="CK65520" s="4"/>
    </row>
    <row r="65521" spans="86:89">
      <c r="CH65521" s="5"/>
      <c r="CK65521" s="4"/>
    </row>
    <row r="65522" spans="86:89">
      <c r="CH65522" s="5"/>
      <c r="CK65522" s="4"/>
    </row>
    <row r="65523" spans="86:89">
      <c r="CH65523" s="5"/>
      <c r="CK65523" s="4"/>
    </row>
    <row r="65524" spans="86:89">
      <c r="CH65524" s="5"/>
      <c r="CK65524" s="4"/>
    </row>
    <row r="65525" spans="86:89">
      <c r="CH65525" s="5"/>
      <c r="CK65525" s="4"/>
    </row>
    <row r="65526" spans="86:89">
      <c r="CH65526" s="5"/>
      <c r="CK65526" s="4"/>
    </row>
    <row r="65527" spans="86:89">
      <c r="CH65527" s="5"/>
      <c r="CK65527" s="4"/>
    </row>
    <row r="65528" spans="86:89">
      <c r="CH65528" s="5"/>
      <c r="CK65528" s="4"/>
    </row>
    <row r="65529" spans="86:89">
      <c r="CH65529" s="5"/>
      <c r="CK65529" s="4"/>
    </row>
    <row r="65530" spans="86:89">
      <c r="CH65530" s="5"/>
      <c r="CK65530" s="4"/>
    </row>
    <row r="65531" spans="86:89">
      <c r="CH65531" s="5"/>
      <c r="CK65531" s="4"/>
    </row>
    <row r="65532" spans="86:89">
      <c r="CH65532" s="5"/>
      <c r="CK65532" s="4"/>
    </row>
    <row r="65533" spans="86:89">
      <c r="CH65533" s="5"/>
      <c r="CK65533" s="4"/>
    </row>
    <row r="65534" spans="86:89">
      <c r="CH65534" s="5"/>
      <c r="CK65534" s="4"/>
    </row>
    <row r="65535" spans="86:89">
      <c r="CH65535" s="5"/>
      <c r="CK65535" s="4"/>
    </row>
  </sheetData>
  <mergeCells count="5">
    <mergeCell ref="AF1:CH1"/>
    <mergeCell ref="A1:AD1"/>
    <mergeCell ref="A75:AD75"/>
    <mergeCell ref="A76:AD77"/>
    <mergeCell ref="AE76:AE77"/>
  </mergeCells>
  <phoneticPr fontId="2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65535"/>
  <sheetViews>
    <sheetView workbookViewId="0">
      <selection sqref="A1:D72"/>
    </sheetView>
  </sheetViews>
  <sheetFormatPr defaultRowHeight="15"/>
  <cols>
    <col min="1" max="2" width="20.7109375" customWidth="1"/>
    <col min="3" max="6" width="15.7109375" customWidth="1"/>
    <col min="7" max="7" width="15.7109375" hidden="1" customWidth="1"/>
    <col min="8" max="9" width="15.7109375" customWidth="1"/>
    <col min="10" max="23" width="15.7109375" hidden="1" customWidth="1"/>
    <col min="24" max="24" width="22.140625" customWidth="1"/>
    <col min="25" max="25" width="2.28515625" hidden="1" customWidth="1"/>
    <col min="26" max="26" width="23.42578125" customWidth="1"/>
    <col min="27" max="31" width="15.7109375" hidden="1" customWidth="1"/>
    <col min="32" max="32" width="21.5703125" customWidth="1"/>
    <col min="33" max="33" width="20.7109375" style="4" hidden="1" customWidth="1"/>
    <col min="34" max="35" width="9.140625" style="4" hidden="1" customWidth="1"/>
    <col min="36" max="36" width="9.140625" style="34" hidden="1" customWidth="1"/>
  </cols>
  <sheetData>
    <row r="1" spans="1:36" ht="16.5" thickBot="1">
      <c r="A1" s="82" t="s">
        <v>128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56"/>
    </row>
    <row r="2" spans="1:36" ht="108.75" customHeight="1" thickTop="1" thickBot="1">
      <c r="A2" s="57" t="s">
        <v>95</v>
      </c>
      <c r="B2" s="58" t="s">
        <v>96</v>
      </c>
      <c r="C2" s="45" t="s">
        <v>0</v>
      </c>
      <c r="D2" s="45" t="s">
        <v>1</v>
      </c>
      <c r="E2" s="45" t="s">
        <v>2</v>
      </c>
      <c r="F2" s="45" t="s">
        <v>3</v>
      </c>
      <c r="G2" s="45" t="s">
        <v>4</v>
      </c>
      <c r="H2" s="45" t="s">
        <v>5</v>
      </c>
      <c r="I2" s="45" t="s">
        <v>6</v>
      </c>
      <c r="J2" s="45" t="s">
        <v>7</v>
      </c>
      <c r="K2" s="45" t="s">
        <v>8</v>
      </c>
      <c r="L2" s="45" t="s">
        <v>9</v>
      </c>
      <c r="M2" s="45" t="s">
        <v>10</v>
      </c>
      <c r="N2" s="45" t="s">
        <v>11</v>
      </c>
      <c r="O2" s="45" t="s">
        <v>12</v>
      </c>
      <c r="P2" s="45" t="s">
        <v>13</v>
      </c>
      <c r="Q2" s="45" t="s">
        <v>14</v>
      </c>
      <c r="R2" s="45" t="s">
        <v>15</v>
      </c>
      <c r="S2" s="45" t="s">
        <v>16</v>
      </c>
      <c r="T2" s="45" t="s">
        <v>17</v>
      </c>
      <c r="U2" s="45" t="s">
        <v>18</v>
      </c>
      <c r="V2" s="45" t="s">
        <v>19</v>
      </c>
      <c r="W2" s="45" t="s">
        <v>20</v>
      </c>
      <c r="X2" s="45" t="s">
        <v>21</v>
      </c>
      <c r="Y2" s="45" t="s">
        <v>22</v>
      </c>
      <c r="Z2" s="59" t="s">
        <v>23</v>
      </c>
      <c r="AA2" s="60" t="s">
        <v>24</v>
      </c>
      <c r="AB2" s="60" t="s">
        <v>25</v>
      </c>
      <c r="AC2" s="60" t="s">
        <v>26</v>
      </c>
      <c r="AD2" s="60" t="s">
        <v>27</v>
      </c>
      <c r="AE2" s="60" t="s">
        <v>28</v>
      </c>
      <c r="AF2" s="46" t="s">
        <v>29</v>
      </c>
      <c r="AG2" s="47" t="s">
        <v>112</v>
      </c>
      <c r="AH2" s="6" t="s">
        <v>122</v>
      </c>
      <c r="AI2" s="7" t="s">
        <v>123</v>
      </c>
      <c r="AJ2" s="8" t="s">
        <v>124</v>
      </c>
    </row>
    <row r="3" spans="1:36" ht="15.75" thickTop="1">
      <c r="A3" s="61"/>
      <c r="B3" s="62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63"/>
      <c r="AA3" s="64"/>
      <c r="AB3" s="64"/>
      <c r="AC3" s="64"/>
      <c r="AD3" s="64"/>
      <c r="AE3" s="64"/>
      <c r="AF3" s="48"/>
      <c r="AG3" s="1"/>
      <c r="AH3" s="9"/>
      <c r="AI3" s="10"/>
      <c r="AJ3" s="11"/>
    </row>
    <row r="4" spans="1:36" ht="15.75">
      <c r="A4" s="65" t="s">
        <v>30</v>
      </c>
      <c r="B4" s="66">
        <v>51318</v>
      </c>
      <c r="C4" s="41">
        <v>69</v>
      </c>
      <c r="D4" s="41">
        <v>6977.35</v>
      </c>
      <c r="E4" s="41">
        <v>0</v>
      </c>
      <c r="F4" s="42">
        <v>0</v>
      </c>
      <c r="G4" s="42">
        <v>0</v>
      </c>
      <c r="H4" s="42">
        <v>0</v>
      </c>
      <c r="I4" s="42">
        <v>0</v>
      </c>
      <c r="J4" s="42">
        <v>0</v>
      </c>
      <c r="K4" s="42">
        <v>0</v>
      </c>
      <c r="L4" s="42">
        <v>0</v>
      </c>
      <c r="M4" s="42">
        <v>13</v>
      </c>
      <c r="N4" s="42">
        <v>1175.7</v>
      </c>
      <c r="O4" s="42">
        <v>0</v>
      </c>
      <c r="P4" s="42">
        <v>0</v>
      </c>
      <c r="Q4" s="42">
        <v>18</v>
      </c>
      <c r="R4" s="42">
        <v>1172.78</v>
      </c>
      <c r="S4" s="42">
        <v>0</v>
      </c>
      <c r="T4" s="42">
        <v>0</v>
      </c>
      <c r="U4" s="43">
        <f>((P4*0.35*1.25*50*70)+(P4*0.45*1.25*28*90)+(P4*0.2*1.25*28*110))</f>
        <v>0</v>
      </c>
      <c r="V4" s="43">
        <f>1.6*((P4*0.35*1.25*50*70)+(P4*0.45*1.25*28*90)+(P4*0.2*1.25*28*110))</f>
        <v>0</v>
      </c>
      <c r="W4" s="43">
        <f>((I4*0.35*1.25*50*70)+(I4*0.45*1.25*28*90)+(I4*0.2*1.25*28*110))</f>
        <v>0</v>
      </c>
      <c r="X4" s="67">
        <f>W4*1.6</f>
        <v>0</v>
      </c>
      <c r="Y4" s="43">
        <f>((F4*0.35*1.25*50*70)+(F4*0.45*1.25*28*90)+(F4*0.2*1.25*28*110))</f>
        <v>0</v>
      </c>
      <c r="Z4" s="67">
        <f>Y4*1.6</f>
        <v>0</v>
      </c>
      <c r="AA4" s="68">
        <f t="shared" ref="AA4:AA67" si="0">((F4*0.35*1.25*50*70)+(F4*0.45*1.25*28*90)+(F4*0.2*1.25*28*110))+((I4*0.35*1.25*50*70)+(I4*0.45*1.25*28*90)+(I4*0.2*1.25*28*110))</f>
        <v>0</v>
      </c>
      <c r="AB4" s="68">
        <f>1.6*(((F4*0.35*1.25*50*70)+(F4*0.45*1.25*28*90)+(F4*0.2*1.25*28*110))+((I4*0.35*1.25*50*70)+(I4*0.45*1.25*28*90)+(I4*0.2*1.25*28*110)))</f>
        <v>0</v>
      </c>
      <c r="AC4" s="68">
        <f>((R4*0.35*1.25*50*70)+(R4*0.45*1.25*28*90)+(R4*0.2*1.25*28*110))</f>
        <v>4361275.6249999991</v>
      </c>
      <c r="AD4" s="68">
        <f>1.6*((R4*0.35*1.25*50*70)+(R4*0.45*1.25*28*90)+(R4*0.2*1.25*28*110))</f>
        <v>6978040.9999999991</v>
      </c>
      <c r="AE4" s="68">
        <f>((D4*0.35*1.25*50*70)+(D4*0.45*1.25*28*90)+(D4*0.2*1.25*28*110))/50</f>
        <v>518940.40625</v>
      </c>
      <c r="AF4" s="44">
        <f>1.6*((D4*0.35*1.25*50*70)+(D4*0.45*1.25*28*90)+(D4*0.2*1.25*28*110))/50</f>
        <v>830304.65</v>
      </c>
      <c r="AG4" s="2">
        <f t="shared" ref="AG4:AG65" si="1">(AH4+AI4+AJ4)/3</f>
        <v>2353545</v>
      </c>
      <c r="AH4" s="12">
        <v>2096394</v>
      </c>
      <c r="AI4" s="13">
        <v>2421309</v>
      </c>
      <c r="AJ4" s="14">
        <v>2542932</v>
      </c>
    </row>
    <row r="5" spans="1:36" ht="15.75">
      <c r="A5" s="69" t="s">
        <v>31</v>
      </c>
      <c r="B5" s="66">
        <v>179878</v>
      </c>
      <c r="C5" s="41">
        <v>139</v>
      </c>
      <c r="D5" s="41">
        <v>14146.8</v>
      </c>
      <c r="E5" s="41">
        <v>12</v>
      </c>
      <c r="F5" s="42">
        <v>1074</v>
      </c>
      <c r="G5" s="42">
        <v>17503.16</v>
      </c>
      <c r="H5" s="42">
        <v>9</v>
      </c>
      <c r="I5" s="42">
        <v>328.6</v>
      </c>
      <c r="J5" s="42">
        <v>46896.25</v>
      </c>
      <c r="K5" s="42">
        <v>5</v>
      </c>
      <c r="L5" s="42">
        <v>646.9</v>
      </c>
      <c r="M5" s="42">
        <v>29</v>
      </c>
      <c r="N5" s="42">
        <v>3938.6</v>
      </c>
      <c r="O5" s="42">
        <v>5</v>
      </c>
      <c r="P5" s="42">
        <v>495.8</v>
      </c>
      <c r="Q5" s="42">
        <v>26</v>
      </c>
      <c r="R5" s="42">
        <v>2729.7</v>
      </c>
      <c r="S5" s="42">
        <v>4</v>
      </c>
      <c r="T5" s="42">
        <v>445.9</v>
      </c>
      <c r="U5" s="43">
        <f t="shared" ref="U5:U68" si="2">((P5*0.35*1.25*50*70)+(P5*0.45*1.25*28*90)+(P5*0.2*1.25*28*110))</f>
        <v>1843756.25</v>
      </c>
      <c r="V5" s="43">
        <f t="shared" ref="V5:V68" si="3">1.6*((P5*0.35*1.25*50*70)+(P5*0.45*1.25*28*90)+(P5*0.2*1.25*28*110))</f>
        <v>2950010</v>
      </c>
      <c r="W5" s="43">
        <f t="shared" ref="W5:W68" si="4">((I5*0.35*1.25*50*70)+(I5*0.45*1.25*28*90)+(I5*0.2*1.25*28*110))</f>
        <v>1221981.25</v>
      </c>
      <c r="X5" s="67">
        <f t="shared" ref="X5:Z68" si="5">W5*1.6</f>
        <v>1955170</v>
      </c>
      <c r="Y5" s="43">
        <f>((F5*0.35*1.25*50*70)+(F5*0.45*1.25*28*90)+(F5*0.2*1.25*28*110))</f>
        <v>3993937.5</v>
      </c>
      <c r="Z5" s="67">
        <f t="shared" si="5"/>
        <v>6390300</v>
      </c>
      <c r="AA5" s="68">
        <f t="shared" si="0"/>
        <v>5215918.75</v>
      </c>
      <c r="AB5" s="68">
        <f t="shared" ref="AB5:AB68" si="6">1.6*(((F5*0.35*1.25*50*70)+(F5*0.45*1.25*28*90)+(F5*0.2*1.25*28*110))+((I5*0.35*1.25*50*70)+(I5*0.45*1.25*28*90)+(I5*0.2*1.25*28*110)))</f>
        <v>8345470</v>
      </c>
      <c r="AC5" s="68">
        <f t="shared" ref="AC5:AC68" si="7">((R5*0.35*1.25*50*70)+(R5*0.45*1.25*28*90)+(R5*0.2*1.25*28*110))</f>
        <v>10151071.875</v>
      </c>
      <c r="AD5" s="68">
        <f t="shared" ref="AD5:AD68" si="8">1.6*((R5*0.35*1.25*50*70)+(R5*0.45*1.25*28*90)+(R5*0.2*1.25*28*110))</f>
        <v>16241715</v>
      </c>
      <c r="AE5" s="68">
        <f t="shared" ref="AE5:AE68" si="9">((D5*0.35*1.25*50*70)+(D5*0.45*1.25*28*90)+(D5*0.2*1.25*28*110))/50</f>
        <v>1052168.2499999998</v>
      </c>
      <c r="AF5" s="44">
        <f t="shared" ref="AF5:AF68" si="10">1.6*((D5*0.35*1.25*50*70)+(D5*0.45*1.25*28*90)+(D5*0.2*1.25*28*110))/50</f>
        <v>1683469.2</v>
      </c>
      <c r="AG5" s="2">
        <f t="shared" si="1"/>
        <v>18000000</v>
      </c>
      <c r="AH5" s="15">
        <v>18000000</v>
      </c>
      <c r="AI5" s="16">
        <v>18000000</v>
      </c>
      <c r="AJ5" s="17">
        <v>18000000</v>
      </c>
    </row>
    <row r="6" spans="1:36" ht="15.75">
      <c r="A6" s="69" t="s">
        <v>32</v>
      </c>
      <c r="B6" s="66">
        <v>29328</v>
      </c>
      <c r="C6" s="41">
        <v>145</v>
      </c>
      <c r="D6" s="41">
        <v>13063</v>
      </c>
      <c r="E6" s="41">
        <v>24</v>
      </c>
      <c r="F6" s="42">
        <v>1933</v>
      </c>
      <c r="G6" s="42">
        <v>39212</v>
      </c>
      <c r="H6" s="42">
        <v>16</v>
      </c>
      <c r="I6" s="42">
        <v>1933</v>
      </c>
      <c r="J6" s="42">
        <v>39212</v>
      </c>
      <c r="K6" s="42">
        <v>6</v>
      </c>
      <c r="L6" s="42">
        <v>373</v>
      </c>
      <c r="M6" s="42">
        <v>46</v>
      </c>
      <c r="N6" s="42">
        <v>6961</v>
      </c>
      <c r="O6" s="42">
        <v>22</v>
      </c>
      <c r="P6" s="42">
        <v>1444</v>
      </c>
      <c r="Q6" s="42">
        <v>48</v>
      </c>
      <c r="R6" s="42">
        <v>5059</v>
      </c>
      <c r="S6" s="42">
        <v>12</v>
      </c>
      <c r="T6" s="42">
        <v>1242</v>
      </c>
      <c r="U6" s="43">
        <f t="shared" si="2"/>
        <v>5369875</v>
      </c>
      <c r="V6" s="43">
        <f t="shared" si="3"/>
        <v>8591800</v>
      </c>
      <c r="W6" s="43">
        <f t="shared" si="4"/>
        <v>7188343.75</v>
      </c>
      <c r="X6" s="67">
        <f t="shared" si="5"/>
        <v>11501350</v>
      </c>
      <c r="Y6" s="43">
        <f t="shared" ref="Y6:Y69" si="11">((F6*0.35*1.25*50*70)+(F6*0.45*1.25*28*90)+(F6*0.2*1.25*28*110))</f>
        <v>7188343.75</v>
      </c>
      <c r="Z6" s="67">
        <f t="shared" si="5"/>
        <v>11501350</v>
      </c>
      <c r="AA6" s="68">
        <f t="shared" si="0"/>
        <v>14376687.5</v>
      </c>
      <c r="AB6" s="68">
        <f t="shared" si="6"/>
        <v>23002700</v>
      </c>
      <c r="AC6" s="68">
        <f t="shared" si="7"/>
        <v>18813156.25</v>
      </c>
      <c r="AD6" s="68">
        <f t="shared" si="8"/>
        <v>30101050</v>
      </c>
      <c r="AE6" s="68">
        <f t="shared" si="9"/>
        <v>971560.625</v>
      </c>
      <c r="AF6" s="44">
        <f t="shared" si="10"/>
        <v>1554497</v>
      </c>
      <c r="AG6" s="2">
        <f t="shared" si="1"/>
        <v>1850467.6666666667</v>
      </c>
      <c r="AH6" s="12">
        <v>1866666</v>
      </c>
      <c r="AI6" s="13">
        <v>1737051</v>
      </c>
      <c r="AJ6" s="14">
        <v>1947686</v>
      </c>
    </row>
    <row r="7" spans="1:36" ht="15.75">
      <c r="A7" s="69" t="s">
        <v>33</v>
      </c>
      <c r="B7" s="66">
        <v>20826</v>
      </c>
      <c r="C7" s="41">
        <v>60</v>
      </c>
      <c r="D7" s="41">
        <v>7037.5</v>
      </c>
      <c r="E7" s="41">
        <v>1</v>
      </c>
      <c r="F7" s="42">
        <v>213.9</v>
      </c>
      <c r="G7" s="42">
        <v>4919</v>
      </c>
      <c r="H7" s="42">
        <v>1</v>
      </c>
      <c r="I7" s="42">
        <v>91.9</v>
      </c>
      <c r="J7" s="42">
        <v>1957</v>
      </c>
      <c r="K7" s="42">
        <v>0</v>
      </c>
      <c r="L7" s="42">
        <v>0</v>
      </c>
      <c r="M7" s="42">
        <v>2</v>
      </c>
      <c r="N7" s="42">
        <v>464.9</v>
      </c>
      <c r="O7" s="42">
        <v>0</v>
      </c>
      <c r="P7" s="42">
        <v>0</v>
      </c>
      <c r="Q7" s="42">
        <v>17</v>
      </c>
      <c r="R7" s="42">
        <v>2232.1999999999998</v>
      </c>
      <c r="S7" s="42">
        <v>0</v>
      </c>
      <c r="T7" s="42">
        <v>0</v>
      </c>
      <c r="U7" s="43">
        <f t="shared" si="2"/>
        <v>0</v>
      </c>
      <c r="V7" s="43">
        <f t="shared" si="3"/>
        <v>0</v>
      </c>
      <c r="W7" s="43">
        <f t="shared" si="4"/>
        <v>341753.125</v>
      </c>
      <c r="X7" s="67">
        <f t="shared" si="5"/>
        <v>546805</v>
      </c>
      <c r="Y7" s="43">
        <f t="shared" si="11"/>
        <v>795440.625</v>
      </c>
      <c r="Z7" s="67">
        <f t="shared" si="5"/>
        <v>1272705</v>
      </c>
      <c r="AA7" s="68">
        <f t="shared" si="0"/>
        <v>1137193.75</v>
      </c>
      <c r="AB7" s="68">
        <f t="shared" si="6"/>
        <v>1819510</v>
      </c>
      <c r="AC7" s="68">
        <f t="shared" si="7"/>
        <v>8300993.75</v>
      </c>
      <c r="AD7" s="68">
        <f t="shared" si="8"/>
        <v>13281590</v>
      </c>
      <c r="AE7" s="68">
        <f t="shared" si="9"/>
        <v>523414.0625</v>
      </c>
      <c r="AF7" s="44">
        <f t="shared" si="10"/>
        <v>837462.5</v>
      </c>
      <c r="AG7" s="2">
        <f t="shared" si="1"/>
        <v>1716369.3333333333</v>
      </c>
      <c r="AH7" s="15">
        <v>1700954</v>
      </c>
      <c r="AI7" s="16">
        <v>1713954</v>
      </c>
      <c r="AJ7" s="17">
        <v>1734200</v>
      </c>
    </row>
    <row r="8" spans="1:36" ht="15.75">
      <c r="A8" s="69" t="s">
        <v>34</v>
      </c>
      <c r="B8" s="66">
        <v>58345</v>
      </c>
      <c r="C8" s="41">
        <v>114</v>
      </c>
      <c r="D8" s="41">
        <v>10383.799999999999</v>
      </c>
      <c r="E8" s="41">
        <v>29</v>
      </c>
      <c r="F8" s="42">
        <v>2311.4</v>
      </c>
      <c r="G8" s="42">
        <v>38667.129999999997</v>
      </c>
      <c r="H8" s="42">
        <v>41</v>
      </c>
      <c r="I8" s="42">
        <v>3347.8</v>
      </c>
      <c r="J8" s="42">
        <v>59731.9</v>
      </c>
      <c r="K8" s="42">
        <v>36</v>
      </c>
      <c r="L8" s="42">
        <v>2285.1</v>
      </c>
      <c r="M8" s="42">
        <v>46</v>
      </c>
      <c r="N8" s="42">
        <v>5195.6000000000004</v>
      </c>
      <c r="O8" s="42">
        <v>29</v>
      </c>
      <c r="P8" s="42">
        <v>1930.5</v>
      </c>
      <c r="Q8" s="42">
        <v>45</v>
      </c>
      <c r="R8" s="42">
        <v>4946.3</v>
      </c>
      <c r="S8" s="42">
        <v>13</v>
      </c>
      <c r="T8" s="42">
        <v>1282.0999999999999</v>
      </c>
      <c r="U8" s="43">
        <f t="shared" si="2"/>
        <v>7179046.875</v>
      </c>
      <c r="V8" s="43">
        <f t="shared" si="3"/>
        <v>11486475</v>
      </c>
      <c r="W8" s="43">
        <f t="shared" si="4"/>
        <v>12449631.25</v>
      </c>
      <c r="X8" s="67">
        <f t="shared" si="5"/>
        <v>19919410</v>
      </c>
      <c r="Y8" s="43">
        <f t="shared" si="11"/>
        <v>8595518.75</v>
      </c>
      <c r="Z8" s="67">
        <f t="shared" si="5"/>
        <v>13752830</v>
      </c>
      <c r="AA8" s="68">
        <f t="shared" si="0"/>
        <v>21045150</v>
      </c>
      <c r="AB8" s="68">
        <f t="shared" si="6"/>
        <v>33672240</v>
      </c>
      <c r="AC8" s="68">
        <f t="shared" si="7"/>
        <v>18394053.125</v>
      </c>
      <c r="AD8" s="68">
        <f t="shared" si="8"/>
        <v>29430485</v>
      </c>
      <c r="AE8" s="68">
        <f t="shared" si="9"/>
        <v>772295.125</v>
      </c>
      <c r="AF8" s="44">
        <f t="shared" si="10"/>
        <v>1235672.2</v>
      </c>
      <c r="AG8" s="2">
        <f t="shared" si="1"/>
        <v>2725728.6666666665</v>
      </c>
      <c r="AH8" s="12">
        <v>2636082</v>
      </c>
      <c r="AI8" s="13">
        <v>2754048</v>
      </c>
      <c r="AJ8" s="14">
        <v>2787056</v>
      </c>
    </row>
    <row r="9" spans="1:36" ht="15.75">
      <c r="A9" s="69" t="s">
        <v>35</v>
      </c>
      <c r="B9" s="66">
        <v>11714</v>
      </c>
      <c r="C9" s="41">
        <v>80</v>
      </c>
      <c r="D9" s="41">
        <v>6707</v>
      </c>
      <c r="E9" s="41">
        <v>4</v>
      </c>
      <c r="F9" s="42">
        <v>258</v>
      </c>
      <c r="G9" s="42">
        <v>6257</v>
      </c>
      <c r="H9" s="42">
        <v>22</v>
      </c>
      <c r="I9" s="42">
        <v>3403</v>
      </c>
      <c r="J9" s="42">
        <v>83893</v>
      </c>
      <c r="K9" s="42">
        <v>0</v>
      </c>
      <c r="L9" s="42">
        <v>0</v>
      </c>
      <c r="M9" s="42">
        <v>16</v>
      </c>
      <c r="N9" s="42">
        <v>2196</v>
      </c>
      <c r="O9" s="42">
        <v>4</v>
      </c>
      <c r="P9" s="42">
        <v>258</v>
      </c>
      <c r="Q9" s="42">
        <v>31</v>
      </c>
      <c r="R9" s="42">
        <v>1740</v>
      </c>
      <c r="S9" s="42">
        <v>0</v>
      </c>
      <c r="T9" s="42">
        <v>0</v>
      </c>
      <c r="U9" s="43">
        <f t="shared" si="2"/>
        <v>959437.5</v>
      </c>
      <c r="V9" s="43">
        <f t="shared" si="3"/>
        <v>1535100</v>
      </c>
      <c r="W9" s="43">
        <f t="shared" si="4"/>
        <v>12654906.25</v>
      </c>
      <c r="X9" s="67">
        <f t="shared" si="5"/>
        <v>20247850</v>
      </c>
      <c r="Y9" s="43">
        <f t="shared" si="11"/>
        <v>959437.5</v>
      </c>
      <c r="Z9" s="67">
        <f t="shared" si="5"/>
        <v>1535100</v>
      </c>
      <c r="AA9" s="68">
        <f t="shared" si="0"/>
        <v>13614343.75</v>
      </c>
      <c r="AB9" s="68">
        <f t="shared" si="6"/>
        <v>21782950</v>
      </c>
      <c r="AC9" s="68">
        <f t="shared" si="7"/>
        <v>6470625</v>
      </c>
      <c r="AD9" s="68">
        <f t="shared" si="8"/>
        <v>10353000</v>
      </c>
      <c r="AE9" s="68">
        <f t="shared" si="9"/>
        <v>498833.125</v>
      </c>
      <c r="AF9" s="44">
        <f t="shared" si="10"/>
        <v>798133</v>
      </c>
      <c r="AG9" s="2">
        <f t="shared" si="1"/>
        <v>1679189.3333333333</v>
      </c>
      <c r="AH9" s="12">
        <v>1722509</v>
      </c>
      <c r="AI9" s="13">
        <v>1698832</v>
      </c>
      <c r="AJ9" s="14">
        <v>1616227</v>
      </c>
    </row>
    <row r="10" spans="1:36" ht="15.75">
      <c r="A10" s="69" t="s">
        <v>36</v>
      </c>
      <c r="B10" s="66">
        <v>21399</v>
      </c>
      <c r="C10" s="41">
        <v>103</v>
      </c>
      <c r="D10" s="41">
        <v>8980.9</v>
      </c>
      <c r="E10" s="41">
        <v>9</v>
      </c>
      <c r="F10" s="42">
        <v>536.1</v>
      </c>
      <c r="G10" s="42">
        <v>8040</v>
      </c>
      <c r="H10" s="42">
        <v>4</v>
      </c>
      <c r="I10" s="42">
        <v>292</v>
      </c>
      <c r="J10" s="42">
        <v>5840</v>
      </c>
      <c r="K10" s="42">
        <v>0</v>
      </c>
      <c r="L10" s="42">
        <v>0</v>
      </c>
      <c r="M10" s="42">
        <v>27</v>
      </c>
      <c r="N10" s="42">
        <v>2588.6999999999998</v>
      </c>
      <c r="O10" s="42">
        <v>2</v>
      </c>
      <c r="P10" s="42">
        <v>110.2</v>
      </c>
      <c r="Q10" s="42">
        <v>7</v>
      </c>
      <c r="R10" s="42">
        <v>782.5</v>
      </c>
      <c r="S10" s="42">
        <v>0</v>
      </c>
      <c r="T10" s="42">
        <v>0</v>
      </c>
      <c r="U10" s="43">
        <f t="shared" si="2"/>
        <v>409806.25</v>
      </c>
      <c r="V10" s="43">
        <f t="shared" si="3"/>
        <v>655690</v>
      </c>
      <c r="W10" s="43">
        <f t="shared" si="4"/>
        <v>1085875</v>
      </c>
      <c r="X10" s="67">
        <f t="shared" si="5"/>
        <v>1737400</v>
      </c>
      <c r="Y10" s="43">
        <f t="shared" si="11"/>
        <v>1993621.875</v>
      </c>
      <c r="Z10" s="67">
        <f t="shared" si="5"/>
        <v>3189795</v>
      </c>
      <c r="AA10" s="68">
        <f t="shared" si="0"/>
        <v>3079496.875</v>
      </c>
      <c r="AB10" s="68">
        <f t="shared" si="6"/>
        <v>4927195</v>
      </c>
      <c r="AC10" s="68">
        <f t="shared" si="7"/>
        <v>2909921.875</v>
      </c>
      <c r="AD10" s="68">
        <f t="shared" si="8"/>
        <v>4655875</v>
      </c>
      <c r="AE10" s="68">
        <f t="shared" si="9"/>
        <v>667954.43749999988</v>
      </c>
      <c r="AF10" s="44">
        <f t="shared" si="10"/>
        <v>1068727.1000000001</v>
      </c>
      <c r="AG10" s="2">
        <f t="shared" si="1"/>
        <v>2666933.3333333335</v>
      </c>
      <c r="AH10" s="12">
        <v>2742000</v>
      </c>
      <c r="AI10" s="13">
        <v>2601800</v>
      </c>
      <c r="AJ10" s="14">
        <v>2657000</v>
      </c>
    </row>
    <row r="11" spans="1:36" ht="15.75">
      <c r="A11" s="69" t="s">
        <v>37</v>
      </c>
      <c r="B11" s="66">
        <v>112952</v>
      </c>
      <c r="C11" s="41">
        <v>154</v>
      </c>
      <c r="D11" s="41">
        <v>13024</v>
      </c>
      <c r="E11" s="41">
        <v>29</v>
      </c>
      <c r="F11" s="42">
        <v>1725</v>
      </c>
      <c r="G11" s="42">
        <v>30191</v>
      </c>
      <c r="H11" s="42">
        <v>31</v>
      </c>
      <c r="I11" s="42">
        <v>2850</v>
      </c>
      <c r="J11" s="42">
        <v>74850</v>
      </c>
      <c r="K11" s="42">
        <v>22</v>
      </c>
      <c r="L11" s="42">
        <v>1355</v>
      </c>
      <c r="M11" s="42">
        <v>43</v>
      </c>
      <c r="N11" s="42">
        <v>3100</v>
      </c>
      <c r="O11" s="42">
        <v>17</v>
      </c>
      <c r="P11" s="42">
        <v>1806</v>
      </c>
      <c r="Q11" s="42">
        <v>73</v>
      </c>
      <c r="R11" s="42">
        <v>5814</v>
      </c>
      <c r="S11" s="42">
        <v>17</v>
      </c>
      <c r="T11" s="42">
        <v>1806</v>
      </c>
      <c r="U11" s="43">
        <f t="shared" si="2"/>
        <v>6716062.5</v>
      </c>
      <c r="V11" s="43">
        <f t="shared" si="3"/>
        <v>10745700</v>
      </c>
      <c r="W11" s="43">
        <f t="shared" si="4"/>
        <v>10598437.5</v>
      </c>
      <c r="X11" s="67">
        <f t="shared" si="5"/>
        <v>16957500</v>
      </c>
      <c r="Y11" s="43">
        <f t="shared" si="11"/>
        <v>6414843.75</v>
      </c>
      <c r="Z11" s="67">
        <f t="shared" si="5"/>
        <v>10263750</v>
      </c>
      <c r="AA11" s="68">
        <f t="shared" si="0"/>
        <v>17013281.25</v>
      </c>
      <c r="AB11" s="68">
        <f t="shared" si="6"/>
        <v>27221250</v>
      </c>
      <c r="AC11" s="68">
        <f t="shared" si="7"/>
        <v>21620812.5</v>
      </c>
      <c r="AD11" s="68">
        <f t="shared" si="8"/>
        <v>34593300</v>
      </c>
      <c r="AE11" s="68">
        <f t="shared" si="9"/>
        <v>968660</v>
      </c>
      <c r="AF11" s="44">
        <f t="shared" si="10"/>
        <v>1549856</v>
      </c>
      <c r="AG11" s="2">
        <f t="shared" si="1"/>
        <v>9978519.333333334</v>
      </c>
      <c r="AH11" s="18">
        <v>9519933</v>
      </c>
      <c r="AI11" s="16">
        <v>9895872</v>
      </c>
      <c r="AJ11" s="17">
        <v>10519753</v>
      </c>
    </row>
    <row r="12" spans="1:36" ht="15.75">
      <c r="A12" s="69" t="s">
        <v>38</v>
      </c>
      <c r="B12" s="66">
        <v>36583</v>
      </c>
      <c r="C12" s="41">
        <v>146</v>
      </c>
      <c r="D12" s="41">
        <v>9629.41</v>
      </c>
      <c r="E12" s="41">
        <v>19</v>
      </c>
      <c r="F12" s="42">
        <v>1373.5</v>
      </c>
      <c r="G12" s="42">
        <v>25666.560000000001</v>
      </c>
      <c r="H12" s="42">
        <v>14</v>
      </c>
      <c r="I12" s="42">
        <v>698</v>
      </c>
      <c r="J12" s="42">
        <v>10708.72</v>
      </c>
      <c r="K12" s="42">
        <v>36</v>
      </c>
      <c r="L12" s="42">
        <v>1937.08</v>
      </c>
      <c r="M12" s="42">
        <v>30</v>
      </c>
      <c r="N12" s="42">
        <v>1998</v>
      </c>
      <c r="O12" s="42">
        <v>13</v>
      </c>
      <c r="P12" s="42">
        <v>981</v>
      </c>
      <c r="Q12" s="42">
        <v>31</v>
      </c>
      <c r="R12" s="42">
        <v>1509.66</v>
      </c>
      <c r="S12" s="42">
        <v>10</v>
      </c>
      <c r="T12" s="42">
        <v>576</v>
      </c>
      <c r="U12" s="43">
        <f t="shared" si="2"/>
        <v>3648093.75</v>
      </c>
      <c r="V12" s="43">
        <f t="shared" si="3"/>
        <v>5836950</v>
      </c>
      <c r="W12" s="43">
        <f t="shared" si="4"/>
        <v>2595687.5</v>
      </c>
      <c r="X12" s="67">
        <f t="shared" si="5"/>
        <v>4153100</v>
      </c>
      <c r="Y12" s="43">
        <f t="shared" si="11"/>
        <v>5107703.125</v>
      </c>
      <c r="Z12" s="67">
        <f t="shared" si="5"/>
        <v>8172325</v>
      </c>
      <c r="AA12" s="68">
        <f t="shared" si="0"/>
        <v>7703390.625</v>
      </c>
      <c r="AB12" s="68">
        <f t="shared" si="6"/>
        <v>12325425</v>
      </c>
      <c r="AC12" s="68">
        <f t="shared" si="7"/>
        <v>5614048.1250000009</v>
      </c>
      <c r="AD12" s="68">
        <f t="shared" si="8"/>
        <v>8982477.0000000019</v>
      </c>
      <c r="AE12" s="68">
        <f t="shared" si="9"/>
        <v>716187.36875000002</v>
      </c>
      <c r="AF12" s="44">
        <f t="shared" si="10"/>
        <v>1145899.79</v>
      </c>
      <c r="AG12" s="2">
        <f t="shared" si="1"/>
        <v>3170666.6666666665</v>
      </c>
      <c r="AH12" s="12">
        <v>3435000</v>
      </c>
      <c r="AI12" s="13">
        <v>3072000</v>
      </c>
      <c r="AJ12" s="14">
        <v>3005000</v>
      </c>
    </row>
    <row r="13" spans="1:36" ht="15.75">
      <c r="A13" s="69" t="s">
        <v>39</v>
      </c>
      <c r="B13" s="66">
        <v>24545</v>
      </c>
      <c r="C13" s="41">
        <v>120</v>
      </c>
      <c r="D13" s="41">
        <v>9046.5</v>
      </c>
      <c r="E13" s="41">
        <v>29</v>
      </c>
      <c r="F13" s="42">
        <v>1530.1</v>
      </c>
      <c r="G13" s="42">
        <v>60233</v>
      </c>
      <c r="H13" s="42">
        <v>19</v>
      </c>
      <c r="I13" s="42">
        <v>2114.1999999999998</v>
      </c>
      <c r="J13" s="42">
        <v>39463</v>
      </c>
      <c r="K13" s="42">
        <v>15</v>
      </c>
      <c r="L13" s="42">
        <v>845</v>
      </c>
      <c r="M13" s="42">
        <v>69</v>
      </c>
      <c r="N13" s="42">
        <v>6142.9</v>
      </c>
      <c r="O13" s="42">
        <v>22</v>
      </c>
      <c r="P13" s="42">
        <v>1005.8</v>
      </c>
      <c r="Q13" s="42">
        <v>67</v>
      </c>
      <c r="R13" s="42">
        <v>4311.7</v>
      </c>
      <c r="S13" s="42">
        <v>18</v>
      </c>
      <c r="T13" s="42">
        <v>890.7</v>
      </c>
      <c r="U13" s="43">
        <f t="shared" si="2"/>
        <v>3740318.75</v>
      </c>
      <c r="V13" s="43">
        <f t="shared" si="3"/>
        <v>5984510</v>
      </c>
      <c r="W13" s="43">
        <f t="shared" si="4"/>
        <v>7862181.25</v>
      </c>
      <c r="X13" s="67">
        <f t="shared" si="5"/>
        <v>12579490</v>
      </c>
      <c r="Y13" s="43">
        <f t="shared" si="11"/>
        <v>5690059.375</v>
      </c>
      <c r="Z13" s="67">
        <f t="shared" si="5"/>
        <v>9104095</v>
      </c>
      <c r="AA13" s="68">
        <f t="shared" si="0"/>
        <v>13552240.625</v>
      </c>
      <c r="AB13" s="68">
        <f t="shared" si="6"/>
        <v>21683585</v>
      </c>
      <c r="AC13" s="68">
        <f t="shared" si="7"/>
        <v>16034134.374999998</v>
      </c>
      <c r="AD13" s="68">
        <f t="shared" si="8"/>
        <v>25654615</v>
      </c>
      <c r="AE13" s="68">
        <f t="shared" si="9"/>
        <v>672833.4375</v>
      </c>
      <c r="AF13" s="44">
        <f t="shared" si="10"/>
        <v>1076533.5</v>
      </c>
      <c r="AG13" s="2">
        <f t="shared" si="1"/>
        <v>2212855.6666666665</v>
      </c>
      <c r="AH13" s="12">
        <v>2313789</v>
      </c>
      <c r="AI13" s="13">
        <v>2162389</v>
      </c>
      <c r="AJ13" s="14">
        <v>2162389</v>
      </c>
    </row>
    <row r="14" spans="1:36" ht="15.75">
      <c r="A14" s="69" t="s">
        <v>40</v>
      </c>
      <c r="B14" s="66">
        <v>42000</v>
      </c>
      <c r="C14" s="41">
        <v>107</v>
      </c>
      <c r="D14" s="41">
        <v>9465.1</v>
      </c>
      <c r="E14" s="41">
        <v>61</v>
      </c>
      <c r="F14" s="42">
        <v>8515.2000000000007</v>
      </c>
      <c r="G14" s="42">
        <v>209257.15</v>
      </c>
      <c r="H14" s="42">
        <v>1</v>
      </c>
      <c r="I14" s="42">
        <v>101</v>
      </c>
      <c r="J14" s="42">
        <v>1989.7</v>
      </c>
      <c r="K14" s="42">
        <v>7</v>
      </c>
      <c r="L14" s="42">
        <v>365.7</v>
      </c>
      <c r="M14" s="42">
        <v>35</v>
      </c>
      <c r="N14" s="42">
        <v>3132.1</v>
      </c>
      <c r="O14" s="42">
        <v>26</v>
      </c>
      <c r="P14" s="42">
        <v>1741.7</v>
      </c>
      <c r="Q14" s="42">
        <v>18</v>
      </c>
      <c r="R14" s="42">
        <v>1686.7</v>
      </c>
      <c r="S14" s="42">
        <v>5</v>
      </c>
      <c r="T14" s="42">
        <v>320.5</v>
      </c>
      <c r="U14" s="43">
        <f t="shared" si="2"/>
        <v>6476946.875</v>
      </c>
      <c r="V14" s="43">
        <f t="shared" si="3"/>
        <v>10363115</v>
      </c>
      <c r="W14" s="43">
        <f t="shared" si="4"/>
        <v>375593.75</v>
      </c>
      <c r="X14" s="67">
        <f t="shared" si="5"/>
        <v>600950</v>
      </c>
      <c r="Y14" s="43">
        <f t="shared" si="11"/>
        <v>31665900</v>
      </c>
      <c r="Z14" s="67">
        <f t="shared" si="5"/>
        <v>50665440</v>
      </c>
      <c r="AA14" s="68">
        <f t="shared" si="0"/>
        <v>32041493.75</v>
      </c>
      <c r="AB14" s="68">
        <f t="shared" si="6"/>
        <v>51266390</v>
      </c>
      <c r="AC14" s="68">
        <f t="shared" si="7"/>
        <v>6272415.625</v>
      </c>
      <c r="AD14" s="68">
        <f t="shared" si="8"/>
        <v>10035865</v>
      </c>
      <c r="AE14" s="68">
        <f t="shared" si="9"/>
        <v>703966.8125</v>
      </c>
      <c r="AF14" s="44">
        <f t="shared" si="10"/>
        <v>1126346.8999999999</v>
      </c>
      <c r="AG14" s="2">
        <f t="shared" si="1"/>
        <v>1798486.3333333333</v>
      </c>
      <c r="AH14" s="18">
        <v>1700256</v>
      </c>
      <c r="AI14" s="16">
        <v>1753317</v>
      </c>
      <c r="AJ14" s="17">
        <v>1941886</v>
      </c>
    </row>
    <row r="15" spans="1:36" ht="15.75">
      <c r="A15" s="69" t="s">
        <v>41</v>
      </c>
      <c r="B15" s="66">
        <v>15922</v>
      </c>
      <c r="C15" s="41">
        <v>102</v>
      </c>
      <c r="D15" s="41">
        <v>7437</v>
      </c>
      <c r="E15" s="41">
        <v>23</v>
      </c>
      <c r="F15" s="42">
        <v>1795</v>
      </c>
      <c r="G15" s="42">
        <v>44654</v>
      </c>
      <c r="H15" s="42">
        <v>10</v>
      </c>
      <c r="I15" s="42">
        <v>366</v>
      </c>
      <c r="J15" s="42">
        <v>8451</v>
      </c>
      <c r="K15" s="42">
        <v>9</v>
      </c>
      <c r="L15" s="42">
        <v>425</v>
      </c>
      <c r="M15" s="42">
        <v>32</v>
      </c>
      <c r="N15" s="42">
        <v>2235</v>
      </c>
      <c r="O15" s="42">
        <v>20</v>
      </c>
      <c r="P15" s="42">
        <v>1232</v>
      </c>
      <c r="Q15" s="42">
        <v>37</v>
      </c>
      <c r="R15" s="42">
        <v>1871</v>
      </c>
      <c r="S15" s="42">
        <v>15</v>
      </c>
      <c r="T15" s="42">
        <v>912</v>
      </c>
      <c r="U15" s="43">
        <f t="shared" si="2"/>
        <v>4581500</v>
      </c>
      <c r="V15" s="43">
        <f t="shared" si="3"/>
        <v>7330400</v>
      </c>
      <c r="W15" s="43">
        <f t="shared" si="4"/>
        <v>1361062.5</v>
      </c>
      <c r="X15" s="67">
        <f t="shared" si="5"/>
        <v>2177700</v>
      </c>
      <c r="Y15" s="43">
        <f t="shared" si="11"/>
        <v>6675156.25</v>
      </c>
      <c r="Z15" s="67">
        <f t="shared" si="5"/>
        <v>10680250</v>
      </c>
      <c r="AA15" s="68">
        <f t="shared" si="0"/>
        <v>8036218.75</v>
      </c>
      <c r="AB15" s="68">
        <f t="shared" si="6"/>
        <v>12857950</v>
      </c>
      <c r="AC15" s="68">
        <f t="shared" si="7"/>
        <v>6957781.25</v>
      </c>
      <c r="AD15" s="68">
        <f t="shared" si="8"/>
        <v>11132450</v>
      </c>
      <c r="AE15" s="68">
        <f t="shared" si="9"/>
        <v>553126.875</v>
      </c>
      <c r="AF15" s="44">
        <f t="shared" si="10"/>
        <v>885003</v>
      </c>
      <c r="AG15" s="2">
        <f t="shared" si="1"/>
        <v>1720481</v>
      </c>
      <c r="AH15" s="12">
        <v>1692048</v>
      </c>
      <c r="AI15" s="13">
        <v>1734698</v>
      </c>
      <c r="AJ15" s="14">
        <v>1734697</v>
      </c>
    </row>
    <row r="16" spans="1:36" ht="15.75">
      <c r="A16" s="69" t="s">
        <v>42</v>
      </c>
      <c r="B16" s="66">
        <v>27867</v>
      </c>
      <c r="C16" s="41">
        <v>95</v>
      </c>
      <c r="D16" s="41">
        <v>8363.1</v>
      </c>
      <c r="E16" s="41">
        <v>1</v>
      </c>
      <c r="F16" s="42">
        <v>196.9</v>
      </c>
      <c r="G16" s="42">
        <v>4272.7299999999996</v>
      </c>
      <c r="H16" s="42">
        <v>5</v>
      </c>
      <c r="I16" s="42">
        <v>798.3</v>
      </c>
      <c r="J16" s="42">
        <v>17323.11</v>
      </c>
      <c r="K16" s="42">
        <v>1</v>
      </c>
      <c r="L16" s="42">
        <v>44.9</v>
      </c>
      <c r="M16" s="42">
        <v>10</v>
      </c>
      <c r="N16" s="42">
        <v>2004.9</v>
      </c>
      <c r="O16" s="42">
        <v>2</v>
      </c>
      <c r="P16" s="42">
        <v>241.8</v>
      </c>
      <c r="Q16" s="42">
        <v>19</v>
      </c>
      <c r="R16" s="42">
        <v>1467.4</v>
      </c>
      <c r="S16" s="42">
        <v>0</v>
      </c>
      <c r="T16" s="42">
        <v>0</v>
      </c>
      <c r="U16" s="43">
        <f t="shared" si="2"/>
        <v>899193.75</v>
      </c>
      <c r="V16" s="43">
        <f t="shared" si="3"/>
        <v>1438710</v>
      </c>
      <c r="W16" s="43">
        <f t="shared" si="4"/>
        <v>2968678.125</v>
      </c>
      <c r="X16" s="67">
        <f t="shared" si="5"/>
        <v>4749885</v>
      </c>
      <c r="Y16" s="43">
        <f t="shared" si="11"/>
        <v>732221.875</v>
      </c>
      <c r="Z16" s="67">
        <f t="shared" si="5"/>
        <v>1171555</v>
      </c>
      <c r="AA16" s="68">
        <f t="shared" si="0"/>
        <v>3700900</v>
      </c>
      <c r="AB16" s="68">
        <f t="shared" si="6"/>
        <v>5921440</v>
      </c>
      <c r="AC16" s="68">
        <f t="shared" si="7"/>
        <v>5456893.75</v>
      </c>
      <c r="AD16" s="68">
        <f t="shared" si="8"/>
        <v>8731030</v>
      </c>
      <c r="AE16" s="68">
        <f t="shared" si="9"/>
        <v>622005.5625</v>
      </c>
      <c r="AF16" s="44">
        <f t="shared" si="10"/>
        <v>995208.9</v>
      </c>
      <c r="AG16" s="2">
        <f t="shared" si="1"/>
        <v>2962286.3333333335</v>
      </c>
      <c r="AH16" s="18">
        <v>2941344</v>
      </c>
      <c r="AI16" s="16">
        <v>3118681</v>
      </c>
      <c r="AJ16" s="17">
        <v>2826834</v>
      </c>
    </row>
    <row r="17" spans="1:36" ht="15.75">
      <c r="A17" s="69" t="s">
        <v>43</v>
      </c>
      <c r="B17" s="66">
        <v>14254</v>
      </c>
      <c r="C17" s="41">
        <v>88</v>
      </c>
      <c r="D17" s="41">
        <v>5077.2299999999996</v>
      </c>
      <c r="E17" s="41">
        <v>17</v>
      </c>
      <c r="F17" s="42">
        <v>592.79999999999995</v>
      </c>
      <c r="G17" s="42">
        <v>13265.44</v>
      </c>
      <c r="H17" s="42">
        <v>5</v>
      </c>
      <c r="I17" s="42">
        <v>367.9</v>
      </c>
      <c r="J17" s="42">
        <v>11425.9</v>
      </c>
      <c r="K17" s="42">
        <v>24</v>
      </c>
      <c r="L17" s="42">
        <v>775.5</v>
      </c>
      <c r="M17" s="42">
        <v>27</v>
      </c>
      <c r="N17" s="42">
        <v>1452.2</v>
      </c>
      <c r="O17" s="42">
        <v>19</v>
      </c>
      <c r="P17" s="42">
        <v>523.29999999999995</v>
      </c>
      <c r="Q17" s="42">
        <v>14</v>
      </c>
      <c r="R17" s="42">
        <v>944.55</v>
      </c>
      <c r="S17" s="42">
        <v>4</v>
      </c>
      <c r="T17" s="42">
        <v>121.5</v>
      </c>
      <c r="U17" s="43">
        <f t="shared" si="2"/>
        <v>1946021.875</v>
      </c>
      <c r="V17" s="43">
        <f t="shared" si="3"/>
        <v>3113635</v>
      </c>
      <c r="W17" s="43">
        <f t="shared" si="4"/>
        <v>1368128.125</v>
      </c>
      <c r="X17" s="67">
        <f t="shared" si="5"/>
        <v>2189005</v>
      </c>
      <c r="Y17" s="43">
        <f t="shared" si="11"/>
        <v>2204475</v>
      </c>
      <c r="Z17" s="67">
        <f t="shared" si="5"/>
        <v>3527160</v>
      </c>
      <c r="AA17" s="68">
        <f t="shared" si="0"/>
        <v>3572603.125</v>
      </c>
      <c r="AB17" s="68">
        <f t="shared" si="6"/>
        <v>5716165</v>
      </c>
      <c r="AC17" s="68">
        <f t="shared" si="7"/>
        <v>3512545.3125</v>
      </c>
      <c r="AD17" s="68">
        <f t="shared" si="8"/>
        <v>5620072.5</v>
      </c>
      <c r="AE17" s="68">
        <f t="shared" si="9"/>
        <v>377618.98125000001</v>
      </c>
      <c r="AF17" s="44">
        <f t="shared" si="10"/>
        <v>604190.37</v>
      </c>
      <c r="AG17" s="2">
        <f t="shared" si="1"/>
        <v>1505712</v>
      </c>
      <c r="AH17" s="12">
        <v>1527653</v>
      </c>
      <c r="AI17" s="13">
        <v>1499969</v>
      </c>
      <c r="AJ17" s="14">
        <v>1489514</v>
      </c>
    </row>
    <row r="18" spans="1:36" ht="15.75">
      <c r="A18" s="69" t="s">
        <v>44</v>
      </c>
      <c r="B18" s="66">
        <v>14123</v>
      </c>
      <c r="C18" s="41">
        <v>97</v>
      </c>
      <c r="D18" s="41">
        <v>6997.1</v>
      </c>
      <c r="E18" s="41">
        <v>34</v>
      </c>
      <c r="F18" s="42">
        <v>2540.3000000000002</v>
      </c>
      <c r="G18" s="42">
        <v>48427</v>
      </c>
      <c r="H18" s="42">
        <v>9</v>
      </c>
      <c r="I18" s="42">
        <v>288.10000000000002</v>
      </c>
      <c r="J18" s="42">
        <v>6786</v>
      </c>
      <c r="K18" s="42">
        <v>22</v>
      </c>
      <c r="L18" s="42">
        <v>2154</v>
      </c>
      <c r="M18" s="42">
        <v>56</v>
      </c>
      <c r="N18" s="42">
        <v>3794.1</v>
      </c>
      <c r="O18" s="42">
        <v>28</v>
      </c>
      <c r="P18" s="42">
        <v>2282.8000000000002</v>
      </c>
      <c r="Q18" s="42">
        <v>34</v>
      </c>
      <c r="R18" s="42">
        <v>3128.7</v>
      </c>
      <c r="S18" s="42">
        <v>14</v>
      </c>
      <c r="T18" s="42">
        <v>1755.8</v>
      </c>
      <c r="U18" s="43">
        <f t="shared" si="2"/>
        <v>8489162.5</v>
      </c>
      <c r="V18" s="43">
        <f t="shared" si="3"/>
        <v>13582660</v>
      </c>
      <c r="W18" s="43">
        <f t="shared" si="4"/>
        <v>1071371.875</v>
      </c>
      <c r="X18" s="67">
        <f t="shared" si="5"/>
        <v>1714195</v>
      </c>
      <c r="Y18" s="43">
        <f t="shared" si="11"/>
        <v>9446740.625</v>
      </c>
      <c r="Z18" s="67">
        <f t="shared" si="5"/>
        <v>15114785</v>
      </c>
      <c r="AA18" s="70">
        <f t="shared" si="0"/>
        <v>10518112.5</v>
      </c>
      <c r="AB18" s="70">
        <f t="shared" si="6"/>
        <v>16828980</v>
      </c>
      <c r="AC18" s="70">
        <f t="shared" si="7"/>
        <v>11634853.125</v>
      </c>
      <c r="AD18" s="70">
        <f t="shared" si="8"/>
        <v>18615765</v>
      </c>
      <c r="AE18" s="70">
        <f t="shared" si="9"/>
        <v>520409.3125</v>
      </c>
      <c r="AF18" s="44">
        <f t="shared" si="10"/>
        <v>832654.9</v>
      </c>
      <c r="AG18" s="2">
        <f t="shared" si="1"/>
        <v>1713687.6666666667</v>
      </c>
      <c r="AH18" s="12">
        <v>1850330</v>
      </c>
      <c r="AI18" s="13">
        <v>1705777</v>
      </c>
      <c r="AJ18" s="14">
        <v>1584956</v>
      </c>
    </row>
    <row r="19" spans="1:36" ht="15.75">
      <c r="A19" s="69" t="s">
        <v>45</v>
      </c>
      <c r="B19" s="66">
        <v>43615</v>
      </c>
      <c r="C19" s="41">
        <v>153</v>
      </c>
      <c r="D19" s="41">
        <v>12249</v>
      </c>
      <c r="E19" s="41">
        <v>1</v>
      </c>
      <c r="F19" s="42">
        <v>60</v>
      </c>
      <c r="G19" s="42">
        <v>1320</v>
      </c>
      <c r="H19" s="42">
        <v>4</v>
      </c>
      <c r="I19" s="42">
        <v>245</v>
      </c>
      <c r="J19" s="42">
        <v>5000</v>
      </c>
      <c r="K19" s="42">
        <v>10</v>
      </c>
      <c r="L19" s="42">
        <v>605</v>
      </c>
      <c r="M19" s="42">
        <v>22</v>
      </c>
      <c r="N19" s="42">
        <v>4488</v>
      </c>
      <c r="O19" s="42">
        <v>1</v>
      </c>
      <c r="P19" s="42">
        <v>60</v>
      </c>
      <c r="Q19" s="42">
        <v>38</v>
      </c>
      <c r="R19" s="42">
        <v>3664</v>
      </c>
      <c r="S19" s="42">
        <v>1</v>
      </c>
      <c r="T19" s="42">
        <v>60</v>
      </c>
      <c r="U19" s="43">
        <f t="shared" si="2"/>
        <v>223125</v>
      </c>
      <c r="V19" s="43">
        <f t="shared" si="3"/>
        <v>357000</v>
      </c>
      <c r="W19" s="43">
        <f t="shared" si="4"/>
        <v>911093.75</v>
      </c>
      <c r="X19" s="67">
        <f t="shared" si="5"/>
        <v>1457750</v>
      </c>
      <c r="Y19" s="43">
        <f t="shared" si="11"/>
        <v>223125</v>
      </c>
      <c r="Z19" s="67">
        <f t="shared" si="5"/>
        <v>357000</v>
      </c>
      <c r="AA19" s="68">
        <f t="shared" si="0"/>
        <v>1134218.75</v>
      </c>
      <c r="AB19" s="68">
        <f t="shared" si="6"/>
        <v>1814750</v>
      </c>
      <c r="AC19" s="68">
        <f t="shared" si="7"/>
        <v>13625500</v>
      </c>
      <c r="AD19" s="68">
        <f t="shared" si="8"/>
        <v>21800800</v>
      </c>
      <c r="AE19" s="68">
        <f t="shared" si="9"/>
        <v>911019.375</v>
      </c>
      <c r="AF19" s="44">
        <f t="shared" si="10"/>
        <v>1457631</v>
      </c>
      <c r="AG19" s="2">
        <f t="shared" si="1"/>
        <v>3589058.3333333335</v>
      </c>
      <c r="AH19" s="12">
        <v>3604984</v>
      </c>
      <c r="AI19" s="13">
        <v>3593693</v>
      </c>
      <c r="AJ19" s="14">
        <v>3568498</v>
      </c>
    </row>
    <row r="20" spans="1:36" ht="15.75">
      <c r="A20" s="69" t="s">
        <v>46</v>
      </c>
      <c r="B20" s="66">
        <v>57441</v>
      </c>
      <c r="C20" s="41">
        <v>99</v>
      </c>
      <c r="D20" s="41">
        <v>7702.5</v>
      </c>
      <c r="E20" s="41">
        <v>22</v>
      </c>
      <c r="F20" s="42">
        <v>1384.4</v>
      </c>
      <c r="G20" s="42">
        <v>30439.74</v>
      </c>
      <c r="H20" s="42">
        <v>3</v>
      </c>
      <c r="I20" s="42">
        <v>360.9</v>
      </c>
      <c r="J20" s="42">
        <v>7541.2</v>
      </c>
      <c r="K20" s="42">
        <v>3</v>
      </c>
      <c r="L20" s="42">
        <v>250.8</v>
      </c>
      <c r="M20" s="42">
        <v>23</v>
      </c>
      <c r="N20" s="42">
        <v>2255.6</v>
      </c>
      <c r="O20" s="42">
        <v>17</v>
      </c>
      <c r="P20" s="42">
        <v>1048.5</v>
      </c>
      <c r="Q20" s="42">
        <v>34</v>
      </c>
      <c r="R20" s="42">
        <v>1657.5</v>
      </c>
      <c r="S20" s="42">
        <v>13</v>
      </c>
      <c r="T20" s="42">
        <v>718.6</v>
      </c>
      <c r="U20" s="43">
        <f t="shared" si="2"/>
        <v>3899109.375</v>
      </c>
      <c r="V20" s="43">
        <f t="shared" si="3"/>
        <v>6238575</v>
      </c>
      <c r="W20" s="43">
        <f t="shared" si="4"/>
        <v>1342096.875</v>
      </c>
      <c r="X20" s="67">
        <f t="shared" si="5"/>
        <v>2147355</v>
      </c>
      <c r="Y20" s="43">
        <f t="shared" si="11"/>
        <v>5148237.5000000009</v>
      </c>
      <c r="Z20" s="67">
        <f t="shared" si="5"/>
        <v>8237180.0000000019</v>
      </c>
      <c r="AA20" s="68">
        <f t="shared" si="0"/>
        <v>6490334.3750000009</v>
      </c>
      <c r="AB20" s="68">
        <f t="shared" si="6"/>
        <v>10384535.000000002</v>
      </c>
      <c r="AC20" s="68">
        <f t="shared" si="7"/>
        <v>6163828.125</v>
      </c>
      <c r="AD20" s="68">
        <f t="shared" si="8"/>
        <v>9862125</v>
      </c>
      <c r="AE20" s="68">
        <f t="shared" si="9"/>
        <v>572873.4375</v>
      </c>
      <c r="AF20" s="44">
        <f t="shared" si="10"/>
        <v>916597.5</v>
      </c>
      <c r="AG20" s="2">
        <f t="shared" si="1"/>
        <v>2630191.6666666665</v>
      </c>
      <c r="AH20" s="18">
        <v>2625581</v>
      </c>
      <c r="AI20" s="16">
        <v>2614067</v>
      </c>
      <c r="AJ20" s="17">
        <v>2650927</v>
      </c>
    </row>
    <row r="21" spans="1:36" ht="15.75">
      <c r="A21" s="69" t="s">
        <v>47</v>
      </c>
      <c r="B21" s="66">
        <v>14089</v>
      </c>
      <c r="C21" s="41">
        <v>163</v>
      </c>
      <c r="D21" s="41">
        <v>12378.8</v>
      </c>
      <c r="E21" s="41">
        <v>27</v>
      </c>
      <c r="F21" s="42">
        <v>2178.8000000000002</v>
      </c>
      <c r="G21" s="42">
        <v>42798.36</v>
      </c>
      <c r="H21" s="42">
        <v>8</v>
      </c>
      <c r="I21" s="42">
        <v>809.5</v>
      </c>
      <c r="J21" s="42">
        <v>17867.8</v>
      </c>
      <c r="K21" s="42">
        <v>73</v>
      </c>
      <c r="L21" s="42">
        <v>3773.9</v>
      </c>
      <c r="M21" s="42">
        <v>92</v>
      </c>
      <c r="N21" s="42">
        <v>7037.3</v>
      </c>
      <c r="O21" s="42">
        <v>34</v>
      </c>
      <c r="P21" s="42">
        <v>1614.2</v>
      </c>
      <c r="Q21" s="42">
        <v>34</v>
      </c>
      <c r="R21" s="42">
        <v>3410.4</v>
      </c>
      <c r="S21" s="42">
        <v>4</v>
      </c>
      <c r="T21" s="42">
        <v>294.5</v>
      </c>
      <c r="U21" s="43">
        <f t="shared" si="2"/>
        <v>6002806.25</v>
      </c>
      <c r="V21" s="43">
        <f t="shared" si="3"/>
        <v>9604490</v>
      </c>
      <c r="W21" s="43">
        <f t="shared" si="4"/>
        <v>3010328.125</v>
      </c>
      <c r="X21" s="67">
        <f t="shared" si="5"/>
        <v>4816525</v>
      </c>
      <c r="Y21" s="43">
        <f t="shared" si="11"/>
        <v>8102412.5</v>
      </c>
      <c r="Z21" s="67">
        <f t="shared" si="5"/>
        <v>12963860</v>
      </c>
      <c r="AA21" s="68">
        <f t="shared" si="0"/>
        <v>11112740.625</v>
      </c>
      <c r="AB21" s="68">
        <f t="shared" si="6"/>
        <v>17780385</v>
      </c>
      <c r="AC21" s="68">
        <f t="shared" si="7"/>
        <v>12682425</v>
      </c>
      <c r="AD21" s="68">
        <f t="shared" si="8"/>
        <v>20291880</v>
      </c>
      <c r="AE21" s="68">
        <f t="shared" si="9"/>
        <v>920673.25</v>
      </c>
      <c r="AF21" s="44">
        <f t="shared" si="10"/>
        <v>1473077.2</v>
      </c>
      <c r="AG21" s="2">
        <f t="shared" si="1"/>
        <v>3004276.3333333335</v>
      </c>
      <c r="AH21" s="18">
        <v>3011839</v>
      </c>
      <c r="AI21" s="16">
        <v>2923768</v>
      </c>
      <c r="AJ21" s="17">
        <v>3077222</v>
      </c>
    </row>
    <row r="22" spans="1:36" ht="15.75">
      <c r="A22" s="69" t="s">
        <v>48</v>
      </c>
      <c r="B22" s="66">
        <v>11063</v>
      </c>
      <c r="C22" s="41">
        <v>93</v>
      </c>
      <c r="D22" s="41">
        <v>6683</v>
      </c>
      <c r="E22" s="41">
        <v>36</v>
      </c>
      <c r="F22" s="42">
        <v>2604</v>
      </c>
      <c r="G22" s="42">
        <v>49470</v>
      </c>
      <c r="H22" s="42">
        <v>18</v>
      </c>
      <c r="I22" s="42">
        <v>804</v>
      </c>
      <c r="J22" s="42">
        <v>15276</v>
      </c>
      <c r="K22" s="42">
        <v>24</v>
      </c>
      <c r="L22" s="42">
        <v>600</v>
      </c>
      <c r="M22" s="42">
        <v>36</v>
      </c>
      <c r="N22" s="42">
        <v>1728</v>
      </c>
      <c r="O22" s="42">
        <v>15</v>
      </c>
      <c r="P22" s="42">
        <v>630</v>
      </c>
      <c r="Q22" s="42">
        <v>45</v>
      </c>
      <c r="R22" s="42">
        <v>4950</v>
      </c>
      <c r="S22" s="42">
        <v>15</v>
      </c>
      <c r="T22" s="42">
        <v>630</v>
      </c>
      <c r="U22" s="43">
        <f t="shared" si="2"/>
        <v>2342812.5</v>
      </c>
      <c r="V22" s="43">
        <f t="shared" si="3"/>
        <v>3748500</v>
      </c>
      <c r="W22" s="43">
        <f t="shared" si="4"/>
        <v>2989875</v>
      </c>
      <c r="X22" s="67">
        <f t="shared" si="5"/>
        <v>4783800</v>
      </c>
      <c r="Y22" s="43">
        <f t="shared" si="11"/>
        <v>9683625</v>
      </c>
      <c r="Z22" s="67">
        <f t="shared" si="5"/>
        <v>15493800</v>
      </c>
      <c r="AA22" s="68">
        <f t="shared" si="0"/>
        <v>12673500</v>
      </c>
      <c r="AB22" s="68">
        <f t="shared" si="6"/>
        <v>20277600</v>
      </c>
      <c r="AC22" s="68">
        <f t="shared" si="7"/>
        <v>18407812.5</v>
      </c>
      <c r="AD22" s="68">
        <f t="shared" si="8"/>
        <v>29452500</v>
      </c>
      <c r="AE22" s="68">
        <f t="shared" si="9"/>
        <v>497048.125</v>
      </c>
      <c r="AF22" s="44">
        <f t="shared" si="10"/>
        <v>795277</v>
      </c>
      <c r="AG22" s="2">
        <f t="shared" si="1"/>
        <v>1571624.6333333335</v>
      </c>
      <c r="AH22" s="18">
        <v>1509580.19</v>
      </c>
      <c r="AI22" s="19">
        <v>1560147.71</v>
      </c>
      <c r="AJ22" s="17">
        <v>1645146</v>
      </c>
    </row>
    <row r="23" spans="1:36" ht="15.75">
      <c r="A23" s="69" t="s">
        <v>49</v>
      </c>
      <c r="B23" s="66">
        <v>36678</v>
      </c>
      <c r="C23" s="41">
        <v>288</v>
      </c>
      <c r="D23" s="41">
        <v>23570.95</v>
      </c>
      <c r="E23" s="41">
        <v>52</v>
      </c>
      <c r="F23" s="42">
        <v>4434.2</v>
      </c>
      <c r="G23" s="42">
        <v>88684</v>
      </c>
      <c r="H23" s="42">
        <v>27</v>
      </c>
      <c r="I23" s="42">
        <v>2695</v>
      </c>
      <c r="J23" s="42">
        <v>53900</v>
      </c>
      <c r="K23" s="42">
        <v>58</v>
      </c>
      <c r="L23" s="42">
        <v>2424.5500000000002</v>
      </c>
      <c r="M23" s="42">
        <v>121</v>
      </c>
      <c r="N23" s="42">
        <v>10274.299999999999</v>
      </c>
      <c r="O23" s="42">
        <v>87</v>
      </c>
      <c r="P23" s="42">
        <v>5771.3</v>
      </c>
      <c r="Q23" s="42">
        <v>31</v>
      </c>
      <c r="R23" s="42">
        <v>2882</v>
      </c>
      <c r="S23" s="42">
        <v>4</v>
      </c>
      <c r="T23" s="42">
        <v>89</v>
      </c>
      <c r="U23" s="43">
        <f t="shared" si="2"/>
        <v>21462021.875</v>
      </c>
      <c r="V23" s="43">
        <f t="shared" si="3"/>
        <v>34339235</v>
      </c>
      <c r="W23" s="43">
        <f t="shared" si="4"/>
        <v>10022031.25</v>
      </c>
      <c r="X23" s="67">
        <f t="shared" si="5"/>
        <v>16035250</v>
      </c>
      <c r="Y23" s="43">
        <f t="shared" si="11"/>
        <v>16489681.249999998</v>
      </c>
      <c r="Z23" s="67">
        <f t="shared" si="5"/>
        <v>26383490</v>
      </c>
      <c r="AA23" s="68">
        <f t="shared" si="0"/>
        <v>26511712.5</v>
      </c>
      <c r="AB23" s="68">
        <f t="shared" si="6"/>
        <v>42418740</v>
      </c>
      <c r="AC23" s="68">
        <f t="shared" si="7"/>
        <v>10717437.5</v>
      </c>
      <c r="AD23" s="68">
        <f t="shared" si="8"/>
        <v>17147900</v>
      </c>
      <c r="AE23" s="68">
        <f t="shared" si="9"/>
        <v>1753089.40625</v>
      </c>
      <c r="AF23" s="44">
        <f t="shared" si="10"/>
        <v>2804943.05</v>
      </c>
      <c r="AG23" s="2">
        <f t="shared" si="1"/>
        <v>3934894.6666666665</v>
      </c>
      <c r="AH23" s="12">
        <v>4104334</v>
      </c>
      <c r="AI23" s="13">
        <v>3910234</v>
      </c>
      <c r="AJ23" s="14">
        <v>3790116</v>
      </c>
    </row>
    <row r="24" spans="1:36" ht="15.75">
      <c r="A24" s="69" t="s">
        <v>50</v>
      </c>
      <c r="B24" s="66">
        <v>13665</v>
      </c>
      <c r="C24" s="41">
        <v>136</v>
      </c>
      <c r="D24" s="41">
        <v>9471</v>
      </c>
      <c r="E24" s="41">
        <v>27</v>
      </c>
      <c r="F24" s="42">
        <v>2440</v>
      </c>
      <c r="G24" s="42">
        <v>50126</v>
      </c>
      <c r="H24" s="42">
        <v>29</v>
      </c>
      <c r="I24" s="42">
        <v>2496</v>
      </c>
      <c r="J24" s="42">
        <v>51365</v>
      </c>
      <c r="K24" s="42">
        <v>15</v>
      </c>
      <c r="L24" s="42">
        <v>687</v>
      </c>
      <c r="M24" s="42">
        <v>34</v>
      </c>
      <c r="N24" s="42">
        <v>3774</v>
      </c>
      <c r="O24" s="42">
        <v>25</v>
      </c>
      <c r="P24" s="42">
        <v>2380</v>
      </c>
      <c r="Q24" s="42">
        <v>27</v>
      </c>
      <c r="R24" s="42">
        <v>1973</v>
      </c>
      <c r="S24" s="42">
        <v>13</v>
      </c>
      <c r="T24" s="42">
        <v>1068</v>
      </c>
      <c r="U24" s="43">
        <f t="shared" si="2"/>
        <v>8850625</v>
      </c>
      <c r="V24" s="43">
        <f t="shared" si="3"/>
        <v>14161000</v>
      </c>
      <c r="W24" s="43">
        <f t="shared" si="4"/>
        <v>9282000</v>
      </c>
      <c r="X24" s="67">
        <f t="shared" si="5"/>
        <v>14851200</v>
      </c>
      <c r="Y24" s="43">
        <f t="shared" si="11"/>
        <v>9073750</v>
      </c>
      <c r="Z24" s="67">
        <f t="shared" si="5"/>
        <v>14518000</v>
      </c>
      <c r="AA24" s="68">
        <f t="shared" si="0"/>
        <v>18355750</v>
      </c>
      <c r="AB24" s="68">
        <f t="shared" si="6"/>
        <v>29369200</v>
      </c>
      <c r="AC24" s="68">
        <f t="shared" si="7"/>
        <v>7337093.75</v>
      </c>
      <c r="AD24" s="68">
        <f t="shared" si="8"/>
        <v>11739350</v>
      </c>
      <c r="AE24" s="68">
        <f t="shared" si="9"/>
        <v>704405.625</v>
      </c>
      <c r="AF24" s="44">
        <f t="shared" si="10"/>
        <v>1127049</v>
      </c>
      <c r="AG24" s="2">
        <f t="shared" si="1"/>
        <v>1844190</v>
      </c>
      <c r="AH24" s="12">
        <v>1832029</v>
      </c>
      <c r="AI24" s="13">
        <v>1834881</v>
      </c>
      <c r="AJ24" s="14">
        <v>1865660</v>
      </c>
    </row>
    <row r="25" spans="1:36" ht="15.75">
      <c r="A25" s="69" t="s">
        <v>51</v>
      </c>
      <c r="B25" s="66">
        <v>81324</v>
      </c>
      <c r="C25" s="41">
        <v>162</v>
      </c>
      <c r="D25" s="41">
        <v>13121</v>
      </c>
      <c r="E25" s="41">
        <v>66</v>
      </c>
      <c r="F25" s="42">
        <v>5555</v>
      </c>
      <c r="G25" s="42">
        <v>123940</v>
      </c>
      <c r="H25" s="42">
        <v>32</v>
      </c>
      <c r="I25" s="42">
        <v>1516</v>
      </c>
      <c r="J25" s="42">
        <v>29419</v>
      </c>
      <c r="K25" s="42">
        <v>25</v>
      </c>
      <c r="L25" s="42">
        <v>926</v>
      </c>
      <c r="M25" s="42">
        <v>66</v>
      </c>
      <c r="N25" s="42">
        <v>66</v>
      </c>
      <c r="O25" s="42">
        <v>18</v>
      </c>
      <c r="P25" s="42">
        <v>878</v>
      </c>
      <c r="Q25" s="42">
        <v>67</v>
      </c>
      <c r="R25" s="42">
        <v>4059</v>
      </c>
      <c r="S25" s="42">
        <v>16</v>
      </c>
      <c r="T25" s="42">
        <v>1793</v>
      </c>
      <c r="U25" s="43">
        <f t="shared" si="2"/>
        <v>3265062.5</v>
      </c>
      <c r="V25" s="43">
        <f t="shared" si="3"/>
        <v>5224100</v>
      </c>
      <c r="W25" s="43">
        <f t="shared" si="4"/>
        <v>5637625</v>
      </c>
      <c r="X25" s="67">
        <f t="shared" si="5"/>
        <v>9020200</v>
      </c>
      <c r="Y25" s="43">
        <f t="shared" si="11"/>
        <v>20657656.25</v>
      </c>
      <c r="Z25" s="67">
        <f t="shared" si="5"/>
        <v>33052250</v>
      </c>
      <c r="AA25" s="68">
        <f t="shared" si="0"/>
        <v>26295281.25</v>
      </c>
      <c r="AB25" s="68">
        <f t="shared" si="6"/>
        <v>42072450</v>
      </c>
      <c r="AC25" s="68">
        <f t="shared" si="7"/>
        <v>15094406.25</v>
      </c>
      <c r="AD25" s="68">
        <f t="shared" si="8"/>
        <v>24151050</v>
      </c>
      <c r="AE25" s="68">
        <f t="shared" si="9"/>
        <v>975874.375</v>
      </c>
      <c r="AF25" s="44">
        <f t="shared" si="10"/>
        <v>1561399</v>
      </c>
      <c r="AG25" s="2">
        <f t="shared" si="1"/>
        <v>7795261.333333333</v>
      </c>
      <c r="AH25" s="20">
        <v>8238884</v>
      </c>
      <c r="AI25" s="21">
        <v>7431595</v>
      </c>
      <c r="AJ25" s="22">
        <v>7715305</v>
      </c>
    </row>
    <row r="26" spans="1:36" ht="15.75">
      <c r="A26" s="69" t="s">
        <v>52</v>
      </c>
      <c r="B26" s="66">
        <v>49129</v>
      </c>
      <c r="C26" s="41">
        <v>104</v>
      </c>
      <c r="D26" s="41">
        <v>11507.2</v>
      </c>
      <c r="E26" s="41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18</v>
      </c>
      <c r="N26" s="42">
        <v>3867.1</v>
      </c>
      <c r="O26" s="42">
        <v>0</v>
      </c>
      <c r="P26" s="42">
        <v>0</v>
      </c>
      <c r="Q26" s="42">
        <v>31</v>
      </c>
      <c r="R26" s="42">
        <v>4082.2</v>
      </c>
      <c r="S26" s="42">
        <v>0</v>
      </c>
      <c r="T26" s="42">
        <v>0</v>
      </c>
      <c r="U26" s="43">
        <f t="shared" si="2"/>
        <v>0</v>
      </c>
      <c r="V26" s="43">
        <f t="shared" si="3"/>
        <v>0</v>
      </c>
      <c r="W26" s="43">
        <f t="shared" si="4"/>
        <v>0</v>
      </c>
      <c r="X26" s="67">
        <f t="shared" si="5"/>
        <v>0</v>
      </c>
      <c r="Y26" s="43">
        <f t="shared" si="11"/>
        <v>0</v>
      </c>
      <c r="Z26" s="67">
        <f t="shared" si="5"/>
        <v>0</v>
      </c>
      <c r="AA26" s="68">
        <f t="shared" si="0"/>
        <v>0</v>
      </c>
      <c r="AB26" s="68">
        <f t="shared" si="6"/>
        <v>0</v>
      </c>
      <c r="AC26" s="68">
        <f t="shared" si="7"/>
        <v>15180681.25</v>
      </c>
      <c r="AD26" s="68">
        <f t="shared" si="8"/>
        <v>24289090</v>
      </c>
      <c r="AE26" s="68">
        <f t="shared" si="9"/>
        <v>855848</v>
      </c>
      <c r="AF26" s="44">
        <f t="shared" si="10"/>
        <v>1369356.8</v>
      </c>
      <c r="AG26" s="2">
        <f t="shared" si="1"/>
        <v>2306887.6666666665</v>
      </c>
      <c r="AH26" s="12">
        <v>2289648</v>
      </c>
      <c r="AI26" s="13">
        <v>2246543</v>
      </c>
      <c r="AJ26" s="14">
        <v>2384472</v>
      </c>
    </row>
    <row r="27" spans="1:36" ht="15.75">
      <c r="A27" s="69" t="s">
        <v>53</v>
      </c>
      <c r="B27" s="66">
        <v>46365</v>
      </c>
      <c r="C27" s="41">
        <v>104</v>
      </c>
      <c r="D27" s="41">
        <v>10015</v>
      </c>
      <c r="E27" s="41">
        <v>8</v>
      </c>
      <c r="F27" s="42">
        <v>1360</v>
      </c>
      <c r="G27" s="42">
        <v>25308</v>
      </c>
      <c r="H27" s="42">
        <v>3</v>
      </c>
      <c r="I27" s="42">
        <v>197</v>
      </c>
      <c r="J27" s="42">
        <v>3532</v>
      </c>
      <c r="K27" s="42">
        <v>24</v>
      </c>
      <c r="L27" s="42">
        <v>1572</v>
      </c>
      <c r="M27" s="42">
        <v>35</v>
      </c>
      <c r="N27" s="42">
        <v>3871</v>
      </c>
      <c r="O27" s="42">
        <v>35</v>
      </c>
      <c r="P27" s="42">
        <v>4459</v>
      </c>
      <c r="Q27" s="42">
        <v>7</v>
      </c>
      <c r="R27" s="42">
        <v>2065</v>
      </c>
      <c r="S27" s="42">
        <v>7</v>
      </c>
      <c r="T27" s="42">
        <v>1723</v>
      </c>
      <c r="U27" s="43">
        <f t="shared" si="2"/>
        <v>16581906.25</v>
      </c>
      <c r="V27" s="43">
        <f t="shared" si="3"/>
        <v>26531050</v>
      </c>
      <c r="W27" s="43">
        <f t="shared" si="4"/>
        <v>732593.75</v>
      </c>
      <c r="X27" s="67">
        <f t="shared" si="5"/>
        <v>1172150</v>
      </c>
      <c r="Y27" s="43">
        <f t="shared" si="11"/>
        <v>5057500</v>
      </c>
      <c r="Z27" s="67">
        <f t="shared" si="5"/>
        <v>8092000</v>
      </c>
      <c r="AA27" s="68">
        <f t="shared" si="0"/>
        <v>5790093.75</v>
      </c>
      <c r="AB27" s="68">
        <f t="shared" si="6"/>
        <v>9264150</v>
      </c>
      <c r="AC27" s="68">
        <f t="shared" si="7"/>
        <v>7679218.75</v>
      </c>
      <c r="AD27" s="68">
        <f t="shared" si="8"/>
        <v>12286750</v>
      </c>
      <c r="AE27" s="68">
        <f t="shared" si="9"/>
        <v>744865.625</v>
      </c>
      <c r="AF27" s="44">
        <f t="shared" si="10"/>
        <v>1191785</v>
      </c>
      <c r="AG27" s="2">
        <f t="shared" si="1"/>
        <v>2700806</v>
      </c>
      <c r="AH27" s="18">
        <v>2643549</v>
      </c>
      <c r="AI27" s="16">
        <v>2729659</v>
      </c>
      <c r="AJ27" s="17">
        <v>2729210</v>
      </c>
    </row>
    <row r="28" spans="1:36" ht="15.75">
      <c r="A28" s="69" t="s">
        <v>119</v>
      </c>
      <c r="B28" s="66">
        <v>64452</v>
      </c>
      <c r="C28" s="41">
        <v>172</v>
      </c>
      <c r="D28" s="41">
        <v>9511</v>
      </c>
      <c r="E28" s="41">
        <v>24</v>
      </c>
      <c r="F28" s="42">
        <v>749</v>
      </c>
      <c r="G28" s="42">
        <v>12786</v>
      </c>
      <c r="H28" s="42">
        <v>18</v>
      </c>
      <c r="I28" s="42">
        <v>1756</v>
      </c>
      <c r="J28" s="42">
        <v>37894</v>
      </c>
      <c r="K28" s="42">
        <v>35</v>
      </c>
      <c r="L28" s="42">
        <v>1394</v>
      </c>
      <c r="M28" s="42">
        <v>54</v>
      </c>
      <c r="N28" s="42">
        <v>4541</v>
      </c>
      <c r="O28" s="42">
        <v>20</v>
      </c>
      <c r="P28" s="42">
        <v>749</v>
      </c>
      <c r="Q28" s="42">
        <v>57</v>
      </c>
      <c r="R28" s="42">
        <v>3828</v>
      </c>
      <c r="S28" s="42">
        <v>14</v>
      </c>
      <c r="T28" s="42">
        <v>466</v>
      </c>
      <c r="U28" s="43">
        <f t="shared" si="2"/>
        <v>2785343.75</v>
      </c>
      <c r="V28" s="43">
        <f t="shared" si="3"/>
        <v>4456550</v>
      </c>
      <c r="W28" s="43">
        <f t="shared" si="4"/>
        <v>6530125</v>
      </c>
      <c r="X28" s="67">
        <f t="shared" si="5"/>
        <v>10448200</v>
      </c>
      <c r="Y28" s="43">
        <f t="shared" si="11"/>
        <v>2785343.75</v>
      </c>
      <c r="Z28" s="67">
        <f t="shared" si="5"/>
        <v>4456550</v>
      </c>
      <c r="AA28" s="68">
        <f t="shared" si="0"/>
        <v>9315468.75</v>
      </c>
      <c r="AB28" s="68">
        <f t="shared" si="6"/>
        <v>14904750</v>
      </c>
      <c r="AC28" s="68">
        <f t="shared" si="7"/>
        <v>14235375</v>
      </c>
      <c r="AD28" s="68">
        <f t="shared" si="8"/>
        <v>22776600</v>
      </c>
      <c r="AE28" s="68">
        <f t="shared" si="9"/>
        <v>707380.625</v>
      </c>
      <c r="AF28" s="44">
        <f t="shared" si="10"/>
        <v>1131809</v>
      </c>
      <c r="AG28" s="2">
        <f t="shared" si="1"/>
        <v>4232143</v>
      </c>
      <c r="AH28" s="18">
        <v>4200113</v>
      </c>
      <c r="AI28" s="16">
        <v>4223992</v>
      </c>
      <c r="AJ28" s="17">
        <v>4272324</v>
      </c>
    </row>
    <row r="29" spans="1:36" ht="15.75">
      <c r="A29" s="69" t="s">
        <v>54</v>
      </c>
      <c r="B29" s="66">
        <v>78106</v>
      </c>
      <c r="C29" s="41">
        <v>121</v>
      </c>
      <c r="D29" s="41">
        <v>12317</v>
      </c>
      <c r="E29" s="41">
        <v>2</v>
      </c>
      <c r="F29" s="42">
        <v>323</v>
      </c>
      <c r="G29" s="42">
        <v>13849</v>
      </c>
      <c r="H29" s="42">
        <v>14</v>
      </c>
      <c r="I29" s="42">
        <v>1767</v>
      </c>
      <c r="J29" s="42">
        <v>622205</v>
      </c>
      <c r="K29" s="42">
        <v>0</v>
      </c>
      <c r="L29" s="42">
        <v>0</v>
      </c>
      <c r="M29" s="42">
        <v>6</v>
      </c>
      <c r="N29" s="42">
        <v>892</v>
      </c>
      <c r="O29" s="42">
        <v>1</v>
      </c>
      <c r="P29" s="42">
        <v>290</v>
      </c>
      <c r="Q29" s="42">
        <v>6</v>
      </c>
      <c r="R29" s="42">
        <v>716</v>
      </c>
      <c r="S29" s="42">
        <v>1</v>
      </c>
      <c r="T29" s="42">
        <v>290</v>
      </c>
      <c r="U29" s="43">
        <f t="shared" si="2"/>
        <v>1078437.5</v>
      </c>
      <c r="V29" s="43">
        <f t="shared" si="3"/>
        <v>1725500</v>
      </c>
      <c r="W29" s="43">
        <f t="shared" si="4"/>
        <v>6571031.25</v>
      </c>
      <c r="X29" s="67">
        <f t="shared" si="5"/>
        <v>10513650</v>
      </c>
      <c r="Y29" s="43">
        <f t="shared" si="11"/>
        <v>1201156.25</v>
      </c>
      <c r="Z29" s="67">
        <f t="shared" si="5"/>
        <v>1921850</v>
      </c>
      <c r="AA29" s="68">
        <f t="shared" si="0"/>
        <v>7772187.5</v>
      </c>
      <c r="AB29" s="68">
        <f t="shared" si="6"/>
        <v>12435500</v>
      </c>
      <c r="AC29" s="68">
        <f t="shared" si="7"/>
        <v>2662625</v>
      </c>
      <c r="AD29" s="68">
        <f t="shared" si="8"/>
        <v>4260200</v>
      </c>
      <c r="AE29" s="68">
        <f t="shared" si="9"/>
        <v>916076.875</v>
      </c>
      <c r="AF29" s="44">
        <f t="shared" si="10"/>
        <v>1465723</v>
      </c>
      <c r="AG29" s="2">
        <f t="shared" si="1"/>
        <v>4201233.333333333</v>
      </c>
      <c r="AH29" s="12">
        <v>3644500</v>
      </c>
      <c r="AI29" s="13">
        <v>4529200</v>
      </c>
      <c r="AJ29" s="14">
        <v>4430000</v>
      </c>
    </row>
    <row r="30" spans="1:36" ht="15.75">
      <c r="A30" s="69" t="s">
        <v>55</v>
      </c>
      <c r="B30" s="66">
        <v>38440</v>
      </c>
      <c r="C30" s="41">
        <v>99</v>
      </c>
      <c r="D30" s="41">
        <v>11311</v>
      </c>
      <c r="E30" s="41">
        <v>15</v>
      </c>
      <c r="F30" s="42">
        <v>899</v>
      </c>
      <c r="G30" s="42">
        <v>19709</v>
      </c>
      <c r="H30" s="42">
        <v>16</v>
      </c>
      <c r="I30" s="42">
        <v>944</v>
      </c>
      <c r="J30" s="42">
        <v>20517</v>
      </c>
      <c r="K30" s="42">
        <v>11</v>
      </c>
      <c r="L30" s="42">
        <v>495</v>
      </c>
      <c r="M30" s="42">
        <v>47</v>
      </c>
      <c r="N30" s="42">
        <v>5319</v>
      </c>
      <c r="O30" s="42">
        <v>15</v>
      </c>
      <c r="P30" s="42">
        <v>966</v>
      </c>
      <c r="Q30" s="42">
        <v>30</v>
      </c>
      <c r="R30" s="42">
        <v>2812</v>
      </c>
      <c r="S30" s="42">
        <v>8</v>
      </c>
      <c r="T30" s="42">
        <v>427</v>
      </c>
      <c r="U30" s="43">
        <f t="shared" si="2"/>
        <v>3592312.5</v>
      </c>
      <c r="V30" s="43">
        <f t="shared" si="3"/>
        <v>5747700</v>
      </c>
      <c r="W30" s="43">
        <f t="shared" si="4"/>
        <v>3510500</v>
      </c>
      <c r="X30" s="67">
        <f t="shared" si="5"/>
        <v>5616800</v>
      </c>
      <c r="Y30" s="43">
        <f t="shared" si="11"/>
        <v>3343156.25</v>
      </c>
      <c r="Z30" s="67">
        <f t="shared" si="5"/>
        <v>5349050</v>
      </c>
      <c r="AA30" s="68">
        <f t="shared" si="0"/>
        <v>6853656.25</v>
      </c>
      <c r="AB30" s="68">
        <f t="shared" si="6"/>
        <v>10965850</v>
      </c>
      <c r="AC30" s="68">
        <f t="shared" si="7"/>
        <v>10457125</v>
      </c>
      <c r="AD30" s="68">
        <f t="shared" si="8"/>
        <v>16731400</v>
      </c>
      <c r="AE30" s="68">
        <f t="shared" si="9"/>
        <v>841255.625</v>
      </c>
      <c r="AF30" s="44">
        <f t="shared" si="10"/>
        <v>1346009</v>
      </c>
      <c r="AG30" s="2">
        <f t="shared" si="1"/>
        <v>3579902</v>
      </c>
      <c r="AH30" s="12">
        <v>3466367</v>
      </c>
      <c r="AI30" s="13">
        <v>3519305</v>
      </c>
      <c r="AJ30" s="14">
        <v>3754034</v>
      </c>
    </row>
    <row r="31" spans="1:36" ht="15.75">
      <c r="A31" s="69" t="s">
        <v>56</v>
      </c>
      <c r="B31" s="66">
        <v>103459</v>
      </c>
      <c r="C31" s="41">
        <v>90</v>
      </c>
      <c r="D31" s="41">
        <v>7104.7</v>
      </c>
      <c r="E31" s="41">
        <v>22</v>
      </c>
      <c r="F31" s="42">
        <v>1388.3</v>
      </c>
      <c r="G31" s="42">
        <v>28879.18</v>
      </c>
      <c r="H31" s="42">
        <v>7</v>
      </c>
      <c r="I31" s="42">
        <v>443.7</v>
      </c>
      <c r="J31" s="42">
        <v>8979.48</v>
      </c>
      <c r="K31" s="42">
        <v>23</v>
      </c>
      <c r="L31" s="42">
        <v>1069.9000000000001</v>
      </c>
      <c r="M31" s="42">
        <v>34</v>
      </c>
      <c r="N31" s="42">
        <v>2835.4</v>
      </c>
      <c r="O31" s="42">
        <v>19</v>
      </c>
      <c r="P31" s="42">
        <v>1163.3</v>
      </c>
      <c r="Q31" s="42">
        <v>39</v>
      </c>
      <c r="R31" s="42">
        <v>2292</v>
      </c>
      <c r="S31" s="42">
        <v>9</v>
      </c>
      <c r="T31" s="42">
        <v>662.5</v>
      </c>
      <c r="U31" s="43">
        <f t="shared" si="2"/>
        <v>4326021.875</v>
      </c>
      <c r="V31" s="43">
        <f t="shared" si="3"/>
        <v>6921635</v>
      </c>
      <c r="W31" s="43">
        <f t="shared" si="4"/>
        <v>1650009.375</v>
      </c>
      <c r="X31" s="67">
        <f t="shared" si="5"/>
        <v>2640015</v>
      </c>
      <c r="Y31" s="43">
        <f t="shared" si="11"/>
        <v>5162740.625</v>
      </c>
      <c r="Z31" s="67">
        <f t="shared" si="5"/>
        <v>8260385</v>
      </c>
      <c r="AA31" s="68">
        <f t="shared" si="0"/>
        <v>6812750</v>
      </c>
      <c r="AB31" s="68">
        <f t="shared" si="6"/>
        <v>10900400</v>
      </c>
      <c r="AC31" s="68">
        <f t="shared" si="7"/>
        <v>8523375</v>
      </c>
      <c r="AD31" s="68">
        <f t="shared" si="8"/>
        <v>13637400</v>
      </c>
      <c r="AE31" s="68">
        <f t="shared" si="9"/>
        <v>528412.0625</v>
      </c>
      <c r="AF31" s="44">
        <f t="shared" si="10"/>
        <v>845459.3</v>
      </c>
      <c r="AG31" s="2">
        <f t="shared" si="1"/>
        <v>5174482.333333333</v>
      </c>
      <c r="AH31" s="18">
        <v>5105249</v>
      </c>
      <c r="AI31" s="16">
        <v>5519406</v>
      </c>
      <c r="AJ31" s="17">
        <v>4898792</v>
      </c>
    </row>
    <row r="32" spans="1:36" ht="15.75">
      <c r="A32" s="69" t="s">
        <v>57</v>
      </c>
      <c r="B32" s="66">
        <v>18495</v>
      </c>
      <c r="C32" s="41">
        <v>136</v>
      </c>
      <c r="D32" s="41">
        <v>11561.6</v>
      </c>
      <c r="E32" s="41">
        <v>20</v>
      </c>
      <c r="F32" s="42">
        <v>1267</v>
      </c>
      <c r="G32" s="42">
        <v>20498</v>
      </c>
      <c r="H32" s="42">
        <v>24</v>
      </c>
      <c r="I32" s="42">
        <v>1497</v>
      </c>
      <c r="J32" s="42">
        <v>26602</v>
      </c>
      <c r="K32" s="42">
        <v>27</v>
      </c>
      <c r="L32" s="42">
        <v>1351.2</v>
      </c>
      <c r="M32" s="42">
        <v>57</v>
      </c>
      <c r="N32" s="42">
        <v>7957</v>
      </c>
      <c r="O32" s="42">
        <v>23</v>
      </c>
      <c r="P32" s="42">
        <v>1245</v>
      </c>
      <c r="Q32" s="42">
        <v>42</v>
      </c>
      <c r="R32" s="42">
        <v>5358.2</v>
      </c>
      <c r="S32" s="42">
        <v>3</v>
      </c>
      <c r="T32" s="42">
        <v>373.3</v>
      </c>
      <c r="U32" s="43">
        <f t="shared" si="2"/>
        <v>4629843.75</v>
      </c>
      <c r="V32" s="43">
        <f t="shared" si="3"/>
        <v>7407750</v>
      </c>
      <c r="W32" s="43">
        <f t="shared" si="4"/>
        <v>5566968.75</v>
      </c>
      <c r="X32" s="67">
        <f t="shared" si="5"/>
        <v>8907150</v>
      </c>
      <c r="Y32" s="43">
        <f t="shared" si="11"/>
        <v>4711656.25</v>
      </c>
      <c r="Z32" s="67">
        <f t="shared" si="5"/>
        <v>7538650</v>
      </c>
      <c r="AA32" s="68">
        <f t="shared" si="0"/>
        <v>10278625</v>
      </c>
      <c r="AB32" s="68">
        <f t="shared" si="6"/>
        <v>16445800</v>
      </c>
      <c r="AC32" s="68">
        <f t="shared" si="7"/>
        <v>19925806.25</v>
      </c>
      <c r="AD32" s="68">
        <f t="shared" si="8"/>
        <v>31881290</v>
      </c>
      <c r="AE32" s="68">
        <f t="shared" si="9"/>
        <v>859894</v>
      </c>
      <c r="AF32" s="44">
        <f t="shared" si="10"/>
        <v>1375830.4</v>
      </c>
      <c r="AG32" s="2">
        <f t="shared" si="1"/>
        <v>1673073.3333333333</v>
      </c>
      <c r="AH32" s="12">
        <v>1636807</v>
      </c>
      <c r="AI32" s="13">
        <v>1664265</v>
      </c>
      <c r="AJ32" s="14">
        <v>1718148</v>
      </c>
    </row>
    <row r="33" spans="1:36" ht="15.75">
      <c r="A33" s="69" t="s">
        <v>58</v>
      </c>
      <c r="B33" s="66">
        <v>31223</v>
      </c>
      <c r="C33" s="41">
        <v>118</v>
      </c>
      <c r="D33" s="41">
        <v>9888</v>
      </c>
      <c r="E33" s="41">
        <v>28</v>
      </c>
      <c r="F33" s="42">
        <v>1292</v>
      </c>
      <c r="G33" s="42">
        <v>29738</v>
      </c>
      <c r="H33" s="42">
        <v>15</v>
      </c>
      <c r="I33" s="42">
        <v>1191</v>
      </c>
      <c r="J33" s="42">
        <v>27816</v>
      </c>
      <c r="K33" s="42">
        <v>8</v>
      </c>
      <c r="L33" s="42">
        <v>410</v>
      </c>
      <c r="M33" s="42">
        <v>49</v>
      </c>
      <c r="N33" s="42">
        <v>2700</v>
      </c>
      <c r="O33" s="42">
        <v>23</v>
      </c>
      <c r="P33" s="42">
        <v>989</v>
      </c>
      <c r="Q33" s="42">
        <v>38</v>
      </c>
      <c r="R33" s="42">
        <v>2302</v>
      </c>
      <c r="S33" s="42">
        <v>14</v>
      </c>
      <c r="T33" s="42">
        <v>630</v>
      </c>
      <c r="U33" s="43">
        <f t="shared" si="2"/>
        <v>3677843.75</v>
      </c>
      <c r="V33" s="43">
        <f t="shared" si="3"/>
        <v>5884550</v>
      </c>
      <c r="W33" s="43">
        <f t="shared" si="4"/>
        <v>4429031.25</v>
      </c>
      <c r="X33" s="67">
        <f t="shared" si="5"/>
        <v>7086450</v>
      </c>
      <c r="Y33" s="43">
        <f t="shared" si="11"/>
        <v>4804625</v>
      </c>
      <c r="Z33" s="67">
        <f t="shared" si="5"/>
        <v>7687400</v>
      </c>
      <c r="AA33" s="68">
        <f t="shared" si="0"/>
        <v>9233656.25</v>
      </c>
      <c r="AB33" s="68">
        <f t="shared" si="6"/>
        <v>14773850</v>
      </c>
      <c r="AC33" s="68">
        <f t="shared" si="7"/>
        <v>8560562.5</v>
      </c>
      <c r="AD33" s="68">
        <f t="shared" si="8"/>
        <v>13696900</v>
      </c>
      <c r="AE33" s="68">
        <f t="shared" si="9"/>
        <v>735420</v>
      </c>
      <c r="AF33" s="44">
        <f t="shared" si="10"/>
        <v>1176672</v>
      </c>
      <c r="AG33" s="2">
        <f t="shared" si="1"/>
        <v>2151333.3333333335</v>
      </c>
      <c r="AH33" s="12">
        <v>2226000</v>
      </c>
      <c r="AI33" s="13">
        <v>2115000</v>
      </c>
      <c r="AJ33" s="14">
        <v>2113000</v>
      </c>
    </row>
    <row r="34" spans="1:36" ht="15.75">
      <c r="A34" s="69" t="s">
        <v>59</v>
      </c>
      <c r="B34" s="66">
        <v>25882</v>
      </c>
      <c r="C34" s="41">
        <v>168</v>
      </c>
      <c r="D34" s="41">
        <v>13001</v>
      </c>
      <c r="E34" s="41">
        <v>12</v>
      </c>
      <c r="F34" s="42">
        <v>669</v>
      </c>
      <c r="G34" s="42">
        <v>9662</v>
      </c>
      <c r="H34" s="42">
        <v>20</v>
      </c>
      <c r="I34" s="42">
        <v>1306</v>
      </c>
      <c r="J34" s="42">
        <v>24720</v>
      </c>
      <c r="K34" s="42">
        <v>68</v>
      </c>
      <c r="L34" s="42">
        <v>3224</v>
      </c>
      <c r="M34" s="42">
        <v>84</v>
      </c>
      <c r="N34" s="42">
        <v>5534</v>
      </c>
      <c r="O34" s="42">
        <v>19</v>
      </c>
      <c r="P34" s="42">
        <v>1055</v>
      </c>
      <c r="Q34" s="42">
        <v>47</v>
      </c>
      <c r="R34" s="42">
        <v>2882</v>
      </c>
      <c r="S34" s="42">
        <v>6</v>
      </c>
      <c r="T34" s="42">
        <v>353</v>
      </c>
      <c r="U34" s="43">
        <f t="shared" si="2"/>
        <v>3923281.25</v>
      </c>
      <c r="V34" s="43">
        <f t="shared" si="3"/>
        <v>6277250</v>
      </c>
      <c r="W34" s="43">
        <f t="shared" si="4"/>
        <v>4856687.5</v>
      </c>
      <c r="X34" s="67">
        <f t="shared" si="5"/>
        <v>7770700</v>
      </c>
      <c r="Y34" s="43">
        <f t="shared" si="11"/>
        <v>2487843.75</v>
      </c>
      <c r="Z34" s="67">
        <f t="shared" si="5"/>
        <v>3980550</v>
      </c>
      <c r="AA34" s="68">
        <f t="shared" si="0"/>
        <v>7344531.25</v>
      </c>
      <c r="AB34" s="68">
        <f t="shared" si="6"/>
        <v>11751250</v>
      </c>
      <c r="AC34" s="68">
        <f t="shared" si="7"/>
        <v>10717437.5</v>
      </c>
      <c r="AD34" s="68">
        <f t="shared" si="8"/>
        <v>17147900</v>
      </c>
      <c r="AE34" s="68">
        <f t="shared" si="9"/>
        <v>966949.375</v>
      </c>
      <c r="AF34" s="44">
        <f t="shared" si="10"/>
        <v>1547119</v>
      </c>
      <c r="AG34" s="2">
        <f t="shared" si="1"/>
        <v>1970080</v>
      </c>
      <c r="AH34" s="12">
        <v>1933519</v>
      </c>
      <c r="AI34" s="13">
        <v>1950903</v>
      </c>
      <c r="AJ34" s="14">
        <v>2025818</v>
      </c>
    </row>
    <row r="35" spans="1:36" ht="15.75">
      <c r="A35" s="69" t="s">
        <v>60</v>
      </c>
      <c r="B35" s="71">
        <v>9760</v>
      </c>
      <c r="C35" s="41">
        <v>102</v>
      </c>
      <c r="D35" s="41">
        <v>10747.5</v>
      </c>
      <c r="E35" s="41">
        <v>12</v>
      </c>
      <c r="F35" s="42">
        <v>1033</v>
      </c>
      <c r="G35" s="42">
        <v>22086</v>
      </c>
      <c r="H35" s="42">
        <v>6</v>
      </c>
      <c r="I35" s="42">
        <v>456.1</v>
      </c>
      <c r="J35" s="42">
        <v>20717</v>
      </c>
      <c r="K35" s="42">
        <v>3</v>
      </c>
      <c r="L35" s="42">
        <v>208</v>
      </c>
      <c r="M35" s="42">
        <v>24</v>
      </c>
      <c r="N35" s="42">
        <v>3136.5</v>
      </c>
      <c r="O35" s="42">
        <v>12</v>
      </c>
      <c r="P35" s="42">
        <v>1033</v>
      </c>
      <c r="Q35" s="42">
        <v>21</v>
      </c>
      <c r="R35" s="42">
        <v>2103.1</v>
      </c>
      <c r="S35" s="42">
        <v>9</v>
      </c>
      <c r="T35" s="42">
        <v>749.1</v>
      </c>
      <c r="U35" s="43">
        <f t="shared" si="2"/>
        <v>3841468.75</v>
      </c>
      <c r="V35" s="43">
        <f t="shared" si="3"/>
        <v>6146350</v>
      </c>
      <c r="W35" s="43">
        <f t="shared" si="4"/>
        <v>1696121.875</v>
      </c>
      <c r="X35" s="67">
        <f t="shared" si="5"/>
        <v>2713795</v>
      </c>
      <c r="Y35" s="43">
        <f t="shared" si="11"/>
        <v>3841468.75</v>
      </c>
      <c r="Z35" s="67">
        <f t="shared" si="5"/>
        <v>6146350</v>
      </c>
      <c r="AA35" s="70">
        <f t="shared" si="0"/>
        <v>5537590.625</v>
      </c>
      <c r="AB35" s="70">
        <f t="shared" si="6"/>
        <v>8860145</v>
      </c>
      <c r="AC35" s="70">
        <f t="shared" si="7"/>
        <v>7820903.125</v>
      </c>
      <c r="AD35" s="70">
        <f t="shared" si="8"/>
        <v>12513445</v>
      </c>
      <c r="AE35" s="70">
        <f t="shared" si="9"/>
        <v>799345.3125</v>
      </c>
      <c r="AF35" s="44">
        <f t="shared" si="10"/>
        <v>1278952.5</v>
      </c>
      <c r="AG35" s="2">
        <f t="shared" si="1"/>
        <v>1599688</v>
      </c>
      <c r="AH35" s="16">
        <v>1599688</v>
      </c>
      <c r="AI35" s="19">
        <v>1599688</v>
      </c>
      <c r="AJ35" s="17">
        <v>1599688</v>
      </c>
    </row>
    <row r="36" spans="1:36" ht="15.75">
      <c r="A36" s="69" t="s">
        <v>61</v>
      </c>
      <c r="B36" s="66">
        <v>17185</v>
      </c>
      <c r="C36" s="41">
        <v>131</v>
      </c>
      <c r="D36" s="41">
        <v>8888.9</v>
      </c>
      <c r="E36" s="41">
        <v>16</v>
      </c>
      <c r="F36" s="42">
        <v>908.4</v>
      </c>
      <c r="G36" s="42">
        <v>16763</v>
      </c>
      <c r="H36" s="42">
        <v>6</v>
      </c>
      <c r="I36" s="42">
        <v>226.6</v>
      </c>
      <c r="J36" s="42">
        <v>4722</v>
      </c>
      <c r="K36" s="42">
        <v>24</v>
      </c>
      <c r="L36" s="42">
        <v>1177.4000000000001</v>
      </c>
      <c r="M36" s="42">
        <v>35</v>
      </c>
      <c r="N36" s="42">
        <v>3503.4</v>
      </c>
      <c r="O36" s="42">
        <v>11</v>
      </c>
      <c r="P36" s="42">
        <v>579.1</v>
      </c>
      <c r="Q36" s="42">
        <v>47</v>
      </c>
      <c r="R36" s="42">
        <v>3723.9</v>
      </c>
      <c r="S36" s="42">
        <v>8</v>
      </c>
      <c r="T36" s="42">
        <v>353.1</v>
      </c>
      <c r="U36" s="43">
        <f t="shared" si="2"/>
        <v>2153528.125</v>
      </c>
      <c r="V36" s="43">
        <f t="shared" si="3"/>
        <v>3445645</v>
      </c>
      <c r="W36" s="43">
        <f t="shared" si="4"/>
        <v>842668.75</v>
      </c>
      <c r="X36" s="67">
        <f t="shared" si="5"/>
        <v>1348270</v>
      </c>
      <c r="Y36" s="43">
        <f t="shared" si="11"/>
        <v>3378112.5</v>
      </c>
      <c r="Z36" s="67">
        <f t="shared" si="5"/>
        <v>5404980</v>
      </c>
      <c r="AA36" s="70">
        <f t="shared" si="0"/>
        <v>4220781.25</v>
      </c>
      <c r="AB36" s="70">
        <f t="shared" si="6"/>
        <v>6753250</v>
      </c>
      <c r="AC36" s="70">
        <f t="shared" si="7"/>
        <v>13848253.125</v>
      </c>
      <c r="AD36" s="70">
        <f t="shared" si="8"/>
        <v>22157205</v>
      </c>
      <c r="AE36" s="70">
        <f t="shared" si="9"/>
        <v>661111.9375</v>
      </c>
      <c r="AF36" s="44">
        <f t="shared" si="10"/>
        <v>1057779.1000000001</v>
      </c>
      <c r="AG36" s="2">
        <f t="shared" si="1"/>
        <v>1542887.6666666667</v>
      </c>
      <c r="AH36" s="12">
        <v>1664110</v>
      </c>
      <c r="AI36" s="13">
        <v>1650350</v>
      </c>
      <c r="AJ36" s="14">
        <v>1314203</v>
      </c>
    </row>
    <row r="37" spans="1:36" ht="15.75">
      <c r="A37" s="69" t="s">
        <v>62</v>
      </c>
      <c r="B37" s="66">
        <v>16310</v>
      </c>
      <c r="C37" s="41">
        <v>95</v>
      </c>
      <c r="D37" s="41">
        <v>8759.9</v>
      </c>
      <c r="E37" s="41">
        <v>0</v>
      </c>
      <c r="F37" s="42">
        <v>0</v>
      </c>
      <c r="G37" s="42">
        <v>0</v>
      </c>
      <c r="H37" s="42">
        <v>9</v>
      </c>
      <c r="I37" s="42">
        <v>1691.6</v>
      </c>
      <c r="J37" s="42">
        <v>41536</v>
      </c>
      <c r="K37" s="42">
        <v>0</v>
      </c>
      <c r="L37" s="42">
        <v>0</v>
      </c>
      <c r="M37" s="42">
        <v>12</v>
      </c>
      <c r="N37" s="42">
        <v>2516.3000000000002</v>
      </c>
      <c r="O37" s="42">
        <v>0</v>
      </c>
      <c r="P37" s="42">
        <v>0</v>
      </c>
      <c r="Q37" s="42">
        <v>24</v>
      </c>
      <c r="R37" s="42">
        <v>1986.6</v>
      </c>
      <c r="S37" s="42">
        <v>0</v>
      </c>
      <c r="T37" s="42">
        <v>0</v>
      </c>
      <c r="U37" s="43">
        <f t="shared" si="2"/>
        <v>0</v>
      </c>
      <c r="V37" s="43">
        <f t="shared" si="3"/>
        <v>0</v>
      </c>
      <c r="W37" s="43">
        <f t="shared" si="4"/>
        <v>6290637.5</v>
      </c>
      <c r="X37" s="67">
        <f t="shared" si="5"/>
        <v>10065020</v>
      </c>
      <c r="Y37" s="43">
        <f t="shared" si="11"/>
        <v>0</v>
      </c>
      <c r="Z37" s="67">
        <f t="shared" si="5"/>
        <v>0</v>
      </c>
      <c r="AA37" s="68">
        <f t="shared" si="0"/>
        <v>6290637.5</v>
      </c>
      <c r="AB37" s="68">
        <f t="shared" si="6"/>
        <v>10065020</v>
      </c>
      <c r="AC37" s="68">
        <f t="shared" si="7"/>
        <v>7387668.75</v>
      </c>
      <c r="AD37" s="68">
        <f t="shared" si="8"/>
        <v>11820270</v>
      </c>
      <c r="AE37" s="68">
        <f t="shared" si="9"/>
        <v>651517.5625</v>
      </c>
      <c r="AF37" s="44">
        <f t="shared" si="10"/>
        <v>1042428.1</v>
      </c>
      <c r="AG37" s="2">
        <f t="shared" si="1"/>
        <v>2057866</v>
      </c>
      <c r="AH37" s="12">
        <v>1992912</v>
      </c>
      <c r="AI37" s="13">
        <v>2134952</v>
      </c>
      <c r="AJ37" s="14">
        <v>2045734</v>
      </c>
    </row>
    <row r="38" spans="1:36" ht="15.75">
      <c r="A38" s="69" t="s">
        <v>63</v>
      </c>
      <c r="B38" s="66">
        <v>100085</v>
      </c>
      <c r="C38" s="41">
        <v>83</v>
      </c>
      <c r="D38" s="41">
        <v>10337.299999999999</v>
      </c>
      <c r="E38" s="41">
        <v>1</v>
      </c>
      <c r="F38" s="42">
        <v>30</v>
      </c>
      <c r="G38" s="42">
        <v>660</v>
      </c>
      <c r="H38" s="42">
        <v>4</v>
      </c>
      <c r="I38" s="42">
        <v>1008.9</v>
      </c>
      <c r="J38" s="42">
        <v>21502.26</v>
      </c>
      <c r="K38" s="42">
        <v>2</v>
      </c>
      <c r="L38" s="42">
        <v>118.9</v>
      </c>
      <c r="M38" s="42">
        <v>9</v>
      </c>
      <c r="N38" s="42">
        <v>1817.9</v>
      </c>
      <c r="O38" s="42">
        <v>2</v>
      </c>
      <c r="P38" s="42">
        <v>58</v>
      </c>
      <c r="Q38" s="42">
        <v>5</v>
      </c>
      <c r="R38" s="42">
        <v>1275.0999999999999</v>
      </c>
      <c r="S38" s="42">
        <v>1</v>
      </c>
      <c r="T38" s="42">
        <v>28</v>
      </c>
      <c r="U38" s="43">
        <f t="shared" si="2"/>
        <v>215687.5</v>
      </c>
      <c r="V38" s="43">
        <f t="shared" si="3"/>
        <v>345100</v>
      </c>
      <c r="W38" s="43">
        <f t="shared" si="4"/>
        <v>3751846.875</v>
      </c>
      <c r="X38" s="67">
        <f t="shared" si="5"/>
        <v>6002955</v>
      </c>
      <c r="Y38" s="43">
        <f t="shared" si="11"/>
        <v>111562.5</v>
      </c>
      <c r="Z38" s="67">
        <f t="shared" si="5"/>
        <v>178500</v>
      </c>
      <c r="AA38" s="68">
        <f t="shared" si="0"/>
        <v>3863409.375</v>
      </c>
      <c r="AB38" s="68">
        <f t="shared" si="6"/>
        <v>6181455</v>
      </c>
      <c r="AC38" s="68">
        <f t="shared" si="7"/>
        <v>4741778.125</v>
      </c>
      <c r="AD38" s="68">
        <f t="shared" si="8"/>
        <v>7586845</v>
      </c>
      <c r="AE38" s="68">
        <f t="shared" si="9"/>
        <v>768836.6875</v>
      </c>
      <c r="AF38" s="44">
        <f t="shared" si="10"/>
        <v>1230138.7</v>
      </c>
      <c r="AG38" s="2">
        <f t="shared" si="1"/>
        <v>10462288.333333334</v>
      </c>
      <c r="AH38" s="12">
        <v>9468234</v>
      </c>
      <c r="AI38" s="13">
        <v>10499669</v>
      </c>
      <c r="AJ38" s="14">
        <v>11418962</v>
      </c>
    </row>
    <row r="39" spans="1:36" ht="15.75">
      <c r="A39" s="69" t="s">
        <v>64</v>
      </c>
      <c r="B39" s="66">
        <v>55000</v>
      </c>
      <c r="C39" s="41">
        <v>188</v>
      </c>
      <c r="D39" s="41">
        <v>9790</v>
      </c>
      <c r="E39" s="41">
        <v>17</v>
      </c>
      <c r="F39" s="42">
        <v>1795</v>
      </c>
      <c r="G39" s="42">
        <v>37900</v>
      </c>
      <c r="H39" s="42">
        <v>12</v>
      </c>
      <c r="I39" s="42">
        <v>1205</v>
      </c>
      <c r="J39" s="42">
        <v>29000</v>
      </c>
      <c r="K39" s="42">
        <v>9</v>
      </c>
      <c r="L39" s="42">
        <v>667</v>
      </c>
      <c r="M39" s="42">
        <v>62</v>
      </c>
      <c r="N39" s="42">
        <v>3570</v>
      </c>
      <c r="O39" s="42">
        <v>5</v>
      </c>
      <c r="P39" s="42">
        <v>352</v>
      </c>
      <c r="Q39" s="42">
        <v>114</v>
      </c>
      <c r="R39" s="42">
        <v>5932</v>
      </c>
      <c r="S39" s="42">
        <v>4</v>
      </c>
      <c r="T39" s="42">
        <v>243</v>
      </c>
      <c r="U39" s="43">
        <f t="shared" si="2"/>
        <v>1309000</v>
      </c>
      <c r="V39" s="43">
        <f t="shared" si="3"/>
        <v>2094400</v>
      </c>
      <c r="W39" s="43">
        <f t="shared" si="4"/>
        <v>4481093.75</v>
      </c>
      <c r="X39" s="67">
        <f t="shared" si="5"/>
        <v>7169750</v>
      </c>
      <c r="Y39" s="43">
        <f t="shared" si="11"/>
        <v>6675156.25</v>
      </c>
      <c r="Z39" s="67">
        <f t="shared" si="5"/>
        <v>10680250</v>
      </c>
      <c r="AA39" s="68">
        <f t="shared" si="0"/>
        <v>11156250</v>
      </c>
      <c r="AB39" s="68">
        <f t="shared" si="6"/>
        <v>17850000</v>
      </c>
      <c r="AC39" s="68">
        <f t="shared" si="7"/>
        <v>22059625</v>
      </c>
      <c r="AD39" s="68">
        <f t="shared" si="8"/>
        <v>35295400</v>
      </c>
      <c r="AE39" s="68">
        <f t="shared" si="9"/>
        <v>728131.25</v>
      </c>
      <c r="AF39" s="44">
        <f t="shared" si="10"/>
        <v>1165010</v>
      </c>
      <c r="AG39" s="2">
        <f t="shared" si="1"/>
        <v>11879214.333333334</v>
      </c>
      <c r="AH39" s="12">
        <v>12319988</v>
      </c>
      <c r="AI39" s="13">
        <v>12211560</v>
      </c>
      <c r="AJ39" s="14">
        <v>11106095</v>
      </c>
    </row>
    <row r="40" spans="1:36" ht="15.75">
      <c r="A40" s="69" t="s">
        <v>65</v>
      </c>
      <c r="B40" s="72">
        <v>665027</v>
      </c>
      <c r="C40" s="41">
        <v>315</v>
      </c>
      <c r="D40" s="41">
        <v>33470.300000000003</v>
      </c>
      <c r="E40" s="41">
        <v>47</v>
      </c>
      <c r="F40" s="42">
        <v>3213</v>
      </c>
      <c r="G40" s="42">
        <v>98462</v>
      </c>
      <c r="H40" s="42">
        <v>43</v>
      </c>
      <c r="I40" s="42">
        <v>6216.3</v>
      </c>
      <c r="J40" s="42">
        <v>177350</v>
      </c>
      <c r="K40" s="42">
        <v>9</v>
      </c>
      <c r="L40" s="42">
        <v>512.1</v>
      </c>
      <c r="M40" s="42">
        <v>26</v>
      </c>
      <c r="N40" s="42">
        <v>2919.8</v>
      </c>
      <c r="O40" s="42">
        <v>5</v>
      </c>
      <c r="P40" s="42">
        <v>469.3</v>
      </c>
      <c r="Q40" s="42">
        <v>102</v>
      </c>
      <c r="R40" s="42">
        <v>9166.6</v>
      </c>
      <c r="S40" s="42">
        <v>4</v>
      </c>
      <c r="T40" s="42">
        <v>411.9</v>
      </c>
      <c r="U40" s="43">
        <f t="shared" si="2"/>
        <v>1745209.375</v>
      </c>
      <c r="V40" s="43">
        <f t="shared" si="3"/>
        <v>2792335</v>
      </c>
      <c r="W40" s="43">
        <f t="shared" si="4"/>
        <v>23116865.625</v>
      </c>
      <c r="X40" s="67">
        <f t="shared" si="5"/>
        <v>36986985</v>
      </c>
      <c r="Y40" s="43">
        <f t="shared" si="11"/>
        <v>11948343.75</v>
      </c>
      <c r="Z40" s="67">
        <f t="shared" si="5"/>
        <v>19117350</v>
      </c>
      <c r="AA40" s="68">
        <f t="shared" si="0"/>
        <v>35065209.375</v>
      </c>
      <c r="AB40" s="68">
        <f t="shared" si="6"/>
        <v>56104335</v>
      </c>
      <c r="AC40" s="68">
        <f t="shared" si="7"/>
        <v>34088293.75</v>
      </c>
      <c r="AD40" s="68">
        <f t="shared" si="8"/>
        <v>54541270</v>
      </c>
      <c r="AE40" s="68">
        <f t="shared" si="9"/>
        <v>2489353.5625</v>
      </c>
      <c r="AF40" s="44">
        <f t="shared" si="10"/>
        <v>3982965.7</v>
      </c>
      <c r="AG40" s="2">
        <f t="shared" si="1"/>
        <v>26228000</v>
      </c>
      <c r="AH40" s="19">
        <v>26228000</v>
      </c>
      <c r="AI40" s="16">
        <v>26228000</v>
      </c>
      <c r="AJ40" s="23">
        <v>26228000</v>
      </c>
    </row>
    <row r="41" spans="1:36" ht="15.75">
      <c r="A41" s="69" t="s">
        <v>66</v>
      </c>
      <c r="B41" s="66">
        <v>14295</v>
      </c>
      <c r="C41" s="41">
        <v>113</v>
      </c>
      <c r="D41" s="41">
        <v>10912</v>
      </c>
      <c r="E41" s="41">
        <v>8</v>
      </c>
      <c r="F41" s="42">
        <v>926</v>
      </c>
      <c r="G41" s="42">
        <v>19902</v>
      </c>
      <c r="H41" s="42">
        <v>1</v>
      </c>
      <c r="I41" s="42">
        <v>50</v>
      </c>
      <c r="J41" s="42">
        <v>853</v>
      </c>
      <c r="K41" s="42">
        <v>8</v>
      </c>
      <c r="L41" s="42">
        <v>344</v>
      </c>
      <c r="M41" s="42">
        <v>21</v>
      </c>
      <c r="N41" s="42">
        <v>2468</v>
      </c>
      <c r="O41" s="42">
        <v>7</v>
      </c>
      <c r="P41" s="42">
        <v>360</v>
      </c>
      <c r="Q41" s="42">
        <v>49</v>
      </c>
      <c r="R41" s="42">
        <v>3466</v>
      </c>
      <c r="S41" s="42">
        <v>2</v>
      </c>
      <c r="T41" s="42">
        <v>143</v>
      </c>
      <c r="U41" s="43">
        <f t="shared" si="2"/>
        <v>1338750</v>
      </c>
      <c r="V41" s="43">
        <f t="shared" si="3"/>
        <v>2142000</v>
      </c>
      <c r="W41" s="43">
        <f t="shared" si="4"/>
        <v>185937.5</v>
      </c>
      <c r="X41" s="67">
        <f t="shared" si="5"/>
        <v>297500</v>
      </c>
      <c r="Y41" s="43">
        <f t="shared" si="11"/>
        <v>3443562.5</v>
      </c>
      <c r="Z41" s="67">
        <f t="shared" si="5"/>
        <v>5509700</v>
      </c>
      <c r="AA41" s="68">
        <f t="shared" si="0"/>
        <v>3629500</v>
      </c>
      <c r="AB41" s="68">
        <f t="shared" si="6"/>
        <v>5807200</v>
      </c>
      <c r="AC41" s="68">
        <f t="shared" si="7"/>
        <v>12889187.5</v>
      </c>
      <c r="AD41" s="68">
        <f t="shared" si="8"/>
        <v>20622700</v>
      </c>
      <c r="AE41" s="68">
        <f t="shared" si="9"/>
        <v>811580</v>
      </c>
      <c r="AF41" s="44">
        <f t="shared" si="10"/>
        <v>1298528</v>
      </c>
      <c r="AG41" s="2">
        <f t="shared" si="1"/>
        <v>2099455.3333333335</v>
      </c>
      <c r="AH41" s="12">
        <v>2011848</v>
      </c>
      <c r="AI41" s="13">
        <v>2115267</v>
      </c>
      <c r="AJ41" s="14">
        <v>2171251</v>
      </c>
    </row>
    <row r="42" spans="1:36" ht="15.75">
      <c r="A42" s="69" t="s">
        <v>67</v>
      </c>
      <c r="B42" s="66">
        <v>89599</v>
      </c>
      <c r="C42" s="41">
        <v>189</v>
      </c>
      <c r="D42" s="41">
        <v>13520</v>
      </c>
      <c r="E42" s="41">
        <v>60</v>
      </c>
      <c r="F42" s="42">
        <v>3583</v>
      </c>
      <c r="G42" s="42">
        <v>75536</v>
      </c>
      <c r="H42" s="42">
        <v>60</v>
      </c>
      <c r="I42" s="42">
        <v>3583</v>
      </c>
      <c r="J42" s="42">
        <v>75537</v>
      </c>
      <c r="K42" s="42">
        <v>4</v>
      </c>
      <c r="L42" s="42">
        <v>269</v>
      </c>
      <c r="M42" s="42">
        <v>84</v>
      </c>
      <c r="N42" s="42">
        <v>5724</v>
      </c>
      <c r="O42" s="42">
        <v>42</v>
      </c>
      <c r="P42" s="42">
        <v>2667</v>
      </c>
      <c r="Q42" s="42">
        <v>94</v>
      </c>
      <c r="R42" s="42">
        <v>6318</v>
      </c>
      <c r="S42" s="42">
        <v>40</v>
      </c>
      <c r="T42" s="42">
        <v>2602</v>
      </c>
      <c r="U42" s="43">
        <f t="shared" si="2"/>
        <v>9917906.25</v>
      </c>
      <c r="V42" s="43">
        <f t="shared" si="3"/>
        <v>15868650</v>
      </c>
      <c r="W42" s="43">
        <f t="shared" si="4"/>
        <v>13324281.25</v>
      </c>
      <c r="X42" s="67">
        <f t="shared" si="5"/>
        <v>21318850</v>
      </c>
      <c r="Y42" s="43">
        <f t="shared" si="11"/>
        <v>13324281.25</v>
      </c>
      <c r="Z42" s="67">
        <f t="shared" si="5"/>
        <v>21318850</v>
      </c>
      <c r="AA42" s="68">
        <f t="shared" si="0"/>
        <v>26648562.5</v>
      </c>
      <c r="AB42" s="68">
        <f t="shared" si="6"/>
        <v>42637700</v>
      </c>
      <c r="AC42" s="68">
        <f t="shared" si="7"/>
        <v>23495062.5</v>
      </c>
      <c r="AD42" s="68">
        <f t="shared" si="8"/>
        <v>37592100</v>
      </c>
      <c r="AE42" s="68">
        <f t="shared" si="9"/>
        <v>1005550</v>
      </c>
      <c r="AF42" s="44">
        <f t="shared" si="10"/>
        <v>1608880</v>
      </c>
      <c r="AG42" s="2">
        <f t="shared" si="1"/>
        <v>7880072.666666667</v>
      </c>
      <c r="AH42" s="12">
        <v>8149143</v>
      </c>
      <c r="AI42" s="13">
        <v>7462329</v>
      </c>
      <c r="AJ42" s="14">
        <v>8028746</v>
      </c>
    </row>
    <row r="43" spans="1:36" ht="15.75">
      <c r="A43" s="69" t="s">
        <v>68</v>
      </c>
      <c r="B43" s="71">
        <v>34803</v>
      </c>
      <c r="C43" s="41">
        <v>142</v>
      </c>
      <c r="D43" s="41">
        <v>8566.2000000000007</v>
      </c>
      <c r="E43" s="41">
        <v>14</v>
      </c>
      <c r="F43" s="42">
        <v>527</v>
      </c>
      <c r="G43" s="42">
        <v>9053</v>
      </c>
      <c r="H43" s="42">
        <v>14</v>
      </c>
      <c r="I43" s="42">
        <v>809.8</v>
      </c>
      <c r="J43" s="42">
        <v>17763</v>
      </c>
      <c r="K43" s="42">
        <v>24</v>
      </c>
      <c r="L43" s="42">
        <v>906</v>
      </c>
      <c r="M43" s="42">
        <v>27</v>
      </c>
      <c r="N43" s="42">
        <v>968.2</v>
      </c>
      <c r="O43" s="42">
        <v>7</v>
      </c>
      <c r="P43" s="42">
        <v>291.39999999999998</v>
      </c>
      <c r="Q43" s="42">
        <v>50</v>
      </c>
      <c r="R43" s="42">
        <v>2477.5</v>
      </c>
      <c r="S43" s="42">
        <v>4</v>
      </c>
      <c r="T43" s="42">
        <v>104.7</v>
      </c>
      <c r="U43" s="43">
        <f t="shared" si="2"/>
        <v>1083643.75</v>
      </c>
      <c r="V43" s="43">
        <f t="shared" si="3"/>
        <v>1733830</v>
      </c>
      <c r="W43" s="43">
        <f t="shared" si="4"/>
        <v>3011443.7499999995</v>
      </c>
      <c r="X43" s="67">
        <f t="shared" si="5"/>
        <v>4818309.9999999991</v>
      </c>
      <c r="Y43" s="43">
        <f t="shared" si="11"/>
        <v>1959781.25</v>
      </c>
      <c r="Z43" s="67">
        <f t="shared" si="5"/>
        <v>3135650</v>
      </c>
      <c r="AA43" s="70">
        <f t="shared" si="0"/>
        <v>4971225</v>
      </c>
      <c r="AB43" s="70">
        <f t="shared" si="6"/>
        <v>7953960</v>
      </c>
      <c r="AC43" s="70">
        <f t="shared" si="7"/>
        <v>9213203.125</v>
      </c>
      <c r="AD43" s="70">
        <f t="shared" si="8"/>
        <v>14741125</v>
      </c>
      <c r="AE43" s="70">
        <f t="shared" si="9"/>
        <v>637111.125</v>
      </c>
      <c r="AF43" s="44">
        <f t="shared" si="10"/>
        <v>1019377.8</v>
      </c>
      <c r="AG43" s="2">
        <f t="shared" si="1"/>
        <v>3170666.6666666665</v>
      </c>
      <c r="AH43" s="24">
        <v>3435000</v>
      </c>
      <c r="AI43" s="25">
        <v>3072000</v>
      </c>
      <c r="AJ43" s="26">
        <v>3005000</v>
      </c>
    </row>
    <row r="44" spans="1:36" ht="15.75">
      <c r="A44" s="69" t="s">
        <v>69</v>
      </c>
      <c r="B44" s="66">
        <v>125000</v>
      </c>
      <c r="C44" s="41">
        <v>112</v>
      </c>
      <c r="D44" s="41">
        <v>8802.9</v>
      </c>
      <c r="E44" s="41">
        <v>16</v>
      </c>
      <c r="F44" s="42">
        <v>1422.5</v>
      </c>
      <c r="G44" s="42">
        <v>22351</v>
      </c>
      <c r="H44" s="42">
        <v>29</v>
      </c>
      <c r="I44" s="42">
        <v>1789.8</v>
      </c>
      <c r="J44" s="42">
        <v>44956</v>
      </c>
      <c r="K44" s="42">
        <v>18</v>
      </c>
      <c r="L44" s="42">
        <v>1448.4</v>
      </c>
      <c r="M44" s="42">
        <v>56</v>
      </c>
      <c r="N44" s="42">
        <v>3427.5</v>
      </c>
      <c r="O44" s="42">
        <v>12</v>
      </c>
      <c r="P44" s="42">
        <v>925.5</v>
      </c>
      <c r="Q44" s="42">
        <v>49</v>
      </c>
      <c r="R44" s="42">
        <v>2973.1</v>
      </c>
      <c r="S44" s="42">
        <v>7</v>
      </c>
      <c r="T44" s="42">
        <v>697.4</v>
      </c>
      <c r="U44" s="43">
        <f t="shared" si="2"/>
        <v>3441703.125</v>
      </c>
      <c r="V44" s="43">
        <f t="shared" si="3"/>
        <v>5506725</v>
      </c>
      <c r="W44" s="43">
        <f t="shared" si="4"/>
        <v>6655818.75</v>
      </c>
      <c r="X44" s="67">
        <f t="shared" si="5"/>
        <v>10649310</v>
      </c>
      <c r="Y44" s="43">
        <f t="shared" si="11"/>
        <v>5289921.875</v>
      </c>
      <c r="Z44" s="67">
        <f t="shared" si="5"/>
        <v>8463875</v>
      </c>
      <c r="AA44" s="70">
        <f t="shared" si="0"/>
        <v>11945740.625</v>
      </c>
      <c r="AB44" s="70">
        <f t="shared" si="6"/>
        <v>19113185</v>
      </c>
      <c r="AC44" s="70">
        <f t="shared" si="7"/>
        <v>11056215.625</v>
      </c>
      <c r="AD44" s="70">
        <f t="shared" si="8"/>
        <v>17689945</v>
      </c>
      <c r="AE44" s="70">
        <f t="shared" si="9"/>
        <v>654715.6875</v>
      </c>
      <c r="AF44" s="44">
        <f t="shared" si="10"/>
        <v>1047545.1</v>
      </c>
      <c r="AG44" s="2">
        <f t="shared" si="1"/>
        <v>8012931.333333333</v>
      </c>
      <c r="AH44" s="18">
        <v>7972137</v>
      </c>
      <c r="AI44" s="16">
        <v>8157793</v>
      </c>
      <c r="AJ44" s="17">
        <v>7908864</v>
      </c>
    </row>
    <row r="45" spans="1:36" ht="15.75">
      <c r="A45" s="69" t="s">
        <v>70</v>
      </c>
      <c r="B45" s="66">
        <v>78572</v>
      </c>
      <c r="C45" s="41">
        <v>166</v>
      </c>
      <c r="D45" s="41">
        <v>13684</v>
      </c>
      <c r="E45" s="41">
        <v>29</v>
      </c>
      <c r="F45" s="42">
        <v>1565</v>
      </c>
      <c r="G45" s="42">
        <v>33352</v>
      </c>
      <c r="H45" s="42">
        <v>28</v>
      </c>
      <c r="I45" s="42">
        <v>4724</v>
      </c>
      <c r="J45" s="42">
        <v>112654</v>
      </c>
      <c r="K45" s="42">
        <v>18</v>
      </c>
      <c r="L45" s="42">
        <v>684</v>
      </c>
      <c r="M45" s="42">
        <v>61</v>
      </c>
      <c r="N45" s="42">
        <v>7698</v>
      </c>
      <c r="O45" s="42">
        <v>24</v>
      </c>
      <c r="P45" s="42">
        <v>1147</v>
      </c>
      <c r="Q45" s="42">
        <v>86</v>
      </c>
      <c r="R45" s="42">
        <v>8121</v>
      </c>
      <c r="S45" s="42">
        <v>18</v>
      </c>
      <c r="T45" s="42">
        <v>894</v>
      </c>
      <c r="U45" s="43">
        <f t="shared" si="2"/>
        <v>4265406.25</v>
      </c>
      <c r="V45" s="43">
        <f t="shared" si="3"/>
        <v>6824650</v>
      </c>
      <c r="W45" s="43">
        <f t="shared" si="4"/>
        <v>17567375</v>
      </c>
      <c r="X45" s="67">
        <f t="shared" si="5"/>
        <v>28107800</v>
      </c>
      <c r="Y45" s="43">
        <f t="shared" si="11"/>
        <v>5819843.75</v>
      </c>
      <c r="Z45" s="67">
        <f t="shared" si="5"/>
        <v>9311750</v>
      </c>
      <c r="AA45" s="68">
        <f t="shared" si="0"/>
        <v>23387218.75</v>
      </c>
      <c r="AB45" s="68">
        <f t="shared" si="6"/>
        <v>37419550</v>
      </c>
      <c r="AC45" s="68">
        <f t="shared" si="7"/>
        <v>30199968.75</v>
      </c>
      <c r="AD45" s="68">
        <f t="shared" si="8"/>
        <v>48319950</v>
      </c>
      <c r="AE45" s="68">
        <f t="shared" si="9"/>
        <v>1017747.5</v>
      </c>
      <c r="AF45" s="44">
        <f t="shared" si="10"/>
        <v>1628396</v>
      </c>
      <c r="AG45" s="2">
        <f t="shared" si="1"/>
        <v>5593089</v>
      </c>
      <c r="AH45" s="18">
        <v>5791825</v>
      </c>
      <c r="AI45" s="16">
        <v>5638807</v>
      </c>
      <c r="AJ45" s="17">
        <v>5348635</v>
      </c>
    </row>
    <row r="46" spans="1:36" ht="15.75">
      <c r="A46" s="69" t="s">
        <v>71</v>
      </c>
      <c r="B46" s="66">
        <v>13473</v>
      </c>
      <c r="C46" s="41">
        <v>94</v>
      </c>
      <c r="D46" s="41">
        <v>6694.2</v>
      </c>
      <c r="E46" s="41">
        <v>0</v>
      </c>
      <c r="F46" s="42">
        <v>0</v>
      </c>
      <c r="G46" s="42">
        <v>0</v>
      </c>
      <c r="H46" s="42">
        <v>9</v>
      </c>
      <c r="I46" s="42">
        <v>2587</v>
      </c>
      <c r="J46" s="42">
        <v>60274</v>
      </c>
      <c r="K46" s="42">
        <v>1</v>
      </c>
      <c r="L46" s="42">
        <v>37</v>
      </c>
      <c r="M46" s="42">
        <v>12</v>
      </c>
      <c r="N46" s="42">
        <v>3335</v>
      </c>
      <c r="O46" s="42">
        <v>0</v>
      </c>
      <c r="P46" s="42">
        <v>0</v>
      </c>
      <c r="Q46" s="42">
        <v>35</v>
      </c>
      <c r="R46" s="42">
        <v>3794.2</v>
      </c>
      <c r="S46" s="42">
        <v>0</v>
      </c>
      <c r="T46" s="42">
        <v>0</v>
      </c>
      <c r="U46" s="43">
        <f t="shared" si="2"/>
        <v>0</v>
      </c>
      <c r="V46" s="43">
        <f t="shared" si="3"/>
        <v>0</v>
      </c>
      <c r="W46" s="43">
        <f t="shared" si="4"/>
        <v>9620406.25</v>
      </c>
      <c r="X46" s="67">
        <f t="shared" si="5"/>
        <v>15392650</v>
      </c>
      <c r="Y46" s="43">
        <f t="shared" si="11"/>
        <v>0</v>
      </c>
      <c r="Z46" s="67">
        <f t="shared" si="5"/>
        <v>0</v>
      </c>
      <c r="AA46" s="70">
        <f t="shared" si="0"/>
        <v>9620406.25</v>
      </c>
      <c r="AB46" s="70">
        <f t="shared" si="6"/>
        <v>15392650</v>
      </c>
      <c r="AC46" s="70">
        <f t="shared" si="7"/>
        <v>14109681.249999998</v>
      </c>
      <c r="AD46" s="70">
        <f t="shared" si="8"/>
        <v>22575490</v>
      </c>
      <c r="AE46" s="70">
        <f t="shared" si="9"/>
        <v>497881.125</v>
      </c>
      <c r="AF46" s="44">
        <f t="shared" si="10"/>
        <v>796609.8</v>
      </c>
      <c r="AG46" s="2">
        <f t="shared" si="1"/>
        <v>1844190</v>
      </c>
      <c r="AH46" s="24">
        <v>1832029</v>
      </c>
      <c r="AI46" s="25">
        <v>1834881</v>
      </c>
      <c r="AJ46" s="26">
        <v>1865660</v>
      </c>
    </row>
    <row r="47" spans="1:36" ht="15.75">
      <c r="A47" s="69" t="s">
        <v>72</v>
      </c>
      <c r="B47" s="66">
        <v>24105</v>
      </c>
      <c r="C47" s="41">
        <v>101</v>
      </c>
      <c r="D47" s="41">
        <v>11829.4</v>
      </c>
      <c r="E47" s="41">
        <v>24</v>
      </c>
      <c r="F47" s="42">
        <v>3887.4</v>
      </c>
      <c r="G47" s="42">
        <v>95835.96</v>
      </c>
      <c r="H47" s="42">
        <v>1</v>
      </c>
      <c r="I47" s="42">
        <v>43</v>
      </c>
      <c r="J47" s="42">
        <v>1806</v>
      </c>
      <c r="K47" s="42">
        <v>7</v>
      </c>
      <c r="L47" s="42">
        <v>351.9</v>
      </c>
      <c r="M47" s="42">
        <v>43</v>
      </c>
      <c r="N47" s="42">
        <v>7960.3</v>
      </c>
      <c r="O47" s="42">
        <v>23</v>
      </c>
      <c r="P47" s="42">
        <v>3585.6</v>
      </c>
      <c r="Q47" s="42">
        <v>27</v>
      </c>
      <c r="R47" s="42">
        <v>4250.7</v>
      </c>
      <c r="S47" s="42">
        <v>12</v>
      </c>
      <c r="T47" s="42">
        <v>1459.8</v>
      </c>
      <c r="U47" s="43">
        <f t="shared" si="2"/>
        <v>13333950</v>
      </c>
      <c r="V47" s="43">
        <f t="shared" si="3"/>
        <v>21334320</v>
      </c>
      <c r="W47" s="43">
        <f t="shared" si="4"/>
        <v>159906.25</v>
      </c>
      <c r="X47" s="67">
        <f t="shared" si="5"/>
        <v>255850</v>
      </c>
      <c r="Y47" s="43">
        <f t="shared" si="11"/>
        <v>14456268.75</v>
      </c>
      <c r="Z47" s="67">
        <f t="shared" si="5"/>
        <v>23130030</v>
      </c>
      <c r="AA47" s="68">
        <f t="shared" si="0"/>
        <v>14616175</v>
      </c>
      <c r="AB47" s="68">
        <f t="shared" si="6"/>
        <v>23385880</v>
      </c>
      <c r="AC47" s="68">
        <f t="shared" si="7"/>
        <v>15807290.625</v>
      </c>
      <c r="AD47" s="68">
        <f t="shared" si="8"/>
        <v>25291665</v>
      </c>
      <c r="AE47" s="68">
        <f t="shared" si="9"/>
        <v>879811.625</v>
      </c>
      <c r="AF47" s="44">
        <f t="shared" si="10"/>
        <v>1407698.6</v>
      </c>
      <c r="AG47" s="2">
        <f t="shared" si="1"/>
        <v>1686666.6666666667</v>
      </c>
      <c r="AH47" s="12">
        <v>1672000</v>
      </c>
      <c r="AI47" s="13">
        <v>1682000</v>
      </c>
      <c r="AJ47" s="14">
        <v>1706000</v>
      </c>
    </row>
    <row r="48" spans="1:36" ht="15.75">
      <c r="A48" s="69" t="s">
        <v>73</v>
      </c>
      <c r="B48" s="72">
        <v>328000</v>
      </c>
      <c r="C48" s="41">
        <v>252</v>
      </c>
      <c r="D48" s="41">
        <v>23800</v>
      </c>
      <c r="E48" s="41">
        <v>43</v>
      </c>
      <c r="F48" s="42">
        <v>3361</v>
      </c>
      <c r="G48" s="42">
        <v>78340</v>
      </c>
      <c r="H48" s="42">
        <v>106</v>
      </c>
      <c r="I48" s="42">
        <v>12910</v>
      </c>
      <c r="J48" s="42">
        <v>317147</v>
      </c>
      <c r="K48" s="42">
        <v>7</v>
      </c>
      <c r="L48" s="42">
        <v>906</v>
      </c>
      <c r="M48" s="42">
        <v>101</v>
      </c>
      <c r="N48" s="42">
        <v>14825</v>
      </c>
      <c r="O48" s="42">
        <v>26</v>
      </c>
      <c r="P48" s="42">
        <v>2024</v>
      </c>
      <c r="Q48" s="42">
        <v>176</v>
      </c>
      <c r="R48" s="42">
        <v>15509</v>
      </c>
      <c r="S48" s="42">
        <v>24</v>
      </c>
      <c r="T48" s="42">
        <v>1688</v>
      </c>
      <c r="U48" s="43">
        <f t="shared" si="2"/>
        <v>7526750</v>
      </c>
      <c r="V48" s="43">
        <f t="shared" si="3"/>
        <v>12042800</v>
      </c>
      <c r="W48" s="43">
        <f t="shared" si="4"/>
        <v>48009062.5</v>
      </c>
      <c r="X48" s="67">
        <f t="shared" si="5"/>
        <v>76814500</v>
      </c>
      <c r="Y48" s="43">
        <f t="shared" si="11"/>
        <v>12498718.75</v>
      </c>
      <c r="Z48" s="67">
        <f t="shared" si="5"/>
        <v>19997950</v>
      </c>
      <c r="AA48" s="68">
        <f t="shared" si="0"/>
        <v>60507781.25</v>
      </c>
      <c r="AB48" s="68">
        <f t="shared" si="6"/>
        <v>96812450</v>
      </c>
      <c r="AC48" s="68">
        <f t="shared" si="7"/>
        <v>57674093.75</v>
      </c>
      <c r="AD48" s="68">
        <f t="shared" si="8"/>
        <v>92278550</v>
      </c>
      <c r="AE48" s="68">
        <f t="shared" si="9"/>
        <v>1770125</v>
      </c>
      <c r="AF48" s="44">
        <f t="shared" si="10"/>
        <v>2832200</v>
      </c>
      <c r="AG48" s="2">
        <f t="shared" si="1"/>
        <v>13835469</v>
      </c>
      <c r="AH48" s="15">
        <v>13835469</v>
      </c>
      <c r="AI48" s="16">
        <v>13835469</v>
      </c>
      <c r="AJ48" s="23">
        <v>13835469</v>
      </c>
    </row>
    <row r="49" spans="1:36" ht="15.75">
      <c r="A49" s="69" t="s">
        <v>74</v>
      </c>
      <c r="B49" s="66">
        <v>20943</v>
      </c>
      <c r="C49" s="41">
        <v>103</v>
      </c>
      <c r="D49" s="41">
        <v>7764.4</v>
      </c>
      <c r="E49" s="41">
        <v>15</v>
      </c>
      <c r="F49" s="42">
        <v>769.9</v>
      </c>
      <c r="G49" s="42">
        <v>14405</v>
      </c>
      <c r="H49" s="42">
        <v>1</v>
      </c>
      <c r="I49" s="42">
        <v>299.89999999999998</v>
      </c>
      <c r="J49" s="42">
        <v>7197</v>
      </c>
      <c r="K49" s="42">
        <v>21</v>
      </c>
      <c r="L49" s="42">
        <v>1116.3</v>
      </c>
      <c r="M49" s="42">
        <v>27</v>
      </c>
      <c r="N49" s="42">
        <v>2610.1</v>
      </c>
      <c r="O49" s="42">
        <v>17</v>
      </c>
      <c r="P49" s="42">
        <v>894.6</v>
      </c>
      <c r="Q49" s="42">
        <v>12</v>
      </c>
      <c r="R49" s="42">
        <v>1375.2</v>
      </c>
      <c r="S49" s="42">
        <v>4</v>
      </c>
      <c r="T49" s="42">
        <v>282</v>
      </c>
      <c r="U49" s="43">
        <f t="shared" si="2"/>
        <v>3326793.75</v>
      </c>
      <c r="V49" s="43">
        <f t="shared" si="3"/>
        <v>5322870</v>
      </c>
      <c r="W49" s="43">
        <f t="shared" si="4"/>
        <v>1115253.1249999998</v>
      </c>
      <c r="X49" s="67">
        <f t="shared" si="5"/>
        <v>1784404.9999999998</v>
      </c>
      <c r="Y49" s="43">
        <f t="shared" si="11"/>
        <v>2863065.625</v>
      </c>
      <c r="Z49" s="67">
        <f t="shared" si="5"/>
        <v>4580905</v>
      </c>
      <c r="AA49" s="68">
        <f t="shared" si="0"/>
        <v>3978318.75</v>
      </c>
      <c r="AB49" s="68">
        <f t="shared" si="6"/>
        <v>6365310</v>
      </c>
      <c r="AC49" s="68">
        <f t="shared" si="7"/>
        <v>5114025</v>
      </c>
      <c r="AD49" s="68">
        <f t="shared" si="8"/>
        <v>8182440</v>
      </c>
      <c r="AE49" s="68">
        <f t="shared" si="9"/>
        <v>577477.25</v>
      </c>
      <c r="AF49" s="44">
        <f t="shared" si="10"/>
        <v>923963.6</v>
      </c>
      <c r="AG49" s="2">
        <f t="shared" si="1"/>
        <v>2774358.3333333335</v>
      </c>
      <c r="AH49" s="12">
        <v>2769006</v>
      </c>
      <c r="AI49" s="13">
        <v>2765315</v>
      </c>
      <c r="AJ49" s="14">
        <v>2788754</v>
      </c>
    </row>
    <row r="50" spans="1:36" ht="15.75">
      <c r="A50" s="69" t="s">
        <v>75</v>
      </c>
      <c r="B50" s="66">
        <v>31214</v>
      </c>
      <c r="C50" s="41">
        <v>111</v>
      </c>
      <c r="D50" s="41">
        <v>8558.2199999999993</v>
      </c>
      <c r="E50" s="41">
        <v>8</v>
      </c>
      <c r="F50" s="42">
        <v>734.3</v>
      </c>
      <c r="G50" s="42">
        <v>18998</v>
      </c>
      <c r="H50" s="42">
        <v>7</v>
      </c>
      <c r="I50" s="42">
        <v>373.9</v>
      </c>
      <c r="J50" s="42">
        <v>15608</v>
      </c>
      <c r="K50" s="42">
        <v>5</v>
      </c>
      <c r="L50" s="42">
        <v>217.8</v>
      </c>
      <c r="M50" s="42">
        <v>15</v>
      </c>
      <c r="N50" s="42">
        <v>2440.6999999999998</v>
      </c>
      <c r="O50" s="42">
        <v>8</v>
      </c>
      <c r="P50" s="42">
        <v>703.2</v>
      </c>
      <c r="Q50" s="42">
        <v>30</v>
      </c>
      <c r="R50" s="42">
        <v>2873.1</v>
      </c>
      <c r="S50" s="42">
        <v>4</v>
      </c>
      <c r="T50" s="42">
        <v>360.2</v>
      </c>
      <c r="U50" s="43">
        <f t="shared" si="2"/>
        <v>2615025</v>
      </c>
      <c r="V50" s="43">
        <f t="shared" si="3"/>
        <v>4184040</v>
      </c>
      <c r="W50" s="43">
        <f t="shared" si="4"/>
        <v>1390440.625</v>
      </c>
      <c r="X50" s="67">
        <f t="shared" si="5"/>
        <v>2224705</v>
      </c>
      <c r="Y50" s="43">
        <f t="shared" si="11"/>
        <v>2730678.125</v>
      </c>
      <c r="Z50" s="67">
        <f t="shared" si="5"/>
        <v>4369085</v>
      </c>
      <c r="AA50" s="68">
        <f t="shared" si="0"/>
        <v>4121118.75</v>
      </c>
      <c r="AB50" s="68">
        <f t="shared" si="6"/>
        <v>6593790</v>
      </c>
      <c r="AC50" s="68">
        <f t="shared" si="7"/>
        <v>10684340.625</v>
      </c>
      <c r="AD50" s="68">
        <f t="shared" si="8"/>
        <v>17094945</v>
      </c>
      <c r="AE50" s="68">
        <f t="shared" si="9"/>
        <v>636517.61249999993</v>
      </c>
      <c r="AF50" s="44">
        <f t="shared" si="10"/>
        <v>1018428.18</v>
      </c>
      <c r="AG50" s="2">
        <f t="shared" si="1"/>
        <v>3225618.6666666665</v>
      </c>
      <c r="AH50" s="18">
        <v>3182634</v>
      </c>
      <c r="AI50" s="16">
        <v>3232075</v>
      </c>
      <c r="AJ50" s="17">
        <v>3262147</v>
      </c>
    </row>
    <row r="51" spans="1:36" ht="15.75">
      <c r="A51" s="69" t="s">
        <v>76</v>
      </c>
      <c r="B51" s="66">
        <v>82000</v>
      </c>
      <c r="C51" s="41">
        <v>116</v>
      </c>
      <c r="D51" s="41">
        <v>7314.4</v>
      </c>
      <c r="E51" s="41">
        <v>43</v>
      </c>
      <c r="F51" s="42">
        <v>1431.9</v>
      </c>
      <c r="G51" s="42">
        <v>27743</v>
      </c>
      <c r="H51" s="42">
        <v>16</v>
      </c>
      <c r="I51" s="42">
        <v>1381.5</v>
      </c>
      <c r="J51" s="42">
        <v>34795</v>
      </c>
      <c r="K51" s="42">
        <v>18</v>
      </c>
      <c r="L51" s="42">
        <v>1098.3</v>
      </c>
      <c r="M51" s="42">
        <v>46</v>
      </c>
      <c r="N51" s="42">
        <v>2904.6</v>
      </c>
      <c r="O51" s="42">
        <v>25</v>
      </c>
      <c r="P51" s="42">
        <v>968.2</v>
      </c>
      <c r="Q51" s="42">
        <v>66</v>
      </c>
      <c r="R51" s="42">
        <v>3146.2</v>
      </c>
      <c r="S51" s="42">
        <v>21</v>
      </c>
      <c r="T51" s="42">
        <v>802.9</v>
      </c>
      <c r="U51" s="43">
        <f t="shared" si="2"/>
        <v>3600493.75</v>
      </c>
      <c r="V51" s="43">
        <f t="shared" si="3"/>
        <v>5760790</v>
      </c>
      <c r="W51" s="43">
        <f t="shared" si="4"/>
        <v>5137453.125</v>
      </c>
      <c r="X51" s="67">
        <f t="shared" si="5"/>
        <v>8219925</v>
      </c>
      <c r="Y51" s="43">
        <f t="shared" si="11"/>
        <v>5324878.125</v>
      </c>
      <c r="Z51" s="67">
        <f t="shared" si="5"/>
        <v>8519805</v>
      </c>
      <c r="AA51" s="70">
        <f t="shared" si="0"/>
        <v>10462331.25</v>
      </c>
      <c r="AB51" s="70">
        <f t="shared" si="6"/>
        <v>16739730</v>
      </c>
      <c r="AC51" s="70">
        <f t="shared" si="7"/>
        <v>11699931.25</v>
      </c>
      <c r="AD51" s="70">
        <f t="shared" si="8"/>
        <v>18719890</v>
      </c>
      <c r="AE51" s="70">
        <f t="shared" si="9"/>
        <v>544008.5</v>
      </c>
      <c r="AF51" s="44">
        <f t="shared" si="10"/>
        <v>870413.6</v>
      </c>
      <c r="AG51" s="2">
        <f t="shared" si="1"/>
        <v>5563833.333333333</v>
      </c>
      <c r="AH51" s="18">
        <v>6005400</v>
      </c>
      <c r="AI51" s="16">
        <v>5930200</v>
      </c>
      <c r="AJ51" s="17">
        <v>4755900</v>
      </c>
    </row>
    <row r="52" spans="1:36" ht="15.75">
      <c r="A52" s="69" t="s">
        <v>77</v>
      </c>
      <c r="B52" s="72">
        <v>404097</v>
      </c>
      <c r="C52" s="41">
        <v>161</v>
      </c>
      <c r="D52" s="41">
        <v>13472.8</v>
      </c>
      <c r="E52" s="41">
        <v>2</v>
      </c>
      <c r="F52" s="42">
        <v>240</v>
      </c>
      <c r="G52" s="42">
        <v>9124</v>
      </c>
      <c r="H52" s="42">
        <v>22</v>
      </c>
      <c r="I52" s="42">
        <v>2200.8000000000002</v>
      </c>
      <c r="J52" s="42">
        <v>1167524.3999999999</v>
      </c>
      <c r="K52" s="42">
        <v>3</v>
      </c>
      <c r="L52" s="42">
        <v>113</v>
      </c>
      <c r="M52" s="42">
        <v>23</v>
      </c>
      <c r="N52" s="42">
        <v>3082.9</v>
      </c>
      <c r="O52" s="42">
        <v>2</v>
      </c>
      <c r="P52" s="42">
        <v>74</v>
      </c>
      <c r="Q52" s="42">
        <v>29</v>
      </c>
      <c r="R52" s="42">
        <v>3426</v>
      </c>
      <c r="S52" s="42">
        <v>0</v>
      </c>
      <c r="T52" s="42">
        <v>0</v>
      </c>
      <c r="U52" s="43">
        <f t="shared" si="2"/>
        <v>275187.5</v>
      </c>
      <c r="V52" s="43">
        <f t="shared" si="3"/>
        <v>440300</v>
      </c>
      <c r="W52" s="43">
        <f t="shared" si="4"/>
        <v>8184225</v>
      </c>
      <c r="X52" s="67">
        <f t="shared" si="5"/>
        <v>13094760</v>
      </c>
      <c r="Y52" s="43">
        <f t="shared" si="11"/>
        <v>892500</v>
      </c>
      <c r="Z52" s="67">
        <f t="shared" si="5"/>
        <v>1428000</v>
      </c>
      <c r="AA52" s="68">
        <f t="shared" si="0"/>
        <v>9076725</v>
      </c>
      <c r="AB52" s="68">
        <f t="shared" si="6"/>
        <v>14522760</v>
      </c>
      <c r="AC52" s="68">
        <f t="shared" si="7"/>
        <v>12740437.5</v>
      </c>
      <c r="AD52" s="68">
        <f t="shared" si="8"/>
        <v>20384700</v>
      </c>
      <c r="AE52" s="68">
        <f t="shared" si="9"/>
        <v>1002039.5</v>
      </c>
      <c r="AF52" s="44">
        <f t="shared" si="10"/>
        <v>1603263.2</v>
      </c>
      <c r="AG52" s="2">
        <f t="shared" si="1"/>
        <v>57071822</v>
      </c>
      <c r="AH52" s="12">
        <v>58401666</v>
      </c>
      <c r="AI52" s="13">
        <v>58296141</v>
      </c>
      <c r="AJ52" s="14">
        <v>54517659</v>
      </c>
    </row>
    <row r="53" spans="1:36" ht="15.75">
      <c r="A53" s="69" t="s">
        <v>78</v>
      </c>
      <c r="B53" s="66">
        <v>24324</v>
      </c>
      <c r="C53" s="41">
        <v>103</v>
      </c>
      <c r="D53" s="41">
        <v>7698.6</v>
      </c>
      <c r="E53" s="41">
        <v>6</v>
      </c>
      <c r="F53" s="42">
        <v>362.8</v>
      </c>
      <c r="G53" s="42">
        <v>5254.26</v>
      </c>
      <c r="H53" s="42">
        <v>40</v>
      </c>
      <c r="I53" s="42">
        <v>2628.4</v>
      </c>
      <c r="J53" s="42">
        <v>50454.38</v>
      </c>
      <c r="K53" s="42">
        <v>56</v>
      </c>
      <c r="L53" s="42">
        <v>3104.9</v>
      </c>
      <c r="M53" s="42">
        <v>59</v>
      </c>
      <c r="N53" s="42">
        <v>3773</v>
      </c>
      <c r="O53" s="42">
        <v>4</v>
      </c>
      <c r="P53" s="42">
        <v>275.89999999999998</v>
      </c>
      <c r="Q53" s="42">
        <v>25</v>
      </c>
      <c r="R53" s="42">
        <v>1746.7</v>
      </c>
      <c r="S53" s="42">
        <v>0</v>
      </c>
      <c r="T53" s="42">
        <v>0</v>
      </c>
      <c r="U53" s="43">
        <f t="shared" si="2"/>
        <v>1026003.125</v>
      </c>
      <c r="V53" s="43">
        <f t="shared" si="3"/>
        <v>1641605</v>
      </c>
      <c r="W53" s="43">
        <f t="shared" si="4"/>
        <v>9774362.5</v>
      </c>
      <c r="X53" s="67">
        <f t="shared" si="5"/>
        <v>15638980</v>
      </c>
      <c r="Y53" s="43">
        <f t="shared" si="11"/>
        <v>1349162.5</v>
      </c>
      <c r="Z53" s="67">
        <f t="shared" si="5"/>
        <v>2158660</v>
      </c>
      <c r="AA53" s="68">
        <f t="shared" si="0"/>
        <v>11123525</v>
      </c>
      <c r="AB53" s="68">
        <f t="shared" si="6"/>
        <v>17797640</v>
      </c>
      <c r="AC53" s="68">
        <f t="shared" si="7"/>
        <v>6495540.625</v>
      </c>
      <c r="AD53" s="68">
        <f t="shared" si="8"/>
        <v>10392865</v>
      </c>
      <c r="AE53" s="68">
        <f t="shared" si="9"/>
        <v>572583.375</v>
      </c>
      <c r="AF53" s="44">
        <f t="shared" si="10"/>
        <v>916133.4</v>
      </c>
      <c r="AG53" s="2">
        <f t="shared" si="1"/>
        <v>2212855.6666666665</v>
      </c>
      <c r="AH53" s="24">
        <v>2313789</v>
      </c>
      <c r="AI53" s="25">
        <v>2162389</v>
      </c>
      <c r="AJ53" s="26">
        <v>2162389</v>
      </c>
    </row>
    <row r="54" spans="1:36" ht="15.75">
      <c r="A54" s="69" t="s">
        <v>79</v>
      </c>
      <c r="B54" s="73">
        <v>224119</v>
      </c>
      <c r="C54" s="41">
        <v>208</v>
      </c>
      <c r="D54" s="41">
        <v>23519.4</v>
      </c>
      <c r="E54" s="41">
        <v>1</v>
      </c>
      <c r="F54" s="42">
        <v>1288.0999999999999</v>
      </c>
      <c r="G54" s="42">
        <v>29111</v>
      </c>
      <c r="H54" s="42">
        <v>4</v>
      </c>
      <c r="I54" s="42">
        <v>757.9</v>
      </c>
      <c r="J54" s="42">
        <v>20143</v>
      </c>
      <c r="K54" s="42">
        <v>0</v>
      </c>
      <c r="L54" s="42">
        <v>0</v>
      </c>
      <c r="M54" s="42">
        <v>21</v>
      </c>
      <c r="N54" s="42">
        <v>5072.8</v>
      </c>
      <c r="O54" s="42">
        <v>1</v>
      </c>
      <c r="P54" s="42">
        <v>1288.0999999999999</v>
      </c>
      <c r="Q54" s="42">
        <v>7</v>
      </c>
      <c r="R54" s="42">
        <v>3064</v>
      </c>
      <c r="S54" s="42">
        <v>1</v>
      </c>
      <c r="T54" s="42">
        <v>1288.0999999999999</v>
      </c>
      <c r="U54" s="43">
        <f t="shared" si="2"/>
        <v>4790121.875</v>
      </c>
      <c r="V54" s="43">
        <f t="shared" si="3"/>
        <v>7664195</v>
      </c>
      <c r="W54" s="43">
        <f t="shared" si="4"/>
        <v>2818440.625</v>
      </c>
      <c r="X54" s="67">
        <f t="shared" si="5"/>
        <v>4509505</v>
      </c>
      <c r="Y54" s="43">
        <f t="shared" si="11"/>
        <v>4790121.875</v>
      </c>
      <c r="Z54" s="67">
        <f t="shared" si="5"/>
        <v>7664195</v>
      </c>
      <c r="AA54" s="70">
        <f t="shared" si="0"/>
        <v>7608562.5</v>
      </c>
      <c r="AB54" s="70">
        <f t="shared" si="6"/>
        <v>12173700</v>
      </c>
      <c r="AC54" s="70">
        <f t="shared" si="7"/>
        <v>11394250</v>
      </c>
      <c r="AD54" s="70">
        <f t="shared" si="8"/>
        <v>18230800</v>
      </c>
      <c r="AE54" s="70">
        <f t="shared" si="9"/>
        <v>1749255.3750000002</v>
      </c>
      <c r="AF54" s="44">
        <f t="shared" si="10"/>
        <v>2798808.6000000006</v>
      </c>
      <c r="AG54" s="2">
        <f t="shared" si="1"/>
        <v>11833614</v>
      </c>
      <c r="AH54" s="27">
        <v>11833614</v>
      </c>
      <c r="AI54" s="25">
        <v>11833614</v>
      </c>
      <c r="AJ54" s="28">
        <v>11833614</v>
      </c>
    </row>
    <row r="55" spans="1:36" ht="15.75">
      <c r="A55" s="69" t="s">
        <v>80</v>
      </c>
      <c r="B55" s="66">
        <v>117293</v>
      </c>
      <c r="C55" s="41">
        <v>117</v>
      </c>
      <c r="D55" s="41">
        <v>10882</v>
      </c>
      <c r="E55" s="41">
        <v>13</v>
      </c>
      <c r="F55" s="42">
        <v>1156</v>
      </c>
      <c r="G55" s="42">
        <v>20978</v>
      </c>
      <c r="H55" s="42">
        <v>29</v>
      </c>
      <c r="I55" s="42">
        <v>3129</v>
      </c>
      <c r="J55" s="42">
        <v>67761</v>
      </c>
      <c r="K55" s="42">
        <v>10</v>
      </c>
      <c r="L55" s="42">
        <v>702</v>
      </c>
      <c r="M55" s="42">
        <v>33</v>
      </c>
      <c r="N55" s="42">
        <v>4276</v>
      </c>
      <c r="O55" s="42">
        <v>8</v>
      </c>
      <c r="P55" s="42">
        <v>705</v>
      </c>
      <c r="Q55" s="42">
        <v>43</v>
      </c>
      <c r="R55" s="42">
        <v>3212</v>
      </c>
      <c r="S55" s="42">
        <v>7</v>
      </c>
      <c r="T55" s="42">
        <v>563</v>
      </c>
      <c r="U55" s="43">
        <f t="shared" si="2"/>
        <v>2621718.75</v>
      </c>
      <c r="V55" s="43">
        <f t="shared" si="3"/>
        <v>4194750</v>
      </c>
      <c r="W55" s="43">
        <f t="shared" si="4"/>
        <v>11635968.75</v>
      </c>
      <c r="X55" s="67">
        <f t="shared" si="5"/>
        <v>18617550</v>
      </c>
      <c r="Y55" s="43">
        <f t="shared" si="11"/>
        <v>4298875</v>
      </c>
      <c r="Z55" s="67">
        <f t="shared" si="5"/>
        <v>6878200</v>
      </c>
      <c r="AA55" s="68">
        <f t="shared" si="0"/>
        <v>15934843.75</v>
      </c>
      <c r="AB55" s="68">
        <f t="shared" si="6"/>
        <v>25495750</v>
      </c>
      <c r="AC55" s="68">
        <f t="shared" si="7"/>
        <v>11944625</v>
      </c>
      <c r="AD55" s="68">
        <f t="shared" si="8"/>
        <v>19111400</v>
      </c>
      <c r="AE55" s="68">
        <f t="shared" si="9"/>
        <v>809348.75</v>
      </c>
      <c r="AF55" s="44">
        <f t="shared" si="10"/>
        <v>1294958</v>
      </c>
      <c r="AG55" s="2">
        <f t="shared" si="1"/>
        <v>5442665.666666667</v>
      </c>
      <c r="AH55" s="18">
        <v>5824779</v>
      </c>
      <c r="AI55" s="16">
        <v>5828405</v>
      </c>
      <c r="AJ55" s="17">
        <v>4674813</v>
      </c>
    </row>
    <row r="56" spans="1:36" ht="15.75">
      <c r="A56" s="69" t="s">
        <v>81</v>
      </c>
      <c r="B56" s="66">
        <v>11861</v>
      </c>
      <c r="C56" s="41">
        <v>119</v>
      </c>
      <c r="D56" s="41">
        <v>9156</v>
      </c>
      <c r="E56" s="41">
        <v>13</v>
      </c>
      <c r="F56" s="42">
        <v>2541.6</v>
      </c>
      <c r="G56" s="42">
        <v>612017.30000000005</v>
      </c>
      <c r="H56" s="42">
        <v>66</v>
      </c>
      <c r="I56" s="42">
        <v>5647.2</v>
      </c>
      <c r="J56" s="42">
        <v>6625859.7999999998</v>
      </c>
      <c r="K56" s="42">
        <v>51</v>
      </c>
      <c r="L56" s="42">
        <v>2257.5</v>
      </c>
      <c r="M56" s="42">
        <v>65</v>
      </c>
      <c r="N56" s="42">
        <v>6051.3</v>
      </c>
      <c r="O56" s="42">
        <v>41</v>
      </c>
      <c r="P56" s="42">
        <v>2032.7</v>
      </c>
      <c r="Q56" s="42">
        <v>7</v>
      </c>
      <c r="R56" s="42">
        <v>632</v>
      </c>
      <c r="S56" s="42">
        <v>0</v>
      </c>
      <c r="T56" s="42">
        <v>0</v>
      </c>
      <c r="U56" s="43">
        <f t="shared" si="2"/>
        <v>7559103.125</v>
      </c>
      <c r="V56" s="43">
        <f t="shared" si="3"/>
        <v>12094565</v>
      </c>
      <c r="W56" s="43">
        <f t="shared" si="4"/>
        <v>21000524.999999996</v>
      </c>
      <c r="X56" s="67">
        <f t="shared" si="5"/>
        <v>33600839.999999993</v>
      </c>
      <c r="Y56" s="43">
        <f t="shared" si="11"/>
        <v>9451575</v>
      </c>
      <c r="Z56" s="67">
        <f t="shared" si="5"/>
        <v>15122520</v>
      </c>
      <c r="AA56" s="68">
        <f t="shared" si="0"/>
        <v>30452099.999999996</v>
      </c>
      <c r="AB56" s="68">
        <f t="shared" si="6"/>
        <v>48723360</v>
      </c>
      <c r="AC56" s="68">
        <f t="shared" si="7"/>
        <v>2350250</v>
      </c>
      <c r="AD56" s="68">
        <f t="shared" si="8"/>
        <v>3760400</v>
      </c>
      <c r="AE56" s="68">
        <f t="shared" si="9"/>
        <v>680977.5</v>
      </c>
      <c r="AF56" s="44">
        <f t="shared" si="10"/>
        <v>1089564</v>
      </c>
      <c r="AG56" s="2">
        <f t="shared" si="1"/>
        <v>1964040.3333333333</v>
      </c>
      <c r="AH56" s="12">
        <v>1960791</v>
      </c>
      <c r="AI56" s="13">
        <v>2000147</v>
      </c>
      <c r="AJ56" s="14">
        <v>1931183</v>
      </c>
    </row>
    <row r="57" spans="1:36" ht="15.75">
      <c r="A57" s="69" t="s">
        <v>82</v>
      </c>
      <c r="B57" s="66">
        <v>20949</v>
      </c>
      <c r="C57" s="41">
        <v>158</v>
      </c>
      <c r="D57" s="41">
        <v>12944.7</v>
      </c>
      <c r="E57" s="41">
        <v>10</v>
      </c>
      <c r="F57" s="42">
        <v>1012.4</v>
      </c>
      <c r="G57" s="42">
        <v>23049.46</v>
      </c>
      <c r="H57" s="42">
        <v>10</v>
      </c>
      <c r="I57" s="42">
        <v>477.9</v>
      </c>
      <c r="J57" s="42">
        <v>11272.38</v>
      </c>
      <c r="K57" s="42">
        <v>3</v>
      </c>
      <c r="L57" s="42">
        <v>123.2</v>
      </c>
      <c r="M57" s="42">
        <v>61</v>
      </c>
      <c r="N57" s="42">
        <v>6256.2</v>
      </c>
      <c r="O57" s="42">
        <v>16</v>
      </c>
      <c r="P57" s="42">
        <v>1359.4</v>
      </c>
      <c r="Q57" s="42">
        <v>39</v>
      </c>
      <c r="R57" s="42">
        <v>3044.2</v>
      </c>
      <c r="S57" s="42">
        <v>1</v>
      </c>
      <c r="T57" s="42">
        <v>642</v>
      </c>
      <c r="U57" s="43">
        <f t="shared" si="2"/>
        <v>5055268.75</v>
      </c>
      <c r="V57" s="43">
        <f t="shared" si="3"/>
        <v>8088430</v>
      </c>
      <c r="W57" s="43">
        <f t="shared" si="4"/>
        <v>1777190.625</v>
      </c>
      <c r="X57" s="67">
        <f t="shared" si="5"/>
        <v>2843505</v>
      </c>
      <c r="Y57" s="43">
        <f t="shared" si="11"/>
        <v>3764862.5</v>
      </c>
      <c r="Z57" s="67">
        <f t="shared" si="5"/>
        <v>6023780</v>
      </c>
      <c r="AA57" s="68">
        <f t="shared" si="0"/>
        <v>5542053.125</v>
      </c>
      <c r="AB57" s="68">
        <f t="shared" si="6"/>
        <v>8867285</v>
      </c>
      <c r="AC57" s="68">
        <f t="shared" si="7"/>
        <v>11320618.749999998</v>
      </c>
      <c r="AD57" s="68">
        <f t="shared" si="8"/>
        <v>18112989.999999996</v>
      </c>
      <c r="AE57" s="68">
        <f t="shared" si="9"/>
        <v>962762.0625</v>
      </c>
      <c r="AF57" s="44">
        <f t="shared" si="10"/>
        <v>1540419.3</v>
      </c>
      <c r="AG57" s="2">
        <f t="shared" si="1"/>
        <v>2471405.3333333335</v>
      </c>
      <c r="AH57" s="24">
        <v>2651636</v>
      </c>
      <c r="AI57" s="25">
        <v>2283857</v>
      </c>
      <c r="AJ57" s="26">
        <v>2478723</v>
      </c>
    </row>
    <row r="58" spans="1:36" ht="15.75">
      <c r="A58" s="69" t="s">
        <v>83</v>
      </c>
      <c r="B58" s="66">
        <v>29605</v>
      </c>
      <c r="C58" s="41">
        <v>169</v>
      </c>
      <c r="D58" s="41">
        <v>15692.1</v>
      </c>
      <c r="E58" s="41">
        <v>27</v>
      </c>
      <c r="F58" s="42">
        <v>1948.4</v>
      </c>
      <c r="G58" s="42">
        <v>37828</v>
      </c>
      <c r="H58" s="42">
        <v>14</v>
      </c>
      <c r="I58" s="42">
        <v>582.79999999999995</v>
      </c>
      <c r="J58" s="42">
        <v>10905</v>
      </c>
      <c r="K58" s="42">
        <v>42</v>
      </c>
      <c r="L58" s="42">
        <v>2175.6</v>
      </c>
      <c r="M58" s="42">
        <v>64</v>
      </c>
      <c r="N58" s="42">
        <v>7867.6</v>
      </c>
      <c r="O58" s="42">
        <v>12</v>
      </c>
      <c r="P58" s="42">
        <v>1076.5</v>
      </c>
      <c r="Q58" s="42">
        <v>60</v>
      </c>
      <c r="R58" s="42">
        <v>5510.8</v>
      </c>
      <c r="S58" s="42">
        <v>6</v>
      </c>
      <c r="T58" s="42">
        <v>451.4</v>
      </c>
      <c r="U58" s="43">
        <f t="shared" si="2"/>
        <v>4003234.375</v>
      </c>
      <c r="V58" s="43">
        <f t="shared" si="3"/>
        <v>6405175</v>
      </c>
      <c r="W58" s="43">
        <f t="shared" si="4"/>
        <v>2167287.5</v>
      </c>
      <c r="X58" s="67">
        <f t="shared" si="5"/>
        <v>3467660</v>
      </c>
      <c r="Y58" s="43">
        <f t="shared" si="11"/>
        <v>7245612.5</v>
      </c>
      <c r="Z58" s="67">
        <f t="shared" si="5"/>
        <v>11592980</v>
      </c>
      <c r="AA58" s="68">
        <f t="shared" si="0"/>
        <v>9412900</v>
      </c>
      <c r="AB58" s="68">
        <f t="shared" si="6"/>
        <v>15060640</v>
      </c>
      <c r="AC58" s="68">
        <f t="shared" si="7"/>
        <v>20493287.5</v>
      </c>
      <c r="AD58" s="68">
        <f t="shared" si="8"/>
        <v>32789260</v>
      </c>
      <c r="AE58" s="68">
        <f t="shared" si="9"/>
        <v>1167099.9375</v>
      </c>
      <c r="AF58" s="44">
        <f t="shared" si="10"/>
        <v>1867359.9</v>
      </c>
      <c r="AG58" s="2">
        <f t="shared" si="1"/>
        <v>1928347.6666666667</v>
      </c>
      <c r="AH58" s="12">
        <v>1909196</v>
      </c>
      <c r="AI58" s="13">
        <v>1901120</v>
      </c>
      <c r="AJ58" s="14">
        <v>1974727</v>
      </c>
    </row>
    <row r="59" spans="1:36" ht="15.75">
      <c r="A59" s="69" t="s">
        <v>84</v>
      </c>
      <c r="B59" s="66">
        <v>22673</v>
      </c>
      <c r="C59" s="41">
        <v>120</v>
      </c>
      <c r="D59" s="41">
        <v>10275</v>
      </c>
      <c r="E59" s="41">
        <v>21</v>
      </c>
      <c r="F59" s="42">
        <v>880</v>
      </c>
      <c r="G59" s="42">
        <v>13120</v>
      </c>
      <c r="H59" s="42">
        <v>6</v>
      </c>
      <c r="I59" s="42">
        <v>610</v>
      </c>
      <c r="J59" s="42">
        <v>13120</v>
      </c>
      <c r="K59" s="42">
        <v>40</v>
      </c>
      <c r="L59" s="42">
        <v>1473</v>
      </c>
      <c r="M59" s="42">
        <v>49</v>
      </c>
      <c r="N59" s="42">
        <v>4130</v>
      </c>
      <c r="O59" s="42">
        <v>35</v>
      </c>
      <c r="P59" s="42">
        <v>1445</v>
      </c>
      <c r="Q59" s="42">
        <v>35</v>
      </c>
      <c r="R59" s="42">
        <v>1315</v>
      </c>
      <c r="S59" s="42">
        <v>26</v>
      </c>
      <c r="T59" s="42">
        <v>995</v>
      </c>
      <c r="U59" s="43">
        <f t="shared" si="2"/>
        <v>5373593.75</v>
      </c>
      <c r="V59" s="43">
        <f t="shared" si="3"/>
        <v>8597750</v>
      </c>
      <c r="W59" s="43">
        <f t="shared" si="4"/>
        <v>2268437.5</v>
      </c>
      <c r="X59" s="67">
        <f t="shared" si="5"/>
        <v>3629500</v>
      </c>
      <c r="Y59" s="43">
        <f t="shared" si="11"/>
        <v>3272500</v>
      </c>
      <c r="Z59" s="67">
        <f t="shared" si="5"/>
        <v>5236000</v>
      </c>
      <c r="AA59" s="68">
        <f t="shared" si="0"/>
        <v>5540937.5</v>
      </c>
      <c r="AB59" s="68">
        <f t="shared" si="6"/>
        <v>8865500</v>
      </c>
      <c r="AC59" s="68">
        <f t="shared" si="7"/>
        <v>4890156.25</v>
      </c>
      <c r="AD59" s="68">
        <f t="shared" si="8"/>
        <v>7824250</v>
      </c>
      <c r="AE59" s="68">
        <f t="shared" si="9"/>
        <v>764203.125</v>
      </c>
      <c r="AF59" s="44">
        <f t="shared" si="10"/>
        <v>1222725</v>
      </c>
      <c r="AG59" s="2">
        <f t="shared" si="1"/>
        <v>1772073</v>
      </c>
      <c r="AH59" s="18">
        <v>1735427</v>
      </c>
      <c r="AI59" s="16">
        <v>1789055</v>
      </c>
      <c r="AJ59" s="17">
        <v>1791737</v>
      </c>
    </row>
    <row r="60" spans="1:36" ht="15.75">
      <c r="A60" s="69" t="s">
        <v>85</v>
      </c>
      <c r="B60" s="66">
        <v>50504</v>
      </c>
      <c r="C60" s="41">
        <v>107</v>
      </c>
      <c r="D60" s="41">
        <v>9992.7999999999993</v>
      </c>
      <c r="E60" s="41">
        <v>14</v>
      </c>
      <c r="F60" s="42">
        <v>1975.8</v>
      </c>
      <c r="G60" s="42">
        <v>47478.92</v>
      </c>
      <c r="H60" s="42">
        <v>1</v>
      </c>
      <c r="I60" s="42">
        <v>150</v>
      </c>
      <c r="J60" s="42">
        <v>2085</v>
      </c>
      <c r="K60" s="42">
        <v>1</v>
      </c>
      <c r="L60" s="42">
        <v>150</v>
      </c>
      <c r="M60" s="42">
        <v>11</v>
      </c>
      <c r="N60" s="42">
        <v>1177.9000000000001</v>
      </c>
      <c r="O60" s="42">
        <v>5</v>
      </c>
      <c r="P60" s="42">
        <v>675.9</v>
      </c>
      <c r="Q60" s="42">
        <v>30</v>
      </c>
      <c r="R60" s="42">
        <v>4034</v>
      </c>
      <c r="S60" s="42">
        <v>4</v>
      </c>
      <c r="T60" s="42">
        <v>555.79999999999995</v>
      </c>
      <c r="U60" s="43">
        <f t="shared" si="2"/>
        <v>2513503.125</v>
      </c>
      <c r="V60" s="43">
        <f t="shared" si="3"/>
        <v>4021605</v>
      </c>
      <c r="W60" s="43">
        <f t="shared" si="4"/>
        <v>557812.5</v>
      </c>
      <c r="X60" s="67">
        <f t="shared" si="5"/>
        <v>892500</v>
      </c>
      <c r="Y60" s="43">
        <f t="shared" si="11"/>
        <v>7347506.25</v>
      </c>
      <c r="Z60" s="67">
        <f t="shared" si="5"/>
        <v>11756010</v>
      </c>
      <c r="AA60" s="68">
        <f t="shared" si="0"/>
        <v>7905318.75</v>
      </c>
      <c r="AB60" s="68">
        <f t="shared" si="6"/>
        <v>12648510</v>
      </c>
      <c r="AC60" s="68">
        <f t="shared" si="7"/>
        <v>15001437.5</v>
      </c>
      <c r="AD60" s="68">
        <f t="shared" si="8"/>
        <v>24002300</v>
      </c>
      <c r="AE60" s="68">
        <f t="shared" si="9"/>
        <v>743214.5</v>
      </c>
      <c r="AF60" s="44">
        <f t="shared" si="10"/>
        <v>1189143.2</v>
      </c>
      <c r="AG60" s="2">
        <f t="shared" si="1"/>
        <v>3703567.6666666665</v>
      </c>
      <c r="AH60" s="18">
        <v>4536000</v>
      </c>
      <c r="AI60" s="16">
        <v>4188140</v>
      </c>
      <c r="AJ60" s="17">
        <v>2386563</v>
      </c>
    </row>
    <row r="61" spans="1:36" ht="15.75">
      <c r="A61" s="69" t="s">
        <v>86</v>
      </c>
      <c r="B61" s="66">
        <v>183014</v>
      </c>
      <c r="C61" s="41">
        <v>186</v>
      </c>
      <c r="D61" s="41">
        <v>11453.2</v>
      </c>
      <c r="E61" s="41">
        <v>13</v>
      </c>
      <c r="F61" s="42">
        <v>570.9</v>
      </c>
      <c r="G61" s="42">
        <v>11349.49</v>
      </c>
      <c r="H61" s="42">
        <v>17</v>
      </c>
      <c r="I61" s="42">
        <v>1954.2</v>
      </c>
      <c r="J61" s="42">
        <v>46134.92</v>
      </c>
      <c r="K61" s="42">
        <v>17</v>
      </c>
      <c r="L61" s="42">
        <v>811.1</v>
      </c>
      <c r="M61" s="42">
        <v>35</v>
      </c>
      <c r="N61" s="42">
        <v>2452.5</v>
      </c>
      <c r="O61" s="42">
        <v>7</v>
      </c>
      <c r="P61" s="42">
        <v>291.89999999999998</v>
      </c>
      <c r="Q61" s="42">
        <v>44</v>
      </c>
      <c r="R61" s="42">
        <v>3376.5</v>
      </c>
      <c r="S61" s="42">
        <v>3</v>
      </c>
      <c r="T61" s="42">
        <v>139.9</v>
      </c>
      <c r="U61" s="43">
        <f t="shared" si="2"/>
        <v>1085503.125</v>
      </c>
      <c r="V61" s="43">
        <f t="shared" si="3"/>
        <v>1736805</v>
      </c>
      <c r="W61" s="43">
        <f t="shared" si="4"/>
        <v>7267181.25</v>
      </c>
      <c r="X61" s="67">
        <f t="shared" si="5"/>
        <v>11627490</v>
      </c>
      <c r="Y61" s="43">
        <f t="shared" si="11"/>
        <v>2123034.375</v>
      </c>
      <c r="Z61" s="67">
        <f t="shared" si="5"/>
        <v>3396855</v>
      </c>
      <c r="AA61" s="68">
        <f t="shared" si="0"/>
        <v>9390215.625</v>
      </c>
      <c r="AB61" s="68">
        <f t="shared" si="6"/>
        <v>15024345</v>
      </c>
      <c r="AC61" s="68">
        <f t="shared" si="7"/>
        <v>12556359.375</v>
      </c>
      <c r="AD61" s="68">
        <f t="shared" si="8"/>
        <v>20090175</v>
      </c>
      <c r="AE61" s="68">
        <f t="shared" si="9"/>
        <v>851831.75</v>
      </c>
      <c r="AF61" s="44">
        <f t="shared" si="10"/>
        <v>1362930.8</v>
      </c>
      <c r="AG61" s="2">
        <f t="shared" si="1"/>
        <v>14000878</v>
      </c>
      <c r="AH61" s="12">
        <v>14363364</v>
      </c>
      <c r="AI61" s="13">
        <v>13963455</v>
      </c>
      <c r="AJ61" s="14">
        <v>13675815</v>
      </c>
    </row>
    <row r="62" spans="1:36" ht="15.75">
      <c r="A62" s="69" t="s">
        <v>120</v>
      </c>
      <c r="B62" s="66">
        <v>81895</v>
      </c>
      <c r="C62" s="41">
        <v>59</v>
      </c>
      <c r="D62" s="41">
        <v>6415</v>
      </c>
      <c r="E62" s="41">
        <v>1</v>
      </c>
      <c r="F62" s="42">
        <v>34</v>
      </c>
      <c r="G62" s="42">
        <v>758</v>
      </c>
      <c r="H62" s="42">
        <v>7</v>
      </c>
      <c r="I62" s="42">
        <v>936</v>
      </c>
      <c r="J62" s="42">
        <v>22545.64</v>
      </c>
      <c r="K62" s="42">
        <v>1</v>
      </c>
      <c r="L62" s="42">
        <v>28.92</v>
      </c>
      <c r="M62" s="42">
        <v>12</v>
      </c>
      <c r="N62" s="42">
        <v>1743.9</v>
      </c>
      <c r="O62" s="42">
        <v>1</v>
      </c>
      <c r="P62" s="42">
        <v>34</v>
      </c>
      <c r="Q62" s="42">
        <v>10</v>
      </c>
      <c r="R62" s="42">
        <v>1099.3</v>
      </c>
      <c r="S62" s="42">
        <v>0</v>
      </c>
      <c r="T62" s="42">
        <v>0</v>
      </c>
      <c r="U62" s="43">
        <f t="shared" si="2"/>
        <v>126437.5</v>
      </c>
      <c r="V62" s="43">
        <f t="shared" si="3"/>
        <v>202300</v>
      </c>
      <c r="W62" s="43">
        <f t="shared" si="4"/>
        <v>3480750</v>
      </c>
      <c r="X62" s="67">
        <f t="shared" si="5"/>
        <v>5569200</v>
      </c>
      <c r="Y62" s="43">
        <f t="shared" si="11"/>
        <v>126437.5</v>
      </c>
      <c r="Z62" s="67">
        <f t="shared" si="5"/>
        <v>202300</v>
      </c>
      <c r="AA62" s="68">
        <f t="shared" si="0"/>
        <v>3607187.5</v>
      </c>
      <c r="AB62" s="68">
        <f t="shared" si="6"/>
        <v>5771500</v>
      </c>
      <c r="AC62" s="68">
        <f t="shared" si="7"/>
        <v>4088021.875</v>
      </c>
      <c r="AD62" s="68">
        <f t="shared" si="8"/>
        <v>6540835</v>
      </c>
      <c r="AE62" s="68">
        <f t="shared" si="9"/>
        <v>477115.625</v>
      </c>
      <c r="AF62" s="44">
        <f t="shared" si="10"/>
        <v>763385</v>
      </c>
      <c r="AG62" s="2">
        <f t="shared" si="1"/>
        <v>3707472.6133333333</v>
      </c>
      <c r="AH62" s="12">
        <v>3531393</v>
      </c>
      <c r="AI62" s="13">
        <v>3920932</v>
      </c>
      <c r="AJ62" s="14">
        <v>3670092.84</v>
      </c>
    </row>
    <row r="63" spans="1:36" ht="15.75">
      <c r="A63" s="69" t="s">
        <v>87</v>
      </c>
      <c r="B63" s="66">
        <v>12853</v>
      </c>
      <c r="C63" s="41">
        <v>118</v>
      </c>
      <c r="D63" s="41">
        <v>9891.77</v>
      </c>
      <c r="E63" s="41">
        <v>27</v>
      </c>
      <c r="F63" s="42">
        <v>1695.1</v>
      </c>
      <c r="G63" s="42">
        <v>33340.839999999997</v>
      </c>
      <c r="H63" s="42">
        <v>33</v>
      </c>
      <c r="I63" s="42">
        <v>2520.1</v>
      </c>
      <c r="J63" s="42">
        <v>53024.7</v>
      </c>
      <c r="K63" s="42">
        <v>15</v>
      </c>
      <c r="L63" s="42">
        <v>931.3</v>
      </c>
      <c r="M63" s="42">
        <v>45</v>
      </c>
      <c r="N63" s="42">
        <v>4464.8999999999996</v>
      </c>
      <c r="O63" s="42">
        <v>26</v>
      </c>
      <c r="P63" s="42">
        <v>1686.8</v>
      </c>
      <c r="Q63" s="42">
        <v>61</v>
      </c>
      <c r="R63" s="42">
        <v>5903</v>
      </c>
      <c r="S63" s="42">
        <v>18</v>
      </c>
      <c r="T63" s="42">
        <v>1349.9</v>
      </c>
      <c r="U63" s="43">
        <f t="shared" si="2"/>
        <v>6272787.5</v>
      </c>
      <c r="V63" s="43">
        <f t="shared" si="3"/>
        <v>10036460</v>
      </c>
      <c r="W63" s="43">
        <f t="shared" si="4"/>
        <v>9371621.875</v>
      </c>
      <c r="X63" s="67">
        <f t="shared" si="5"/>
        <v>14994595</v>
      </c>
      <c r="Y63" s="43">
        <f t="shared" si="11"/>
        <v>6303653.125</v>
      </c>
      <c r="Z63" s="67">
        <f t="shared" si="5"/>
        <v>10085845</v>
      </c>
      <c r="AA63" s="68">
        <f t="shared" si="0"/>
        <v>15675275</v>
      </c>
      <c r="AB63" s="68">
        <f t="shared" si="6"/>
        <v>25080440</v>
      </c>
      <c r="AC63" s="68">
        <f t="shared" si="7"/>
        <v>21951781.25</v>
      </c>
      <c r="AD63" s="68">
        <f t="shared" si="8"/>
        <v>35122850</v>
      </c>
      <c r="AE63" s="68">
        <f t="shared" si="9"/>
        <v>735700.39375000005</v>
      </c>
      <c r="AF63" s="44">
        <f t="shared" si="10"/>
        <v>1177120.6299999999</v>
      </c>
      <c r="AG63" s="2">
        <f t="shared" si="1"/>
        <v>2522666.6666666665</v>
      </c>
      <c r="AH63" s="12">
        <v>2640800</v>
      </c>
      <c r="AI63" s="13">
        <v>2433600</v>
      </c>
      <c r="AJ63" s="14">
        <v>2493600</v>
      </c>
    </row>
    <row r="64" spans="1:36" ht="15.75">
      <c r="A64" s="69" t="s">
        <v>88</v>
      </c>
      <c r="B64" s="66">
        <v>80279</v>
      </c>
      <c r="C64" s="41">
        <v>120</v>
      </c>
      <c r="D64" s="41">
        <v>12895.4</v>
      </c>
      <c r="E64" s="41">
        <v>15</v>
      </c>
      <c r="F64" s="42">
        <v>2566.3000000000002</v>
      </c>
      <c r="G64" s="42">
        <v>59025.4</v>
      </c>
      <c r="H64" s="42">
        <v>16</v>
      </c>
      <c r="I64" s="42">
        <v>1222.5999999999999</v>
      </c>
      <c r="J64" s="42">
        <v>28124.6</v>
      </c>
      <c r="K64" s="42">
        <v>25</v>
      </c>
      <c r="L64" s="42">
        <v>1325.3</v>
      </c>
      <c r="M64" s="42">
        <v>36</v>
      </c>
      <c r="N64" s="42">
        <v>1797.3</v>
      </c>
      <c r="O64" s="42">
        <v>17</v>
      </c>
      <c r="P64" s="42">
        <v>2227.3000000000002</v>
      </c>
      <c r="Q64" s="42">
        <v>65</v>
      </c>
      <c r="R64" s="42">
        <v>5358.2</v>
      </c>
      <c r="S64" s="42">
        <v>6</v>
      </c>
      <c r="T64" s="42">
        <v>610.1</v>
      </c>
      <c r="U64" s="43">
        <f t="shared" si="2"/>
        <v>8282771.875</v>
      </c>
      <c r="V64" s="43">
        <f t="shared" si="3"/>
        <v>13252435</v>
      </c>
      <c r="W64" s="43">
        <f t="shared" si="4"/>
        <v>4546543.75</v>
      </c>
      <c r="X64" s="67">
        <f t="shared" si="5"/>
        <v>7274470</v>
      </c>
      <c r="Y64" s="43">
        <f t="shared" si="11"/>
        <v>9543428.125</v>
      </c>
      <c r="Z64" s="67">
        <f t="shared" si="5"/>
        <v>15269485</v>
      </c>
      <c r="AA64" s="68">
        <f t="shared" si="0"/>
        <v>14089971.875</v>
      </c>
      <c r="AB64" s="68">
        <f t="shared" si="6"/>
        <v>22543955</v>
      </c>
      <c r="AC64" s="68">
        <f t="shared" si="7"/>
        <v>19925806.25</v>
      </c>
      <c r="AD64" s="68">
        <f t="shared" si="8"/>
        <v>31881290</v>
      </c>
      <c r="AE64" s="68">
        <f t="shared" si="9"/>
        <v>959095.375</v>
      </c>
      <c r="AF64" s="44">
        <f t="shared" si="10"/>
        <v>1534552.6</v>
      </c>
      <c r="AG64" s="2">
        <f t="shared" si="1"/>
        <v>2891201</v>
      </c>
      <c r="AH64" s="12">
        <v>2939945</v>
      </c>
      <c r="AI64" s="13">
        <v>2982393</v>
      </c>
      <c r="AJ64" s="14">
        <v>2751265</v>
      </c>
    </row>
    <row r="65" spans="1:36" ht="15.75">
      <c r="A65" s="69" t="s">
        <v>89</v>
      </c>
      <c r="B65" s="66">
        <v>41802</v>
      </c>
      <c r="C65" s="41">
        <v>84</v>
      </c>
      <c r="D65" s="41">
        <v>6953.25</v>
      </c>
      <c r="E65" s="41">
        <v>21</v>
      </c>
      <c r="F65" s="42">
        <v>1159.0999999999999</v>
      </c>
      <c r="G65" s="42">
        <v>18780.23</v>
      </c>
      <c r="H65" s="42">
        <v>11</v>
      </c>
      <c r="I65" s="42">
        <v>906.9</v>
      </c>
      <c r="J65" s="42">
        <v>19761.86</v>
      </c>
      <c r="K65" s="42">
        <v>31</v>
      </c>
      <c r="L65" s="42">
        <v>1679.4</v>
      </c>
      <c r="M65" s="42">
        <v>39</v>
      </c>
      <c r="N65" s="42">
        <v>3778.4</v>
      </c>
      <c r="O65" s="42">
        <v>28</v>
      </c>
      <c r="P65" s="42">
        <v>1563.5</v>
      </c>
      <c r="Q65" s="42">
        <v>46</v>
      </c>
      <c r="R65" s="42">
        <v>3236.7</v>
      </c>
      <c r="S65" s="42">
        <v>26</v>
      </c>
      <c r="T65" s="42">
        <v>1471.6</v>
      </c>
      <c r="U65" s="43">
        <f t="shared" si="2"/>
        <v>5814265.625</v>
      </c>
      <c r="V65" s="43">
        <f t="shared" si="3"/>
        <v>9302825</v>
      </c>
      <c r="W65" s="43">
        <f t="shared" si="4"/>
        <v>3372534.375</v>
      </c>
      <c r="X65" s="67">
        <f t="shared" si="5"/>
        <v>5396055</v>
      </c>
      <c r="Y65" s="43">
        <f t="shared" si="11"/>
        <v>4310403.125</v>
      </c>
      <c r="Z65" s="67">
        <f t="shared" si="5"/>
        <v>6896645</v>
      </c>
      <c r="AA65" s="68">
        <f t="shared" si="0"/>
        <v>7682937.5</v>
      </c>
      <c r="AB65" s="68">
        <f t="shared" si="6"/>
        <v>12292700</v>
      </c>
      <c r="AC65" s="68">
        <f t="shared" si="7"/>
        <v>12036478.124999998</v>
      </c>
      <c r="AD65" s="68">
        <f t="shared" si="8"/>
        <v>19258364.999999996</v>
      </c>
      <c r="AE65" s="68">
        <f t="shared" si="9"/>
        <v>517147.96875</v>
      </c>
      <c r="AF65" s="44">
        <f t="shared" si="10"/>
        <v>827436.75</v>
      </c>
      <c r="AG65" s="2">
        <f t="shared" si="1"/>
        <v>3746833.3333333335</v>
      </c>
      <c r="AH65" s="24">
        <v>3596000</v>
      </c>
      <c r="AI65" s="25">
        <v>3818500</v>
      </c>
      <c r="AJ65" s="26">
        <v>3826000</v>
      </c>
    </row>
    <row r="66" spans="1:36" ht="15.75">
      <c r="A66" s="69" t="s">
        <v>90</v>
      </c>
      <c r="B66" s="66">
        <v>179468</v>
      </c>
      <c r="C66" s="41">
        <v>222</v>
      </c>
      <c r="D66" s="41">
        <v>17656.5</v>
      </c>
      <c r="E66" s="41">
        <v>24</v>
      </c>
      <c r="F66" s="42">
        <v>1300</v>
      </c>
      <c r="G66" s="42">
        <v>24461</v>
      </c>
      <c r="H66" s="42">
        <v>22</v>
      </c>
      <c r="I66" s="42">
        <v>1327</v>
      </c>
      <c r="J66" s="42">
        <v>34083</v>
      </c>
      <c r="K66" s="42">
        <v>35</v>
      </c>
      <c r="L66" s="42">
        <v>1675</v>
      </c>
      <c r="M66" s="42">
        <v>39</v>
      </c>
      <c r="N66" s="42">
        <v>1894</v>
      </c>
      <c r="O66" s="42">
        <v>22</v>
      </c>
      <c r="P66" s="42">
        <v>1131</v>
      </c>
      <c r="Q66" s="42">
        <v>38</v>
      </c>
      <c r="R66" s="42">
        <v>2980</v>
      </c>
      <c r="S66" s="42">
        <v>3</v>
      </c>
      <c r="T66" s="42">
        <v>181</v>
      </c>
      <c r="U66" s="43">
        <f t="shared" si="2"/>
        <v>4205906.25</v>
      </c>
      <c r="V66" s="43">
        <f t="shared" si="3"/>
        <v>6729450</v>
      </c>
      <c r="W66" s="43">
        <f t="shared" si="4"/>
        <v>4934781.25</v>
      </c>
      <c r="X66" s="67">
        <f t="shared" si="5"/>
        <v>7895650</v>
      </c>
      <c r="Y66" s="43">
        <f t="shared" si="11"/>
        <v>4834375</v>
      </c>
      <c r="Z66" s="67">
        <f t="shared" si="5"/>
        <v>7735000</v>
      </c>
      <c r="AA66" s="70">
        <f t="shared" si="0"/>
        <v>9769156.25</v>
      </c>
      <c r="AB66" s="70">
        <f t="shared" si="6"/>
        <v>15630650</v>
      </c>
      <c r="AC66" s="70">
        <f t="shared" si="7"/>
        <v>11081875</v>
      </c>
      <c r="AD66" s="70">
        <f t="shared" si="8"/>
        <v>17731000</v>
      </c>
      <c r="AE66" s="70">
        <f t="shared" si="9"/>
        <v>1313202.1875</v>
      </c>
      <c r="AF66" s="44">
        <f t="shared" si="10"/>
        <v>2101123.5</v>
      </c>
      <c r="AG66" s="2">
        <v>24000000</v>
      </c>
      <c r="AH66" s="15">
        <v>24000000</v>
      </c>
      <c r="AI66" s="16">
        <v>24000000</v>
      </c>
      <c r="AJ66" s="23">
        <v>11146910</v>
      </c>
    </row>
    <row r="67" spans="1:36" ht="15.75">
      <c r="A67" s="69" t="s">
        <v>91</v>
      </c>
      <c r="B67" s="66">
        <v>68970</v>
      </c>
      <c r="C67" s="41">
        <v>98</v>
      </c>
      <c r="D67" s="41">
        <v>11850</v>
      </c>
      <c r="E67" s="41">
        <v>15</v>
      </c>
      <c r="F67" s="42">
        <v>2150</v>
      </c>
      <c r="G67" s="42">
        <v>49185</v>
      </c>
      <c r="H67" s="42">
        <v>17</v>
      </c>
      <c r="I67" s="42">
        <v>1104</v>
      </c>
      <c r="J67" s="42">
        <v>24300</v>
      </c>
      <c r="K67" s="42">
        <v>14</v>
      </c>
      <c r="L67" s="42">
        <v>1127</v>
      </c>
      <c r="M67" s="42">
        <v>26</v>
      </c>
      <c r="N67" s="42">
        <v>2792</v>
      </c>
      <c r="O67" s="42">
        <v>8</v>
      </c>
      <c r="P67" s="42">
        <v>1020</v>
      </c>
      <c r="Q67" s="42">
        <v>40</v>
      </c>
      <c r="R67" s="42">
        <v>3550</v>
      </c>
      <c r="S67" s="42">
        <v>6</v>
      </c>
      <c r="T67" s="42">
        <v>665</v>
      </c>
      <c r="U67" s="43">
        <f t="shared" si="2"/>
        <v>3793125</v>
      </c>
      <c r="V67" s="43">
        <f t="shared" si="3"/>
        <v>6069000</v>
      </c>
      <c r="W67" s="43">
        <f t="shared" si="4"/>
        <v>4105500</v>
      </c>
      <c r="X67" s="67">
        <f t="shared" si="5"/>
        <v>6568800</v>
      </c>
      <c r="Y67" s="43">
        <f t="shared" si="11"/>
        <v>7995312.5</v>
      </c>
      <c r="Z67" s="67">
        <f t="shared" si="5"/>
        <v>12792500</v>
      </c>
      <c r="AA67" s="68">
        <f t="shared" si="0"/>
        <v>12100812.5</v>
      </c>
      <c r="AB67" s="68">
        <f t="shared" si="6"/>
        <v>19361300</v>
      </c>
      <c r="AC67" s="68">
        <f t="shared" si="7"/>
        <v>13201562.5</v>
      </c>
      <c r="AD67" s="68">
        <f t="shared" si="8"/>
        <v>21122500</v>
      </c>
      <c r="AE67" s="68">
        <f t="shared" si="9"/>
        <v>881343.75</v>
      </c>
      <c r="AF67" s="44">
        <f t="shared" si="10"/>
        <v>1410150</v>
      </c>
      <c r="AG67" s="2">
        <f>(AH67+AI67+AJ67)/3</f>
        <v>4520727</v>
      </c>
      <c r="AH67" s="24">
        <v>4697091</v>
      </c>
      <c r="AI67" s="25">
        <v>4669716</v>
      </c>
      <c r="AJ67" s="26">
        <v>4195374</v>
      </c>
    </row>
    <row r="68" spans="1:36" ht="15.75">
      <c r="A68" s="69" t="s">
        <v>92</v>
      </c>
      <c r="B68" s="66">
        <v>18097</v>
      </c>
      <c r="C68" s="41">
        <v>126</v>
      </c>
      <c r="D68" s="41">
        <v>13824.99</v>
      </c>
      <c r="E68" s="41">
        <v>38</v>
      </c>
      <c r="F68" s="42">
        <v>4916.2</v>
      </c>
      <c r="G68" s="42">
        <v>106935.75</v>
      </c>
      <c r="H68" s="42">
        <v>20</v>
      </c>
      <c r="I68" s="42">
        <v>1307.3900000000001</v>
      </c>
      <c r="J68" s="42">
        <v>31514.959999999999</v>
      </c>
      <c r="K68" s="42">
        <v>16</v>
      </c>
      <c r="L68" s="42">
        <v>825.19</v>
      </c>
      <c r="M68" s="42">
        <v>52</v>
      </c>
      <c r="N68" s="42">
        <v>5774.5</v>
      </c>
      <c r="O68" s="42">
        <v>40</v>
      </c>
      <c r="P68" s="42">
        <v>5100.2</v>
      </c>
      <c r="Q68" s="42">
        <v>22</v>
      </c>
      <c r="R68" s="42">
        <v>2359.6</v>
      </c>
      <c r="S68" s="42">
        <v>9</v>
      </c>
      <c r="T68" s="42">
        <v>1971</v>
      </c>
      <c r="U68" s="43">
        <f t="shared" si="2"/>
        <v>18966368.75</v>
      </c>
      <c r="V68" s="43">
        <f t="shared" si="3"/>
        <v>30346190</v>
      </c>
      <c r="W68" s="43">
        <f t="shared" si="4"/>
        <v>4861856.5625</v>
      </c>
      <c r="X68" s="67">
        <f t="shared" si="5"/>
        <v>7778970.5</v>
      </c>
      <c r="Y68" s="43">
        <f t="shared" si="11"/>
        <v>18282118.75</v>
      </c>
      <c r="Z68" s="67">
        <f t="shared" si="5"/>
        <v>29251390</v>
      </c>
      <c r="AA68" s="68">
        <f>((F68*0.35*1.25*50*70)+(F68*0.45*1.25*28*90)+(F68*0.2*1.25*28*110))+((I68*0.35*1.25*50*70)+(I68*0.45*1.25*28*90)+(I68*0.2*1.25*28*110))</f>
        <v>23143975.3125</v>
      </c>
      <c r="AB68" s="68">
        <f t="shared" si="6"/>
        <v>37030360.5</v>
      </c>
      <c r="AC68" s="68">
        <f t="shared" si="7"/>
        <v>8774762.5</v>
      </c>
      <c r="AD68" s="68">
        <f t="shared" si="8"/>
        <v>14039620</v>
      </c>
      <c r="AE68" s="68">
        <f t="shared" si="9"/>
        <v>1028233.63125</v>
      </c>
      <c r="AF68" s="44">
        <f t="shared" si="10"/>
        <v>1645173.81</v>
      </c>
      <c r="AG68" s="2">
        <f>(AH68+AI68+AJ68)/3</f>
        <v>2721017</v>
      </c>
      <c r="AH68" s="24">
        <v>2708707</v>
      </c>
      <c r="AI68" s="25">
        <v>2582211</v>
      </c>
      <c r="AJ68" s="26">
        <v>2872133</v>
      </c>
    </row>
    <row r="69" spans="1:36" ht="15.75">
      <c r="A69" s="69" t="s">
        <v>93</v>
      </c>
      <c r="B69" s="66">
        <v>13783</v>
      </c>
      <c r="C69" s="41">
        <v>80</v>
      </c>
      <c r="D69" s="41">
        <v>6249.3</v>
      </c>
      <c r="E69" s="41">
        <v>29</v>
      </c>
      <c r="F69" s="42">
        <v>2116.9</v>
      </c>
      <c r="G69" s="42">
        <v>42440</v>
      </c>
      <c r="H69" s="42">
        <v>2</v>
      </c>
      <c r="I69" s="42">
        <v>130</v>
      </c>
      <c r="J69" s="42">
        <v>2849</v>
      </c>
      <c r="K69" s="42">
        <v>30</v>
      </c>
      <c r="L69" s="42">
        <v>1407</v>
      </c>
      <c r="M69" s="42">
        <v>28</v>
      </c>
      <c r="N69" s="42">
        <v>2586.1999999999998</v>
      </c>
      <c r="O69" s="42">
        <v>24</v>
      </c>
      <c r="P69" s="42">
        <v>1635.3</v>
      </c>
      <c r="Q69" s="42">
        <v>18</v>
      </c>
      <c r="R69" s="42">
        <v>1685.9</v>
      </c>
      <c r="S69" s="42">
        <v>6</v>
      </c>
      <c r="T69" s="42">
        <v>529.1</v>
      </c>
      <c r="U69" s="43">
        <f>((P69*0.35*1.25*50*70)+(P69*0.45*1.25*28*90)+(P69*0.2*1.25*28*110))</f>
        <v>6081271.875</v>
      </c>
      <c r="V69" s="43">
        <f>1.6*((P69*0.35*1.25*50*70)+(P69*0.45*1.25*28*90)+(P69*0.2*1.25*28*110))</f>
        <v>9730035</v>
      </c>
      <c r="W69" s="43">
        <f>((I69*0.35*1.25*50*70)+(I69*0.45*1.25*28*90)+(I69*0.2*1.25*28*110))</f>
        <v>483437.5</v>
      </c>
      <c r="X69" s="67">
        <f t="shared" ref="X69:Z70" si="12">W69*1.6</f>
        <v>773500</v>
      </c>
      <c r="Y69" s="43">
        <f t="shared" si="11"/>
        <v>7872221.875</v>
      </c>
      <c r="Z69" s="67">
        <f t="shared" si="12"/>
        <v>12595555</v>
      </c>
      <c r="AA69" s="70">
        <f>((F69*0.35*1.25*50*70)+(F69*0.45*1.25*28*90)+(F69*0.2*1.25*28*110))+((I69*0.35*1.25*50*70)+(I69*0.45*1.25*28*90)+(I69*0.2*1.25*28*110))</f>
        <v>8355659.375</v>
      </c>
      <c r="AB69" s="70">
        <f>1.6*(((F69*0.35*1.25*50*70)+(F69*0.45*1.25*28*90)+(F69*0.2*1.25*28*110))+((I69*0.35*1.25*50*70)+(I69*0.45*1.25*28*90)+(I69*0.2*1.25*28*110)))</f>
        <v>13369055</v>
      </c>
      <c r="AC69" s="70">
        <f>((R69*0.35*1.25*50*70)+(R69*0.45*1.25*28*90)+(R69*0.2*1.25*28*110))</f>
        <v>6269440.625</v>
      </c>
      <c r="AD69" s="70">
        <f>1.6*((R69*0.35*1.25*50*70)+(R69*0.45*1.25*28*90)+(R69*0.2*1.25*28*110))</f>
        <v>10031105</v>
      </c>
      <c r="AE69" s="70">
        <f>((D69*0.35*1.25*50*70)+(D69*0.45*1.25*28*90)+(D69*0.2*1.25*28*110))/50</f>
        <v>464791.6875</v>
      </c>
      <c r="AF69" s="44">
        <f>1.6*((D69*0.35*1.25*50*70)+(D69*0.45*1.25*28*90)+(D69*0.2*1.25*28*110))/50</f>
        <v>743666.7</v>
      </c>
      <c r="AG69" s="2">
        <f>(AH69+AI69+AJ69)/3</f>
        <v>1909221.6666666667</v>
      </c>
      <c r="AH69" s="18">
        <v>1749625</v>
      </c>
      <c r="AI69" s="16">
        <v>1959113</v>
      </c>
      <c r="AJ69" s="17">
        <v>2018927</v>
      </c>
    </row>
    <row r="70" spans="1:36" ht="16.5" thickBot="1">
      <c r="A70" s="69" t="s">
        <v>94</v>
      </c>
      <c r="B70" s="66">
        <v>24843</v>
      </c>
      <c r="C70" s="41">
        <v>57</v>
      </c>
      <c r="D70" s="41">
        <v>7908.3</v>
      </c>
      <c r="E70" s="41">
        <v>5</v>
      </c>
      <c r="F70" s="42">
        <v>257.89999999999998</v>
      </c>
      <c r="G70" s="42">
        <v>39303.96</v>
      </c>
      <c r="H70" s="42">
        <v>2</v>
      </c>
      <c r="I70" s="42">
        <v>55.2</v>
      </c>
      <c r="J70" s="42">
        <v>1882.32</v>
      </c>
      <c r="K70" s="42">
        <v>6</v>
      </c>
      <c r="L70" s="42">
        <v>262</v>
      </c>
      <c r="M70" s="42">
        <v>9</v>
      </c>
      <c r="N70" s="42">
        <v>623.6</v>
      </c>
      <c r="O70" s="42">
        <v>3</v>
      </c>
      <c r="P70" s="42">
        <v>111.9</v>
      </c>
      <c r="Q70" s="42">
        <v>11</v>
      </c>
      <c r="R70" s="42">
        <v>804.6</v>
      </c>
      <c r="S70" s="42">
        <v>3</v>
      </c>
      <c r="T70" s="42">
        <v>111.9</v>
      </c>
      <c r="U70" s="43">
        <f>((P70*0.35*1.25*50*70)+(P70*0.45*1.25*28*90)+(P70*0.2*1.25*28*110))</f>
        <v>416128.125</v>
      </c>
      <c r="V70" s="43">
        <f>1.6*((P70*0.35*1.25*50*70)+(P70*0.45*1.25*28*90)+(P70*0.2*1.25*28*110))</f>
        <v>665805</v>
      </c>
      <c r="W70" s="43">
        <f>((I70*0.35*1.25*50*70)+(I70*0.45*1.25*28*90)+(I70*0.2*1.25*28*110))</f>
        <v>205275</v>
      </c>
      <c r="X70" s="67">
        <f t="shared" si="12"/>
        <v>328440</v>
      </c>
      <c r="Y70" s="43">
        <f>((F70*0.35*1.25*50*70)+(F70*0.45*1.25*28*90)+(F70*0.2*1.25*28*110))</f>
        <v>959065.625</v>
      </c>
      <c r="Z70" s="67">
        <f t="shared" si="12"/>
        <v>1534505</v>
      </c>
      <c r="AA70" s="68">
        <f>((F70*0.35*1.25*50*70)+(F70*0.45*1.25*28*90)+(F70*0.2*1.25*28*110))+((I70*0.35*1.25*50*70)+(I70*0.45*1.25*28*90)+(I70*0.2*1.25*28*110))</f>
        <v>1164340.625</v>
      </c>
      <c r="AB70" s="68">
        <f>1.6*(((F70*0.35*1.25*50*70)+(F70*0.45*1.25*28*90)+(F70*0.2*1.25*28*110))+((I70*0.35*1.25*50*70)+(I70*0.45*1.25*28*90)+(I70*0.2*1.25*28*110)))</f>
        <v>1862945</v>
      </c>
      <c r="AC70" s="68">
        <f>((R70*0.35*1.25*50*70)+(R70*0.45*1.25*28*90)+(R70*0.2*1.25*28*110))</f>
        <v>2992106.25</v>
      </c>
      <c r="AD70" s="68">
        <f>1.6*((R70*0.35*1.25*50*70)+(R70*0.45*1.25*28*90)+(R70*0.2*1.25*28*110))</f>
        <v>4787370</v>
      </c>
      <c r="AE70" s="68">
        <f>((D70*0.35*1.25*50*70)+(D70*0.45*1.25*28*90)+(D70*0.2*1.25*28*110))/50</f>
        <v>588179.8125</v>
      </c>
      <c r="AF70" s="44">
        <f>1.6*((D70*0.35*1.25*50*70)+(D70*0.45*1.25*28*90)+(D70*0.2*1.25*28*110))/50</f>
        <v>941087.7</v>
      </c>
      <c r="AG70" s="2">
        <f>(AH70+AI70+AJ70)/3</f>
        <v>2427016.6666666665</v>
      </c>
      <c r="AH70" s="29">
        <v>2477356</v>
      </c>
      <c r="AI70" s="30">
        <v>2244707</v>
      </c>
      <c r="AJ70" s="31">
        <v>2558987</v>
      </c>
    </row>
    <row r="71" spans="1:36" ht="15.75" thickTop="1">
      <c r="A71" s="74"/>
      <c r="B71" s="75"/>
      <c r="C71" s="35"/>
      <c r="D71" s="35"/>
      <c r="E71" s="35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7"/>
      <c r="V71" s="37"/>
      <c r="W71" s="36"/>
      <c r="X71" s="76"/>
      <c r="Y71" s="36"/>
      <c r="Z71" s="76"/>
      <c r="AA71" s="77"/>
      <c r="AB71" s="77"/>
      <c r="AC71" s="77"/>
      <c r="AD71" s="77"/>
      <c r="AE71" s="77"/>
      <c r="AF71" s="49"/>
      <c r="AG71" s="3"/>
      <c r="AH71" s="32"/>
      <c r="AI71" s="32"/>
      <c r="AJ71" s="32"/>
    </row>
    <row r="72" spans="1:36" ht="18.75" thickBot="1">
      <c r="A72" s="78" t="s">
        <v>121</v>
      </c>
      <c r="B72" s="79">
        <f>SUM(B4:B70)</f>
        <v>4690280</v>
      </c>
      <c r="C72" s="51">
        <f t="shared" ref="C72:AF72" si="13">SUM(C4:C70)</f>
        <v>8650</v>
      </c>
      <c r="D72" s="51">
        <f t="shared" si="13"/>
        <v>739899.27000000014</v>
      </c>
      <c r="E72" s="51">
        <f t="shared" si="13"/>
        <v>1302</v>
      </c>
      <c r="F72" s="38">
        <f t="shared" si="13"/>
        <v>104557.8</v>
      </c>
      <c r="G72" s="38">
        <f t="shared" si="13"/>
        <v>2852700.0199999996</v>
      </c>
      <c r="H72" s="38">
        <f t="shared" si="13"/>
        <v>1116</v>
      </c>
      <c r="I72" s="38">
        <f t="shared" si="13"/>
        <v>102011.68999999997</v>
      </c>
      <c r="J72" s="38">
        <f t="shared" si="13"/>
        <v>10577925.280000001</v>
      </c>
      <c r="K72" s="38">
        <f t="shared" si="13"/>
        <v>1161</v>
      </c>
      <c r="L72" s="38">
        <f t="shared" si="13"/>
        <v>60224.040000000015</v>
      </c>
      <c r="M72" s="38">
        <f t="shared" si="13"/>
        <v>2627</v>
      </c>
      <c r="N72" s="38">
        <f t="shared" si="13"/>
        <v>254939.69999999998</v>
      </c>
      <c r="O72" s="38">
        <f t="shared" si="13"/>
        <v>1087</v>
      </c>
      <c r="P72" s="38">
        <f t="shared" si="13"/>
        <v>77143.499999999985</v>
      </c>
      <c r="Q72" s="38">
        <f t="shared" si="13"/>
        <v>2675</v>
      </c>
      <c r="R72" s="38">
        <f t="shared" si="13"/>
        <v>223159.2900000001</v>
      </c>
      <c r="S72" s="38">
        <f t="shared" si="13"/>
        <v>527</v>
      </c>
      <c r="T72" s="38">
        <f t="shared" si="13"/>
        <v>41274.300000000003</v>
      </c>
      <c r="U72" s="39">
        <f t="shared" si="13"/>
        <v>286877390.625</v>
      </c>
      <c r="V72" s="39">
        <f t="shared" si="13"/>
        <v>459003825</v>
      </c>
      <c r="W72" s="39">
        <f t="shared" si="13"/>
        <v>379355972.1875</v>
      </c>
      <c r="X72" s="80">
        <f t="shared" si="13"/>
        <v>606969555.5</v>
      </c>
      <c r="Y72" s="39">
        <f>SUM(Y4:Y70)</f>
        <v>388824318.75</v>
      </c>
      <c r="Z72" s="80">
        <f>SUM(Z4:Z70)</f>
        <v>622118910</v>
      </c>
      <c r="AA72" s="81">
        <f t="shared" si="13"/>
        <v>768180290.9375</v>
      </c>
      <c r="AB72" s="81">
        <f t="shared" si="13"/>
        <v>1229088465.5</v>
      </c>
      <c r="AC72" s="81">
        <f t="shared" si="13"/>
        <v>829873609.6875</v>
      </c>
      <c r="AD72" s="81">
        <f t="shared" si="13"/>
        <v>1327797775.5</v>
      </c>
      <c r="AE72" s="81">
        <f t="shared" si="13"/>
        <v>55030008.206249997</v>
      </c>
      <c r="AF72" s="50">
        <f t="shared" si="13"/>
        <v>88048013.13000001</v>
      </c>
      <c r="AG72" s="52">
        <f>SUM(AG4:AG71)</f>
        <v>368718086.91333342</v>
      </c>
      <c r="AH72" s="33">
        <f>SUM(AH4:AH71)</f>
        <v>371618543.19</v>
      </c>
      <c r="AI72" s="33">
        <f>SUM(AI4:AI71)</f>
        <v>371144205.71000004</v>
      </c>
      <c r="AJ72" s="33">
        <f>SUM(AJ4:AJ71)</f>
        <v>350538421.83999997</v>
      </c>
    </row>
    <row r="73" spans="1:36">
      <c r="AG73" s="5"/>
      <c r="AJ73" s="4"/>
    </row>
    <row r="74" spans="1:36">
      <c r="AG74" s="5"/>
      <c r="AJ74" s="4"/>
    </row>
    <row r="75" spans="1:36" ht="18.75">
      <c r="A75" s="53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"/>
      <c r="AJ75" s="4"/>
    </row>
    <row r="76" spans="1:36" ht="15" customHeight="1">
      <c r="A76" s="312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"/>
      <c r="AJ76" s="4"/>
    </row>
    <row r="77" spans="1:36">
      <c r="A77" s="312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"/>
      <c r="AJ77" s="4"/>
    </row>
    <row r="78" spans="1:36">
      <c r="AG78" s="5"/>
      <c r="AJ78" s="4"/>
    </row>
    <row r="79" spans="1:36">
      <c r="AG79" s="5"/>
      <c r="AJ79" s="4"/>
    </row>
    <row r="80" spans="1:36">
      <c r="AG80" s="5"/>
      <c r="AJ80" s="4"/>
    </row>
    <row r="81" spans="33:36">
      <c r="AG81" s="5"/>
      <c r="AJ81" s="4"/>
    </row>
    <row r="82" spans="33:36">
      <c r="AG82" s="5"/>
      <c r="AJ82" s="4"/>
    </row>
    <row r="83" spans="33:36">
      <c r="AG83" s="5"/>
      <c r="AJ83" s="4"/>
    </row>
    <row r="84" spans="33:36">
      <c r="AG84" s="5"/>
      <c r="AJ84" s="4"/>
    </row>
    <row r="85" spans="33:36">
      <c r="AG85" s="5"/>
      <c r="AJ85" s="4"/>
    </row>
    <row r="86" spans="33:36">
      <c r="AG86" s="5"/>
      <c r="AJ86" s="4"/>
    </row>
    <row r="87" spans="33:36">
      <c r="AG87" s="5"/>
      <c r="AJ87" s="4"/>
    </row>
    <row r="88" spans="33:36">
      <c r="AG88" s="5"/>
      <c r="AJ88" s="4"/>
    </row>
    <row r="89" spans="33:36">
      <c r="AG89" s="5"/>
      <c r="AJ89" s="4"/>
    </row>
    <row r="90" spans="33:36">
      <c r="AG90" s="5"/>
      <c r="AJ90" s="4"/>
    </row>
    <row r="91" spans="33:36">
      <c r="AG91" s="5"/>
      <c r="AJ91" s="4"/>
    </row>
    <row r="92" spans="33:36">
      <c r="AG92" s="5"/>
      <c r="AJ92" s="4"/>
    </row>
    <row r="93" spans="33:36">
      <c r="AG93" s="5"/>
      <c r="AJ93" s="4"/>
    </row>
    <row r="94" spans="33:36">
      <c r="AG94" s="5"/>
      <c r="AJ94" s="4"/>
    </row>
    <row r="95" spans="33:36">
      <c r="AG95" s="5"/>
      <c r="AJ95" s="4"/>
    </row>
    <row r="96" spans="33:36">
      <c r="AG96" s="5"/>
      <c r="AJ96" s="4"/>
    </row>
    <row r="97" spans="33:36">
      <c r="AG97" s="5"/>
      <c r="AJ97" s="4"/>
    </row>
    <row r="98" spans="33:36">
      <c r="AG98" s="5"/>
      <c r="AJ98" s="4"/>
    </row>
    <row r="99" spans="33:36">
      <c r="AG99" s="5"/>
      <c r="AJ99" s="4"/>
    </row>
    <row r="100" spans="33:36">
      <c r="AG100" s="5"/>
      <c r="AJ100" s="4"/>
    </row>
    <row r="101" spans="33:36">
      <c r="AG101" s="5"/>
      <c r="AJ101" s="4"/>
    </row>
    <row r="102" spans="33:36">
      <c r="AG102" s="5"/>
      <c r="AJ102" s="4"/>
    </row>
    <row r="103" spans="33:36">
      <c r="AG103" s="5"/>
      <c r="AJ103" s="4"/>
    </row>
    <row r="104" spans="33:36">
      <c r="AG104" s="5"/>
      <c r="AJ104" s="4"/>
    </row>
    <row r="105" spans="33:36">
      <c r="AG105" s="5"/>
      <c r="AJ105" s="4"/>
    </row>
    <row r="106" spans="33:36">
      <c r="AG106" s="5"/>
      <c r="AJ106" s="4"/>
    </row>
    <row r="107" spans="33:36">
      <c r="AG107" s="5"/>
      <c r="AJ107" s="4"/>
    </row>
    <row r="108" spans="33:36">
      <c r="AG108" s="5"/>
      <c r="AJ108" s="4"/>
    </row>
    <row r="109" spans="33:36">
      <c r="AG109" s="5"/>
      <c r="AJ109" s="4"/>
    </row>
    <row r="110" spans="33:36">
      <c r="AG110" s="5"/>
      <c r="AJ110" s="4"/>
    </row>
    <row r="111" spans="33:36">
      <c r="AG111" s="5"/>
      <c r="AJ111" s="4"/>
    </row>
    <row r="112" spans="33:36">
      <c r="AG112" s="5"/>
      <c r="AJ112" s="4"/>
    </row>
    <row r="113" spans="33:36">
      <c r="AG113" s="5"/>
      <c r="AJ113" s="4"/>
    </row>
    <row r="114" spans="33:36">
      <c r="AG114" s="5"/>
      <c r="AJ114" s="4"/>
    </row>
    <row r="115" spans="33:36">
      <c r="AG115" s="5"/>
      <c r="AJ115" s="4"/>
    </row>
    <row r="116" spans="33:36">
      <c r="AG116" s="5"/>
      <c r="AJ116" s="4"/>
    </row>
    <row r="117" spans="33:36">
      <c r="AG117" s="5"/>
      <c r="AJ117" s="4"/>
    </row>
    <row r="118" spans="33:36">
      <c r="AG118" s="5"/>
      <c r="AJ118" s="4"/>
    </row>
    <row r="119" spans="33:36">
      <c r="AG119" s="5"/>
      <c r="AJ119" s="4"/>
    </row>
    <row r="120" spans="33:36">
      <c r="AG120" s="5"/>
      <c r="AJ120" s="4"/>
    </row>
    <row r="121" spans="33:36">
      <c r="AG121" s="5"/>
      <c r="AJ121" s="4"/>
    </row>
    <row r="122" spans="33:36">
      <c r="AG122" s="5"/>
      <c r="AJ122" s="4"/>
    </row>
    <row r="123" spans="33:36">
      <c r="AG123" s="5"/>
      <c r="AJ123" s="4"/>
    </row>
    <row r="124" spans="33:36">
      <c r="AG124" s="5"/>
      <c r="AJ124" s="4"/>
    </row>
    <row r="125" spans="33:36">
      <c r="AG125" s="5"/>
      <c r="AJ125" s="4"/>
    </row>
    <row r="126" spans="33:36">
      <c r="AG126" s="5"/>
      <c r="AJ126" s="4"/>
    </row>
    <row r="127" spans="33:36">
      <c r="AG127" s="5"/>
      <c r="AJ127" s="4"/>
    </row>
    <row r="128" spans="33:36">
      <c r="AG128" s="5"/>
      <c r="AJ128" s="4"/>
    </row>
    <row r="129" spans="33:36">
      <c r="AG129" s="5"/>
      <c r="AJ129" s="4"/>
    </row>
    <row r="130" spans="33:36">
      <c r="AG130" s="5"/>
      <c r="AJ130" s="4"/>
    </row>
    <row r="131" spans="33:36">
      <c r="AG131" s="5"/>
      <c r="AJ131" s="4"/>
    </row>
    <row r="132" spans="33:36">
      <c r="AG132" s="5"/>
      <c r="AJ132" s="4"/>
    </row>
    <row r="133" spans="33:36">
      <c r="AG133" s="5"/>
      <c r="AJ133" s="4"/>
    </row>
    <row r="134" spans="33:36">
      <c r="AG134" s="5"/>
      <c r="AJ134" s="4"/>
    </row>
    <row r="135" spans="33:36">
      <c r="AG135" s="5"/>
      <c r="AJ135" s="4"/>
    </row>
    <row r="136" spans="33:36">
      <c r="AG136" s="5"/>
      <c r="AJ136" s="4"/>
    </row>
    <row r="137" spans="33:36">
      <c r="AG137" s="5"/>
      <c r="AJ137" s="4"/>
    </row>
    <row r="138" spans="33:36">
      <c r="AG138" s="5"/>
      <c r="AJ138" s="4"/>
    </row>
    <row r="139" spans="33:36">
      <c r="AG139" s="5"/>
      <c r="AJ139" s="4"/>
    </row>
    <row r="140" spans="33:36">
      <c r="AG140" s="5"/>
      <c r="AJ140" s="4"/>
    </row>
    <row r="141" spans="33:36">
      <c r="AG141" s="5"/>
      <c r="AJ141" s="4"/>
    </row>
    <row r="142" spans="33:36">
      <c r="AG142" s="5"/>
      <c r="AJ142" s="4"/>
    </row>
    <row r="143" spans="33:36">
      <c r="AG143" s="5"/>
      <c r="AJ143" s="4"/>
    </row>
    <row r="144" spans="33:36">
      <c r="AG144" s="5"/>
      <c r="AJ144" s="4"/>
    </row>
    <row r="145" spans="33:36">
      <c r="AG145" s="5"/>
      <c r="AJ145" s="4"/>
    </row>
    <row r="146" spans="33:36">
      <c r="AG146" s="5"/>
      <c r="AJ146" s="4"/>
    </row>
    <row r="147" spans="33:36">
      <c r="AG147" s="5"/>
      <c r="AJ147" s="4"/>
    </row>
    <row r="148" spans="33:36">
      <c r="AG148" s="5"/>
      <c r="AJ148" s="4"/>
    </row>
    <row r="149" spans="33:36">
      <c r="AG149" s="5"/>
      <c r="AJ149" s="4"/>
    </row>
    <row r="150" spans="33:36">
      <c r="AG150" s="5"/>
      <c r="AJ150" s="4"/>
    </row>
    <row r="151" spans="33:36">
      <c r="AG151" s="5"/>
      <c r="AJ151" s="4"/>
    </row>
    <row r="152" spans="33:36">
      <c r="AG152" s="5"/>
      <c r="AJ152" s="4"/>
    </row>
    <row r="153" spans="33:36">
      <c r="AG153" s="5"/>
      <c r="AJ153" s="4"/>
    </row>
    <row r="154" spans="33:36">
      <c r="AG154" s="5"/>
      <c r="AJ154" s="4"/>
    </row>
    <row r="155" spans="33:36">
      <c r="AG155" s="5"/>
      <c r="AJ155" s="4"/>
    </row>
    <row r="156" spans="33:36">
      <c r="AG156" s="5"/>
      <c r="AJ156" s="4"/>
    </row>
    <row r="157" spans="33:36">
      <c r="AG157" s="5"/>
      <c r="AJ157" s="4"/>
    </row>
    <row r="158" spans="33:36">
      <c r="AG158" s="5"/>
      <c r="AJ158" s="4"/>
    </row>
    <row r="159" spans="33:36">
      <c r="AG159" s="5"/>
      <c r="AJ159" s="4"/>
    </row>
    <row r="160" spans="33:36">
      <c r="AG160" s="5"/>
      <c r="AJ160" s="4"/>
    </row>
    <row r="161" spans="33:36">
      <c r="AG161" s="5"/>
      <c r="AJ161" s="4"/>
    </row>
    <row r="162" spans="33:36">
      <c r="AG162" s="5"/>
      <c r="AJ162" s="4"/>
    </row>
    <row r="163" spans="33:36">
      <c r="AG163" s="5"/>
      <c r="AJ163" s="4"/>
    </row>
    <row r="164" spans="33:36">
      <c r="AG164" s="5"/>
      <c r="AJ164" s="4"/>
    </row>
    <row r="165" spans="33:36">
      <c r="AG165" s="5"/>
      <c r="AJ165" s="4"/>
    </row>
    <row r="166" spans="33:36">
      <c r="AG166" s="5"/>
      <c r="AJ166" s="4"/>
    </row>
    <row r="167" spans="33:36">
      <c r="AG167" s="5"/>
      <c r="AJ167" s="4"/>
    </row>
    <row r="168" spans="33:36">
      <c r="AG168" s="5"/>
      <c r="AJ168" s="4"/>
    </row>
    <row r="169" spans="33:36">
      <c r="AG169" s="5"/>
      <c r="AJ169" s="4"/>
    </row>
    <row r="170" spans="33:36">
      <c r="AG170" s="5"/>
      <c r="AJ170" s="4"/>
    </row>
    <row r="171" spans="33:36">
      <c r="AG171" s="5"/>
      <c r="AJ171" s="4"/>
    </row>
    <row r="172" spans="33:36">
      <c r="AG172" s="5"/>
      <c r="AJ172" s="4"/>
    </row>
    <row r="173" spans="33:36">
      <c r="AG173" s="5"/>
      <c r="AJ173" s="4"/>
    </row>
    <row r="174" spans="33:36">
      <c r="AG174" s="5"/>
      <c r="AJ174" s="4"/>
    </row>
    <row r="175" spans="33:36">
      <c r="AG175" s="5"/>
      <c r="AJ175" s="4"/>
    </row>
    <row r="176" spans="33:36">
      <c r="AG176" s="5"/>
      <c r="AJ176" s="4"/>
    </row>
    <row r="177" spans="33:36">
      <c r="AG177" s="5"/>
      <c r="AJ177" s="4"/>
    </row>
    <row r="178" spans="33:36">
      <c r="AG178" s="5"/>
      <c r="AJ178" s="4"/>
    </row>
    <row r="179" spans="33:36">
      <c r="AG179" s="5"/>
      <c r="AJ179" s="4"/>
    </row>
    <row r="180" spans="33:36">
      <c r="AG180" s="5"/>
      <c r="AJ180" s="4"/>
    </row>
    <row r="181" spans="33:36">
      <c r="AG181" s="5"/>
      <c r="AJ181" s="4"/>
    </row>
    <row r="182" spans="33:36">
      <c r="AG182" s="5"/>
      <c r="AJ182" s="4"/>
    </row>
    <row r="183" spans="33:36">
      <c r="AG183" s="5"/>
      <c r="AJ183" s="4"/>
    </row>
    <row r="184" spans="33:36">
      <c r="AG184" s="5"/>
      <c r="AJ184" s="4"/>
    </row>
    <row r="185" spans="33:36">
      <c r="AG185" s="5"/>
      <c r="AJ185" s="4"/>
    </row>
    <row r="186" spans="33:36">
      <c r="AG186" s="5"/>
      <c r="AJ186" s="4"/>
    </row>
    <row r="187" spans="33:36">
      <c r="AG187" s="5"/>
      <c r="AJ187" s="4"/>
    </row>
    <row r="188" spans="33:36">
      <c r="AG188" s="5"/>
      <c r="AJ188" s="4"/>
    </row>
    <row r="189" spans="33:36">
      <c r="AG189" s="5"/>
      <c r="AJ189" s="4"/>
    </row>
    <row r="190" spans="33:36">
      <c r="AG190" s="5"/>
      <c r="AJ190" s="4"/>
    </row>
    <row r="191" spans="33:36">
      <c r="AG191" s="5"/>
      <c r="AJ191" s="4"/>
    </row>
    <row r="192" spans="33:36">
      <c r="AG192" s="5"/>
      <c r="AJ192" s="4"/>
    </row>
    <row r="193" spans="33:36">
      <c r="AG193" s="5"/>
      <c r="AJ193" s="4"/>
    </row>
    <row r="194" spans="33:36">
      <c r="AG194" s="5"/>
      <c r="AJ194" s="4"/>
    </row>
    <row r="195" spans="33:36">
      <c r="AG195" s="5"/>
      <c r="AJ195" s="4"/>
    </row>
    <row r="196" spans="33:36">
      <c r="AG196" s="5"/>
      <c r="AJ196" s="4"/>
    </row>
    <row r="197" spans="33:36">
      <c r="AG197" s="5"/>
      <c r="AJ197" s="4"/>
    </row>
    <row r="198" spans="33:36">
      <c r="AG198" s="5"/>
      <c r="AJ198" s="4"/>
    </row>
    <row r="199" spans="33:36">
      <c r="AG199" s="5"/>
      <c r="AJ199" s="4"/>
    </row>
    <row r="200" spans="33:36">
      <c r="AG200" s="5"/>
      <c r="AJ200" s="4"/>
    </row>
    <row r="201" spans="33:36">
      <c r="AG201" s="5"/>
      <c r="AJ201" s="4"/>
    </row>
    <row r="202" spans="33:36">
      <c r="AG202" s="5"/>
      <c r="AJ202" s="4"/>
    </row>
    <row r="203" spans="33:36">
      <c r="AG203" s="5"/>
      <c r="AJ203" s="4"/>
    </row>
    <row r="204" spans="33:36">
      <c r="AG204" s="5"/>
      <c r="AJ204" s="4"/>
    </row>
    <row r="205" spans="33:36">
      <c r="AG205" s="5"/>
      <c r="AJ205" s="4"/>
    </row>
    <row r="206" spans="33:36">
      <c r="AG206" s="5"/>
      <c r="AJ206" s="4"/>
    </row>
    <row r="207" spans="33:36">
      <c r="AG207" s="5"/>
      <c r="AJ207" s="4"/>
    </row>
    <row r="208" spans="33:36">
      <c r="AG208" s="5"/>
      <c r="AJ208" s="4"/>
    </row>
    <row r="209" spans="33:36">
      <c r="AG209" s="5"/>
      <c r="AJ209" s="4"/>
    </row>
    <row r="210" spans="33:36">
      <c r="AG210" s="5"/>
      <c r="AJ210" s="4"/>
    </row>
    <row r="211" spans="33:36">
      <c r="AG211" s="5"/>
      <c r="AJ211" s="4"/>
    </row>
    <row r="212" spans="33:36">
      <c r="AG212" s="5"/>
      <c r="AJ212" s="4"/>
    </row>
    <row r="213" spans="33:36">
      <c r="AG213" s="5"/>
      <c r="AJ213" s="4"/>
    </row>
    <row r="214" spans="33:36">
      <c r="AG214" s="5"/>
      <c r="AJ214" s="4"/>
    </row>
    <row r="215" spans="33:36">
      <c r="AG215" s="5"/>
      <c r="AJ215" s="4"/>
    </row>
    <row r="216" spans="33:36">
      <c r="AG216" s="5"/>
      <c r="AJ216" s="4"/>
    </row>
    <row r="217" spans="33:36">
      <c r="AG217" s="5"/>
      <c r="AJ217" s="4"/>
    </row>
    <row r="218" spans="33:36">
      <c r="AG218" s="5"/>
      <c r="AJ218" s="4"/>
    </row>
    <row r="219" spans="33:36">
      <c r="AG219" s="5"/>
      <c r="AJ219" s="4"/>
    </row>
    <row r="220" spans="33:36">
      <c r="AG220" s="5"/>
      <c r="AJ220" s="4"/>
    </row>
    <row r="221" spans="33:36">
      <c r="AG221" s="5"/>
      <c r="AJ221" s="4"/>
    </row>
    <row r="222" spans="33:36">
      <c r="AG222" s="5"/>
      <c r="AJ222" s="4"/>
    </row>
    <row r="223" spans="33:36">
      <c r="AG223" s="5"/>
      <c r="AJ223" s="4"/>
    </row>
    <row r="224" spans="33:36">
      <c r="AG224" s="5"/>
      <c r="AJ224" s="4"/>
    </row>
    <row r="225" spans="33:36">
      <c r="AG225" s="5"/>
      <c r="AJ225" s="4"/>
    </row>
    <row r="226" spans="33:36">
      <c r="AG226" s="5"/>
      <c r="AJ226" s="4"/>
    </row>
    <row r="227" spans="33:36">
      <c r="AG227" s="5"/>
      <c r="AJ227" s="4"/>
    </row>
    <row r="228" spans="33:36">
      <c r="AG228" s="5"/>
      <c r="AJ228" s="4"/>
    </row>
    <row r="229" spans="33:36">
      <c r="AG229" s="5"/>
      <c r="AJ229" s="4"/>
    </row>
    <row r="230" spans="33:36">
      <c r="AG230" s="5"/>
      <c r="AJ230" s="4"/>
    </row>
    <row r="231" spans="33:36">
      <c r="AG231" s="5"/>
      <c r="AJ231" s="4"/>
    </row>
    <row r="232" spans="33:36">
      <c r="AG232" s="5"/>
      <c r="AJ232" s="4"/>
    </row>
    <row r="233" spans="33:36">
      <c r="AG233" s="5"/>
      <c r="AJ233" s="4"/>
    </row>
    <row r="234" spans="33:36">
      <c r="AG234" s="5"/>
      <c r="AJ234" s="4"/>
    </row>
    <row r="235" spans="33:36">
      <c r="AG235" s="5"/>
      <c r="AJ235" s="4"/>
    </row>
    <row r="236" spans="33:36">
      <c r="AG236" s="5"/>
      <c r="AJ236" s="4"/>
    </row>
    <row r="237" spans="33:36">
      <c r="AG237" s="5"/>
      <c r="AJ237" s="4"/>
    </row>
    <row r="238" spans="33:36">
      <c r="AG238" s="5"/>
      <c r="AJ238" s="4"/>
    </row>
    <row r="239" spans="33:36">
      <c r="AG239" s="5"/>
      <c r="AJ239" s="4"/>
    </row>
    <row r="240" spans="33:36">
      <c r="AG240" s="5"/>
      <c r="AJ240" s="4"/>
    </row>
    <row r="241" spans="33:36">
      <c r="AG241" s="5"/>
      <c r="AJ241" s="4"/>
    </row>
    <row r="242" spans="33:36">
      <c r="AG242" s="5"/>
      <c r="AJ242" s="4"/>
    </row>
    <row r="243" spans="33:36">
      <c r="AG243" s="5"/>
      <c r="AJ243" s="4"/>
    </row>
    <row r="244" spans="33:36">
      <c r="AG244" s="5"/>
      <c r="AJ244" s="4"/>
    </row>
    <row r="245" spans="33:36">
      <c r="AG245" s="5"/>
      <c r="AJ245" s="4"/>
    </row>
    <row r="246" spans="33:36">
      <c r="AG246" s="5"/>
      <c r="AJ246" s="4"/>
    </row>
    <row r="247" spans="33:36">
      <c r="AG247" s="5"/>
      <c r="AJ247" s="4"/>
    </row>
    <row r="248" spans="33:36">
      <c r="AG248" s="5"/>
      <c r="AJ248" s="4"/>
    </row>
    <row r="249" spans="33:36">
      <c r="AG249" s="5"/>
      <c r="AJ249" s="4"/>
    </row>
    <row r="250" spans="33:36">
      <c r="AG250" s="5"/>
      <c r="AJ250" s="4"/>
    </row>
    <row r="251" spans="33:36">
      <c r="AG251" s="5"/>
      <c r="AJ251" s="4"/>
    </row>
    <row r="252" spans="33:36">
      <c r="AG252" s="5"/>
      <c r="AJ252" s="4"/>
    </row>
    <row r="253" spans="33:36">
      <c r="AG253" s="5"/>
      <c r="AJ253" s="4"/>
    </row>
    <row r="254" spans="33:36">
      <c r="AG254" s="5"/>
      <c r="AJ254" s="4"/>
    </row>
    <row r="255" spans="33:36">
      <c r="AG255" s="5"/>
      <c r="AJ255" s="4"/>
    </row>
    <row r="256" spans="33:36">
      <c r="AG256" s="5"/>
      <c r="AJ256" s="4"/>
    </row>
    <row r="257" spans="33:36">
      <c r="AG257" s="5"/>
      <c r="AJ257" s="4"/>
    </row>
    <row r="258" spans="33:36">
      <c r="AG258" s="5"/>
      <c r="AJ258" s="4"/>
    </row>
    <row r="259" spans="33:36">
      <c r="AG259" s="5"/>
      <c r="AJ259" s="4"/>
    </row>
    <row r="260" spans="33:36">
      <c r="AG260" s="5"/>
      <c r="AJ260" s="4"/>
    </row>
    <row r="261" spans="33:36">
      <c r="AG261" s="5"/>
      <c r="AJ261" s="4"/>
    </row>
    <row r="262" spans="33:36">
      <c r="AG262" s="5"/>
      <c r="AJ262" s="4"/>
    </row>
    <row r="263" spans="33:36">
      <c r="AG263" s="5"/>
      <c r="AJ263" s="4"/>
    </row>
    <row r="264" spans="33:36">
      <c r="AG264" s="5"/>
      <c r="AJ264" s="4"/>
    </row>
    <row r="265" spans="33:36">
      <c r="AG265" s="5"/>
      <c r="AJ265" s="4"/>
    </row>
    <row r="266" spans="33:36">
      <c r="AG266" s="5"/>
      <c r="AJ266" s="4"/>
    </row>
    <row r="267" spans="33:36">
      <c r="AG267" s="5"/>
      <c r="AJ267" s="4"/>
    </row>
    <row r="268" spans="33:36">
      <c r="AG268" s="5"/>
      <c r="AJ268" s="4"/>
    </row>
    <row r="269" spans="33:36">
      <c r="AG269" s="5"/>
      <c r="AJ269" s="4"/>
    </row>
    <row r="270" spans="33:36">
      <c r="AG270" s="5"/>
      <c r="AJ270" s="4"/>
    </row>
    <row r="271" spans="33:36">
      <c r="AG271" s="5"/>
      <c r="AJ271" s="4"/>
    </row>
    <row r="272" spans="33:36">
      <c r="AG272" s="5"/>
      <c r="AJ272" s="4"/>
    </row>
    <row r="273" spans="33:36">
      <c r="AG273" s="5"/>
      <c r="AJ273" s="4"/>
    </row>
    <row r="274" spans="33:36">
      <c r="AG274" s="5"/>
      <c r="AJ274" s="4"/>
    </row>
    <row r="275" spans="33:36">
      <c r="AG275" s="5"/>
      <c r="AJ275" s="4"/>
    </row>
    <row r="276" spans="33:36">
      <c r="AG276" s="5"/>
      <c r="AJ276" s="4"/>
    </row>
    <row r="277" spans="33:36">
      <c r="AG277" s="5"/>
      <c r="AJ277" s="4"/>
    </row>
    <row r="278" spans="33:36">
      <c r="AG278" s="5"/>
      <c r="AJ278" s="4"/>
    </row>
    <row r="279" spans="33:36">
      <c r="AG279" s="5"/>
      <c r="AJ279" s="4"/>
    </row>
    <row r="280" spans="33:36">
      <c r="AG280" s="5"/>
      <c r="AJ280" s="4"/>
    </row>
    <row r="281" spans="33:36">
      <c r="AG281" s="5"/>
      <c r="AJ281" s="4"/>
    </row>
    <row r="282" spans="33:36">
      <c r="AG282" s="5"/>
      <c r="AJ282" s="4"/>
    </row>
    <row r="283" spans="33:36">
      <c r="AG283" s="5"/>
      <c r="AJ283" s="4"/>
    </row>
    <row r="284" spans="33:36">
      <c r="AG284" s="5"/>
      <c r="AJ284" s="4"/>
    </row>
    <row r="285" spans="33:36">
      <c r="AG285" s="5"/>
      <c r="AJ285" s="4"/>
    </row>
    <row r="286" spans="33:36">
      <c r="AG286" s="5"/>
      <c r="AJ286" s="4"/>
    </row>
    <row r="287" spans="33:36">
      <c r="AG287" s="5"/>
      <c r="AJ287" s="4"/>
    </row>
    <row r="288" spans="33:36">
      <c r="AG288" s="5"/>
      <c r="AJ288" s="4"/>
    </row>
    <row r="289" spans="33:36">
      <c r="AG289" s="5"/>
      <c r="AJ289" s="4"/>
    </row>
    <row r="290" spans="33:36">
      <c r="AG290" s="5"/>
      <c r="AJ290" s="4"/>
    </row>
    <row r="291" spans="33:36">
      <c r="AG291" s="5"/>
      <c r="AJ291" s="4"/>
    </row>
    <row r="292" spans="33:36">
      <c r="AG292" s="5"/>
      <c r="AJ292" s="4"/>
    </row>
    <row r="293" spans="33:36">
      <c r="AG293" s="5"/>
      <c r="AJ293" s="4"/>
    </row>
    <row r="294" spans="33:36">
      <c r="AG294" s="5"/>
      <c r="AJ294" s="4"/>
    </row>
    <row r="295" spans="33:36">
      <c r="AG295" s="5"/>
      <c r="AJ295" s="4"/>
    </row>
    <row r="296" spans="33:36">
      <c r="AG296" s="5"/>
      <c r="AJ296" s="4"/>
    </row>
    <row r="297" spans="33:36">
      <c r="AG297" s="5"/>
      <c r="AJ297" s="4"/>
    </row>
    <row r="298" spans="33:36">
      <c r="AG298" s="5"/>
      <c r="AJ298" s="4"/>
    </row>
    <row r="299" spans="33:36">
      <c r="AG299" s="5"/>
      <c r="AJ299" s="4"/>
    </row>
    <row r="300" spans="33:36">
      <c r="AG300" s="5"/>
      <c r="AJ300" s="4"/>
    </row>
    <row r="301" spans="33:36">
      <c r="AG301" s="5"/>
      <c r="AJ301" s="4"/>
    </row>
    <row r="302" spans="33:36">
      <c r="AG302" s="5"/>
      <c r="AJ302" s="4"/>
    </row>
    <row r="303" spans="33:36">
      <c r="AG303" s="5"/>
      <c r="AJ303" s="4"/>
    </row>
    <row r="304" spans="33:36">
      <c r="AG304" s="5"/>
      <c r="AJ304" s="4"/>
    </row>
    <row r="305" spans="33:36">
      <c r="AG305" s="5"/>
      <c r="AJ305" s="4"/>
    </row>
    <row r="306" spans="33:36">
      <c r="AG306" s="5"/>
      <c r="AJ306" s="4"/>
    </row>
    <row r="307" spans="33:36">
      <c r="AG307" s="5"/>
      <c r="AJ307" s="4"/>
    </row>
    <row r="308" spans="33:36">
      <c r="AG308" s="5"/>
      <c r="AJ308" s="4"/>
    </row>
    <row r="309" spans="33:36">
      <c r="AG309" s="5"/>
      <c r="AJ309" s="4"/>
    </row>
    <row r="310" spans="33:36">
      <c r="AG310" s="5"/>
      <c r="AJ310" s="4"/>
    </row>
    <row r="311" spans="33:36">
      <c r="AG311" s="5"/>
      <c r="AJ311" s="4"/>
    </row>
    <row r="312" spans="33:36">
      <c r="AG312" s="5"/>
      <c r="AJ312" s="4"/>
    </row>
    <row r="313" spans="33:36">
      <c r="AG313" s="5"/>
      <c r="AJ313" s="4"/>
    </row>
    <row r="314" spans="33:36">
      <c r="AG314" s="5"/>
      <c r="AJ314" s="4"/>
    </row>
    <row r="315" spans="33:36">
      <c r="AG315" s="5"/>
      <c r="AJ315" s="4"/>
    </row>
    <row r="316" spans="33:36">
      <c r="AG316" s="5"/>
      <c r="AJ316" s="4"/>
    </row>
    <row r="317" spans="33:36">
      <c r="AG317" s="5"/>
      <c r="AJ317" s="4"/>
    </row>
    <row r="318" spans="33:36">
      <c r="AG318" s="5"/>
      <c r="AJ318" s="4"/>
    </row>
    <row r="319" spans="33:36">
      <c r="AG319" s="5"/>
      <c r="AJ319" s="4"/>
    </row>
    <row r="320" spans="33:36">
      <c r="AG320" s="5"/>
      <c r="AJ320" s="4"/>
    </row>
    <row r="321" spans="33:36">
      <c r="AG321" s="5"/>
      <c r="AJ321" s="4"/>
    </row>
    <row r="322" spans="33:36">
      <c r="AG322" s="5"/>
      <c r="AJ322" s="4"/>
    </row>
    <row r="323" spans="33:36">
      <c r="AG323" s="5"/>
      <c r="AJ323" s="4"/>
    </row>
    <row r="324" spans="33:36">
      <c r="AG324" s="5"/>
      <c r="AJ324" s="4"/>
    </row>
    <row r="325" spans="33:36">
      <c r="AG325" s="5"/>
      <c r="AJ325" s="4"/>
    </row>
    <row r="326" spans="33:36">
      <c r="AG326" s="5"/>
      <c r="AJ326" s="4"/>
    </row>
    <row r="327" spans="33:36">
      <c r="AG327" s="5"/>
      <c r="AJ327" s="4"/>
    </row>
    <row r="328" spans="33:36">
      <c r="AG328" s="5"/>
      <c r="AJ328" s="4"/>
    </row>
    <row r="329" spans="33:36">
      <c r="AG329" s="5"/>
      <c r="AJ329" s="4"/>
    </row>
    <row r="330" spans="33:36">
      <c r="AG330" s="5"/>
      <c r="AJ330" s="4"/>
    </row>
    <row r="331" spans="33:36">
      <c r="AG331" s="5"/>
      <c r="AJ331" s="4"/>
    </row>
    <row r="332" spans="33:36">
      <c r="AG332" s="5"/>
      <c r="AJ332" s="4"/>
    </row>
    <row r="333" spans="33:36">
      <c r="AG333" s="5"/>
      <c r="AJ333" s="4"/>
    </row>
    <row r="334" spans="33:36">
      <c r="AG334" s="5"/>
      <c r="AJ334" s="4"/>
    </row>
    <row r="335" spans="33:36">
      <c r="AG335" s="5"/>
      <c r="AJ335" s="4"/>
    </row>
    <row r="336" spans="33:36">
      <c r="AG336" s="5"/>
      <c r="AJ336" s="4"/>
    </row>
    <row r="337" spans="33:36">
      <c r="AG337" s="5"/>
      <c r="AJ337" s="4"/>
    </row>
    <row r="338" spans="33:36">
      <c r="AG338" s="5"/>
      <c r="AJ338" s="4"/>
    </row>
    <row r="339" spans="33:36">
      <c r="AG339" s="5"/>
      <c r="AJ339" s="4"/>
    </row>
    <row r="340" spans="33:36">
      <c r="AG340" s="5"/>
      <c r="AJ340" s="4"/>
    </row>
    <row r="341" spans="33:36">
      <c r="AG341" s="5"/>
      <c r="AJ341" s="4"/>
    </row>
    <row r="342" spans="33:36">
      <c r="AG342" s="5"/>
      <c r="AJ342" s="4"/>
    </row>
    <row r="343" spans="33:36">
      <c r="AG343" s="5"/>
      <c r="AJ343" s="4"/>
    </row>
    <row r="344" spans="33:36">
      <c r="AG344" s="5"/>
      <c r="AJ344" s="4"/>
    </row>
    <row r="345" spans="33:36">
      <c r="AG345" s="5"/>
      <c r="AJ345" s="4"/>
    </row>
    <row r="346" spans="33:36">
      <c r="AG346" s="5"/>
      <c r="AJ346" s="4"/>
    </row>
    <row r="347" spans="33:36">
      <c r="AG347" s="5"/>
      <c r="AJ347" s="4"/>
    </row>
    <row r="348" spans="33:36">
      <c r="AG348" s="5"/>
      <c r="AJ348" s="4"/>
    </row>
    <row r="349" spans="33:36">
      <c r="AG349" s="5"/>
      <c r="AJ349" s="4"/>
    </row>
    <row r="350" spans="33:36">
      <c r="AG350" s="5"/>
      <c r="AJ350" s="4"/>
    </row>
    <row r="351" spans="33:36">
      <c r="AG351" s="5"/>
      <c r="AJ351" s="4"/>
    </row>
    <row r="352" spans="33:36">
      <c r="AG352" s="5"/>
      <c r="AJ352" s="4"/>
    </row>
    <row r="353" spans="33:36">
      <c r="AG353" s="5"/>
      <c r="AJ353" s="4"/>
    </row>
    <row r="354" spans="33:36">
      <c r="AG354" s="5"/>
      <c r="AJ354" s="4"/>
    </row>
    <row r="355" spans="33:36">
      <c r="AG355" s="5"/>
      <c r="AJ355" s="4"/>
    </row>
    <row r="356" spans="33:36">
      <c r="AG356" s="5"/>
      <c r="AJ356" s="4"/>
    </row>
    <row r="357" spans="33:36">
      <c r="AG357" s="5"/>
      <c r="AJ357" s="4"/>
    </row>
    <row r="358" spans="33:36">
      <c r="AG358" s="5"/>
      <c r="AJ358" s="4"/>
    </row>
    <row r="359" spans="33:36">
      <c r="AG359" s="5"/>
      <c r="AJ359" s="4"/>
    </row>
    <row r="360" spans="33:36">
      <c r="AG360" s="5"/>
      <c r="AJ360" s="4"/>
    </row>
    <row r="361" spans="33:36">
      <c r="AG361" s="5"/>
      <c r="AJ361" s="4"/>
    </row>
    <row r="362" spans="33:36">
      <c r="AG362" s="5"/>
      <c r="AJ362" s="4"/>
    </row>
    <row r="363" spans="33:36">
      <c r="AG363" s="5"/>
      <c r="AJ363" s="4"/>
    </row>
    <row r="364" spans="33:36">
      <c r="AG364" s="5"/>
      <c r="AJ364" s="4"/>
    </row>
    <row r="365" spans="33:36">
      <c r="AG365" s="5"/>
      <c r="AJ365" s="4"/>
    </row>
    <row r="366" spans="33:36">
      <c r="AG366" s="5"/>
      <c r="AJ366" s="4"/>
    </row>
    <row r="367" spans="33:36">
      <c r="AG367" s="5"/>
      <c r="AJ367" s="4"/>
    </row>
    <row r="368" spans="33:36">
      <c r="AG368" s="5"/>
      <c r="AJ368" s="4"/>
    </row>
    <row r="369" spans="33:36">
      <c r="AG369" s="5"/>
      <c r="AJ369" s="4"/>
    </row>
    <row r="370" spans="33:36">
      <c r="AG370" s="5"/>
      <c r="AJ370" s="4"/>
    </row>
    <row r="371" spans="33:36">
      <c r="AG371" s="5"/>
      <c r="AJ371" s="4"/>
    </row>
    <row r="372" spans="33:36">
      <c r="AG372" s="5"/>
      <c r="AJ372" s="4"/>
    </row>
    <row r="373" spans="33:36">
      <c r="AG373" s="5"/>
      <c r="AJ373" s="4"/>
    </row>
    <row r="374" spans="33:36">
      <c r="AG374" s="5"/>
      <c r="AJ374" s="4"/>
    </row>
    <row r="375" spans="33:36">
      <c r="AG375" s="5"/>
      <c r="AJ375" s="4"/>
    </row>
    <row r="376" spans="33:36">
      <c r="AG376" s="5"/>
      <c r="AJ376" s="4"/>
    </row>
    <row r="377" spans="33:36">
      <c r="AG377" s="5"/>
      <c r="AJ377" s="4"/>
    </row>
    <row r="378" spans="33:36">
      <c r="AG378" s="5"/>
      <c r="AJ378" s="4"/>
    </row>
    <row r="379" spans="33:36">
      <c r="AG379" s="5"/>
      <c r="AJ379" s="4"/>
    </row>
    <row r="380" spans="33:36">
      <c r="AG380" s="5"/>
      <c r="AJ380" s="4"/>
    </row>
    <row r="381" spans="33:36">
      <c r="AG381" s="5"/>
      <c r="AJ381" s="4"/>
    </row>
    <row r="382" spans="33:36">
      <c r="AG382" s="5"/>
      <c r="AJ382" s="4"/>
    </row>
    <row r="383" spans="33:36">
      <c r="AG383" s="5"/>
      <c r="AJ383" s="4"/>
    </row>
    <row r="384" spans="33:36">
      <c r="AG384" s="5"/>
      <c r="AJ384" s="4"/>
    </row>
    <row r="385" spans="33:36">
      <c r="AG385" s="5"/>
      <c r="AJ385" s="4"/>
    </row>
    <row r="386" spans="33:36">
      <c r="AG386" s="5"/>
      <c r="AJ386" s="4"/>
    </row>
    <row r="387" spans="33:36">
      <c r="AG387" s="5"/>
      <c r="AJ387" s="4"/>
    </row>
    <row r="388" spans="33:36">
      <c r="AG388" s="5"/>
      <c r="AJ388" s="4"/>
    </row>
    <row r="389" spans="33:36">
      <c r="AG389" s="5"/>
      <c r="AJ389" s="4"/>
    </row>
    <row r="390" spans="33:36">
      <c r="AG390" s="5"/>
      <c r="AJ390" s="4"/>
    </row>
    <row r="391" spans="33:36">
      <c r="AG391" s="5"/>
      <c r="AJ391" s="4"/>
    </row>
    <row r="392" spans="33:36">
      <c r="AG392" s="5"/>
      <c r="AJ392" s="4"/>
    </row>
    <row r="393" spans="33:36">
      <c r="AG393" s="5"/>
      <c r="AJ393" s="4"/>
    </row>
    <row r="394" spans="33:36">
      <c r="AG394" s="5"/>
      <c r="AJ394" s="4"/>
    </row>
    <row r="395" spans="33:36">
      <c r="AG395" s="5"/>
      <c r="AJ395" s="4"/>
    </row>
    <row r="396" spans="33:36">
      <c r="AG396" s="5"/>
      <c r="AJ396" s="4"/>
    </row>
    <row r="397" spans="33:36">
      <c r="AG397" s="5"/>
      <c r="AJ397" s="4"/>
    </row>
    <row r="398" spans="33:36">
      <c r="AG398" s="5"/>
      <c r="AJ398" s="4"/>
    </row>
    <row r="399" spans="33:36">
      <c r="AG399" s="5"/>
      <c r="AJ399" s="4"/>
    </row>
    <row r="400" spans="33:36">
      <c r="AG400" s="5"/>
      <c r="AJ400" s="4"/>
    </row>
    <row r="401" spans="33:36">
      <c r="AG401" s="5"/>
      <c r="AJ401" s="4"/>
    </row>
    <row r="402" spans="33:36">
      <c r="AG402" s="5"/>
      <c r="AJ402" s="4"/>
    </row>
    <row r="403" spans="33:36">
      <c r="AG403" s="5"/>
      <c r="AJ403" s="4"/>
    </row>
    <row r="404" spans="33:36">
      <c r="AG404" s="5"/>
      <c r="AJ404" s="4"/>
    </row>
    <row r="405" spans="33:36">
      <c r="AG405" s="5"/>
      <c r="AJ405" s="4"/>
    </row>
    <row r="406" spans="33:36">
      <c r="AG406" s="5"/>
      <c r="AJ406" s="4"/>
    </row>
    <row r="407" spans="33:36">
      <c r="AG407" s="5"/>
      <c r="AJ407" s="4"/>
    </row>
    <row r="408" spans="33:36">
      <c r="AG408" s="5"/>
      <c r="AJ408" s="4"/>
    </row>
    <row r="409" spans="33:36">
      <c r="AG409" s="5"/>
      <c r="AJ409" s="4"/>
    </row>
    <row r="410" spans="33:36">
      <c r="AG410" s="5"/>
      <c r="AJ410" s="4"/>
    </row>
    <row r="411" spans="33:36">
      <c r="AG411" s="5"/>
      <c r="AJ411" s="4"/>
    </row>
    <row r="412" spans="33:36">
      <c r="AG412" s="5"/>
      <c r="AJ412" s="4"/>
    </row>
    <row r="413" spans="33:36">
      <c r="AG413" s="5"/>
      <c r="AJ413" s="4"/>
    </row>
    <row r="414" spans="33:36">
      <c r="AG414" s="5"/>
      <c r="AJ414" s="4"/>
    </row>
    <row r="415" spans="33:36">
      <c r="AG415" s="5"/>
      <c r="AJ415" s="4"/>
    </row>
    <row r="416" spans="33:36">
      <c r="AG416" s="5"/>
      <c r="AJ416" s="4"/>
    </row>
    <row r="417" spans="33:36">
      <c r="AG417" s="5"/>
      <c r="AJ417" s="4"/>
    </row>
    <row r="418" spans="33:36">
      <c r="AG418" s="5"/>
      <c r="AJ418" s="4"/>
    </row>
    <row r="419" spans="33:36">
      <c r="AG419" s="5"/>
      <c r="AJ419" s="4"/>
    </row>
    <row r="420" spans="33:36">
      <c r="AG420" s="5"/>
      <c r="AJ420" s="4"/>
    </row>
    <row r="421" spans="33:36">
      <c r="AG421" s="5"/>
      <c r="AJ421" s="4"/>
    </row>
    <row r="422" spans="33:36">
      <c r="AG422" s="5"/>
      <c r="AJ422" s="4"/>
    </row>
    <row r="423" spans="33:36">
      <c r="AG423" s="5"/>
      <c r="AJ423" s="4"/>
    </row>
    <row r="424" spans="33:36">
      <c r="AG424" s="5"/>
      <c r="AJ424" s="4"/>
    </row>
    <row r="425" spans="33:36">
      <c r="AG425" s="5"/>
      <c r="AJ425" s="4"/>
    </row>
    <row r="426" spans="33:36">
      <c r="AG426" s="5"/>
      <c r="AJ426" s="4"/>
    </row>
    <row r="427" spans="33:36">
      <c r="AG427" s="5"/>
      <c r="AJ427" s="4"/>
    </row>
    <row r="428" spans="33:36">
      <c r="AG428" s="5"/>
      <c r="AJ428" s="4"/>
    </row>
    <row r="429" spans="33:36">
      <c r="AG429" s="5"/>
      <c r="AJ429" s="4"/>
    </row>
    <row r="430" spans="33:36">
      <c r="AG430" s="5"/>
      <c r="AJ430" s="4"/>
    </row>
    <row r="431" spans="33:36">
      <c r="AG431" s="5"/>
      <c r="AJ431" s="4"/>
    </row>
    <row r="432" spans="33:36">
      <c r="AG432" s="5"/>
      <c r="AJ432" s="4"/>
    </row>
    <row r="433" spans="33:36">
      <c r="AG433" s="5"/>
      <c r="AJ433" s="4"/>
    </row>
    <row r="434" spans="33:36">
      <c r="AG434" s="5"/>
      <c r="AJ434" s="4"/>
    </row>
    <row r="435" spans="33:36">
      <c r="AG435" s="5"/>
      <c r="AJ435" s="4"/>
    </row>
    <row r="436" spans="33:36">
      <c r="AG436" s="5"/>
      <c r="AJ436" s="4"/>
    </row>
    <row r="437" spans="33:36">
      <c r="AG437" s="5"/>
      <c r="AJ437" s="4"/>
    </row>
    <row r="438" spans="33:36">
      <c r="AG438" s="5"/>
      <c r="AJ438" s="4"/>
    </row>
    <row r="439" spans="33:36">
      <c r="AG439" s="5"/>
      <c r="AJ439" s="4"/>
    </row>
    <row r="440" spans="33:36">
      <c r="AG440" s="5"/>
      <c r="AJ440" s="4"/>
    </row>
    <row r="441" spans="33:36">
      <c r="AG441" s="5"/>
      <c r="AJ441" s="4"/>
    </row>
    <row r="442" spans="33:36">
      <c r="AG442" s="5"/>
      <c r="AJ442" s="4"/>
    </row>
    <row r="443" spans="33:36">
      <c r="AG443" s="5"/>
      <c r="AJ443" s="4"/>
    </row>
    <row r="444" spans="33:36">
      <c r="AG444" s="5"/>
      <c r="AJ444" s="4"/>
    </row>
    <row r="445" spans="33:36">
      <c r="AG445" s="5"/>
      <c r="AJ445" s="4"/>
    </row>
    <row r="446" spans="33:36">
      <c r="AG446" s="5"/>
      <c r="AJ446" s="4"/>
    </row>
    <row r="447" spans="33:36">
      <c r="AG447" s="5"/>
      <c r="AJ447" s="4"/>
    </row>
    <row r="448" spans="33:36">
      <c r="AG448" s="5"/>
      <c r="AJ448" s="4"/>
    </row>
    <row r="449" spans="33:36">
      <c r="AG449" s="5"/>
      <c r="AJ449" s="4"/>
    </row>
    <row r="450" spans="33:36">
      <c r="AG450" s="5"/>
      <c r="AJ450" s="4"/>
    </row>
    <row r="451" spans="33:36">
      <c r="AG451" s="5"/>
      <c r="AJ451" s="4"/>
    </row>
    <row r="452" spans="33:36">
      <c r="AG452" s="5"/>
      <c r="AJ452" s="4"/>
    </row>
    <row r="453" spans="33:36">
      <c r="AG453" s="5"/>
      <c r="AJ453" s="4"/>
    </row>
    <row r="454" spans="33:36">
      <c r="AG454" s="5"/>
      <c r="AJ454" s="4"/>
    </row>
    <row r="455" spans="33:36">
      <c r="AG455" s="5"/>
      <c r="AJ455" s="4"/>
    </row>
    <row r="456" spans="33:36">
      <c r="AG456" s="5"/>
      <c r="AJ456" s="4"/>
    </row>
    <row r="457" spans="33:36">
      <c r="AG457" s="5"/>
      <c r="AJ457" s="4"/>
    </row>
    <row r="458" spans="33:36">
      <c r="AG458" s="5"/>
      <c r="AJ458" s="4"/>
    </row>
    <row r="459" spans="33:36">
      <c r="AG459" s="5"/>
      <c r="AJ459" s="4"/>
    </row>
    <row r="460" spans="33:36">
      <c r="AG460" s="5"/>
      <c r="AJ460" s="4"/>
    </row>
    <row r="461" spans="33:36">
      <c r="AG461" s="5"/>
      <c r="AJ461" s="4"/>
    </row>
    <row r="462" spans="33:36">
      <c r="AG462" s="5"/>
      <c r="AJ462" s="4"/>
    </row>
    <row r="463" spans="33:36">
      <c r="AG463" s="5"/>
      <c r="AJ463" s="4"/>
    </row>
    <row r="464" spans="33:36">
      <c r="AG464" s="5"/>
      <c r="AJ464" s="4"/>
    </row>
    <row r="465" spans="33:36">
      <c r="AG465" s="5"/>
      <c r="AJ465" s="4"/>
    </row>
    <row r="466" spans="33:36">
      <c r="AG466" s="5"/>
      <c r="AJ466" s="4"/>
    </row>
    <row r="467" spans="33:36">
      <c r="AG467" s="5"/>
      <c r="AJ467" s="4"/>
    </row>
    <row r="468" spans="33:36">
      <c r="AG468" s="5"/>
      <c r="AJ468" s="4"/>
    </row>
    <row r="469" spans="33:36">
      <c r="AG469" s="5"/>
      <c r="AJ469" s="4"/>
    </row>
    <row r="470" spans="33:36">
      <c r="AG470" s="5"/>
      <c r="AJ470" s="4"/>
    </row>
    <row r="471" spans="33:36">
      <c r="AG471" s="5"/>
      <c r="AJ471" s="4"/>
    </row>
    <row r="472" spans="33:36">
      <c r="AG472" s="5"/>
      <c r="AJ472" s="4"/>
    </row>
    <row r="473" spans="33:36">
      <c r="AG473" s="5"/>
      <c r="AJ473" s="4"/>
    </row>
    <row r="474" spans="33:36">
      <c r="AG474" s="5"/>
      <c r="AJ474" s="4"/>
    </row>
    <row r="475" spans="33:36">
      <c r="AG475" s="5"/>
      <c r="AJ475" s="4"/>
    </row>
    <row r="476" spans="33:36">
      <c r="AG476" s="5"/>
      <c r="AJ476" s="4"/>
    </row>
    <row r="477" spans="33:36">
      <c r="AG477" s="5"/>
      <c r="AJ477" s="4"/>
    </row>
    <row r="478" spans="33:36">
      <c r="AG478" s="5"/>
      <c r="AJ478" s="4"/>
    </row>
    <row r="479" spans="33:36">
      <c r="AG479" s="5"/>
      <c r="AJ479" s="4"/>
    </row>
    <row r="480" spans="33:36">
      <c r="AG480" s="5"/>
      <c r="AJ480" s="4"/>
    </row>
    <row r="481" spans="33:36">
      <c r="AG481" s="5"/>
      <c r="AJ481" s="4"/>
    </row>
    <row r="482" spans="33:36">
      <c r="AG482" s="5"/>
      <c r="AJ482" s="4"/>
    </row>
    <row r="483" spans="33:36">
      <c r="AG483" s="5"/>
      <c r="AJ483" s="4"/>
    </row>
    <row r="484" spans="33:36">
      <c r="AG484" s="5"/>
      <c r="AJ484" s="4"/>
    </row>
    <row r="485" spans="33:36">
      <c r="AG485" s="5"/>
      <c r="AJ485" s="4"/>
    </row>
    <row r="486" spans="33:36">
      <c r="AG486" s="5"/>
      <c r="AJ486" s="4"/>
    </row>
    <row r="487" spans="33:36">
      <c r="AG487" s="5"/>
      <c r="AJ487" s="4"/>
    </row>
    <row r="488" spans="33:36">
      <c r="AG488" s="5"/>
      <c r="AJ488" s="4"/>
    </row>
    <row r="489" spans="33:36">
      <c r="AG489" s="5"/>
      <c r="AJ489" s="4"/>
    </row>
    <row r="490" spans="33:36">
      <c r="AG490" s="5"/>
      <c r="AJ490" s="4"/>
    </row>
    <row r="491" spans="33:36">
      <c r="AG491" s="5"/>
      <c r="AJ491" s="4"/>
    </row>
    <row r="492" spans="33:36">
      <c r="AG492" s="5"/>
      <c r="AJ492" s="4"/>
    </row>
    <row r="493" spans="33:36">
      <c r="AG493" s="5"/>
      <c r="AJ493" s="4"/>
    </row>
    <row r="494" spans="33:36">
      <c r="AG494" s="5"/>
      <c r="AJ494" s="4"/>
    </row>
    <row r="495" spans="33:36">
      <c r="AG495" s="5"/>
      <c r="AJ495" s="4"/>
    </row>
    <row r="496" spans="33:36">
      <c r="AG496" s="5"/>
      <c r="AJ496" s="4"/>
    </row>
    <row r="497" spans="33:36">
      <c r="AG497" s="5"/>
      <c r="AJ497" s="4"/>
    </row>
    <row r="498" spans="33:36">
      <c r="AG498" s="5"/>
      <c r="AJ498" s="4"/>
    </row>
    <row r="499" spans="33:36">
      <c r="AG499" s="5"/>
      <c r="AJ499" s="4"/>
    </row>
    <row r="500" spans="33:36">
      <c r="AG500" s="5"/>
      <c r="AJ500" s="4"/>
    </row>
    <row r="501" spans="33:36">
      <c r="AG501" s="5"/>
      <c r="AJ501" s="4"/>
    </row>
    <row r="502" spans="33:36">
      <c r="AG502" s="5"/>
      <c r="AJ502" s="4"/>
    </row>
    <row r="503" spans="33:36">
      <c r="AG503" s="5"/>
      <c r="AJ503" s="4"/>
    </row>
    <row r="504" spans="33:36">
      <c r="AG504" s="5"/>
      <c r="AJ504" s="4"/>
    </row>
    <row r="505" spans="33:36">
      <c r="AG505" s="5"/>
      <c r="AJ505" s="4"/>
    </row>
    <row r="506" spans="33:36">
      <c r="AG506" s="5"/>
      <c r="AJ506" s="4"/>
    </row>
    <row r="507" spans="33:36">
      <c r="AG507" s="5"/>
      <c r="AJ507" s="4"/>
    </row>
    <row r="508" spans="33:36">
      <c r="AG508" s="5"/>
      <c r="AJ508" s="4"/>
    </row>
    <row r="509" spans="33:36">
      <c r="AG509" s="5"/>
      <c r="AJ509" s="4"/>
    </row>
    <row r="510" spans="33:36">
      <c r="AG510" s="5"/>
      <c r="AJ510" s="4"/>
    </row>
    <row r="511" spans="33:36">
      <c r="AG511" s="5"/>
      <c r="AJ511" s="4"/>
    </row>
    <row r="512" spans="33:36">
      <c r="AG512" s="5"/>
      <c r="AJ512" s="4"/>
    </row>
    <row r="513" spans="33:36">
      <c r="AG513" s="5"/>
      <c r="AJ513" s="4"/>
    </row>
    <row r="514" spans="33:36">
      <c r="AG514" s="5"/>
      <c r="AJ514" s="4"/>
    </row>
    <row r="515" spans="33:36">
      <c r="AG515" s="5"/>
      <c r="AJ515" s="4"/>
    </row>
    <row r="516" spans="33:36">
      <c r="AG516" s="5"/>
      <c r="AJ516" s="4"/>
    </row>
    <row r="517" spans="33:36">
      <c r="AG517" s="5"/>
      <c r="AJ517" s="4"/>
    </row>
    <row r="518" spans="33:36">
      <c r="AG518" s="5"/>
      <c r="AJ518" s="4"/>
    </row>
    <row r="519" spans="33:36">
      <c r="AG519" s="5"/>
      <c r="AJ519" s="4"/>
    </row>
    <row r="520" spans="33:36">
      <c r="AG520" s="5"/>
      <c r="AJ520" s="4"/>
    </row>
    <row r="521" spans="33:36">
      <c r="AG521" s="5"/>
      <c r="AJ521" s="4"/>
    </row>
    <row r="522" spans="33:36">
      <c r="AG522" s="5"/>
      <c r="AJ522" s="4"/>
    </row>
    <row r="523" spans="33:36">
      <c r="AG523" s="5"/>
      <c r="AJ523" s="4"/>
    </row>
    <row r="524" spans="33:36">
      <c r="AG524" s="5"/>
      <c r="AJ524" s="4"/>
    </row>
    <row r="525" spans="33:36">
      <c r="AG525" s="5"/>
      <c r="AJ525" s="4"/>
    </row>
    <row r="526" spans="33:36">
      <c r="AG526" s="5"/>
      <c r="AJ526" s="4"/>
    </row>
    <row r="527" spans="33:36">
      <c r="AG527" s="5"/>
      <c r="AJ527" s="4"/>
    </row>
    <row r="528" spans="33:36">
      <c r="AG528" s="5"/>
      <c r="AJ528" s="4"/>
    </row>
    <row r="529" spans="33:36">
      <c r="AG529" s="5"/>
      <c r="AJ529" s="4"/>
    </row>
    <row r="530" spans="33:36">
      <c r="AG530" s="5"/>
      <c r="AJ530" s="4"/>
    </row>
    <row r="531" spans="33:36">
      <c r="AG531" s="5"/>
      <c r="AJ531" s="4"/>
    </row>
    <row r="532" spans="33:36">
      <c r="AG532" s="5"/>
      <c r="AJ532" s="4"/>
    </row>
    <row r="533" spans="33:36">
      <c r="AG533" s="5"/>
      <c r="AJ533" s="4"/>
    </row>
    <row r="534" spans="33:36">
      <c r="AG534" s="5"/>
      <c r="AJ534" s="4"/>
    </row>
    <row r="535" spans="33:36">
      <c r="AG535" s="5"/>
      <c r="AJ535" s="4"/>
    </row>
    <row r="536" spans="33:36">
      <c r="AG536" s="5"/>
      <c r="AJ536" s="4"/>
    </row>
    <row r="537" spans="33:36">
      <c r="AG537" s="5"/>
      <c r="AJ537" s="4"/>
    </row>
    <row r="538" spans="33:36">
      <c r="AG538" s="5"/>
      <c r="AJ538" s="4"/>
    </row>
    <row r="539" spans="33:36">
      <c r="AG539" s="5"/>
      <c r="AJ539" s="4"/>
    </row>
    <row r="540" spans="33:36">
      <c r="AG540" s="5"/>
      <c r="AJ540" s="4"/>
    </row>
    <row r="541" spans="33:36">
      <c r="AG541" s="5"/>
      <c r="AJ541" s="4"/>
    </row>
    <row r="542" spans="33:36">
      <c r="AG542" s="5"/>
      <c r="AJ542" s="4"/>
    </row>
    <row r="543" spans="33:36">
      <c r="AG543" s="5"/>
      <c r="AJ543" s="4"/>
    </row>
    <row r="544" spans="33:36">
      <c r="AG544" s="5"/>
      <c r="AJ544" s="4"/>
    </row>
    <row r="545" spans="33:36">
      <c r="AG545" s="5"/>
      <c r="AJ545" s="4"/>
    </row>
    <row r="546" spans="33:36">
      <c r="AG546" s="5"/>
      <c r="AJ546" s="4"/>
    </row>
    <row r="547" spans="33:36">
      <c r="AG547" s="5"/>
      <c r="AJ547" s="4"/>
    </row>
    <row r="548" spans="33:36">
      <c r="AG548" s="5"/>
      <c r="AJ548" s="4"/>
    </row>
    <row r="549" spans="33:36">
      <c r="AG549" s="5"/>
      <c r="AJ549" s="4"/>
    </row>
    <row r="550" spans="33:36">
      <c r="AG550" s="5"/>
      <c r="AJ550" s="4"/>
    </row>
    <row r="551" spans="33:36">
      <c r="AG551" s="5"/>
      <c r="AJ551" s="4"/>
    </row>
    <row r="552" spans="33:36">
      <c r="AG552" s="5"/>
      <c r="AJ552" s="4"/>
    </row>
    <row r="553" spans="33:36">
      <c r="AG553" s="5"/>
      <c r="AJ553" s="4"/>
    </row>
    <row r="554" spans="33:36">
      <c r="AG554" s="5"/>
      <c r="AJ554" s="4"/>
    </row>
    <row r="555" spans="33:36">
      <c r="AG555" s="5"/>
      <c r="AJ555" s="4"/>
    </row>
    <row r="556" spans="33:36">
      <c r="AG556" s="5"/>
      <c r="AJ556" s="4"/>
    </row>
    <row r="557" spans="33:36">
      <c r="AG557" s="5"/>
      <c r="AJ557" s="4"/>
    </row>
    <row r="558" spans="33:36">
      <c r="AG558" s="5"/>
      <c r="AJ558" s="4"/>
    </row>
    <row r="559" spans="33:36">
      <c r="AG559" s="5"/>
      <c r="AJ559" s="4"/>
    </row>
    <row r="560" spans="33:36">
      <c r="AG560" s="5"/>
      <c r="AJ560" s="4"/>
    </row>
    <row r="561" spans="33:36">
      <c r="AG561" s="5"/>
      <c r="AJ561" s="4"/>
    </row>
    <row r="562" spans="33:36">
      <c r="AG562" s="5"/>
      <c r="AJ562" s="4"/>
    </row>
    <row r="563" spans="33:36">
      <c r="AG563" s="5"/>
      <c r="AJ563" s="4"/>
    </row>
    <row r="564" spans="33:36">
      <c r="AG564" s="5"/>
      <c r="AJ564" s="4"/>
    </row>
    <row r="565" spans="33:36">
      <c r="AG565" s="5"/>
      <c r="AJ565" s="4"/>
    </row>
    <row r="566" spans="33:36">
      <c r="AG566" s="5"/>
      <c r="AJ566" s="4"/>
    </row>
    <row r="567" spans="33:36">
      <c r="AG567" s="5"/>
      <c r="AJ567" s="4"/>
    </row>
    <row r="568" spans="33:36">
      <c r="AG568" s="5"/>
      <c r="AJ568" s="4"/>
    </row>
    <row r="569" spans="33:36">
      <c r="AG569" s="5"/>
      <c r="AJ569" s="4"/>
    </row>
    <row r="570" spans="33:36">
      <c r="AG570" s="5"/>
      <c r="AJ570" s="4"/>
    </row>
    <row r="571" spans="33:36">
      <c r="AG571" s="5"/>
      <c r="AJ571" s="4"/>
    </row>
    <row r="572" spans="33:36">
      <c r="AG572" s="5"/>
      <c r="AJ572" s="4"/>
    </row>
    <row r="573" spans="33:36">
      <c r="AG573" s="5"/>
      <c r="AJ573" s="4"/>
    </row>
    <row r="574" spans="33:36">
      <c r="AG574" s="5"/>
      <c r="AJ574" s="4"/>
    </row>
    <row r="575" spans="33:36">
      <c r="AG575" s="5"/>
      <c r="AJ575" s="4"/>
    </row>
    <row r="576" spans="33:36">
      <c r="AG576" s="5"/>
      <c r="AJ576" s="4"/>
    </row>
    <row r="577" spans="33:36">
      <c r="AG577" s="5"/>
      <c r="AJ577" s="4"/>
    </row>
    <row r="578" spans="33:36">
      <c r="AG578" s="5"/>
      <c r="AJ578" s="4"/>
    </row>
    <row r="579" spans="33:36">
      <c r="AG579" s="5"/>
      <c r="AJ579" s="4"/>
    </row>
    <row r="580" spans="33:36">
      <c r="AG580" s="5"/>
      <c r="AJ580" s="4"/>
    </row>
    <row r="581" spans="33:36">
      <c r="AG581" s="5"/>
      <c r="AJ581" s="4"/>
    </row>
    <row r="582" spans="33:36">
      <c r="AG582" s="5"/>
      <c r="AJ582" s="4"/>
    </row>
    <row r="583" spans="33:36">
      <c r="AG583" s="5"/>
      <c r="AJ583" s="4"/>
    </row>
    <row r="584" spans="33:36">
      <c r="AG584" s="5"/>
      <c r="AJ584" s="4"/>
    </row>
    <row r="585" spans="33:36">
      <c r="AG585" s="5"/>
      <c r="AJ585" s="4"/>
    </row>
    <row r="586" spans="33:36">
      <c r="AG586" s="5"/>
      <c r="AJ586" s="4"/>
    </row>
    <row r="587" spans="33:36">
      <c r="AG587" s="5"/>
      <c r="AJ587" s="4"/>
    </row>
    <row r="588" spans="33:36">
      <c r="AG588" s="5"/>
      <c r="AJ588" s="4"/>
    </row>
    <row r="589" spans="33:36">
      <c r="AG589" s="5"/>
      <c r="AJ589" s="4"/>
    </row>
    <row r="590" spans="33:36">
      <c r="AG590" s="5"/>
      <c r="AJ590" s="4"/>
    </row>
    <row r="591" spans="33:36">
      <c r="AG591" s="5"/>
      <c r="AJ591" s="4"/>
    </row>
    <row r="592" spans="33:36">
      <c r="AG592" s="5"/>
      <c r="AJ592" s="4"/>
    </row>
    <row r="593" spans="33:36">
      <c r="AG593" s="5"/>
      <c r="AJ593" s="4"/>
    </row>
    <row r="594" spans="33:36">
      <c r="AG594" s="5"/>
      <c r="AJ594" s="4"/>
    </row>
    <row r="595" spans="33:36">
      <c r="AG595" s="5"/>
      <c r="AJ595" s="4"/>
    </row>
    <row r="596" spans="33:36">
      <c r="AG596" s="5"/>
      <c r="AJ596" s="4"/>
    </row>
    <row r="597" spans="33:36">
      <c r="AG597" s="5"/>
      <c r="AJ597" s="4"/>
    </row>
    <row r="598" spans="33:36">
      <c r="AG598" s="5"/>
      <c r="AJ598" s="4"/>
    </row>
    <row r="599" spans="33:36">
      <c r="AG599" s="5"/>
      <c r="AJ599" s="4"/>
    </row>
    <row r="600" spans="33:36">
      <c r="AG600" s="5"/>
      <c r="AJ600" s="4"/>
    </row>
    <row r="601" spans="33:36">
      <c r="AG601" s="5"/>
      <c r="AJ601" s="4"/>
    </row>
    <row r="602" spans="33:36">
      <c r="AG602" s="5"/>
      <c r="AJ602" s="4"/>
    </row>
    <row r="603" spans="33:36">
      <c r="AG603" s="5"/>
      <c r="AJ603" s="4"/>
    </row>
    <row r="604" spans="33:36">
      <c r="AG604" s="5"/>
      <c r="AJ604" s="4"/>
    </row>
    <row r="605" spans="33:36">
      <c r="AG605" s="5"/>
      <c r="AJ605" s="4"/>
    </row>
    <row r="606" spans="33:36">
      <c r="AG606" s="5"/>
      <c r="AJ606" s="4"/>
    </row>
    <row r="607" spans="33:36">
      <c r="AG607" s="5"/>
      <c r="AJ607" s="4"/>
    </row>
    <row r="608" spans="33:36">
      <c r="AG608" s="5"/>
      <c r="AJ608" s="4"/>
    </row>
    <row r="609" spans="33:36">
      <c r="AG609" s="5"/>
      <c r="AJ609" s="4"/>
    </row>
    <row r="610" spans="33:36">
      <c r="AG610" s="5"/>
      <c r="AJ610" s="4"/>
    </row>
    <row r="611" spans="33:36">
      <c r="AG611" s="5"/>
      <c r="AJ611" s="4"/>
    </row>
    <row r="612" spans="33:36">
      <c r="AG612" s="5"/>
      <c r="AJ612" s="4"/>
    </row>
    <row r="613" spans="33:36">
      <c r="AG613" s="5"/>
      <c r="AJ613" s="4"/>
    </row>
    <row r="614" spans="33:36">
      <c r="AG614" s="5"/>
      <c r="AJ614" s="4"/>
    </row>
    <row r="615" spans="33:36">
      <c r="AG615" s="5"/>
      <c r="AJ615" s="4"/>
    </row>
    <row r="616" spans="33:36">
      <c r="AG616" s="5"/>
      <c r="AJ616" s="4"/>
    </row>
    <row r="617" spans="33:36">
      <c r="AG617" s="5"/>
      <c r="AJ617" s="4"/>
    </row>
    <row r="618" spans="33:36">
      <c r="AG618" s="5"/>
      <c r="AJ618" s="4"/>
    </row>
    <row r="619" spans="33:36">
      <c r="AG619" s="5"/>
      <c r="AJ619" s="4"/>
    </row>
    <row r="620" spans="33:36">
      <c r="AG620" s="5"/>
      <c r="AJ620" s="4"/>
    </row>
    <row r="621" spans="33:36">
      <c r="AG621" s="5"/>
      <c r="AJ621" s="4"/>
    </row>
    <row r="622" spans="33:36">
      <c r="AG622" s="5"/>
      <c r="AJ622" s="4"/>
    </row>
    <row r="623" spans="33:36">
      <c r="AG623" s="5"/>
      <c r="AJ623" s="4"/>
    </row>
    <row r="624" spans="33:36">
      <c r="AG624" s="5"/>
      <c r="AJ624" s="4"/>
    </row>
    <row r="625" spans="33:36">
      <c r="AG625" s="5"/>
      <c r="AJ625" s="4"/>
    </row>
    <row r="626" spans="33:36">
      <c r="AG626" s="5"/>
      <c r="AJ626" s="4"/>
    </row>
    <row r="627" spans="33:36">
      <c r="AG627" s="5"/>
      <c r="AJ627" s="4"/>
    </row>
    <row r="628" spans="33:36">
      <c r="AG628" s="5"/>
      <c r="AJ628" s="4"/>
    </row>
    <row r="629" spans="33:36">
      <c r="AG629" s="5"/>
      <c r="AJ629" s="4"/>
    </row>
    <row r="630" spans="33:36">
      <c r="AG630" s="5"/>
      <c r="AJ630" s="4"/>
    </row>
    <row r="631" spans="33:36">
      <c r="AG631" s="5"/>
      <c r="AJ631" s="4"/>
    </row>
    <row r="632" spans="33:36">
      <c r="AG632" s="5"/>
      <c r="AJ632" s="4"/>
    </row>
    <row r="633" spans="33:36">
      <c r="AG633" s="5"/>
      <c r="AJ633" s="4"/>
    </row>
    <row r="634" spans="33:36">
      <c r="AG634" s="5"/>
      <c r="AJ634" s="4"/>
    </row>
    <row r="635" spans="33:36">
      <c r="AG635" s="5"/>
      <c r="AJ635" s="4"/>
    </row>
    <row r="636" spans="33:36">
      <c r="AG636" s="5"/>
      <c r="AJ636" s="4"/>
    </row>
    <row r="637" spans="33:36">
      <c r="AG637" s="5"/>
      <c r="AJ637" s="4"/>
    </row>
    <row r="638" spans="33:36">
      <c r="AG638" s="5"/>
      <c r="AJ638" s="4"/>
    </row>
    <row r="639" spans="33:36">
      <c r="AG639" s="5"/>
      <c r="AJ639" s="4"/>
    </row>
    <row r="640" spans="33:36">
      <c r="AG640" s="5"/>
      <c r="AJ640" s="4"/>
    </row>
    <row r="641" spans="33:36">
      <c r="AG641" s="5"/>
      <c r="AJ641" s="4"/>
    </row>
    <row r="642" spans="33:36">
      <c r="AG642" s="5"/>
      <c r="AJ642" s="4"/>
    </row>
    <row r="643" spans="33:36">
      <c r="AG643" s="5"/>
      <c r="AJ643" s="4"/>
    </row>
    <row r="644" spans="33:36">
      <c r="AG644" s="5"/>
      <c r="AJ644" s="4"/>
    </row>
    <row r="645" spans="33:36">
      <c r="AG645" s="5"/>
      <c r="AJ645" s="4"/>
    </row>
    <row r="646" spans="33:36">
      <c r="AG646" s="5"/>
      <c r="AJ646" s="4"/>
    </row>
    <row r="647" spans="33:36">
      <c r="AG647" s="5"/>
      <c r="AJ647" s="4"/>
    </row>
    <row r="648" spans="33:36">
      <c r="AG648" s="5"/>
      <c r="AJ648" s="4"/>
    </row>
    <row r="649" spans="33:36">
      <c r="AG649" s="5"/>
      <c r="AJ649" s="4"/>
    </row>
    <row r="650" spans="33:36">
      <c r="AG650" s="5"/>
      <c r="AJ650" s="4"/>
    </row>
    <row r="651" spans="33:36">
      <c r="AG651" s="5"/>
      <c r="AJ651" s="4"/>
    </row>
    <row r="652" spans="33:36">
      <c r="AG652" s="5"/>
      <c r="AJ652" s="4"/>
    </row>
    <row r="653" spans="33:36">
      <c r="AG653" s="5"/>
      <c r="AJ653" s="4"/>
    </row>
    <row r="654" spans="33:36">
      <c r="AG654" s="5"/>
      <c r="AJ654" s="4"/>
    </row>
    <row r="655" spans="33:36">
      <c r="AG655" s="5"/>
      <c r="AJ655" s="4"/>
    </row>
    <row r="656" spans="33:36">
      <c r="AG656" s="5"/>
      <c r="AJ656" s="4"/>
    </row>
    <row r="657" spans="33:36">
      <c r="AG657" s="5"/>
      <c r="AJ657" s="4"/>
    </row>
    <row r="658" spans="33:36">
      <c r="AG658" s="5"/>
      <c r="AJ658" s="4"/>
    </row>
    <row r="659" spans="33:36">
      <c r="AG659" s="5"/>
      <c r="AJ659" s="4"/>
    </row>
    <row r="660" spans="33:36">
      <c r="AG660" s="5"/>
      <c r="AJ660" s="4"/>
    </row>
    <row r="661" spans="33:36">
      <c r="AG661" s="5"/>
      <c r="AJ661" s="4"/>
    </row>
    <row r="662" spans="33:36">
      <c r="AG662" s="5"/>
      <c r="AJ662" s="4"/>
    </row>
    <row r="663" spans="33:36">
      <c r="AG663" s="5"/>
      <c r="AJ663" s="4"/>
    </row>
    <row r="664" spans="33:36">
      <c r="AG664" s="5"/>
      <c r="AJ664" s="4"/>
    </row>
    <row r="665" spans="33:36">
      <c r="AG665" s="5"/>
      <c r="AJ665" s="4"/>
    </row>
    <row r="666" spans="33:36">
      <c r="AG666" s="5"/>
      <c r="AJ666" s="4"/>
    </row>
    <row r="667" spans="33:36">
      <c r="AG667" s="5"/>
      <c r="AJ667" s="4"/>
    </row>
    <row r="668" spans="33:36">
      <c r="AG668" s="5"/>
      <c r="AJ668" s="4"/>
    </row>
    <row r="669" spans="33:36">
      <c r="AG669" s="5"/>
      <c r="AJ669" s="4"/>
    </row>
    <row r="670" spans="33:36">
      <c r="AG670" s="5"/>
      <c r="AJ670" s="4"/>
    </row>
    <row r="671" spans="33:36">
      <c r="AG671" s="5"/>
      <c r="AJ671" s="4"/>
    </row>
    <row r="672" spans="33:36">
      <c r="AG672" s="5"/>
      <c r="AJ672" s="4"/>
    </row>
    <row r="673" spans="33:36">
      <c r="AG673" s="5"/>
      <c r="AJ673" s="4"/>
    </row>
    <row r="674" spans="33:36">
      <c r="AG674" s="5"/>
      <c r="AJ674" s="4"/>
    </row>
    <row r="675" spans="33:36">
      <c r="AG675" s="5"/>
      <c r="AJ675" s="4"/>
    </row>
    <row r="676" spans="33:36">
      <c r="AG676" s="5"/>
      <c r="AJ676" s="4"/>
    </row>
    <row r="677" spans="33:36">
      <c r="AG677" s="5"/>
      <c r="AJ677" s="4"/>
    </row>
    <row r="678" spans="33:36">
      <c r="AG678" s="5"/>
      <c r="AJ678" s="4"/>
    </row>
    <row r="679" spans="33:36">
      <c r="AG679" s="5"/>
      <c r="AJ679" s="4"/>
    </row>
    <row r="680" spans="33:36">
      <c r="AG680" s="5"/>
      <c r="AJ680" s="4"/>
    </row>
    <row r="681" spans="33:36">
      <c r="AG681" s="5"/>
      <c r="AJ681" s="4"/>
    </row>
    <row r="682" spans="33:36">
      <c r="AG682" s="5"/>
      <c r="AJ682" s="4"/>
    </row>
    <row r="683" spans="33:36">
      <c r="AG683" s="5"/>
      <c r="AJ683" s="4"/>
    </row>
    <row r="684" spans="33:36">
      <c r="AG684" s="5"/>
      <c r="AJ684" s="4"/>
    </row>
    <row r="685" spans="33:36">
      <c r="AG685" s="5"/>
      <c r="AJ685" s="4"/>
    </row>
    <row r="686" spans="33:36">
      <c r="AG686" s="5"/>
      <c r="AJ686" s="4"/>
    </row>
    <row r="687" spans="33:36">
      <c r="AG687" s="5"/>
      <c r="AJ687" s="4"/>
    </row>
    <row r="688" spans="33:36">
      <c r="AG688" s="5"/>
      <c r="AJ688" s="4"/>
    </row>
    <row r="689" spans="33:36">
      <c r="AG689" s="5"/>
      <c r="AJ689" s="4"/>
    </row>
    <row r="690" spans="33:36">
      <c r="AG690" s="5"/>
      <c r="AJ690" s="4"/>
    </row>
    <row r="691" spans="33:36">
      <c r="AG691" s="5"/>
      <c r="AJ691" s="4"/>
    </row>
    <row r="692" spans="33:36">
      <c r="AG692" s="5"/>
      <c r="AJ692" s="4"/>
    </row>
    <row r="693" spans="33:36">
      <c r="AG693" s="5"/>
      <c r="AJ693" s="4"/>
    </row>
    <row r="694" spans="33:36">
      <c r="AG694" s="5"/>
      <c r="AJ694" s="4"/>
    </row>
    <row r="695" spans="33:36">
      <c r="AG695" s="5"/>
      <c r="AJ695" s="4"/>
    </row>
    <row r="696" spans="33:36">
      <c r="AG696" s="5"/>
      <c r="AJ696" s="4"/>
    </row>
    <row r="697" spans="33:36">
      <c r="AG697" s="5"/>
      <c r="AJ697" s="4"/>
    </row>
    <row r="698" spans="33:36">
      <c r="AG698" s="5"/>
      <c r="AJ698" s="4"/>
    </row>
    <row r="699" spans="33:36">
      <c r="AG699" s="5"/>
      <c r="AJ699" s="4"/>
    </row>
    <row r="700" spans="33:36">
      <c r="AG700" s="5"/>
      <c r="AJ700" s="4"/>
    </row>
    <row r="701" spans="33:36">
      <c r="AG701" s="5"/>
      <c r="AJ701" s="4"/>
    </row>
    <row r="702" spans="33:36">
      <c r="AG702" s="5"/>
      <c r="AJ702" s="4"/>
    </row>
    <row r="703" spans="33:36">
      <c r="AG703" s="5"/>
      <c r="AJ703" s="4"/>
    </row>
    <row r="704" spans="33:36">
      <c r="AG704" s="5"/>
      <c r="AJ704" s="4"/>
    </row>
    <row r="705" spans="33:36">
      <c r="AG705" s="5"/>
      <c r="AJ705" s="4"/>
    </row>
    <row r="706" spans="33:36">
      <c r="AG706" s="5"/>
      <c r="AJ706" s="4"/>
    </row>
    <row r="707" spans="33:36">
      <c r="AG707" s="5"/>
      <c r="AJ707" s="4"/>
    </row>
    <row r="708" spans="33:36">
      <c r="AG708" s="5"/>
      <c r="AJ708" s="4"/>
    </row>
    <row r="709" spans="33:36">
      <c r="AG709" s="5"/>
      <c r="AJ709" s="4"/>
    </row>
    <row r="710" spans="33:36">
      <c r="AG710" s="5"/>
      <c r="AJ710" s="4"/>
    </row>
    <row r="711" spans="33:36">
      <c r="AG711" s="5"/>
      <c r="AJ711" s="4"/>
    </row>
    <row r="712" spans="33:36">
      <c r="AG712" s="5"/>
      <c r="AJ712" s="4"/>
    </row>
    <row r="713" spans="33:36">
      <c r="AG713" s="5"/>
      <c r="AJ713" s="4"/>
    </row>
    <row r="714" spans="33:36">
      <c r="AG714" s="5"/>
      <c r="AJ714" s="4"/>
    </row>
    <row r="715" spans="33:36">
      <c r="AG715" s="5"/>
      <c r="AJ715" s="4"/>
    </row>
    <row r="716" spans="33:36">
      <c r="AG716" s="5"/>
      <c r="AJ716" s="4"/>
    </row>
    <row r="717" spans="33:36">
      <c r="AG717" s="5"/>
      <c r="AJ717" s="4"/>
    </row>
    <row r="718" spans="33:36">
      <c r="AG718" s="5"/>
      <c r="AJ718" s="4"/>
    </row>
    <row r="719" spans="33:36">
      <c r="AG719" s="5"/>
      <c r="AJ719" s="4"/>
    </row>
    <row r="720" spans="33:36">
      <c r="AG720" s="5"/>
      <c r="AJ720" s="4"/>
    </row>
    <row r="721" spans="33:36">
      <c r="AG721" s="5"/>
      <c r="AJ721" s="4"/>
    </row>
    <row r="722" spans="33:36">
      <c r="AG722" s="5"/>
      <c r="AJ722" s="4"/>
    </row>
    <row r="723" spans="33:36">
      <c r="AG723" s="5"/>
      <c r="AJ723" s="4"/>
    </row>
    <row r="724" spans="33:36">
      <c r="AG724" s="5"/>
      <c r="AJ724" s="4"/>
    </row>
    <row r="725" spans="33:36">
      <c r="AG725" s="5"/>
      <c r="AJ725" s="4"/>
    </row>
    <row r="726" spans="33:36">
      <c r="AG726" s="5"/>
      <c r="AJ726" s="4"/>
    </row>
    <row r="727" spans="33:36">
      <c r="AG727" s="5"/>
      <c r="AJ727" s="4"/>
    </row>
    <row r="728" spans="33:36">
      <c r="AG728" s="5"/>
      <c r="AJ728" s="4"/>
    </row>
    <row r="729" spans="33:36">
      <c r="AG729" s="5"/>
      <c r="AJ729" s="4"/>
    </row>
    <row r="730" spans="33:36">
      <c r="AG730" s="5"/>
      <c r="AJ730" s="4"/>
    </row>
    <row r="731" spans="33:36">
      <c r="AG731" s="5"/>
      <c r="AJ731" s="4"/>
    </row>
    <row r="732" spans="33:36">
      <c r="AG732" s="5"/>
      <c r="AJ732" s="4"/>
    </row>
    <row r="733" spans="33:36">
      <c r="AG733" s="5"/>
      <c r="AJ733" s="4"/>
    </row>
    <row r="734" spans="33:36">
      <c r="AG734" s="5"/>
      <c r="AJ734" s="4"/>
    </row>
    <row r="735" spans="33:36">
      <c r="AG735" s="5"/>
      <c r="AJ735" s="4"/>
    </row>
    <row r="736" spans="33:36">
      <c r="AG736" s="5"/>
      <c r="AJ736" s="4"/>
    </row>
    <row r="737" spans="33:36">
      <c r="AG737" s="5"/>
      <c r="AJ737" s="4"/>
    </row>
    <row r="738" spans="33:36">
      <c r="AG738" s="5"/>
      <c r="AJ738" s="4"/>
    </row>
    <row r="739" spans="33:36">
      <c r="AG739" s="5"/>
      <c r="AJ739" s="4"/>
    </row>
    <row r="740" spans="33:36">
      <c r="AG740" s="5"/>
      <c r="AJ740" s="4"/>
    </row>
    <row r="741" spans="33:36">
      <c r="AG741" s="5"/>
      <c r="AJ741" s="4"/>
    </row>
    <row r="742" spans="33:36">
      <c r="AG742" s="5"/>
      <c r="AJ742" s="4"/>
    </row>
    <row r="743" spans="33:36">
      <c r="AG743" s="5"/>
      <c r="AJ743" s="4"/>
    </row>
    <row r="744" spans="33:36">
      <c r="AG744" s="5"/>
      <c r="AJ744" s="4"/>
    </row>
    <row r="745" spans="33:36">
      <c r="AG745" s="5"/>
      <c r="AJ745" s="4"/>
    </row>
    <row r="746" spans="33:36">
      <c r="AG746" s="5"/>
      <c r="AJ746" s="4"/>
    </row>
    <row r="747" spans="33:36">
      <c r="AG747" s="5"/>
      <c r="AJ747" s="4"/>
    </row>
    <row r="748" spans="33:36">
      <c r="AG748" s="5"/>
      <c r="AJ748" s="4"/>
    </row>
    <row r="749" spans="33:36">
      <c r="AG749" s="5"/>
      <c r="AJ749" s="4"/>
    </row>
    <row r="750" spans="33:36">
      <c r="AG750" s="5"/>
      <c r="AJ750" s="4"/>
    </row>
    <row r="751" spans="33:36">
      <c r="AG751" s="5"/>
      <c r="AJ751" s="4"/>
    </row>
    <row r="752" spans="33:36">
      <c r="AG752" s="5"/>
      <c r="AJ752" s="4"/>
    </row>
    <row r="753" spans="33:36">
      <c r="AG753" s="5"/>
      <c r="AJ753" s="4"/>
    </row>
    <row r="754" spans="33:36">
      <c r="AG754" s="5"/>
      <c r="AJ754" s="4"/>
    </row>
    <row r="755" spans="33:36">
      <c r="AG755" s="5"/>
      <c r="AJ755" s="4"/>
    </row>
    <row r="756" spans="33:36">
      <c r="AG756" s="5"/>
      <c r="AJ756" s="4"/>
    </row>
    <row r="757" spans="33:36">
      <c r="AG757" s="5"/>
      <c r="AJ757" s="4"/>
    </row>
    <row r="758" spans="33:36">
      <c r="AG758" s="5"/>
      <c r="AJ758" s="4"/>
    </row>
    <row r="759" spans="33:36">
      <c r="AG759" s="5"/>
      <c r="AJ759" s="4"/>
    </row>
    <row r="760" spans="33:36">
      <c r="AG760" s="5"/>
      <c r="AJ760" s="4"/>
    </row>
    <row r="761" spans="33:36">
      <c r="AG761" s="5"/>
      <c r="AJ761" s="4"/>
    </row>
    <row r="762" spans="33:36">
      <c r="AG762" s="5"/>
      <c r="AJ762" s="4"/>
    </row>
    <row r="763" spans="33:36">
      <c r="AG763" s="5"/>
      <c r="AJ763" s="4"/>
    </row>
    <row r="764" spans="33:36">
      <c r="AG764" s="5"/>
      <c r="AJ764" s="4"/>
    </row>
    <row r="765" spans="33:36">
      <c r="AG765" s="5"/>
      <c r="AJ765" s="4"/>
    </row>
    <row r="766" spans="33:36">
      <c r="AG766" s="5"/>
      <c r="AJ766" s="4"/>
    </row>
    <row r="767" spans="33:36">
      <c r="AG767" s="5"/>
      <c r="AJ767" s="4"/>
    </row>
    <row r="768" spans="33:36">
      <c r="AG768" s="5"/>
      <c r="AJ768" s="4"/>
    </row>
    <row r="769" spans="33:36">
      <c r="AG769" s="5"/>
      <c r="AJ769" s="4"/>
    </row>
    <row r="770" spans="33:36">
      <c r="AG770" s="5"/>
      <c r="AJ770" s="4"/>
    </row>
    <row r="771" spans="33:36">
      <c r="AG771" s="5"/>
      <c r="AJ771" s="4"/>
    </row>
    <row r="772" spans="33:36">
      <c r="AG772" s="5"/>
      <c r="AJ772" s="4"/>
    </row>
    <row r="773" spans="33:36">
      <c r="AG773" s="5"/>
      <c r="AJ773" s="4"/>
    </row>
    <row r="774" spans="33:36">
      <c r="AG774" s="5"/>
      <c r="AJ774" s="4"/>
    </row>
    <row r="775" spans="33:36">
      <c r="AG775" s="5"/>
      <c r="AJ775" s="4"/>
    </row>
    <row r="776" spans="33:36">
      <c r="AG776" s="5"/>
      <c r="AJ776" s="4"/>
    </row>
    <row r="777" spans="33:36">
      <c r="AG777" s="5"/>
      <c r="AJ777" s="4"/>
    </row>
    <row r="778" spans="33:36">
      <c r="AG778" s="5"/>
      <c r="AJ778" s="4"/>
    </row>
    <row r="779" spans="33:36">
      <c r="AG779" s="5"/>
      <c r="AJ779" s="4"/>
    </row>
    <row r="780" spans="33:36">
      <c r="AG780" s="5"/>
      <c r="AJ780" s="4"/>
    </row>
    <row r="781" spans="33:36">
      <c r="AG781" s="5"/>
      <c r="AJ781" s="4"/>
    </row>
    <row r="782" spans="33:36">
      <c r="AG782" s="5"/>
      <c r="AJ782" s="4"/>
    </row>
    <row r="783" spans="33:36">
      <c r="AG783" s="5"/>
      <c r="AJ783" s="4"/>
    </row>
    <row r="784" spans="33:36">
      <c r="AG784" s="5"/>
      <c r="AJ784" s="4"/>
    </row>
    <row r="785" spans="33:36">
      <c r="AG785" s="5"/>
      <c r="AJ785" s="4"/>
    </row>
    <row r="786" spans="33:36">
      <c r="AG786" s="5"/>
      <c r="AJ786" s="4"/>
    </row>
    <row r="787" spans="33:36">
      <c r="AG787" s="5"/>
      <c r="AJ787" s="4"/>
    </row>
    <row r="788" spans="33:36">
      <c r="AG788" s="5"/>
      <c r="AJ788" s="4"/>
    </row>
    <row r="789" spans="33:36">
      <c r="AG789" s="5"/>
      <c r="AJ789" s="4"/>
    </row>
    <row r="790" spans="33:36">
      <c r="AG790" s="5"/>
      <c r="AJ790" s="4"/>
    </row>
    <row r="791" spans="33:36">
      <c r="AG791" s="5"/>
      <c r="AJ791" s="4"/>
    </row>
    <row r="792" spans="33:36">
      <c r="AG792" s="5"/>
      <c r="AJ792" s="4"/>
    </row>
    <row r="793" spans="33:36">
      <c r="AG793" s="5"/>
      <c r="AJ793" s="4"/>
    </row>
    <row r="794" spans="33:36">
      <c r="AG794" s="5"/>
      <c r="AJ794" s="4"/>
    </row>
    <row r="795" spans="33:36">
      <c r="AG795" s="5"/>
      <c r="AJ795" s="4"/>
    </row>
    <row r="796" spans="33:36">
      <c r="AG796" s="5"/>
      <c r="AJ796" s="4"/>
    </row>
    <row r="797" spans="33:36">
      <c r="AG797" s="5"/>
      <c r="AJ797" s="4"/>
    </row>
    <row r="798" spans="33:36">
      <c r="AG798" s="5"/>
      <c r="AJ798" s="4"/>
    </row>
    <row r="799" spans="33:36">
      <c r="AG799" s="5"/>
      <c r="AJ799" s="4"/>
    </row>
    <row r="800" spans="33:36">
      <c r="AG800" s="5"/>
      <c r="AJ800" s="4"/>
    </row>
    <row r="801" spans="33:36">
      <c r="AG801" s="5"/>
      <c r="AJ801" s="4"/>
    </row>
    <row r="802" spans="33:36">
      <c r="AG802" s="5"/>
      <c r="AJ802" s="4"/>
    </row>
    <row r="803" spans="33:36">
      <c r="AG803" s="5"/>
      <c r="AJ803" s="4"/>
    </row>
    <row r="804" spans="33:36">
      <c r="AG804" s="5"/>
      <c r="AJ804" s="4"/>
    </row>
    <row r="805" spans="33:36">
      <c r="AG805" s="5"/>
      <c r="AJ805" s="4"/>
    </row>
    <row r="806" spans="33:36">
      <c r="AG806" s="5"/>
      <c r="AJ806" s="4"/>
    </row>
    <row r="807" spans="33:36">
      <c r="AG807" s="5"/>
      <c r="AJ807" s="4"/>
    </row>
    <row r="808" spans="33:36">
      <c r="AG808" s="5"/>
      <c r="AJ808" s="4"/>
    </row>
    <row r="809" spans="33:36">
      <c r="AG809" s="5"/>
      <c r="AJ809" s="4"/>
    </row>
    <row r="810" spans="33:36">
      <c r="AG810" s="5"/>
      <c r="AJ810" s="4"/>
    </row>
    <row r="811" spans="33:36">
      <c r="AG811" s="5"/>
      <c r="AJ811" s="4"/>
    </row>
    <row r="812" spans="33:36">
      <c r="AG812" s="5"/>
      <c r="AJ812" s="4"/>
    </row>
    <row r="813" spans="33:36">
      <c r="AG813" s="5"/>
      <c r="AJ813" s="4"/>
    </row>
    <row r="814" spans="33:36">
      <c r="AG814" s="5"/>
      <c r="AJ814" s="4"/>
    </row>
    <row r="815" spans="33:36">
      <c r="AG815" s="5"/>
      <c r="AJ815" s="4"/>
    </row>
    <row r="816" spans="33:36">
      <c r="AG816" s="5"/>
      <c r="AJ816" s="4"/>
    </row>
    <row r="817" spans="33:36">
      <c r="AG817" s="5"/>
      <c r="AJ817" s="4"/>
    </row>
    <row r="818" spans="33:36">
      <c r="AG818" s="5"/>
      <c r="AJ818" s="4"/>
    </row>
    <row r="819" spans="33:36">
      <c r="AG819" s="5"/>
      <c r="AJ819" s="4"/>
    </row>
    <row r="820" spans="33:36">
      <c r="AG820" s="5"/>
      <c r="AJ820" s="4"/>
    </row>
    <row r="821" spans="33:36">
      <c r="AG821" s="5"/>
      <c r="AJ821" s="4"/>
    </row>
    <row r="822" spans="33:36">
      <c r="AG822" s="5"/>
      <c r="AJ822" s="4"/>
    </row>
    <row r="823" spans="33:36">
      <c r="AG823" s="5"/>
      <c r="AJ823" s="4"/>
    </row>
    <row r="824" spans="33:36">
      <c r="AG824" s="5"/>
      <c r="AJ824" s="4"/>
    </row>
    <row r="825" spans="33:36">
      <c r="AG825" s="5"/>
      <c r="AJ825" s="4"/>
    </row>
    <row r="826" spans="33:36">
      <c r="AG826" s="5"/>
      <c r="AJ826" s="4"/>
    </row>
    <row r="827" spans="33:36">
      <c r="AG827" s="5"/>
      <c r="AJ827" s="4"/>
    </row>
    <row r="828" spans="33:36">
      <c r="AG828" s="5"/>
      <c r="AJ828" s="4"/>
    </row>
    <row r="829" spans="33:36">
      <c r="AG829" s="5"/>
      <c r="AJ829" s="4"/>
    </row>
    <row r="830" spans="33:36">
      <c r="AG830" s="5"/>
      <c r="AJ830" s="4"/>
    </row>
    <row r="831" spans="33:36">
      <c r="AG831" s="5"/>
      <c r="AJ831" s="4"/>
    </row>
    <row r="832" spans="33:36">
      <c r="AG832" s="5"/>
      <c r="AJ832" s="4"/>
    </row>
    <row r="833" spans="33:36">
      <c r="AG833" s="5"/>
      <c r="AJ833" s="4"/>
    </row>
    <row r="834" spans="33:36">
      <c r="AG834" s="5"/>
      <c r="AJ834" s="4"/>
    </row>
    <row r="835" spans="33:36">
      <c r="AG835" s="5"/>
      <c r="AJ835" s="4"/>
    </row>
    <row r="836" spans="33:36">
      <c r="AG836" s="5"/>
      <c r="AJ836" s="4"/>
    </row>
    <row r="837" spans="33:36">
      <c r="AG837" s="5"/>
      <c r="AJ837" s="4"/>
    </row>
    <row r="838" spans="33:36">
      <c r="AG838" s="5"/>
      <c r="AJ838" s="4"/>
    </row>
    <row r="839" spans="33:36">
      <c r="AG839" s="5"/>
      <c r="AJ839" s="4"/>
    </row>
    <row r="840" spans="33:36">
      <c r="AG840" s="5"/>
      <c r="AJ840" s="4"/>
    </row>
    <row r="841" spans="33:36">
      <c r="AG841" s="5"/>
      <c r="AJ841" s="4"/>
    </row>
    <row r="842" spans="33:36">
      <c r="AG842" s="5"/>
      <c r="AJ842" s="4"/>
    </row>
    <row r="843" spans="33:36">
      <c r="AG843" s="5"/>
      <c r="AJ843" s="4"/>
    </row>
    <row r="844" spans="33:36">
      <c r="AG844" s="5"/>
      <c r="AJ844" s="4"/>
    </row>
    <row r="845" spans="33:36">
      <c r="AG845" s="5"/>
      <c r="AJ845" s="4"/>
    </row>
    <row r="846" spans="33:36">
      <c r="AG846" s="5"/>
      <c r="AJ846" s="4"/>
    </row>
    <row r="847" spans="33:36">
      <c r="AG847" s="5"/>
      <c r="AJ847" s="4"/>
    </row>
    <row r="848" spans="33:36">
      <c r="AG848" s="5"/>
      <c r="AJ848" s="4"/>
    </row>
    <row r="849" spans="33:36">
      <c r="AG849" s="5"/>
      <c r="AJ849" s="4"/>
    </row>
    <row r="850" spans="33:36">
      <c r="AG850" s="5"/>
      <c r="AJ850" s="4"/>
    </row>
    <row r="851" spans="33:36">
      <c r="AG851" s="5"/>
      <c r="AJ851" s="4"/>
    </row>
    <row r="852" spans="33:36">
      <c r="AG852" s="5"/>
      <c r="AJ852" s="4"/>
    </row>
    <row r="853" spans="33:36">
      <c r="AG853" s="5"/>
      <c r="AJ853" s="4"/>
    </row>
    <row r="854" spans="33:36">
      <c r="AG854" s="5"/>
      <c r="AJ854" s="4"/>
    </row>
    <row r="855" spans="33:36">
      <c r="AG855" s="5"/>
      <c r="AJ855" s="4"/>
    </row>
    <row r="856" spans="33:36">
      <c r="AG856" s="5"/>
      <c r="AJ856" s="4"/>
    </row>
    <row r="857" spans="33:36">
      <c r="AG857" s="5"/>
      <c r="AJ857" s="4"/>
    </row>
    <row r="858" spans="33:36">
      <c r="AG858" s="5"/>
      <c r="AJ858" s="4"/>
    </row>
    <row r="859" spans="33:36">
      <c r="AG859" s="5"/>
      <c r="AJ859" s="4"/>
    </row>
    <row r="860" spans="33:36">
      <c r="AG860" s="5"/>
      <c r="AJ860" s="4"/>
    </row>
    <row r="861" spans="33:36">
      <c r="AG861" s="5"/>
      <c r="AJ861" s="4"/>
    </row>
    <row r="862" spans="33:36">
      <c r="AG862" s="5"/>
      <c r="AJ862" s="4"/>
    </row>
    <row r="863" spans="33:36">
      <c r="AG863" s="5"/>
      <c r="AJ863" s="4"/>
    </row>
    <row r="864" spans="33:36">
      <c r="AG864" s="5"/>
      <c r="AJ864" s="4"/>
    </row>
    <row r="865" spans="33:36">
      <c r="AG865" s="5"/>
      <c r="AJ865" s="4"/>
    </row>
    <row r="866" spans="33:36">
      <c r="AG866" s="5"/>
      <c r="AJ866" s="4"/>
    </row>
    <row r="867" spans="33:36">
      <c r="AG867" s="5"/>
      <c r="AJ867" s="4"/>
    </row>
    <row r="868" spans="33:36">
      <c r="AG868" s="5"/>
      <c r="AJ868" s="4"/>
    </row>
    <row r="869" spans="33:36">
      <c r="AG869" s="5"/>
      <c r="AJ869" s="4"/>
    </row>
    <row r="870" spans="33:36">
      <c r="AG870" s="5"/>
      <c r="AJ870" s="4"/>
    </row>
    <row r="871" spans="33:36">
      <c r="AG871" s="5"/>
      <c r="AJ871" s="4"/>
    </row>
    <row r="872" spans="33:36">
      <c r="AG872" s="5"/>
      <c r="AJ872" s="4"/>
    </row>
    <row r="873" spans="33:36">
      <c r="AG873" s="5"/>
      <c r="AJ873" s="4"/>
    </row>
    <row r="874" spans="33:36">
      <c r="AG874" s="5"/>
      <c r="AJ874" s="4"/>
    </row>
    <row r="875" spans="33:36">
      <c r="AG875" s="5"/>
      <c r="AJ875" s="4"/>
    </row>
    <row r="876" spans="33:36">
      <c r="AG876" s="5"/>
      <c r="AJ876" s="4"/>
    </row>
    <row r="877" spans="33:36">
      <c r="AG877" s="5"/>
      <c r="AJ877" s="4"/>
    </row>
    <row r="878" spans="33:36">
      <c r="AG878" s="5"/>
      <c r="AJ878" s="4"/>
    </row>
    <row r="879" spans="33:36">
      <c r="AG879" s="5"/>
      <c r="AJ879" s="4"/>
    </row>
    <row r="880" spans="33:36">
      <c r="AG880" s="5"/>
      <c r="AJ880" s="4"/>
    </row>
    <row r="881" spans="33:36">
      <c r="AG881" s="5"/>
      <c r="AJ881" s="4"/>
    </row>
    <row r="882" spans="33:36">
      <c r="AG882" s="5"/>
      <c r="AJ882" s="4"/>
    </row>
    <row r="883" spans="33:36">
      <c r="AG883" s="5"/>
      <c r="AJ883" s="4"/>
    </row>
    <row r="884" spans="33:36">
      <c r="AG884" s="5"/>
      <c r="AJ884" s="4"/>
    </row>
    <row r="885" spans="33:36">
      <c r="AG885" s="5"/>
      <c r="AJ885" s="4"/>
    </row>
    <row r="886" spans="33:36">
      <c r="AG886" s="5"/>
      <c r="AJ886" s="4"/>
    </row>
    <row r="887" spans="33:36">
      <c r="AG887" s="5"/>
      <c r="AJ887" s="4"/>
    </row>
    <row r="888" spans="33:36">
      <c r="AG888" s="5"/>
      <c r="AJ888" s="4"/>
    </row>
    <row r="889" spans="33:36">
      <c r="AG889" s="5"/>
      <c r="AJ889" s="4"/>
    </row>
    <row r="890" spans="33:36">
      <c r="AG890" s="5"/>
      <c r="AJ890" s="4"/>
    </row>
    <row r="891" spans="33:36">
      <c r="AG891" s="5"/>
      <c r="AJ891" s="4"/>
    </row>
    <row r="892" spans="33:36">
      <c r="AG892" s="5"/>
      <c r="AJ892" s="4"/>
    </row>
    <row r="893" spans="33:36">
      <c r="AG893" s="5"/>
      <c r="AJ893" s="4"/>
    </row>
    <row r="894" spans="33:36">
      <c r="AG894" s="5"/>
      <c r="AJ894" s="4"/>
    </row>
    <row r="895" spans="33:36">
      <c r="AG895" s="5"/>
      <c r="AJ895" s="4"/>
    </row>
    <row r="896" spans="33:36">
      <c r="AG896" s="5"/>
      <c r="AJ896" s="4"/>
    </row>
    <row r="897" spans="33:36">
      <c r="AG897" s="5"/>
      <c r="AJ897" s="4"/>
    </row>
    <row r="898" spans="33:36">
      <c r="AG898" s="5"/>
      <c r="AJ898" s="4"/>
    </row>
    <row r="899" spans="33:36">
      <c r="AG899" s="5"/>
      <c r="AJ899" s="4"/>
    </row>
    <row r="900" spans="33:36">
      <c r="AG900" s="5"/>
      <c r="AJ900" s="4"/>
    </row>
    <row r="901" spans="33:36">
      <c r="AG901" s="5"/>
      <c r="AJ901" s="4"/>
    </row>
    <row r="902" spans="33:36">
      <c r="AG902" s="5"/>
      <c r="AJ902" s="4"/>
    </row>
    <row r="903" spans="33:36">
      <c r="AG903" s="5"/>
      <c r="AJ903" s="4"/>
    </row>
    <row r="904" spans="33:36">
      <c r="AG904" s="5"/>
      <c r="AJ904" s="4"/>
    </row>
    <row r="905" spans="33:36">
      <c r="AG905" s="5"/>
      <c r="AJ905" s="4"/>
    </row>
    <row r="906" spans="33:36">
      <c r="AG906" s="5"/>
      <c r="AJ906" s="4"/>
    </row>
    <row r="907" spans="33:36">
      <c r="AG907" s="5"/>
      <c r="AJ907" s="4"/>
    </row>
    <row r="908" spans="33:36">
      <c r="AG908" s="5"/>
      <c r="AJ908" s="4"/>
    </row>
    <row r="909" spans="33:36">
      <c r="AG909" s="5"/>
      <c r="AJ909" s="4"/>
    </row>
    <row r="910" spans="33:36">
      <c r="AG910" s="5"/>
      <c r="AJ910" s="4"/>
    </row>
    <row r="911" spans="33:36">
      <c r="AG911" s="5"/>
      <c r="AJ911" s="4"/>
    </row>
    <row r="912" spans="33:36">
      <c r="AG912" s="5"/>
      <c r="AJ912" s="4"/>
    </row>
    <row r="913" spans="33:36">
      <c r="AG913" s="5"/>
      <c r="AJ913" s="4"/>
    </row>
    <row r="914" spans="33:36">
      <c r="AG914" s="5"/>
      <c r="AJ914" s="4"/>
    </row>
    <row r="915" spans="33:36">
      <c r="AG915" s="5"/>
      <c r="AJ915" s="4"/>
    </row>
    <row r="916" spans="33:36">
      <c r="AG916" s="5"/>
      <c r="AJ916" s="4"/>
    </row>
    <row r="917" spans="33:36">
      <c r="AG917" s="5"/>
      <c r="AJ917" s="4"/>
    </row>
    <row r="918" spans="33:36">
      <c r="AG918" s="5"/>
      <c r="AJ918" s="4"/>
    </row>
    <row r="919" spans="33:36">
      <c r="AG919" s="5"/>
      <c r="AJ919" s="4"/>
    </row>
    <row r="920" spans="33:36">
      <c r="AG920" s="5"/>
      <c r="AJ920" s="4"/>
    </row>
    <row r="921" spans="33:36">
      <c r="AG921" s="5"/>
      <c r="AJ921" s="4"/>
    </row>
    <row r="922" spans="33:36">
      <c r="AG922" s="5"/>
      <c r="AJ922" s="4"/>
    </row>
    <row r="923" spans="33:36">
      <c r="AG923" s="5"/>
      <c r="AJ923" s="4"/>
    </row>
    <row r="924" spans="33:36">
      <c r="AG924" s="5"/>
      <c r="AJ924" s="4"/>
    </row>
    <row r="925" spans="33:36">
      <c r="AG925" s="5"/>
      <c r="AJ925" s="4"/>
    </row>
    <row r="926" spans="33:36">
      <c r="AG926" s="5"/>
      <c r="AJ926" s="4"/>
    </row>
    <row r="927" spans="33:36">
      <c r="AG927" s="5"/>
      <c r="AJ927" s="4"/>
    </row>
    <row r="928" spans="33:36">
      <c r="AG928" s="5"/>
      <c r="AJ928" s="4"/>
    </row>
    <row r="929" spans="33:36">
      <c r="AG929" s="5"/>
      <c r="AJ929" s="4"/>
    </row>
    <row r="930" spans="33:36">
      <c r="AG930" s="5"/>
      <c r="AJ930" s="4"/>
    </row>
    <row r="931" spans="33:36">
      <c r="AG931" s="5"/>
      <c r="AJ931" s="4"/>
    </row>
    <row r="932" spans="33:36">
      <c r="AG932" s="5"/>
      <c r="AJ932" s="4"/>
    </row>
    <row r="933" spans="33:36">
      <c r="AG933" s="5"/>
      <c r="AJ933" s="4"/>
    </row>
    <row r="934" spans="33:36">
      <c r="AG934" s="5"/>
      <c r="AJ934" s="4"/>
    </row>
    <row r="935" spans="33:36">
      <c r="AG935" s="5"/>
      <c r="AJ935" s="4"/>
    </row>
    <row r="936" spans="33:36">
      <c r="AG936" s="5"/>
      <c r="AJ936" s="4"/>
    </row>
    <row r="937" spans="33:36">
      <c r="AG937" s="5"/>
      <c r="AJ937" s="4"/>
    </row>
    <row r="938" spans="33:36">
      <c r="AG938" s="5"/>
      <c r="AJ938" s="4"/>
    </row>
    <row r="939" spans="33:36">
      <c r="AG939" s="5"/>
      <c r="AJ939" s="4"/>
    </row>
    <row r="940" spans="33:36">
      <c r="AG940" s="5"/>
      <c r="AJ940" s="4"/>
    </row>
    <row r="941" spans="33:36">
      <c r="AG941" s="5"/>
      <c r="AJ941" s="4"/>
    </row>
    <row r="942" spans="33:36">
      <c r="AG942" s="5"/>
      <c r="AJ942" s="4"/>
    </row>
    <row r="943" spans="33:36">
      <c r="AG943" s="5"/>
      <c r="AJ943" s="4"/>
    </row>
    <row r="944" spans="33:36">
      <c r="AG944" s="5"/>
      <c r="AJ944" s="4"/>
    </row>
    <row r="945" spans="33:36">
      <c r="AG945" s="5"/>
      <c r="AJ945" s="4"/>
    </row>
    <row r="946" spans="33:36">
      <c r="AG946" s="5"/>
      <c r="AJ946" s="4"/>
    </row>
    <row r="947" spans="33:36">
      <c r="AG947" s="5"/>
      <c r="AJ947" s="4"/>
    </row>
    <row r="948" spans="33:36">
      <c r="AG948" s="5"/>
      <c r="AJ948" s="4"/>
    </row>
    <row r="949" spans="33:36">
      <c r="AG949" s="5"/>
      <c r="AJ949" s="4"/>
    </row>
    <row r="950" spans="33:36">
      <c r="AG950" s="5"/>
      <c r="AJ950" s="4"/>
    </row>
    <row r="951" spans="33:36">
      <c r="AG951" s="5"/>
      <c r="AJ951" s="4"/>
    </row>
    <row r="952" spans="33:36">
      <c r="AG952" s="5"/>
      <c r="AJ952" s="4"/>
    </row>
    <row r="953" spans="33:36">
      <c r="AG953" s="5"/>
      <c r="AJ953" s="4"/>
    </row>
    <row r="954" spans="33:36">
      <c r="AG954" s="5"/>
      <c r="AJ954" s="4"/>
    </row>
    <row r="955" spans="33:36">
      <c r="AG955" s="5"/>
      <c r="AJ955" s="4"/>
    </row>
    <row r="956" spans="33:36">
      <c r="AG956" s="5"/>
      <c r="AJ956" s="4"/>
    </row>
    <row r="957" spans="33:36">
      <c r="AG957" s="5"/>
      <c r="AJ957" s="4"/>
    </row>
    <row r="958" spans="33:36">
      <c r="AG958" s="5"/>
      <c r="AJ958" s="4"/>
    </row>
    <row r="959" spans="33:36">
      <c r="AG959" s="5"/>
      <c r="AJ959" s="4"/>
    </row>
    <row r="960" spans="33:36">
      <c r="AG960" s="5"/>
      <c r="AJ960" s="4"/>
    </row>
    <row r="961" spans="33:36">
      <c r="AG961" s="5"/>
      <c r="AJ961" s="4"/>
    </row>
    <row r="962" spans="33:36">
      <c r="AG962" s="5"/>
      <c r="AJ962" s="4"/>
    </row>
    <row r="963" spans="33:36">
      <c r="AG963" s="5"/>
      <c r="AJ963" s="4"/>
    </row>
    <row r="964" spans="33:36">
      <c r="AG964" s="5"/>
      <c r="AJ964" s="4"/>
    </row>
    <row r="965" spans="33:36">
      <c r="AG965" s="5"/>
      <c r="AJ965" s="4"/>
    </row>
    <row r="966" spans="33:36">
      <c r="AG966" s="5"/>
      <c r="AJ966" s="4"/>
    </row>
    <row r="967" spans="33:36">
      <c r="AG967" s="5"/>
      <c r="AJ967" s="4"/>
    </row>
    <row r="968" spans="33:36">
      <c r="AG968" s="5"/>
      <c r="AJ968" s="4"/>
    </row>
    <row r="969" spans="33:36">
      <c r="AG969" s="5"/>
      <c r="AJ969" s="4"/>
    </row>
    <row r="970" spans="33:36">
      <c r="AG970" s="5"/>
      <c r="AJ970" s="4"/>
    </row>
    <row r="971" spans="33:36">
      <c r="AG971" s="5"/>
      <c r="AJ971" s="4"/>
    </row>
    <row r="972" spans="33:36">
      <c r="AG972" s="5"/>
      <c r="AJ972" s="4"/>
    </row>
    <row r="973" spans="33:36">
      <c r="AG973" s="5"/>
      <c r="AJ973" s="4"/>
    </row>
    <row r="974" spans="33:36">
      <c r="AG974" s="5"/>
      <c r="AJ974" s="4"/>
    </row>
    <row r="975" spans="33:36">
      <c r="AG975" s="5"/>
      <c r="AJ975" s="4"/>
    </row>
    <row r="976" spans="33:36">
      <c r="AG976" s="5"/>
      <c r="AJ976" s="4"/>
    </row>
    <row r="977" spans="33:36">
      <c r="AG977" s="5"/>
      <c r="AJ977" s="4"/>
    </row>
    <row r="978" spans="33:36">
      <c r="AG978" s="5"/>
      <c r="AJ978" s="4"/>
    </row>
    <row r="979" spans="33:36">
      <c r="AG979" s="5"/>
      <c r="AJ979" s="4"/>
    </row>
    <row r="980" spans="33:36">
      <c r="AG980" s="5"/>
      <c r="AJ980" s="4"/>
    </row>
    <row r="981" spans="33:36">
      <c r="AG981" s="5"/>
      <c r="AJ981" s="4"/>
    </row>
    <row r="982" spans="33:36">
      <c r="AG982" s="5"/>
      <c r="AJ982" s="4"/>
    </row>
    <row r="983" spans="33:36">
      <c r="AG983" s="5"/>
      <c r="AJ983" s="4"/>
    </row>
    <row r="984" spans="33:36">
      <c r="AG984" s="5"/>
      <c r="AJ984" s="4"/>
    </row>
    <row r="985" spans="33:36">
      <c r="AG985" s="5"/>
      <c r="AJ985" s="4"/>
    </row>
    <row r="986" spans="33:36">
      <c r="AG986" s="5"/>
      <c r="AJ986" s="4"/>
    </row>
    <row r="987" spans="33:36">
      <c r="AG987" s="5"/>
      <c r="AJ987" s="4"/>
    </row>
    <row r="988" spans="33:36">
      <c r="AG988" s="5"/>
      <c r="AJ988" s="4"/>
    </row>
    <row r="989" spans="33:36">
      <c r="AG989" s="5"/>
      <c r="AJ989" s="4"/>
    </row>
    <row r="990" spans="33:36">
      <c r="AG990" s="5"/>
      <c r="AJ990" s="4"/>
    </row>
    <row r="991" spans="33:36">
      <c r="AG991" s="5"/>
      <c r="AJ991" s="4"/>
    </row>
    <row r="992" spans="33:36">
      <c r="AG992" s="5"/>
      <c r="AJ992" s="4"/>
    </row>
    <row r="993" spans="33:36">
      <c r="AG993" s="5"/>
      <c r="AJ993" s="4"/>
    </row>
    <row r="994" spans="33:36">
      <c r="AG994" s="5"/>
      <c r="AJ994" s="4"/>
    </row>
    <row r="995" spans="33:36">
      <c r="AG995" s="5"/>
      <c r="AJ995" s="4"/>
    </row>
    <row r="996" spans="33:36">
      <c r="AG996" s="5"/>
      <c r="AJ996" s="4"/>
    </row>
    <row r="997" spans="33:36">
      <c r="AG997" s="5"/>
      <c r="AJ997" s="4"/>
    </row>
    <row r="998" spans="33:36">
      <c r="AG998" s="5"/>
      <c r="AJ998" s="4"/>
    </row>
    <row r="999" spans="33:36">
      <c r="AG999" s="5"/>
      <c r="AJ999" s="4"/>
    </row>
    <row r="1000" spans="33:36">
      <c r="AG1000" s="5"/>
      <c r="AJ1000" s="4"/>
    </row>
    <row r="1001" spans="33:36">
      <c r="AG1001" s="5"/>
      <c r="AJ1001" s="4"/>
    </row>
    <row r="1002" spans="33:36">
      <c r="AG1002" s="5"/>
      <c r="AJ1002" s="4"/>
    </row>
    <row r="1003" spans="33:36">
      <c r="AG1003" s="5"/>
      <c r="AJ1003" s="4"/>
    </row>
    <row r="1004" spans="33:36">
      <c r="AG1004" s="5"/>
      <c r="AJ1004" s="4"/>
    </row>
    <row r="1005" spans="33:36">
      <c r="AG1005" s="5"/>
      <c r="AJ1005" s="4"/>
    </row>
    <row r="1006" spans="33:36">
      <c r="AG1006" s="5"/>
      <c r="AJ1006" s="4"/>
    </row>
    <row r="1007" spans="33:36">
      <c r="AG1007" s="5"/>
      <c r="AJ1007" s="4"/>
    </row>
    <row r="1008" spans="33:36">
      <c r="AG1008" s="5"/>
      <c r="AJ1008" s="4"/>
    </row>
    <row r="1009" spans="33:36">
      <c r="AG1009" s="5"/>
      <c r="AJ1009" s="4"/>
    </row>
    <row r="1010" spans="33:36">
      <c r="AG1010" s="5"/>
      <c r="AJ1010" s="4"/>
    </row>
    <row r="1011" spans="33:36">
      <c r="AG1011" s="5"/>
      <c r="AJ1011" s="4"/>
    </row>
    <row r="1012" spans="33:36">
      <c r="AG1012" s="5"/>
      <c r="AJ1012" s="4"/>
    </row>
    <row r="1013" spans="33:36">
      <c r="AG1013" s="5"/>
      <c r="AJ1013" s="4"/>
    </row>
    <row r="1014" spans="33:36">
      <c r="AG1014" s="5"/>
      <c r="AJ1014" s="4"/>
    </row>
    <row r="1015" spans="33:36">
      <c r="AG1015" s="5"/>
      <c r="AJ1015" s="4"/>
    </row>
    <row r="1016" spans="33:36">
      <c r="AG1016" s="5"/>
      <c r="AJ1016" s="4"/>
    </row>
    <row r="1017" spans="33:36">
      <c r="AG1017" s="5"/>
      <c r="AJ1017" s="4"/>
    </row>
    <row r="1018" spans="33:36">
      <c r="AG1018" s="5"/>
      <c r="AJ1018" s="4"/>
    </row>
    <row r="1019" spans="33:36">
      <c r="AG1019" s="5"/>
      <c r="AJ1019" s="4"/>
    </row>
    <row r="1020" spans="33:36">
      <c r="AG1020" s="5"/>
      <c r="AJ1020" s="4"/>
    </row>
    <row r="1021" spans="33:36">
      <c r="AG1021" s="5"/>
      <c r="AJ1021" s="4"/>
    </row>
    <row r="1022" spans="33:36">
      <c r="AG1022" s="5"/>
      <c r="AJ1022" s="4"/>
    </row>
    <row r="1023" spans="33:36">
      <c r="AG1023" s="5"/>
      <c r="AJ1023" s="4"/>
    </row>
    <row r="1024" spans="33:36">
      <c r="AG1024" s="5"/>
      <c r="AJ1024" s="4"/>
    </row>
    <row r="1025" spans="33:36">
      <c r="AG1025" s="5"/>
      <c r="AJ1025" s="4"/>
    </row>
    <row r="1026" spans="33:36">
      <c r="AG1026" s="5"/>
      <c r="AJ1026" s="4"/>
    </row>
    <row r="1027" spans="33:36">
      <c r="AG1027" s="5"/>
      <c r="AJ1027" s="4"/>
    </row>
    <row r="1028" spans="33:36">
      <c r="AG1028" s="5"/>
      <c r="AJ1028" s="4"/>
    </row>
    <row r="1029" spans="33:36">
      <c r="AG1029" s="5"/>
      <c r="AJ1029" s="4"/>
    </row>
    <row r="1030" spans="33:36">
      <c r="AG1030" s="5"/>
      <c r="AJ1030" s="4"/>
    </row>
    <row r="1031" spans="33:36">
      <c r="AG1031" s="5"/>
      <c r="AJ1031" s="4"/>
    </row>
    <row r="1032" spans="33:36">
      <c r="AG1032" s="5"/>
      <c r="AJ1032" s="4"/>
    </row>
    <row r="1033" spans="33:36">
      <c r="AG1033" s="5"/>
      <c r="AJ1033" s="4"/>
    </row>
    <row r="1034" spans="33:36">
      <c r="AG1034" s="5"/>
      <c r="AJ1034" s="4"/>
    </row>
    <row r="1035" spans="33:36">
      <c r="AG1035" s="5"/>
      <c r="AJ1035" s="4"/>
    </row>
    <row r="1036" spans="33:36">
      <c r="AG1036" s="5"/>
      <c r="AJ1036" s="4"/>
    </row>
    <row r="1037" spans="33:36">
      <c r="AG1037" s="5"/>
      <c r="AJ1037" s="4"/>
    </row>
    <row r="1038" spans="33:36">
      <c r="AG1038" s="5"/>
      <c r="AJ1038" s="4"/>
    </row>
    <row r="1039" spans="33:36">
      <c r="AG1039" s="5"/>
      <c r="AJ1039" s="4"/>
    </row>
    <row r="1040" spans="33:36">
      <c r="AG1040" s="5"/>
      <c r="AJ1040" s="4"/>
    </row>
    <row r="1041" spans="33:36">
      <c r="AG1041" s="5"/>
      <c r="AJ1041" s="4"/>
    </row>
    <row r="1042" spans="33:36">
      <c r="AG1042" s="5"/>
      <c r="AJ1042" s="4"/>
    </row>
    <row r="1043" spans="33:36">
      <c r="AG1043" s="5"/>
      <c r="AJ1043" s="4"/>
    </row>
    <row r="1044" spans="33:36">
      <c r="AG1044" s="5"/>
      <c r="AJ1044" s="4"/>
    </row>
    <row r="1045" spans="33:36">
      <c r="AG1045" s="5"/>
      <c r="AJ1045" s="4"/>
    </row>
    <row r="1046" spans="33:36">
      <c r="AG1046" s="5"/>
      <c r="AJ1046" s="4"/>
    </row>
    <row r="1047" spans="33:36">
      <c r="AG1047" s="5"/>
      <c r="AJ1047" s="4"/>
    </row>
    <row r="1048" spans="33:36">
      <c r="AG1048" s="5"/>
      <c r="AJ1048" s="4"/>
    </row>
    <row r="1049" spans="33:36">
      <c r="AG1049" s="5"/>
      <c r="AJ1049" s="4"/>
    </row>
    <row r="1050" spans="33:36">
      <c r="AG1050" s="5"/>
      <c r="AJ1050" s="4"/>
    </row>
    <row r="1051" spans="33:36">
      <c r="AG1051" s="5"/>
      <c r="AJ1051" s="4"/>
    </row>
    <row r="1052" spans="33:36">
      <c r="AG1052" s="5"/>
      <c r="AJ1052" s="4"/>
    </row>
    <row r="1053" spans="33:36">
      <c r="AG1053" s="5"/>
      <c r="AJ1053" s="4"/>
    </row>
    <row r="1054" spans="33:36">
      <c r="AG1054" s="5"/>
      <c r="AJ1054" s="4"/>
    </row>
    <row r="1055" spans="33:36">
      <c r="AG1055" s="5"/>
      <c r="AJ1055" s="4"/>
    </row>
    <row r="1056" spans="33:36">
      <c r="AG1056" s="5"/>
      <c r="AJ1056" s="4"/>
    </row>
    <row r="1057" spans="33:36">
      <c r="AG1057" s="5"/>
      <c r="AJ1057" s="4"/>
    </row>
    <row r="1058" spans="33:36">
      <c r="AG1058" s="5"/>
      <c r="AJ1058" s="4"/>
    </row>
    <row r="1059" spans="33:36">
      <c r="AG1059" s="5"/>
      <c r="AJ1059" s="4"/>
    </row>
    <row r="1060" spans="33:36">
      <c r="AG1060" s="5"/>
      <c r="AJ1060" s="4"/>
    </row>
    <row r="1061" spans="33:36">
      <c r="AG1061" s="5"/>
      <c r="AJ1061" s="4"/>
    </row>
    <row r="1062" spans="33:36">
      <c r="AG1062" s="5"/>
      <c r="AJ1062" s="4"/>
    </row>
    <row r="1063" spans="33:36">
      <c r="AG1063" s="5"/>
      <c r="AJ1063" s="4"/>
    </row>
    <row r="1064" spans="33:36">
      <c r="AG1064" s="5"/>
      <c r="AJ1064" s="4"/>
    </row>
    <row r="1065" spans="33:36">
      <c r="AG1065" s="5"/>
      <c r="AJ1065" s="4"/>
    </row>
    <row r="1066" spans="33:36">
      <c r="AG1066" s="5"/>
      <c r="AJ1066" s="4"/>
    </row>
    <row r="1067" spans="33:36">
      <c r="AG1067" s="5"/>
      <c r="AJ1067" s="4"/>
    </row>
    <row r="1068" spans="33:36">
      <c r="AG1068" s="5"/>
      <c r="AJ1068" s="4"/>
    </row>
    <row r="1069" spans="33:36">
      <c r="AG1069" s="5"/>
      <c r="AJ1069" s="4"/>
    </row>
    <row r="1070" spans="33:36">
      <c r="AG1070" s="5"/>
      <c r="AJ1070" s="4"/>
    </row>
    <row r="1071" spans="33:36">
      <c r="AG1071" s="5"/>
      <c r="AJ1071" s="4"/>
    </row>
    <row r="1072" spans="33:36">
      <c r="AG1072" s="5"/>
      <c r="AJ1072" s="4"/>
    </row>
    <row r="1073" spans="33:36">
      <c r="AG1073" s="5"/>
      <c r="AJ1073" s="4"/>
    </row>
    <row r="1074" spans="33:36">
      <c r="AG1074" s="5"/>
      <c r="AJ1074" s="4"/>
    </row>
    <row r="1075" spans="33:36">
      <c r="AG1075" s="5"/>
      <c r="AJ1075" s="4"/>
    </row>
    <row r="1076" spans="33:36">
      <c r="AG1076" s="5"/>
      <c r="AJ1076" s="4"/>
    </row>
    <row r="1077" spans="33:36">
      <c r="AG1077" s="5"/>
      <c r="AJ1077" s="4"/>
    </row>
    <row r="1078" spans="33:36">
      <c r="AG1078" s="5"/>
      <c r="AJ1078" s="4"/>
    </row>
    <row r="1079" spans="33:36">
      <c r="AG1079" s="5"/>
      <c r="AJ1079" s="4"/>
    </row>
    <row r="1080" spans="33:36">
      <c r="AG1080" s="5"/>
      <c r="AJ1080" s="4"/>
    </row>
    <row r="1081" spans="33:36">
      <c r="AG1081" s="5"/>
      <c r="AJ1081" s="4"/>
    </row>
    <row r="1082" spans="33:36">
      <c r="AG1082" s="5"/>
      <c r="AJ1082" s="4"/>
    </row>
    <row r="1083" spans="33:36">
      <c r="AG1083" s="5"/>
      <c r="AJ1083" s="4"/>
    </row>
    <row r="1084" spans="33:36">
      <c r="AG1084" s="5"/>
      <c r="AJ1084" s="4"/>
    </row>
    <row r="1085" spans="33:36">
      <c r="AG1085" s="5"/>
      <c r="AJ1085" s="4"/>
    </row>
    <row r="1086" spans="33:36">
      <c r="AG1086" s="5"/>
      <c r="AJ1086" s="4"/>
    </row>
    <row r="1087" spans="33:36">
      <c r="AG1087" s="5"/>
      <c r="AJ1087" s="4"/>
    </row>
    <row r="1088" spans="33:36">
      <c r="AG1088" s="5"/>
      <c r="AJ1088" s="4"/>
    </row>
    <row r="1089" spans="33:36">
      <c r="AG1089" s="5"/>
      <c r="AJ1089" s="4"/>
    </row>
    <row r="1090" spans="33:36">
      <c r="AG1090" s="5"/>
      <c r="AJ1090" s="4"/>
    </row>
    <row r="1091" spans="33:36">
      <c r="AG1091" s="5"/>
      <c r="AJ1091" s="4"/>
    </row>
    <row r="1092" spans="33:36">
      <c r="AG1092" s="5"/>
      <c r="AJ1092" s="4"/>
    </row>
    <row r="1093" spans="33:36">
      <c r="AG1093" s="5"/>
      <c r="AJ1093" s="4"/>
    </row>
    <row r="1094" spans="33:36">
      <c r="AG1094" s="5"/>
      <c r="AJ1094" s="4"/>
    </row>
    <row r="1095" spans="33:36">
      <c r="AG1095" s="5"/>
      <c r="AJ1095" s="4"/>
    </row>
    <row r="1096" spans="33:36">
      <c r="AG1096" s="5"/>
      <c r="AJ1096" s="4"/>
    </row>
    <row r="1097" spans="33:36">
      <c r="AG1097" s="5"/>
      <c r="AJ1097" s="4"/>
    </row>
    <row r="1098" spans="33:36">
      <c r="AG1098" s="5"/>
      <c r="AJ1098" s="4"/>
    </row>
    <row r="1099" spans="33:36">
      <c r="AG1099" s="5"/>
      <c r="AJ1099" s="4"/>
    </row>
    <row r="1100" spans="33:36">
      <c r="AG1100" s="5"/>
      <c r="AJ1100" s="4"/>
    </row>
    <row r="1101" spans="33:36">
      <c r="AG1101" s="5"/>
      <c r="AJ1101" s="4"/>
    </row>
    <row r="1102" spans="33:36">
      <c r="AG1102" s="5"/>
      <c r="AJ1102" s="4"/>
    </row>
    <row r="1103" spans="33:36">
      <c r="AG1103" s="5"/>
      <c r="AJ1103" s="4"/>
    </row>
    <row r="1104" spans="33:36">
      <c r="AG1104" s="5"/>
      <c r="AJ1104" s="4"/>
    </row>
    <row r="1105" spans="33:36">
      <c r="AG1105" s="5"/>
      <c r="AJ1105" s="4"/>
    </row>
    <row r="1106" spans="33:36">
      <c r="AG1106" s="5"/>
      <c r="AJ1106" s="4"/>
    </row>
    <row r="1107" spans="33:36">
      <c r="AG1107" s="5"/>
      <c r="AJ1107" s="4"/>
    </row>
    <row r="1108" spans="33:36">
      <c r="AG1108" s="5"/>
      <c r="AJ1108" s="4"/>
    </row>
    <row r="1109" spans="33:36">
      <c r="AG1109" s="5"/>
      <c r="AJ1109" s="4"/>
    </row>
    <row r="1110" spans="33:36">
      <c r="AG1110" s="5"/>
      <c r="AJ1110" s="4"/>
    </row>
    <row r="1111" spans="33:36">
      <c r="AG1111" s="5"/>
      <c r="AJ1111" s="4"/>
    </row>
    <row r="1112" spans="33:36">
      <c r="AG1112" s="5"/>
      <c r="AJ1112" s="4"/>
    </row>
    <row r="1113" spans="33:36">
      <c r="AG1113" s="5"/>
      <c r="AJ1113" s="4"/>
    </row>
    <row r="1114" spans="33:36">
      <c r="AG1114" s="5"/>
      <c r="AJ1114" s="4"/>
    </row>
    <row r="1115" spans="33:36">
      <c r="AG1115" s="5"/>
      <c r="AJ1115" s="4"/>
    </row>
    <row r="1116" spans="33:36">
      <c r="AG1116" s="5"/>
      <c r="AJ1116" s="4"/>
    </row>
    <row r="1117" spans="33:36">
      <c r="AG1117" s="5"/>
      <c r="AJ1117" s="4"/>
    </row>
    <row r="1118" spans="33:36">
      <c r="AG1118" s="5"/>
      <c r="AJ1118" s="4"/>
    </row>
    <row r="1119" spans="33:36">
      <c r="AG1119" s="5"/>
      <c r="AJ1119" s="4"/>
    </row>
    <row r="1120" spans="33:36">
      <c r="AG1120" s="5"/>
      <c r="AJ1120" s="4"/>
    </row>
    <row r="1121" spans="33:36">
      <c r="AG1121" s="5"/>
      <c r="AJ1121" s="4"/>
    </row>
    <row r="1122" spans="33:36">
      <c r="AG1122" s="5"/>
      <c r="AJ1122" s="4"/>
    </row>
    <row r="1123" spans="33:36">
      <c r="AG1123" s="5"/>
      <c r="AJ1123" s="4"/>
    </row>
    <row r="1124" spans="33:36">
      <c r="AG1124" s="5"/>
      <c r="AJ1124" s="4"/>
    </row>
    <row r="1125" spans="33:36">
      <c r="AG1125" s="5"/>
      <c r="AJ1125" s="4"/>
    </row>
    <row r="1126" spans="33:36">
      <c r="AG1126" s="5"/>
      <c r="AJ1126" s="4"/>
    </row>
    <row r="1127" spans="33:36">
      <c r="AG1127" s="5"/>
      <c r="AJ1127" s="4"/>
    </row>
    <row r="1128" spans="33:36">
      <c r="AG1128" s="5"/>
      <c r="AJ1128" s="4"/>
    </row>
    <row r="1129" spans="33:36">
      <c r="AG1129" s="5"/>
      <c r="AJ1129" s="4"/>
    </row>
    <row r="1130" spans="33:36">
      <c r="AG1130" s="5"/>
      <c r="AJ1130" s="4"/>
    </row>
    <row r="1131" spans="33:36">
      <c r="AG1131" s="5"/>
      <c r="AJ1131" s="4"/>
    </row>
    <row r="1132" spans="33:36">
      <c r="AG1132" s="5"/>
      <c r="AJ1132" s="4"/>
    </row>
    <row r="1133" spans="33:36">
      <c r="AG1133" s="5"/>
      <c r="AJ1133" s="4"/>
    </row>
    <row r="1134" spans="33:36">
      <c r="AG1134" s="5"/>
      <c r="AJ1134" s="4"/>
    </row>
    <row r="1135" spans="33:36">
      <c r="AG1135" s="5"/>
      <c r="AJ1135" s="4"/>
    </row>
    <row r="1136" spans="33:36">
      <c r="AG1136" s="5"/>
      <c r="AJ1136" s="4"/>
    </row>
    <row r="1137" spans="33:36">
      <c r="AG1137" s="5"/>
      <c r="AJ1137" s="4"/>
    </row>
    <row r="1138" spans="33:36">
      <c r="AG1138" s="5"/>
      <c r="AJ1138" s="4"/>
    </row>
    <row r="1139" spans="33:36">
      <c r="AG1139" s="5"/>
      <c r="AJ1139" s="4"/>
    </row>
    <row r="1140" spans="33:36">
      <c r="AG1140" s="5"/>
      <c r="AJ1140" s="4"/>
    </row>
    <row r="1141" spans="33:36">
      <c r="AG1141" s="5"/>
      <c r="AJ1141" s="4"/>
    </row>
    <row r="1142" spans="33:36">
      <c r="AG1142" s="5"/>
      <c r="AJ1142" s="4"/>
    </row>
    <row r="1143" spans="33:36">
      <c r="AG1143" s="5"/>
      <c r="AJ1143" s="4"/>
    </row>
    <row r="1144" spans="33:36">
      <c r="AG1144" s="5"/>
      <c r="AJ1144" s="4"/>
    </row>
    <row r="1145" spans="33:36">
      <c r="AG1145" s="5"/>
      <c r="AJ1145" s="4"/>
    </row>
    <row r="1146" spans="33:36">
      <c r="AG1146" s="5"/>
      <c r="AJ1146" s="4"/>
    </row>
    <row r="1147" spans="33:36">
      <c r="AG1147" s="5"/>
      <c r="AJ1147" s="4"/>
    </row>
    <row r="1148" spans="33:36">
      <c r="AG1148" s="5"/>
      <c r="AJ1148" s="4"/>
    </row>
    <row r="1149" spans="33:36">
      <c r="AG1149" s="5"/>
      <c r="AJ1149" s="4"/>
    </row>
    <row r="1150" spans="33:36">
      <c r="AG1150" s="5"/>
      <c r="AJ1150" s="4"/>
    </row>
    <row r="1151" spans="33:36">
      <c r="AG1151" s="5"/>
      <c r="AJ1151" s="4"/>
    </row>
    <row r="1152" spans="33:36">
      <c r="AG1152" s="5"/>
      <c r="AJ1152" s="4"/>
    </row>
    <row r="1153" spans="33:36">
      <c r="AG1153" s="5"/>
      <c r="AJ1153" s="4"/>
    </row>
    <row r="1154" spans="33:36">
      <c r="AG1154" s="5"/>
      <c r="AJ1154" s="4"/>
    </row>
    <row r="1155" spans="33:36">
      <c r="AG1155" s="5"/>
      <c r="AJ1155" s="4"/>
    </row>
    <row r="1156" spans="33:36">
      <c r="AG1156" s="5"/>
      <c r="AJ1156" s="4"/>
    </row>
    <row r="1157" spans="33:36">
      <c r="AG1157" s="5"/>
      <c r="AJ1157" s="4"/>
    </row>
    <row r="1158" spans="33:36">
      <c r="AG1158" s="5"/>
      <c r="AJ1158" s="4"/>
    </row>
    <row r="1159" spans="33:36">
      <c r="AG1159" s="5"/>
      <c r="AJ1159" s="4"/>
    </row>
    <row r="1160" spans="33:36">
      <c r="AG1160" s="5"/>
      <c r="AJ1160" s="4"/>
    </row>
    <row r="1161" spans="33:36">
      <c r="AG1161" s="5"/>
      <c r="AJ1161" s="4"/>
    </row>
    <row r="1162" spans="33:36">
      <c r="AG1162" s="5"/>
      <c r="AJ1162" s="4"/>
    </row>
    <row r="1163" spans="33:36">
      <c r="AG1163" s="5"/>
      <c r="AJ1163" s="4"/>
    </row>
    <row r="1164" spans="33:36">
      <c r="AG1164" s="5"/>
      <c r="AJ1164" s="4"/>
    </row>
    <row r="1165" spans="33:36">
      <c r="AG1165" s="5"/>
      <c r="AJ1165" s="4"/>
    </row>
    <row r="1166" spans="33:36">
      <c r="AG1166" s="5"/>
      <c r="AJ1166" s="4"/>
    </row>
    <row r="1167" spans="33:36">
      <c r="AG1167" s="5"/>
      <c r="AJ1167" s="4"/>
    </row>
    <row r="1168" spans="33:36">
      <c r="AG1168" s="5"/>
      <c r="AJ1168" s="4"/>
    </row>
    <row r="1169" spans="33:36">
      <c r="AG1169" s="5"/>
      <c r="AJ1169" s="4"/>
    </row>
    <row r="1170" spans="33:36">
      <c r="AG1170" s="5"/>
      <c r="AJ1170" s="4"/>
    </row>
    <row r="1171" spans="33:36">
      <c r="AG1171" s="5"/>
      <c r="AJ1171" s="4"/>
    </row>
    <row r="1172" spans="33:36">
      <c r="AG1172" s="5"/>
      <c r="AJ1172" s="4"/>
    </row>
    <row r="1173" spans="33:36">
      <c r="AG1173" s="5"/>
      <c r="AJ1173" s="4"/>
    </row>
    <row r="1174" spans="33:36">
      <c r="AG1174" s="5"/>
      <c r="AJ1174" s="4"/>
    </row>
    <row r="1175" spans="33:36">
      <c r="AG1175" s="5"/>
      <c r="AJ1175" s="4"/>
    </row>
    <row r="1176" spans="33:36">
      <c r="AG1176" s="5"/>
      <c r="AJ1176" s="4"/>
    </row>
    <row r="1177" spans="33:36">
      <c r="AG1177" s="5"/>
      <c r="AJ1177" s="4"/>
    </row>
    <row r="1178" spans="33:36">
      <c r="AG1178" s="5"/>
      <c r="AJ1178" s="4"/>
    </row>
    <row r="1179" spans="33:36">
      <c r="AG1179" s="5"/>
      <c r="AJ1179" s="4"/>
    </row>
    <row r="1180" spans="33:36">
      <c r="AG1180" s="5"/>
      <c r="AJ1180" s="4"/>
    </row>
    <row r="1181" spans="33:36">
      <c r="AG1181" s="5"/>
      <c r="AJ1181" s="4"/>
    </row>
    <row r="1182" spans="33:36">
      <c r="AG1182" s="5"/>
      <c r="AJ1182" s="4"/>
    </row>
    <row r="1183" spans="33:36">
      <c r="AG1183" s="5"/>
      <c r="AJ1183" s="4"/>
    </row>
    <row r="1184" spans="33:36">
      <c r="AG1184" s="5"/>
      <c r="AJ1184" s="4"/>
    </row>
    <row r="1185" spans="33:36">
      <c r="AG1185" s="5"/>
      <c r="AJ1185" s="4"/>
    </row>
    <row r="1186" spans="33:36">
      <c r="AG1186" s="5"/>
      <c r="AJ1186" s="4"/>
    </row>
    <row r="1187" spans="33:36">
      <c r="AG1187" s="5"/>
      <c r="AJ1187" s="4"/>
    </row>
    <row r="1188" spans="33:36">
      <c r="AG1188" s="5"/>
      <c r="AJ1188" s="4"/>
    </row>
    <row r="1189" spans="33:36">
      <c r="AG1189" s="5"/>
      <c r="AJ1189" s="4"/>
    </row>
    <row r="1190" spans="33:36">
      <c r="AG1190" s="5"/>
      <c r="AJ1190" s="4"/>
    </row>
    <row r="1191" spans="33:36">
      <c r="AG1191" s="5"/>
      <c r="AJ1191" s="4"/>
    </row>
    <row r="1192" spans="33:36">
      <c r="AG1192" s="5"/>
      <c r="AJ1192" s="4"/>
    </row>
    <row r="1193" spans="33:36">
      <c r="AG1193" s="5"/>
      <c r="AJ1193" s="4"/>
    </row>
    <row r="1194" spans="33:36">
      <c r="AG1194" s="5"/>
      <c r="AJ1194" s="4"/>
    </row>
    <row r="1195" spans="33:36">
      <c r="AG1195" s="5"/>
      <c r="AJ1195" s="4"/>
    </row>
    <row r="1196" spans="33:36">
      <c r="AG1196" s="5"/>
      <c r="AJ1196" s="4"/>
    </row>
    <row r="1197" spans="33:36">
      <c r="AG1197" s="5"/>
      <c r="AJ1197" s="4"/>
    </row>
    <row r="1198" spans="33:36">
      <c r="AG1198" s="5"/>
      <c r="AJ1198" s="4"/>
    </row>
    <row r="1199" spans="33:36">
      <c r="AG1199" s="5"/>
      <c r="AJ1199" s="4"/>
    </row>
    <row r="1200" spans="33:36">
      <c r="AG1200" s="5"/>
      <c r="AJ1200" s="4"/>
    </row>
    <row r="1201" spans="33:36">
      <c r="AG1201" s="5"/>
      <c r="AJ1201" s="4"/>
    </row>
    <row r="1202" spans="33:36">
      <c r="AG1202" s="5"/>
      <c r="AJ1202" s="4"/>
    </row>
    <row r="1203" spans="33:36">
      <c r="AG1203" s="5"/>
      <c r="AJ1203" s="4"/>
    </row>
    <row r="1204" spans="33:36">
      <c r="AG1204" s="5"/>
      <c r="AJ1204" s="4"/>
    </row>
    <row r="1205" spans="33:36">
      <c r="AG1205" s="5"/>
      <c r="AJ1205" s="4"/>
    </row>
    <row r="1206" spans="33:36">
      <c r="AG1206" s="5"/>
      <c r="AJ1206" s="4"/>
    </row>
    <row r="1207" spans="33:36">
      <c r="AG1207" s="5"/>
      <c r="AJ1207" s="4"/>
    </row>
    <row r="1208" spans="33:36">
      <c r="AG1208" s="5"/>
      <c r="AJ1208" s="4"/>
    </row>
    <row r="1209" spans="33:36">
      <c r="AG1209" s="5"/>
      <c r="AJ1209" s="4"/>
    </row>
    <row r="1210" spans="33:36">
      <c r="AG1210" s="5"/>
      <c r="AJ1210" s="4"/>
    </row>
    <row r="1211" spans="33:36">
      <c r="AG1211" s="5"/>
      <c r="AJ1211" s="4"/>
    </row>
    <row r="1212" spans="33:36">
      <c r="AG1212" s="5"/>
      <c r="AJ1212" s="4"/>
    </row>
    <row r="1213" spans="33:36">
      <c r="AG1213" s="5"/>
      <c r="AJ1213" s="4"/>
    </row>
    <row r="1214" spans="33:36">
      <c r="AG1214" s="5"/>
      <c r="AJ1214" s="4"/>
    </row>
    <row r="1215" spans="33:36">
      <c r="AG1215" s="5"/>
      <c r="AJ1215" s="4"/>
    </row>
    <row r="1216" spans="33:36">
      <c r="AG1216" s="5"/>
      <c r="AJ1216" s="4"/>
    </row>
    <row r="1217" spans="33:36">
      <c r="AG1217" s="5"/>
      <c r="AJ1217" s="4"/>
    </row>
    <row r="1218" spans="33:36">
      <c r="AG1218" s="5"/>
      <c r="AJ1218" s="4"/>
    </row>
    <row r="1219" spans="33:36">
      <c r="AG1219" s="5"/>
      <c r="AJ1219" s="4"/>
    </row>
    <row r="1220" spans="33:36">
      <c r="AG1220" s="5"/>
      <c r="AJ1220" s="4"/>
    </row>
    <row r="1221" spans="33:36">
      <c r="AG1221" s="5"/>
      <c r="AJ1221" s="4"/>
    </row>
    <row r="1222" spans="33:36">
      <c r="AG1222" s="5"/>
      <c r="AJ1222" s="4"/>
    </row>
    <row r="1223" spans="33:36">
      <c r="AG1223" s="5"/>
      <c r="AJ1223" s="4"/>
    </row>
    <row r="1224" spans="33:36">
      <c r="AG1224" s="5"/>
      <c r="AJ1224" s="4"/>
    </row>
    <row r="1225" spans="33:36">
      <c r="AG1225" s="5"/>
      <c r="AJ1225" s="4"/>
    </row>
    <row r="1226" spans="33:36">
      <c r="AG1226" s="5"/>
      <c r="AJ1226" s="4"/>
    </row>
    <row r="1227" spans="33:36">
      <c r="AG1227" s="5"/>
      <c r="AJ1227" s="4"/>
    </row>
    <row r="1228" spans="33:36">
      <c r="AG1228" s="5"/>
      <c r="AJ1228" s="4"/>
    </row>
    <row r="1229" spans="33:36">
      <c r="AG1229" s="5"/>
      <c r="AJ1229" s="4"/>
    </row>
    <row r="1230" spans="33:36">
      <c r="AG1230" s="5"/>
      <c r="AJ1230" s="4"/>
    </row>
    <row r="1231" spans="33:36">
      <c r="AG1231" s="5"/>
      <c r="AJ1231" s="4"/>
    </row>
    <row r="1232" spans="33:36">
      <c r="AG1232" s="5"/>
      <c r="AJ1232" s="4"/>
    </row>
    <row r="1233" spans="33:36">
      <c r="AG1233" s="5"/>
      <c r="AJ1233" s="4"/>
    </row>
    <row r="1234" spans="33:36">
      <c r="AG1234" s="5"/>
      <c r="AJ1234" s="4"/>
    </row>
    <row r="1235" spans="33:36">
      <c r="AG1235" s="5"/>
      <c r="AJ1235" s="4"/>
    </row>
    <row r="1236" spans="33:36">
      <c r="AG1236" s="5"/>
      <c r="AJ1236" s="4"/>
    </row>
    <row r="1237" spans="33:36">
      <c r="AG1237" s="5"/>
      <c r="AJ1237" s="4"/>
    </row>
    <row r="1238" spans="33:36">
      <c r="AG1238" s="5"/>
      <c r="AJ1238" s="4"/>
    </row>
    <row r="1239" spans="33:36">
      <c r="AG1239" s="5"/>
      <c r="AJ1239" s="4"/>
    </row>
    <row r="1240" spans="33:36">
      <c r="AG1240" s="5"/>
      <c r="AJ1240" s="4"/>
    </row>
    <row r="1241" spans="33:36">
      <c r="AG1241" s="5"/>
      <c r="AJ1241" s="4"/>
    </row>
    <row r="1242" spans="33:36">
      <c r="AG1242" s="5"/>
      <c r="AJ1242" s="4"/>
    </row>
    <row r="1243" spans="33:36">
      <c r="AG1243" s="5"/>
      <c r="AJ1243" s="4"/>
    </row>
    <row r="1244" spans="33:36">
      <c r="AG1244" s="5"/>
      <c r="AJ1244" s="4"/>
    </row>
    <row r="1245" spans="33:36">
      <c r="AG1245" s="5"/>
      <c r="AJ1245" s="4"/>
    </row>
    <row r="1246" spans="33:36">
      <c r="AG1246" s="5"/>
      <c r="AJ1246" s="4"/>
    </row>
    <row r="1247" spans="33:36">
      <c r="AG1247" s="5"/>
      <c r="AJ1247" s="4"/>
    </row>
    <row r="1248" spans="33:36">
      <c r="AG1248" s="5"/>
      <c r="AJ1248" s="4"/>
    </row>
    <row r="1249" spans="33:36">
      <c r="AG1249" s="5"/>
      <c r="AJ1249" s="4"/>
    </row>
    <row r="1250" spans="33:36">
      <c r="AG1250" s="5"/>
      <c r="AJ1250" s="4"/>
    </row>
    <row r="1251" spans="33:36">
      <c r="AG1251" s="5"/>
      <c r="AJ1251" s="4"/>
    </row>
    <row r="1252" spans="33:36">
      <c r="AG1252" s="5"/>
      <c r="AJ1252" s="4"/>
    </row>
    <row r="1253" spans="33:36">
      <c r="AG1253" s="5"/>
      <c r="AJ1253" s="4"/>
    </row>
    <row r="1254" spans="33:36">
      <c r="AG1254" s="5"/>
      <c r="AJ1254" s="4"/>
    </row>
    <row r="1255" spans="33:36">
      <c r="AG1255" s="5"/>
      <c r="AJ1255" s="4"/>
    </row>
    <row r="1256" spans="33:36">
      <c r="AG1256" s="5"/>
      <c r="AJ1256" s="4"/>
    </row>
    <row r="1257" spans="33:36">
      <c r="AG1257" s="5"/>
      <c r="AJ1257" s="4"/>
    </row>
    <row r="1258" spans="33:36">
      <c r="AG1258" s="5"/>
      <c r="AJ1258" s="4"/>
    </row>
    <row r="1259" spans="33:36">
      <c r="AG1259" s="5"/>
      <c r="AJ1259" s="4"/>
    </row>
    <row r="1260" spans="33:36">
      <c r="AG1260" s="5"/>
      <c r="AJ1260" s="4"/>
    </row>
    <row r="1261" spans="33:36">
      <c r="AG1261" s="5"/>
      <c r="AJ1261" s="4"/>
    </row>
    <row r="1262" spans="33:36">
      <c r="AG1262" s="5"/>
      <c r="AJ1262" s="4"/>
    </row>
    <row r="1263" spans="33:36">
      <c r="AG1263" s="5"/>
      <c r="AJ1263" s="4"/>
    </row>
    <row r="1264" spans="33:36">
      <c r="AG1264" s="5"/>
      <c r="AJ1264" s="4"/>
    </row>
    <row r="1265" spans="33:36">
      <c r="AG1265" s="5"/>
      <c r="AJ1265" s="4"/>
    </row>
    <row r="1266" spans="33:36">
      <c r="AG1266" s="5"/>
      <c r="AJ1266" s="4"/>
    </row>
    <row r="1267" spans="33:36">
      <c r="AG1267" s="5"/>
      <c r="AJ1267" s="4"/>
    </row>
    <row r="1268" spans="33:36">
      <c r="AG1268" s="5"/>
      <c r="AJ1268" s="4"/>
    </row>
    <row r="1269" spans="33:36">
      <c r="AG1269" s="5"/>
      <c r="AJ1269" s="4"/>
    </row>
    <row r="1270" spans="33:36">
      <c r="AG1270" s="5"/>
      <c r="AJ1270" s="4"/>
    </row>
    <row r="1271" spans="33:36">
      <c r="AG1271" s="5"/>
      <c r="AJ1271" s="4"/>
    </row>
    <row r="1272" spans="33:36">
      <c r="AG1272" s="5"/>
      <c r="AJ1272" s="4"/>
    </row>
    <row r="1273" spans="33:36">
      <c r="AG1273" s="5"/>
      <c r="AJ1273" s="4"/>
    </row>
    <row r="1274" spans="33:36">
      <c r="AG1274" s="5"/>
      <c r="AJ1274" s="4"/>
    </row>
    <row r="1275" spans="33:36">
      <c r="AG1275" s="5"/>
      <c r="AJ1275" s="4"/>
    </row>
    <row r="1276" spans="33:36">
      <c r="AG1276" s="5"/>
      <c r="AJ1276" s="4"/>
    </row>
    <row r="1277" spans="33:36">
      <c r="AG1277" s="5"/>
      <c r="AJ1277" s="4"/>
    </row>
    <row r="1278" spans="33:36">
      <c r="AG1278" s="5"/>
      <c r="AJ1278" s="4"/>
    </row>
    <row r="1279" spans="33:36">
      <c r="AG1279" s="5"/>
      <c r="AJ1279" s="4"/>
    </row>
    <row r="1280" spans="33:36">
      <c r="AG1280" s="5"/>
      <c r="AJ1280" s="4"/>
    </row>
    <row r="1281" spans="33:36">
      <c r="AG1281" s="5"/>
      <c r="AJ1281" s="4"/>
    </row>
    <row r="1282" spans="33:36">
      <c r="AG1282" s="5"/>
      <c r="AJ1282" s="4"/>
    </row>
    <row r="1283" spans="33:36">
      <c r="AG1283" s="5"/>
      <c r="AJ1283" s="4"/>
    </row>
    <row r="1284" spans="33:36">
      <c r="AG1284" s="5"/>
      <c r="AJ1284" s="4"/>
    </row>
    <row r="1285" spans="33:36">
      <c r="AG1285" s="5"/>
      <c r="AJ1285" s="4"/>
    </row>
    <row r="1286" spans="33:36">
      <c r="AG1286" s="5"/>
      <c r="AJ1286" s="4"/>
    </row>
    <row r="1287" spans="33:36">
      <c r="AG1287" s="5"/>
      <c r="AJ1287" s="4"/>
    </row>
    <row r="1288" spans="33:36">
      <c r="AG1288" s="5"/>
      <c r="AJ1288" s="4"/>
    </row>
    <row r="1289" spans="33:36">
      <c r="AG1289" s="5"/>
      <c r="AJ1289" s="4"/>
    </row>
    <row r="1290" spans="33:36">
      <c r="AG1290" s="5"/>
      <c r="AJ1290" s="4"/>
    </row>
    <row r="1291" spans="33:36">
      <c r="AG1291" s="5"/>
      <c r="AJ1291" s="4"/>
    </row>
    <row r="1292" spans="33:36">
      <c r="AG1292" s="5"/>
      <c r="AJ1292" s="4"/>
    </row>
    <row r="1293" spans="33:36">
      <c r="AG1293" s="5"/>
      <c r="AJ1293" s="4"/>
    </row>
    <row r="1294" spans="33:36">
      <c r="AG1294" s="5"/>
      <c r="AJ1294" s="4"/>
    </row>
    <row r="1295" spans="33:36">
      <c r="AG1295" s="5"/>
      <c r="AJ1295" s="4"/>
    </row>
    <row r="1296" spans="33:36">
      <c r="AG1296" s="5"/>
      <c r="AJ1296" s="4"/>
    </row>
    <row r="1297" spans="33:36">
      <c r="AG1297" s="5"/>
      <c r="AJ1297" s="4"/>
    </row>
    <row r="1298" spans="33:36">
      <c r="AG1298" s="5"/>
      <c r="AJ1298" s="4"/>
    </row>
    <row r="1299" spans="33:36">
      <c r="AG1299" s="5"/>
      <c r="AJ1299" s="4"/>
    </row>
    <row r="1300" spans="33:36">
      <c r="AG1300" s="5"/>
      <c r="AJ1300" s="4"/>
    </row>
    <row r="1301" spans="33:36">
      <c r="AG1301" s="5"/>
      <c r="AJ1301" s="4"/>
    </row>
    <row r="1302" spans="33:36">
      <c r="AG1302" s="5"/>
      <c r="AJ1302" s="4"/>
    </row>
    <row r="1303" spans="33:36">
      <c r="AG1303" s="5"/>
      <c r="AJ1303" s="4"/>
    </row>
    <row r="1304" spans="33:36">
      <c r="AG1304" s="5"/>
      <c r="AJ1304" s="4"/>
    </row>
    <row r="1305" spans="33:36">
      <c r="AG1305" s="5"/>
      <c r="AJ1305" s="4"/>
    </row>
    <row r="1306" spans="33:36">
      <c r="AG1306" s="5"/>
      <c r="AJ1306" s="4"/>
    </row>
    <row r="1307" spans="33:36">
      <c r="AG1307" s="5"/>
      <c r="AJ1307" s="4"/>
    </row>
    <row r="1308" spans="33:36">
      <c r="AG1308" s="5"/>
      <c r="AJ1308" s="4"/>
    </row>
    <row r="1309" spans="33:36">
      <c r="AG1309" s="5"/>
      <c r="AJ1309" s="4"/>
    </row>
    <row r="1310" spans="33:36">
      <c r="AG1310" s="5"/>
      <c r="AJ1310" s="4"/>
    </row>
    <row r="1311" spans="33:36">
      <c r="AG1311" s="5"/>
      <c r="AJ1311" s="4"/>
    </row>
    <row r="1312" spans="33:36">
      <c r="AG1312" s="5"/>
      <c r="AJ1312" s="4"/>
    </row>
    <row r="1313" spans="33:36">
      <c r="AG1313" s="5"/>
      <c r="AJ1313" s="4"/>
    </row>
    <row r="1314" spans="33:36">
      <c r="AG1314" s="5"/>
      <c r="AJ1314" s="4"/>
    </row>
    <row r="1315" spans="33:36">
      <c r="AG1315" s="5"/>
      <c r="AJ1315" s="4"/>
    </row>
    <row r="1316" spans="33:36">
      <c r="AG1316" s="5"/>
      <c r="AJ1316" s="4"/>
    </row>
    <row r="1317" spans="33:36">
      <c r="AG1317" s="5"/>
      <c r="AJ1317" s="4"/>
    </row>
    <row r="1318" spans="33:36">
      <c r="AG1318" s="5"/>
      <c r="AJ1318" s="4"/>
    </row>
    <row r="1319" spans="33:36">
      <c r="AG1319" s="5"/>
      <c r="AJ1319" s="4"/>
    </row>
    <row r="1320" spans="33:36">
      <c r="AG1320" s="5"/>
      <c r="AJ1320" s="4"/>
    </row>
    <row r="1321" spans="33:36">
      <c r="AG1321" s="5"/>
      <c r="AJ1321" s="4"/>
    </row>
    <row r="1322" spans="33:36">
      <c r="AG1322" s="5"/>
      <c r="AJ1322" s="4"/>
    </row>
    <row r="1323" spans="33:36">
      <c r="AG1323" s="5"/>
      <c r="AJ1323" s="4"/>
    </row>
    <row r="1324" spans="33:36">
      <c r="AG1324" s="5"/>
      <c r="AJ1324" s="4"/>
    </row>
    <row r="1325" spans="33:36">
      <c r="AG1325" s="5"/>
      <c r="AJ1325" s="4"/>
    </row>
    <row r="1326" spans="33:36">
      <c r="AG1326" s="5"/>
      <c r="AJ1326" s="4"/>
    </row>
    <row r="1327" spans="33:36">
      <c r="AG1327" s="5"/>
      <c r="AJ1327" s="4"/>
    </row>
    <row r="1328" spans="33:36">
      <c r="AG1328" s="5"/>
      <c r="AJ1328" s="4"/>
    </row>
    <row r="1329" spans="33:36">
      <c r="AG1329" s="5"/>
      <c r="AJ1329" s="4"/>
    </row>
    <row r="1330" spans="33:36">
      <c r="AG1330" s="5"/>
      <c r="AJ1330" s="4"/>
    </row>
    <row r="1331" spans="33:36">
      <c r="AG1331" s="5"/>
      <c r="AJ1331" s="4"/>
    </row>
    <row r="1332" spans="33:36">
      <c r="AG1332" s="5"/>
      <c r="AJ1332" s="4"/>
    </row>
    <row r="1333" spans="33:36">
      <c r="AG1333" s="5"/>
      <c r="AJ1333" s="4"/>
    </row>
    <row r="1334" spans="33:36">
      <c r="AG1334" s="5"/>
      <c r="AJ1334" s="4"/>
    </row>
    <row r="1335" spans="33:36">
      <c r="AG1335" s="5"/>
      <c r="AJ1335" s="4"/>
    </row>
    <row r="1336" spans="33:36">
      <c r="AG1336" s="5"/>
      <c r="AJ1336" s="4"/>
    </row>
    <row r="1337" spans="33:36">
      <c r="AG1337" s="5"/>
      <c r="AJ1337" s="4"/>
    </row>
    <row r="1338" spans="33:36">
      <c r="AG1338" s="5"/>
      <c r="AJ1338" s="4"/>
    </row>
    <row r="1339" spans="33:36">
      <c r="AG1339" s="5"/>
      <c r="AJ1339" s="4"/>
    </row>
    <row r="1340" spans="33:36">
      <c r="AG1340" s="5"/>
      <c r="AJ1340" s="4"/>
    </row>
    <row r="1341" spans="33:36">
      <c r="AG1341" s="5"/>
      <c r="AJ1341" s="4"/>
    </row>
    <row r="1342" spans="33:36">
      <c r="AG1342" s="5"/>
      <c r="AJ1342" s="4"/>
    </row>
    <row r="1343" spans="33:36">
      <c r="AG1343" s="5"/>
      <c r="AJ1343" s="4"/>
    </row>
    <row r="1344" spans="33:36">
      <c r="AG1344" s="5"/>
      <c r="AJ1344" s="4"/>
    </row>
    <row r="1345" spans="33:36">
      <c r="AG1345" s="5"/>
      <c r="AJ1345" s="4"/>
    </row>
    <row r="1346" spans="33:36">
      <c r="AG1346" s="5"/>
      <c r="AJ1346" s="4"/>
    </row>
    <row r="1347" spans="33:36">
      <c r="AG1347" s="5"/>
      <c r="AJ1347" s="4"/>
    </row>
    <row r="1348" spans="33:36">
      <c r="AG1348" s="5"/>
      <c r="AJ1348" s="4"/>
    </row>
    <row r="1349" spans="33:36">
      <c r="AG1349" s="5"/>
      <c r="AJ1349" s="4"/>
    </row>
    <row r="1350" spans="33:36">
      <c r="AG1350" s="5"/>
      <c r="AJ1350" s="4"/>
    </row>
    <row r="1351" spans="33:36">
      <c r="AG1351" s="5"/>
      <c r="AJ1351" s="4"/>
    </row>
    <row r="1352" spans="33:36">
      <c r="AG1352" s="5"/>
      <c r="AJ1352" s="4"/>
    </row>
    <row r="1353" spans="33:36">
      <c r="AG1353" s="5"/>
      <c r="AJ1353" s="4"/>
    </row>
    <row r="1354" spans="33:36">
      <c r="AG1354" s="5"/>
      <c r="AJ1354" s="4"/>
    </row>
    <row r="1355" spans="33:36">
      <c r="AG1355" s="5"/>
      <c r="AJ1355" s="4"/>
    </row>
    <row r="1356" spans="33:36">
      <c r="AG1356" s="5"/>
      <c r="AJ1356" s="4"/>
    </row>
    <row r="1357" spans="33:36">
      <c r="AG1357" s="5"/>
      <c r="AJ1357" s="4"/>
    </row>
    <row r="1358" spans="33:36">
      <c r="AG1358" s="5"/>
      <c r="AJ1358" s="4"/>
    </row>
    <row r="1359" spans="33:36">
      <c r="AG1359" s="5"/>
      <c r="AJ1359" s="4"/>
    </row>
    <row r="1360" spans="33:36">
      <c r="AG1360" s="5"/>
      <c r="AJ1360" s="4"/>
    </row>
    <row r="1361" spans="33:36">
      <c r="AG1361" s="5"/>
      <c r="AJ1361" s="4"/>
    </row>
    <row r="1362" spans="33:36">
      <c r="AG1362" s="5"/>
      <c r="AJ1362" s="4"/>
    </row>
    <row r="1363" spans="33:36">
      <c r="AG1363" s="5"/>
      <c r="AJ1363" s="4"/>
    </row>
    <row r="1364" spans="33:36">
      <c r="AG1364" s="5"/>
      <c r="AJ1364" s="4"/>
    </row>
    <row r="1365" spans="33:36">
      <c r="AG1365" s="5"/>
      <c r="AJ1365" s="4"/>
    </row>
    <row r="1366" spans="33:36">
      <c r="AG1366" s="5"/>
      <c r="AJ1366" s="4"/>
    </row>
    <row r="1367" spans="33:36">
      <c r="AG1367" s="5"/>
      <c r="AJ1367" s="4"/>
    </row>
    <row r="1368" spans="33:36">
      <c r="AG1368" s="5"/>
      <c r="AJ1368" s="4"/>
    </row>
    <row r="1369" spans="33:36">
      <c r="AG1369" s="5"/>
      <c r="AJ1369" s="4"/>
    </row>
    <row r="1370" spans="33:36">
      <c r="AG1370" s="5"/>
      <c r="AJ1370" s="4"/>
    </row>
    <row r="1371" spans="33:36">
      <c r="AG1371" s="5"/>
      <c r="AJ1371" s="4"/>
    </row>
    <row r="1372" spans="33:36">
      <c r="AG1372" s="5"/>
      <c r="AJ1372" s="4"/>
    </row>
    <row r="1373" spans="33:36">
      <c r="AG1373" s="5"/>
      <c r="AJ1373" s="4"/>
    </row>
    <row r="1374" spans="33:36">
      <c r="AG1374" s="5"/>
      <c r="AJ1374" s="4"/>
    </row>
    <row r="1375" spans="33:36">
      <c r="AG1375" s="5"/>
      <c r="AJ1375" s="4"/>
    </row>
    <row r="1376" spans="33:36">
      <c r="AG1376" s="5"/>
      <c r="AJ1376" s="4"/>
    </row>
    <row r="1377" spans="33:36">
      <c r="AG1377" s="5"/>
      <c r="AJ1377" s="4"/>
    </row>
    <row r="1378" spans="33:36">
      <c r="AG1378" s="5"/>
      <c r="AJ1378" s="4"/>
    </row>
    <row r="1379" spans="33:36">
      <c r="AG1379" s="5"/>
      <c r="AJ1379" s="4"/>
    </row>
    <row r="1380" spans="33:36">
      <c r="AG1380" s="5"/>
      <c r="AJ1380" s="4"/>
    </row>
    <row r="1381" spans="33:36">
      <c r="AG1381" s="5"/>
      <c r="AJ1381" s="4"/>
    </row>
    <row r="1382" spans="33:36">
      <c r="AG1382" s="5"/>
      <c r="AJ1382" s="4"/>
    </row>
    <row r="1383" spans="33:36">
      <c r="AG1383" s="5"/>
      <c r="AJ1383" s="4"/>
    </row>
    <row r="1384" spans="33:36">
      <c r="AG1384" s="5"/>
      <c r="AJ1384" s="4"/>
    </row>
    <row r="1385" spans="33:36">
      <c r="AG1385" s="5"/>
      <c r="AJ1385" s="4"/>
    </row>
    <row r="1386" spans="33:36">
      <c r="AG1386" s="5"/>
      <c r="AJ1386" s="4"/>
    </row>
    <row r="1387" spans="33:36">
      <c r="AG1387" s="5"/>
      <c r="AJ1387" s="4"/>
    </row>
    <row r="1388" spans="33:36">
      <c r="AG1388" s="5"/>
      <c r="AJ1388" s="4"/>
    </row>
    <row r="1389" spans="33:36">
      <c r="AG1389" s="5"/>
      <c r="AJ1389" s="4"/>
    </row>
    <row r="1390" spans="33:36">
      <c r="AG1390" s="5"/>
      <c r="AJ1390" s="4"/>
    </row>
    <row r="1391" spans="33:36">
      <c r="AG1391" s="5"/>
      <c r="AJ1391" s="4"/>
    </row>
    <row r="1392" spans="33:36">
      <c r="AG1392" s="5"/>
      <c r="AJ1392" s="4"/>
    </row>
    <row r="1393" spans="33:36">
      <c r="AG1393" s="5"/>
      <c r="AJ1393" s="4"/>
    </row>
    <row r="1394" spans="33:36">
      <c r="AG1394" s="5"/>
      <c r="AJ1394" s="4"/>
    </row>
    <row r="1395" spans="33:36">
      <c r="AG1395" s="5"/>
      <c r="AJ1395" s="4"/>
    </row>
    <row r="1396" spans="33:36">
      <c r="AG1396" s="5"/>
      <c r="AJ1396" s="4"/>
    </row>
    <row r="1397" spans="33:36">
      <c r="AG1397" s="5"/>
      <c r="AJ1397" s="4"/>
    </row>
    <row r="1398" spans="33:36">
      <c r="AG1398" s="5"/>
      <c r="AJ1398" s="4"/>
    </row>
    <row r="1399" spans="33:36">
      <c r="AG1399" s="5"/>
      <c r="AJ1399" s="4"/>
    </row>
    <row r="1400" spans="33:36">
      <c r="AG1400" s="5"/>
      <c r="AJ1400" s="4"/>
    </row>
    <row r="1401" spans="33:36">
      <c r="AG1401" s="5"/>
      <c r="AJ1401" s="4"/>
    </row>
    <row r="1402" spans="33:36">
      <c r="AG1402" s="5"/>
      <c r="AJ1402" s="4"/>
    </row>
    <row r="1403" spans="33:36">
      <c r="AG1403" s="5"/>
      <c r="AJ1403" s="4"/>
    </row>
    <row r="1404" spans="33:36">
      <c r="AG1404" s="5"/>
      <c r="AJ1404" s="4"/>
    </row>
    <row r="1405" spans="33:36">
      <c r="AG1405" s="5"/>
      <c r="AJ1405" s="4"/>
    </row>
    <row r="1406" spans="33:36">
      <c r="AG1406" s="5"/>
      <c r="AJ1406" s="4"/>
    </row>
    <row r="1407" spans="33:36">
      <c r="AG1407" s="5"/>
      <c r="AJ1407" s="4"/>
    </row>
    <row r="1408" spans="33:36">
      <c r="AG1408" s="5"/>
      <c r="AJ1408" s="4"/>
    </row>
    <row r="1409" spans="33:36">
      <c r="AG1409" s="5"/>
      <c r="AJ1409" s="4"/>
    </row>
    <row r="1410" spans="33:36">
      <c r="AG1410" s="5"/>
      <c r="AJ1410" s="4"/>
    </row>
    <row r="1411" spans="33:36">
      <c r="AG1411" s="5"/>
      <c r="AJ1411" s="4"/>
    </row>
    <row r="1412" spans="33:36">
      <c r="AG1412" s="5"/>
      <c r="AJ1412" s="4"/>
    </row>
    <row r="1413" spans="33:36">
      <c r="AG1413" s="5"/>
      <c r="AJ1413" s="4"/>
    </row>
    <row r="1414" spans="33:36">
      <c r="AG1414" s="5"/>
      <c r="AJ1414" s="4"/>
    </row>
    <row r="1415" spans="33:36">
      <c r="AG1415" s="5"/>
      <c r="AJ1415" s="4"/>
    </row>
    <row r="1416" spans="33:36">
      <c r="AG1416" s="5"/>
      <c r="AJ1416" s="4"/>
    </row>
    <row r="1417" spans="33:36">
      <c r="AG1417" s="5"/>
      <c r="AJ1417" s="4"/>
    </row>
    <row r="1418" spans="33:36">
      <c r="AG1418" s="5"/>
      <c r="AJ1418" s="4"/>
    </row>
    <row r="1419" spans="33:36">
      <c r="AG1419" s="5"/>
      <c r="AJ1419" s="4"/>
    </row>
    <row r="1420" spans="33:36">
      <c r="AG1420" s="5"/>
      <c r="AJ1420" s="4"/>
    </row>
    <row r="1421" spans="33:36">
      <c r="AG1421" s="5"/>
      <c r="AJ1421" s="4"/>
    </row>
    <row r="1422" spans="33:36">
      <c r="AG1422" s="5"/>
      <c r="AJ1422" s="4"/>
    </row>
    <row r="1423" spans="33:36">
      <c r="AG1423" s="5"/>
      <c r="AJ1423" s="4"/>
    </row>
    <row r="1424" spans="33:36">
      <c r="AG1424" s="5"/>
      <c r="AJ1424" s="4"/>
    </row>
    <row r="1425" spans="33:36">
      <c r="AG1425" s="5"/>
      <c r="AJ1425" s="4"/>
    </row>
    <row r="1426" spans="33:36">
      <c r="AG1426" s="5"/>
      <c r="AJ1426" s="4"/>
    </row>
    <row r="1427" spans="33:36">
      <c r="AG1427" s="5"/>
      <c r="AJ1427" s="4"/>
    </row>
    <row r="1428" spans="33:36">
      <c r="AG1428" s="5"/>
      <c r="AJ1428" s="4"/>
    </row>
    <row r="1429" spans="33:36">
      <c r="AG1429" s="5"/>
      <c r="AJ1429" s="4"/>
    </row>
    <row r="1430" spans="33:36">
      <c r="AG1430" s="5"/>
      <c r="AJ1430" s="4"/>
    </row>
    <row r="1431" spans="33:36">
      <c r="AG1431" s="5"/>
      <c r="AJ1431" s="4"/>
    </row>
    <row r="1432" spans="33:36">
      <c r="AG1432" s="5"/>
      <c r="AJ1432" s="4"/>
    </row>
    <row r="1433" spans="33:36">
      <c r="AG1433" s="5"/>
      <c r="AJ1433" s="4"/>
    </row>
    <row r="1434" spans="33:36">
      <c r="AG1434" s="5"/>
      <c r="AJ1434" s="4"/>
    </row>
    <row r="1435" spans="33:36">
      <c r="AG1435" s="5"/>
      <c r="AJ1435" s="4"/>
    </row>
    <row r="1436" spans="33:36">
      <c r="AG1436" s="5"/>
      <c r="AJ1436" s="4"/>
    </row>
    <row r="1437" spans="33:36">
      <c r="AG1437" s="5"/>
      <c r="AJ1437" s="4"/>
    </row>
    <row r="1438" spans="33:36">
      <c r="AG1438" s="5"/>
      <c r="AJ1438" s="4"/>
    </row>
    <row r="1439" spans="33:36">
      <c r="AG1439" s="5"/>
      <c r="AJ1439" s="4"/>
    </row>
    <row r="1440" spans="33:36">
      <c r="AG1440" s="5"/>
      <c r="AJ1440" s="4"/>
    </row>
    <row r="1441" spans="33:36">
      <c r="AG1441" s="5"/>
      <c r="AJ1441" s="4"/>
    </row>
    <row r="1442" spans="33:36">
      <c r="AG1442" s="5"/>
      <c r="AJ1442" s="4"/>
    </row>
    <row r="1443" spans="33:36">
      <c r="AG1443" s="5"/>
      <c r="AJ1443" s="4"/>
    </row>
    <row r="1444" spans="33:36">
      <c r="AG1444" s="5"/>
      <c r="AJ1444" s="4"/>
    </row>
    <row r="1445" spans="33:36">
      <c r="AG1445" s="5"/>
      <c r="AJ1445" s="4"/>
    </row>
    <row r="1446" spans="33:36">
      <c r="AG1446" s="5"/>
      <c r="AJ1446" s="4"/>
    </row>
    <row r="1447" spans="33:36">
      <c r="AG1447" s="5"/>
      <c r="AJ1447" s="4"/>
    </row>
    <row r="1448" spans="33:36">
      <c r="AG1448" s="5"/>
      <c r="AJ1448" s="4"/>
    </row>
    <row r="1449" spans="33:36">
      <c r="AG1449" s="5"/>
      <c r="AJ1449" s="4"/>
    </row>
    <row r="1450" spans="33:36">
      <c r="AG1450" s="5"/>
      <c r="AJ1450" s="4"/>
    </row>
    <row r="1451" spans="33:36">
      <c r="AG1451" s="5"/>
      <c r="AJ1451" s="4"/>
    </row>
    <row r="1452" spans="33:36">
      <c r="AG1452" s="5"/>
      <c r="AJ1452" s="4"/>
    </row>
    <row r="1453" spans="33:36">
      <c r="AG1453" s="5"/>
      <c r="AJ1453" s="4"/>
    </row>
    <row r="1454" spans="33:36">
      <c r="AG1454" s="5"/>
      <c r="AJ1454" s="4"/>
    </row>
    <row r="1455" spans="33:36">
      <c r="AG1455" s="5"/>
      <c r="AJ1455" s="4"/>
    </row>
    <row r="1456" spans="33:36">
      <c r="AG1456" s="5"/>
      <c r="AJ1456" s="4"/>
    </row>
    <row r="1457" spans="33:36">
      <c r="AG1457" s="5"/>
      <c r="AJ1457" s="4"/>
    </row>
    <row r="1458" spans="33:36">
      <c r="AG1458" s="5"/>
      <c r="AJ1458" s="4"/>
    </row>
    <row r="1459" spans="33:36">
      <c r="AG1459" s="5"/>
      <c r="AJ1459" s="4"/>
    </row>
    <row r="1460" spans="33:36">
      <c r="AG1460" s="5"/>
      <c r="AJ1460" s="4"/>
    </row>
    <row r="1461" spans="33:36">
      <c r="AG1461" s="5"/>
      <c r="AJ1461" s="4"/>
    </row>
    <row r="1462" spans="33:36">
      <c r="AG1462" s="5"/>
      <c r="AJ1462" s="4"/>
    </row>
    <row r="1463" spans="33:36">
      <c r="AG1463" s="5"/>
      <c r="AJ1463" s="4"/>
    </row>
    <row r="1464" spans="33:36">
      <c r="AG1464" s="5"/>
      <c r="AJ1464" s="4"/>
    </row>
    <row r="1465" spans="33:36">
      <c r="AG1465" s="5"/>
      <c r="AJ1465" s="4"/>
    </row>
    <row r="1466" spans="33:36">
      <c r="AG1466" s="5"/>
      <c r="AJ1466" s="4"/>
    </row>
    <row r="1467" spans="33:36">
      <c r="AG1467" s="5"/>
      <c r="AJ1467" s="4"/>
    </row>
    <row r="1468" spans="33:36">
      <c r="AG1468" s="5"/>
      <c r="AJ1468" s="4"/>
    </row>
    <row r="1469" spans="33:36">
      <c r="AG1469" s="5"/>
      <c r="AJ1469" s="4"/>
    </row>
    <row r="1470" spans="33:36">
      <c r="AG1470" s="5"/>
      <c r="AJ1470" s="4"/>
    </row>
    <row r="1471" spans="33:36">
      <c r="AG1471" s="5"/>
      <c r="AJ1471" s="4"/>
    </row>
    <row r="1472" spans="33:36">
      <c r="AG1472" s="5"/>
      <c r="AJ1472" s="4"/>
    </row>
    <row r="1473" spans="33:36">
      <c r="AG1473" s="5"/>
      <c r="AJ1473" s="4"/>
    </row>
    <row r="1474" spans="33:36">
      <c r="AG1474" s="5"/>
      <c r="AJ1474" s="4"/>
    </row>
    <row r="1475" spans="33:36">
      <c r="AG1475" s="5"/>
      <c r="AJ1475" s="4"/>
    </row>
    <row r="1476" spans="33:36">
      <c r="AG1476" s="5"/>
      <c r="AJ1476" s="4"/>
    </row>
    <row r="1477" spans="33:36">
      <c r="AG1477" s="5"/>
      <c r="AJ1477" s="4"/>
    </row>
    <row r="1478" spans="33:36">
      <c r="AG1478" s="5"/>
      <c r="AJ1478" s="4"/>
    </row>
    <row r="1479" spans="33:36">
      <c r="AG1479" s="5"/>
      <c r="AJ1479" s="4"/>
    </row>
    <row r="1480" spans="33:36">
      <c r="AG1480" s="5"/>
      <c r="AJ1480" s="4"/>
    </row>
    <row r="1481" spans="33:36">
      <c r="AG1481" s="5"/>
      <c r="AJ1481" s="4"/>
    </row>
    <row r="1482" spans="33:36">
      <c r="AG1482" s="5"/>
      <c r="AJ1482" s="4"/>
    </row>
    <row r="1483" spans="33:36">
      <c r="AG1483" s="5"/>
      <c r="AJ1483" s="4"/>
    </row>
    <row r="1484" spans="33:36">
      <c r="AG1484" s="5"/>
      <c r="AJ1484" s="4"/>
    </row>
    <row r="1485" spans="33:36">
      <c r="AG1485" s="5"/>
      <c r="AJ1485" s="4"/>
    </row>
    <row r="1486" spans="33:36">
      <c r="AG1486" s="5"/>
      <c r="AJ1486" s="4"/>
    </row>
    <row r="1487" spans="33:36">
      <c r="AG1487" s="5"/>
      <c r="AJ1487" s="4"/>
    </row>
    <row r="1488" spans="33:36">
      <c r="AG1488" s="5"/>
      <c r="AJ1488" s="4"/>
    </row>
    <row r="1489" spans="33:36">
      <c r="AG1489" s="5"/>
      <c r="AJ1489" s="4"/>
    </row>
    <row r="1490" spans="33:36">
      <c r="AG1490" s="5"/>
      <c r="AJ1490" s="4"/>
    </row>
    <row r="1491" spans="33:36">
      <c r="AG1491" s="5"/>
      <c r="AJ1491" s="4"/>
    </row>
    <row r="1492" spans="33:36">
      <c r="AG1492" s="5"/>
      <c r="AJ1492" s="4"/>
    </row>
    <row r="1493" spans="33:36">
      <c r="AG1493" s="5"/>
      <c r="AJ1493" s="4"/>
    </row>
    <row r="1494" spans="33:36">
      <c r="AG1494" s="5"/>
      <c r="AJ1494" s="4"/>
    </row>
    <row r="1495" spans="33:36">
      <c r="AG1495" s="5"/>
      <c r="AJ1495" s="4"/>
    </row>
    <row r="1496" spans="33:36">
      <c r="AG1496" s="5"/>
      <c r="AJ1496" s="4"/>
    </row>
    <row r="1497" spans="33:36">
      <c r="AG1497" s="5"/>
      <c r="AJ1497" s="4"/>
    </row>
    <row r="1498" spans="33:36">
      <c r="AG1498" s="5"/>
      <c r="AJ1498" s="4"/>
    </row>
    <row r="1499" spans="33:36">
      <c r="AG1499" s="5"/>
      <c r="AJ1499" s="4"/>
    </row>
    <row r="1500" spans="33:36">
      <c r="AG1500" s="5"/>
      <c r="AJ1500" s="4"/>
    </row>
    <row r="1501" spans="33:36">
      <c r="AG1501" s="5"/>
      <c r="AJ1501" s="4"/>
    </row>
    <row r="1502" spans="33:36">
      <c r="AG1502" s="5"/>
      <c r="AJ1502" s="4"/>
    </row>
    <row r="1503" spans="33:36">
      <c r="AG1503" s="5"/>
      <c r="AJ1503" s="4"/>
    </row>
    <row r="1504" spans="33:36">
      <c r="AG1504" s="5"/>
      <c r="AJ1504" s="4"/>
    </row>
    <row r="1505" spans="33:36">
      <c r="AG1505" s="5"/>
      <c r="AJ1505" s="4"/>
    </row>
    <row r="1506" spans="33:36">
      <c r="AG1506" s="5"/>
      <c r="AJ1506" s="4"/>
    </row>
    <row r="1507" spans="33:36">
      <c r="AG1507" s="5"/>
      <c r="AJ1507" s="4"/>
    </row>
    <row r="1508" spans="33:36">
      <c r="AG1508" s="5"/>
      <c r="AJ1508" s="4"/>
    </row>
    <row r="1509" spans="33:36">
      <c r="AG1509" s="5"/>
      <c r="AJ1509" s="4"/>
    </row>
    <row r="1510" spans="33:36">
      <c r="AG1510" s="5"/>
      <c r="AJ1510" s="4"/>
    </row>
    <row r="1511" spans="33:36">
      <c r="AG1511" s="5"/>
      <c r="AJ1511" s="4"/>
    </row>
    <row r="1512" spans="33:36">
      <c r="AG1512" s="5"/>
      <c r="AJ1512" s="4"/>
    </row>
    <row r="1513" spans="33:36">
      <c r="AG1513" s="5"/>
      <c r="AJ1513" s="4"/>
    </row>
    <row r="1514" spans="33:36">
      <c r="AG1514" s="5"/>
      <c r="AJ1514" s="4"/>
    </row>
    <row r="1515" spans="33:36">
      <c r="AG1515" s="5"/>
      <c r="AJ1515" s="4"/>
    </row>
    <row r="1516" spans="33:36">
      <c r="AG1516" s="5"/>
      <c r="AJ1516" s="4"/>
    </row>
    <row r="1517" spans="33:36">
      <c r="AG1517" s="5"/>
      <c r="AJ1517" s="4"/>
    </row>
    <row r="1518" spans="33:36">
      <c r="AG1518" s="5"/>
      <c r="AJ1518" s="4"/>
    </row>
    <row r="1519" spans="33:36">
      <c r="AG1519" s="5"/>
      <c r="AJ1519" s="4"/>
    </row>
    <row r="1520" spans="33:36">
      <c r="AG1520" s="5"/>
      <c r="AJ1520" s="4"/>
    </row>
    <row r="1521" spans="33:36">
      <c r="AG1521" s="5"/>
      <c r="AJ1521" s="4"/>
    </row>
    <row r="1522" spans="33:36">
      <c r="AG1522" s="5"/>
      <c r="AJ1522" s="4"/>
    </row>
    <row r="1523" spans="33:36">
      <c r="AG1523" s="5"/>
      <c r="AJ1523" s="4"/>
    </row>
    <row r="1524" spans="33:36">
      <c r="AG1524" s="5"/>
      <c r="AJ1524" s="4"/>
    </row>
    <row r="1525" spans="33:36">
      <c r="AG1525" s="5"/>
      <c r="AJ1525" s="4"/>
    </row>
    <row r="1526" spans="33:36">
      <c r="AG1526" s="5"/>
      <c r="AJ1526" s="4"/>
    </row>
    <row r="1527" spans="33:36">
      <c r="AG1527" s="5"/>
      <c r="AJ1527" s="4"/>
    </row>
    <row r="1528" spans="33:36">
      <c r="AG1528" s="5"/>
      <c r="AJ1528" s="4"/>
    </row>
    <row r="1529" spans="33:36">
      <c r="AG1529" s="5"/>
      <c r="AJ1529" s="4"/>
    </row>
    <row r="1530" spans="33:36">
      <c r="AG1530" s="5"/>
      <c r="AJ1530" s="4"/>
    </row>
    <row r="1531" spans="33:36">
      <c r="AG1531" s="5"/>
      <c r="AJ1531" s="4"/>
    </row>
    <row r="1532" spans="33:36">
      <c r="AG1532" s="5"/>
      <c r="AJ1532" s="4"/>
    </row>
    <row r="1533" spans="33:36">
      <c r="AG1533" s="5"/>
      <c r="AJ1533" s="4"/>
    </row>
    <row r="1534" spans="33:36">
      <c r="AG1534" s="5"/>
      <c r="AJ1534" s="4"/>
    </row>
    <row r="1535" spans="33:36">
      <c r="AG1535" s="5"/>
      <c r="AJ1535" s="4"/>
    </row>
    <row r="1536" spans="33:36">
      <c r="AG1536" s="5"/>
      <c r="AJ1536" s="4"/>
    </row>
    <row r="1537" spans="33:36">
      <c r="AG1537" s="5"/>
      <c r="AJ1537" s="4"/>
    </row>
    <row r="1538" spans="33:36">
      <c r="AG1538" s="5"/>
      <c r="AJ1538" s="4"/>
    </row>
    <row r="1539" spans="33:36">
      <c r="AG1539" s="5"/>
      <c r="AJ1539" s="4"/>
    </row>
    <row r="1540" spans="33:36">
      <c r="AG1540" s="5"/>
      <c r="AJ1540" s="4"/>
    </row>
    <row r="1541" spans="33:36">
      <c r="AG1541" s="5"/>
      <c r="AJ1541" s="4"/>
    </row>
    <row r="1542" spans="33:36">
      <c r="AG1542" s="5"/>
      <c r="AJ1542" s="4"/>
    </row>
    <row r="1543" spans="33:36">
      <c r="AG1543" s="5"/>
      <c r="AJ1543" s="4"/>
    </row>
    <row r="1544" spans="33:36">
      <c r="AG1544" s="5"/>
      <c r="AJ1544" s="4"/>
    </row>
    <row r="1545" spans="33:36">
      <c r="AG1545" s="5"/>
      <c r="AJ1545" s="4"/>
    </row>
    <row r="1546" spans="33:36">
      <c r="AG1546" s="5"/>
      <c r="AJ1546" s="4"/>
    </row>
    <row r="1547" spans="33:36">
      <c r="AG1547" s="5"/>
      <c r="AJ1547" s="4"/>
    </row>
    <row r="1548" spans="33:36">
      <c r="AG1548" s="5"/>
      <c r="AJ1548" s="4"/>
    </row>
    <row r="1549" spans="33:36">
      <c r="AG1549" s="5"/>
      <c r="AJ1549" s="4"/>
    </row>
    <row r="1550" spans="33:36">
      <c r="AG1550" s="5"/>
      <c r="AJ1550" s="4"/>
    </row>
    <row r="1551" spans="33:36">
      <c r="AG1551" s="5"/>
      <c r="AJ1551" s="4"/>
    </row>
    <row r="1552" spans="33:36">
      <c r="AG1552" s="5"/>
      <c r="AJ1552" s="4"/>
    </row>
    <row r="1553" spans="33:36">
      <c r="AG1553" s="5"/>
      <c r="AJ1553" s="4"/>
    </row>
    <row r="1554" spans="33:36">
      <c r="AG1554" s="5"/>
      <c r="AJ1554" s="4"/>
    </row>
    <row r="1555" spans="33:36">
      <c r="AG1555" s="5"/>
      <c r="AJ1555" s="4"/>
    </row>
    <row r="1556" spans="33:36">
      <c r="AG1556" s="5"/>
      <c r="AJ1556" s="4"/>
    </row>
    <row r="1557" spans="33:36">
      <c r="AG1557" s="5"/>
      <c r="AJ1557" s="4"/>
    </row>
    <row r="1558" spans="33:36">
      <c r="AG1558" s="5"/>
      <c r="AJ1558" s="4"/>
    </row>
    <row r="1559" spans="33:36">
      <c r="AG1559" s="5"/>
      <c r="AJ1559" s="4"/>
    </row>
    <row r="1560" spans="33:36">
      <c r="AG1560" s="5"/>
      <c r="AJ1560" s="4"/>
    </row>
    <row r="1561" spans="33:36">
      <c r="AG1561" s="5"/>
      <c r="AJ1561" s="4"/>
    </row>
    <row r="1562" spans="33:36">
      <c r="AG1562" s="5"/>
      <c r="AJ1562" s="4"/>
    </row>
    <row r="1563" spans="33:36">
      <c r="AG1563" s="5"/>
      <c r="AJ1563" s="4"/>
    </row>
    <row r="1564" spans="33:36">
      <c r="AG1564" s="5"/>
      <c r="AJ1564" s="4"/>
    </row>
    <row r="1565" spans="33:36">
      <c r="AG1565" s="5"/>
      <c r="AJ1565" s="4"/>
    </row>
    <row r="1566" spans="33:36">
      <c r="AG1566" s="5"/>
      <c r="AJ1566" s="4"/>
    </row>
    <row r="1567" spans="33:36">
      <c r="AG1567" s="5"/>
      <c r="AJ1567" s="4"/>
    </row>
    <row r="1568" spans="33:36">
      <c r="AG1568" s="5"/>
      <c r="AJ1568" s="4"/>
    </row>
    <row r="1569" spans="33:36">
      <c r="AG1569" s="5"/>
      <c r="AJ1569" s="4"/>
    </row>
    <row r="1570" spans="33:36">
      <c r="AG1570" s="5"/>
      <c r="AJ1570" s="4"/>
    </row>
    <row r="1571" spans="33:36">
      <c r="AG1571" s="5"/>
      <c r="AJ1571" s="4"/>
    </row>
    <row r="1572" spans="33:36">
      <c r="AG1572" s="5"/>
      <c r="AJ1572" s="4"/>
    </row>
    <row r="1573" spans="33:36">
      <c r="AG1573" s="5"/>
      <c r="AJ1573" s="4"/>
    </row>
    <row r="1574" spans="33:36">
      <c r="AG1574" s="5"/>
      <c r="AJ1574" s="4"/>
    </row>
    <row r="1575" spans="33:36">
      <c r="AG1575" s="5"/>
      <c r="AJ1575" s="4"/>
    </row>
    <row r="1576" spans="33:36">
      <c r="AG1576" s="5"/>
      <c r="AJ1576" s="4"/>
    </row>
    <row r="1577" spans="33:36">
      <c r="AG1577" s="5"/>
      <c r="AJ1577" s="4"/>
    </row>
    <row r="1578" spans="33:36">
      <c r="AG1578" s="5"/>
      <c r="AJ1578" s="4"/>
    </row>
    <row r="1579" spans="33:36">
      <c r="AG1579" s="5"/>
      <c r="AJ1579" s="4"/>
    </row>
    <row r="1580" spans="33:36">
      <c r="AG1580" s="5"/>
      <c r="AJ1580" s="4"/>
    </row>
    <row r="1581" spans="33:36">
      <c r="AG1581" s="5"/>
      <c r="AJ1581" s="4"/>
    </row>
    <row r="1582" spans="33:36">
      <c r="AG1582" s="5"/>
      <c r="AJ1582" s="4"/>
    </row>
    <row r="1583" spans="33:36">
      <c r="AG1583" s="5"/>
      <c r="AJ1583" s="4"/>
    </row>
    <row r="1584" spans="33:36">
      <c r="AG1584" s="5"/>
      <c r="AJ1584" s="4"/>
    </row>
    <row r="1585" spans="33:36">
      <c r="AG1585" s="5"/>
      <c r="AJ1585" s="4"/>
    </row>
    <row r="1586" spans="33:36">
      <c r="AG1586" s="5"/>
      <c r="AJ1586" s="4"/>
    </row>
    <row r="1587" spans="33:36">
      <c r="AG1587" s="5"/>
      <c r="AJ1587" s="4"/>
    </row>
    <row r="1588" spans="33:36">
      <c r="AG1588" s="5"/>
      <c r="AJ1588" s="4"/>
    </row>
    <row r="1589" spans="33:36">
      <c r="AG1589" s="5"/>
      <c r="AJ1589" s="4"/>
    </row>
    <row r="1590" spans="33:36">
      <c r="AG1590" s="5"/>
      <c r="AJ1590" s="4"/>
    </row>
    <row r="1591" spans="33:36">
      <c r="AG1591" s="5"/>
      <c r="AJ1591" s="4"/>
    </row>
    <row r="1592" spans="33:36">
      <c r="AG1592" s="5"/>
      <c r="AJ1592" s="4"/>
    </row>
    <row r="1593" spans="33:36">
      <c r="AG1593" s="5"/>
      <c r="AJ1593" s="4"/>
    </row>
    <row r="1594" spans="33:36">
      <c r="AG1594" s="5"/>
      <c r="AJ1594" s="4"/>
    </row>
    <row r="1595" spans="33:36">
      <c r="AG1595" s="5"/>
      <c r="AJ1595" s="4"/>
    </row>
    <row r="1596" spans="33:36">
      <c r="AG1596" s="5"/>
      <c r="AJ1596" s="4"/>
    </row>
    <row r="1597" spans="33:36">
      <c r="AG1597" s="5"/>
      <c r="AJ1597" s="4"/>
    </row>
    <row r="1598" spans="33:36">
      <c r="AG1598" s="5"/>
      <c r="AJ1598" s="4"/>
    </row>
    <row r="1599" spans="33:36">
      <c r="AG1599" s="5"/>
      <c r="AJ1599" s="4"/>
    </row>
    <row r="1600" spans="33:36">
      <c r="AG1600" s="5"/>
      <c r="AJ1600" s="4"/>
    </row>
    <row r="1601" spans="33:36">
      <c r="AG1601" s="5"/>
      <c r="AJ1601" s="4"/>
    </row>
    <row r="1602" spans="33:36">
      <c r="AG1602" s="5"/>
      <c r="AJ1602" s="4"/>
    </row>
    <row r="1603" spans="33:36">
      <c r="AG1603" s="5"/>
      <c r="AJ1603" s="4"/>
    </row>
    <row r="1604" spans="33:36">
      <c r="AG1604" s="5"/>
      <c r="AJ1604" s="4"/>
    </row>
    <row r="1605" spans="33:36">
      <c r="AG1605" s="5"/>
      <c r="AJ1605" s="4"/>
    </row>
    <row r="1606" spans="33:36">
      <c r="AG1606" s="5"/>
      <c r="AJ1606" s="4"/>
    </row>
    <row r="1607" spans="33:36">
      <c r="AG1607" s="5"/>
      <c r="AJ1607" s="4"/>
    </row>
    <row r="1608" spans="33:36">
      <c r="AG1608" s="5"/>
      <c r="AJ1608" s="4"/>
    </row>
    <row r="1609" spans="33:36">
      <c r="AG1609" s="5"/>
      <c r="AJ1609" s="4"/>
    </row>
    <row r="1610" spans="33:36">
      <c r="AG1610" s="5"/>
      <c r="AJ1610" s="4"/>
    </row>
    <row r="1611" spans="33:36">
      <c r="AG1611" s="5"/>
      <c r="AJ1611" s="4"/>
    </row>
    <row r="1612" spans="33:36">
      <c r="AG1612" s="5"/>
      <c r="AJ1612" s="4"/>
    </row>
    <row r="1613" spans="33:36">
      <c r="AG1613" s="5"/>
      <c r="AJ1613" s="4"/>
    </row>
    <row r="1614" spans="33:36">
      <c r="AG1614" s="5"/>
      <c r="AJ1614" s="4"/>
    </row>
    <row r="1615" spans="33:36">
      <c r="AG1615" s="5"/>
      <c r="AJ1615" s="4"/>
    </row>
    <row r="1616" spans="33:36">
      <c r="AG1616" s="5"/>
      <c r="AJ1616" s="4"/>
    </row>
    <row r="1617" spans="33:36">
      <c r="AG1617" s="5"/>
      <c r="AJ1617" s="4"/>
    </row>
    <row r="1618" spans="33:36">
      <c r="AG1618" s="5"/>
      <c r="AJ1618" s="4"/>
    </row>
    <row r="1619" spans="33:36">
      <c r="AG1619" s="5"/>
      <c r="AJ1619" s="4"/>
    </row>
    <row r="1620" spans="33:36">
      <c r="AG1620" s="5"/>
      <c r="AJ1620" s="4"/>
    </row>
    <row r="1621" spans="33:36">
      <c r="AG1621" s="5"/>
      <c r="AJ1621" s="4"/>
    </row>
    <row r="1622" spans="33:36">
      <c r="AG1622" s="5"/>
      <c r="AJ1622" s="4"/>
    </row>
    <row r="1623" spans="33:36">
      <c r="AG1623" s="5"/>
      <c r="AJ1623" s="4"/>
    </row>
    <row r="1624" spans="33:36">
      <c r="AG1624" s="5"/>
      <c r="AJ1624" s="4"/>
    </row>
    <row r="1625" spans="33:36">
      <c r="AG1625" s="5"/>
      <c r="AJ1625" s="4"/>
    </row>
    <row r="1626" spans="33:36">
      <c r="AG1626" s="5"/>
      <c r="AJ1626" s="4"/>
    </row>
    <row r="1627" spans="33:36">
      <c r="AG1627" s="5"/>
      <c r="AJ1627" s="4"/>
    </row>
    <row r="1628" spans="33:36">
      <c r="AG1628" s="5"/>
      <c r="AJ1628" s="4"/>
    </row>
    <row r="1629" spans="33:36">
      <c r="AG1629" s="5"/>
      <c r="AJ1629" s="4"/>
    </row>
    <row r="1630" spans="33:36">
      <c r="AG1630" s="5"/>
      <c r="AJ1630" s="4"/>
    </row>
    <row r="1631" spans="33:36">
      <c r="AG1631" s="5"/>
      <c r="AJ1631" s="4"/>
    </row>
    <row r="1632" spans="33:36">
      <c r="AG1632" s="5"/>
      <c r="AJ1632" s="4"/>
    </row>
    <row r="1633" spans="33:36">
      <c r="AG1633" s="5"/>
      <c r="AJ1633" s="4"/>
    </row>
    <row r="1634" spans="33:36">
      <c r="AG1634" s="5"/>
      <c r="AJ1634" s="4"/>
    </row>
    <row r="1635" spans="33:36">
      <c r="AG1635" s="5"/>
      <c r="AJ1635" s="4"/>
    </row>
    <row r="1636" spans="33:36">
      <c r="AG1636" s="5"/>
      <c r="AJ1636" s="4"/>
    </row>
    <row r="1637" spans="33:36">
      <c r="AG1637" s="5"/>
      <c r="AJ1637" s="4"/>
    </row>
    <row r="1638" spans="33:36">
      <c r="AG1638" s="5"/>
      <c r="AJ1638" s="4"/>
    </row>
    <row r="1639" spans="33:36">
      <c r="AG1639" s="5"/>
      <c r="AJ1639" s="4"/>
    </row>
    <row r="1640" spans="33:36">
      <c r="AG1640" s="5"/>
      <c r="AJ1640" s="4"/>
    </row>
    <row r="1641" spans="33:36">
      <c r="AG1641" s="5"/>
      <c r="AJ1641" s="4"/>
    </row>
    <row r="1642" spans="33:36">
      <c r="AG1642" s="5"/>
      <c r="AJ1642" s="4"/>
    </row>
    <row r="1643" spans="33:36">
      <c r="AG1643" s="5"/>
      <c r="AJ1643" s="4"/>
    </row>
    <row r="1644" spans="33:36">
      <c r="AG1644" s="5"/>
      <c r="AJ1644" s="4"/>
    </row>
    <row r="1645" spans="33:36">
      <c r="AG1645" s="5"/>
      <c r="AJ1645" s="4"/>
    </row>
    <row r="1646" spans="33:36">
      <c r="AG1646" s="5"/>
      <c r="AJ1646" s="4"/>
    </row>
    <row r="1647" spans="33:36">
      <c r="AG1647" s="5"/>
      <c r="AJ1647" s="4"/>
    </row>
    <row r="1648" spans="33:36">
      <c r="AG1648" s="5"/>
      <c r="AJ1648" s="4"/>
    </row>
    <row r="1649" spans="33:36">
      <c r="AG1649" s="5"/>
      <c r="AJ1649" s="4"/>
    </row>
    <row r="1650" spans="33:36">
      <c r="AG1650" s="5"/>
      <c r="AJ1650" s="4"/>
    </row>
    <row r="1651" spans="33:36">
      <c r="AG1651" s="5"/>
      <c r="AJ1651" s="4"/>
    </row>
    <row r="1652" spans="33:36">
      <c r="AG1652" s="5"/>
      <c r="AJ1652" s="4"/>
    </row>
    <row r="1653" spans="33:36">
      <c r="AG1653" s="5"/>
      <c r="AJ1653" s="4"/>
    </row>
    <row r="1654" spans="33:36">
      <c r="AG1654" s="5"/>
      <c r="AJ1654" s="4"/>
    </row>
    <row r="1655" spans="33:36">
      <c r="AG1655" s="5"/>
      <c r="AJ1655" s="4"/>
    </row>
    <row r="1656" spans="33:36">
      <c r="AG1656" s="5"/>
      <c r="AJ1656" s="4"/>
    </row>
    <row r="1657" spans="33:36">
      <c r="AG1657" s="5"/>
      <c r="AJ1657" s="4"/>
    </row>
    <row r="1658" spans="33:36">
      <c r="AG1658" s="5"/>
      <c r="AJ1658" s="4"/>
    </row>
    <row r="1659" spans="33:36">
      <c r="AG1659" s="5"/>
      <c r="AJ1659" s="4"/>
    </row>
    <row r="1660" spans="33:36">
      <c r="AG1660" s="5"/>
      <c r="AJ1660" s="4"/>
    </row>
    <row r="1661" spans="33:36">
      <c r="AG1661" s="5"/>
      <c r="AJ1661" s="4"/>
    </row>
    <row r="1662" spans="33:36">
      <c r="AG1662" s="5"/>
      <c r="AJ1662" s="4"/>
    </row>
    <row r="1663" spans="33:36">
      <c r="AG1663" s="5"/>
      <c r="AJ1663" s="4"/>
    </row>
    <row r="1664" spans="33:36">
      <c r="AG1664" s="5"/>
      <c r="AJ1664" s="4"/>
    </row>
    <row r="1665" spans="33:36">
      <c r="AG1665" s="5"/>
      <c r="AJ1665" s="4"/>
    </row>
    <row r="1666" spans="33:36">
      <c r="AG1666" s="5"/>
      <c r="AJ1666" s="4"/>
    </row>
    <row r="1667" spans="33:36">
      <c r="AG1667" s="5"/>
      <c r="AJ1667" s="4"/>
    </row>
    <row r="1668" spans="33:36">
      <c r="AG1668" s="5"/>
      <c r="AJ1668" s="4"/>
    </row>
    <row r="1669" spans="33:36">
      <c r="AG1669" s="5"/>
      <c r="AJ1669" s="4"/>
    </row>
    <row r="1670" spans="33:36">
      <c r="AG1670" s="5"/>
      <c r="AJ1670" s="4"/>
    </row>
    <row r="1671" spans="33:36">
      <c r="AG1671" s="5"/>
      <c r="AJ1671" s="4"/>
    </row>
    <row r="1672" spans="33:36">
      <c r="AG1672" s="5"/>
      <c r="AJ1672" s="4"/>
    </row>
    <row r="1673" spans="33:36">
      <c r="AG1673" s="5"/>
      <c r="AJ1673" s="4"/>
    </row>
    <row r="1674" spans="33:36">
      <c r="AG1674" s="5"/>
      <c r="AJ1674" s="4"/>
    </row>
    <row r="1675" spans="33:36">
      <c r="AG1675" s="5"/>
      <c r="AJ1675" s="4"/>
    </row>
    <row r="1676" spans="33:36">
      <c r="AG1676" s="5"/>
      <c r="AJ1676" s="4"/>
    </row>
    <row r="1677" spans="33:36">
      <c r="AG1677" s="5"/>
      <c r="AJ1677" s="4"/>
    </row>
    <row r="1678" spans="33:36">
      <c r="AG1678" s="5"/>
      <c r="AJ1678" s="4"/>
    </row>
    <row r="1679" spans="33:36">
      <c r="AG1679" s="5"/>
      <c r="AJ1679" s="4"/>
    </row>
    <row r="1680" spans="33:36">
      <c r="AG1680" s="5"/>
      <c r="AJ1680" s="4"/>
    </row>
    <row r="1681" spans="33:36">
      <c r="AG1681" s="5"/>
      <c r="AJ1681" s="4"/>
    </row>
    <row r="1682" spans="33:36">
      <c r="AG1682" s="5"/>
      <c r="AJ1682" s="4"/>
    </row>
    <row r="1683" spans="33:36">
      <c r="AG1683" s="5"/>
      <c r="AJ1683" s="4"/>
    </row>
    <row r="1684" spans="33:36">
      <c r="AG1684" s="5"/>
      <c r="AJ1684" s="4"/>
    </row>
    <row r="1685" spans="33:36">
      <c r="AG1685" s="5"/>
      <c r="AJ1685" s="4"/>
    </row>
    <row r="1686" spans="33:36">
      <c r="AG1686" s="5"/>
      <c r="AJ1686" s="4"/>
    </row>
    <row r="1687" spans="33:36">
      <c r="AG1687" s="5"/>
      <c r="AJ1687" s="4"/>
    </row>
    <row r="1688" spans="33:36">
      <c r="AG1688" s="5"/>
      <c r="AJ1688" s="4"/>
    </row>
    <row r="1689" spans="33:36">
      <c r="AG1689" s="5"/>
      <c r="AJ1689" s="4"/>
    </row>
    <row r="1690" spans="33:36">
      <c r="AG1690" s="5"/>
      <c r="AJ1690" s="4"/>
    </row>
    <row r="1691" spans="33:36">
      <c r="AG1691" s="5"/>
      <c r="AJ1691" s="4"/>
    </row>
    <row r="1692" spans="33:36">
      <c r="AG1692" s="5"/>
      <c r="AJ1692" s="4"/>
    </row>
    <row r="1693" spans="33:36">
      <c r="AG1693" s="5"/>
      <c r="AJ1693" s="4"/>
    </row>
    <row r="1694" spans="33:36">
      <c r="AG1694" s="5"/>
      <c r="AJ1694" s="4"/>
    </row>
    <row r="1695" spans="33:36">
      <c r="AG1695" s="5"/>
      <c r="AJ1695" s="4"/>
    </row>
    <row r="1696" spans="33:36">
      <c r="AG1696" s="5"/>
      <c r="AJ1696" s="4"/>
    </row>
    <row r="1697" spans="33:36">
      <c r="AG1697" s="5"/>
      <c r="AJ1697" s="4"/>
    </row>
    <row r="1698" spans="33:36">
      <c r="AG1698" s="5"/>
      <c r="AJ1698" s="4"/>
    </row>
    <row r="1699" spans="33:36">
      <c r="AG1699" s="5"/>
      <c r="AJ1699" s="4"/>
    </row>
    <row r="1700" spans="33:36">
      <c r="AG1700" s="5"/>
      <c r="AJ1700" s="4"/>
    </row>
    <row r="1701" spans="33:36">
      <c r="AG1701" s="5"/>
      <c r="AJ1701" s="4"/>
    </row>
    <row r="1702" spans="33:36">
      <c r="AG1702" s="5"/>
      <c r="AJ1702" s="4"/>
    </row>
    <row r="1703" spans="33:36">
      <c r="AG1703" s="5"/>
      <c r="AJ1703" s="4"/>
    </row>
    <row r="1704" spans="33:36">
      <c r="AG1704" s="5"/>
      <c r="AJ1704" s="4"/>
    </row>
    <row r="1705" spans="33:36">
      <c r="AG1705" s="5"/>
      <c r="AJ1705" s="4"/>
    </row>
    <row r="1706" spans="33:36">
      <c r="AG1706" s="5"/>
      <c r="AJ1706" s="4"/>
    </row>
    <row r="1707" spans="33:36">
      <c r="AG1707" s="5"/>
      <c r="AJ1707" s="4"/>
    </row>
    <row r="1708" spans="33:36">
      <c r="AG1708" s="5"/>
      <c r="AJ1708" s="4"/>
    </row>
    <row r="1709" spans="33:36">
      <c r="AG1709" s="5"/>
      <c r="AJ1709" s="4"/>
    </row>
    <row r="1710" spans="33:36">
      <c r="AG1710" s="5"/>
      <c r="AJ1710" s="4"/>
    </row>
    <row r="1711" spans="33:36">
      <c r="AG1711" s="5"/>
      <c r="AJ1711" s="4"/>
    </row>
    <row r="1712" spans="33:36">
      <c r="AG1712" s="5"/>
      <c r="AJ1712" s="4"/>
    </row>
    <row r="1713" spans="33:36">
      <c r="AG1713" s="5"/>
      <c r="AJ1713" s="4"/>
    </row>
    <row r="1714" spans="33:36">
      <c r="AG1714" s="5"/>
      <c r="AJ1714" s="4"/>
    </row>
    <row r="1715" spans="33:36">
      <c r="AG1715" s="5"/>
      <c r="AJ1715" s="4"/>
    </row>
    <row r="1716" spans="33:36">
      <c r="AG1716" s="5"/>
      <c r="AJ1716" s="4"/>
    </row>
    <row r="1717" spans="33:36">
      <c r="AG1717" s="5"/>
      <c r="AJ1717" s="4"/>
    </row>
    <row r="1718" spans="33:36">
      <c r="AG1718" s="5"/>
      <c r="AJ1718" s="4"/>
    </row>
    <row r="1719" spans="33:36">
      <c r="AG1719" s="5"/>
      <c r="AJ1719" s="4"/>
    </row>
    <row r="1720" spans="33:36">
      <c r="AG1720" s="5"/>
      <c r="AJ1720" s="4"/>
    </row>
    <row r="1721" spans="33:36">
      <c r="AG1721" s="5"/>
      <c r="AJ1721" s="4"/>
    </row>
    <row r="1722" spans="33:36">
      <c r="AG1722" s="5"/>
      <c r="AJ1722" s="4"/>
    </row>
    <row r="1723" spans="33:36">
      <c r="AG1723" s="5"/>
      <c r="AJ1723" s="4"/>
    </row>
    <row r="1724" spans="33:36">
      <c r="AG1724" s="5"/>
      <c r="AJ1724" s="4"/>
    </row>
    <row r="1725" spans="33:36">
      <c r="AG1725" s="5"/>
      <c r="AJ1725" s="4"/>
    </row>
    <row r="1726" spans="33:36">
      <c r="AG1726" s="5"/>
      <c r="AJ1726" s="4"/>
    </row>
    <row r="1727" spans="33:36">
      <c r="AG1727" s="5"/>
      <c r="AJ1727" s="4"/>
    </row>
    <row r="1728" spans="33:36">
      <c r="AG1728" s="5"/>
      <c r="AJ1728" s="4"/>
    </row>
    <row r="1729" spans="33:36">
      <c r="AG1729" s="5"/>
      <c r="AJ1729" s="4"/>
    </row>
    <row r="1730" spans="33:36">
      <c r="AG1730" s="5"/>
      <c r="AJ1730" s="4"/>
    </row>
    <row r="1731" spans="33:36">
      <c r="AG1731" s="5"/>
      <c r="AJ1731" s="4"/>
    </row>
    <row r="1732" spans="33:36">
      <c r="AG1732" s="5"/>
      <c r="AJ1732" s="4"/>
    </row>
    <row r="1733" spans="33:36">
      <c r="AG1733" s="5"/>
      <c r="AJ1733" s="4"/>
    </row>
    <row r="1734" spans="33:36">
      <c r="AG1734" s="5"/>
      <c r="AJ1734" s="4"/>
    </row>
    <row r="1735" spans="33:36">
      <c r="AG1735" s="5"/>
      <c r="AJ1735" s="4"/>
    </row>
    <row r="1736" spans="33:36">
      <c r="AG1736" s="5"/>
      <c r="AJ1736" s="4"/>
    </row>
    <row r="1737" spans="33:36">
      <c r="AG1737" s="5"/>
      <c r="AJ1737" s="4"/>
    </row>
    <row r="1738" spans="33:36">
      <c r="AG1738" s="5"/>
      <c r="AJ1738" s="4"/>
    </row>
    <row r="1739" spans="33:36">
      <c r="AG1739" s="5"/>
      <c r="AJ1739" s="4"/>
    </row>
    <row r="1740" spans="33:36">
      <c r="AG1740" s="5"/>
      <c r="AJ1740" s="4"/>
    </row>
    <row r="1741" spans="33:36">
      <c r="AG1741" s="5"/>
      <c r="AJ1741" s="4"/>
    </row>
    <row r="1742" spans="33:36">
      <c r="AG1742" s="5"/>
      <c r="AJ1742" s="4"/>
    </row>
    <row r="1743" spans="33:36">
      <c r="AG1743" s="5"/>
      <c r="AJ1743" s="4"/>
    </row>
    <row r="1744" spans="33:36">
      <c r="AG1744" s="5"/>
      <c r="AJ1744" s="4"/>
    </row>
    <row r="1745" spans="33:36">
      <c r="AG1745" s="5"/>
      <c r="AJ1745" s="4"/>
    </row>
    <row r="1746" spans="33:36">
      <c r="AG1746" s="5"/>
      <c r="AJ1746" s="4"/>
    </row>
    <row r="1747" spans="33:36">
      <c r="AG1747" s="5"/>
      <c r="AJ1747" s="4"/>
    </row>
    <row r="1748" spans="33:36">
      <c r="AG1748" s="5"/>
      <c r="AJ1748" s="4"/>
    </row>
    <row r="1749" spans="33:36">
      <c r="AG1749" s="5"/>
      <c r="AJ1749" s="4"/>
    </row>
    <row r="1750" spans="33:36">
      <c r="AG1750" s="5"/>
      <c r="AJ1750" s="4"/>
    </row>
    <row r="1751" spans="33:36">
      <c r="AG1751" s="5"/>
      <c r="AJ1751" s="4"/>
    </row>
    <row r="1752" spans="33:36">
      <c r="AG1752" s="5"/>
      <c r="AJ1752" s="4"/>
    </row>
    <row r="1753" spans="33:36">
      <c r="AG1753" s="5"/>
      <c r="AJ1753" s="4"/>
    </row>
    <row r="1754" spans="33:36">
      <c r="AG1754" s="5"/>
      <c r="AJ1754" s="4"/>
    </row>
    <row r="1755" spans="33:36">
      <c r="AG1755" s="5"/>
      <c r="AJ1755" s="4"/>
    </row>
    <row r="1756" spans="33:36">
      <c r="AG1756" s="5"/>
      <c r="AJ1756" s="4"/>
    </row>
    <row r="1757" spans="33:36">
      <c r="AG1757" s="5"/>
      <c r="AJ1757" s="4"/>
    </row>
    <row r="1758" spans="33:36">
      <c r="AG1758" s="5"/>
      <c r="AJ1758" s="4"/>
    </row>
    <row r="1759" spans="33:36">
      <c r="AG1759" s="5"/>
      <c r="AJ1759" s="4"/>
    </row>
    <row r="1760" spans="33:36">
      <c r="AG1760" s="5"/>
      <c r="AJ1760" s="4"/>
    </row>
    <row r="1761" spans="33:36">
      <c r="AG1761" s="5"/>
      <c r="AJ1761" s="4"/>
    </row>
    <row r="1762" spans="33:36">
      <c r="AG1762" s="5"/>
      <c r="AJ1762" s="4"/>
    </row>
    <row r="1763" spans="33:36">
      <c r="AG1763" s="5"/>
      <c r="AJ1763" s="4"/>
    </row>
    <row r="1764" spans="33:36">
      <c r="AG1764" s="5"/>
      <c r="AJ1764" s="4"/>
    </row>
    <row r="1765" spans="33:36">
      <c r="AG1765" s="5"/>
      <c r="AJ1765" s="4"/>
    </row>
    <row r="1766" spans="33:36">
      <c r="AG1766" s="5"/>
      <c r="AJ1766" s="4"/>
    </row>
    <row r="1767" spans="33:36">
      <c r="AG1767" s="5"/>
      <c r="AJ1767" s="4"/>
    </row>
    <row r="1768" spans="33:36">
      <c r="AG1768" s="5"/>
      <c r="AJ1768" s="4"/>
    </row>
    <row r="1769" spans="33:36">
      <c r="AG1769" s="5"/>
      <c r="AJ1769" s="4"/>
    </row>
    <row r="1770" spans="33:36">
      <c r="AG1770" s="5"/>
      <c r="AJ1770" s="4"/>
    </row>
    <row r="1771" spans="33:36">
      <c r="AG1771" s="5"/>
      <c r="AJ1771" s="4"/>
    </row>
    <row r="1772" spans="33:36">
      <c r="AG1772" s="5"/>
      <c r="AJ1772" s="4"/>
    </row>
    <row r="1773" spans="33:36">
      <c r="AG1773" s="5"/>
      <c r="AJ1773" s="4"/>
    </row>
    <row r="1774" spans="33:36">
      <c r="AG1774" s="5"/>
      <c r="AJ1774" s="4"/>
    </row>
    <row r="1775" spans="33:36">
      <c r="AG1775" s="5"/>
      <c r="AJ1775" s="4"/>
    </row>
    <row r="1776" spans="33:36">
      <c r="AG1776" s="5"/>
      <c r="AJ1776" s="4"/>
    </row>
    <row r="1777" spans="33:36">
      <c r="AG1777" s="5"/>
      <c r="AJ1777" s="4"/>
    </row>
    <row r="1778" spans="33:36">
      <c r="AG1778" s="5"/>
      <c r="AJ1778" s="4"/>
    </row>
    <row r="1779" spans="33:36">
      <c r="AG1779" s="5"/>
      <c r="AJ1779" s="4"/>
    </row>
    <row r="1780" spans="33:36">
      <c r="AG1780" s="5"/>
      <c r="AJ1780" s="4"/>
    </row>
    <row r="1781" spans="33:36">
      <c r="AG1781" s="5"/>
      <c r="AJ1781" s="4"/>
    </row>
    <row r="1782" spans="33:36">
      <c r="AG1782" s="5"/>
      <c r="AJ1782" s="4"/>
    </row>
    <row r="1783" spans="33:36">
      <c r="AG1783" s="5"/>
      <c r="AJ1783" s="4"/>
    </row>
    <row r="1784" spans="33:36">
      <c r="AG1784" s="5"/>
      <c r="AJ1784" s="4"/>
    </row>
    <row r="1785" spans="33:36">
      <c r="AG1785" s="5"/>
      <c r="AJ1785" s="4"/>
    </row>
    <row r="1786" spans="33:36">
      <c r="AG1786" s="5"/>
      <c r="AJ1786" s="4"/>
    </row>
    <row r="1787" spans="33:36">
      <c r="AG1787" s="5"/>
      <c r="AJ1787" s="4"/>
    </row>
    <row r="1788" spans="33:36">
      <c r="AG1788" s="5"/>
      <c r="AJ1788" s="4"/>
    </row>
    <row r="1789" spans="33:36">
      <c r="AG1789" s="5"/>
      <c r="AJ1789" s="4"/>
    </row>
    <row r="1790" spans="33:36">
      <c r="AG1790" s="5"/>
      <c r="AJ1790" s="4"/>
    </row>
    <row r="1791" spans="33:36">
      <c r="AG1791" s="5"/>
      <c r="AJ1791" s="4"/>
    </row>
    <row r="1792" spans="33:36">
      <c r="AG1792" s="5"/>
      <c r="AJ1792" s="4"/>
    </row>
    <row r="1793" spans="33:36">
      <c r="AG1793" s="5"/>
      <c r="AJ1793" s="4"/>
    </row>
    <row r="1794" spans="33:36">
      <c r="AG1794" s="5"/>
      <c r="AJ1794" s="4"/>
    </row>
    <row r="1795" spans="33:36">
      <c r="AG1795" s="5"/>
      <c r="AJ1795" s="4"/>
    </row>
    <row r="1796" spans="33:36">
      <c r="AG1796" s="5"/>
      <c r="AJ1796" s="4"/>
    </row>
    <row r="1797" spans="33:36">
      <c r="AG1797" s="5"/>
      <c r="AJ1797" s="4"/>
    </row>
    <row r="1798" spans="33:36">
      <c r="AG1798" s="5"/>
      <c r="AJ1798" s="4"/>
    </row>
    <row r="1799" spans="33:36">
      <c r="AG1799" s="5"/>
      <c r="AJ1799" s="4"/>
    </row>
    <row r="1800" spans="33:36">
      <c r="AG1800" s="5"/>
      <c r="AJ1800" s="4"/>
    </row>
    <row r="1801" spans="33:36">
      <c r="AG1801" s="5"/>
      <c r="AJ1801" s="4"/>
    </row>
    <row r="1802" spans="33:36">
      <c r="AG1802" s="5"/>
      <c r="AJ1802" s="4"/>
    </row>
    <row r="1803" spans="33:36">
      <c r="AG1803" s="5"/>
      <c r="AJ1803" s="4"/>
    </row>
    <row r="1804" spans="33:36">
      <c r="AG1804" s="5"/>
      <c r="AJ1804" s="4"/>
    </row>
    <row r="1805" spans="33:36">
      <c r="AG1805" s="5"/>
      <c r="AJ1805" s="4"/>
    </row>
    <row r="1806" spans="33:36">
      <c r="AG1806" s="5"/>
      <c r="AJ1806" s="4"/>
    </row>
    <row r="1807" spans="33:36">
      <c r="AG1807" s="5"/>
      <c r="AJ1807" s="4"/>
    </row>
    <row r="1808" spans="33:36">
      <c r="AG1808" s="5"/>
      <c r="AJ1808" s="4"/>
    </row>
    <row r="1809" spans="33:36">
      <c r="AG1809" s="5"/>
      <c r="AJ1809" s="4"/>
    </row>
    <row r="1810" spans="33:36">
      <c r="AG1810" s="5"/>
      <c r="AJ1810" s="4"/>
    </row>
    <row r="1811" spans="33:36">
      <c r="AG1811" s="5"/>
      <c r="AJ1811" s="4"/>
    </row>
    <row r="1812" spans="33:36">
      <c r="AG1812" s="5"/>
      <c r="AJ1812" s="4"/>
    </row>
    <row r="1813" spans="33:36">
      <c r="AG1813" s="5"/>
      <c r="AJ1813" s="4"/>
    </row>
    <row r="1814" spans="33:36">
      <c r="AG1814" s="5"/>
      <c r="AJ1814" s="4"/>
    </row>
    <row r="1815" spans="33:36">
      <c r="AG1815" s="5"/>
      <c r="AJ1815" s="4"/>
    </row>
    <row r="1816" spans="33:36">
      <c r="AG1816" s="5"/>
      <c r="AJ1816" s="4"/>
    </row>
    <row r="1817" spans="33:36">
      <c r="AG1817" s="5"/>
      <c r="AJ1817" s="4"/>
    </row>
    <row r="1818" spans="33:36">
      <c r="AG1818" s="5"/>
      <c r="AJ1818" s="4"/>
    </row>
    <row r="1819" spans="33:36">
      <c r="AG1819" s="5"/>
      <c r="AJ1819" s="4"/>
    </row>
    <row r="1820" spans="33:36">
      <c r="AG1820" s="5"/>
      <c r="AJ1820" s="4"/>
    </row>
    <row r="1821" spans="33:36">
      <c r="AG1821" s="5"/>
      <c r="AJ1821" s="4"/>
    </row>
    <row r="1822" spans="33:36">
      <c r="AG1822" s="5"/>
      <c r="AJ1822" s="4"/>
    </row>
    <row r="1823" spans="33:36">
      <c r="AG1823" s="5"/>
      <c r="AJ1823" s="4"/>
    </row>
    <row r="1824" spans="33:36">
      <c r="AG1824" s="5"/>
      <c r="AJ1824" s="4"/>
    </row>
    <row r="1825" spans="33:36">
      <c r="AG1825" s="5"/>
      <c r="AJ1825" s="4"/>
    </row>
    <row r="1826" spans="33:36">
      <c r="AG1826" s="5"/>
      <c r="AJ1826" s="4"/>
    </row>
    <row r="1827" spans="33:36">
      <c r="AG1827" s="5"/>
      <c r="AJ1827" s="4"/>
    </row>
    <row r="1828" spans="33:36">
      <c r="AG1828" s="5"/>
      <c r="AJ1828" s="4"/>
    </row>
    <row r="1829" spans="33:36">
      <c r="AG1829" s="5"/>
      <c r="AJ1829" s="4"/>
    </row>
    <row r="1830" spans="33:36">
      <c r="AG1830" s="5"/>
      <c r="AJ1830" s="4"/>
    </row>
    <row r="1831" spans="33:36">
      <c r="AG1831" s="5"/>
      <c r="AJ1831" s="4"/>
    </row>
    <row r="1832" spans="33:36">
      <c r="AG1832" s="5"/>
      <c r="AJ1832" s="4"/>
    </row>
    <row r="1833" spans="33:36">
      <c r="AG1833" s="5"/>
      <c r="AJ1833" s="4"/>
    </row>
    <row r="1834" spans="33:36">
      <c r="AG1834" s="5"/>
      <c r="AJ1834" s="4"/>
    </row>
    <row r="1835" spans="33:36">
      <c r="AG1835" s="5"/>
      <c r="AJ1835" s="4"/>
    </row>
    <row r="1836" spans="33:36">
      <c r="AG1836" s="5"/>
      <c r="AJ1836" s="4"/>
    </row>
    <row r="1837" spans="33:36">
      <c r="AG1837" s="5"/>
      <c r="AJ1837" s="4"/>
    </row>
    <row r="1838" spans="33:36">
      <c r="AG1838" s="5"/>
      <c r="AJ1838" s="4"/>
    </row>
    <row r="1839" spans="33:36">
      <c r="AG1839" s="5"/>
      <c r="AJ1839" s="4"/>
    </row>
    <row r="1840" spans="33:36">
      <c r="AG1840" s="5"/>
      <c r="AJ1840" s="4"/>
    </row>
    <row r="1841" spans="33:36">
      <c r="AG1841" s="5"/>
      <c r="AJ1841" s="4"/>
    </row>
    <row r="1842" spans="33:36">
      <c r="AG1842" s="5"/>
      <c r="AJ1842" s="4"/>
    </row>
    <row r="1843" spans="33:36">
      <c r="AG1843" s="5"/>
      <c r="AJ1843" s="4"/>
    </row>
    <row r="1844" spans="33:36">
      <c r="AG1844" s="5"/>
      <c r="AJ1844" s="4"/>
    </row>
    <row r="1845" spans="33:36">
      <c r="AG1845" s="5"/>
      <c r="AJ1845" s="4"/>
    </row>
    <row r="1846" spans="33:36">
      <c r="AG1846" s="5"/>
      <c r="AJ1846" s="4"/>
    </row>
    <row r="1847" spans="33:36">
      <c r="AG1847" s="5"/>
      <c r="AJ1847" s="4"/>
    </row>
    <row r="1848" spans="33:36">
      <c r="AG1848" s="5"/>
      <c r="AJ1848" s="4"/>
    </row>
    <row r="1849" spans="33:36">
      <c r="AG1849" s="5"/>
      <c r="AJ1849" s="4"/>
    </row>
    <row r="1850" spans="33:36">
      <c r="AG1850" s="5"/>
      <c r="AJ1850" s="4"/>
    </row>
    <row r="1851" spans="33:36">
      <c r="AG1851" s="5"/>
      <c r="AJ1851" s="4"/>
    </row>
    <row r="1852" spans="33:36">
      <c r="AG1852" s="5"/>
      <c r="AJ1852" s="4"/>
    </row>
    <row r="1853" spans="33:36">
      <c r="AG1853" s="5"/>
      <c r="AJ1853" s="4"/>
    </row>
    <row r="1854" spans="33:36">
      <c r="AG1854" s="5"/>
      <c r="AJ1854" s="4"/>
    </row>
    <row r="1855" spans="33:36">
      <c r="AG1855" s="5"/>
      <c r="AJ1855" s="4"/>
    </row>
    <row r="1856" spans="33:36">
      <c r="AG1856" s="5"/>
      <c r="AJ1856" s="4"/>
    </row>
    <row r="1857" spans="33:36">
      <c r="AG1857" s="5"/>
      <c r="AJ1857" s="4"/>
    </row>
    <row r="1858" spans="33:36">
      <c r="AG1858" s="5"/>
      <c r="AJ1858" s="4"/>
    </row>
    <row r="1859" spans="33:36">
      <c r="AG1859" s="5"/>
      <c r="AJ1859" s="4"/>
    </row>
    <row r="1860" spans="33:36">
      <c r="AG1860" s="5"/>
      <c r="AJ1860" s="4"/>
    </row>
    <row r="1861" spans="33:36">
      <c r="AG1861" s="5"/>
      <c r="AJ1861" s="4"/>
    </row>
    <row r="1862" spans="33:36">
      <c r="AG1862" s="5"/>
      <c r="AJ1862" s="4"/>
    </row>
    <row r="1863" spans="33:36">
      <c r="AG1863" s="5"/>
      <c r="AJ1863" s="4"/>
    </row>
    <row r="1864" spans="33:36">
      <c r="AG1864" s="5"/>
      <c r="AJ1864" s="4"/>
    </row>
    <row r="1865" spans="33:36">
      <c r="AG1865" s="5"/>
      <c r="AJ1865" s="4"/>
    </row>
    <row r="1866" spans="33:36">
      <c r="AG1866" s="5"/>
      <c r="AJ1866" s="4"/>
    </row>
    <row r="1867" spans="33:36">
      <c r="AG1867" s="5"/>
      <c r="AJ1867" s="4"/>
    </row>
    <row r="1868" spans="33:36">
      <c r="AG1868" s="5"/>
      <c r="AJ1868" s="4"/>
    </row>
    <row r="1869" spans="33:36">
      <c r="AG1869" s="5"/>
      <c r="AJ1869" s="4"/>
    </row>
    <row r="1870" spans="33:36">
      <c r="AG1870" s="5"/>
      <c r="AJ1870" s="4"/>
    </row>
    <row r="1871" spans="33:36">
      <c r="AG1871" s="5"/>
      <c r="AJ1871" s="4"/>
    </row>
    <row r="1872" spans="33:36">
      <c r="AG1872" s="5"/>
      <c r="AJ1872" s="4"/>
    </row>
    <row r="1873" spans="33:36">
      <c r="AG1873" s="5"/>
      <c r="AJ1873" s="4"/>
    </row>
    <row r="1874" spans="33:36">
      <c r="AG1874" s="5"/>
      <c r="AJ1874" s="4"/>
    </row>
    <row r="1875" spans="33:36">
      <c r="AG1875" s="5"/>
      <c r="AJ1875" s="4"/>
    </row>
    <row r="1876" spans="33:36">
      <c r="AG1876" s="5"/>
      <c r="AJ1876" s="4"/>
    </row>
    <row r="1877" spans="33:36">
      <c r="AG1877" s="5"/>
      <c r="AJ1877" s="4"/>
    </row>
    <row r="1878" spans="33:36">
      <c r="AG1878" s="5"/>
      <c r="AJ1878" s="4"/>
    </row>
    <row r="1879" spans="33:36">
      <c r="AG1879" s="5"/>
      <c r="AJ1879" s="4"/>
    </row>
    <row r="1880" spans="33:36">
      <c r="AG1880" s="5"/>
      <c r="AJ1880" s="4"/>
    </row>
    <row r="1881" spans="33:36">
      <c r="AG1881" s="5"/>
      <c r="AJ1881" s="4"/>
    </row>
    <row r="1882" spans="33:36">
      <c r="AG1882" s="5"/>
      <c r="AJ1882" s="4"/>
    </row>
    <row r="1883" spans="33:36">
      <c r="AG1883" s="5"/>
      <c r="AJ1883" s="4"/>
    </row>
    <row r="1884" spans="33:36">
      <c r="AG1884" s="5"/>
      <c r="AJ1884" s="4"/>
    </row>
    <row r="1885" spans="33:36">
      <c r="AG1885" s="5"/>
      <c r="AJ1885" s="4"/>
    </row>
    <row r="1886" spans="33:36">
      <c r="AG1886" s="5"/>
      <c r="AJ1886" s="4"/>
    </row>
    <row r="1887" spans="33:36">
      <c r="AG1887" s="5"/>
      <c r="AJ1887" s="4"/>
    </row>
    <row r="1888" spans="33:36">
      <c r="AG1888" s="5"/>
      <c r="AJ1888" s="4"/>
    </row>
    <row r="1889" spans="33:36">
      <c r="AG1889" s="5"/>
      <c r="AJ1889" s="4"/>
    </row>
    <row r="1890" spans="33:36">
      <c r="AG1890" s="5"/>
      <c r="AJ1890" s="4"/>
    </row>
    <row r="1891" spans="33:36">
      <c r="AG1891" s="5"/>
      <c r="AJ1891" s="4"/>
    </row>
    <row r="1892" spans="33:36">
      <c r="AG1892" s="5"/>
      <c r="AJ1892" s="4"/>
    </row>
    <row r="1893" spans="33:36">
      <c r="AG1893" s="5"/>
      <c r="AJ1893" s="4"/>
    </row>
    <row r="1894" spans="33:36">
      <c r="AG1894" s="5"/>
      <c r="AJ1894" s="4"/>
    </row>
    <row r="1895" spans="33:36">
      <c r="AG1895" s="5"/>
      <c r="AJ1895" s="4"/>
    </row>
    <row r="1896" spans="33:36">
      <c r="AG1896" s="5"/>
      <c r="AJ1896" s="4"/>
    </row>
    <row r="1897" spans="33:36">
      <c r="AG1897" s="5"/>
      <c r="AJ1897" s="4"/>
    </row>
    <row r="1898" spans="33:36">
      <c r="AG1898" s="5"/>
      <c r="AJ1898" s="4"/>
    </row>
    <row r="1899" spans="33:36">
      <c r="AG1899" s="5"/>
      <c r="AJ1899" s="4"/>
    </row>
    <row r="1900" spans="33:36">
      <c r="AG1900" s="5"/>
      <c r="AJ1900" s="4"/>
    </row>
    <row r="1901" spans="33:36">
      <c r="AG1901" s="5"/>
      <c r="AJ1901" s="4"/>
    </row>
    <row r="1902" spans="33:36">
      <c r="AG1902" s="5"/>
      <c r="AJ1902" s="4"/>
    </row>
    <row r="1903" spans="33:36">
      <c r="AG1903" s="5"/>
      <c r="AJ1903" s="4"/>
    </row>
    <row r="1904" spans="33:36">
      <c r="AG1904" s="5"/>
      <c r="AJ1904" s="4"/>
    </row>
    <row r="1905" spans="33:36">
      <c r="AG1905" s="5"/>
      <c r="AJ1905" s="4"/>
    </row>
    <row r="1906" spans="33:36">
      <c r="AG1906" s="5"/>
      <c r="AJ1906" s="4"/>
    </row>
    <row r="1907" spans="33:36">
      <c r="AG1907" s="5"/>
      <c r="AJ1907" s="4"/>
    </row>
    <row r="1908" spans="33:36">
      <c r="AG1908" s="5"/>
      <c r="AJ1908" s="4"/>
    </row>
    <row r="1909" spans="33:36">
      <c r="AG1909" s="5"/>
      <c r="AJ1909" s="4"/>
    </row>
    <row r="1910" spans="33:36">
      <c r="AG1910" s="5"/>
      <c r="AJ1910" s="4"/>
    </row>
    <row r="1911" spans="33:36">
      <c r="AG1911" s="5"/>
      <c r="AJ1911" s="4"/>
    </row>
    <row r="1912" spans="33:36">
      <c r="AG1912" s="5"/>
      <c r="AJ1912" s="4"/>
    </row>
    <row r="1913" spans="33:36">
      <c r="AG1913" s="5"/>
      <c r="AJ1913" s="4"/>
    </row>
    <row r="1914" spans="33:36">
      <c r="AG1914" s="5"/>
      <c r="AJ1914" s="4"/>
    </row>
    <row r="1915" spans="33:36">
      <c r="AG1915" s="5"/>
      <c r="AJ1915" s="4"/>
    </row>
    <row r="1916" spans="33:36">
      <c r="AG1916" s="5"/>
      <c r="AJ1916" s="4"/>
    </row>
    <row r="1917" spans="33:36">
      <c r="AG1917" s="5"/>
      <c r="AJ1917" s="4"/>
    </row>
    <row r="1918" spans="33:36">
      <c r="AG1918" s="5"/>
      <c r="AJ1918" s="4"/>
    </row>
    <row r="1919" spans="33:36">
      <c r="AG1919" s="5"/>
      <c r="AJ1919" s="4"/>
    </row>
    <row r="1920" spans="33:36">
      <c r="AG1920" s="5"/>
      <c r="AJ1920" s="4"/>
    </row>
    <row r="1921" spans="33:36">
      <c r="AG1921" s="5"/>
      <c r="AJ1921" s="4"/>
    </row>
    <row r="1922" spans="33:36">
      <c r="AG1922" s="5"/>
      <c r="AJ1922" s="4"/>
    </row>
    <row r="1923" spans="33:36">
      <c r="AG1923" s="5"/>
      <c r="AJ1923" s="4"/>
    </row>
    <row r="1924" spans="33:36">
      <c r="AG1924" s="5"/>
      <c r="AJ1924" s="4"/>
    </row>
    <row r="1925" spans="33:36">
      <c r="AG1925" s="5"/>
      <c r="AJ1925" s="4"/>
    </row>
    <row r="1926" spans="33:36">
      <c r="AG1926" s="5"/>
      <c r="AJ1926" s="4"/>
    </row>
    <row r="1927" spans="33:36">
      <c r="AG1927" s="5"/>
      <c r="AJ1927" s="4"/>
    </row>
    <row r="1928" spans="33:36">
      <c r="AG1928" s="5"/>
      <c r="AJ1928" s="4"/>
    </row>
    <row r="1929" spans="33:36">
      <c r="AG1929" s="5"/>
      <c r="AJ1929" s="4"/>
    </row>
    <row r="1930" spans="33:36">
      <c r="AG1930" s="5"/>
      <c r="AJ1930" s="4"/>
    </row>
    <row r="1931" spans="33:36">
      <c r="AG1931" s="5"/>
      <c r="AJ1931" s="4"/>
    </row>
    <row r="1932" spans="33:36">
      <c r="AG1932" s="5"/>
      <c r="AJ1932" s="4"/>
    </row>
    <row r="1933" spans="33:36">
      <c r="AG1933" s="5"/>
      <c r="AJ1933" s="4"/>
    </row>
    <row r="1934" spans="33:36">
      <c r="AG1934" s="5"/>
      <c r="AJ1934" s="4"/>
    </row>
    <row r="1935" spans="33:36">
      <c r="AG1935" s="5"/>
      <c r="AJ1935" s="4"/>
    </row>
    <row r="1936" spans="33:36">
      <c r="AG1936" s="5"/>
      <c r="AJ1936" s="4"/>
    </row>
    <row r="1937" spans="33:36">
      <c r="AG1937" s="5"/>
      <c r="AJ1937" s="4"/>
    </row>
    <row r="1938" spans="33:36">
      <c r="AG1938" s="5"/>
      <c r="AJ1938" s="4"/>
    </row>
    <row r="1939" spans="33:36">
      <c r="AG1939" s="5"/>
      <c r="AJ1939" s="4"/>
    </row>
    <row r="1940" spans="33:36">
      <c r="AG1940" s="5"/>
      <c r="AJ1940" s="4"/>
    </row>
    <row r="1941" spans="33:36">
      <c r="AG1941" s="5"/>
      <c r="AJ1941" s="4"/>
    </row>
    <row r="1942" spans="33:36">
      <c r="AG1942" s="5"/>
      <c r="AJ1942" s="4"/>
    </row>
    <row r="1943" spans="33:36">
      <c r="AG1943" s="5"/>
      <c r="AJ1943" s="4"/>
    </row>
    <row r="1944" spans="33:36">
      <c r="AG1944" s="5"/>
      <c r="AJ1944" s="4"/>
    </row>
    <row r="1945" spans="33:36">
      <c r="AG1945" s="5"/>
      <c r="AJ1945" s="4"/>
    </row>
    <row r="1946" spans="33:36">
      <c r="AG1946" s="5"/>
      <c r="AJ1946" s="4"/>
    </row>
    <row r="1947" spans="33:36">
      <c r="AG1947" s="5"/>
      <c r="AJ1947" s="4"/>
    </row>
    <row r="1948" spans="33:36">
      <c r="AG1948" s="5"/>
      <c r="AJ1948" s="4"/>
    </row>
    <row r="1949" spans="33:36">
      <c r="AG1949" s="5"/>
      <c r="AJ1949" s="4"/>
    </row>
    <row r="1950" spans="33:36">
      <c r="AG1950" s="5"/>
      <c r="AJ1950" s="4"/>
    </row>
    <row r="1951" spans="33:36">
      <c r="AG1951" s="5"/>
      <c r="AJ1951" s="4"/>
    </row>
    <row r="1952" spans="33:36">
      <c r="AG1952" s="5"/>
      <c r="AJ1952" s="4"/>
    </row>
    <row r="1953" spans="33:36">
      <c r="AG1953" s="5"/>
      <c r="AJ1953" s="4"/>
    </row>
    <row r="1954" spans="33:36">
      <c r="AG1954" s="5"/>
      <c r="AJ1954" s="4"/>
    </row>
    <row r="1955" spans="33:36">
      <c r="AG1955" s="5"/>
      <c r="AJ1955" s="4"/>
    </row>
    <row r="1956" spans="33:36">
      <c r="AG1956" s="5"/>
      <c r="AJ1956" s="4"/>
    </row>
    <row r="1957" spans="33:36">
      <c r="AG1957" s="5"/>
      <c r="AJ1957" s="4"/>
    </row>
    <row r="1958" spans="33:36">
      <c r="AG1958" s="5"/>
      <c r="AJ1958" s="4"/>
    </row>
    <row r="1959" spans="33:36">
      <c r="AG1959" s="5"/>
      <c r="AJ1959" s="4"/>
    </row>
    <row r="1960" spans="33:36">
      <c r="AG1960" s="5"/>
      <c r="AJ1960" s="4"/>
    </row>
    <row r="1961" spans="33:36">
      <c r="AG1961" s="5"/>
      <c r="AJ1961" s="4"/>
    </row>
    <row r="1962" spans="33:36">
      <c r="AG1962" s="5"/>
      <c r="AJ1962" s="4"/>
    </row>
    <row r="1963" spans="33:36">
      <c r="AG1963" s="5"/>
      <c r="AJ1963" s="4"/>
    </row>
    <row r="1964" spans="33:36">
      <c r="AG1964" s="5"/>
      <c r="AJ1964" s="4"/>
    </row>
    <row r="1965" spans="33:36">
      <c r="AG1965" s="5"/>
      <c r="AJ1965" s="4"/>
    </row>
    <row r="1966" spans="33:36">
      <c r="AG1966" s="5"/>
      <c r="AJ1966" s="4"/>
    </row>
    <row r="1967" spans="33:36">
      <c r="AG1967" s="5"/>
      <c r="AJ1967" s="4"/>
    </row>
    <row r="1968" spans="33:36">
      <c r="AG1968" s="5"/>
      <c r="AJ1968" s="4"/>
    </row>
    <row r="1969" spans="33:36">
      <c r="AG1969" s="5"/>
      <c r="AJ1969" s="4"/>
    </row>
    <row r="1970" spans="33:36">
      <c r="AG1970" s="5"/>
      <c r="AJ1970" s="4"/>
    </row>
    <row r="1971" spans="33:36">
      <c r="AG1971" s="5"/>
      <c r="AJ1971" s="4"/>
    </row>
    <row r="1972" spans="33:36">
      <c r="AG1972" s="5"/>
      <c r="AJ1972" s="4"/>
    </row>
    <row r="1973" spans="33:36">
      <c r="AG1973" s="5"/>
      <c r="AJ1973" s="4"/>
    </row>
    <row r="1974" spans="33:36">
      <c r="AG1974" s="5"/>
      <c r="AJ1974" s="4"/>
    </row>
    <row r="1975" spans="33:36">
      <c r="AG1975" s="5"/>
      <c r="AJ1975" s="4"/>
    </row>
    <row r="1976" spans="33:36">
      <c r="AG1976" s="5"/>
      <c r="AJ1976" s="4"/>
    </row>
    <row r="1977" spans="33:36">
      <c r="AG1977" s="5"/>
      <c r="AJ1977" s="4"/>
    </row>
    <row r="1978" spans="33:36">
      <c r="AG1978" s="5"/>
      <c r="AJ1978" s="4"/>
    </row>
    <row r="1979" spans="33:36">
      <c r="AG1979" s="5"/>
      <c r="AJ1979" s="4"/>
    </row>
    <row r="1980" spans="33:36">
      <c r="AG1980" s="5"/>
      <c r="AJ1980" s="4"/>
    </row>
    <row r="1981" spans="33:36">
      <c r="AG1981" s="5"/>
      <c r="AJ1981" s="4"/>
    </row>
    <row r="1982" spans="33:36">
      <c r="AG1982" s="5"/>
      <c r="AJ1982" s="4"/>
    </row>
    <row r="1983" spans="33:36">
      <c r="AG1983" s="5"/>
      <c r="AJ1983" s="4"/>
    </row>
    <row r="1984" spans="33:36">
      <c r="AG1984" s="5"/>
      <c r="AJ1984" s="4"/>
    </row>
    <row r="1985" spans="33:36">
      <c r="AG1985" s="5"/>
      <c r="AJ1985" s="4"/>
    </row>
    <row r="1986" spans="33:36">
      <c r="AG1986" s="5"/>
      <c r="AJ1986" s="4"/>
    </row>
    <row r="1987" spans="33:36">
      <c r="AG1987" s="5"/>
      <c r="AJ1987" s="4"/>
    </row>
    <row r="1988" spans="33:36">
      <c r="AG1988" s="5"/>
      <c r="AJ1988" s="4"/>
    </row>
    <row r="1989" spans="33:36">
      <c r="AG1989" s="5"/>
      <c r="AJ1989" s="4"/>
    </row>
    <row r="1990" spans="33:36">
      <c r="AG1990" s="5"/>
      <c r="AJ1990" s="4"/>
    </row>
    <row r="1991" spans="33:36">
      <c r="AG1991" s="5"/>
      <c r="AJ1991" s="4"/>
    </row>
    <row r="1992" spans="33:36">
      <c r="AG1992" s="5"/>
      <c r="AJ1992" s="4"/>
    </row>
    <row r="1993" spans="33:36">
      <c r="AG1993" s="5"/>
      <c r="AJ1993" s="4"/>
    </row>
    <row r="1994" spans="33:36">
      <c r="AG1994" s="5"/>
      <c r="AJ1994" s="4"/>
    </row>
    <row r="1995" spans="33:36">
      <c r="AG1995" s="5"/>
      <c r="AJ1995" s="4"/>
    </row>
    <row r="1996" spans="33:36">
      <c r="AG1996" s="5"/>
      <c r="AJ1996" s="4"/>
    </row>
    <row r="1997" spans="33:36">
      <c r="AG1997" s="5"/>
      <c r="AJ1997" s="4"/>
    </row>
    <row r="1998" spans="33:36">
      <c r="AG1998" s="5"/>
      <c r="AJ1998" s="4"/>
    </row>
    <row r="1999" spans="33:36">
      <c r="AG1999" s="5"/>
      <c r="AJ1999" s="4"/>
    </row>
    <row r="2000" spans="33:36">
      <c r="AG2000" s="5"/>
      <c r="AJ2000" s="4"/>
    </row>
    <row r="2001" spans="33:36">
      <c r="AG2001" s="5"/>
      <c r="AJ2001" s="4"/>
    </row>
    <row r="2002" spans="33:36">
      <c r="AG2002" s="5"/>
      <c r="AJ2002" s="4"/>
    </row>
    <row r="2003" spans="33:36">
      <c r="AG2003" s="5"/>
      <c r="AJ2003" s="4"/>
    </row>
    <row r="2004" spans="33:36">
      <c r="AG2004" s="5"/>
      <c r="AJ2004" s="4"/>
    </row>
    <row r="2005" spans="33:36">
      <c r="AG2005" s="5"/>
      <c r="AJ2005" s="4"/>
    </row>
    <row r="2006" spans="33:36">
      <c r="AG2006" s="5"/>
      <c r="AJ2006" s="4"/>
    </row>
    <row r="2007" spans="33:36">
      <c r="AG2007" s="5"/>
      <c r="AJ2007" s="4"/>
    </row>
    <row r="2008" spans="33:36">
      <c r="AG2008" s="5"/>
      <c r="AJ2008" s="4"/>
    </row>
    <row r="2009" spans="33:36">
      <c r="AG2009" s="5"/>
      <c r="AJ2009" s="4"/>
    </row>
    <row r="2010" spans="33:36">
      <c r="AG2010" s="5"/>
      <c r="AJ2010" s="4"/>
    </row>
    <row r="2011" spans="33:36">
      <c r="AG2011" s="5"/>
      <c r="AJ2011" s="4"/>
    </row>
    <row r="2012" spans="33:36">
      <c r="AG2012" s="5"/>
      <c r="AJ2012" s="4"/>
    </row>
    <row r="2013" spans="33:36">
      <c r="AG2013" s="5"/>
      <c r="AJ2013" s="4"/>
    </row>
    <row r="2014" spans="33:36">
      <c r="AG2014" s="5"/>
      <c r="AJ2014" s="4"/>
    </row>
    <row r="2015" spans="33:36">
      <c r="AG2015" s="5"/>
      <c r="AJ2015" s="4"/>
    </row>
    <row r="2016" spans="33:36">
      <c r="AG2016" s="5"/>
      <c r="AJ2016" s="4"/>
    </row>
    <row r="2017" spans="33:36">
      <c r="AG2017" s="5"/>
      <c r="AJ2017" s="4"/>
    </row>
    <row r="2018" spans="33:36">
      <c r="AG2018" s="5"/>
      <c r="AJ2018" s="4"/>
    </row>
    <row r="2019" spans="33:36">
      <c r="AG2019" s="5"/>
      <c r="AJ2019" s="4"/>
    </row>
    <row r="2020" spans="33:36">
      <c r="AG2020" s="5"/>
      <c r="AJ2020" s="4"/>
    </row>
    <row r="2021" spans="33:36">
      <c r="AG2021" s="5"/>
      <c r="AJ2021" s="4"/>
    </row>
    <row r="2022" spans="33:36">
      <c r="AG2022" s="5"/>
      <c r="AJ2022" s="4"/>
    </row>
    <row r="2023" spans="33:36">
      <c r="AG2023" s="5"/>
      <c r="AJ2023" s="4"/>
    </row>
    <row r="2024" spans="33:36">
      <c r="AG2024" s="5"/>
      <c r="AJ2024" s="4"/>
    </row>
    <row r="2025" spans="33:36">
      <c r="AG2025" s="5"/>
      <c r="AJ2025" s="4"/>
    </row>
    <row r="2026" spans="33:36">
      <c r="AG2026" s="5"/>
      <c r="AJ2026" s="4"/>
    </row>
    <row r="2027" spans="33:36">
      <c r="AG2027" s="5"/>
      <c r="AJ2027" s="4"/>
    </row>
    <row r="2028" spans="33:36">
      <c r="AG2028" s="5"/>
      <c r="AJ2028" s="4"/>
    </row>
    <row r="2029" spans="33:36">
      <c r="AG2029" s="5"/>
      <c r="AJ2029" s="4"/>
    </row>
    <row r="2030" spans="33:36">
      <c r="AG2030" s="5"/>
      <c r="AJ2030" s="4"/>
    </row>
    <row r="2031" spans="33:36">
      <c r="AG2031" s="5"/>
      <c r="AJ2031" s="4"/>
    </row>
    <row r="2032" spans="33:36">
      <c r="AG2032" s="5"/>
      <c r="AJ2032" s="4"/>
    </row>
    <row r="2033" spans="33:36">
      <c r="AG2033" s="5"/>
      <c r="AJ2033" s="4"/>
    </row>
    <row r="2034" spans="33:36">
      <c r="AG2034" s="5"/>
      <c r="AJ2034" s="4"/>
    </row>
    <row r="2035" spans="33:36">
      <c r="AG2035" s="5"/>
      <c r="AJ2035" s="4"/>
    </row>
    <row r="2036" spans="33:36">
      <c r="AG2036" s="5"/>
      <c r="AJ2036" s="4"/>
    </row>
    <row r="2037" spans="33:36">
      <c r="AG2037" s="5"/>
      <c r="AJ2037" s="4"/>
    </row>
    <row r="2038" spans="33:36">
      <c r="AG2038" s="5"/>
      <c r="AJ2038" s="4"/>
    </row>
    <row r="2039" spans="33:36">
      <c r="AG2039" s="5"/>
      <c r="AJ2039" s="4"/>
    </row>
    <row r="2040" spans="33:36">
      <c r="AG2040" s="5"/>
      <c r="AJ2040" s="4"/>
    </row>
    <row r="2041" spans="33:36">
      <c r="AG2041" s="5"/>
      <c r="AJ2041" s="4"/>
    </row>
    <row r="2042" spans="33:36">
      <c r="AG2042" s="5"/>
      <c r="AJ2042" s="4"/>
    </row>
    <row r="2043" spans="33:36">
      <c r="AG2043" s="5"/>
      <c r="AJ2043" s="4"/>
    </row>
    <row r="2044" spans="33:36">
      <c r="AG2044" s="5"/>
      <c r="AJ2044" s="4"/>
    </row>
    <row r="2045" spans="33:36">
      <c r="AG2045" s="5"/>
      <c r="AJ2045" s="4"/>
    </row>
    <row r="2046" spans="33:36">
      <c r="AG2046" s="5"/>
      <c r="AJ2046" s="4"/>
    </row>
    <row r="2047" spans="33:36">
      <c r="AG2047" s="5"/>
      <c r="AJ2047" s="4"/>
    </row>
    <row r="2048" spans="33:36">
      <c r="AG2048" s="5"/>
      <c r="AJ2048" s="4"/>
    </row>
    <row r="2049" spans="33:36">
      <c r="AG2049" s="5"/>
      <c r="AJ2049" s="4"/>
    </row>
    <row r="2050" spans="33:36">
      <c r="AG2050" s="5"/>
      <c r="AJ2050" s="4"/>
    </row>
    <row r="2051" spans="33:36">
      <c r="AG2051" s="5"/>
      <c r="AJ2051" s="4"/>
    </row>
    <row r="2052" spans="33:36">
      <c r="AG2052" s="5"/>
      <c r="AJ2052" s="4"/>
    </row>
    <row r="2053" spans="33:36">
      <c r="AG2053" s="5"/>
      <c r="AJ2053" s="4"/>
    </row>
    <row r="2054" spans="33:36">
      <c r="AG2054" s="5"/>
      <c r="AJ2054" s="4"/>
    </row>
    <row r="2055" spans="33:36">
      <c r="AG2055" s="5"/>
      <c r="AJ2055" s="4"/>
    </row>
    <row r="2056" spans="33:36">
      <c r="AG2056" s="5"/>
      <c r="AJ2056" s="4"/>
    </row>
    <row r="2057" spans="33:36">
      <c r="AG2057" s="5"/>
      <c r="AJ2057" s="4"/>
    </row>
    <row r="2058" spans="33:36">
      <c r="AG2058" s="5"/>
      <c r="AJ2058" s="4"/>
    </row>
    <row r="2059" spans="33:36">
      <c r="AG2059" s="5"/>
      <c r="AJ2059" s="4"/>
    </row>
    <row r="2060" spans="33:36">
      <c r="AG2060" s="5"/>
      <c r="AJ2060" s="4"/>
    </row>
    <row r="2061" spans="33:36">
      <c r="AG2061" s="5"/>
      <c r="AJ2061" s="4"/>
    </row>
    <row r="2062" spans="33:36">
      <c r="AG2062" s="5"/>
      <c r="AJ2062" s="4"/>
    </row>
    <row r="2063" spans="33:36">
      <c r="AG2063" s="5"/>
      <c r="AJ2063" s="4"/>
    </row>
    <row r="2064" spans="33:36">
      <c r="AG2064" s="5"/>
      <c r="AJ2064" s="4"/>
    </row>
    <row r="2065" spans="33:36">
      <c r="AG2065" s="5"/>
      <c r="AJ2065" s="4"/>
    </row>
    <row r="2066" spans="33:36">
      <c r="AG2066" s="5"/>
      <c r="AJ2066" s="4"/>
    </row>
    <row r="2067" spans="33:36">
      <c r="AG2067" s="5"/>
      <c r="AJ2067" s="4"/>
    </row>
    <row r="2068" spans="33:36">
      <c r="AG2068" s="5"/>
      <c r="AJ2068" s="4"/>
    </row>
    <row r="2069" spans="33:36">
      <c r="AG2069" s="5"/>
      <c r="AJ2069" s="4"/>
    </row>
    <row r="2070" spans="33:36">
      <c r="AG2070" s="5"/>
      <c r="AJ2070" s="4"/>
    </row>
    <row r="2071" spans="33:36">
      <c r="AG2071" s="5"/>
      <c r="AJ2071" s="4"/>
    </row>
    <row r="2072" spans="33:36">
      <c r="AG2072" s="5"/>
      <c r="AJ2072" s="4"/>
    </row>
    <row r="2073" spans="33:36">
      <c r="AG2073" s="5"/>
      <c r="AJ2073" s="4"/>
    </row>
    <row r="2074" spans="33:36">
      <c r="AG2074" s="5"/>
      <c r="AJ2074" s="4"/>
    </row>
    <row r="2075" spans="33:36">
      <c r="AG2075" s="5"/>
      <c r="AJ2075" s="4"/>
    </row>
    <row r="2076" spans="33:36">
      <c r="AG2076" s="5"/>
      <c r="AJ2076" s="4"/>
    </row>
    <row r="2077" spans="33:36">
      <c r="AG2077" s="5"/>
      <c r="AJ2077" s="4"/>
    </row>
    <row r="2078" spans="33:36">
      <c r="AG2078" s="5"/>
      <c r="AJ2078" s="4"/>
    </row>
    <row r="2079" spans="33:36">
      <c r="AG2079" s="5"/>
      <c r="AJ2079" s="4"/>
    </row>
    <row r="2080" spans="33:36">
      <c r="AG2080" s="5"/>
      <c r="AJ2080" s="4"/>
    </row>
    <row r="2081" spans="33:36">
      <c r="AG2081" s="5"/>
      <c r="AJ2081" s="4"/>
    </row>
    <row r="2082" spans="33:36">
      <c r="AG2082" s="5"/>
      <c r="AJ2082" s="4"/>
    </row>
    <row r="2083" spans="33:36">
      <c r="AG2083" s="5"/>
      <c r="AJ2083" s="4"/>
    </row>
    <row r="2084" spans="33:36">
      <c r="AG2084" s="5"/>
      <c r="AJ2084" s="4"/>
    </row>
    <row r="2085" spans="33:36">
      <c r="AG2085" s="5"/>
      <c r="AJ2085" s="4"/>
    </row>
    <row r="2086" spans="33:36">
      <c r="AG2086" s="5"/>
      <c r="AJ2086" s="4"/>
    </row>
    <row r="2087" spans="33:36">
      <c r="AG2087" s="5"/>
      <c r="AJ2087" s="4"/>
    </row>
    <row r="2088" spans="33:36">
      <c r="AG2088" s="5"/>
      <c r="AJ2088" s="4"/>
    </row>
    <row r="2089" spans="33:36">
      <c r="AG2089" s="5"/>
      <c r="AJ2089" s="4"/>
    </row>
    <row r="2090" spans="33:36">
      <c r="AG2090" s="5"/>
      <c r="AJ2090" s="4"/>
    </row>
    <row r="2091" spans="33:36">
      <c r="AG2091" s="5"/>
      <c r="AJ2091" s="4"/>
    </row>
    <row r="2092" spans="33:36">
      <c r="AG2092" s="5"/>
      <c r="AJ2092" s="4"/>
    </row>
    <row r="2093" spans="33:36">
      <c r="AG2093" s="5"/>
      <c r="AJ2093" s="4"/>
    </row>
    <row r="2094" spans="33:36">
      <c r="AG2094" s="5"/>
      <c r="AJ2094" s="4"/>
    </row>
    <row r="2095" spans="33:36">
      <c r="AG2095" s="5"/>
      <c r="AJ2095" s="4"/>
    </row>
    <row r="2096" spans="33:36">
      <c r="AG2096" s="5"/>
      <c r="AJ2096" s="4"/>
    </row>
    <row r="2097" spans="33:36">
      <c r="AG2097" s="5"/>
      <c r="AJ2097" s="4"/>
    </row>
    <row r="2098" spans="33:36">
      <c r="AG2098" s="5"/>
      <c r="AJ2098" s="4"/>
    </row>
    <row r="2099" spans="33:36">
      <c r="AG2099" s="5"/>
      <c r="AJ2099" s="4"/>
    </row>
    <row r="2100" spans="33:36">
      <c r="AG2100" s="5"/>
      <c r="AJ2100" s="4"/>
    </row>
    <row r="2101" spans="33:36">
      <c r="AG2101" s="5"/>
      <c r="AJ2101" s="4"/>
    </row>
    <row r="2102" spans="33:36">
      <c r="AG2102" s="5"/>
      <c r="AJ2102" s="4"/>
    </row>
    <row r="2103" spans="33:36">
      <c r="AG2103" s="5"/>
      <c r="AJ2103" s="4"/>
    </row>
    <row r="2104" spans="33:36">
      <c r="AG2104" s="5"/>
      <c r="AJ2104" s="4"/>
    </row>
    <row r="2105" spans="33:36">
      <c r="AG2105" s="5"/>
      <c r="AJ2105" s="4"/>
    </row>
    <row r="2106" spans="33:36">
      <c r="AG2106" s="5"/>
      <c r="AJ2106" s="4"/>
    </row>
    <row r="2107" spans="33:36">
      <c r="AG2107" s="5"/>
      <c r="AJ2107" s="4"/>
    </row>
    <row r="2108" spans="33:36">
      <c r="AG2108" s="5"/>
      <c r="AJ2108" s="4"/>
    </row>
    <row r="2109" spans="33:36">
      <c r="AG2109" s="5"/>
      <c r="AJ2109" s="4"/>
    </row>
    <row r="2110" spans="33:36">
      <c r="AG2110" s="5"/>
      <c r="AJ2110" s="4"/>
    </row>
    <row r="2111" spans="33:36">
      <c r="AG2111" s="5"/>
      <c r="AJ2111" s="4"/>
    </row>
    <row r="2112" spans="33:36">
      <c r="AG2112" s="5"/>
      <c r="AJ2112" s="4"/>
    </row>
    <row r="2113" spans="33:36">
      <c r="AG2113" s="5"/>
      <c r="AJ2113" s="4"/>
    </row>
    <row r="2114" spans="33:36">
      <c r="AG2114" s="5"/>
      <c r="AJ2114" s="4"/>
    </row>
    <row r="2115" spans="33:36">
      <c r="AG2115" s="5"/>
      <c r="AJ2115" s="4"/>
    </row>
    <row r="2116" spans="33:36">
      <c r="AG2116" s="5"/>
      <c r="AJ2116" s="4"/>
    </row>
    <row r="2117" spans="33:36">
      <c r="AG2117" s="5"/>
      <c r="AJ2117" s="4"/>
    </row>
    <row r="2118" spans="33:36">
      <c r="AG2118" s="5"/>
      <c r="AJ2118" s="4"/>
    </row>
    <row r="2119" spans="33:36">
      <c r="AG2119" s="5"/>
      <c r="AJ2119" s="4"/>
    </row>
    <row r="2120" spans="33:36">
      <c r="AG2120" s="5"/>
      <c r="AJ2120" s="4"/>
    </row>
    <row r="2121" spans="33:36">
      <c r="AG2121" s="5"/>
      <c r="AJ2121" s="4"/>
    </row>
    <row r="2122" spans="33:36">
      <c r="AG2122" s="5"/>
      <c r="AJ2122" s="4"/>
    </row>
    <row r="2123" spans="33:36">
      <c r="AG2123" s="5"/>
      <c r="AJ2123" s="4"/>
    </row>
    <row r="2124" spans="33:36">
      <c r="AG2124" s="5"/>
      <c r="AJ2124" s="4"/>
    </row>
    <row r="2125" spans="33:36">
      <c r="AG2125" s="5"/>
      <c r="AJ2125" s="4"/>
    </row>
    <row r="2126" spans="33:36">
      <c r="AG2126" s="5"/>
      <c r="AJ2126" s="4"/>
    </row>
    <row r="2127" spans="33:36">
      <c r="AG2127" s="5"/>
      <c r="AJ2127" s="4"/>
    </row>
    <row r="2128" spans="33:36">
      <c r="AG2128" s="5"/>
      <c r="AJ2128" s="4"/>
    </row>
    <row r="2129" spans="33:36">
      <c r="AG2129" s="5"/>
      <c r="AJ2129" s="4"/>
    </row>
    <row r="2130" spans="33:36">
      <c r="AG2130" s="5"/>
      <c r="AJ2130" s="4"/>
    </row>
    <row r="2131" spans="33:36">
      <c r="AG2131" s="5"/>
      <c r="AJ2131" s="4"/>
    </row>
    <row r="2132" spans="33:36">
      <c r="AG2132" s="5"/>
      <c r="AJ2132" s="4"/>
    </row>
    <row r="2133" spans="33:36">
      <c r="AG2133" s="5"/>
      <c r="AJ2133" s="4"/>
    </row>
    <row r="2134" spans="33:36">
      <c r="AG2134" s="5"/>
      <c r="AJ2134" s="4"/>
    </row>
    <row r="2135" spans="33:36">
      <c r="AG2135" s="5"/>
      <c r="AJ2135" s="4"/>
    </row>
    <row r="2136" spans="33:36">
      <c r="AG2136" s="5"/>
      <c r="AJ2136" s="4"/>
    </row>
    <row r="2137" spans="33:36">
      <c r="AG2137" s="5"/>
      <c r="AJ2137" s="4"/>
    </row>
    <row r="2138" spans="33:36">
      <c r="AG2138" s="5"/>
      <c r="AJ2138" s="4"/>
    </row>
    <row r="2139" spans="33:36">
      <c r="AG2139" s="5"/>
      <c r="AJ2139" s="4"/>
    </row>
    <row r="2140" spans="33:36">
      <c r="AG2140" s="5"/>
      <c r="AJ2140" s="4"/>
    </row>
    <row r="2141" spans="33:36">
      <c r="AG2141" s="5"/>
      <c r="AJ2141" s="4"/>
    </row>
    <row r="2142" spans="33:36">
      <c r="AG2142" s="5"/>
      <c r="AJ2142" s="4"/>
    </row>
    <row r="2143" spans="33:36">
      <c r="AG2143" s="5"/>
      <c r="AJ2143" s="4"/>
    </row>
    <row r="2144" spans="33:36">
      <c r="AG2144" s="5"/>
      <c r="AJ2144" s="4"/>
    </row>
    <row r="2145" spans="33:36">
      <c r="AG2145" s="5"/>
      <c r="AJ2145" s="4"/>
    </row>
    <row r="2146" spans="33:36">
      <c r="AG2146" s="5"/>
      <c r="AJ2146" s="4"/>
    </row>
    <row r="2147" spans="33:36">
      <c r="AG2147" s="5"/>
      <c r="AJ2147" s="4"/>
    </row>
    <row r="2148" spans="33:36">
      <c r="AG2148" s="5"/>
      <c r="AJ2148" s="4"/>
    </row>
    <row r="2149" spans="33:36">
      <c r="AG2149" s="5"/>
      <c r="AJ2149" s="4"/>
    </row>
    <row r="2150" spans="33:36">
      <c r="AG2150" s="5"/>
      <c r="AJ2150" s="4"/>
    </row>
    <row r="2151" spans="33:36">
      <c r="AG2151" s="5"/>
      <c r="AJ2151" s="4"/>
    </row>
    <row r="2152" spans="33:36">
      <c r="AG2152" s="5"/>
      <c r="AJ2152" s="4"/>
    </row>
    <row r="2153" spans="33:36">
      <c r="AG2153" s="5"/>
      <c r="AJ2153" s="4"/>
    </row>
    <row r="2154" spans="33:36">
      <c r="AG2154" s="5"/>
      <c r="AJ2154" s="4"/>
    </row>
    <row r="2155" spans="33:36">
      <c r="AG2155" s="5"/>
      <c r="AJ2155" s="4"/>
    </row>
    <row r="2156" spans="33:36">
      <c r="AG2156" s="5"/>
      <c r="AJ2156" s="4"/>
    </row>
    <row r="2157" spans="33:36">
      <c r="AG2157" s="5"/>
      <c r="AJ2157" s="4"/>
    </row>
    <row r="2158" spans="33:36">
      <c r="AG2158" s="5"/>
      <c r="AJ2158" s="4"/>
    </row>
    <row r="2159" spans="33:36">
      <c r="AG2159" s="5"/>
      <c r="AJ2159" s="4"/>
    </row>
    <row r="2160" spans="33:36">
      <c r="AG2160" s="5"/>
      <c r="AJ2160" s="4"/>
    </row>
    <row r="2161" spans="33:36">
      <c r="AG2161" s="5"/>
      <c r="AJ2161" s="4"/>
    </row>
    <row r="2162" spans="33:36">
      <c r="AG2162" s="5"/>
      <c r="AJ2162" s="4"/>
    </row>
    <row r="2163" spans="33:36">
      <c r="AG2163" s="5"/>
      <c r="AJ2163" s="4"/>
    </row>
    <row r="2164" spans="33:36">
      <c r="AG2164" s="5"/>
      <c r="AJ2164" s="4"/>
    </row>
    <row r="2165" spans="33:36">
      <c r="AG2165" s="5"/>
      <c r="AJ2165" s="4"/>
    </row>
    <row r="2166" spans="33:36">
      <c r="AG2166" s="5"/>
      <c r="AJ2166" s="4"/>
    </row>
    <row r="2167" spans="33:36">
      <c r="AG2167" s="5"/>
      <c r="AJ2167" s="4"/>
    </row>
    <row r="2168" spans="33:36">
      <c r="AG2168" s="5"/>
      <c r="AJ2168" s="4"/>
    </row>
    <row r="2169" spans="33:36">
      <c r="AG2169" s="5"/>
      <c r="AJ2169" s="4"/>
    </row>
    <row r="2170" spans="33:36">
      <c r="AG2170" s="5"/>
      <c r="AJ2170" s="4"/>
    </row>
    <row r="2171" spans="33:36">
      <c r="AG2171" s="5"/>
      <c r="AJ2171" s="4"/>
    </row>
    <row r="2172" spans="33:36">
      <c r="AG2172" s="5"/>
      <c r="AJ2172" s="4"/>
    </row>
    <row r="2173" spans="33:36">
      <c r="AG2173" s="5"/>
      <c r="AJ2173" s="4"/>
    </row>
    <row r="2174" spans="33:36">
      <c r="AG2174" s="5"/>
      <c r="AJ2174" s="4"/>
    </row>
    <row r="2175" spans="33:36">
      <c r="AG2175" s="5"/>
      <c r="AJ2175" s="4"/>
    </row>
    <row r="2176" spans="33:36">
      <c r="AG2176" s="5"/>
      <c r="AJ2176" s="4"/>
    </row>
    <row r="2177" spans="33:36">
      <c r="AG2177" s="5"/>
      <c r="AJ2177" s="4"/>
    </row>
    <row r="2178" spans="33:36">
      <c r="AG2178" s="5"/>
      <c r="AJ2178" s="4"/>
    </row>
    <row r="2179" spans="33:36">
      <c r="AG2179" s="5"/>
      <c r="AJ2179" s="4"/>
    </row>
    <row r="2180" spans="33:36">
      <c r="AG2180" s="5"/>
      <c r="AJ2180" s="4"/>
    </row>
    <row r="2181" spans="33:36">
      <c r="AG2181" s="5"/>
      <c r="AJ2181" s="4"/>
    </row>
    <row r="2182" spans="33:36">
      <c r="AG2182" s="5"/>
      <c r="AJ2182" s="4"/>
    </row>
    <row r="2183" spans="33:36">
      <c r="AG2183" s="5"/>
      <c r="AJ2183" s="4"/>
    </row>
    <row r="2184" spans="33:36">
      <c r="AG2184" s="5"/>
      <c r="AJ2184" s="4"/>
    </row>
    <row r="2185" spans="33:36">
      <c r="AG2185" s="5"/>
      <c r="AJ2185" s="4"/>
    </row>
    <row r="2186" spans="33:36">
      <c r="AG2186" s="5"/>
      <c r="AJ2186" s="4"/>
    </row>
    <row r="2187" spans="33:36">
      <c r="AG2187" s="5"/>
      <c r="AJ2187" s="4"/>
    </row>
    <row r="2188" spans="33:36">
      <c r="AG2188" s="5"/>
      <c r="AJ2188" s="4"/>
    </row>
    <row r="2189" spans="33:36">
      <c r="AG2189" s="5"/>
      <c r="AJ2189" s="4"/>
    </row>
    <row r="2190" spans="33:36">
      <c r="AG2190" s="5"/>
      <c r="AJ2190" s="4"/>
    </row>
    <row r="2191" spans="33:36">
      <c r="AG2191" s="5"/>
      <c r="AJ2191" s="4"/>
    </row>
    <row r="2192" spans="33:36">
      <c r="AG2192" s="5"/>
      <c r="AJ2192" s="4"/>
    </row>
    <row r="2193" spans="33:36">
      <c r="AG2193" s="5"/>
      <c r="AJ2193" s="4"/>
    </row>
    <row r="2194" spans="33:36">
      <c r="AG2194" s="5"/>
      <c r="AJ2194" s="4"/>
    </row>
    <row r="2195" spans="33:36">
      <c r="AG2195" s="5"/>
      <c r="AJ2195" s="4"/>
    </row>
    <row r="2196" spans="33:36">
      <c r="AG2196" s="5"/>
      <c r="AJ2196" s="4"/>
    </row>
    <row r="2197" spans="33:36">
      <c r="AG2197" s="5"/>
      <c r="AJ2197" s="4"/>
    </row>
    <row r="2198" spans="33:36">
      <c r="AG2198" s="5"/>
      <c r="AJ2198" s="4"/>
    </row>
    <row r="2199" spans="33:36">
      <c r="AG2199" s="5"/>
      <c r="AJ2199" s="4"/>
    </row>
    <row r="2200" spans="33:36">
      <c r="AG2200" s="5"/>
      <c r="AJ2200" s="4"/>
    </row>
    <row r="2201" spans="33:36">
      <c r="AG2201" s="5"/>
      <c r="AJ2201" s="4"/>
    </row>
    <row r="2202" spans="33:36">
      <c r="AG2202" s="5"/>
      <c r="AJ2202" s="4"/>
    </row>
    <row r="2203" spans="33:36">
      <c r="AG2203" s="5"/>
      <c r="AJ2203" s="4"/>
    </row>
    <row r="2204" spans="33:36">
      <c r="AG2204" s="5"/>
      <c r="AJ2204" s="4"/>
    </row>
    <row r="2205" spans="33:36">
      <c r="AG2205" s="5"/>
      <c r="AJ2205" s="4"/>
    </row>
    <row r="2206" spans="33:36">
      <c r="AG2206" s="5"/>
      <c r="AJ2206" s="4"/>
    </row>
    <row r="2207" spans="33:36">
      <c r="AG2207" s="5"/>
      <c r="AJ2207" s="4"/>
    </row>
    <row r="2208" spans="33:36">
      <c r="AG2208" s="5"/>
      <c r="AJ2208" s="4"/>
    </row>
    <row r="2209" spans="33:36">
      <c r="AG2209" s="5"/>
      <c r="AJ2209" s="4"/>
    </row>
    <row r="2210" spans="33:36">
      <c r="AG2210" s="5"/>
      <c r="AJ2210" s="4"/>
    </row>
    <row r="2211" spans="33:36">
      <c r="AG2211" s="5"/>
      <c r="AJ2211" s="4"/>
    </row>
    <row r="2212" spans="33:36">
      <c r="AG2212" s="5"/>
      <c r="AJ2212" s="4"/>
    </row>
    <row r="2213" spans="33:36">
      <c r="AG2213" s="5"/>
      <c r="AJ2213" s="4"/>
    </row>
    <row r="2214" spans="33:36">
      <c r="AG2214" s="5"/>
      <c r="AJ2214" s="4"/>
    </row>
    <row r="2215" spans="33:36">
      <c r="AG2215" s="5"/>
      <c r="AJ2215" s="4"/>
    </row>
    <row r="2216" spans="33:36">
      <c r="AG2216" s="5"/>
      <c r="AJ2216" s="4"/>
    </row>
    <row r="2217" spans="33:36">
      <c r="AG2217" s="5"/>
      <c r="AJ2217" s="4"/>
    </row>
    <row r="2218" spans="33:36">
      <c r="AG2218" s="5"/>
      <c r="AJ2218" s="4"/>
    </row>
    <row r="2219" spans="33:36">
      <c r="AG2219" s="5"/>
      <c r="AJ2219" s="4"/>
    </row>
    <row r="2220" spans="33:36">
      <c r="AG2220" s="5"/>
      <c r="AJ2220" s="4"/>
    </row>
    <row r="2221" spans="33:36">
      <c r="AG2221" s="5"/>
      <c r="AJ2221" s="4"/>
    </row>
    <row r="2222" spans="33:36">
      <c r="AG2222" s="5"/>
      <c r="AJ2222" s="4"/>
    </row>
    <row r="2223" spans="33:36">
      <c r="AG2223" s="5"/>
      <c r="AJ2223" s="4"/>
    </row>
    <row r="2224" spans="33:36">
      <c r="AG2224" s="5"/>
      <c r="AJ2224" s="4"/>
    </row>
    <row r="2225" spans="33:36">
      <c r="AG2225" s="5"/>
      <c r="AJ2225" s="4"/>
    </row>
    <row r="2226" spans="33:36">
      <c r="AG2226" s="5"/>
      <c r="AJ2226" s="4"/>
    </row>
    <row r="2227" spans="33:36">
      <c r="AG2227" s="5"/>
      <c r="AJ2227" s="4"/>
    </row>
    <row r="2228" spans="33:36">
      <c r="AG2228" s="5"/>
      <c r="AJ2228" s="4"/>
    </row>
    <row r="2229" spans="33:36">
      <c r="AG2229" s="5"/>
      <c r="AJ2229" s="4"/>
    </row>
    <row r="2230" spans="33:36">
      <c r="AG2230" s="5"/>
      <c r="AJ2230" s="4"/>
    </row>
    <row r="2231" spans="33:36">
      <c r="AG2231" s="5"/>
      <c r="AJ2231" s="4"/>
    </row>
    <row r="2232" spans="33:36">
      <c r="AG2232" s="5"/>
      <c r="AJ2232" s="4"/>
    </row>
    <row r="2233" spans="33:36">
      <c r="AG2233" s="5"/>
      <c r="AJ2233" s="4"/>
    </row>
    <row r="2234" spans="33:36">
      <c r="AG2234" s="5"/>
      <c r="AJ2234" s="4"/>
    </row>
    <row r="2235" spans="33:36">
      <c r="AG2235" s="5"/>
      <c r="AJ2235" s="4"/>
    </row>
    <row r="2236" spans="33:36">
      <c r="AG2236" s="5"/>
      <c r="AJ2236" s="4"/>
    </row>
    <row r="2237" spans="33:36">
      <c r="AG2237" s="5"/>
      <c r="AJ2237" s="4"/>
    </row>
    <row r="2238" spans="33:36">
      <c r="AG2238" s="5"/>
      <c r="AJ2238" s="4"/>
    </row>
    <row r="2239" spans="33:36">
      <c r="AG2239" s="5"/>
      <c r="AJ2239" s="4"/>
    </row>
    <row r="2240" spans="33:36">
      <c r="AG2240" s="5"/>
      <c r="AJ2240" s="4"/>
    </row>
    <row r="2241" spans="33:36">
      <c r="AG2241" s="5"/>
      <c r="AJ2241" s="4"/>
    </row>
    <row r="2242" spans="33:36">
      <c r="AG2242" s="5"/>
      <c r="AJ2242" s="4"/>
    </row>
    <row r="2243" spans="33:36">
      <c r="AG2243" s="5"/>
      <c r="AJ2243" s="4"/>
    </row>
    <row r="2244" spans="33:36">
      <c r="AG2244" s="5"/>
      <c r="AJ2244" s="4"/>
    </row>
    <row r="2245" spans="33:36">
      <c r="AG2245" s="5"/>
      <c r="AJ2245" s="4"/>
    </row>
    <row r="2246" spans="33:36">
      <c r="AG2246" s="5"/>
      <c r="AJ2246" s="4"/>
    </row>
    <row r="2247" spans="33:36">
      <c r="AG2247" s="5"/>
      <c r="AJ2247" s="4"/>
    </row>
    <row r="2248" spans="33:36">
      <c r="AG2248" s="5"/>
      <c r="AJ2248" s="4"/>
    </row>
    <row r="2249" spans="33:36">
      <c r="AG2249" s="5"/>
      <c r="AJ2249" s="4"/>
    </row>
    <row r="2250" spans="33:36">
      <c r="AG2250" s="5"/>
      <c r="AJ2250" s="4"/>
    </row>
    <row r="2251" spans="33:36">
      <c r="AG2251" s="5"/>
      <c r="AJ2251" s="4"/>
    </row>
    <row r="2252" spans="33:36">
      <c r="AG2252" s="5"/>
      <c r="AJ2252" s="4"/>
    </row>
    <row r="2253" spans="33:36">
      <c r="AG2253" s="5"/>
      <c r="AJ2253" s="4"/>
    </row>
    <row r="2254" spans="33:36">
      <c r="AG2254" s="5"/>
      <c r="AJ2254" s="4"/>
    </row>
    <row r="2255" spans="33:36">
      <c r="AG2255" s="5"/>
      <c r="AJ2255" s="4"/>
    </row>
    <row r="2256" spans="33:36">
      <c r="AG2256" s="5"/>
      <c r="AJ2256" s="4"/>
    </row>
    <row r="2257" spans="33:36">
      <c r="AG2257" s="5"/>
      <c r="AJ2257" s="4"/>
    </row>
    <row r="2258" spans="33:36">
      <c r="AG2258" s="5"/>
      <c r="AJ2258" s="4"/>
    </row>
    <row r="2259" spans="33:36">
      <c r="AG2259" s="5"/>
      <c r="AJ2259" s="4"/>
    </row>
    <row r="2260" spans="33:36">
      <c r="AG2260" s="5"/>
      <c r="AJ2260" s="4"/>
    </row>
    <row r="2261" spans="33:36">
      <c r="AG2261" s="5"/>
      <c r="AJ2261" s="4"/>
    </row>
    <row r="2262" spans="33:36">
      <c r="AG2262" s="5"/>
      <c r="AJ2262" s="4"/>
    </row>
    <row r="2263" spans="33:36">
      <c r="AG2263" s="5"/>
      <c r="AJ2263" s="4"/>
    </row>
    <row r="2264" spans="33:36">
      <c r="AG2264" s="5"/>
      <c r="AJ2264" s="4"/>
    </row>
    <row r="2265" spans="33:36">
      <c r="AG2265" s="5"/>
      <c r="AJ2265" s="4"/>
    </row>
    <row r="2266" spans="33:36">
      <c r="AG2266" s="5"/>
      <c r="AJ2266" s="4"/>
    </row>
    <row r="2267" spans="33:36">
      <c r="AG2267" s="5"/>
      <c r="AJ2267" s="4"/>
    </row>
    <row r="2268" spans="33:36">
      <c r="AG2268" s="5"/>
      <c r="AJ2268" s="4"/>
    </row>
    <row r="2269" spans="33:36">
      <c r="AG2269" s="5"/>
      <c r="AJ2269" s="4"/>
    </row>
    <row r="2270" spans="33:36">
      <c r="AG2270" s="5"/>
      <c r="AJ2270" s="4"/>
    </row>
    <row r="2271" spans="33:36">
      <c r="AG2271" s="5"/>
      <c r="AJ2271" s="4"/>
    </row>
    <row r="2272" spans="33:36">
      <c r="AG2272" s="5"/>
      <c r="AJ2272" s="4"/>
    </row>
    <row r="2273" spans="33:36">
      <c r="AG2273" s="5"/>
      <c r="AJ2273" s="4"/>
    </row>
    <row r="2274" spans="33:36">
      <c r="AG2274" s="5"/>
      <c r="AJ2274" s="4"/>
    </row>
    <row r="2275" spans="33:36">
      <c r="AG2275" s="5"/>
      <c r="AJ2275" s="4"/>
    </row>
    <row r="2276" spans="33:36">
      <c r="AG2276" s="5"/>
      <c r="AJ2276" s="4"/>
    </row>
    <row r="2277" spans="33:36">
      <c r="AG2277" s="5"/>
      <c r="AJ2277" s="4"/>
    </row>
    <row r="2278" spans="33:36">
      <c r="AG2278" s="5"/>
      <c r="AJ2278" s="4"/>
    </row>
    <row r="2279" spans="33:36">
      <c r="AG2279" s="5"/>
      <c r="AJ2279" s="4"/>
    </row>
    <row r="2280" spans="33:36">
      <c r="AG2280" s="5"/>
      <c r="AJ2280" s="4"/>
    </row>
    <row r="2281" spans="33:36">
      <c r="AG2281" s="5"/>
      <c r="AJ2281" s="4"/>
    </row>
    <row r="2282" spans="33:36">
      <c r="AG2282" s="5"/>
      <c r="AJ2282" s="4"/>
    </row>
    <row r="2283" spans="33:36">
      <c r="AG2283" s="5"/>
      <c r="AJ2283" s="4"/>
    </row>
    <row r="2284" spans="33:36">
      <c r="AG2284" s="5"/>
      <c r="AJ2284" s="4"/>
    </row>
    <row r="2285" spans="33:36">
      <c r="AG2285" s="5"/>
      <c r="AJ2285" s="4"/>
    </row>
    <row r="2286" spans="33:36">
      <c r="AG2286" s="5"/>
      <c r="AJ2286" s="4"/>
    </row>
    <row r="2287" spans="33:36">
      <c r="AG2287" s="5"/>
      <c r="AJ2287" s="4"/>
    </row>
    <row r="2288" spans="33:36">
      <c r="AG2288" s="5"/>
      <c r="AJ2288" s="4"/>
    </row>
    <row r="2289" spans="33:36">
      <c r="AG2289" s="5"/>
      <c r="AJ2289" s="4"/>
    </row>
    <row r="2290" spans="33:36">
      <c r="AG2290" s="5"/>
      <c r="AJ2290" s="4"/>
    </row>
    <row r="2291" spans="33:36">
      <c r="AG2291" s="5"/>
      <c r="AJ2291" s="4"/>
    </row>
    <row r="2292" spans="33:36">
      <c r="AG2292" s="5"/>
      <c r="AJ2292" s="4"/>
    </row>
    <row r="2293" spans="33:36">
      <c r="AG2293" s="5"/>
      <c r="AJ2293" s="4"/>
    </row>
    <row r="2294" spans="33:36">
      <c r="AG2294" s="5"/>
      <c r="AJ2294" s="4"/>
    </row>
    <row r="2295" spans="33:36">
      <c r="AG2295" s="5"/>
      <c r="AJ2295" s="4"/>
    </row>
    <row r="2296" spans="33:36">
      <c r="AG2296" s="5"/>
      <c r="AJ2296" s="4"/>
    </row>
    <row r="2297" spans="33:36">
      <c r="AG2297" s="5"/>
      <c r="AJ2297" s="4"/>
    </row>
    <row r="2298" spans="33:36">
      <c r="AG2298" s="5"/>
      <c r="AJ2298" s="4"/>
    </row>
    <row r="2299" spans="33:36">
      <c r="AG2299" s="5"/>
      <c r="AJ2299" s="4"/>
    </row>
    <row r="2300" spans="33:36">
      <c r="AG2300" s="5"/>
      <c r="AJ2300" s="4"/>
    </row>
    <row r="2301" spans="33:36">
      <c r="AG2301" s="5"/>
      <c r="AJ2301" s="4"/>
    </row>
    <row r="2302" spans="33:36">
      <c r="AG2302" s="5"/>
      <c r="AJ2302" s="4"/>
    </row>
    <row r="2303" spans="33:36">
      <c r="AG2303" s="5"/>
      <c r="AJ2303" s="4"/>
    </row>
    <row r="2304" spans="33:36">
      <c r="AG2304" s="5"/>
      <c r="AJ2304" s="4"/>
    </row>
    <row r="2305" spans="33:36">
      <c r="AG2305" s="5"/>
      <c r="AJ2305" s="4"/>
    </row>
    <row r="2306" spans="33:36">
      <c r="AG2306" s="5"/>
      <c r="AJ2306" s="4"/>
    </row>
    <row r="2307" spans="33:36">
      <c r="AG2307" s="5"/>
      <c r="AJ2307" s="4"/>
    </row>
    <row r="2308" spans="33:36">
      <c r="AG2308" s="5"/>
      <c r="AJ2308" s="4"/>
    </row>
    <row r="2309" spans="33:36">
      <c r="AG2309" s="5"/>
      <c r="AJ2309" s="4"/>
    </row>
    <row r="2310" spans="33:36">
      <c r="AG2310" s="5"/>
      <c r="AJ2310" s="4"/>
    </row>
    <row r="2311" spans="33:36">
      <c r="AG2311" s="5"/>
      <c r="AJ2311" s="4"/>
    </row>
    <row r="2312" spans="33:36">
      <c r="AG2312" s="5"/>
      <c r="AJ2312" s="4"/>
    </row>
    <row r="2313" spans="33:36">
      <c r="AG2313" s="5"/>
      <c r="AJ2313" s="4"/>
    </row>
    <row r="2314" spans="33:36">
      <c r="AG2314" s="5"/>
      <c r="AJ2314" s="4"/>
    </row>
    <row r="2315" spans="33:36">
      <c r="AG2315" s="5"/>
      <c r="AJ2315" s="4"/>
    </row>
    <row r="2316" spans="33:36">
      <c r="AG2316" s="5"/>
      <c r="AJ2316" s="4"/>
    </row>
    <row r="2317" spans="33:36">
      <c r="AG2317" s="5"/>
      <c r="AJ2317" s="4"/>
    </row>
    <row r="2318" spans="33:36">
      <c r="AG2318" s="5"/>
      <c r="AJ2318" s="4"/>
    </row>
    <row r="2319" spans="33:36">
      <c r="AG2319" s="5"/>
      <c r="AJ2319" s="4"/>
    </row>
    <row r="2320" spans="33:36">
      <c r="AG2320" s="5"/>
      <c r="AJ2320" s="4"/>
    </row>
    <row r="2321" spans="33:36">
      <c r="AG2321" s="5"/>
      <c r="AJ2321" s="4"/>
    </row>
    <row r="2322" spans="33:36">
      <c r="AG2322" s="5"/>
      <c r="AJ2322" s="4"/>
    </row>
    <row r="2323" spans="33:36">
      <c r="AG2323" s="5"/>
      <c r="AJ2323" s="4"/>
    </row>
    <row r="2324" spans="33:36">
      <c r="AG2324" s="5"/>
      <c r="AJ2324" s="4"/>
    </row>
    <row r="2325" spans="33:36">
      <c r="AG2325" s="5"/>
      <c r="AJ2325" s="4"/>
    </row>
    <row r="2326" spans="33:36">
      <c r="AG2326" s="5"/>
      <c r="AJ2326" s="4"/>
    </row>
    <row r="2327" spans="33:36">
      <c r="AG2327" s="5"/>
      <c r="AJ2327" s="4"/>
    </row>
    <row r="2328" spans="33:36">
      <c r="AG2328" s="5"/>
      <c r="AJ2328" s="4"/>
    </row>
    <row r="2329" spans="33:36">
      <c r="AG2329" s="5"/>
      <c r="AJ2329" s="4"/>
    </row>
    <row r="2330" spans="33:36">
      <c r="AG2330" s="5"/>
      <c r="AJ2330" s="4"/>
    </row>
    <row r="2331" spans="33:36">
      <c r="AG2331" s="5"/>
      <c r="AJ2331" s="4"/>
    </row>
    <row r="2332" spans="33:36">
      <c r="AG2332" s="5"/>
      <c r="AJ2332" s="4"/>
    </row>
    <row r="2333" spans="33:36">
      <c r="AG2333" s="5"/>
      <c r="AJ2333" s="4"/>
    </row>
    <row r="2334" spans="33:36">
      <c r="AG2334" s="5"/>
      <c r="AJ2334" s="4"/>
    </row>
    <row r="2335" spans="33:36">
      <c r="AG2335" s="5"/>
      <c r="AJ2335" s="4"/>
    </row>
    <row r="2336" spans="33:36">
      <c r="AG2336" s="5"/>
      <c r="AJ2336" s="4"/>
    </row>
    <row r="2337" spans="33:36">
      <c r="AG2337" s="5"/>
      <c r="AJ2337" s="4"/>
    </row>
    <row r="2338" spans="33:36">
      <c r="AG2338" s="5"/>
      <c r="AJ2338" s="4"/>
    </row>
    <row r="2339" spans="33:36">
      <c r="AG2339" s="5"/>
      <c r="AJ2339" s="4"/>
    </row>
    <row r="2340" spans="33:36">
      <c r="AG2340" s="5"/>
      <c r="AJ2340" s="4"/>
    </row>
    <row r="2341" spans="33:36">
      <c r="AG2341" s="5"/>
      <c r="AJ2341" s="4"/>
    </row>
    <row r="2342" spans="33:36">
      <c r="AG2342" s="5"/>
      <c r="AJ2342" s="4"/>
    </row>
    <row r="2343" spans="33:36">
      <c r="AG2343" s="5"/>
      <c r="AJ2343" s="4"/>
    </row>
    <row r="2344" spans="33:36">
      <c r="AG2344" s="5"/>
      <c r="AJ2344" s="4"/>
    </row>
    <row r="2345" spans="33:36">
      <c r="AG2345" s="5"/>
      <c r="AJ2345" s="4"/>
    </row>
    <row r="2346" spans="33:36">
      <c r="AG2346" s="5"/>
      <c r="AJ2346" s="4"/>
    </row>
    <row r="2347" spans="33:36">
      <c r="AG2347" s="5"/>
      <c r="AJ2347" s="4"/>
    </row>
    <row r="2348" spans="33:36">
      <c r="AG2348" s="5"/>
      <c r="AJ2348" s="4"/>
    </row>
    <row r="2349" spans="33:36">
      <c r="AG2349" s="5"/>
      <c r="AJ2349" s="4"/>
    </row>
    <row r="2350" spans="33:36">
      <c r="AG2350" s="5"/>
      <c r="AJ2350" s="4"/>
    </row>
    <row r="2351" spans="33:36">
      <c r="AG2351" s="5"/>
      <c r="AJ2351" s="4"/>
    </row>
    <row r="2352" spans="33:36">
      <c r="AG2352" s="5"/>
      <c r="AJ2352" s="4"/>
    </row>
    <row r="2353" spans="33:36">
      <c r="AG2353" s="5"/>
      <c r="AJ2353" s="4"/>
    </row>
    <row r="2354" spans="33:36">
      <c r="AG2354" s="5"/>
      <c r="AJ2354" s="4"/>
    </row>
    <row r="2355" spans="33:36">
      <c r="AG2355" s="5"/>
      <c r="AJ2355" s="4"/>
    </row>
    <row r="2356" spans="33:36">
      <c r="AG2356" s="5"/>
      <c r="AJ2356" s="4"/>
    </row>
    <row r="2357" spans="33:36">
      <c r="AG2357" s="5"/>
      <c r="AJ2357" s="4"/>
    </row>
    <row r="2358" spans="33:36">
      <c r="AG2358" s="5"/>
      <c r="AJ2358" s="4"/>
    </row>
    <row r="2359" spans="33:36">
      <c r="AG2359" s="5"/>
      <c r="AJ2359" s="4"/>
    </row>
    <row r="2360" spans="33:36">
      <c r="AG2360" s="5"/>
      <c r="AJ2360" s="4"/>
    </row>
    <row r="2361" spans="33:36">
      <c r="AG2361" s="5"/>
      <c r="AJ2361" s="4"/>
    </row>
    <row r="2362" spans="33:36">
      <c r="AG2362" s="5"/>
      <c r="AJ2362" s="4"/>
    </row>
    <row r="2363" spans="33:36">
      <c r="AG2363" s="5"/>
      <c r="AJ2363" s="4"/>
    </row>
    <row r="2364" spans="33:36">
      <c r="AG2364" s="5"/>
      <c r="AJ2364" s="4"/>
    </row>
    <row r="2365" spans="33:36">
      <c r="AG2365" s="5"/>
      <c r="AJ2365" s="4"/>
    </row>
    <row r="2366" spans="33:36">
      <c r="AG2366" s="5"/>
      <c r="AJ2366" s="4"/>
    </row>
    <row r="2367" spans="33:36">
      <c r="AG2367" s="5"/>
      <c r="AJ2367" s="4"/>
    </row>
    <row r="2368" spans="33:36">
      <c r="AG2368" s="5"/>
      <c r="AJ2368" s="4"/>
    </row>
    <row r="2369" spans="33:36">
      <c r="AG2369" s="5"/>
      <c r="AJ2369" s="4"/>
    </row>
    <row r="2370" spans="33:36">
      <c r="AG2370" s="5"/>
      <c r="AJ2370" s="4"/>
    </row>
    <row r="2371" spans="33:36">
      <c r="AG2371" s="5"/>
      <c r="AJ2371" s="4"/>
    </row>
    <row r="2372" spans="33:36">
      <c r="AG2372" s="5"/>
      <c r="AJ2372" s="4"/>
    </row>
    <row r="2373" spans="33:36">
      <c r="AG2373" s="5"/>
      <c r="AJ2373" s="4"/>
    </row>
    <row r="2374" spans="33:36">
      <c r="AG2374" s="5"/>
      <c r="AJ2374" s="4"/>
    </row>
    <row r="2375" spans="33:36">
      <c r="AG2375" s="5"/>
      <c r="AJ2375" s="4"/>
    </row>
    <row r="2376" spans="33:36">
      <c r="AG2376" s="5"/>
      <c r="AJ2376" s="4"/>
    </row>
    <row r="2377" spans="33:36">
      <c r="AG2377" s="5"/>
      <c r="AJ2377" s="4"/>
    </row>
    <row r="2378" spans="33:36">
      <c r="AG2378" s="5"/>
      <c r="AJ2378" s="4"/>
    </row>
    <row r="2379" spans="33:36">
      <c r="AG2379" s="5"/>
      <c r="AJ2379" s="4"/>
    </row>
    <row r="2380" spans="33:36">
      <c r="AG2380" s="5"/>
      <c r="AJ2380" s="4"/>
    </row>
    <row r="2381" spans="33:36">
      <c r="AG2381" s="5"/>
      <c r="AJ2381" s="4"/>
    </row>
    <row r="2382" spans="33:36">
      <c r="AG2382" s="5"/>
      <c r="AJ2382" s="4"/>
    </row>
    <row r="2383" spans="33:36">
      <c r="AG2383" s="5"/>
      <c r="AJ2383" s="4"/>
    </row>
    <row r="2384" spans="33:36">
      <c r="AG2384" s="5"/>
      <c r="AJ2384" s="4"/>
    </row>
    <row r="2385" spans="33:36">
      <c r="AG2385" s="5"/>
      <c r="AJ2385" s="4"/>
    </row>
    <row r="2386" spans="33:36">
      <c r="AG2386" s="5"/>
      <c r="AJ2386" s="4"/>
    </row>
    <row r="2387" spans="33:36">
      <c r="AG2387" s="5"/>
      <c r="AJ2387" s="4"/>
    </row>
    <row r="2388" spans="33:36">
      <c r="AG2388" s="5"/>
      <c r="AJ2388" s="4"/>
    </row>
    <row r="2389" spans="33:36">
      <c r="AG2389" s="5"/>
      <c r="AJ2389" s="4"/>
    </row>
    <row r="2390" spans="33:36">
      <c r="AG2390" s="5"/>
      <c r="AJ2390" s="4"/>
    </row>
    <row r="2391" spans="33:36">
      <c r="AG2391" s="5"/>
      <c r="AJ2391" s="4"/>
    </row>
    <row r="2392" spans="33:36">
      <c r="AG2392" s="5"/>
      <c r="AJ2392" s="4"/>
    </row>
    <row r="2393" spans="33:36">
      <c r="AG2393" s="5"/>
      <c r="AJ2393" s="4"/>
    </row>
    <row r="2394" spans="33:36">
      <c r="AG2394" s="5"/>
      <c r="AJ2394" s="4"/>
    </row>
    <row r="2395" spans="33:36">
      <c r="AG2395" s="5"/>
      <c r="AJ2395" s="4"/>
    </row>
    <row r="2396" spans="33:36">
      <c r="AG2396" s="5"/>
      <c r="AJ2396" s="4"/>
    </row>
    <row r="2397" spans="33:36">
      <c r="AG2397" s="5"/>
      <c r="AJ2397" s="4"/>
    </row>
    <row r="2398" spans="33:36">
      <c r="AG2398" s="5"/>
      <c r="AJ2398" s="4"/>
    </row>
    <row r="2399" spans="33:36">
      <c r="AG2399" s="5"/>
      <c r="AJ2399" s="4"/>
    </row>
    <row r="2400" spans="33:36">
      <c r="AG2400" s="5"/>
      <c r="AJ2400" s="4"/>
    </row>
    <row r="2401" spans="33:36">
      <c r="AG2401" s="5"/>
      <c r="AJ2401" s="4"/>
    </row>
    <row r="2402" spans="33:36">
      <c r="AG2402" s="5"/>
      <c r="AJ2402" s="4"/>
    </row>
    <row r="2403" spans="33:36">
      <c r="AG2403" s="5"/>
      <c r="AJ2403" s="4"/>
    </row>
    <row r="2404" spans="33:36">
      <c r="AG2404" s="5"/>
      <c r="AJ2404" s="4"/>
    </row>
    <row r="2405" spans="33:36">
      <c r="AG2405" s="5"/>
      <c r="AJ2405" s="4"/>
    </row>
    <row r="2406" spans="33:36">
      <c r="AG2406" s="5"/>
      <c r="AJ2406" s="4"/>
    </row>
    <row r="2407" spans="33:36">
      <c r="AG2407" s="5"/>
      <c r="AJ2407" s="4"/>
    </row>
    <row r="2408" spans="33:36">
      <c r="AG2408" s="5"/>
      <c r="AJ2408" s="4"/>
    </row>
    <row r="2409" spans="33:36">
      <c r="AG2409" s="5"/>
      <c r="AJ2409" s="4"/>
    </row>
    <row r="2410" spans="33:36">
      <c r="AG2410" s="5"/>
      <c r="AJ2410" s="4"/>
    </row>
    <row r="2411" spans="33:36">
      <c r="AG2411" s="5"/>
      <c r="AJ2411" s="4"/>
    </row>
    <row r="2412" spans="33:36">
      <c r="AG2412" s="5"/>
      <c r="AJ2412" s="4"/>
    </row>
    <row r="2413" spans="33:36">
      <c r="AG2413" s="5"/>
      <c r="AJ2413" s="4"/>
    </row>
    <row r="2414" spans="33:36">
      <c r="AG2414" s="5"/>
      <c r="AJ2414" s="4"/>
    </row>
    <row r="2415" spans="33:36">
      <c r="AG2415" s="5"/>
      <c r="AJ2415" s="4"/>
    </row>
    <row r="2416" spans="33:36">
      <c r="AG2416" s="5"/>
      <c r="AJ2416" s="4"/>
    </row>
    <row r="2417" spans="33:36">
      <c r="AG2417" s="5"/>
      <c r="AJ2417" s="4"/>
    </row>
    <row r="2418" spans="33:36">
      <c r="AG2418" s="5"/>
      <c r="AJ2418" s="4"/>
    </row>
    <row r="2419" spans="33:36">
      <c r="AG2419" s="5"/>
      <c r="AJ2419" s="4"/>
    </row>
    <row r="2420" spans="33:36">
      <c r="AG2420" s="5"/>
      <c r="AJ2420" s="4"/>
    </row>
    <row r="2421" spans="33:36">
      <c r="AG2421" s="5"/>
      <c r="AJ2421" s="4"/>
    </row>
    <row r="2422" spans="33:36">
      <c r="AG2422" s="5"/>
      <c r="AJ2422" s="4"/>
    </row>
    <row r="2423" spans="33:36">
      <c r="AG2423" s="5"/>
      <c r="AJ2423" s="4"/>
    </row>
    <row r="2424" spans="33:36">
      <c r="AG2424" s="5"/>
      <c r="AJ2424" s="4"/>
    </row>
    <row r="2425" spans="33:36">
      <c r="AG2425" s="5"/>
      <c r="AJ2425" s="4"/>
    </row>
    <row r="2426" spans="33:36">
      <c r="AG2426" s="5"/>
      <c r="AJ2426" s="4"/>
    </row>
    <row r="2427" spans="33:36">
      <c r="AG2427" s="5"/>
      <c r="AJ2427" s="4"/>
    </row>
    <row r="2428" spans="33:36">
      <c r="AG2428" s="5"/>
      <c r="AJ2428" s="4"/>
    </row>
    <row r="2429" spans="33:36">
      <c r="AG2429" s="5"/>
      <c r="AJ2429" s="4"/>
    </row>
    <row r="2430" spans="33:36">
      <c r="AG2430" s="5"/>
      <c r="AJ2430" s="4"/>
    </row>
    <row r="2431" spans="33:36">
      <c r="AG2431" s="5"/>
      <c r="AJ2431" s="4"/>
    </row>
    <row r="2432" spans="33:36">
      <c r="AG2432" s="5"/>
      <c r="AJ2432" s="4"/>
    </row>
    <row r="2433" spans="33:36">
      <c r="AG2433" s="5"/>
      <c r="AJ2433" s="4"/>
    </row>
    <row r="2434" spans="33:36">
      <c r="AG2434" s="5"/>
      <c r="AJ2434" s="4"/>
    </row>
    <row r="2435" spans="33:36">
      <c r="AG2435" s="5"/>
      <c r="AJ2435" s="4"/>
    </row>
    <row r="2436" spans="33:36">
      <c r="AG2436" s="5"/>
      <c r="AJ2436" s="4"/>
    </row>
    <row r="2437" spans="33:36">
      <c r="AG2437" s="5"/>
      <c r="AJ2437" s="4"/>
    </row>
    <row r="2438" spans="33:36">
      <c r="AG2438" s="5"/>
      <c r="AJ2438" s="4"/>
    </row>
    <row r="2439" spans="33:36">
      <c r="AG2439" s="5"/>
      <c r="AJ2439" s="4"/>
    </row>
    <row r="2440" spans="33:36">
      <c r="AG2440" s="5"/>
      <c r="AJ2440" s="4"/>
    </row>
    <row r="2441" spans="33:36">
      <c r="AG2441" s="5"/>
      <c r="AJ2441" s="4"/>
    </row>
    <row r="2442" spans="33:36">
      <c r="AG2442" s="5"/>
      <c r="AJ2442" s="4"/>
    </row>
    <row r="2443" spans="33:36">
      <c r="AG2443" s="5"/>
      <c r="AJ2443" s="4"/>
    </row>
    <row r="2444" spans="33:36">
      <c r="AG2444" s="5"/>
      <c r="AJ2444" s="4"/>
    </row>
    <row r="2445" spans="33:36">
      <c r="AG2445" s="5"/>
      <c r="AJ2445" s="4"/>
    </row>
    <row r="2446" spans="33:36">
      <c r="AG2446" s="5"/>
      <c r="AJ2446" s="4"/>
    </row>
    <row r="2447" spans="33:36">
      <c r="AG2447" s="5"/>
      <c r="AJ2447" s="4"/>
    </row>
    <row r="2448" spans="33:36">
      <c r="AG2448" s="5"/>
      <c r="AJ2448" s="4"/>
    </row>
    <row r="2449" spans="33:36">
      <c r="AG2449" s="5"/>
      <c r="AJ2449" s="4"/>
    </row>
    <row r="2450" spans="33:36">
      <c r="AG2450" s="5"/>
      <c r="AJ2450" s="4"/>
    </row>
    <row r="2451" spans="33:36">
      <c r="AG2451" s="5"/>
      <c r="AJ2451" s="4"/>
    </row>
    <row r="2452" spans="33:36">
      <c r="AG2452" s="5"/>
      <c r="AJ2452" s="4"/>
    </row>
    <row r="2453" spans="33:36">
      <c r="AG2453" s="5"/>
      <c r="AJ2453" s="4"/>
    </row>
    <row r="2454" spans="33:36">
      <c r="AG2454" s="5"/>
      <c r="AJ2454" s="4"/>
    </row>
    <row r="2455" spans="33:36">
      <c r="AG2455" s="5"/>
      <c r="AJ2455" s="4"/>
    </row>
    <row r="2456" spans="33:36">
      <c r="AG2456" s="5"/>
      <c r="AJ2456" s="4"/>
    </row>
    <row r="2457" spans="33:36">
      <c r="AG2457" s="5"/>
      <c r="AJ2457" s="4"/>
    </row>
    <row r="2458" spans="33:36">
      <c r="AG2458" s="5"/>
      <c r="AJ2458" s="4"/>
    </row>
    <row r="2459" spans="33:36">
      <c r="AG2459" s="5"/>
      <c r="AJ2459" s="4"/>
    </row>
    <row r="2460" spans="33:36">
      <c r="AG2460" s="5"/>
      <c r="AJ2460" s="4"/>
    </row>
    <row r="2461" spans="33:36">
      <c r="AG2461" s="5"/>
      <c r="AJ2461" s="4"/>
    </row>
    <row r="2462" spans="33:36">
      <c r="AG2462" s="5"/>
      <c r="AJ2462" s="4"/>
    </row>
    <row r="2463" spans="33:36">
      <c r="AG2463" s="5"/>
      <c r="AJ2463" s="4"/>
    </row>
    <row r="2464" spans="33:36">
      <c r="AG2464" s="5"/>
      <c r="AJ2464" s="4"/>
    </row>
    <row r="2465" spans="33:36">
      <c r="AG2465" s="5"/>
      <c r="AJ2465" s="4"/>
    </row>
    <row r="2466" spans="33:36">
      <c r="AG2466" s="5"/>
      <c r="AJ2466" s="4"/>
    </row>
    <row r="2467" spans="33:36">
      <c r="AG2467" s="5"/>
      <c r="AJ2467" s="4"/>
    </row>
    <row r="2468" spans="33:36">
      <c r="AG2468" s="5"/>
      <c r="AJ2468" s="4"/>
    </row>
    <row r="2469" spans="33:36">
      <c r="AG2469" s="5"/>
      <c r="AJ2469" s="4"/>
    </row>
    <row r="2470" spans="33:36">
      <c r="AG2470" s="5"/>
      <c r="AJ2470" s="4"/>
    </row>
    <row r="2471" spans="33:36">
      <c r="AG2471" s="5"/>
      <c r="AJ2471" s="4"/>
    </row>
    <row r="2472" spans="33:36">
      <c r="AG2472" s="5"/>
      <c r="AJ2472" s="4"/>
    </row>
    <row r="2473" spans="33:36">
      <c r="AG2473" s="5"/>
      <c r="AJ2473" s="4"/>
    </row>
    <row r="2474" spans="33:36">
      <c r="AG2474" s="5"/>
      <c r="AJ2474" s="4"/>
    </row>
    <row r="2475" spans="33:36">
      <c r="AG2475" s="5"/>
      <c r="AJ2475" s="4"/>
    </row>
    <row r="2476" spans="33:36">
      <c r="AG2476" s="5"/>
      <c r="AJ2476" s="4"/>
    </row>
    <row r="2477" spans="33:36">
      <c r="AG2477" s="5"/>
      <c r="AJ2477" s="4"/>
    </row>
    <row r="2478" spans="33:36">
      <c r="AG2478" s="5"/>
      <c r="AJ2478" s="4"/>
    </row>
    <row r="2479" spans="33:36">
      <c r="AG2479" s="5"/>
      <c r="AJ2479" s="4"/>
    </row>
    <row r="2480" spans="33:36">
      <c r="AG2480" s="5"/>
      <c r="AJ2480" s="4"/>
    </row>
    <row r="2481" spans="33:36">
      <c r="AG2481" s="5"/>
      <c r="AJ2481" s="4"/>
    </row>
    <row r="2482" spans="33:36">
      <c r="AG2482" s="5"/>
      <c r="AJ2482" s="4"/>
    </row>
    <row r="2483" spans="33:36">
      <c r="AG2483" s="5"/>
      <c r="AJ2483" s="4"/>
    </row>
    <row r="2484" spans="33:36">
      <c r="AG2484" s="5"/>
      <c r="AJ2484" s="4"/>
    </row>
    <row r="2485" spans="33:36">
      <c r="AG2485" s="5"/>
      <c r="AJ2485" s="4"/>
    </row>
    <row r="2486" spans="33:36">
      <c r="AG2486" s="5"/>
      <c r="AJ2486" s="4"/>
    </row>
    <row r="2487" spans="33:36">
      <c r="AG2487" s="5"/>
      <c r="AJ2487" s="4"/>
    </row>
    <row r="2488" spans="33:36">
      <c r="AG2488" s="5"/>
      <c r="AJ2488" s="4"/>
    </row>
    <row r="2489" spans="33:36">
      <c r="AG2489" s="5"/>
      <c r="AJ2489" s="4"/>
    </row>
    <row r="2490" spans="33:36">
      <c r="AG2490" s="5"/>
      <c r="AJ2490" s="4"/>
    </row>
    <row r="2491" spans="33:36">
      <c r="AG2491" s="5"/>
      <c r="AJ2491" s="4"/>
    </row>
    <row r="2492" spans="33:36">
      <c r="AG2492" s="5"/>
      <c r="AJ2492" s="4"/>
    </row>
    <row r="2493" spans="33:36">
      <c r="AG2493" s="5"/>
      <c r="AJ2493" s="4"/>
    </row>
    <row r="2494" spans="33:36">
      <c r="AG2494" s="5"/>
      <c r="AJ2494" s="4"/>
    </row>
    <row r="2495" spans="33:36">
      <c r="AG2495" s="5"/>
      <c r="AJ2495" s="4"/>
    </row>
    <row r="2496" spans="33:36">
      <c r="AG2496" s="5"/>
      <c r="AJ2496" s="4"/>
    </row>
    <row r="2497" spans="33:36">
      <c r="AG2497" s="5"/>
      <c r="AJ2497" s="4"/>
    </row>
    <row r="2498" spans="33:36">
      <c r="AG2498" s="5"/>
      <c r="AJ2498" s="4"/>
    </row>
    <row r="2499" spans="33:36">
      <c r="AG2499" s="5"/>
      <c r="AJ2499" s="4"/>
    </row>
    <row r="2500" spans="33:36">
      <c r="AG2500" s="5"/>
      <c r="AJ2500" s="4"/>
    </row>
    <row r="2501" spans="33:36">
      <c r="AG2501" s="5"/>
      <c r="AJ2501" s="4"/>
    </row>
    <row r="2502" spans="33:36">
      <c r="AG2502" s="5"/>
      <c r="AJ2502" s="4"/>
    </row>
    <row r="2503" spans="33:36">
      <c r="AG2503" s="5"/>
      <c r="AJ2503" s="4"/>
    </row>
    <row r="2504" spans="33:36">
      <c r="AG2504" s="5"/>
      <c r="AJ2504" s="4"/>
    </row>
    <row r="2505" spans="33:36">
      <c r="AG2505" s="5"/>
      <c r="AJ2505" s="4"/>
    </row>
    <row r="2506" spans="33:36">
      <c r="AG2506" s="5"/>
      <c r="AJ2506" s="4"/>
    </row>
    <row r="2507" spans="33:36">
      <c r="AG2507" s="5"/>
      <c r="AJ2507" s="4"/>
    </row>
    <row r="2508" spans="33:36">
      <c r="AG2508" s="5"/>
      <c r="AJ2508" s="4"/>
    </row>
    <row r="2509" spans="33:36">
      <c r="AG2509" s="5"/>
      <c r="AJ2509" s="4"/>
    </row>
    <row r="2510" spans="33:36">
      <c r="AG2510" s="5"/>
      <c r="AJ2510" s="4"/>
    </row>
    <row r="2511" spans="33:36">
      <c r="AG2511" s="5"/>
      <c r="AJ2511" s="4"/>
    </row>
    <row r="2512" spans="33:36">
      <c r="AG2512" s="5"/>
      <c r="AJ2512" s="4"/>
    </row>
    <row r="2513" spans="33:36">
      <c r="AG2513" s="5"/>
      <c r="AJ2513" s="4"/>
    </row>
    <row r="2514" spans="33:36">
      <c r="AG2514" s="5"/>
      <c r="AJ2514" s="4"/>
    </row>
    <row r="2515" spans="33:36">
      <c r="AG2515" s="5"/>
      <c r="AJ2515" s="4"/>
    </row>
    <row r="2516" spans="33:36">
      <c r="AG2516" s="5"/>
      <c r="AJ2516" s="4"/>
    </row>
    <row r="2517" spans="33:36">
      <c r="AG2517" s="5"/>
      <c r="AJ2517" s="4"/>
    </row>
    <row r="2518" spans="33:36">
      <c r="AG2518" s="5"/>
      <c r="AJ2518" s="4"/>
    </row>
    <row r="2519" spans="33:36">
      <c r="AG2519" s="5"/>
      <c r="AJ2519" s="4"/>
    </row>
    <row r="2520" spans="33:36">
      <c r="AG2520" s="5"/>
      <c r="AJ2520" s="4"/>
    </row>
    <row r="2521" spans="33:36">
      <c r="AG2521" s="5"/>
      <c r="AJ2521" s="4"/>
    </row>
    <row r="2522" spans="33:36">
      <c r="AG2522" s="5"/>
      <c r="AJ2522" s="4"/>
    </row>
    <row r="2523" spans="33:36">
      <c r="AG2523" s="5"/>
      <c r="AJ2523" s="4"/>
    </row>
    <row r="2524" spans="33:36">
      <c r="AG2524" s="5"/>
      <c r="AJ2524" s="4"/>
    </row>
    <row r="2525" spans="33:36">
      <c r="AG2525" s="5"/>
      <c r="AJ2525" s="4"/>
    </row>
    <row r="2526" spans="33:36">
      <c r="AG2526" s="5"/>
      <c r="AJ2526" s="4"/>
    </row>
    <row r="2527" spans="33:36">
      <c r="AG2527" s="5"/>
      <c r="AJ2527" s="4"/>
    </row>
    <row r="2528" spans="33:36">
      <c r="AG2528" s="5"/>
      <c r="AJ2528" s="4"/>
    </row>
    <row r="2529" spans="33:36">
      <c r="AG2529" s="5"/>
      <c r="AJ2529" s="4"/>
    </row>
    <row r="2530" spans="33:36">
      <c r="AG2530" s="5"/>
      <c r="AJ2530" s="4"/>
    </row>
    <row r="2531" spans="33:36">
      <c r="AG2531" s="5"/>
      <c r="AJ2531" s="4"/>
    </row>
    <row r="2532" spans="33:36">
      <c r="AG2532" s="5"/>
      <c r="AJ2532" s="4"/>
    </row>
    <row r="2533" spans="33:36">
      <c r="AG2533" s="5"/>
      <c r="AJ2533" s="4"/>
    </row>
    <row r="2534" spans="33:36">
      <c r="AG2534" s="5"/>
      <c r="AJ2534" s="4"/>
    </row>
    <row r="2535" spans="33:36">
      <c r="AG2535" s="5"/>
      <c r="AJ2535" s="4"/>
    </row>
    <row r="2536" spans="33:36">
      <c r="AG2536" s="5"/>
      <c r="AJ2536" s="4"/>
    </row>
    <row r="2537" spans="33:36">
      <c r="AG2537" s="5"/>
      <c r="AJ2537" s="4"/>
    </row>
    <row r="2538" spans="33:36">
      <c r="AG2538" s="5"/>
      <c r="AJ2538" s="4"/>
    </row>
    <row r="2539" spans="33:36">
      <c r="AG2539" s="5"/>
      <c r="AJ2539" s="4"/>
    </row>
    <row r="2540" spans="33:36">
      <c r="AG2540" s="5"/>
      <c r="AJ2540" s="4"/>
    </row>
    <row r="2541" spans="33:36">
      <c r="AG2541" s="5"/>
      <c r="AJ2541" s="4"/>
    </row>
    <row r="2542" spans="33:36">
      <c r="AG2542" s="5"/>
      <c r="AJ2542" s="4"/>
    </row>
    <row r="2543" spans="33:36">
      <c r="AG2543" s="5"/>
      <c r="AJ2543" s="4"/>
    </row>
    <row r="2544" spans="33:36">
      <c r="AG2544" s="5"/>
      <c r="AJ2544" s="4"/>
    </row>
    <row r="2545" spans="33:36">
      <c r="AG2545" s="5"/>
      <c r="AJ2545" s="4"/>
    </row>
    <row r="2546" spans="33:36">
      <c r="AG2546" s="5"/>
      <c r="AJ2546" s="4"/>
    </row>
    <row r="2547" spans="33:36">
      <c r="AG2547" s="5"/>
      <c r="AJ2547" s="4"/>
    </row>
    <row r="2548" spans="33:36">
      <c r="AG2548" s="5"/>
      <c r="AJ2548" s="4"/>
    </row>
    <row r="2549" spans="33:36">
      <c r="AG2549" s="5"/>
      <c r="AJ2549" s="4"/>
    </row>
    <row r="2550" spans="33:36">
      <c r="AG2550" s="5"/>
      <c r="AJ2550" s="4"/>
    </row>
    <row r="2551" spans="33:36">
      <c r="AG2551" s="5"/>
      <c r="AJ2551" s="4"/>
    </row>
    <row r="2552" spans="33:36">
      <c r="AG2552" s="5"/>
      <c r="AJ2552" s="4"/>
    </row>
    <row r="2553" spans="33:36">
      <c r="AG2553" s="5"/>
      <c r="AJ2553" s="4"/>
    </row>
    <row r="2554" spans="33:36">
      <c r="AG2554" s="5"/>
      <c r="AJ2554" s="4"/>
    </row>
    <row r="2555" spans="33:36">
      <c r="AG2555" s="5"/>
      <c r="AJ2555" s="4"/>
    </row>
    <row r="2556" spans="33:36">
      <c r="AG2556" s="5"/>
      <c r="AJ2556" s="4"/>
    </row>
    <row r="2557" spans="33:36">
      <c r="AG2557" s="5"/>
      <c r="AJ2557" s="4"/>
    </row>
    <row r="2558" spans="33:36">
      <c r="AG2558" s="5"/>
      <c r="AJ2558" s="4"/>
    </row>
    <row r="2559" spans="33:36">
      <c r="AG2559" s="5"/>
      <c r="AJ2559" s="4"/>
    </row>
    <row r="2560" spans="33:36">
      <c r="AG2560" s="5"/>
      <c r="AJ2560" s="4"/>
    </row>
    <row r="2561" spans="33:36">
      <c r="AG2561" s="5"/>
      <c r="AJ2561" s="4"/>
    </row>
    <row r="2562" spans="33:36">
      <c r="AG2562" s="5"/>
      <c r="AJ2562" s="4"/>
    </row>
    <row r="2563" spans="33:36">
      <c r="AG2563" s="5"/>
      <c r="AJ2563" s="4"/>
    </row>
    <row r="2564" spans="33:36">
      <c r="AG2564" s="5"/>
      <c r="AJ2564" s="4"/>
    </row>
    <row r="2565" spans="33:36">
      <c r="AG2565" s="5"/>
      <c r="AJ2565" s="4"/>
    </row>
    <row r="2566" spans="33:36">
      <c r="AG2566" s="5"/>
      <c r="AJ2566" s="4"/>
    </row>
    <row r="2567" spans="33:36">
      <c r="AG2567" s="5"/>
      <c r="AJ2567" s="4"/>
    </row>
    <row r="2568" spans="33:36">
      <c r="AG2568" s="5"/>
      <c r="AJ2568" s="4"/>
    </row>
    <row r="2569" spans="33:36">
      <c r="AG2569" s="5"/>
      <c r="AJ2569" s="4"/>
    </row>
    <row r="2570" spans="33:36">
      <c r="AG2570" s="5"/>
      <c r="AJ2570" s="4"/>
    </row>
    <row r="2571" spans="33:36">
      <c r="AG2571" s="5"/>
      <c r="AJ2571" s="4"/>
    </row>
    <row r="2572" spans="33:36">
      <c r="AG2572" s="5"/>
      <c r="AJ2572" s="4"/>
    </row>
    <row r="2573" spans="33:36">
      <c r="AG2573" s="5"/>
      <c r="AJ2573" s="4"/>
    </row>
    <row r="2574" spans="33:36">
      <c r="AG2574" s="5"/>
      <c r="AJ2574" s="4"/>
    </row>
    <row r="2575" spans="33:36">
      <c r="AG2575" s="5"/>
      <c r="AJ2575" s="4"/>
    </row>
    <row r="2576" spans="33:36">
      <c r="AG2576" s="5"/>
      <c r="AJ2576" s="4"/>
    </row>
    <row r="2577" spans="33:36">
      <c r="AG2577" s="5"/>
      <c r="AJ2577" s="4"/>
    </row>
    <row r="2578" spans="33:36">
      <c r="AG2578" s="5"/>
      <c r="AJ2578" s="4"/>
    </row>
    <row r="2579" spans="33:36">
      <c r="AG2579" s="5"/>
      <c r="AJ2579" s="4"/>
    </row>
    <row r="2580" spans="33:36">
      <c r="AG2580" s="5"/>
      <c r="AJ2580" s="4"/>
    </row>
    <row r="2581" spans="33:36">
      <c r="AG2581" s="5"/>
      <c r="AJ2581" s="4"/>
    </row>
    <row r="2582" spans="33:36">
      <c r="AG2582" s="5"/>
      <c r="AJ2582" s="4"/>
    </row>
    <row r="2583" spans="33:36">
      <c r="AG2583" s="5"/>
      <c r="AJ2583" s="4"/>
    </row>
    <row r="2584" spans="33:36">
      <c r="AG2584" s="5"/>
      <c r="AJ2584" s="4"/>
    </row>
    <row r="2585" spans="33:36">
      <c r="AG2585" s="5"/>
      <c r="AJ2585" s="4"/>
    </row>
    <row r="2586" spans="33:36">
      <c r="AG2586" s="5"/>
      <c r="AJ2586" s="4"/>
    </row>
    <row r="2587" spans="33:36">
      <c r="AG2587" s="5"/>
      <c r="AJ2587" s="4"/>
    </row>
    <row r="2588" spans="33:36">
      <c r="AG2588" s="5"/>
      <c r="AJ2588" s="4"/>
    </row>
    <row r="2589" spans="33:36">
      <c r="AG2589" s="5"/>
      <c r="AJ2589" s="4"/>
    </row>
    <row r="2590" spans="33:36">
      <c r="AG2590" s="5"/>
      <c r="AJ2590" s="4"/>
    </row>
    <row r="2591" spans="33:36">
      <c r="AG2591" s="5"/>
      <c r="AJ2591" s="4"/>
    </row>
    <row r="2592" spans="33:36">
      <c r="AG2592" s="5"/>
      <c r="AJ2592" s="4"/>
    </row>
    <row r="2593" spans="33:36">
      <c r="AG2593" s="5"/>
      <c r="AJ2593" s="4"/>
    </row>
    <row r="2594" spans="33:36">
      <c r="AG2594" s="5"/>
      <c r="AJ2594" s="4"/>
    </row>
    <row r="2595" spans="33:36">
      <c r="AG2595" s="5"/>
      <c r="AJ2595" s="4"/>
    </row>
    <row r="2596" spans="33:36">
      <c r="AG2596" s="5"/>
      <c r="AJ2596" s="4"/>
    </row>
    <row r="2597" spans="33:36">
      <c r="AG2597" s="5"/>
      <c r="AJ2597" s="4"/>
    </row>
    <row r="2598" spans="33:36">
      <c r="AG2598" s="5"/>
      <c r="AJ2598" s="4"/>
    </row>
    <row r="2599" spans="33:36">
      <c r="AG2599" s="5"/>
      <c r="AJ2599" s="4"/>
    </row>
    <row r="2600" spans="33:36">
      <c r="AG2600" s="5"/>
      <c r="AJ2600" s="4"/>
    </row>
    <row r="2601" spans="33:36">
      <c r="AG2601" s="5"/>
      <c r="AJ2601" s="4"/>
    </row>
    <row r="2602" spans="33:36">
      <c r="AG2602" s="5"/>
      <c r="AJ2602" s="4"/>
    </row>
    <row r="2603" spans="33:36">
      <c r="AG2603" s="5"/>
      <c r="AJ2603" s="4"/>
    </row>
    <row r="2604" spans="33:36">
      <c r="AG2604" s="5"/>
      <c r="AJ2604" s="4"/>
    </row>
    <row r="2605" spans="33:36">
      <c r="AG2605" s="5"/>
      <c r="AJ2605" s="4"/>
    </row>
    <row r="2606" spans="33:36">
      <c r="AG2606" s="5"/>
      <c r="AJ2606" s="4"/>
    </row>
    <row r="2607" spans="33:36">
      <c r="AG2607" s="5"/>
      <c r="AJ2607" s="4"/>
    </row>
    <row r="2608" spans="33:36">
      <c r="AG2608" s="5"/>
      <c r="AJ2608" s="4"/>
    </row>
    <row r="2609" spans="33:36">
      <c r="AG2609" s="5"/>
      <c r="AJ2609" s="4"/>
    </row>
    <row r="2610" spans="33:36">
      <c r="AG2610" s="5"/>
      <c r="AJ2610" s="4"/>
    </row>
    <row r="2611" spans="33:36">
      <c r="AG2611" s="5"/>
      <c r="AJ2611" s="4"/>
    </row>
    <row r="2612" spans="33:36">
      <c r="AG2612" s="5"/>
      <c r="AJ2612" s="4"/>
    </row>
    <row r="2613" spans="33:36">
      <c r="AG2613" s="5"/>
      <c r="AJ2613" s="4"/>
    </row>
    <row r="2614" spans="33:36">
      <c r="AG2614" s="5"/>
      <c r="AJ2614" s="4"/>
    </row>
    <row r="2615" spans="33:36">
      <c r="AG2615" s="5"/>
      <c r="AJ2615" s="4"/>
    </row>
    <row r="2616" spans="33:36">
      <c r="AG2616" s="5"/>
      <c r="AJ2616" s="4"/>
    </row>
    <row r="2617" spans="33:36">
      <c r="AG2617" s="5"/>
      <c r="AJ2617" s="4"/>
    </row>
    <row r="2618" spans="33:36">
      <c r="AG2618" s="5"/>
      <c r="AJ2618" s="4"/>
    </row>
    <row r="2619" spans="33:36">
      <c r="AG2619" s="5"/>
      <c r="AJ2619" s="4"/>
    </row>
    <row r="2620" spans="33:36">
      <c r="AG2620" s="5"/>
      <c r="AJ2620" s="4"/>
    </row>
    <row r="2621" spans="33:36">
      <c r="AG2621" s="5"/>
      <c r="AJ2621" s="4"/>
    </row>
    <row r="2622" spans="33:36">
      <c r="AG2622" s="5"/>
      <c r="AJ2622" s="4"/>
    </row>
    <row r="2623" spans="33:36">
      <c r="AG2623" s="5"/>
      <c r="AJ2623" s="4"/>
    </row>
    <row r="2624" spans="33:36">
      <c r="AG2624" s="5"/>
      <c r="AJ2624" s="4"/>
    </row>
    <row r="2625" spans="33:36">
      <c r="AG2625" s="5"/>
      <c r="AJ2625" s="4"/>
    </row>
    <row r="2626" spans="33:36">
      <c r="AG2626" s="5"/>
      <c r="AJ2626" s="4"/>
    </row>
    <row r="2627" spans="33:36">
      <c r="AG2627" s="5"/>
      <c r="AJ2627" s="4"/>
    </row>
    <row r="2628" spans="33:36">
      <c r="AG2628" s="5"/>
      <c r="AJ2628" s="4"/>
    </row>
    <row r="2629" spans="33:36">
      <c r="AG2629" s="5"/>
      <c r="AJ2629" s="4"/>
    </row>
    <row r="2630" spans="33:36">
      <c r="AG2630" s="5"/>
      <c r="AJ2630" s="4"/>
    </row>
    <row r="2631" spans="33:36">
      <c r="AG2631" s="5"/>
      <c r="AJ2631" s="4"/>
    </row>
    <row r="2632" spans="33:36">
      <c r="AG2632" s="5"/>
      <c r="AJ2632" s="4"/>
    </row>
    <row r="2633" spans="33:36">
      <c r="AG2633" s="5"/>
      <c r="AJ2633" s="4"/>
    </row>
    <row r="2634" spans="33:36">
      <c r="AG2634" s="5"/>
      <c r="AJ2634" s="4"/>
    </row>
    <row r="2635" spans="33:36">
      <c r="AG2635" s="5"/>
      <c r="AJ2635" s="4"/>
    </row>
    <row r="2636" spans="33:36">
      <c r="AG2636" s="5"/>
      <c r="AJ2636" s="4"/>
    </row>
    <row r="2637" spans="33:36">
      <c r="AG2637" s="5"/>
      <c r="AJ2637" s="4"/>
    </row>
    <row r="2638" spans="33:36">
      <c r="AG2638" s="5"/>
      <c r="AJ2638" s="4"/>
    </row>
    <row r="2639" spans="33:36">
      <c r="AG2639" s="5"/>
      <c r="AJ2639" s="4"/>
    </row>
    <row r="2640" spans="33:36">
      <c r="AG2640" s="5"/>
      <c r="AJ2640" s="4"/>
    </row>
    <row r="2641" spans="33:36">
      <c r="AG2641" s="5"/>
      <c r="AJ2641" s="4"/>
    </row>
    <row r="2642" spans="33:36">
      <c r="AG2642" s="5"/>
      <c r="AJ2642" s="4"/>
    </row>
    <row r="2643" spans="33:36">
      <c r="AG2643" s="5"/>
      <c r="AJ2643" s="4"/>
    </row>
    <row r="2644" spans="33:36">
      <c r="AG2644" s="5"/>
      <c r="AJ2644" s="4"/>
    </row>
    <row r="2645" spans="33:36">
      <c r="AG2645" s="5"/>
      <c r="AJ2645" s="4"/>
    </row>
    <row r="2646" spans="33:36">
      <c r="AG2646" s="5"/>
      <c r="AJ2646" s="4"/>
    </row>
    <row r="2647" spans="33:36">
      <c r="AG2647" s="5"/>
      <c r="AJ2647" s="4"/>
    </row>
    <row r="2648" spans="33:36">
      <c r="AG2648" s="5"/>
      <c r="AJ2648" s="4"/>
    </row>
    <row r="2649" spans="33:36">
      <c r="AG2649" s="5"/>
      <c r="AJ2649" s="4"/>
    </row>
    <row r="2650" spans="33:36">
      <c r="AG2650" s="5"/>
      <c r="AJ2650" s="4"/>
    </row>
    <row r="2651" spans="33:36">
      <c r="AG2651" s="5"/>
      <c r="AJ2651" s="4"/>
    </row>
    <row r="2652" spans="33:36">
      <c r="AG2652" s="5"/>
      <c r="AJ2652" s="4"/>
    </row>
    <row r="2653" spans="33:36">
      <c r="AG2653" s="5"/>
      <c r="AJ2653" s="4"/>
    </row>
    <row r="2654" spans="33:36">
      <c r="AG2654" s="5"/>
      <c r="AJ2654" s="4"/>
    </row>
    <row r="2655" spans="33:36">
      <c r="AG2655" s="5"/>
      <c r="AJ2655" s="4"/>
    </row>
    <row r="2656" spans="33:36">
      <c r="AG2656" s="5"/>
      <c r="AJ2656" s="4"/>
    </row>
    <row r="2657" spans="33:36">
      <c r="AG2657" s="5"/>
      <c r="AJ2657" s="4"/>
    </row>
    <row r="2658" spans="33:36">
      <c r="AG2658" s="5"/>
      <c r="AJ2658" s="4"/>
    </row>
    <row r="2659" spans="33:36">
      <c r="AG2659" s="5"/>
      <c r="AJ2659" s="4"/>
    </row>
    <row r="2660" spans="33:36">
      <c r="AG2660" s="5"/>
      <c r="AJ2660" s="4"/>
    </row>
    <row r="2661" spans="33:36">
      <c r="AG2661" s="5"/>
      <c r="AJ2661" s="4"/>
    </row>
    <row r="2662" spans="33:36">
      <c r="AG2662" s="5"/>
      <c r="AJ2662" s="4"/>
    </row>
    <row r="2663" spans="33:36">
      <c r="AG2663" s="5"/>
      <c r="AJ2663" s="4"/>
    </row>
    <row r="2664" spans="33:36">
      <c r="AG2664" s="5"/>
      <c r="AJ2664" s="4"/>
    </row>
    <row r="2665" spans="33:36">
      <c r="AG2665" s="5"/>
      <c r="AJ2665" s="4"/>
    </row>
    <row r="2666" spans="33:36">
      <c r="AG2666" s="5"/>
      <c r="AJ2666" s="4"/>
    </row>
    <row r="2667" spans="33:36">
      <c r="AG2667" s="5"/>
      <c r="AJ2667" s="4"/>
    </row>
    <row r="2668" spans="33:36">
      <c r="AG2668" s="5"/>
      <c r="AJ2668" s="4"/>
    </row>
    <row r="2669" spans="33:36">
      <c r="AG2669" s="5"/>
      <c r="AJ2669" s="4"/>
    </row>
    <row r="2670" spans="33:36">
      <c r="AG2670" s="5"/>
      <c r="AJ2670" s="4"/>
    </row>
    <row r="2671" spans="33:36">
      <c r="AG2671" s="5"/>
      <c r="AJ2671" s="4"/>
    </row>
    <row r="2672" spans="33:36">
      <c r="AG2672" s="5"/>
      <c r="AJ2672" s="4"/>
    </row>
    <row r="2673" spans="33:36">
      <c r="AG2673" s="5"/>
      <c r="AJ2673" s="4"/>
    </row>
    <row r="2674" spans="33:36">
      <c r="AG2674" s="5"/>
      <c r="AJ2674" s="4"/>
    </row>
    <row r="2675" spans="33:36">
      <c r="AG2675" s="5"/>
      <c r="AJ2675" s="4"/>
    </row>
    <row r="2676" spans="33:36">
      <c r="AG2676" s="5"/>
      <c r="AJ2676" s="4"/>
    </row>
    <row r="2677" spans="33:36">
      <c r="AG2677" s="5"/>
      <c r="AJ2677" s="4"/>
    </row>
    <row r="2678" spans="33:36">
      <c r="AG2678" s="5"/>
      <c r="AJ2678" s="4"/>
    </row>
    <row r="2679" spans="33:36">
      <c r="AG2679" s="5"/>
      <c r="AJ2679" s="4"/>
    </row>
    <row r="2680" spans="33:36">
      <c r="AG2680" s="5"/>
      <c r="AJ2680" s="4"/>
    </row>
    <row r="2681" spans="33:36">
      <c r="AG2681" s="5"/>
      <c r="AJ2681" s="4"/>
    </row>
    <row r="2682" spans="33:36">
      <c r="AG2682" s="5"/>
      <c r="AJ2682" s="4"/>
    </row>
    <row r="2683" spans="33:36">
      <c r="AG2683" s="5"/>
      <c r="AJ2683" s="4"/>
    </row>
    <row r="2684" spans="33:36">
      <c r="AG2684" s="5"/>
      <c r="AJ2684" s="4"/>
    </row>
    <row r="2685" spans="33:36">
      <c r="AG2685" s="5"/>
      <c r="AJ2685" s="4"/>
    </row>
    <row r="2686" spans="33:36">
      <c r="AG2686" s="5"/>
      <c r="AJ2686" s="4"/>
    </row>
    <row r="2687" spans="33:36">
      <c r="AG2687" s="5"/>
      <c r="AJ2687" s="4"/>
    </row>
    <row r="2688" spans="33:36">
      <c r="AG2688" s="5"/>
      <c r="AJ2688" s="4"/>
    </row>
    <row r="2689" spans="33:36">
      <c r="AG2689" s="5"/>
      <c r="AJ2689" s="4"/>
    </row>
    <row r="2690" spans="33:36">
      <c r="AG2690" s="5"/>
      <c r="AJ2690" s="4"/>
    </row>
    <row r="2691" spans="33:36">
      <c r="AG2691" s="5"/>
      <c r="AJ2691" s="4"/>
    </row>
    <row r="2692" spans="33:36">
      <c r="AG2692" s="5"/>
      <c r="AJ2692" s="4"/>
    </row>
    <row r="2693" spans="33:36">
      <c r="AG2693" s="5"/>
      <c r="AJ2693" s="4"/>
    </row>
    <row r="2694" spans="33:36">
      <c r="AG2694" s="5"/>
      <c r="AJ2694" s="4"/>
    </row>
    <row r="2695" spans="33:36">
      <c r="AG2695" s="5"/>
      <c r="AJ2695" s="4"/>
    </row>
    <row r="2696" spans="33:36">
      <c r="AG2696" s="5"/>
      <c r="AJ2696" s="4"/>
    </row>
    <row r="2697" spans="33:36">
      <c r="AG2697" s="5"/>
      <c r="AJ2697" s="4"/>
    </row>
    <row r="2698" spans="33:36">
      <c r="AG2698" s="5"/>
      <c r="AJ2698" s="4"/>
    </row>
    <row r="2699" spans="33:36">
      <c r="AG2699" s="5"/>
      <c r="AJ2699" s="4"/>
    </row>
    <row r="2700" spans="33:36">
      <c r="AG2700" s="5"/>
      <c r="AJ2700" s="4"/>
    </row>
    <row r="2701" spans="33:36">
      <c r="AG2701" s="5"/>
      <c r="AJ2701" s="4"/>
    </row>
    <row r="2702" spans="33:36">
      <c r="AG2702" s="5"/>
      <c r="AJ2702" s="4"/>
    </row>
    <row r="2703" spans="33:36">
      <c r="AG2703" s="5"/>
      <c r="AJ2703" s="4"/>
    </row>
    <row r="2704" spans="33:36">
      <c r="AG2704" s="5"/>
      <c r="AJ2704" s="4"/>
    </row>
    <row r="2705" spans="33:36">
      <c r="AG2705" s="5"/>
      <c r="AJ2705" s="4"/>
    </row>
    <row r="2706" spans="33:36">
      <c r="AG2706" s="5"/>
      <c r="AJ2706" s="4"/>
    </row>
    <row r="2707" spans="33:36">
      <c r="AG2707" s="5"/>
      <c r="AJ2707" s="4"/>
    </row>
    <row r="2708" spans="33:36">
      <c r="AG2708" s="5"/>
      <c r="AJ2708" s="4"/>
    </row>
    <row r="2709" spans="33:36">
      <c r="AG2709" s="5"/>
      <c r="AJ2709" s="4"/>
    </row>
    <row r="2710" spans="33:36">
      <c r="AG2710" s="5"/>
      <c r="AJ2710" s="4"/>
    </row>
    <row r="2711" spans="33:36">
      <c r="AG2711" s="5"/>
      <c r="AJ2711" s="4"/>
    </row>
    <row r="2712" spans="33:36">
      <c r="AG2712" s="5"/>
      <c r="AJ2712" s="4"/>
    </row>
    <row r="2713" spans="33:36">
      <c r="AG2713" s="5"/>
      <c r="AJ2713" s="4"/>
    </row>
    <row r="2714" spans="33:36">
      <c r="AG2714" s="5"/>
      <c r="AJ2714" s="4"/>
    </row>
    <row r="2715" spans="33:36">
      <c r="AG2715" s="5"/>
      <c r="AJ2715" s="4"/>
    </row>
    <row r="2716" spans="33:36">
      <c r="AG2716" s="5"/>
      <c r="AJ2716" s="4"/>
    </row>
    <row r="2717" spans="33:36">
      <c r="AG2717" s="5"/>
      <c r="AJ2717" s="4"/>
    </row>
    <row r="2718" spans="33:36">
      <c r="AG2718" s="5"/>
      <c r="AJ2718" s="4"/>
    </row>
    <row r="2719" spans="33:36">
      <c r="AG2719" s="5"/>
      <c r="AJ2719" s="4"/>
    </row>
    <row r="2720" spans="33:36">
      <c r="AG2720" s="5"/>
      <c r="AJ2720" s="4"/>
    </row>
    <row r="2721" spans="33:36">
      <c r="AG2721" s="5"/>
      <c r="AJ2721" s="4"/>
    </row>
    <row r="2722" spans="33:36">
      <c r="AG2722" s="5"/>
      <c r="AJ2722" s="4"/>
    </row>
    <row r="2723" spans="33:36">
      <c r="AG2723" s="5"/>
      <c r="AJ2723" s="4"/>
    </row>
    <row r="2724" spans="33:36">
      <c r="AG2724" s="5"/>
      <c r="AJ2724" s="4"/>
    </row>
    <row r="2725" spans="33:36">
      <c r="AG2725" s="5"/>
      <c r="AJ2725" s="4"/>
    </row>
    <row r="2726" spans="33:36">
      <c r="AG2726" s="5"/>
      <c r="AJ2726" s="4"/>
    </row>
    <row r="2727" spans="33:36">
      <c r="AG2727" s="5"/>
      <c r="AJ2727" s="4"/>
    </row>
    <row r="2728" spans="33:36">
      <c r="AG2728" s="5"/>
      <c r="AJ2728" s="4"/>
    </row>
    <row r="2729" spans="33:36">
      <c r="AG2729" s="5"/>
      <c r="AJ2729" s="4"/>
    </row>
    <row r="2730" spans="33:36">
      <c r="AG2730" s="5"/>
      <c r="AJ2730" s="4"/>
    </row>
    <row r="2731" spans="33:36">
      <c r="AG2731" s="5"/>
      <c r="AJ2731" s="4"/>
    </row>
    <row r="2732" spans="33:36">
      <c r="AG2732" s="5"/>
      <c r="AJ2732" s="4"/>
    </row>
    <row r="2733" spans="33:36">
      <c r="AG2733" s="5"/>
      <c r="AJ2733" s="4"/>
    </row>
    <row r="2734" spans="33:36">
      <c r="AG2734" s="5"/>
      <c r="AJ2734" s="4"/>
    </row>
    <row r="2735" spans="33:36">
      <c r="AG2735" s="5"/>
      <c r="AJ2735" s="4"/>
    </row>
    <row r="2736" spans="33:36">
      <c r="AG2736" s="5"/>
      <c r="AJ2736" s="4"/>
    </row>
    <row r="2737" spans="33:36">
      <c r="AG2737" s="5"/>
      <c r="AJ2737" s="4"/>
    </row>
    <row r="2738" spans="33:36">
      <c r="AG2738" s="5"/>
      <c r="AJ2738" s="4"/>
    </row>
    <row r="2739" spans="33:36">
      <c r="AG2739" s="5"/>
      <c r="AJ2739" s="4"/>
    </row>
    <row r="2740" spans="33:36">
      <c r="AG2740" s="5"/>
      <c r="AJ2740" s="4"/>
    </row>
    <row r="2741" spans="33:36">
      <c r="AG2741" s="5"/>
      <c r="AJ2741" s="4"/>
    </row>
    <row r="2742" spans="33:36">
      <c r="AG2742" s="5"/>
      <c r="AJ2742" s="4"/>
    </row>
    <row r="2743" spans="33:36">
      <c r="AG2743" s="5"/>
      <c r="AJ2743" s="4"/>
    </row>
    <row r="2744" spans="33:36">
      <c r="AG2744" s="5"/>
      <c r="AJ2744" s="4"/>
    </row>
    <row r="2745" spans="33:36">
      <c r="AG2745" s="5"/>
      <c r="AJ2745" s="4"/>
    </row>
    <row r="2746" spans="33:36">
      <c r="AG2746" s="5"/>
      <c r="AJ2746" s="4"/>
    </row>
    <row r="2747" spans="33:36">
      <c r="AG2747" s="5"/>
      <c r="AJ2747" s="4"/>
    </row>
    <row r="2748" spans="33:36">
      <c r="AG2748" s="5"/>
      <c r="AJ2748" s="4"/>
    </row>
    <row r="2749" spans="33:36">
      <c r="AG2749" s="5"/>
      <c r="AJ2749" s="4"/>
    </row>
    <row r="2750" spans="33:36">
      <c r="AG2750" s="5"/>
      <c r="AJ2750" s="4"/>
    </row>
    <row r="2751" spans="33:36">
      <c r="AG2751" s="5"/>
      <c r="AJ2751" s="4"/>
    </row>
    <row r="2752" spans="33:36">
      <c r="AG2752" s="5"/>
      <c r="AJ2752" s="4"/>
    </row>
    <row r="2753" spans="33:36">
      <c r="AG2753" s="5"/>
      <c r="AJ2753" s="4"/>
    </row>
    <row r="2754" spans="33:36">
      <c r="AG2754" s="5"/>
      <c r="AJ2754" s="4"/>
    </row>
    <row r="2755" spans="33:36">
      <c r="AG2755" s="5"/>
      <c r="AJ2755" s="4"/>
    </row>
    <row r="2756" spans="33:36">
      <c r="AG2756" s="5"/>
      <c r="AJ2756" s="4"/>
    </row>
    <row r="2757" spans="33:36">
      <c r="AG2757" s="5"/>
      <c r="AJ2757" s="4"/>
    </row>
    <row r="2758" spans="33:36">
      <c r="AG2758" s="5"/>
      <c r="AJ2758" s="4"/>
    </row>
    <row r="2759" spans="33:36">
      <c r="AG2759" s="5"/>
      <c r="AJ2759" s="4"/>
    </row>
    <row r="2760" spans="33:36">
      <c r="AG2760" s="5"/>
      <c r="AJ2760" s="4"/>
    </row>
    <row r="2761" spans="33:36">
      <c r="AG2761" s="5"/>
      <c r="AJ2761" s="4"/>
    </row>
    <row r="2762" spans="33:36">
      <c r="AG2762" s="5"/>
      <c r="AJ2762" s="4"/>
    </row>
    <row r="2763" spans="33:36">
      <c r="AG2763" s="5"/>
      <c r="AJ2763" s="4"/>
    </row>
    <row r="2764" spans="33:36">
      <c r="AG2764" s="5"/>
      <c r="AJ2764" s="4"/>
    </row>
    <row r="2765" spans="33:36">
      <c r="AG2765" s="5"/>
      <c r="AJ2765" s="4"/>
    </row>
    <row r="2766" spans="33:36">
      <c r="AG2766" s="5"/>
      <c r="AJ2766" s="4"/>
    </row>
    <row r="2767" spans="33:36">
      <c r="AG2767" s="5"/>
      <c r="AJ2767" s="4"/>
    </row>
    <row r="2768" spans="33:36">
      <c r="AG2768" s="5"/>
      <c r="AJ2768" s="4"/>
    </row>
    <row r="2769" spans="33:36">
      <c r="AG2769" s="5"/>
      <c r="AJ2769" s="4"/>
    </row>
    <row r="2770" spans="33:36">
      <c r="AG2770" s="5"/>
      <c r="AJ2770" s="4"/>
    </row>
    <row r="2771" spans="33:36">
      <c r="AG2771" s="5"/>
      <c r="AJ2771" s="4"/>
    </row>
    <row r="2772" spans="33:36">
      <c r="AG2772" s="5"/>
      <c r="AJ2772" s="4"/>
    </row>
    <row r="2773" spans="33:36">
      <c r="AG2773" s="5"/>
      <c r="AJ2773" s="4"/>
    </row>
    <row r="2774" spans="33:36">
      <c r="AG2774" s="5"/>
      <c r="AJ2774" s="4"/>
    </row>
    <row r="2775" spans="33:36">
      <c r="AG2775" s="5"/>
      <c r="AJ2775" s="4"/>
    </row>
    <row r="2776" spans="33:36">
      <c r="AG2776" s="5"/>
      <c r="AJ2776" s="4"/>
    </row>
    <row r="2777" spans="33:36">
      <c r="AG2777" s="5"/>
      <c r="AJ2777" s="4"/>
    </row>
    <row r="2778" spans="33:36">
      <c r="AG2778" s="5"/>
      <c r="AJ2778" s="4"/>
    </row>
    <row r="2779" spans="33:36">
      <c r="AG2779" s="5"/>
      <c r="AJ2779" s="4"/>
    </row>
    <row r="2780" spans="33:36">
      <c r="AG2780" s="5"/>
      <c r="AJ2780" s="4"/>
    </row>
    <row r="2781" spans="33:36">
      <c r="AG2781" s="5"/>
      <c r="AJ2781" s="4"/>
    </row>
    <row r="2782" spans="33:36">
      <c r="AG2782" s="5"/>
      <c r="AJ2782" s="4"/>
    </row>
    <row r="2783" spans="33:36">
      <c r="AG2783" s="5"/>
      <c r="AJ2783" s="4"/>
    </row>
    <row r="2784" spans="33:36">
      <c r="AG2784" s="5"/>
      <c r="AJ2784" s="4"/>
    </row>
    <row r="2785" spans="33:36">
      <c r="AG2785" s="5"/>
      <c r="AJ2785" s="4"/>
    </row>
    <row r="2786" spans="33:36">
      <c r="AG2786" s="5"/>
      <c r="AJ2786" s="4"/>
    </row>
    <row r="2787" spans="33:36">
      <c r="AG2787" s="5"/>
      <c r="AJ2787" s="4"/>
    </row>
    <row r="2788" spans="33:36">
      <c r="AG2788" s="5"/>
      <c r="AJ2788" s="4"/>
    </row>
    <row r="2789" spans="33:36">
      <c r="AG2789" s="5"/>
      <c r="AJ2789" s="4"/>
    </row>
    <row r="2790" spans="33:36">
      <c r="AG2790" s="5"/>
      <c r="AJ2790" s="4"/>
    </row>
    <row r="2791" spans="33:36">
      <c r="AG2791" s="5"/>
      <c r="AJ2791" s="4"/>
    </row>
    <row r="2792" spans="33:36">
      <c r="AG2792" s="5"/>
      <c r="AJ2792" s="4"/>
    </row>
    <row r="2793" spans="33:36">
      <c r="AG2793" s="5"/>
      <c r="AJ2793" s="4"/>
    </row>
    <row r="2794" spans="33:36">
      <c r="AG2794" s="5"/>
      <c r="AJ2794" s="4"/>
    </row>
    <row r="2795" spans="33:36">
      <c r="AG2795" s="5"/>
      <c r="AJ2795" s="4"/>
    </row>
    <row r="2796" spans="33:36">
      <c r="AG2796" s="5"/>
      <c r="AJ2796" s="4"/>
    </row>
    <row r="2797" spans="33:36">
      <c r="AG2797" s="5"/>
      <c r="AJ2797" s="4"/>
    </row>
    <row r="2798" spans="33:36">
      <c r="AG2798" s="5"/>
      <c r="AJ2798" s="4"/>
    </row>
    <row r="2799" spans="33:36">
      <c r="AG2799" s="5"/>
      <c r="AJ2799" s="4"/>
    </row>
    <row r="2800" spans="33:36">
      <c r="AG2800" s="5"/>
      <c r="AJ2800" s="4"/>
    </row>
    <row r="2801" spans="33:36">
      <c r="AG2801" s="5"/>
      <c r="AJ2801" s="4"/>
    </row>
    <row r="2802" spans="33:36">
      <c r="AG2802" s="5"/>
      <c r="AJ2802" s="4"/>
    </row>
    <row r="2803" spans="33:36">
      <c r="AG2803" s="5"/>
      <c r="AJ2803" s="4"/>
    </row>
    <row r="2804" spans="33:36">
      <c r="AG2804" s="5"/>
      <c r="AJ2804" s="4"/>
    </row>
    <row r="2805" spans="33:36">
      <c r="AG2805" s="5"/>
      <c r="AJ2805" s="4"/>
    </row>
    <row r="2806" spans="33:36">
      <c r="AG2806" s="5"/>
      <c r="AJ2806" s="4"/>
    </row>
    <row r="2807" spans="33:36">
      <c r="AG2807" s="5"/>
      <c r="AJ2807" s="4"/>
    </row>
    <row r="2808" spans="33:36">
      <c r="AG2808" s="5"/>
      <c r="AJ2808" s="4"/>
    </row>
    <row r="2809" spans="33:36">
      <c r="AG2809" s="5"/>
      <c r="AJ2809" s="4"/>
    </row>
    <row r="2810" spans="33:36">
      <c r="AG2810" s="5"/>
      <c r="AJ2810" s="4"/>
    </row>
    <row r="2811" spans="33:36">
      <c r="AG2811" s="5"/>
      <c r="AJ2811" s="4"/>
    </row>
    <row r="2812" spans="33:36">
      <c r="AG2812" s="5"/>
      <c r="AJ2812" s="4"/>
    </row>
    <row r="2813" spans="33:36">
      <c r="AG2813" s="5"/>
      <c r="AJ2813" s="4"/>
    </row>
    <row r="2814" spans="33:36">
      <c r="AG2814" s="5"/>
      <c r="AJ2814" s="4"/>
    </row>
    <row r="2815" spans="33:36">
      <c r="AG2815" s="5"/>
      <c r="AJ2815" s="4"/>
    </row>
    <row r="2816" spans="33:36">
      <c r="AG2816" s="5"/>
      <c r="AJ2816" s="4"/>
    </row>
    <row r="2817" spans="33:36">
      <c r="AG2817" s="5"/>
      <c r="AJ2817" s="4"/>
    </row>
    <row r="2818" spans="33:36">
      <c r="AG2818" s="5"/>
      <c r="AJ2818" s="4"/>
    </row>
    <row r="2819" spans="33:36">
      <c r="AG2819" s="5"/>
      <c r="AJ2819" s="4"/>
    </row>
    <row r="2820" spans="33:36">
      <c r="AG2820" s="5"/>
      <c r="AJ2820" s="4"/>
    </row>
    <row r="2821" spans="33:36">
      <c r="AG2821" s="5"/>
      <c r="AJ2821" s="4"/>
    </row>
    <row r="2822" spans="33:36">
      <c r="AG2822" s="5"/>
      <c r="AJ2822" s="4"/>
    </row>
    <row r="2823" spans="33:36">
      <c r="AG2823" s="5"/>
      <c r="AJ2823" s="4"/>
    </row>
    <row r="2824" spans="33:36">
      <c r="AG2824" s="5"/>
      <c r="AJ2824" s="4"/>
    </row>
    <row r="2825" spans="33:36">
      <c r="AG2825" s="5"/>
      <c r="AJ2825" s="4"/>
    </row>
    <row r="2826" spans="33:36">
      <c r="AG2826" s="5"/>
      <c r="AJ2826" s="4"/>
    </row>
    <row r="2827" spans="33:36">
      <c r="AG2827" s="5"/>
      <c r="AJ2827" s="4"/>
    </row>
    <row r="2828" spans="33:36">
      <c r="AG2828" s="5"/>
      <c r="AJ2828" s="4"/>
    </row>
    <row r="2829" spans="33:36">
      <c r="AG2829" s="5"/>
      <c r="AJ2829" s="4"/>
    </row>
    <row r="2830" spans="33:36">
      <c r="AG2830" s="5"/>
      <c r="AJ2830" s="4"/>
    </row>
    <row r="2831" spans="33:36">
      <c r="AG2831" s="5"/>
      <c r="AJ2831" s="4"/>
    </row>
    <row r="2832" spans="33:36">
      <c r="AG2832" s="5"/>
      <c r="AJ2832" s="4"/>
    </row>
    <row r="2833" spans="33:36">
      <c r="AG2833" s="5"/>
      <c r="AJ2833" s="4"/>
    </row>
    <row r="2834" spans="33:36">
      <c r="AG2834" s="5"/>
      <c r="AJ2834" s="4"/>
    </row>
    <row r="2835" spans="33:36">
      <c r="AG2835" s="5"/>
      <c r="AJ2835" s="4"/>
    </row>
    <row r="2836" spans="33:36">
      <c r="AG2836" s="5"/>
      <c r="AJ2836" s="4"/>
    </row>
    <row r="2837" spans="33:36">
      <c r="AG2837" s="5"/>
      <c r="AJ2837" s="4"/>
    </row>
    <row r="2838" spans="33:36">
      <c r="AG2838" s="5"/>
      <c r="AJ2838" s="4"/>
    </row>
    <row r="2839" spans="33:36">
      <c r="AG2839" s="5"/>
      <c r="AJ2839" s="4"/>
    </row>
    <row r="2840" spans="33:36">
      <c r="AG2840" s="5"/>
      <c r="AJ2840" s="4"/>
    </row>
    <row r="2841" spans="33:36">
      <c r="AG2841" s="5"/>
      <c r="AJ2841" s="4"/>
    </row>
    <row r="2842" spans="33:36">
      <c r="AG2842" s="5"/>
      <c r="AJ2842" s="4"/>
    </row>
    <row r="2843" spans="33:36">
      <c r="AG2843" s="5"/>
      <c r="AJ2843" s="4"/>
    </row>
    <row r="2844" spans="33:36">
      <c r="AG2844" s="5"/>
      <c r="AJ2844" s="4"/>
    </row>
    <row r="2845" spans="33:36">
      <c r="AG2845" s="5"/>
      <c r="AJ2845" s="4"/>
    </row>
    <row r="2846" spans="33:36">
      <c r="AG2846" s="5"/>
      <c r="AJ2846" s="4"/>
    </row>
    <row r="2847" spans="33:36">
      <c r="AG2847" s="5"/>
      <c r="AJ2847" s="4"/>
    </row>
    <row r="2848" spans="33:36">
      <c r="AG2848" s="5"/>
      <c r="AJ2848" s="4"/>
    </row>
    <row r="2849" spans="33:36">
      <c r="AG2849" s="5"/>
      <c r="AJ2849" s="4"/>
    </row>
    <row r="2850" spans="33:36">
      <c r="AG2850" s="5"/>
      <c r="AJ2850" s="4"/>
    </row>
    <row r="2851" spans="33:36">
      <c r="AG2851" s="5"/>
      <c r="AJ2851" s="4"/>
    </row>
    <row r="2852" spans="33:36">
      <c r="AG2852" s="5"/>
      <c r="AJ2852" s="4"/>
    </row>
    <row r="2853" spans="33:36">
      <c r="AG2853" s="5"/>
      <c r="AJ2853" s="4"/>
    </row>
    <row r="2854" spans="33:36">
      <c r="AG2854" s="5"/>
      <c r="AJ2854" s="4"/>
    </row>
    <row r="2855" spans="33:36">
      <c r="AG2855" s="5"/>
      <c r="AJ2855" s="4"/>
    </row>
    <row r="2856" spans="33:36">
      <c r="AG2856" s="5"/>
      <c r="AJ2856" s="4"/>
    </row>
    <row r="2857" spans="33:36">
      <c r="AG2857" s="5"/>
      <c r="AJ2857" s="4"/>
    </row>
    <row r="2858" spans="33:36">
      <c r="AG2858" s="5"/>
      <c r="AJ2858" s="4"/>
    </row>
    <row r="2859" spans="33:36">
      <c r="AG2859" s="5"/>
      <c r="AJ2859" s="4"/>
    </row>
    <row r="2860" spans="33:36">
      <c r="AG2860" s="5"/>
      <c r="AJ2860" s="4"/>
    </row>
    <row r="2861" spans="33:36">
      <c r="AG2861" s="5"/>
      <c r="AJ2861" s="4"/>
    </row>
    <row r="2862" spans="33:36">
      <c r="AG2862" s="5"/>
      <c r="AJ2862" s="4"/>
    </row>
    <row r="2863" spans="33:36">
      <c r="AG2863" s="5"/>
      <c r="AJ2863" s="4"/>
    </row>
    <row r="2864" spans="33:36">
      <c r="AG2864" s="5"/>
      <c r="AJ2864" s="4"/>
    </row>
    <row r="2865" spans="33:36">
      <c r="AG2865" s="5"/>
      <c r="AJ2865" s="4"/>
    </row>
    <row r="2866" spans="33:36">
      <c r="AG2866" s="5"/>
      <c r="AJ2866" s="4"/>
    </row>
    <row r="2867" spans="33:36">
      <c r="AG2867" s="5"/>
      <c r="AJ2867" s="4"/>
    </row>
    <row r="2868" spans="33:36">
      <c r="AG2868" s="5"/>
      <c r="AJ2868" s="4"/>
    </row>
    <row r="2869" spans="33:36">
      <c r="AG2869" s="5"/>
      <c r="AJ2869" s="4"/>
    </row>
    <row r="2870" spans="33:36">
      <c r="AG2870" s="5"/>
      <c r="AJ2870" s="4"/>
    </row>
    <row r="2871" spans="33:36">
      <c r="AG2871" s="5"/>
      <c r="AJ2871" s="4"/>
    </row>
    <row r="2872" spans="33:36">
      <c r="AG2872" s="5"/>
      <c r="AJ2872" s="4"/>
    </row>
    <row r="2873" spans="33:36">
      <c r="AG2873" s="5"/>
      <c r="AJ2873" s="4"/>
    </row>
    <row r="2874" spans="33:36">
      <c r="AG2874" s="5"/>
      <c r="AJ2874" s="4"/>
    </row>
    <row r="2875" spans="33:36">
      <c r="AG2875" s="5"/>
      <c r="AJ2875" s="4"/>
    </row>
    <row r="2876" spans="33:36">
      <c r="AG2876" s="5"/>
      <c r="AJ2876" s="4"/>
    </row>
    <row r="2877" spans="33:36">
      <c r="AG2877" s="5"/>
      <c r="AJ2877" s="4"/>
    </row>
    <row r="2878" spans="33:36">
      <c r="AG2878" s="5"/>
      <c r="AJ2878" s="4"/>
    </row>
    <row r="2879" spans="33:36">
      <c r="AG2879" s="5"/>
      <c r="AJ2879" s="4"/>
    </row>
    <row r="2880" spans="33:36">
      <c r="AG2880" s="5"/>
      <c r="AJ2880" s="4"/>
    </row>
    <row r="2881" spans="33:36">
      <c r="AG2881" s="5"/>
      <c r="AJ2881" s="4"/>
    </row>
    <row r="2882" spans="33:36">
      <c r="AG2882" s="5"/>
      <c r="AJ2882" s="4"/>
    </row>
    <row r="2883" spans="33:36">
      <c r="AG2883" s="5"/>
      <c r="AJ2883" s="4"/>
    </row>
    <row r="2884" spans="33:36">
      <c r="AG2884" s="5"/>
      <c r="AJ2884" s="4"/>
    </row>
    <row r="2885" spans="33:36">
      <c r="AG2885" s="5"/>
      <c r="AJ2885" s="4"/>
    </row>
    <row r="2886" spans="33:36">
      <c r="AG2886" s="5"/>
      <c r="AJ2886" s="4"/>
    </row>
    <row r="2887" spans="33:36">
      <c r="AG2887" s="5"/>
      <c r="AJ2887" s="4"/>
    </row>
    <row r="2888" spans="33:36">
      <c r="AG2888" s="5"/>
      <c r="AJ2888" s="4"/>
    </row>
    <row r="2889" spans="33:36">
      <c r="AG2889" s="5"/>
      <c r="AJ2889" s="4"/>
    </row>
    <row r="2890" spans="33:36">
      <c r="AG2890" s="5"/>
      <c r="AJ2890" s="4"/>
    </row>
    <row r="2891" spans="33:36">
      <c r="AG2891" s="5"/>
      <c r="AJ2891" s="4"/>
    </row>
    <row r="2892" spans="33:36">
      <c r="AG2892" s="5"/>
      <c r="AJ2892" s="4"/>
    </row>
    <row r="2893" spans="33:36">
      <c r="AG2893" s="5"/>
      <c r="AJ2893" s="4"/>
    </row>
    <row r="2894" spans="33:36">
      <c r="AG2894" s="5"/>
      <c r="AJ2894" s="4"/>
    </row>
    <row r="2895" spans="33:36">
      <c r="AG2895" s="5"/>
      <c r="AJ2895" s="4"/>
    </row>
    <row r="2896" spans="33:36">
      <c r="AG2896" s="5"/>
      <c r="AJ2896" s="4"/>
    </row>
    <row r="2897" spans="33:36">
      <c r="AG2897" s="5"/>
      <c r="AJ2897" s="4"/>
    </row>
    <row r="2898" spans="33:36">
      <c r="AG2898" s="5"/>
      <c r="AJ2898" s="4"/>
    </row>
    <row r="2899" spans="33:36">
      <c r="AG2899" s="5"/>
      <c r="AJ2899" s="4"/>
    </row>
    <row r="2900" spans="33:36">
      <c r="AG2900" s="5"/>
      <c r="AJ2900" s="4"/>
    </row>
    <row r="2901" spans="33:36">
      <c r="AG2901" s="5"/>
      <c r="AJ2901" s="4"/>
    </row>
    <row r="2902" spans="33:36">
      <c r="AG2902" s="5"/>
      <c r="AJ2902" s="4"/>
    </row>
    <row r="2903" spans="33:36">
      <c r="AG2903" s="5"/>
      <c r="AJ2903" s="4"/>
    </row>
    <row r="2904" spans="33:36">
      <c r="AG2904" s="5"/>
      <c r="AJ2904" s="4"/>
    </row>
    <row r="2905" spans="33:36">
      <c r="AG2905" s="5"/>
      <c r="AJ2905" s="4"/>
    </row>
    <row r="2906" spans="33:36">
      <c r="AG2906" s="5"/>
      <c r="AJ2906" s="4"/>
    </row>
    <row r="2907" spans="33:36">
      <c r="AG2907" s="5"/>
      <c r="AJ2907" s="4"/>
    </row>
    <row r="2908" spans="33:36">
      <c r="AG2908" s="5"/>
      <c r="AJ2908" s="4"/>
    </row>
    <row r="2909" spans="33:36">
      <c r="AG2909" s="5"/>
      <c r="AJ2909" s="4"/>
    </row>
    <row r="2910" spans="33:36">
      <c r="AG2910" s="5"/>
      <c r="AJ2910" s="4"/>
    </row>
    <row r="2911" spans="33:36">
      <c r="AG2911" s="5"/>
      <c r="AJ2911" s="4"/>
    </row>
    <row r="2912" spans="33:36">
      <c r="AG2912" s="5"/>
      <c r="AJ2912" s="4"/>
    </row>
    <row r="2913" spans="33:36">
      <c r="AG2913" s="5"/>
      <c r="AJ2913" s="4"/>
    </row>
    <row r="2914" spans="33:36">
      <c r="AG2914" s="5"/>
      <c r="AJ2914" s="4"/>
    </row>
    <row r="2915" spans="33:36">
      <c r="AG2915" s="5"/>
      <c r="AJ2915" s="4"/>
    </row>
    <row r="2916" spans="33:36">
      <c r="AG2916" s="5"/>
      <c r="AJ2916" s="4"/>
    </row>
    <row r="2917" spans="33:36">
      <c r="AG2917" s="5"/>
      <c r="AJ2917" s="4"/>
    </row>
    <row r="2918" spans="33:36">
      <c r="AG2918" s="5"/>
      <c r="AJ2918" s="4"/>
    </row>
    <row r="2919" spans="33:36">
      <c r="AG2919" s="5"/>
      <c r="AJ2919" s="4"/>
    </row>
    <row r="2920" spans="33:36">
      <c r="AG2920" s="5"/>
      <c r="AJ2920" s="4"/>
    </row>
    <row r="2921" spans="33:36">
      <c r="AG2921" s="5"/>
      <c r="AJ2921" s="4"/>
    </row>
    <row r="2922" spans="33:36">
      <c r="AG2922" s="5"/>
      <c r="AJ2922" s="4"/>
    </row>
    <row r="2923" spans="33:36">
      <c r="AG2923" s="5"/>
      <c r="AJ2923" s="4"/>
    </row>
    <row r="2924" spans="33:36">
      <c r="AG2924" s="5"/>
      <c r="AJ2924" s="4"/>
    </row>
    <row r="2925" spans="33:36">
      <c r="AG2925" s="5"/>
      <c r="AJ2925" s="4"/>
    </row>
    <row r="2926" spans="33:36">
      <c r="AG2926" s="5"/>
      <c r="AJ2926" s="4"/>
    </row>
    <row r="2927" spans="33:36">
      <c r="AG2927" s="5"/>
      <c r="AJ2927" s="4"/>
    </row>
    <row r="2928" spans="33:36">
      <c r="AG2928" s="5"/>
      <c r="AJ2928" s="4"/>
    </row>
    <row r="2929" spans="33:36">
      <c r="AG2929" s="5"/>
      <c r="AJ2929" s="4"/>
    </row>
    <row r="2930" spans="33:36">
      <c r="AG2930" s="5"/>
      <c r="AJ2930" s="4"/>
    </row>
    <row r="2931" spans="33:36">
      <c r="AG2931" s="5"/>
      <c r="AJ2931" s="4"/>
    </row>
    <row r="2932" spans="33:36">
      <c r="AG2932" s="5"/>
      <c r="AJ2932" s="4"/>
    </row>
    <row r="2933" spans="33:36">
      <c r="AG2933" s="5"/>
      <c r="AJ2933" s="4"/>
    </row>
    <row r="2934" spans="33:36">
      <c r="AG2934" s="5"/>
      <c r="AJ2934" s="4"/>
    </row>
    <row r="2935" spans="33:36">
      <c r="AG2935" s="5"/>
      <c r="AJ2935" s="4"/>
    </row>
    <row r="2936" spans="33:36">
      <c r="AG2936" s="5"/>
      <c r="AJ2936" s="4"/>
    </row>
    <row r="2937" spans="33:36">
      <c r="AG2937" s="5"/>
      <c r="AJ2937" s="4"/>
    </row>
    <row r="2938" spans="33:36">
      <c r="AG2938" s="5"/>
      <c r="AJ2938" s="4"/>
    </row>
    <row r="2939" spans="33:36">
      <c r="AG2939" s="5"/>
      <c r="AJ2939" s="4"/>
    </row>
    <row r="2940" spans="33:36">
      <c r="AG2940" s="5"/>
      <c r="AJ2940" s="4"/>
    </row>
    <row r="2941" spans="33:36">
      <c r="AG2941" s="5"/>
      <c r="AJ2941" s="4"/>
    </row>
    <row r="2942" spans="33:36">
      <c r="AG2942" s="5"/>
      <c r="AJ2942" s="4"/>
    </row>
    <row r="2943" spans="33:36">
      <c r="AG2943" s="5"/>
      <c r="AJ2943" s="4"/>
    </row>
    <row r="2944" spans="33:36">
      <c r="AG2944" s="5"/>
      <c r="AJ2944" s="4"/>
    </row>
    <row r="2945" spans="33:36">
      <c r="AG2945" s="5"/>
      <c r="AJ2945" s="4"/>
    </row>
    <row r="2946" spans="33:36">
      <c r="AG2946" s="5"/>
      <c r="AJ2946" s="4"/>
    </row>
    <row r="2947" spans="33:36">
      <c r="AG2947" s="5"/>
      <c r="AJ2947" s="4"/>
    </row>
    <row r="2948" spans="33:36">
      <c r="AG2948" s="5"/>
      <c r="AJ2948" s="4"/>
    </row>
    <row r="2949" spans="33:36">
      <c r="AG2949" s="5"/>
      <c r="AJ2949" s="4"/>
    </row>
    <row r="2950" spans="33:36">
      <c r="AG2950" s="5"/>
      <c r="AJ2950" s="4"/>
    </row>
    <row r="2951" spans="33:36">
      <c r="AG2951" s="5"/>
      <c r="AJ2951" s="4"/>
    </row>
    <row r="2952" spans="33:36">
      <c r="AG2952" s="5"/>
      <c r="AJ2952" s="4"/>
    </row>
    <row r="2953" spans="33:36">
      <c r="AG2953" s="5"/>
      <c r="AJ2953" s="4"/>
    </row>
    <row r="2954" spans="33:36">
      <c r="AG2954" s="5"/>
      <c r="AJ2954" s="4"/>
    </row>
    <row r="2955" spans="33:36">
      <c r="AG2955" s="5"/>
      <c r="AJ2955" s="4"/>
    </row>
    <row r="2956" spans="33:36">
      <c r="AG2956" s="5"/>
      <c r="AJ2956" s="4"/>
    </row>
    <row r="2957" spans="33:36">
      <c r="AG2957" s="5"/>
      <c r="AJ2957" s="4"/>
    </row>
    <row r="2958" spans="33:36">
      <c r="AG2958" s="5"/>
      <c r="AJ2958" s="4"/>
    </row>
    <row r="2959" spans="33:36">
      <c r="AG2959" s="5"/>
      <c r="AJ2959" s="4"/>
    </row>
    <row r="2960" spans="33:36">
      <c r="AG2960" s="5"/>
      <c r="AJ2960" s="4"/>
    </row>
    <row r="2961" spans="33:36">
      <c r="AG2961" s="5"/>
      <c r="AJ2961" s="4"/>
    </row>
    <row r="2962" spans="33:36">
      <c r="AG2962" s="5"/>
      <c r="AJ2962" s="4"/>
    </row>
    <row r="2963" spans="33:36">
      <c r="AG2963" s="5"/>
      <c r="AJ2963" s="4"/>
    </row>
    <row r="2964" spans="33:36">
      <c r="AG2964" s="5"/>
      <c r="AJ2964" s="4"/>
    </row>
    <row r="2965" spans="33:36">
      <c r="AG2965" s="5"/>
      <c r="AJ2965" s="4"/>
    </row>
    <row r="2966" spans="33:36">
      <c r="AG2966" s="5"/>
      <c r="AJ2966" s="4"/>
    </row>
    <row r="2967" spans="33:36">
      <c r="AG2967" s="5"/>
      <c r="AJ2967" s="4"/>
    </row>
    <row r="2968" spans="33:36">
      <c r="AG2968" s="5"/>
      <c r="AJ2968" s="4"/>
    </row>
    <row r="2969" spans="33:36">
      <c r="AG2969" s="5"/>
      <c r="AJ2969" s="4"/>
    </row>
    <row r="2970" spans="33:36">
      <c r="AG2970" s="5"/>
      <c r="AJ2970" s="4"/>
    </row>
    <row r="2971" spans="33:36">
      <c r="AG2971" s="5"/>
      <c r="AJ2971" s="4"/>
    </row>
    <row r="2972" spans="33:36">
      <c r="AG2972" s="5"/>
      <c r="AJ2972" s="4"/>
    </row>
    <row r="2973" spans="33:36">
      <c r="AG2973" s="5"/>
      <c r="AJ2973" s="4"/>
    </row>
    <row r="2974" spans="33:36">
      <c r="AG2974" s="5"/>
      <c r="AJ2974" s="4"/>
    </row>
    <row r="2975" spans="33:36">
      <c r="AG2975" s="5"/>
      <c r="AJ2975" s="4"/>
    </row>
    <row r="2976" spans="33:36">
      <c r="AG2976" s="5"/>
      <c r="AJ2976" s="4"/>
    </row>
    <row r="2977" spans="33:36">
      <c r="AG2977" s="5"/>
      <c r="AJ2977" s="4"/>
    </row>
    <row r="2978" spans="33:36">
      <c r="AG2978" s="5"/>
      <c r="AJ2978" s="4"/>
    </row>
    <row r="2979" spans="33:36">
      <c r="AG2979" s="5"/>
      <c r="AJ2979" s="4"/>
    </row>
    <row r="2980" spans="33:36">
      <c r="AG2980" s="5"/>
      <c r="AJ2980" s="4"/>
    </row>
    <row r="2981" spans="33:36">
      <c r="AG2981" s="5"/>
      <c r="AJ2981" s="4"/>
    </row>
    <row r="2982" spans="33:36">
      <c r="AG2982" s="5"/>
      <c r="AJ2982" s="4"/>
    </row>
    <row r="2983" spans="33:36">
      <c r="AG2983" s="5"/>
      <c r="AJ2983" s="4"/>
    </row>
    <row r="2984" spans="33:36">
      <c r="AG2984" s="5"/>
      <c r="AJ2984" s="4"/>
    </row>
    <row r="2985" spans="33:36">
      <c r="AG2985" s="5"/>
      <c r="AJ2985" s="4"/>
    </row>
    <row r="2986" spans="33:36">
      <c r="AG2986" s="5"/>
      <c r="AJ2986" s="4"/>
    </row>
    <row r="2987" spans="33:36">
      <c r="AG2987" s="5"/>
      <c r="AJ2987" s="4"/>
    </row>
    <row r="2988" spans="33:36">
      <c r="AG2988" s="5"/>
      <c r="AJ2988" s="4"/>
    </row>
    <row r="2989" spans="33:36">
      <c r="AG2989" s="5"/>
      <c r="AJ2989" s="4"/>
    </row>
    <row r="2990" spans="33:36">
      <c r="AG2990" s="5"/>
      <c r="AJ2990" s="4"/>
    </row>
    <row r="2991" spans="33:36">
      <c r="AG2991" s="5"/>
      <c r="AJ2991" s="4"/>
    </row>
    <row r="2992" spans="33:36">
      <c r="AG2992" s="5"/>
      <c r="AJ2992" s="4"/>
    </row>
    <row r="2993" spans="33:36">
      <c r="AG2993" s="5"/>
      <c r="AJ2993" s="4"/>
    </row>
    <row r="2994" spans="33:36">
      <c r="AG2994" s="5"/>
      <c r="AJ2994" s="4"/>
    </row>
    <row r="2995" spans="33:36">
      <c r="AG2995" s="5"/>
      <c r="AJ2995" s="4"/>
    </row>
    <row r="2996" spans="33:36">
      <c r="AG2996" s="5"/>
      <c r="AJ2996" s="4"/>
    </row>
    <row r="2997" spans="33:36">
      <c r="AG2997" s="5"/>
      <c r="AJ2997" s="4"/>
    </row>
    <row r="2998" spans="33:36">
      <c r="AG2998" s="5"/>
      <c r="AJ2998" s="4"/>
    </row>
    <row r="2999" spans="33:36">
      <c r="AG2999" s="5"/>
      <c r="AJ2999" s="4"/>
    </row>
    <row r="3000" spans="33:36">
      <c r="AG3000" s="5"/>
      <c r="AJ3000" s="4"/>
    </row>
    <row r="3001" spans="33:36">
      <c r="AG3001" s="5"/>
      <c r="AJ3001" s="4"/>
    </row>
    <row r="3002" spans="33:36">
      <c r="AG3002" s="5"/>
      <c r="AJ3002" s="4"/>
    </row>
    <row r="3003" spans="33:36">
      <c r="AG3003" s="5"/>
      <c r="AJ3003" s="4"/>
    </row>
    <row r="3004" spans="33:36">
      <c r="AG3004" s="5"/>
      <c r="AJ3004" s="4"/>
    </row>
    <row r="3005" spans="33:36">
      <c r="AG3005" s="5"/>
      <c r="AJ3005" s="4"/>
    </row>
    <row r="3006" spans="33:36">
      <c r="AG3006" s="5"/>
      <c r="AJ3006" s="4"/>
    </row>
    <row r="3007" spans="33:36">
      <c r="AG3007" s="5"/>
      <c r="AJ3007" s="4"/>
    </row>
    <row r="3008" spans="33:36">
      <c r="AG3008" s="5"/>
      <c r="AJ3008" s="4"/>
    </row>
    <row r="3009" spans="33:36">
      <c r="AG3009" s="5"/>
      <c r="AJ3009" s="4"/>
    </row>
    <row r="3010" spans="33:36">
      <c r="AG3010" s="5"/>
      <c r="AJ3010" s="4"/>
    </row>
    <row r="3011" spans="33:36">
      <c r="AG3011" s="5"/>
      <c r="AJ3011" s="4"/>
    </row>
    <row r="3012" spans="33:36">
      <c r="AG3012" s="5"/>
      <c r="AJ3012" s="4"/>
    </row>
    <row r="3013" spans="33:36">
      <c r="AG3013" s="5"/>
      <c r="AJ3013" s="4"/>
    </row>
    <row r="3014" spans="33:36">
      <c r="AG3014" s="5"/>
      <c r="AJ3014" s="4"/>
    </row>
    <row r="3015" spans="33:36">
      <c r="AG3015" s="5"/>
      <c r="AJ3015" s="4"/>
    </row>
    <row r="3016" spans="33:36">
      <c r="AG3016" s="5"/>
      <c r="AJ3016" s="4"/>
    </row>
    <row r="3017" spans="33:36">
      <c r="AG3017" s="5"/>
      <c r="AJ3017" s="4"/>
    </row>
    <row r="3018" spans="33:36">
      <c r="AG3018" s="5"/>
      <c r="AJ3018" s="4"/>
    </row>
    <row r="3019" spans="33:36">
      <c r="AG3019" s="5"/>
      <c r="AJ3019" s="4"/>
    </row>
    <row r="3020" spans="33:36">
      <c r="AG3020" s="5"/>
      <c r="AJ3020" s="4"/>
    </row>
    <row r="3021" spans="33:36">
      <c r="AG3021" s="5"/>
      <c r="AJ3021" s="4"/>
    </row>
    <row r="3022" spans="33:36">
      <c r="AG3022" s="5"/>
      <c r="AJ3022" s="4"/>
    </row>
    <row r="3023" spans="33:36">
      <c r="AG3023" s="5"/>
      <c r="AJ3023" s="4"/>
    </row>
    <row r="3024" spans="33:36">
      <c r="AG3024" s="5"/>
      <c r="AJ3024" s="4"/>
    </row>
    <row r="3025" spans="33:36">
      <c r="AG3025" s="5"/>
      <c r="AJ3025" s="4"/>
    </row>
    <row r="3026" spans="33:36">
      <c r="AG3026" s="5"/>
      <c r="AJ3026" s="4"/>
    </row>
    <row r="3027" spans="33:36">
      <c r="AG3027" s="5"/>
      <c r="AJ3027" s="4"/>
    </row>
    <row r="3028" spans="33:36">
      <c r="AG3028" s="5"/>
      <c r="AJ3028" s="4"/>
    </row>
    <row r="3029" spans="33:36">
      <c r="AG3029" s="5"/>
      <c r="AJ3029" s="4"/>
    </row>
    <row r="3030" spans="33:36">
      <c r="AG3030" s="5"/>
      <c r="AJ3030" s="4"/>
    </row>
    <row r="3031" spans="33:36">
      <c r="AG3031" s="5"/>
      <c r="AJ3031" s="4"/>
    </row>
    <row r="3032" spans="33:36">
      <c r="AG3032" s="5"/>
      <c r="AJ3032" s="4"/>
    </row>
    <row r="3033" spans="33:36">
      <c r="AG3033" s="5"/>
      <c r="AJ3033" s="4"/>
    </row>
    <row r="3034" spans="33:36">
      <c r="AG3034" s="5"/>
      <c r="AJ3034" s="4"/>
    </row>
    <row r="3035" spans="33:36">
      <c r="AG3035" s="5"/>
      <c r="AJ3035" s="4"/>
    </row>
    <row r="3036" spans="33:36">
      <c r="AG3036" s="5"/>
      <c r="AJ3036" s="4"/>
    </row>
    <row r="3037" spans="33:36">
      <c r="AG3037" s="5"/>
      <c r="AJ3037" s="4"/>
    </row>
    <row r="3038" spans="33:36">
      <c r="AG3038" s="5"/>
      <c r="AJ3038" s="4"/>
    </row>
    <row r="3039" spans="33:36">
      <c r="AG3039" s="5"/>
      <c r="AJ3039" s="4"/>
    </row>
    <row r="3040" spans="33:36">
      <c r="AG3040" s="5"/>
      <c r="AJ3040" s="4"/>
    </row>
    <row r="3041" spans="33:36">
      <c r="AG3041" s="5"/>
      <c r="AJ3041" s="4"/>
    </row>
    <row r="3042" spans="33:36">
      <c r="AG3042" s="5"/>
      <c r="AJ3042" s="4"/>
    </row>
    <row r="3043" spans="33:36">
      <c r="AG3043" s="5"/>
      <c r="AJ3043" s="4"/>
    </row>
    <row r="3044" spans="33:36">
      <c r="AG3044" s="5"/>
      <c r="AJ3044" s="4"/>
    </row>
    <row r="3045" spans="33:36">
      <c r="AG3045" s="5"/>
      <c r="AJ3045" s="4"/>
    </row>
    <row r="3046" spans="33:36">
      <c r="AG3046" s="5"/>
      <c r="AJ3046" s="4"/>
    </row>
    <row r="3047" spans="33:36">
      <c r="AG3047" s="5"/>
      <c r="AJ3047" s="4"/>
    </row>
    <row r="3048" spans="33:36">
      <c r="AG3048" s="5"/>
      <c r="AJ3048" s="4"/>
    </row>
    <row r="3049" spans="33:36">
      <c r="AG3049" s="5"/>
      <c r="AJ3049" s="4"/>
    </row>
    <row r="3050" spans="33:36">
      <c r="AG3050" s="5"/>
      <c r="AJ3050" s="4"/>
    </row>
    <row r="3051" spans="33:36">
      <c r="AG3051" s="5"/>
      <c r="AJ3051" s="4"/>
    </row>
    <row r="3052" spans="33:36">
      <c r="AG3052" s="5"/>
      <c r="AJ3052" s="4"/>
    </row>
    <row r="3053" spans="33:36">
      <c r="AG3053" s="5"/>
      <c r="AJ3053" s="4"/>
    </row>
    <row r="3054" spans="33:36">
      <c r="AG3054" s="5"/>
      <c r="AJ3054" s="4"/>
    </row>
    <row r="3055" spans="33:36">
      <c r="AG3055" s="5"/>
      <c r="AJ3055" s="4"/>
    </row>
    <row r="3056" spans="33:36">
      <c r="AG3056" s="5"/>
      <c r="AJ3056" s="4"/>
    </row>
    <row r="3057" spans="33:36">
      <c r="AG3057" s="5"/>
      <c r="AJ3057" s="4"/>
    </row>
    <row r="3058" spans="33:36">
      <c r="AG3058" s="5"/>
      <c r="AJ3058" s="4"/>
    </row>
    <row r="3059" spans="33:36">
      <c r="AG3059" s="5"/>
      <c r="AJ3059" s="4"/>
    </row>
    <row r="3060" spans="33:36">
      <c r="AG3060" s="5"/>
      <c r="AJ3060" s="4"/>
    </row>
    <row r="3061" spans="33:36">
      <c r="AG3061" s="5"/>
      <c r="AJ3061" s="4"/>
    </row>
    <row r="3062" spans="33:36">
      <c r="AG3062" s="5"/>
      <c r="AJ3062" s="4"/>
    </row>
    <row r="3063" spans="33:36">
      <c r="AG3063" s="5"/>
      <c r="AJ3063" s="4"/>
    </row>
    <row r="3064" spans="33:36">
      <c r="AG3064" s="5"/>
      <c r="AJ3064" s="4"/>
    </row>
    <row r="3065" spans="33:36">
      <c r="AG3065" s="5"/>
      <c r="AJ3065" s="4"/>
    </row>
    <row r="3066" spans="33:36">
      <c r="AG3066" s="5"/>
      <c r="AJ3066" s="4"/>
    </row>
    <row r="3067" spans="33:36">
      <c r="AG3067" s="5"/>
      <c r="AJ3067" s="4"/>
    </row>
    <row r="3068" spans="33:36">
      <c r="AG3068" s="5"/>
      <c r="AJ3068" s="4"/>
    </row>
    <row r="3069" spans="33:36">
      <c r="AG3069" s="5"/>
      <c r="AJ3069" s="4"/>
    </row>
    <row r="3070" spans="33:36">
      <c r="AG3070" s="5"/>
      <c r="AJ3070" s="4"/>
    </row>
    <row r="3071" spans="33:36">
      <c r="AG3071" s="5"/>
      <c r="AJ3071" s="4"/>
    </row>
    <row r="3072" spans="33:36">
      <c r="AG3072" s="5"/>
      <c r="AJ3072" s="4"/>
    </row>
    <row r="3073" spans="33:36">
      <c r="AG3073" s="5"/>
      <c r="AJ3073" s="4"/>
    </row>
    <row r="3074" spans="33:36">
      <c r="AG3074" s="5"/>
      <c r="AJ3074" s="4"/>
    </row>
    <row r="3075" spans="33:36">
      <c r="AG3075" s="5"/>
      <c r="AJ3075" s="4"/>
    </row>
    <row r="3076" spans="33:36">
      <c r="AG3076" s="5"/>
      <c r="AJ3076" s="4"/>
    </row>
    <row r="3077" spans="33:36">
      <c r="AG3077" s="5"/>
      <c r="AJ3077" s="4"/>
    </row>
    <row r="3078" spans="33:36">
      <c r="AG3078" s="5"/>
      <c r="AJ3078" s="4"/>
    </row>
    <row r="3079" spans="33:36">
      <c r="AG3079" s="5"/>
      <c r="AJ3079" s="4"/>
    </row>
    <row r="3080" spans="33:36">
      <c r="AG3080" s="5"/>
      <c r="AJ3080" s="4"/>
    </row>
    <row r="3081" spans="33:36">
      <c r="AG3081" s="5"/>
      <c r="AJ3081" s="4"/>
    </row>
    <row r="3082" spans="33:36">
      <c r="AG3082" s="5"/>
      <c r="AJ3082" s="4"/>
    </row>
    <row r="3083" spans="33:36">
      <c r="AG3083" s="5"/>
      <c r="AJ3083" s="4"/>
    </row>
    <row r="3084" spans="33:36">
      <c r="AG3084" s="5"/>
      <c r="AJ3084" s="4"/>
    </row>
    <row r="3085" spans="33:36">
      <c r="AG3085" s="5"/>
      <c r="AJ3085" s="4"/>
    </row>
    <row r="3086" spans="33:36">
      <c r="AG3086" s="5"/>
      <c r="AJ3086" s="4"/>
    </row>
    <row r="3087" spans="33:36">
      <c r="AG3087" s="5"/>
      <c r="AJ3087" s="4"/>
    </row>
    <row r="3088" spans="33:36">
      <c r="AG3088" s="5"/>
      <c r="AJ3088" s="4"/>
    </row>
    <row r="3089" spans="33:36">
      <c r="AG3089" s="5"/>
      <c r="AJ3089" s="4"/>
    </row>
    <row r="3090" spans="33:36">
      <c r="AG3090" s="5"/>
      <c r="AJ3090" s="4"/>
    </row>
    <row r="3091" spans="33:36">
      <c r="AG3091" s="5"/>
      <c r="AJ3091" s="4"/>
    </row>
    <row r="3092" spans="33:36">
      <c r="AG3092" s="5"/>
      <c r="AJ3092" s="4"/>
    </row>
    <row r="3093" spans="33:36">
      <c r="AG3093" s="5"/>
      <c r="AJ3093" s="4"/>
    </row>
    <row r="3094" spans="33:36">
      <c r="AG3094" s="5"/>
      <c r="AJ3094" s="4"/>
    </row>
    <row r="3095" spans="33:36">
      <c r="AG3095" s="5"/>
      <c r="AJ3095" s="4"/>
    </row>
    <row r="3096" spans="33:36">
      <c r="AG3096" s="5"/>
      <c r="AJ3096" s="4"/>
    </row>
    <row r="3097" spans="33:36">
      <c r="AG3097" s="5"/>
      <c r="AJ3097" s="4"/>
    </row>
    <row r="3098" spans="33:36">
      <c r="AG3098" s="5"/>
      <c r="AJ3098" s="4"/>
    </row>
    <row r="3099" spans="33:36">
      <c r="AG3099" s="5"/>
      <c r="AJ3099" s="4"/>
    </row>
    <row r="3100" spans="33:36">
      <c r="AG3100" s="5"/>
      <c r="AJ3100" s="4"/>
    </row>
    <row r="3101" spans="33:36">
      <c r="AG3101" s="5"/>
      <c r="AJ3101" s="4"/>
    </row>
    <row r="3102" spans="33:36">
      <c r="AG3102" s="5"/>
      <c r="AJ3102" s="4"/>
    </row>
    <row r="3103" spans="33:36">
      <c r="AG3103" s="5"/>
      <c r="AJ3103" s="4"/>
    </row>
    <row r="3104" spans="33:36">
      <c r="AG3104" s="5"/>
      <c r="AJ3104" s="4"/>
    </row>
    <row r="3105" spans="33:36">
      <c r="AG3105" s="5"/>
      <c r="AJ3105" s="4"/>
    </row>
    <row r="3106" spans="33:36">
      <c r="AG3106" s="5"/>
      <c r="AJ3106" s="4"/>
    </row>
    <row r="3107" spans="33:36">
      <c r="AG3107" s="5"/>
      <c r="AJ3107" s="4"/>
    </row>
    <row r="3108" spans="33:36">
      <c r="AG3108" s="5"/>
      <c r="AJ3108" s="4"/>
    </row>
    <row r="3109" spans="33:36">
      <c r="AG3109" s="5"/>
      <c r="AJ3109" s="4"/>
    </row>
    <row r="3110" spans="33:36">
      <c r="AG3110" s="5"/>
      <c r="AJ3110" s="4"/>
    </row>
    <row r="3111" spans="33:36">
      <c r="AG3111" s="5"/>
      <c r="AJ3111" s="4"/>
    </row>
    <row r="3112" spans="33:36">
      <c r="AG3112" s="5"/>
      <c r="AJ3112" s="4"/>
    </row>
    <row r="3113" spans="33:36">
      <c r="AG3113" s="5"/>
      <c r="AJ3113" s="4"/>
    </row>
    <row r="3114" spans="33:36">
      <c r="AG3114" s="5"/>
      <c r="AJ3114" s="4"/>
    </row>
    <row r="3115" spans="33:36">
      <c r="AG3115" s="5"/>
      <c r="AJ3115" s="4"/>
    </row>
    <row r="3116" spans="33:36">
      <c r="AG3116" s="5"/>
      <c r="AJ3116" s="4"/>
    </row>
    <row r="3117" spans="33:36">
      <c r="AG3117" s="5"/>
      <c r="AJ3117" s="4"/>
    </row>
    <row r="3118" spans="33:36">
      <c r="AG3118" s="5"/>
      <c r="AJ3118" s="4"/>
    </row>
    <row r="3119" spans="33:36">
      <c r="AG3119" s="5"/>
      <c r="AJ3119" s="4"/>
    </row>
    <row r="3120" spans="33:36">
      <c r="AG3120" s="5"/>
      <c r="AJ3120" s="4"/>
    </row>
    <row r="3121" spans="33:36">
      <c r="AG3121" s="5"/>
      <c r="AJ3121" s="4"/>
    </row>
    <row r="3122" spans="33:36">
      <c r="AG3122" s="5"/>
      <c r="AJ3122" s="4"/>
    </row>
    <row r="3123" spans="33:36">
      <c r="AG3123" s="5"/>
      <c r="AJ3123" s="4"/>
    </row>
    <row r="3124" spans="33:36">
      <c r="AG3124" s="5"/>
      <c r="AJ3124" s="4"/>
    </row>
    <row r="3125" spans="33:36">
      <c r="AG3125" s="5"/>
      <c r="AJ3125" s="4"/>
    </row>
    <row r="3126" spans="33:36">
      <c r="AG3126" s="5"/>
      <c r="AJ3126" s="4"/>
    </row>
    <row r="3127" spans="33:36">
      <c r="AG3127" s="5"/>
      <c r="AJ3127" s="4"/>
    </row>
    <row r="3128" spans="33:36">
      <c r="AG3128" s="5"/>
      <c r="AJ3128" s="4"/>
    </row>
    <row r="3129" spans="33:36">
      <c r="AG3129" s="5"/>
      <c r="AJ3129" s="4"/>
    </row>
    <row r="3130" spans="33:36">
      <c r="AG3130" s="5"/>
      <c r="AJ3130" s="4"/>
    </row>
    <row r="3131" spans="33:36">
      <c r="AG3131" s="5"/>
      <c r="AJ3131" s="4"/>
    </row>
    <row r="3132" spans="33:36">
      <c r="AG3132" s="5"/>
      <c r="AJ3132" s="4"/>
    </row>
    <row r="3133" spans="33:36">
      <c r="AG3133" s="5"/>
      <c r="AJ3133" s="4"/>
    </row>
    <row r="3134" spans="33:36">
      <c r="AG3134" s="5"/>
      <c r="AJ3134" s="4"/>
    </row>
    <row r="3135" spans="33:36">
      <c r="AG3135" s="5"/>
      <c r="AJ3135" s="4"/>
    </row>
    <row r="3136" spans="33:36">
      <c r="AG3136" s="5"/>
      <c r="AJ3136" s="4"/>
    </row>
    <row r="3137" spans="33:36">
      <c r="AG3137" s="5"/>
      <c r="AJ3137" s="4"/>
    </row>
    <row r="3138" spans="33:36">
      <c r="AG3138" s="5"/>
      <c r="AJ3138" s="4"/>
    </row>
    <row r="3139" spans="33:36">
      <c r="AG3139" s="5"/>
      <c r="AJ3139" s="4"/>
    </row>
    <row r="3140" spans="33:36">
      <c r="AG3140" s="5"/>
      <c r="AJ3140" s="4"/>
    </row>
    <row r="3141" spans="33:36">
      <c r="AG3141" s="5"/>
      <c r="AJ3141" s="4"/>
    </row>
    <row r="3142" spans="33:36">
      <c r="AG3142" s="5"/>
      <c r="AJ3142" s="4"/>
    </row>
    <row r="3143" spans="33:36">
      <c r="AG3143" s="5"/>
      <c r="AJ3143" s="4"/>
    </row>
    <row r="3144" spans="33:36">
      <c r="AG3144" s="5"/>
      <c r="AJ3144" s="4"/>
    </row>
    <row r="3145" spans="33:36">
      <c r="AG3145" s="5"/>
      <c r="AJ3145" s="4"/>
    </row>
    <row r="3146" spans="33:36">
      <c r="AG3146" s="5"/>
      <c r="AJ3146" s="4"/>
    </row>
    <row r="3147" spans="33:36">
      <c r="AG3147" s="5"/>
      <c r="AJ3147" s="4"/>
    </row>
    <row r="3148" spans="33:36">
      <c r="AG3148" s="5"/>
      <c r="AJ3148" s="4"/>
    </row>
    <row r="3149" spans="33:36">
      <c r="AG3149" s="5"/>
      <c r="AJ3149" s="4"/>
    </row>
    <row r="3150" spans="33:36">
      <c r="AG3150" s="5"/>
      <c r="AJ3150" s="4"/>
    </row>
    <row r="3151" spans="33:36">
      <c r="AG3151" s="5"/>
      <c r="AJ3151" s="4"/>
    </row>
    <row r="3152" spans="33:36">
      <c r="AG3152" s="5"/>
      <c r="AJ3152" s="4"/>
    </row>
    <row r="3153" spans="33:36">
      <c r="AG3153" s="5"/>
      <c r="AJ3153" s="4"/>
    </row>
    <row r="3154" spans="33:36">
      <c r="AG3154" s="5"/>
      <c r="AJ3154" s="4"/>
    </row>
    <row r="3155" spans="33:36">
      <c r="AG3155" s="5"/>
      <c r="AJ3155" s="4"/>
    </row>
    <row r="3156" spans="33:36">
      <c r="AG3156" s="5"/>
      <c r="AJ3156" s="4"/>
    </row>
    <row r="3157" spans="33:36">
      <c r="AG3157" s="5"/>
      <c r="AJ3157" s="4"/>
    </row>
    <row r="3158" spans="33:36">
      <c r="AG3158" s="5"/>
      <c r="AJ3158" s="4"/>
    </row>
    <row r="3159" spans="33:36">
      <c r="AG3159" s="5"/>
      <c r="AJ3159" s="4"/>
    </row>
    <row r="3160" spans="33:36">
      <c r="AG3160" s="5"/>
      <c r="AJ3160" s="4"/>
    </row>
    <row r="3161" spans="33:36">
      <c r="AG3161" s="5"/>
      <c r="AJ3161" s="4"/>
    </row>
    <row r="3162" spans="33:36">
      <c r="AG3162" s="5"/>
      <c r="AJ3162" s="4"/>
    </row>
    <row r="3163" spans="33:36">
      <c r="AG3163" s="5"/>
      <c r="AJ3163" s="4"/>
    </row>
    <row r="3164" spans="33:36">
      <c r="AG3164" s="5"/>
      <c r="AJ3164" s="4"/>
    </row>
    <row r="3165" spans="33:36">
      <c r="AG3165" s="5"/>
      <c r="AJ3165" s="4"/>
    </row>
    <row r="3166" spans="33:36">
      <c r="AG3166" s="5"/>
      <c r="AJ3166" s="4"/>
    </row>
    <row r="3167" spans="33:36">
      <c r="AG3167" s="5"/>
      <c r="AJ3167" s="4"/>
    </row>
    <row r="3168" spans="33:36">
      <c r="AG3168" s="5"/>
      <c r="AJ3168" s="4"/>
    </row>
    <row r="3169" spans="33:36">
      <c r="AG3169" s="5"/>
      <c r="AJ3169" s="4"/>
    </row>
    <row r="3170" spans="33:36">
      <c r="AG3170" s="5"/>
      <c r="AJ3170" s="4"/>
    </row>
    <row r="3171" spans="33:36">
      <c r="AG3171" s="5"/>
      <c r="AJ3171" s="4"/>
    </row>
    <row r="3172" spans="33:36">
      <c r="AG3172" s="5"/>
      <c r="AJ3172" s="4"/>
    </row>
    <row r="3173" spans="33:36">
      <c r="AG3173" s="5"/>
      <c r="AJ3173" s="4"/>
    </row>
    <row r="3174" spans="33:36">
      <c r="AG3174" s="5"/>
      <c r="AJ3174" s="4"/>
    </row>
    <row r="3175" spans="33:36">
      <c r="AG3175" s="5"/>
      <c r="AJ3175" s="4"/>
    </row>
    <row r="3176" spans="33:36">
      <c r="AG3176" s="5"/>
      <c r="AJ3176" s="4"/>
    </row>
    <row r="3177" spans="33:36">
      <c r="AG3177" s="5"/>
      <c r="AJ3177" s="4"/>
    </row>
    <row r="3178" spans="33:36">
      <c r="AG3178" s="5"/>
      <c r="AJ3178" s="4"/>
    </row>
    <row r="3179" spans="33:36">
      <c r="AG3179" s="5"/>
      <c r="AJ3179" s="4"/>
    </row>
    <row r="3180" spans="33:36">
      <c r="AG3180" s="5"/>
      <c r="AJ3180" s="4"/>
    </row>
    <row r="3181" spans="33:36">
      <c r="AG3181" s="5"/>
      <c r="AJ3181" s="4"/>
    </row>
    <row r="3182" spans="33:36">
      <c r="AG3182" s="5"/>
      <c r="AJ3182" s="4"/>
    </row>
    <row r="3183" spans="33:36">
      <c r="AG3183" s="5"/>
      <c r="AJ3183" s="4"/>
    </row>
    <row r="3184" spans="33:36">
      <c r="AG3184" s="5"/>
      <c r="AJ3184" s="4"/>
    </row>
    <row r="3185" spans="33:36">
      <c r="AG3185" s="5"/>
      <c r="AJ3185" s="4"/>
    </row>
    <row r="3186" spans="33:36">
      <c r="AG3186" s="5"/>
      <c r="AJ3186" s="4"/>
    </row>
    <row r="3187" spans="33:36">
      <c r="AG3187" s="5"/>
      <c r="AJ3187" s="4"/>
    </row>
    <row r="3188" spans="33:36">
      <c r="AG3188" s="5"/>
      <c r="AJ3188" s="4"/>
    </row>
    <row r="3189" spans="33:36">
      <c r="AG3189" s="5"/>
      <c r="AJ3189" s="4"/>
    </row>
    <row r="3190" spans="33:36">
      <c r="AG3190" s="5"/>
      <c r="AJ3190" s="4"/>
    </row>
    <row r="3191" spans="33:36">
      <c r="AG3191" s="5"/>
      <c r="AJ3191" s="4"/>
    </row>
    <row r="3192" spans="33:36">
      <c r="AG3192" s="5"/>
      <c r="AJ3192" s="4"/>
    </row>
    <row r="3193" spans="33:36">
      <c r="AG3193" s="5"/>
      <c r="AJ3193" s="4"/>
    </row>
    <row r="3194" spans="33:36">
      <c r="AG3194" s="5"/>
      <c r="AJ3194" s="4"/>
    </row>
    <row r="3195" spans="33:36">
      <c r="AG3195" s="5"/>
      <c r="AJ3195" s="4"/>
    </row>
    <row r="3196" spans="33:36">
      <c r="AG3196" s="5"/>
      <c r="AJ3196" s="4"/>
    </row>
    <row r="3197" spans="33:36">
      <c r="AG3197" s="5"/>
      <c r="AJ3197" s="4"/>
    </row>
    <row r="3198" spans="33:36">
      <c r="AG3198" s="5"/>
      <c r="AJ3198" s="4"/>
    </row>
    <row r="3199" spans="33:36">
      <c r="AG3199" s="5"/>
      <c r="AJ3199" s="4"/>
    </row>
    <row r="3200" spans="33:36">
      <c r="AG3200" s="5"/>
      <c r="AJ3200" s="4"/>
    </row>
    <row r="3201" spans="33:36">
      <c r="AG3201" s="5"/>
      <c r="AJ3201" s="4"/>
    </row>
    <row r="3202" spans="33:36">
      <c r="AG3202" s="5"/>
      <c r="AJ3202" s="4"/>
    </row>
    <row r="3203" spans="33:36">
      <c r="AG3203" s="5"/>
      <c r="AJ3203" s="4"/>
    </row>
    <row r="3204" spans="33:36">
      <c r="AG3204" s="5"/>
      <c r="AJ3204" s="4"/>
    </row>
    <row r="3205" spans="33:36">
      <c r="AG3205" s="5"/>
      <c r="AJ3205" s="4"/>
    </row>
    <row r="3206" spans="33:36">
      <c r="AG3206" s="5"/>
      <c r="AJ3206" s="4"/>
    </row>
    <row r="3207" spans="33:36">
      <c r="AG3207" s="5"/>
      <c r="AJ3207" s="4"/>
    </row>
    <row r="3208" spans="33:36">
      <c r="AG3208" s="5"/>
      <c r="AJ3208" s="4"/>
    </row>
    <row r="3209" spans="33:36">
      <c r="AG3209" s="5"/>
      <c r="AJ3209" s="4"/>
    </row>
    <row r="3210" spans="33:36">
      <c r="AG3210" s="5"/>
      <c r="AJ3210" s="4"/>
    </row>
    <row r="3211" spans="33:36">
      <c r="AG3211" s="5"/>
      <c r="AJ3211" s="4"/>
    </row>
    <row r="3212" spans="33:36">
      <c r="AG3212" s="5"/>
      <c r="AJ3212" s="4"/>
    </row>
    <row r="3213" spans="33:36">
      <c r="AG3213" s="5"/>
      <c r="AJ3213" s="4"/>
    </row>
    <row r="3214" spans="33:36">
      <c r="AG3214" s="5"/>
      <c r="AJ3214" s="4"/>
    </row>
    <row r="3215" spans="33:36">
      <c r="AG3215" s="5"/>
      <c r="AJ3215" s="4"/>
    </row>
    <row r="3216" spans="33:36">
      <c r="AG3216" s="5"/>
      <c r="AJ3216" s="4"/>
    </row>
    <row r="3217" spans="33:36">
      <c r="AG3217" s="5"/>
      <c r="AJ3217" s="4"/>
    </row>
    <row r="3218" spans="33:36">
      <c r="AG3218" s="5"/>
      <c r="AJ3218" s="4"/>
    </row>
    <row r="3219" spans="33:36">
      <c r="AG3219" s="5"/>
      <c r="AJ3219" s="4"/>
    </row>
    <row r="3220" spans="33:36">
      <c r="AG3220" s="5"/>
      <c r="AJ3220" s="4"/>
    </row>
    <row r="3221" spans="33:36">
      <c r="AG3221" s="5"/>
      <c r="AJ3221" s="4"/>
    </row>
    <row r="3222" spans="33:36">
      <c r="AG3222" s="5"/>
      <c r="AJ3222" s="4"/>
    </row>
    <row r="3223" spans="33:36">
      <c r="AG3223" s="5"/>
      <c r="AJ3223" s="4"/>
    </row>
    <row r="3224" spans="33:36">
      <c r="AG3224" s="5"/>
      <c r="AJ3224" s="4"/>
    </row>
    <row r="3225" spans="33:36">
      <c r="AG3225" s="5"/>
      <c r="AJ3225" s="4"/>
    </row>
    <row r="3226" spans="33:36">
      <c r="AG3226" s="5"/>
      <c r="AJ3226" s="4"/>
    </row>
    <row r="3227" spans="33:36">
      <c r="AG3227" s="5"/>
      <c r="AJ3227" s="4"/>
    </row>
    <row r="3228" spans="33:36">
      <c r="AG3228" s="5"/>
      <c r="AJ3228" s="4"/>
    </row>
    <row r="3229" spans="33:36">
      <c r="AG3229" s="5"/>
      <c r="AJ3229" s="4"/>
    </row>
    <row r="3230" spans="33:36">
      <c r="AG3230" s="5"/>
      <c r="AJ3230" s="4"/>
    </row>
    <row r="3231" spans="33:36">
      <c r="AG3231" s="5"/>
      <c r="AJ3231" s="4"/>
    </row>
    <row r="3232" spans="33:36">
      <c r="AG3232" s="5"/>
      <c r="AJ3232" s="4"/>
    </row>
    <row r="3233" spans="33:36">
      <c r="AG3233" s="5"/>
      <c r="AJ3233" s="4"/>
    </row>
    <row r="3234" spans="33:36">
      <c r="AG3234" s="5"/>
      <c r="AJ3234" s="4"/>
    </row>
    <row r="3235" spans="33:36">
      <c r="AG3235" s="5"/>
      <c r="AJ3235" s="4"/>
    </row>
    <row r="3236" spans="33:36">
      <c r="AG3236" s="5"/>
      <c r="AJ3236" s="4"/>
    </row>
    <row r="3237" spans="33:36">
      <c r="AG3237" s="5"/>
      <c r="AJ3237" s="4"/>
    </row>
    <row r="3238" spans="33:36">
      <c r="AG3238" s="5"/>
      <c r="AJ3238" s="4"/>
    </row>
    <row r="3239" spans="33:36">
      <c r="AG3239" s="5"/>
      <c r="AJ3239" s="4"/>
    </row>
    <row r="3240" spans="33:36">
      <c r="AG3240" s="5"/>
      <c r="AJ3240" s="4"/>
    </row>
    <row r="3241" spans="33:36">
      <c r="AG3241" s="5"/>
      <c r="AJ3241" s="4"/>
    </row>
    <row r="3242" spans="33:36">
      <c r="AG3242" s="5"/>
      <c r="AJ3242" s="4"/>
    </row>
    <row r="3243" spans="33:36">
      <c r="AG3243" s="5"/>
      <c r="AJ3243" s="4"/>
    </row>
    <row r="3244" spans="33:36">
      <c r="AG3244" s="5"/>
      <c r="AJ3244" s="4"/>
    </row>
    <row r="3245" spans="33:36">
      <c r="AG3245" s="5"/>
      <c r="AJ3245" s="4"/>
    </row>
    <row r="3246" spans="33:36">
      <c r="AG3246" s="5"/>
      <c r="AJ3246" s="4"/>
    </row>
    <row r="3247" spans="33:36">
      <c r="AG3247" s="5"/>
      <c r="AJ3247" s="4"/>
    </row>
    <row r="3248" spans="33:36">
      <c r="AG3248" s="5"/>
      <c r="AJ3248" s="4"/>
    </row>
    <row r="3249" spans="33:36">
      <c r="AG3249" s="5"/>
      <c r="AJ3249" s="4"/>
    </row>
    <row r="3250" spans="33:36">
      <c r="AG3250" s="5"/>
      <c r="AJ3250" s="4"/>
    </row>
    <row r="3251" spans="33:36">
      <c r="AG3251" s="5"/>
      <c r="AJ3251" s="4"/>
    </row>
    <row r="3252" spans="33:36">
      <c r="AG3252" s="5"/>
      <c r="AJ3252" s="4"/>
    </row>
    <row r="3253" spans="33:36">
      <c r="AG3253" s="5"/>
      <c r="AJ3253" s="4"/>
    </row>
    <row r="3254" spans="33:36">
      <c r="AG3254" s="5"/>
      <c r="AJ3254" s="4"/>
    </row>
    <row r="3255" spans="33:36">
      <c r="AG3255" s="5"/>
      <c r="AJ3255" s="4"/>
    </row>
    <row r="3256" spans="33:36">
      <c r="AG3256" s="5"/>
      <c r="AJ3256" s="4"/>
    </row>
    <row r="3257" spans="33:36">
      <c r="AG3257" s="5"/>
      <c r="AJ3257" s="4"/>
    </row>
    <row r="3258" spans="33:36">
      <c r="AG3258" s="5"/>
      <c r="AJ3258" s="4"/>
    </row>
    <row r="3259" spans="33:36">
      <c r="AG3259" s="5"/>
      <c r="AJ3259" s="4"/>
    </row>
    <row r="3260" spans="33:36">
      <c r="AG3260" s="5"/>
      <c r="AJ3260" s="4"/>
    </row>
    <row r="3261" spans="33:36">
      <c r="AG3261" s="5"/>
      <c r="AJ3261" s="4"/>
    </row>
    <row r="3262" spans="33:36">
      <c r="AG3262" s="5"/>
      <c r="AJ3262" s="4"/>
    </row>
    <row r="3263" spans="33:36">
      <c r="AG3263" s="5"/>
      <c r="AJ3263" s="4"/>
    </row>
    <row r="3264" spans="33:36">
      <c r="AG3264" s="5"/>
      <c r="AJ3264" s="4"/>
    </row>
    <row r="3265" spans="33:36">
      <c r="AG3265" s="5"/>
      <c r="AJ3265" s="4"/>
    </row>
    <row r="3266" spans="33:36">
      <c r="AG3266" s="5"/>
      <c r="AJ3266" s="4"/>
    </row>
    <row r="3267" spans="33:36">
      <c r="AG3267" s="5"/>
      <c r="AJ3267" s="4"/>
    </row>
    <row r="3268" spans="33:36">
      <c r="AG3268" s="5"/>
      <c r="AJ3268" s="4"/>
    </row>
    <row r="3269" spans="33:36">
      <c r="AG3269" s="5"/>
      <c r="AJ3269" s="4"/>
    </row>
    <row r="3270" spans="33:36">
      <c r="AG3270" s="5"/>
      <c r="AJ3270" s="4"/>
    </row>
    <row r="3271" spans="33:36">
      <c r="AG3271" s="5"/>
      <c r="AJ3271" s="4"/>
    </row>
    <row r="3272" spans="33:36">
      <c r="AG3272" s="5"/>
      <c r="AJ3272" s="4"/>
    </row>
    <row r="3273" spans="33:36">
      <c r="AG3273" s="5"/>
      <c r="AJ3273" s="4"/>
    </row>
    <row r="3274" spans="33:36">
      <c r="AG3274" s="5"/>
      <c r="AJ3274" s="4"/>
    </row>
    <row r="3275" spans="33:36">
      <c r="AG3275" s="5"/>
      <c r="AJ3275" s="4"/>
    </row>
    <row r="3276" spans="33:36">
      <c r="AG3276" s="5"/>
      <c r="AJ3276" s="4"/>
    </row>
    <row r="3277" spans="33:36">
      <c r="AG3277" s="5"/>
      <c r="AJ3277" s="4"/>
    </row>
    <row r="3278" spans="33:36">
      <c r="AG3278" s="5"/>
      <c r="AJ3278" s="4"/>
    </row>
    <row r="3279" spans="33:36">
      <c r="AG3279" s="5"/>
      <c r="AJ3279" s="4"/>
    </row>
    <row r="3280" spans="33:36">
      <c r="AG3280" s="5"/>
      <c r="AJ3280" s="4"/>
    </row>
    <row r="3281" spans="33:36">
      <c r="AG3281" s="5"/>
      <c r="AJ3281" s="4"/>
    </row>
    <row r="3282" spans="33:36">
      <c r="AG3282" s="5"/>
      <c r="AJ3282" s="4"/>
    </row>
    <row r="3283" spans="33:36">
      <c r="AG3283" s="5"/>
      <c r="AJ3283" s="4"/>
    </row>
    <row r="3284" spans="33:36">
      <c r="AG3284" s="5"/>
      <c r="AJ3284" s="4"/>
    </row>
    <row r="3285" spans="33:36">
      <c r="AG3285" s="5"/>
      <c r="AJ3285" s="4"/>
    </row>
    <row r="3286" spans="33:36">
      <c r="AG3286" s="5"/>
      <c r="AJ3286" s="4"/>
    </row>
    <row r="3287" spans="33:36">
      <c r="AG3287" s="5"/>
      <c r="AJ3287" s="4"/>
    </row>
    <row r="3288" spans="33:36">
      <c r="AG3288" s="5"/>
      <c r="AJ3288" s="4"/>
    </row>
    <row r="3289" spans="33:36">
      <c r="AG3289" s="5"/>
      <c r="AJ3289" s="4"/>
    </row>
    <row r="3290" spans="33:36">
      <c r="AG3290" s="5"/>
      <c r="AJ3290" s="4"/>
    </row>
    <row r="3291" spans="33:36">
      <c r="AG3291" s="5"/>
      <c r="AJ3291" s="4"/>
    </row>
    <row r="3292" spans="33:36">
      <c r="AG3292" s="5"/>
      <c r="AJ3292" s="4"/>
    </row>
    <row r="3293" spans="33:36">
      <c r="AG3293" s="5"/>
      <c r="AJ3293" s="4"/>
    </row>
    <row r="3294" spans="33:36">
      <c r="AG3294" s="5"/>
      <c r="AJ3294" s="4"/>
    </row>
    <row r="3295" spans="33:36">
      <c r="AG3295" s="5"/>
      <c r="AJ3295" s="4"/>
    </row>
    <row r="3296" spans="33:36">
      <c r="AG3296" s="5"/>
      <c r="AJ3296" s="4"/>
    </row>
    <row r="3297" spans="33:36">
      <c r="AG3297" s="5"/>
      <c r="AJ3297" s="4"/>
    </row>
    <row r="3298" spans="33:36">
      <c r="AG3298" s="5"/>
      <c r="AJ3298" s="4"/>
    </row>
    <row r="3299" spans="33:36">
      <c r="AG3299" s="5"/>
      <c r="AJ3299" s="4"/>
    </row>
    <row r="3300" spans="33:36">
      <c r="AG3300" s="5"/>
      <c r="AJ3300" s="4"/>
    </row>
    <row r="3301" spans="33:36">
      <c r="AG3301" s="5"/>
      <c r="AJ3301" s="4"/>
    </row>
    <row r="3302" spans="33:36">
      <c r="AG3302" s="5"/>
      <c r="AJ3302" s="4"/>
    </row>
    <row r="3303" spans="33:36">
      <c r="AG3303" s="5"/>
      <c r="AJ3303" s="4"/>
    </row>
    <row r="3304" spans="33:36">
      <c r="AG3304" s="5"/>
      <c r="AJ3304" s="4"/>
    </row>
    <row r="3305" spans="33:36">
      <c r="AG3305" s="5"/>
      <c r="AJ3305" s="4"/>
    </row>
    <row r="3306" spans="33:36">
      <c r="AG3306" s="5"/>
      <c r="AJ3306" s="4"/>
    </row>
    <row r="3307" spans="33:36">
      <c r="AG3307" s="5"/>
      <c r="AJ3307" s="4"/>
    </row>
    <row r="3308" spans="33:36">
      <c r="AG3308" s="5"/>
      <c r="AJ3308" s="4"/>
    </row>
    <row r="3309" spans="33:36">
      <c r="AG3309" s="5"/>
      <c r="AJ3309" s="4"/>
    </row>
    <row r="3310" spans="33:36">
      <c r="AG3310" s="5"/>
      <c r="AJ3310" s="4"/>
    </row>
    <row r="3311" spans="33:36">
      <c r="AG3311" s="5"/>
      <c r="AJ3311" s="4"/>
    </row>
    <row r="3312" spans="33:36">
      <c r="AG3312" s="5"/>
      <c r="AJ3312" s="4"/>
    </row>
    <row r="3313" spans="33:36">
      <c r="AG3313" s="5"/>
      <c r="AJ3313" s="4"/>
    </row>
    <row r="3314" spans="33:36">
      <c r="AG3314" s="5"/>
      <c r="AJ3314" s="4"/>
    </row>
    <row r="3315" spans="33:36">
      <c r="AG3315" s="5"/>
      <c r="AJ3315" s="4"/>
    </row>
    <row r="3316" spans="33:36">
      <c r="AG3316" s="5"/>
      <c r="AJ3316" s="4"/>
    </row>
    <row r="3317" spans="33:36">
      <c r="AG3317" s="5"/>
      <c r="AJ3317" s="4"/>
    </row>
    <row r="3318" spans="33:36">
      <c r="AG3318" s="5"/>
      <c r="AJ3318" s="4"/>
    </row>
    <row r="3319" spans="33:36">
      <c r="AG3319" s="5"/>
      <c r="AJ3319" s="4"/>
    </row>
    <row r="3320" spans="33:36">
      <c r="AG3320" s="5"/>
      <c r="AJ3320" s="4"/>
    </row>
    <row r="3321" spans="33:36">
      <c r="AG3321" s="5"/>
      <c r="AJ3321" s="4"/>
    </row>
    <row r="3322" spans="33:36">
      <c r="AG3322" s="5"/>
      <c r="AJ3322" s="4"/>
    </row>
    <row r="3323" spans="33:36">
      <c r="AG3323" s="5"/>
      <c r="AJ3323" s="4"/>
    </row>
    <row r="3324" spans="33:36">
      <c r="AG3324" s="5"/>
      <c r="AJ3324" s="4"/>
    </row>
    <row r="3325" spans="33:36">
      <c r="AG3325" s="5"/>
      <c r="AJ3325" s="4"/>
    </row>
    <row r="3326" spans="33:36">
      <c r="AG3326" s="5"/>
      <c r="AJ3326" s="4"/>
    </row>
    <row r="3327" spans="33:36">
      <c r="AG3327" s="5"/>
      <c r="AJ3327" s="4"/>
    </row>
    <row r="3328" spans="33:36">
      <c r="AG3328" s="5"/>
      <c r="AJ3328" s="4"/>
    </row>
    <row r="3329" spans="33:36">
      <c r="AG3329" s="5"/>
      <c r="AJ3329" s="4"/>
    </row>
    <row r="3330" spans="33:36">
      <c r="AG3330" s="5"/>
      <c r="AJ3330" s="4"/>
    </row>
    <row r="3331" spans="33:36">
      <c r="AG3331" s="5"/>
      <c r="AJ3331" s="4"/>
    </row>
    <row r="3332" spans="33:36">
      <c r="AG3332" s="5"/>
      <c r="AJ3332" s="4"/>
    </row>
    <row r="3333" spans="33:36">
      <c r="AG3333" s="5"/>
      <c r="AJ3333" s="4"/>
    </row>
    <row r="3334" spans="33:36">
      <c r="AG3334" s="5"/>
      <c r="AJ3334" s="4"/>
    </row>
    <row r="3335" spans="33:36">
      <c r="AG3335" s="5"/>
      <c r="AJ3335" s="4"/>
    </row>
    <row r="3336" spans="33:36">
      <c r="AG3336" s="5"/>
      <c r="AJ3336" s="4"/>
    </row>
    <row r="3337" spans="33:36">
      <c r="AG3337" s="5"/>
      <c r="AJ3337" s="4"/>
    </row>
    <row r="3338" spans="33:36">
      <c r="AG3338" s="5"/>
      <c r="AJ3338" s="4"/>
    </row>
    <row r="3339" spans="33:36">
      <c r="AG3339" s="5"/>
      <c r="AJ3339" s="4"/>
    </row>
    <row r="3340" spans="33:36">
      <c r="AG3340" s="5"/>
      <c r="AJ3340" s="4"/>
    </row>
    <row r="3341" spans="33:36">
      <c r="AG3341" s="5"/>
      <c r="AJ3341" s="4"/>
    </row>
    <row r="3342" spans="33:36">
      <c r="AG3342" s="5"/>
      <c r="AJ3342" s="4"/>
    </row>
    <row r="3343" spans="33:36">
      <c r="AG3343" s="5"/>
      <c r="AJ3343" s="4"/>
    </row>
    <row r="3344" spans="33:36">
      <c r="AG3344" s="5"/>
      <c r="AJ3344" s="4"/>
    </row>
    <row r="3345" spans="33:36">
      <c r="AG3345" s="5"/>
      <c r="AJ3345" s="4"/>
    </row>
    <row r="3346" spans="33:36">
      <c r="AG3346" s="5"/>
      <c r="AJ3346" s="4"/>
    </row>
    <row r="3347" spans="33:36">
      <c r="AG3347" s="5"/>
      <c r="AJ3347" s="4"/>
    </row>
    <row r="3348" spans="33:36">
      <c r="AG3348" s="5"/>
      <c r="AJ3348" s="4"/>
    </row>
    <row r="3349" spans="33:36">
      <c r="AG3349" s="5"/>
      <c r="AJ3349" s="4"/>
    </row>
    <row r="3350" spans="33:36">
      <c r="AG3350" s="5"/>
      <c r="AJ3350" s="4"/>
    </row>
    <row r="3351" spans="33:36">
      <c r="AG3351" s="5"/>
      <c r="AJ3351" s="4"/>
    </row>
    <row r="3352" spans="33:36">
      <c r="AG3352" s="5"/>
      <c r="AJ3352" s="4"/>
    </row>
    <row r="3353" spans="33:36">
      <c r="AG3353" s="5"/>
      <c r="AJ3353" s="4"/>
    </row>
    <row r="3354" spans="33:36">
      <c r="AG3354" s="5"/>
      <c r="AJ3354" s="4"/>
    </row>
    <row r="3355" spans="33:36">
      <c r="AG3355" s="5"/>
      <c r="AJ3355" s="4"/>
    </row>
    <row r="3356" spans="33:36">
      <c r="AG3356" s="5"/>
      <c r="AJ3356" s="4"/>
    </row>
    <row r="3357" spans="33:36">
      <c r="AG3357" s="5"/>
      <c r="AJ3357" s="4"/>
    </row>
    <row r="3358" spans="33:36">
      <c r="AG3358" s="5"/>
      <c r="AJ3358" s="4"/>
    </row>
    <row r="3359" spans="33:36">
      <c r="AG3359" s="5"/>
      <c r="AJ3359" s="4"/>
    </row>
    <row r="3360" spans="33:36">
      <c r="AG3360" s="5"/>
      <c r="AJ3360" s="4"/>
    </row>
    <row r="3361" spans="33:36">
      <c r="AG3361" s="5"/>
      <c r="AJ3361" s="4"/>
    </row>
    <row r="3362" spans="33:36">
      <c r="AG3362" s="5"/>
      <c r="AJ3362" s="4"/>
    </row>
    <row r="3363" spans="33:36">
      <c r="AG3363" s="5"/>
      <c r="AJ3363" s="4"/>
    </row>
    <row r="3364" spans="33:36">
      <c r="AG3364" s="5"/>
      <c r="AJ3364" s="4"/>
    </row>
    <row r="3365" spans="33:36">
      <c r="AG3365" s="5"/>
      <c r="AJ3365" s="4"/>
    </row>
    <row r="3366" spans="33:36">
      <c r="AG3366" s="5"/>
      <c r="AJ3366" s="4"/>
    </row>
    <row r="3367" spans="33:36">
      <c r="AG3367" s="5"/>
      <c r="AJ3367" s="4"/>
    </row>
    <row r="3368" spans="33:36">
      <c r="AG3368" s="5"/>
      <c r="AJ3368" s="4"/>
    </row>
    <row r="3369" spans="33:36">
      <c r="AG3369" s="5"/>
      <c r="AJ3369" s="4"/>
    </row>
    <row r="3370" spans="33:36">
      <c r="AG3370" s="5"/>
      <c r="AJ3370" s="4"/>
    </row>
    <row r="3371" spans="33:36">
      <c r="AG3371" s="5"/>
      <c r="AJ3371" s="4"/>
    </row>
    <row r="3372" spans="33:36">
      <c r="AG3372" s="5"/>
      <c r="AJ3372" s="4"/>
    </row>
    <row r="3373" spans="33:36">
      <c r="AG3373" s="5"/>
      <c r="AJ3373" s="4"/>
    </row>
    <row r="3374" spans="33:36">
      <c r="AG3374" s="5"/>
      <c r="AJ3374" s="4"/>
    </row>
    <row r="3375" spans="33:36">
      <c r="AG3375" s="5"/>
      <c r="AJ3375" s="4"/>
    </row>
    <row r="3376" spans="33:36">
      <c r="AG3376" s="5"/>
      <c r="AJ3376" s="4"/>
    </row>
    <row r="3377" spans="33:36">
      <c r="AG3377" s="5"/>
      <c r="AJ3377" s="4"/>
    </row>
    <row r="3378" spans="33:36">
      <c r="AG3378" s="5"/>
      <c r="AJ3378" s="4"/>
    </row>
    <row r="3379" spans="33:36">
      <c r="AG3379" s="5"/>
      <c r="AJ3379" s="4"/>
    </row>
    <row r="3380" spans="33:36">
      <c r="AG3380" s="5"/>
      <c r="AJ3380" s="4"/>
    </row>
    <row r="3381" spans="33:36">
      <c r="AG3381" s="5"/>
      <c r="AJ3381" s="4"/>
    </row>
    <row r="3382" spans="33:36">
      <c r="AG3382" s="5"/>
      <c r="AJ3382" s="4"/>
    </row>
    <row r="3383" spans="33:36">
      <c r="AG3383" s="5"/>
      <c r="AJ3383" s="4"/>
    </row>
    <row r="3384" spans="33:36">
      <c r="AG3384" s="5"/>
      <c r="AJ3384" s="4"/>
    </row>
    <row r="3385" spans="33:36">
      <c r="AG3385" s="5"/>
      <c r="AJ3385" s="4"/>
    </row>
    <row r="3386" spans="33:36">
      <c r="AG3386" s="5"/>
      <c r="AJ3386" s="4"/>
    </row>
    <row r="3387" spans="33:36">
      <c r="AG3387" s="5"/>
      <c r="AJ3387" s="4"/>
    </row>
    <row r="3388" spans="33:36">
      <c r="AG3388" s="5"/>
      <c r="AJ3388" s="4"/>
    </row>
    <row r="3389" spans="33:36">
      <c r="AG3389" s="5"/>
      <c r="AJ3389" s="4"/>
    </row>
    <row r="3390" spans="33:36">
      <c r="AG3390" s="5"/>
      <c r="AJ3390" s="4"/>
    </row>
    <row r="3391" spans="33:36">
      <c r="AG3391" s="5"/>
      <c r="AJ3391" s="4"/>
    </row>
    <row r="3392" spans="33:36">
      <c r="AG3392" s="5"/>
      <c r="AJ3392" s="4"/>
    </row>
    <row r="3393" spans="33:36">
      <c r="AG3393" s="5"/>
      <c r="AJ3393" s="4"/>
    </row>
    <row r="3394" spans="33:36">
      <c r="AG3394" s="5"/>
      <c r="AJ3394" s="4"/>
    </row>
    <row r="3395" spans="33:36">
      <c r="AG3395" s="5"/>
      <c r="AJ3395" s="4"/>
    </row>
    <row r="3396" spans="33:36">
      <c r="AG3396" s="5"/>
      <c r="AJ3396" s="4"/>
    </row>
    <row r="3397" spans="33:36">
      <c r="AG3397" s="5"/>
      <c r="AJ3397" s="4"/>
    </row>
    <row r="3398" spans="33:36">
      <c r="AG3398" s="5"/>
      <c r="AJ3398" s="4"/>
    </row>
    <row r="3399" spans="33:36">
      <c r="AG3399" s="5"/>
      <c r="AJ3399" s="4"/>
    </row>
    <row r="3400" spans="33:36">
      <c r="AG3400" s="5"/>
      <c r="AJ3400" s="4"/>
    </row>
    <row r="3401" spans="33:36">
      <c r="AG3401" s="5"/>
      <c r="AJ3401" s="4"/>
    </row>
    <row r="3402" spans="33:36">
      <c r="AG3402" s="5"/>
      <c r="AJ3402" s="4"/>
    </row>
    <row r="3403" spans="33:36">
      <c r="AG3403" s="5"/>
      <c r="AJ3403" s="4"/>
    </row>
    <row r="3404" spans="33:36">
      <c r="AG3404" s="5"/>
      <c r="AJ3404" s="4"/>
    </row>
    <row r="3405" spans="33:36">
      <c r="AG3405" s="5"/>
      <c r="AJ3405" s="4"/>
    </row>
    <row r="3406" spans="33:36">
      <c r="AG3406" s="5"/>
      <c r="AJ3406" s="4"/>
    </row>
    <row r="3407" spans="33:36">
      <c r="AG3407" s="5"/>
      <c r="AJ3407" s="4"/>
    </row>
    <row r="3408" spans="33:36">
      <c r="AG3408" s="5"/>
      <c r="AJ3408" s="4"/>
    </row>
    <row r="3409" spans="33:36">
      <c r="AG3409" s="5"/>
      <c r="AJ3409" s="4"/>
    </row>
    <row r="3410" spans="33:36">
      <c r="AG3410" s="5"/>
      <c r="AJ3410" s="4"/>
    </row>
    <row r="3411" spans="33:36">
      <c r="AG3411" s="5"/>
      <c r="AJ3411" s="4"/>
    </row>
    <row r="3412" spans="33:36">
      <c r="AG3412" s="5"/>
      <c r="AJ3412" s="4"/>
    </row>
    <row r="3413" spans="33:36">
      <c r="AG3413" s="5"/>
      <c r="AJ3413" s="4"/>
    </row>
    <row r="3414" spans="33:36">
      <c r="AG3414" s="5"/>
      <c r="AJ3414" s="4"/>
    </row>
    <row r="3415" spans="33:36">
      <c r="AG3415" s="5"/>
      <c r="AJ3415" s="4"/>
    </row>
    <row r="3416" spans="33:36">
      <c r="AG3416" s="5"/>
      <c r="AJ3416" s="4"/>
    </row>
    <row r="3417" spans="33:36">
      <c r="AG3417" s="5"/>
      <c r="AJ3417" s="4"/>
    </row>
    <row r="3418" spans="33:36">
      <c r="AG3418" s="5"/>
      <c r="AJ3418" s="4"/>
    </row>
    <row r="3419" spans="33:36">
      <c r="AG3419" s="5"/>
      <c r="AJ3419" s="4"/>
    </row>
    <row r="3420" spans="33:36">
      <c r="AG3420" s="5"/>
      <c r="AJ3420" s="4"/>
    </row>
    <row r="3421" spans="33:36">
      <c r="AG3421" s="5"/>
      <c r="AJ3421" s="4"/>
    </row>
    <row r="3422" spans="33:36">
      <c r="AG3422" s="5"/>
      <c r="AJ3422" s="4"/>
    </row>
    <row r="3423" spans="33:36">
      <c r="AG3423" s="5"/>
      <c r="AJ3423" s="4"/>
    </row>
    <row r="3424" spans="33:36">
      <c r="AG3424" s="5"/>
      <c r="AJ3424" s="4"/>
    </row>
    <row r="3425" spans="33:36">
      <c r="AG3425" s="5"/>
      <c r="AJ3425" s="4"/>
    </row>
    <row r="3426" spans="33:36">
      <c r="AG3426" s="5"/>
      <c r="AJ3426" s="4"/>
    </row>
    <row r="3427" spans="33:36">
      <c r="AG3427" s="5"/>
      <c r="AJ3427" s="4"/>
    </row>
    <row r="3428" spans="33:36">
      <c r="AG3428" s="5"/>
      <c r="AJ3428" s="4"/>
    </row>
    <row r="3429" spans="33:36">
      <c r="AG3429" s="5"/>
      <c r="AJ3429" s="4"/>
    </row>
    <row r="3430" spans="33:36">
      <c r="AG3430" s="5"/>
      <c r="AJ3430" s="4"/>
    </row>
    <row r="3431" spans="33:36">
      <c r="AG3431" s="5"/>
      <c r="AJ3431" s="4"/>
    </row>
    <row r="3432" spans="33:36">
      <c r="AG3432" s="5"/>
      <c r="AJ3432" s="4"/>
    </row>
    <row r="3433" spans="33:36">
      <c r="AG3433" s="5"/>
      <c r="AJ3433" s="4"/>
    </row>
    <row r="3434" spans="33:36">
      <c r="AG3434" s="5"/>
      <c r="AJ3434" s="4"/>
    </row>
    <row r="3435" spans="33:36">
      <c r="AG3435" s="5"/>
      <c r="AJ3435" s="4"/>
    </row>
    <row r="3436" spans="33:36">
      <c r="AG3436" s="5"/>
      <c r="AJ3436" s="4"/>
    </row>
    <row r="3437" spans="33:36">
      <c r="AG3437" s="5"/>
      <c r="AJ3437" s="4"/>
    </row>
    <row r="3438" spans="33:36">
      <c r="AG3438" s="5"/>
      <c r="AJ3438" s="4"/>
    </row>
    <row r="3439" spans="33:36">
      <c r="AG3439" s="5"/>
      <c r="AJ3439" s="4"/>
    </row>
    <row r="3440" spans="33:36">
      <c r="AG3440" s="5"/>
      <c r="AJ3440" s="4"/>
    </row>
    <row r="3441" spans="33:36">
      <c r="AG3441" s="5"/>
      <c r="AJ3441" s="4"/>
    </row>
    <row r="3442" spans="33:36">
      <c r="AG3442" s="5"/>
      <c r="AJ3442" s="4"/>
    </row>
    <row r="3443" spans="33:36">
      <c r="AG3443" s="5"/>
      <c r="AJ3443" s="4"/>
    </row>
    <row r="3444" spans="33:36">
      <c r="AG3444" s="5"/>
      <c r="AJ3444" s="4"/>
    </row>
    <row r="3445" spans="33:36">
      <c r="AG3445" s="5"/>
      <c r="AJ3445" s="4"/>
    </row>
    <row r="3446" spans="33:36">
      <c r="AG3446" s="5"/>
      <c r="AJ3446" s="4"/>
    </row>
    <row r="3447" spans="33:36">
      <c r="AG3447" s="5"/>
      <c r="AJ3447" s="4"/>
    </row>
    <row r="3448" spans="33:36">
      <c r="AG3448" s="5"/>
      <c r="AJ3448" s="4"/>
    </row>
    <row r="3449" spans="33:36">
      <c r="AG3449" s="5"/>
      <c r="AJ3449" s="4"/>
    </row>
    <row r="3450" spans="33:36">
      <c r="AG3450" s="5"/>
      <c r="AJ3450" s="4"/>
    </row>
    <row r="3451" spans="33:36">
      <c r="AG3451" s="5"/>
      <c r="AJ3451" s="4"/>
    </row>
    <row r="3452" spans="33:36">
      <c r="AG3452" s="5"/>
      <c r="AJ3452" s="4"/>
    </row>
    <row r="3453" spans="33:36">
      <c r="AG3453" s="5"/>
      <c r="AJ3453" s="4"/>
    </row>
    <row r="3454" spans="33:36">
      <c r="AG3454" s="5"/>
      <c r="AJ3454" s="4"/>
    </row>
    <row r="3455" spans="33:36">
      <c r="AG3455" s="5"/>
      <c r="AJ3455" s="4"/>
    </row>
    <row r="3456" spans="33:36">
      <c r="AG3456" s="5"/>
      <c r="AJ3456" s="4"/>
    </row>
    <row r="3457" spans="33:36">
      <c r="AG3457" s="5"/>
      <c r="AJ3457" s="4"/>
    </row>
    <row r="3458" spans="33:36">
      <c r="AG3458" s="5"/>
      <c r="AJ3458" s="4"/>
    </row>
    <row r="3459" spans="33:36">
      <c r="AG3459" s="5"/>
      <c r="AJ3459" s="4"/>
    </row>
    <row r="3460" spans="33:36">
      <c r="AG3460" s="5"/>
      <c r="AJ3460" s="4"/>
    </row>
    <row r="3461" spans="33:36">
      <c r="AG3461" s="5"/>
      <c r="AJ3461" s="4"/>
    </row>
    <row r="3462" spans="33:36">
      <c r="AG3462" s="5"/>
      <c r="AJ3462" s="4"/>
    </row>
    <row r="3463" spans="33:36">
      <c r="AG3463" s="5"/>
      <c r="AJ3463" s="4"/>
    </row>
    <row r="3464" spans="33:36">
      <c r="AG3464" s="5"/>
      <c r="AJ3464" s="4"/>
    </row>
    <row r="3465" spans="33:36">
      <c r="AG3465" s="5"/>
      <c r="AJ3465" s="4"/>
    </row>
    <row r="3466" spans="33:36">
      <c r="AG3466" s="5"/>
      <c r="AJ3466" s="4"/>
    </row>
    <row r="3467" spans="33:36">
      <c r="AG3467" s="5"/>
      <c r="AJ3467" s="4"/>
    </row>
    <row r="3468" spans="33:36">
      <c r="AG3468" s="5"/>
      <c r="AJ3468" s="4"/>
    </row>
    <row r="3469" spans="33:36">
      <c r="AG3469" s="5"/>
      <c r="AJ3469" s="4"/>
    </row>
    <row r="3470" spans="33:36">
      <c r="AG3470" s="5"/>
      <c r="AJ3470" s="4"/>
    </row>
    <row r="3471" spans="33:36">
      <c r="AG3471" s="5"/>
      <c r="AJ3471" s="4"/>
    </row>
    <row r="3472" spans="33:36">
      <c r="AG3472" s="5"/>
      <c r="AJ3472" s="4"/>
    </row>
    <row r="3473" spans="33:36">
      <c r="AG3473" s="5"/>
      <c r="AJ3473" s="4"/>
    </row>
    <row r="3474" spans="33:36">
      <c r="AG3474" s="5"/>
      <c r="AJ3474" s="4"/>
    </row>
    <row r="3475" spans="33:36">
      <c r="AG3475" s="5"/>
      <c r="AJ3475" s="4"/>
    </row>
    <row r="3476" spans="33:36">
      <c r="AG3476" s="5"/>
      <c r="AJ3476" s="4"/>
    </row>
    <row r="3477" spans="33:36">
      <c r="AG3477" s="5"/>
      <c r="AJ3477" s="4"/>
    </row>
    <row r="3478" spans="33:36">
      <c r="AG3478" s="5"/>
      <c r="AJ3478" s="4"/>
    </row>
    <row r="3479" spans="33:36">
      <c r="AG3479" s="5"/>
      <c r="AJ3479" s="4"/>
    </row>
    <row r="3480" spans="33:36">
      <c r="AG3480" s="5"/>
      <c r="AJ3480" s="4"/>
    </row>
    <row r="3481" spans="33:36">
      <c r="AG3481" s="5"/>
      <c r="AJ3481" s="4"/>
    </row>
    <row r="3482" spans="33:36">
      <c r="AG3482" s="5"/>
      <c r="AJ3482" s="4"/>
    </row>
    <row r="3483" spans="33:36">
      <c r="AG3483" s="5"/>
      <c r="AJ3483" s="4"/>
    </row>
    <row r="3484" spans="33:36">
      <c r="AG3484" s="5"/>
      <c r="AJ3484" s="4"/>
    </row>
    <row r="3485" spans="33:36">
      <c r="AG3485" s="5"/>
      <c r="AJ3485" s="4"/>
    </row>
    <row r="3486" spans="33:36">
      <c r="AG3486" s="5"/>
      <c r="AJ3486" s="4"/>
    </row>
    <row r="3487" spans="33:36">
      <c r="AG3487" s="5"/>
      <c r="AJ3487" s="4"/>
    </row>
    <row r="3488" spans="33:36">
      <c r="AG3488" s="5"/>
      <c r="AJ3488" s="4"/>
    </row>
    <row r="3489" spans="33:36">
      <c r="AG3489" s="5"/>
      <c r="AJ3489" s="4"/>
    </row>
    <row r="3490" spans="33:36">
      <c r="AG3490" s="5"/>
      <c r="AJ3490" s="4"/>
    </row>
    <row r="3491" spans="33:36">
      <c r="AG3491" s="5"/>
      <c r="AJ3491" s="4"/>
    </row>
    <row r="3492" spans="33:36">
      <c r="AG3492" s="5"/>
      <c r="AJ3492" s="4"/>
    </row>
    <row r="3493" spans="33:36">
      <c r="AG3493" s="5"/>
      <c r="AJ3493" s="4"/>
    </row>
    <row r="3494" spans="33:36">
      <c r="AG3494" s="5"/>
      <c r="AJ3494" s="4"/>
    </row>
    <row r="3495" spans="33:36">
      <c r="AG3495" s="5"/>
      <c r="AJ3495" s="4"/>
    </row>
    <row r="3496" spans="33:36">
      <c r="AG3496" s="5"/>
      <c r="AJ3496" s="4"/>
    </row>
    <row r="3497" spans="33:36">
      <c r="AG3497" s="5"/>
      <c r="AJ3497" s="4"/>
    </row>
    <row r="3498" spans="33:36">
      <c r="AG3498" s="5"/>
      <c r="AJ3498" s="4"/>
    </row>
    <row r="3499" spans="33:36">
      <c r="AG3499" s="5"/>
      <c r="AJ3499" s="4"/>
    </row>
    <row r="3500" spans="33:36">
      <c r="AG3500" s="5"/>
      <c r="AJ3500" s="4"/>
    </row>
    <row r="3501" spans="33:36">
      <c r="AG3501" s="5"/>
      <c r="AJ3501" s="4"/>
    </row>
    <row r="3502" spans="33:36">
      <c r="AG3502" s="5"/>
      <c r="AJ3502" s="4"/>
    </row>
    <row r="3503" spans="33:36">
      <c r="AG3503" s="5"/>
      <c r="AJ3503" s="4"/>
    </row>
    <row r="3504" spans="33:36">
      <c r="AG3504" s="5"/>
      <c r="AJ3504" s="4"/>
    </row>
    <row r="3505" spans="33:36">
      <c r="AG3505" s="5"/>
      <c r="AJ3505" s="4"/>
    </row>
    <row r="3506" spans="33:36">
      <c r="AG3506" s="5"/>
      <c r="AJ3506" s="4"/>
    </row>
    <row r="3507" spans="33:36">
      <c r="AG3507" s="5"/>
      <c r="AJ3507" s="4"/>
    </row>
    <row r="3508" spans="33:36">
      <c r="AG3508" s="5"/>
      <c r="AJ3508" s="4"/>
    </row>
    <row r="3509" spans="33:36">
      <c r="AG3509" s="5"/>
      <c r="AJ3509" s="4"/>
    </row>
    <row r="3510" spans="33:36">
      <c r="AG3510" s="5"/>
      <c r="AJ3510" s="4"/>
    </row>
    <row r="3511" spans="33:36">
      <c r="AG3511" s="5"/>
      <c r="AJ3511" s="4"/>
    </row>
    <row r="3512" spans="33:36">
      <c r="AG3512" s="5"/>
      <c r="AJ3512" s="4"/>
    </row>
    <row r="3513" spans="33:36">
      <c r="AG3513" s="5"/>
      <c r="AJ3513" s="4"/>
    </row>
    <row r="3514" spans="33:36">
      <c r="AG3514" s="5"/>
      <c r="AJ3514" s="4"/>
    </row>
    <row r="3515" spans="33:36">
      <c r="AG3515" s="5"/>
      <c r="AJ3515" s="4"/>
    </row>
    <row r="3516" spans="33:36">
      <c r="AG3516" s="5"/>
      <c r="AJ3516" s="4"/>
    </row>
    <row r="3517" spans="33:36">
      <c r="AG3517" s="5"/>
      <c r="AJ3517" s="4"/>
    </row>
    <row r="3518" spans="33:36">
      <c r="AG3518" s="5"/>
      <c r="AJ3518" s="4"/>
    </row>
    <row r="3519" spans="33:36">
      <c r="AG3519" s="5"/>
      <c r="AJ3519" s="4"/>
    </row>
    <row r="3520" spans="33:36">
      <c r="AG3520" s="5"/>
      <c r="AJ3520" s="4"/>
    </row>
    <row r="3521" spans="33:36">
      <c r="AG3521" s="5"/>
      <c r="AJ3521" s="4"/>
    </row>
    <row r="3522" spans="33:36">
      <c r="AG3522" s="5"/>
      <c r="AJ3522" s="4"/>
    </row>
    <row r="3523" spans="33:36">
      <c r="AG3523" s="5"/>
      <c r="AJ3523" s="4"/>
    </row>
    <row r="3524" spans="33:36">
      <c r="AG3524" s="5"/>
      <c r="AJ3524" s="4"/>
    </row>
    <row r="3525" spans="33:36">
      <c r="AG3525" s="5"/>
      <c r="AJ3525" s="4"/>
    </row>
    <row r="3526" spans="33:36">
      <c r="AG3526" s="5"/>
      <c r="AJ3526" s="4"/>
    </row>
    <row r="3527" spans="33:36">
      <c r="AG3527" s="5"/>
      <c r="AJ3527" s="4"/>
    </row>
    <row r="3528" spans="33:36">
      <c r="AG3528" s="5"/>
      <c r="AJ3528" s="4"/>
    </row>
    <row r="3529" spans="33:36">
      <c r="AG3529" s="5"/>
      <c r="AJ3529" s="4"/>
    </row>
    <row r="3530" spans="33:36">
      <c r="AG3530" s="5"/>
      <c r="AJ3530" s="4"/>
    </row>
    <row r="3531" spans="33:36">
      <c r="AG3531" s="5"/>
      <c r="AJ3531" s="4"/>
    </row>
    <row r="3532" spans="33:36">
      <c r="AG3532" s="5"/>
      <c r="AJ3532" s="4"/>
    </row>
    <row r="3533" spans="33:36">
      <c r="AG3533" s="5"/>
      <c r="AJ3533" s="4"/>
    </row>
    <row r="3534" spans="33:36">
      <c r="AG3534" s="5"/>
      <c r="AJ3534" s="4"/>
    </row>
    <row r="3535" spans="33:36">
      <c r="AG3535" s="5"/>
      <c r="AJ3535" s="4"/>
    </row>
    <row r="3536" spans="33:36">
      <c r="AG3536" s="5"/>
      <c r="AJ3536" s="4"/>
    </row>
    <row r="3537" spans="33:36">
      <c r="AG3537" s="5"/>
      <c r="AJ3537" s="4"/>
    </row>
    <row r="3538" spans="33:36">
      <c r="AG3538" s="5"/>
      <c r="AJ3538" s="4"/>
    </row>
    <row r="3539" spans="33:36">
      <c r="AG3539" s="5"/>
      <c r="AJ3539" s="4"/>
    </row>
    <row r="3540" spans="33:36">
      <c r="AG3540" s="5"/>
      <c r="AJ3540" s="4"/>
    </row>
    <row r="3541" spans="33:36">
      <c r="AG3541" s="5"/>
      <c r="AJ3541" s="4"/>
    </row>
    <row r="3542" spans="33:36">
      <c r="AG3542" s="5"/>
      <c r="AJ3542" s="4"/>
    </row>
    <row r="3543" spans="33:36">
      <c r="AG3543" s="5"/>
      <c r="AJ3543" s="4"/>
    </row>
    <row r="3544" spans="33:36">
      <c r="AG3544" s="5"/>
      <c r="AJ3544" s="4"/>
    </row>
    <row r="3545" spans="33:36">
      <c r="AG3545" s="5"/>
      <c r="AJ3545" s="4"/>
    </row>
    <row r="3546" spans="33:36">
      <c r="AG3546" s="5"/>
      <c r="AJ3546" s="4"/>
    </row>
    <row r="3547" spans="33:36">
      <c r="AG3547" s="5"/>
      <c r="AJ3547" s="4"/>
    </row>
    <row r="3548" spans="33:36">
      <c r="AG3548" s="5"/>
      <c r="AJ3548" s="4"/>
    </row>
    <row r="3549" spans="33:36">
      <c r="AG3549" s="5"/>
      <c r="AJ3549" s="4"/>
    </row>
    <row r="3550" spans="33:36">
      <c r="AG3550" s="5"/>
      <c r="AJ3550" s="4"/>
    </row>
    <row r="3551" spans="33:36">
      <c r="AG3551" s="5"/>
      <c r="AJ3551" s="4"/>
    </row>
    <row r="3552" spans="33:36">
      <c r="AG3552" s="5"/>
      <c r="AJ3552" s="4"/>
    </row>
    <row r="3553" spans="33:36">
      <c r="AG3553" s="5"/>
      <c r="AJ3553" s="4"/>
    </row>
    <row r="3554" spans="33:36">
      <c r="AG3554" s="5"/>
      <c r="AJ3554" s="4"/>
    </row>
    <row r="3555" spans="33:36">
      <c r="AG3555" s="5"/>
      <c r="AJ3555" s="4"/>
    </row>
    <row r="3556" spans="33:36">
      <c r="AG3556" s="5"/>
      <c r="AJ3556" s="4"/>
    </row>
    <row r="3557" spans="33:36">
      <c r="AG3557" s="5"/>
      <c r="AJ3557" s="4"/>
    </row>
    <row r="3558" spans="33:36">
      <c r="AG3558" s="5"/>
      <c r="AJ3558" s="4"/>
    </row>
    <row r="3559" spans="33:36">
      <c r="AG3559" s="5"/>
      <c r="AJ3559" s="4"/>
    </row>
    <row r="3560" spans="33:36">
      <c r="AG3560" s="5"/>
      <c r="AJ3560" s="4"/>
    </row>
    <row r="3561" spans="33:36">
      <c r="AG3561" s="5"/>
      <c r="AJ3561" s="4"/>
    </row>
    <row r="3562" spans="33:36">
      <c r="AG3562" s="5"/>
      <c r="AJ3562" s="4"/>
    </row>
    <row r="3563" spans="33:36">
      <c r="AG3563" s="5"/>
      <c r="AJ3563" s="4"/>
    </row>
    <row r="3564" spans="33:36">
      <c r="AG3564" s="5"/>
      <c r="AJ3564" s="4"/>
    </row>
    <row r="3565" spans="33:36">
      <c r="AG3565" s="5"/>
      <c r="AJ3565" s="4"/>
    </row>
    <row r="3566" spans="33:36">
      <c r="AG3566" s="5"/>
      <c r="AJ3566" s="4"/>
    </row>
    <row r="3567" spans="33:36">
      <c r="AG3567" s="5"/>
      <c r="AJ3567" s="4"/>
    </row>
    <row r="3568" spans="33:36">
      <c r="AG3568" s="5"/>
      <c r="AJ3568" s="4"/>
    </row>
    <row r="3569" spans="33:36">
      <c r="AG3569" s="5"/>
      <c r="AJ3569" s="4"/>
    </row>
    <row r="3570" spans="33:36">
      <c r="AG3570" s="5"/>
      <c r="AJ3570" s="4"/>
    </row>
    <row r="3571" spans="33:36">
      <c r="AG3571" s="5"/>
      <c r="AJ3571" s="4"/>
    </row>
    <row r="3572" spans="33:36">
      <c r="AG3572" s="5"/>
      <c r="AJ3572" s="4"/>
    </row>
    <row r="3573" spans="33:36">
      <c r="AG3573" s="5"/>
      <c r="AJ3573" s="4"/>
    </row>
    <row r="3574" spans="33:36">
      <c r="AG3574" s="5"/>
      <c r="AJ3574" s="4"/>
    </row>
    <row r="3575" spans="33:36">
      <c r="AG3575" s="5"/>
      <c r="AJ3575" s="4"/>
    </row>
    <row r="3576" spans="33:36">
      <c r="AG3576" s="5"/>
      <c r="AJ3576" s="4"/>
    </row>
    <row r="3577" spans="33:36">
      <c r="AG3577" s="5"/>
      <c r="AJ3577" s="4"/>
    </row>
    <row r="3578" spans="33:36">
      <c r="AG3578" s="5"/>
      <c r="AJ3578" s="4"/>
    </row>
    <row r="3579" spans="33:36">
      <c r="AG3579" s="5"/>
      <c r="AJ3579" s="4"/>
    </row>
    <row r="3580" spans="33:36">
      <c r="AG3580" s="5"/>
      <c r="AJ3580" s="4"/>
    </row>
    <row r="3581" spans="33:36">
      <c r="AG3581" s="5"/>
      <c r="AJ3581" s="4"/>
    </row>
    <row r="3582" spans="33:36">
      <c r="AG3582" s="5"/>
      <c r="AJ3582" s="4"/>
    </row>
    <row r="3583" spans="33:36">
      <c r="AG3583" s="5"/>
      <c r="AJ3583" s="4"/>
    </row>
    <row r="3584" spans="33:36">
      <c r="AG3584" s="5"/>
      <c r="AJ3584" s="4"/>
    </row>
    <row r="3585" spans="33:36">
      <c r="AG3585" s="5"/>
      <c r="AJ3585" s="4"/>
    </row>
    <row r="3586" spans="33:36">
      <c r="AG3586" s="5"/>
      <c r="AJ3586" s="4"/>
    </row>
    <row r="3587" spans="33:36">
      <c r="AG3587" s="5"/>
      <c r="AJ3587" s="4"/>
    </row>
    <row r="3588" spans="33:36">
      <c r="AG3588" s="5"/>
      <c r="AJ3588" s="4"/>
    </row>
    <row r="3589" spans="33:36">
      <c r="AG3589" s="5"/>
      <c r="AJ3589" s="4"/>
    </row>
    <row r="3590" spans="33:36">
      <c r="AG3590" s="5"/>
      <c r="AJ3590" s="4"/>
    </row>
    <row r="3591" spans="33:36">
      <c r="AG3591" s="5"/>
      <c r="AJ3591" s="4"/>
    </row>
    <row r="3592" spans="33:36">
      <c r="AG3592" s="5"/>
      <c r="AJ3592" s="4"/>
    </row>
    <row r="3593" spans="33:36">
      <c r="AG3593" s="5"/>
      <c r="AJ3593" s="4"/>
    </row>
    <row r="3594" spans="33:36">
      <c r="AG3594" s="5"/>
      <c r="AJ3594" s="4"/>
    </row>
    <row r="3595" spans="33:36">
      <c r="AG3595" s="5"/>
      <c r="AJ3595" s="4"/>
    </row>
    <row r="3596" spans="33:36">
      <c r="AG3596" s="5"/>
      <c r="AJ3596" s="4"/>
    </row>
    <row r="3597" spans="33:36">
      <c r="AG3597" s="5"/>
      <c r="AJ3597" s="4"/>
    </row>
    <row r="3598" spans="33:36">
      <c r="AG3598" s="5"/>
      <c r="AJ3598" s="4"/>
    </row>
    <row r="3599" spans="33:36">
      <c r="AG3599" s="5"/>
      <c r="AJ3599" s="4"/>
    </row>
    <row r="3600" spans="33:36">
      <c r="AG3600" s="5"/>
      <c r="AJ3600" s="4"/>
    </row>
    <row r="3601" spans="33:36">
      <c r="AG3601" s="5"/>
      <c r="AJ3601" s="4"/>
    </row>
    <row r="3602" spans="33:36">
      <c r="AG3602" s="5"/>
      <c r="AJ3602" s="4"/>
    </row>
    <row r="3603" spans="33:36">
      <c r="AG3603" s="5"/>
      <c r="AJ3603" s="4"/>
    </row>
    <row r="3604" spans="33:36">
      <c r="AG3604" s="5"/>
      <c r="AJ3604" s="4"/>
    </row>
    <row r="3605" spans="33:36">
      <c r="AG3605" s="5"/>
      <c r="AJ3605" s="4"/>
    </row>
    <row r="3606" spans="33:36">
      <c r="AG3606" s="5"/>
      <c r="AJ3606" s="4"/>
    </row>
    <row r="3607" spans="33:36">
      <c r="AG3607" s="5"/>
      <c r="AJ3607" s="4"/>
    </row>
    <row r="3608" spans="33:36">
      <c r="AG3608" s="5"/>
      <c r="AJ3608" s="4"/>
    </row>
    <row r="3609" spans="33:36">
      <c r="AG3609" s="5"/>
      <c r="AJ3609" s="4"/>
    </row>
    <row r="3610" spans="33:36">
      <c r="AG3610" s="5"/>
      <c r="AJ3610" s="4"/>
    </row>
    <row r="3611" spans="33:36">
      <c r="AG3611" s="5"/>
      <c r="AJ3611" s="4"/>
    </row>
    <row r="3612" spans="33:36">
      <c r="AG3612" s="5"/>
      <c r="AJ3612" s="4"/>
    </row>
    <row r="3613" spans="33:36">
      <c r="AG3613" s="5"/>
      <c r="AJ3613" s="4"/>
    </row>
    <row r="3614" spans="33:36">
      <c r="AG3614" s="5"/>
      <c r="AJ3614" s="4"/>
    </row>
    <row r="3615" spans="33:36">
      <c r="AG3615" s="5"/>
      <c r="AJ3615" s="4"/>
    </row>
    <row r="3616" spans="33:36">
      <c r="AG3616" s="5"/>
      <c r="AJ3616" s="4"/>
    </row>
    <row r="3617" spans="33:36">
      <c r="AG3617" s="5"/>
      <c r="AJ3617" s="4"/>
    </row>
    <row r="3618" spans="33:36">
      <c r="AG3618" s="5"/>
      <c r="AJ3618" s="4"/>
    </row>
    <row r="3619" spans="33:36">
      <c r="AG3619" s="5"/>
      <c r="AJ3619" s="4"/>
    </row>
    <row r="3620" spans="33:36">
      <c r="AG3620" s="5"/>
      <c r="AJ3620" s="4"/>
    </row>
    <row r="3621" spans="33:36">
      <c r="AG3621" s="5"/>
      <c r="AJ3621" s="4"/>
    </row>
    <row r="3622" spans="33:36">
      <c r="AG3622" s="5"/>
      <c r="AJ3622" s="4"/>
    </row>
    <row r="3623" spans="33:36">
      <c r="AG3623" s="5"/>
      <c r="AJ3623" s="4"/>
    </row>
    <row r="3624" spans="33:36">
      <c r="AG3624" s="5"/>
      <c r="AJ3624" s="4"/>
    </row>
    <row r="3625" spans="33:36">
      <c r="AG3625" s="5"/>
      <c r="AJ3625" s="4"/>
    </row>
    <row r="3626" spans="33:36">
      <c r="AG3626" s="5"/>
      <c r="AJ3626" s="4"/>
    </row>
    <row r="3627" spans="33:36">
      <c r="AG3627" s="5"/>
      <c r="AJ3627" s="4"/>
    </row>
    <row r="3628" spans="33:36">
      <c r="AG3628" s="5"/>
      <c r="AJ3628" s="4"/>
    </row>
    <row r="3629" spans="33:36">
      <c r="AG3629" s="5"/>
      <c r="AJ3629" s="4"/>
    </row>
    <row r="3630" spans="33:36">
      <c r="AG3630" s="5"/>
      <c r="AJ3630" s="4"/>
    </row>
    <row r="3631" spans="33:36">
      <c r="AG3631" s="5"/>
      <c r="AJ3631" s="4"/>
    </row>
    <row r="3632" spans="33:36">
      <c r="AG3632" s="5"/>
      <c r="AJ3632" s="4"/>
    </row>
    <row r="3633" spans="33:36">
      <c r="AG3633" s="5"/>
      <c r="AJ3633" s="4"/>
    </row>
    <row r="3634" spans="33:36">
      <c r="AG3634" s="5"/>
      <c r="AJ3634" s="4"/>
    </row>
    <row r="3635" spans="33:36">
      <c r="AG3635" s="5"/>
      <c r="AJ3635" s="4"/>
    </row>
    <row r="3636" spans="33:36">
      <c r="AG3636" s="5"/>
      <c r="AJ3636" s="4"/>
    </row>
    <row r="3637" spans="33:36">
      <c r="AG3637" s="5"/>
      <c r="AJ3637" s="4"/>
    </row>
    <row r="3638" spans="33:36">
      <c r="AG3638" s="5"/>
      <c r="AJ3638" s="4"/>
    </row>
    <row r="3639" spans="33:36">
      <c r="AG3639" s="5"/>
      <c r="AJ3639" s="4"/>
    </row>
    <row r="3640" spans="33:36">
      <c r="AG3640" s="5"/>
      <c r="AJ3640" s="4"/>
    </row>
    <row r="3641" spans="33:36">
      <c r="AG3641" s="5"/>
      <c r="AJ3641" s="4"/>
    </row>
    <row r="3642" spans="33:36">
      <c r="AG3642" s="5"/>
      <c r="AJ3642" s="4"/>
    </row>
    <row r="3643" spans="33:36">
      <c r="AG3643" s="5"/>
      <c r="AJ3643" s="4"/>
    </row>
    <row r="3644" spans="33:36">
      <c r="AG3644" s="5"/>
      <c r="AJ3644" s="4"/>
    </row>
    <row r="3645" spans="33:36">
      <c r="AG3645" s="5"/>
      <c r="AJ3645" s="4"/>
    </row>
    <row r="3646" spans="33:36">
      <c r="AG3646" s="5"/>
      <c r="AJ3646" s="4"/>
    </row>
    <row r="3647" spans="33:36">
      <c r="AG3647" s="5"/>
      <c r="AJ3647" s="4"/>
    </row>
    <row r="3648" spans="33:36">
      <c r="AG3648" s="5"/>
      <c r="AJ3648" s="4"/>
    </row>
    <row r="3649" spans="33:36">
      <c r="AG3649" s="5"/>
      <c r="AJ3649" s="4"/>
    </row>
    <row r="3650" spans="33:36">
      <c r="AG3650" s="5"/>
      <c r="AJ3650" s="4"/>
    </row>
    <row r="3651" spans="33:36">
      <c r="AG3651" s="5"/>
      <c r="AJ3651" s="4"/>
    </row>
    <row r="3652" spans="33:36">
      <c r="AG3652" s="5"/>
      <c r="AJ3652" s="4"/>
    </row>
    <row r="3653" spans="33:36">
      <c r="AG3653" s="5"/>
      <c r="AJ3653" s="4"/>
    </row>
    <row r="3654" spans="33:36">
      <c r="AG3654" s="5"/>
      <c r="AJ3654" s="4"/>
    </row>
    <row r="3655" spans="33:36">
      <c r="AG3655" s="5"/>
      <c r="AJ3655" s="4"/>
    </row>
    <row r="3656" spans="33:36">
      <c r="AG3656" s="5"/>
      <c r="AJ3656" s="4"/>
    </row>
    <row r="3657" spans="33:36">
      <c r="AG3657" s="5"/>
      <c r="AJ3657" s="4"/>
    </row>
    <row r="3658" spans="33:36">
      <c r="AG3658" s="5"/>
      <c r="AJ3658" s="4"/>
    </row>
    <row r="3659" spans="33:36">
      <c r="AG3659" s="5"/>
      <c r="AJ3659" s="4"/>
    </row>
    <row r="3660" spans="33:36">
      <c r="AG3660" s="5"/>
      <c r="AJ3660" s="4"/>
    </row>
    <row r="3661" spans="33:36">
      <c r="AG3661" s="5"/>
      <c r="AJ3661" s="4"/>
    </row>
    <row r="3662" spans="33:36">
      <c r="AG3662" s="5"/>
      <c r="AJ3662" s="4"/>
    </row>
    <row r="3663" spans="33:36">
      <c r="AG3663" s="5"/>
      <c r="AJ3663" s="4"/>
    </row>
    <row r="3664" spans="33:36">
      <c r="AG3664" s="5"/>
      <c r="AJ3664" s="4"/>
    </row>
    <row r="3665" spans="33:36">
      <c r="AG3665" s="5"/>
      <c r="AJ3665" s="4"/>
    </row>
    <row r="3666" spans="33:36">
      <c r="AG3666" s="5"/>
      <c r="AJ3666" s="4"/>
    </row>
    <row r="3667" spans="33:36">
      <c r="AG3667" s="5"/>
      <c r="AJ3667" s="4"/>
    </row>
    <row r="3668" spans="33:36">
      <c r="AG3668" s="5"/>
      <c r="AJ3668" s="4"/>
    </row>
    <row r="3669" spans="33:36">
      <c r="AG3669" s="5"/>
      <c r="AJ3669" s="4"/>
    </row>
    <row r="3670" spans="33:36">
      <c r="AG3670" s="5"/>
      <c r="AJ3670" s="4"/>
    </row>
    <row r="3671" spans="33:36">
      <c r="AG3671" s="5"/>
      <c r="AJ3671" s="4"/>
    </row>
    <row r="3672" spans="33:36">
      <c r="AG3672" s="5"/>
      <c r="AJ3672" s="4"/>
    </row>
    <row r="3673" spans="33:36">
      <c r="AG3673" s="5"/>
      <c r="AJ3673" s="4"/>
    </row>
    <row r="3674" spans="33:36">
      <c r="AG3674" s="5"/>
      <c r="AJ3674" s="4"/>
    </row>
    <row r="3675" spans="33:36">
      <c r="AG3675" s="5"/>
      <c r="AJ3675" s="4"/>
    </row>
    <row r="3676" spans="33:36">
      <c r="AG3676" s="5"/>
      <c r="AJ3676" s="4"/>
    </row>
    <row r="3677" spans="33:36">
      <c r="AG3677" s="5"/>
      <c r="AJ3677" s="4"/>
    </row>
    <row r="3678" spans="33:36">
      <c r="AG3678" s="5"/>
      <c r="AJ3678" s="4"/>
    </row>
    <row r="3679" spans="33:36">
      <c r="AG3679" s="5"/>
      <c r="AJ3679" s="4"/>
    </row>
    <row r="3680" spans="33:36">
      <c r="AG3680" s="5"/>
      <c r="AJ3680" s="4"/>
    </row>
    <row r="3681" spans="33:36">
      <c r="AG3681" s="5"/>
      <c r="AJ3681" s="4"/>
    </row>
    <row r="3682" spans="33:36">
      <c r="AG3682" s="5"/>
      <c r="AJ3682" s="4"/>
    </row>
    <row r="3683" spans="33:36">
      <c r="AG3683" s="5"/>
      <c r="AJ3683" s="4"/>
    </row>
    <row r="3684" spans="33:36">
      <c r="AG3684" s="5"/>
      <c r="AJ3684" s="4"/>
    </row>
    <row r="3685" spans="33:36">
      <c r="AG3685" s="5"/>
      <c r="AJ3685" s="4"/>
    </row>
    <row r="3686" spans="33:36">
      <c r="AG3686" s="5"/>
      <c r="AJ3686" s="4"/>
    </row>
    <row r="3687" spans="33:36">
      <c r="AG3687" s="5"/>
      <c r="AJ3687" s="4"/>
    </row>
    <row r="3688" spans="33:36">
      <c r="AG3688" s="5"/>
      <c r="AJ3688" s="4"/>
    </row>
    <row r="3689" spans="33:36">
      <c r="AG3689" s="5"/>
      <c r="AJ3689" s="4"/>
    </row>
    <row r="3690" spans="33:36">
      <c r="AG3690" s="5"/>
      <c r="AJ3690" s="4"/>
    </row>
    <row r="3691" spans="33:36">
      <c r="AG3691" s="5"/>
      <c r="AJ3691" s="4"/>
    </row>
    <row r="3692" spans="33:36">
      <c r="AG3692" s="5"/>
      <c r="AJ3692" s="4"/>
    </row>
    <row r="3693" spans="33:36">
      <c r="AG3693" s="5"/>
      <c r="AJ3693" s="4"/>
    </row>
    <row r="3694" spans="33:36">
      <c r="AG3694" s="5"/>
      <c r="AJ3694" s="4"/>
    </row>
    <row r="3695" spans="33:36">
      <c r="AG3695" s="5"/>
      <c r="AJ3695" s="4"/>
    </row>
    <row r="3696" spans="33:36">
      <c r="AG3696" s="5"/>
      <c r="AJ3696" s="4"/>
    </row>
    <row r="3697" spans="33:36">
      <c r="AG3697" s="5"/>
      <c r="AJ3697" s="4"/>
    </row>
    <row r="3698" spans="33:36">
      <c r="AG3698" s="5"/>
      <c r="AJ3698" s="4"/>
    </row>
    <row r="3699" spans="33:36">
      <c r="AG3699" s="5"/>
      <c r="AJ3699" s="4"/>
    </row>
    <row r="3700" spans="33:36">
      <c r="AG3700" s="5"/>
      <c r="AJ3700" s="4"/>
    </row>
    <row r="3701" spans="33:36">
      <c r="AG3701" s="5"/>
      <c r="AJ3701" s="4"/>
    </row>
    <row r="3702" spans="33:36">
      <c r="AG3702" s="5"/>
      <c r="AJ3702" s="4"/>
    </row>
    <row r="3703" spans="33:36">
      <c r="AG3703" s="5"/>
      <c r="AJ3703" s="4"/>
    </row>
    <row r="3704" spans="33:36">
      <c r="AG3704" s="5"/>
      <c r="AJ3704" s="4"/>
    </row>
    <row r="3705" spans="33:36">
      <c r="AG3705" s="5"/>
      <c r="AJ3705" s="4"/>
    </row>
    <row r="3706" spans="33:36">
      <c r="AG3706" s="5"/>
      <c r="AJ3706" s="4"/>
    </row>
    <row r="3707" spans="33:36">
      <c r="AG3707" s="5"/>
      <c r="AJ3707" s="4"/>
    </row>
    <row r="3708" spans="33:36">
      <c r="AG3708" s="5"/>
      <c r="AJ3708" s="4"/>
    </row>
    <row r="3709" spans="33:36">
      <c r="AG3709" s="5"/>
      <c r="AJ3709" s="4"/>
    </row>
    <row r="3710" spans="33:36">
      <c r="AG3710" s="5"/>
      <c r="AJ3710" s="4"/>
    </row>
    <row r="3711" spans="33:36">
      <c r="AG3711" s="5"/>
      <c r="AJ3711" s="4"/>
    </row>
    <row r="3712" spans="33:36">
      <c r="AG3712" s="5"/>
      <c r="AJ3712" s="4"/>
    </row>
    <row r="3713" spans="33:36">
      <c r="AG3713" s="5"/>
      <c r="AJ3713" s="4"/>
    </row>
    <row r="3714" spans="33:36">
      <c r="AG3714" s="5"/>
      <c r="AJ3714" s="4"/>
    </row>
    <row r="3715" spans="33:36">
      <c r="AG3715" s="5"/>
      <c r="AJ3715" s="4"/>
    </row>
    <row r="3716" spans="33:36">
      <c r="AG3716" s="5"/>
      <c r="AJ3716" s="4"/>
    </row>
    <row r="3717" spans="33:36">
      <c r="AG3717" s="5"/>
      <c r="AJ3717" s="4"/>
    </row>
    <row r="3718" spans="33:36">
      <c r="AG3718" s="5"/>
      <c r="AJ3718" s="4"/>
    </row>
    <row r="3719" spans="33:36">
      <c r="AG3719" s="5"/>
      <c r="AJ3719" s="4"/>
    </row>
    <row r="3720" spans="33:36">
      <c r="AG3720" s="5"/>
      <c r="AJ3720" s="4"/>
    </row>
    <row r="3721" spans="33:36">
      <c r="AG3721" s="5"/>
      <c r="AJ3721" s="4"/>
    </row>
    <row r="3722" spans="33:36">
      <c r="AG3722" s="5"/>
      <c r="AJ3722" s="4"/>
    </row>
    <row r="3723" spans="33:36">
      <c r="AG3723" s="5"/>
      <c r="AJ3723" s="4"/>
    </row>
    <row r="3724" spans="33:36">
      <c r="AG3724" s="5"/>
      <c r="AJ3724" s="4"/>
    </row>
    <row r="3725" spans="33:36">
      <c r="AG3725" s="5"/>
      <c r="AJ3725" s="4"/>
    </row>
    <row r="3726" spans="33:36">
      <c r="AG3726" s="5"/>
      <c r="AJ3726" s="4"/>
    </row>
    <row r="3727" spans="33:36">
      <c r="AG3727" s="5"/>
      <c r="AJ3727" s="4"/>
    </row>
    <row r="3728" spans="33:36">
      <c r="AG3728" s="5"/>
      <c r="AJ3728" s="4"/>
    </row>
    <row r="3729" spans="33:36">
      <c r="AG3729" s="5"/>
      <c r="AJ3729" s="4"/>
    </row>
    <row r="3730" spans="33:36">
      <c r="AG3730" s="5"/>
      <c r="AJ3730" s="4"/>
    </row>
    <row r="3731" spans="33:36">
      <c r="AG3731" s="5"/>
      <c r="AJ3731" s="4"/>
    </row>
    <row r="3732" spans="33:36">
      <c r="AG3732" s="5"/>
      <c r="AJ3732" s="4"/>
    </row>
    <row r="3733" spans="33:36">
      <c r="AG3733" s="5"/>
      <c r="AJ3733" s="4"/>
    </row>
    <row r="3734" spans="33:36">
      <c r="AG3734" s="5"/>
      <c r="AJ3734" s="4"/>
    </row>
    <row r="3735" spans="33:36">
      <c r="AG3735" s="5"/>
      <c r="AJ3735" s="4"/>
    </row>
    <row r="3736" spans="33:36">
      <c r="AG3736" s="5"/>
      <c r="AJ3736" s="4"/>
    </row>
    <row r="3737" spans="33:36">
      <c r="AG3737" s="5"/>
      <c r="AJ3737" s="4"/>
    </row>
    <row r="3738" spans="33:36">
      <c r="AG3738" s="5"/>
      <c r="AJ3738" s="4"/>
    </row>
    <row r="3739" spans="33:36">
      <c r="AG3739" s="5"/>
      <c r="AJ3739" s="4"/>
    </row>
    <row r="3740" spans="33:36">
      <c r="AG3740" s="5"/>
      <c r="AJ3740" s="4"/>
    </row>
    <row r="3741" spans="33:36">
      <c r="AG3741" s="5"/>
      <c r="AJ3741" s="4"/>
    </row>
    <row r="3742" spans="33:36">
      <c r="AG3742" s="5"/>
      <c r="AJ3742" s="4"/>
    </row>
    <row r="3743" spans="33:36">
      <c r="AG3743" s="5"/>
      <c r="AJ3743" s="4"/>
    </row>
    <row r="3744" spans="33:36">
      <c r="AG3744" s="5"/>
      <c r="AJ3744" s="4"/>
    </row>
    <row r="3745" spans="33:36">
      <c r="AG3745" s="5"/>
      <c r="AJ3745" s="4"/>
    </row>
    <row r="3746" spans="33:36">
      <c r="AG3746" s="5"/>
      <c r="AJ3746" s="4"/>
    </row>
    <row r="3747" spans="33:36">
      <c r="AG3747" s="5"/>
      <c r="AJ3747" s="4"/>
    </row>
    <row r="3748" spans="33:36">
      <c r="AG3748" s="5"/>
      <c r="AJ3748" s="4"/>
    </row>
    <row r="3749" spans="33:36">
      <c r="AG3749" s="5"/>
      <c r="AJ3749" s="4"/>
    </row>
    <row r="3750" spans="33:36">
      <c r="AG3750" s="5"/>
      <c r="AJ3750" s="4"/>
    </row>
    <row r="3751" spans="33:36">
      <c r="AG3751" s="5"/>
      <c r="AJ3751" s="4"/>
    </row>
    <row r="3752" spans="33:36">
      <c r="AG3752" s="5"/>
      <c r="AJ3752" s="4"/>
    </row>
    <row r="3753" spans="33:36">
      <c r="AG3753" s="5"/>
      <c r="AJ3753" s="4"/>
    </row>
    <row r="3754" spans="33:36">
      <c r="AG3754" s="5"/>
      <c r="AJ3754" s="4"/>
    </row>
    <row r="3755" spans="33:36">
      <c r="AG3755" s="5"/>
      <c r="AJ3755" s="4"/>
    </row>
    <row r="3756" spans="33:36">
      <c r="AG3756" s="5"/>
      <c r="AJ3756" s="4"/>
    </row>
    <row r="3757" spans="33:36">
      <c r="AG3757" s="5"/>
      <c r="AJ3757" s="4"/>
    </row>
    <row r="3758" spans="33:36">
      <c r="AG3758" s="5"/>
      <c r="AJ3758" s="4"/>
    </row>
    <row r="3759" spans="33:36">
      <c r="AG3759" s="5"/>
      <c r="AJ3759" s="4"/>
    </row>
    <row r="3760" spans="33:36">
      <c r="AG3760" s="5"/>
      <c r="AJ3760" s="4"/>
    </row>
    <row r="3761" spans="33:36">
      <c r="AG3761" s="5"/>
      <c r="AJ3761" s="4"/>
    </row>
    <row r="3762" spans="33:36">
      <c r="AG3762" s="5"/>
      <c r="AJ3762" s="4"/>
    </row>
    <row r="3763" spans="33:36">
      <c r="AG3763" s="5"/>
      <c r="AJ3763" s="4"/>
    </row>
    <row r="3764" spans="33:36">
      <c r="AG3764" s="5"/>
      <c r="AJ3764" s="4"/>
    </row>
    <row r="3765" spans="33:36">
      <c r="AG3765" s="5"/>
      <c r="AJ3765" s="4"/>
    </row>
    <row r="3766" spans="33:36">
      <c r="AG3766" s="5"/>
      <c r="AJ3766" s="4"/>
    </row>
    <row r="3767" spans="33:36">
      <c r="AG3767" s="5"/>
      <c r="AJ3767" s="4"/>
    </row>
    <row r="3768" spans="33:36">
      <c r="AG3768" s="5"/>
      <c r="AJ3768" s="4"/>
    </row>
    <row r="3769" spans="33:36">
      <c r="AG3769" s="5"/>
      <c r="AJ3769" s="4"/>
    </row>
    <row r="3770" spans="33:36">
      <c r="AG3770" s="5"/>
      <c r="AJ3770" s="4"/>
    </row>
    <row r="3771" spans="33:36">
      <c r="AG3771" s="5"/>
      <c r="AJ3771" s="4"/>
    </row>
    <row r="3772" spans="33:36">
      <c r="AG3772" s="5"/>
      <c r="AJ3772" s="4"/>
    </row>
    <row r="3773" spans="33:36">
      <c r="AG3773" s="5"/>
      <c r="AJ3773" s="4"/>
    </row>
    <row r="3774" spans="33:36">
      <c r="AG3774" s="5"/>
      <c r="AJ3774" s="4"/>
    </row>
    <row r="3775" spans="33:36">
      <c r="AG3775" s="5"/>
      <c r="AJ3775" s="4"/>
    </row>
    <row r="3776" spans="33:36">
      <c r="AG3776" s="5"/>
      <c r="AJ3776" s="4"/>
    </row>
    <row r="3777" spans="33:36">
      <c r="AG3777" s="5"/>
      <c r="AJ3777" s="4"/>
    </row>
    <row r="3778" spans="33:36">
      <c r="AG3778" s="5"/>
      <c r="AJ3778" s="4"/>
    </row>
    <row r="3779" spans="33:36">
      <c r="AG3779" s="5"/>
      <c r="AJ3779" s="4"/>
    </row>
    <row r="3780" spans="33:36">
      <c r="AG3780" s="5"/>
      <c r="AJ3780" s="4"/>
    </row>
    <row r="3781" spans="33:36">
      <c r="AG3781" s="5"/>
      <c r="AJ3781" s="4"/>
    </row>
    <row r="3782" spans="33:36">
      <c r="AG3782" s="5"/>
      <c r="AJ3782" s="4"/>
    </row>
    <row r="3783" spans="33:36">
      <c r="AG3783" s="5"/>
      <c r="AJ3783" s="4"/>
    </row>
    <row r="3784" spans="33:36">
      <c r="AG3784" s="5"/>
      <c r="AJ3784" s="4"/>
    </row>
    <row r="3785" spans="33:36">
      <c r="AG3785" s="5"/>
      <c r="AJ3785" s="4"/>
    </row>
    <row r="3786" spans="33:36">
      <c r="AG3786" s="5"/>
      <c r="AJ3786" s="4"/>
    </row>
    <row r="3787" spans="33:36">
      <c r="AG3787" s="5"/>
      <c r="AJ3787" s="4"/>
    </row>
    <row r="3788" spans="33:36">
      <c r="AG3788" s="5"/>
      <c r="AJ3788" s="4"/>
    </row>
    <row r="3789" spans="33:36">
      <c r="AG3789" s="5"/>
      <c r="AJ3789" s="4"/>
    </row>
    <row r="3790" spans="33:36">
      <c r="AG3790" s="5"/>
      <c r="AJ3790" s="4"/>
    </row>
    <row r="3791" spans="33:36">
      <c r="AG3791" s="5"/>
      <c r="AJ3791" s="4"/>
    </row>
    <row r="3792" spans="33:36">
      <c r="AG3792" s="5"/>
      <c r="AJ3792" s="4"/>
    </row>
    <row r="3793" spans="33:36">
      <c r="AG3793" s="5"/>
      <c r="AJ3793" s="4"/>
    </row>
    <row r="3794" spans="33:36">
      <c r="AG3794" s="5"/>
      <c r="AJ3794" s="4"/>
    </row>
    <row r="3795" spans="33:36">
      <c r="AG3795" s="5"/>
      <c r="AJ3795" s="4"/>
    </row>
    <row r="3796" spans="33:36">
      <c r="AG3796" s="5"/>
      <c r="AJ3796" s="4"/>
    </row>
    <row r="3797" spans="33:36">
      <c r="AG3797" s="5"/>
      <c r="AJ3797" s="4"/>
    </row>
    <row r="3798" spans="33:36">
      <c r="AG3798" s="5"/>
      <c r="AJ3798" s="4"/>
    </row>
    <row r="3799" spans="33:36">
      <c r="AG3799" s="5"/>
      <c r="AJ3799" s="4"/>
    </row>
    <row r="3800" spans="33:36">
      <c r="AG3800" s="5"/>
      <c r="AJ3800" s="4"/>
    </row>
    <row r="3801" spans="33:36">
      <c r="AG3801" s="5"/>
      <c r="AJ3801" s="4"/>
    </row>
    <row r="3802" spans="33:36">
      <c r="AG3802" s="5"/>
      <c r="AJ3802" s="4"/>
    </row>
    <row r="3803" spans="33:36">
      <c r="AG3803" s="5"/>
      <c r="AJ3803" s="4"/>
    </row>
    <row r="3804" spans="33:36">
      <c r="AG3804" s="5"/>
      <c r="AJ3804" s="4"/>
    </row>
    <row r="3805" spans="33:36">
      <c r="AG3805" s="5"/>
      <c r="AJ3805" s="4"/>
    </row>
    <row r="3806" spans="33:36">
      <c r="AG3806" s="5"/>
      <c r="AJ3806" s="4"/>
    </row>
    <row r="3807" spans="33:36">
      <c r="AG3807" s="5"/>
      <c r="AJ3807" s="4"/>
    </row>
    <row r="3808" spans="33:36">
      <c r="AG3808" s="5"/>
      <c r="AJ3808" s="4"/>
    </row>
    <row r="3809" spans="33:36">
      <c r="AG3809" s="5"/>
      <c r="AJ3809" s="4"/>
    </row>
    <row r="3810" spans="33:36">
      <c r="AG3810" s="5"/>
      <c r="AJ3810" s="4"/>
    </row>
    <row r="3811" spans="33:36">
      <c r="AG3811" s="5"/>
      <c r="AJ3811" s="4"/>
    </row>
    <row r="3812" spans="33:36">
      <c r="AG3812" s="5"/>
      <c r="AJ3812" s="4"/>
    </row>
    <row r="3813" spans="33:36">
      <c r="AG3813" s="5"/>
      <c r="AJ3813" s="4"/>
    </row>
    <row r="3814" spans="33:36">
      <c r="AG3814" s="5"/>
      <c r="AJ3814" s="4"/>
    </row>
    <row r="3815" spans="33:36">
      <c r="AG3815" s="5"/>
      <c r="AJ3815" s="4"/>
    </row>
    <row r="3816" spans="33:36">
      <c r="AG3816" s="5"/>
      <c r="AJ3816" s="4"/>
    </row>
    <row r="3817" spans="33:36">
      <c r="AG3817" s="5"/>
      <c r="AJ3817" s="4"/>
    </row>
    <row r="3818" spans="33:36">
      <c r="AG3818" s="5"/>
      <c r="AJ3818" s="4"/>
    </row>
    <row r="3819" spans="33:36">
      <c r="AG3819" s="5"/>
      <c r="AJ3819" s="4"/>
    </row>
    <row r="3820" spans="33:36">
      <c r="AG3820" s="5"/>
      <c r="AJ3820" s="4"/>
    </row>
    <row r="3821" spans="33:36">
      <c r="AG3821" s="5"/>
      <c r="AJ3821" s="4"/>
    </row>
    <row r="3822" spans="33:36">
      <c r="AG3822" s="5"/>
      <c r="AJ3822" s="4"/>
    </row>
    <row r="3823" spans="33:36">
      <c r="AG3823" s="5"/>
      <c r="AJ3823" s="4"/>
    </row>
    <row r="3824" spans="33:36">
      <c r="AG3824" s="5"/>
      <c r="AJ3824" s="4"/>
    </row>
    <row r="3825" spans="33:36">
      <c r="AG3825" s="5"/>
      <c r="AJ3825" s="4"/>
    </row>
    <row r="3826" spans="33:36">
      <c r="AG3826" s="5"/>
      <c r="AJ3826" s="4"/>
    </row>
    <row r="3827" spans="33:36">
      <c r="AG3827" s="5"/>
      <c r="AJ3827" s="4"/>
    </row>
    <row r="3828" spans="33:36">
      <c r="AG3828" s="5"/>
      <c r="AJ3828" s="4"/>
    </row>
    <row r="3829" spans="33:36">
      <c r="AG3829" s="5"/>
      <c r="AJ3829" s="4"/>
    </row>
    <row r="3830" spans="33:36">
      <c r="AG3830" s="5"/>
      <c r="AJ3830" s="4"/>
    </row>
    <row r="3831" spans="33:36">
      <c r="AG3831" s="5"/>
      <c r="AJ3831" s="4"/>
    </row>
    <row r="3832" spans="33:36">
      <c r="AG3832" s="5"/>
      <c r="AJ3832" s="4"/>
    </row>
    <row r="3833" spans="33:36">
      <c r="AG3833" s="5"/>
      <c r="AJ3833" s="4"/>
    </row>
    <row r="3834" spans="33:36">
      <c r="AG3834" s="5"/>
      <c r="AJ3834" s="4"/>
    </row>
    <row r="3835" spans="33:36">
      <c r="AG3835" s="5"/>
      <c r="AJ3835" s="4"/>
    </row>
    <row r="3836" spans="33:36">
      <c r="AG3836" s="5"/>
      <c r="AJ3836" s="4"/>
    </row>
    <row r="3837" spans="33:36">
      <c r="AG3837" s="5"/>
      <c r="AJ3837" s="4"/>
    </row>
    <row r="3838" spans="33:36">
      <c r="AG3838" s="5"/>
      <c r="AJ3838" s="4"/>
    </row>
    <row r="3839" spans="33:36">
      <c r="AG3839" s="5"/>
      <c r="AJ3839" s="4"/>
    </row>
    <row r="3840" spans="33:36">
      <c r="AG3840" s="5"/>
      <c r="AJ3840" s="4"/>
    </row>
    <row r="3841" spans="33:36">
      <c r="AG3841" s="5"/>
      <c r="AJ3841" s="4"/>
    </row>
    <row r="3842" spans="33:36">
      <c r="AG3842" s="5"/>
      <c r="AJ3842" s="4"/>
    </row>
    <row r="3843" spans="33:36">
      <c r="AG3843" s="5"/>
      <c r="AJ3843" s="4"/>
    </row>
    <row r="3844" spans="33:36">
      <c r="AG3844" s="5"/>
      <c r="AJ3844" s="4"/>
    </row>
    <row r="3845" spans="33:36">
      <c r="AG3845" s="5"/>
      <c r="AJ3845" s="4"/>
    </row>
    <row r="3846" spans="33:36">
      <c r="AG3846" s="5"/>
      <c r="AJ3846" s="4"/>
    </row>
    <row r="3847" spans="33:36">
      <c r="AG3847" s="5"/>
      <c r="AJ3847" s="4"/>
    </row>
    <row r="3848" spans="33:36">
      <c r="AG3848" s="5"/>
      <c r="AJ3848" s="4"/>
    </row>
    <row r="3849" spans="33:36">
      <c r="AG3849" s="5"/>
      <c r="AJ3849" s="4"/>
    </row>
    <row r="3850" spans="33:36">
      <c r="AG3850" s="5"/>
      <c r="AJ3850" s="4"/>
    </row>
    <row r="3851" spans="33:36">
      <c r="AG3851" s="5"/>
      <c r="AJ3851" s="4"/>
    </row>
    <row r="3852" spans="33:36">
      <c r="AG3852" s="5"/>
      <c r="AJ3852" s="4"/>
    </row>
    <row r="3853" spans="33:36">
      <c r="AG3853" s="5"/>
      <c r="AJ3853" s="4"/>
    </row>
    <row r="3854" spans="33:36">
      <c r="AG3854" s="5"/>
      <c r="AJ3854" s="4"/>
    </row>
    <row r="3855" spans="33:36">
      <c r="AG3855" s="5"/>
      <c r="AJ3855" s="4"/>
    </row>
    <row r="3856" spans="33:36">
      <c r="AG3856" s="5"/>
      <c r="AJ3856" s="4"/>
    </row>
    <row r="3857" spans="33:36">
      <c r="AG3857" s="5"/>
      <c r="AJ3857" s="4"/>
    </row>
    <row r="3858" spans="33:36">
      <c r="AG3858" s="5"/>
      <c r="AJ3858" s="4"/>
    </row>
    <row r="3859" spans="33:36">
      <c r="AG3859" s="5"/>
      <c r="AJ3859" s="4"/>
    </row>
    <row r="3860" spans="33:36">
      <c r="AG3860" s="5"/>
      <c r="AJ3860" s="4"/>
    </row>
    <row r="3861" spans="33:36">
      <c r="AG3861" s="5"/>
      <c r="AJ3861" s="4"/>
    </row>
    <row r="3862" spans="33:36">
      <c r="AG3862" s="5"/>
      <c r="AJ3862" s="4"/>
    </row>
    <row r="3863" spans="33:36">
      <c r="AG3863" s="5"/>
      <c r="AJ3863" s="4"/>
    </row>
    <row r="3864" spans="33:36">
      <c r="AG3864" s="5"/>
      <c r="AJ3864" s="4"/>
    </row>
    <row r="3865" spans="33:36">
      <c r="AG3865" s="5"/>
      <c r="AJ3865" s="4"/>
    </row>
    <row r="3866" spans="33:36">
      <c r="AG3866" s="5"/>
      <c r="AJ3866" s="4"/>
    </row>
    <row r="3867" spans="33:36">
      <c r="AG3867" s="5"/>
      <c r="AJ3867" s="4"/>
    </row>
    <row r="3868" spans="33:36">
      <c r="AG3868" s="5"/>
      <c r="AJ3868" s="4"/>
    </row>
    <row r="3869" spans="33:36">
      <c r="AG3869" s="5"/>
      <c r="AJ3869" s="4"/>
    </row>
    <row r="3870" spans="33:36">
      <c r="AG3870" s="5"/>
      <c r="AJ3870" s="4"/>
    </row>
    <row r="3871" spans="33:36">
      <c r="AG3871" s="5"/>
      <c r="AJ3871" s="4"/>
    </row>
    <row r="3872" spans="33:36">
      <c r="AG3872" s="5"/>
      <c r="AJ3872" s="4"/>
    </row>
    <row r="3873" spans="33:36">
      <c r="AG3873" s="5"/>
      <c r="AJ3873" s="4"/>
    </row>
    <row r="3874" spans="33:36">
      <c r="AG3874" s="5"/>
      <c r="AJ3874" s="4"/>
    </row>
    <row r="3875" spans="33:36">
      <c r="AG3875" s="5"/>
      <c r="AJ3875" s="4"/>
    </row>
    <row r="3876" spans="33:36">
      <c r="AG3876" s="5"/>
      <c r="AJ3876" s="4"/>
    </row>
    <row r="3877" spans="33:36">
      <c r="AG3877" s="5"/>
      <c r="AJ3877" s="4"/>
    </row>
    <row r="3878" spans="33:36">
      <c r="AG3878" s="5"/>
      <c r="AJ3878" s="4"/>
    </row>
    <row r="3879" spans="33:36">
      <c r="AG3879" s="5"/>
      <c r="AJ3879" s="4"/>
    </row>
    <row r="3880" spans="33:36">
      <c r="AG3880" s="5"/>
      <c r="AJ3880" s="4"/>
    </row>
    <row r="3881" spans="33:36">
      <c r="AG3881" s="5"/>
      <c r="AJ3881" s="4"/>
    </row>
    <row r="3882" spans="33:36">
      <c r="AG3882" s="5"/>
      <c r="AJ3882" s="4"/>
    </row>
    <row r="3883" spans="33:36">
      <c r="AG3883" s="5"/>
      <c r="AJ3883" s="4"/>
    </row>
    <row r="3884" spans="33:36">
      <c r="AG3884" s="5"/>
      <c r="AJ3884" s="4"/>
    </row>
    <row r="3885" spans="33:36">
      <c r="AG3885" s="5"/>
      <c r="AJ3885" s="4"/>
    </row>
    <row r="3886" spans="33:36">
      <c r="AG3886" s="5"/>
      <c r="AJ3886" s="4"/>
    </row>
    <row r="3887" spans="33:36">
      <c r="AG3887" s="5"/>
      <c r="AJ3887" s="4"/>
    </row>
    <row r="3888" spans="33:36">
      <c r="AG3888" s="5"/>
      <c r="AJ3888" s="4"/>
    </row>
    <row r="3889" spans="33:36">
      <c r="AG3889" s="5"/>
      <c r="AJ3889" s="4"/>
    </row>
    <row r="3890" spans="33:36">
      <c r="AG3890" s="5"/>
      <c r="AJ3890" s="4"/>
    </row>
    <row r="3891" spans="33:36">
      <c r="AG3891" s="5"/>
      <c r="AJ3891" s="4"/>
    </row>
    <row r="3892" spans="33:36">
      <c r="AG3892" s="5"/>
      <c r="AJ3892" s="4"/>
    </row>
    <row r="3893" spans="33:36">
      <c r="AG3893" s="5"/>
      <c r="AJ3893" s="4"/>
    </row>
    <row r="3894" spans="33:36">
      <c r="AG3894" s="5"/>
      <c r="AJ3894" s="4"/>
    </row>
    <row r="3895" spans="33:36">
      <c r="AG3895" s="5"/>
      <c r="AJ3895" s="4"/>
    </row>
    <row r="3896" spans="33:36">
      <c r="AG3896" s="5"/>
      <c r="AJ3896" s="4"/>
    </row>
    <row r="3897" spans="33:36">
      <c r="AG3897" s="5"/>
      <c r="AJ3897" s="4"/>
    </row>
    <row r="3898" spans="33:36">
      <c r="AG3898" s="5"/>
      <c r="AJ3898" s="4"/>
    </row>
    <row r="3899" spans="33:36">
      <c r="AG3899" s="5"/>
      <c r="AJ3899" s="4"/>
    </row>
    <row r="3900" spans="33:36">
      <c r="AG3900" s="5"/>
      <c r="AJ3900" s="4"/>
    </row>
    <row r="3901" spans="33:36">
      <c r="AG3901" s="5"/>
      <c r="AJ3901" s="4"/>
    </row>
    <row r="3902" spans="33:36">
      <c r="AG3902" s="5"/>
      <c r="AJ3902" s="4"/>
    </row>
    <row r="3903" spans="33:36">
      <c r="AG3903" s="5"/>
      <c r="AJ3903" s="4"/>
    </row>
    <row r="3904" spans="33:36">
      <c r="AG3904" s="5"/>
      <c r="AJ3904" s="4"/>
    </row>
    <row r="3905" spans="33:36">
      <c r="AG3905" s="5"/>
      <c r="AJ3905" s="4"/>
    </row>
    <row r="3906" spans="33:36">
      <c r="AG3906" s="5"/>
      <c r="AJ3906" s="4"/>
    </row>
    <row r="3907" spans="33:36">
      <c r="AG3907" s="5"/>
      <c r="AJ3907" s="4"/>
    </row>
    <row r="3908" spans="33:36">
      <c r="AG3908" s="5"/>
      <c r="AJ3908" s="4"/>
    </row>
    <row r="3909" spans="33:36">
      <c r="AG3909" s="5"/>
      <c r="AJ3909" s="4"/>
    </row>
    <row r="3910" spans="33:36">
      <c r="AG3910" s="5"/>
      <c r="AJ3910" s="4"/>
    </row>
    <row r="3911" spans="33:36">
      <c r="AG3911" s="5"/>
      <c r="AJ3911" s="4"/>
    </row>
    <row r="3912" spans="33:36">
      <c r="AG3912" s="5"/>
      <c r="AJ3912" s="4"/>
    </row>
    <row r="3913" spans="33:36">
      <c r="AG3913" s="5"/>
      <c r="AJ3913" s="4"/>
    </row>
    <row r="3914" spans="33:36">
      <c r="AG3914" s="5"/>
      <c r="AJ3914" s="4"/>
    </row>
    <row r="3915" spans="33:36">
      <c r="AG3915" s="5"/>
      <c r="AJ3915" s="4"/>
    </row>
    <row r="3916" spans="33:36">
      <c r="AG3916" s="5"/>
      <c r="AJ3916" s="4"/>
    </row>
    <row r="3917" spans="33:36">
      <c r="AG3917" s="5"/>
      <c r="AJ3917" s="4"/>
    </row>
    <row r="3918" spans="33:36">
      <c r="AG3918" s="5"/>
      <c r="AJ3918" s="4"/>
    </row>
    <row r="3919" spans="33:36">
      <c r="AG3919" s="5"/>
      <c r="AJ3919" s="4"/>
    </row>
    <row r="3920" spans="33:36">
      <c r="AG3920" s="5"/>
      <c r="AJ3920" s="4"/>
    </row>
    <row r="3921" spans="33:36">
      <c r="AG3921" s="5"/>
      <c r="AJ3921" s="4"/>
    </row>
    <row r="3922" spans="33:36">
      <c r="AG3922" s="5"/>
      <c r="AJ3922" s="4"/>
    </row>
    <row r="3923" spans="33:36">
      <c r="AG3923" s="5"/>
      <c r="AJ3923" s="4"/>
    </row>
    <row r="3924" spans="33:36">
      <c r="AG3924" s="5"/>
      <c r="AJ3924" s="4"/>
    </row>
    <row r="3925" spans="33:36">
      <c r="AG3925" s="5"/>
      <c r="AJ3925" s="4"/>
    </row>
    <row r="3926" spans="33:36">
      <c r="AG3926" s="5"/>
      <c r="AJ3926" s="4"/>
    </row>
    <row r="3927" spans="33:36">
      <c r="AG3927" s="5"/>
      <c r="AJ3927" s="4"/>
    </row>
    <row r="3928" spans="33:36">
      <c r="AG3928" s="5"/>
      <c r="AJ3928" s="4"/>
    </row>
    <row r="3929" spans="33:36">
      <c r="AG3929" s="5"/>
      <c r="AJ3929" s="4"/>
    </row>
    <row r="3930" spans="33:36">
      <c r="AG3930" s="5"/>
      <c r="AJ3930" s="4"/>
    </row>
    <row r="3931" spans="33:36">
      <c r="AG3931" s="5"/>
      <c r="AJ3931" s="4"/>
    </row>
    <row r="3932" spans="33:36">
      <c r="AG3932" s="5"/>
      <c r="AJ3932" s="4"/>
    </row>
    <row r="3933" spans="33:36">
      <c r="AG3933" s="5"/>
      <c r="AJ3933" s="4"/>
    </row>
    <row r="3934" spans="33:36">
      <c r="AG3934" s="5"/>
      <c r="AJ3934" s="4"/>
    </row>
    <row r="3935" spans="33:36">
      <c r="AG3935" s="5"/>
      <c r="AJ3935" s="4"/>
    </row>
    <row r="3936" spans="33:36">
      <c r="AG3936" s="5"/>
      <c r="AJ3936" s="4"/>
    </row>
    <row r="3937" spans="33:36">
      <c r="AG3937" s="5"/>
      <c r="AJ3937" s="4"/>
    </row>
    <row r="3938" spans="33:36">
      <c r="AG3938" s="5"/>
      <c r="AJ3938" s="4"/>
    </row>
    <row r="3939" spans="33:36">
      <c r="AG3939" s="5"/>
      <c r="AJ3939" s="4"/>
    </row>
    <row r="3940" spans="33:36">
      <c r="AG3940" s="5"/>
      <c r="AJ3940" s="4"/>
    </row>
    <row r="3941" spans="33:36">
      <c r="AG3941" s="5"/>
      <c r="AJ3941" s="4"/>
    </row>
    <row r="3942" spans="33:36">
      <c r="AG3942" s="5"/>
      <c r="AJ3942" s="4"/>
    </row>
    <row r="3943" spans="33:36">
      <c r="AG3943" s="5"/>
      <c r="AJ3943" s="4"/>
    </row>
    <row r="3944" spans="33:36">
      <c r="AG3944" s="5"/>
      <c r="AJ3944" s="4"/>
    </row>
    <row r="3945" spans="33:36">
      <c r="AG3945" s="5"/>
      <c r="AJ3945" s="4"/>
    </row>
    <row r="3946" spans="33:36">
      <c r="AG3946" s="5"/>
      <c r="AJ3946" s="4"/>
    </row>
    <row r="3947" spans="33:36">
      <c r="AG3947" s="5"/>
      <c r="AJ3947" s="4"/>
    </row>
    <row r="3948" spans="33:36">
      <c r="AG3948" s="5"/>
      <c r="AJ3948" s="4"/>
    </row>
    <row r="3949" spans="33:36">
      <c r="AG3949" s="5"/>
      <c r="AJ3949" s="4"/>
    </row>
    <row r="3950" spans="33:36">
      <c r="AG3950" s="5"/>
      <c r="AJ3950" s="4"/>
    </row>
    <row r="3951" spans="33:36">
      <c r="AG3951" s="5"/>
      <c r="AJ3951" s="4"/>
    </row>
    <row r="3952" spans="33:36">
      <c r="AG3952" s="5"/>
      <c r="AJ3952" s="4"/>
    </row>
    <row r="3953" spans="33:36">
      <c r="AG3953" s="5"/>
      <c r="AJ3953" s="4"/>
    </row>
    <row r="3954" spans="33:36">
      <c r="AG3954" s="5"/>
      <c r="AJ3954" s="4"/>
    </row>
    <row r="3955" spans="33:36">
      <c r="AG3955" s="5"/>
      <c r="AJ3955" s="4"/>
    </row>
    <row r="3956" spans="33:36">
      <c r="AG3956" s="5"/>
      <c r="AJ3956" s="4"/>
    </row>
    <row r="3957" spans="33:36">
      <c r="AG3957" s="5"/>
      <c r="AJ3957" s="4"/>
    </row>
    <row r="3958" spans="33:36">
      <c r="AG3958" s="5"/>
      <c r="AJ3958" s="4"/>
    </row>
    <row r="3959" spans="33:36">
      <c r="AG3959" s="5"/>
      <c r="AJ3959" s="4"/>
    </row>
    <row r="3960" spans="33:36">
      <c r="AG3960" s="5"/>
      <c r="AJ3960" s="4"/>
    </row>
    <row r="3961" spans="33:36">
      <c r="AG3961" s="5"/>
      <c r="AJ3961" s="4"/>
    </row>
    <row r="3962" spans="33:36">
      <c r="AG3962" s="5"/>
      <c r="AJ3962" s="4"/>
    </row>
    <row r="3963" spans="33:36">
      <c r="AG3963" s="5"/>
      <c r="AJ3963" s="4"/>
    </row>
    <row r="3964" spans="33:36">
      <c r="AG3964" s="5"/>
      <c r="AJ3964" s="4"/>
    </row>
    <row r="3965" spans="33:36">
      <c r="AG3965" s="5"/>
      <c r="AJ3965" s="4"/>
    </row>
    <row r="3966" spans="33:36">
      <c r="AG3966" s="5"/>
      <c r="AJ3966" s="4"/>
    </row>
    <row r="3967" spans="33:36">
      <c r="AG3967" s="5"/>
      <c r="AJ3967" s="4"/>
    </row>
    <row r="3968" spans="33:36">
      <c r="AG3968" s="5"/>
      <c r="AJ3968" s="4"/>
    </row>
    <row r="3969" spans="33:36">
      <c r="AG3969" s="5"/>
      <c r="AJ3969" s="4"/>
    </row>
    <row r="3970" spans="33:36">
      <c r="AG3970" s="5"/>
      <c r="AJ3970" s="4"/>
    </row>
    <row r="3971" spans="33:36">
      <c r="AG3971" s="5"/>
      <c r="AJ3971" s="4"/>
    </row>
    <row r="3972" spans="33:36">
      <c r="AG3972" s="5"/>
      <c r="AJ3972" s="4"/>
    </row>
    <row r="3973" spans="33:36">
      <c r="AG3973" s="5"/>
      <c r="AJ3973" s="4"/>
    </row>
    <row r="3974" spans="33:36">
      <c r="AG3974" s="5"/>
      <c r="AJ3974" s="4"/>
    </row>
    <row r="3975" spans="33:36">
      <c r="AG3975" s="5"/>
      <c r="AJ3975" s="4"/>
    </row>
    <row r="3976" spans="33:36">
      <c r="AG3976" s="5"/>
      <c r="AJ3976" s="4"/>
    </row>
    <row r="3977" spans="33:36">
      <c r="AG3977" s="5"/>
      <c r="AJ3977" s="4"/>
    </row>
    <row r="3978" spans="33:36">
      <c r="AG3978" s="5"/>
      <c r="AJ3978" s="4"/>
    </row>
    <row r="3979" spans="33:36">
      <c r="AG3979" s="5"/>
      <c r="AJ3979" s="4"/>
    </row>
    <row r="3980" spans="33:36">
      <c r="AG3980" s="5"/>
      <c r="AJ3980" s="4"/>
    </row>
    <row r="3981" spans="33:36">
      <c r="AG3981" s="5"/>
      <c r="AJ3981" s="4"/>
    </row>
    <row r="3982" spans="33:36">
      <c r="AG3982" s="5"/>
      <c r="AJ3982" s="4"/>
    </row>
    <row r="3983" spans="33:36">
      <c r="AG3983" s="5"/>
      <c r="AJ3983" s="4"/>
    </row>
    <row r="3984" spans="33:36">
      <c r="AG3984" s="5"/>
      <c r="AJ3984" s="4"/>
    </row>
    <row r="3985" spans="33:36">
      <c r="AG3985" s="5"/>
      <c r="AJ3985" s="4"/>
    </row>
    <row r="3986" spans="33:36">
      <c r="AG3986" s="5"/>
      <c r="AJ3986" s="4"/>
    </row>
    <row r="3987" spans="33:36">
      <c r="AG3987" s="5"/>
      <c r="AJ3987" s="4"/>
    </row>
    <row r="3988" spans="33:36">
      <c r="AG3988" s="5"/>
      <c r="AJ3988" s="4"/>
    </row>
    <row r="3989" spans="33:36">
      <c r="AG3989" s="5"/>
      <c r="AJ3989" s="4"/>
    </row>
    <row r="3990" spans="33:36">
      <c r="AG3990" s="5"/>
      <c r="AJ3990" s="4"/>
    </row>
    <row r="3991" spans="33:36">
      <c r="AG3991" s="5"/>
      <c r="AJ3991" s="4"/>
    </row>
    <row r="3992" spans="33:36">
      <c r="AG3992" s="5"/>
      <c r="AJ3992" s="4"/>
    </row>
    <row r="3993" spans="33:36">
      <c r="AG3993" s="5"/>
      <c r="AJ3993" s="4"/>
    </row>
    <row r="3994" spans="33:36">
      <c r="AG3994" s="5"/>
      <c r="AJ3994" s="4"/>
    </row>
    <row r="3995" spans="33:36">
      <c r="AG3995" s="5"/>
      <c r="AJ3995" s="4"/>
    </row>
    <row r="3996" spans="33:36">
      <c r="AG3996" s="5"/>
      <c r="AJ3996" s="4"/>
    </row>
    <row r="3997" spans="33:36">
      <c r="AG3997" s="5"/>
      <c r="AJ3997" s="4"/>
    </row>
    <row r="3998" spans="33:36">
      <c r="AG3998" s="5"/>
      <c r="AJ3998" s="4"/>
    </row>
    <row r="3999" spans="33:36">
      <c r="AG3999" s="5"/>
      <c r="AJ3999" s="4"/>
    </row>
    <row r="4000" spans="33:36">
      <c r="AG4000" s="5"/>
      <c r="AJ4000" s="4"/>
    </row>
    <row r="4001" spans="33:36">
      <c r="AG4001" s="5"/>
      <c r="AJ4001" s="4"/>
    </row>
    <row r="4002" spans="33:36">
      <c r="AG4002" s="5"/>
      <c r="AJ4002" s="4"/>
    </row>
    <row r="4003" spans="33:36">
      <c r="AG4003" s="5"/>
      <c r="AJ4003" s="4"/>
    </row>
    <row r="4004" spans="33:36">
      <c r="AG4004" s="5"/>
      <c r="AJ4004" s="4"/>
    </row>
    <row r="4005" spans="33:36">
      <c r="AG4005" s="5"/>
      <c r="AJ4005" s="4"/>
    </row>
    <row r="4006" spans="33:36">
      <c r="AG4006" s="5"/>
      <c r="AJ4006" s="4"/>
    </row>
    <row r="4007" spans="33:36">
      <c r="AG4007" s="5"/>
      <c r="AJ4007" s="4"/>
    </row>
    <row r="4008" spans="33:36">
      <c r="AG4008" s="5"/>
      <c r="AJ4008" s="4"/>
    </row>
    <row r="4009" spans="33:36">
      <c r="AG4009" s="5"/>
      <c r="AJ4009" s="4"/>
    </row>
    <row r="4010" spans="33:36">
      <c r="AG4010" s="5"/>
      <c r="AJ4010" s="4"/>
    </row>
    <row r="4011" spans="33:36">
      <c r="AG4011" s="5"/>
      <c r="AJ4011" s="4"/>
    </row>
    <row r="4012" spans="33:36">
      <c r="AG4012" s="5"/>
      <c r="AJ4012" s="4"/>
    </row>
    <row r="4013" spans="33:36">
      <c r="AG4013" s="5"/>
      <c r="AJ4013" s="4"/>
    </row>
    <row r="4014" spans="33:36">
      <c r="AG4014" s="5"/>
      <c r="AJ4014" s="4"/>
    </row>
    <row r="4015" spans="33:36">
      <c r="AG4015" s="5"/>
      <c r="AJ4015" s="4"/>
    </row>
    <row r="4016" spans="33:36">
      <c r="AG4016" s="5"/>
      <c r="AJ4016" s="4"/>
    </row>
    <row r="4017" spans="33:36">
      <c r="AG4017" s="5"/>
      <c r="AJ4017" s="4"/>
    </row>
    <row r="4018" spans="33:36">
      <c r="AG4018" s="5"/>
      <c r="AJ4018" s="4"/>
    </row>
    <row r="4019" spans="33:36">
      <c r="AG4019" s="5"/>
      <c r="AJ4019" s="4"/>
    </row>
    <row r="4020" spans="33:36">
      <c r="AG4020" s="5"/>
      <c r="AJ4020" s="4"/>
    </row>
    <row r="4021" spans="33:36">
      <c r="AG4021" s="5"/>
      <c r="AJ4021" s="4"/>
    </row>
    <row r="4022" spans="33:36">
      <c r="AG4022" s="5"/>
      <c r="AJ4022" s="4"/>
    </row>
    <row r="4023" spans="33:36">
      <c r="AG4023" s="5"/>
      <c r="AJ4023" s="4"/>
    </row>
    <row r="4024" spans="33:36">
      <c r="AG4024" s="5"/>
      <c r="AJ4024" s="4"/>
    </row>
    <row r="4025" spans="33:36">
      <c r="AG4025" s="5"/>
      <c r="AJ4025" s="4"/>
    </row>
    <row r="4026" spans="33:36">
      <c r="AG4026" s="5"/>
      <c r="AJ4026" s="4"/>
    </row>
    <row r="4027" spans="33:36">
      <c r="AG4027" s="5"/>
      <c r="AJ4027" s="4"/>
    </row>
    <row r="4028" spans="33:36">
      <c r="AG4028" s="5"/>
      <c r="AJ4028" s="4"/>
    </row>
    <row r="4029" spans="33:36">
      <c r="AG4029" s="5"/>
      <c r="AJ4029" s="4"/>
    </row>
    <row r="4030" spans="33:36">
      <c r="AG4030" s="5"/>
      <c r="AJ4030" s="4"/>
    </row>
    <row r="4031" spans="33:36">
      <c r="AG4031" s="5"/>
      <c r="AJ4031" s="4"/>
    </row>
    <row r="4032" spans="33:36">
      <c r="AG4032" s="5"/>
      <c r="AJ4032" s="4"/>
    </row>
    <row r="4033" spans="33:36">
      <c r="AG4033" s="5"/>
      <c r="AJ4033" s="4"/>
    </row>
    <row r="4034" spans="33:36">
      <c r="AG4034" s="5"/>
      <c r="AJ4034" s="4"/>
    </row>
    <row r="4035" spans="33:36">
      <c r="AG4035" s="5"/>
      <c r="AJ4035" s="4"/>
    </row>
    <row r="4036" spans="33:36">
      <c r="AG4036" s="5"/>
      <c r="AJ4036" s="4"/>
    </row>
    <row r="4037" spans="33:36">
      <c r="AG4037" s="5"/>
      <c r="AJ4037" s="4"/>
    </row>
    <row r="4038" spans="33:36">
      <c r="AG4038" s="5"/>
      <c r="AJ4038" s="4"/>
    </row>
    <row r="4039" spans="33:36">
      <c r="AG4039" s="5"/>
      <c r="AJ4039" s="4"/>
    </row>
    <row r="4040" spans="33:36">
      <c r="AG4040" s="5"/>
      <c r="AJ4040" s="4"/>
    </row>
    <row r="4041" spans="33:36">
      <c r="AG4041" s="5"/>
      <c r="AJ4041" s="4"/>
    </row>
    <row r="4042" spans="33:36">
      <c r="AG4042" s="5"/>
      <c r="AJ4042" s="4"/>
    </row>
    <row r="4043" spans="33:36">
      <c r="AG4043" s="5"/>
      <c r="AJ4043" s="4"/>
    </row>
    <row r="4044" spans="33:36">
      <c r="AG4044" s="5"/>
      <c r="AJ4044" s="4"/>
    </row>
    <row r="4045" spans="33:36">
      <c r="AG4045" s="5"/>
      <c r="AJ4045" s="4"/>
    </row>
    <row r="4046" spans="33:36">
      <c r="AG4046" s="5"/>
      <c r="AJ4046" s="4"/>
    </row>
    <row r="4047" spans="33:36">
      <c r="AG4047" s="5"/>
      <c r="AJ4047" s="4"/>
    </row>
    <row r="4048" spans="33:36">
      <c r="AG4048" s="5"/>
      <c r="AJ4048" s="4"/>
    </row>
    <row r="4049" spans="33:36">
      <c r="AG4049" s="5"/>
      <c r="AJ4049" s="4"/>
    </row>
    <row r="4050" spans="33:36">
      <c r="AG4050" s="5"/>
      <c r="AJ4050" s="4"/>
    </row>
    <row r="4051" spans="33:36">
      <c r="AG4051" s="5"/>
      <c r="AJ4051" s="4"/>
    </row>
    <row r="4052" spans="33:36">
      <c r="AG4052" s="5"/>
      <c r="AJ4052" s="4"/>
    </row>
    <row r="4053" spans="33:36">
      <c r="AG4053" s="5"/>
      <c r="AJ4053" s="4"/>
    </row>
    <row r="4054" spans="33:36">
      <c r="AG4054" s="5"/>
      <c r="AJ4054" s="4"/>
    </row>
    <row r="4055" spans="33:36">
      <c r="AG4055" s="5"/>
      <c r="AJ4055" s="4"/>
    </row>
    <row r="4056" spans="33:36">
      <c r="AG4056" s="5"/>
      <c r="AJ4056" s="4"/>
    </row>
    <row r="4057" spans="33:36">
      <c r="AG4057" s="5"/>
      <c r="AJ4057" s="4"/>
    </row>
    <row r="4058" spans="33:36">
      <c r="AG4058" s="5"/>
      <c r="AJ4058" s="4"/>
    </row>
    <row r="4059" spans="33:36">
      <c r="AG4059" s="5"/>
      <c r="AJ4059" s="4"/>
    </row>
    <row r="4060" spans="33:36">
      <c r="AG4060" s="5"/>
      <c r="AJ4060" s="4"/>
    </row>
    <row r="4061" spans="33:36">
      <c r="AG4061" s="5"/>
      <c r="AJ4061" s="4"/>
    </row>
    <row r="4062" spans="33:36">
      <c r="AG4062" s="5"/>
      <c r="AJ4062" s="4"/>
    </row>
    <row r="4063" spans="33:36">
      <c r="AG4063" s="5"/>
      <c r="AJ4063" s="4"/>
    </row>
    <row r="4064" spans="33:36">
      <c r="AG4064" s="5"/>
      <c r="AJ4064" s="4"/>
    </row>
    <row r="4065" spans="33:36">
      <c r="AG4065" s="5"/>
      <c r="AJ4065" s="4"/>
    </row>
    <row r="4066" spans="33:36">
      <c r="AG4066" s="5"/>
      <c r="AJ4066" s="4"/>
    </row>
    <row r="4067" spans="33:36">
      <c r="AG4067" s="5"/>
      <c r="AJ4067" s="4"/>
    </row>
    <row r="4068" spans="33:36">
      <c r="AG4068" s="5"/>
      <c r="AJ4068" s="4"/>
    </row>
    <row r="4069" spans="33:36">
      <c r="AG4069" s="5"/>
      <c r="AJ4069" s="4"/>
    </row>
    <row r="4070" spans="33:36">
      <c r="AG4070" s="5"/>
      <c r="AJ4070" s="4"/>
    </row>
    <row r="4071" spans="33:36">
      <c r="AG4071" s="5"/>
      <c r="AJ4071" s="4"/>
    </row>
    <row r="4072" spans="33:36">
      <c r="AG4072" s="5"/>
      <c r="AJ4072" s="4"/>
    </row>
    <row r="4073" spans="33:36">
      <c r="AG4073" s="5"/>
      <c r="AJ4073" s="4"/>
    </row>
    <row r="4074" spans="33:36">
      <c r="AG4074" s="5"/>
      <c r="AJ4074" s="4"/>
    </row>
    <row r="4075" spans="33:36">
      <c r="AG4075" s="5"/>
      <c r="AJ4075" s="4"/>
    </row>
    <row r="4076" spans="33:36">
      <c r="AG4076" s="5"/>
      <c r="AJ4076" s="4"/>
    </row>
    <row r="4077" spans="33:36">
      <c r="AG4077" s="5"/>
      <c r="AJ4077" s="4"/>
    </row>
    <row r="4078" spans="33:36">
      <c r="AG4078" s="5"/>
      <c r="AJ4078" s="4"/>
    </row>
    <row r="4079" spans="33:36">
      <c r="AG4079" s="5"/>
      <c r="AJ4079" s="4"/>
    </row>
    <row r="4080" spans="33:36">
      <c r="AG4080" s="5"/>
      <c r="AJ4080" s="4"/>
    </row>
    <row r="4081" spans="33:36">
      <c r="AG4081" s="5"/>
      <c r="AJ4081" s="4"/>
    </row>
    <row r="4082" spans="33:36">
      <c r="AG4082" s="5"/>
      <c r="AJ4082" s="4"/>
    </row>
    <row r="4083" spans="33:36">
      <c r="AG4083" s="5"/>
      <c r="AJ4083" s="4"/>
    </row>
    <row r="4084" spans="33:36">
      <c r="AG4084" s="5"/>
      <c r="AJ4084" s="4"/>
    </row>
    <row r="4085" spans="33:36">
      <c r="AG4085" s="5"/>
      <c r="AJ4085" s="4"/>
    </row>
    <row r="4086" spans="33:36">
      <c r="AG4086" s="5"/>
      <c r="AJ4086" s="4"/>
    </row>
    <row r="4087" spans="33:36">
      <c r="AG4087" s="5"/>
      <c r="AJ4087" s="4"/>
    </row>
    <row r="4088" spans="33:36">
      <c r="AG4088" s="5"/>
      <c r="AJ4088" s="4"/>
    </row>
    <row r="4089" spans="33:36">
      <c r="AG4089" s="5"/>
      <c r="AJ4089" s="4"/>
    </row>
    <row r="4090" spans="33:36">
      <c r="AG4090" s="5"/>
      <c r="AJ4090" s="4"/>
    </row>
    <row r="4091" spans="33:36">
      <c r="AG4091" s="5"/>
      <c r="AJ4091" s="4"/>
    </row>
    <row r="4092" spans="33:36">
      <c r="AG4092" s="5"/>
      <c r="AJ4092" s="4"/>
    </row>
    <row r="4093" spans="33:36">
      <c r="AG4093" s="5"/>
      <c r="AJ4093" s="4"/>
    </row>
    <row r="4094" spans="33:36">
      <c r="AG4094" s="5"/>
      <c r="AJ4094" s="4"/>
    </row>
    <row r="4095" spans="33:36">
      <c r="AG4095" s="5"/>
      <c r="AJ4095" s="4"/>
    </row>
    <row r="4096" spans="33:36">
      <c r="AG4096" s="5"/>
      <c r="AJ4096" s="4"/>
    </row>
    <row r="4097" spans="33:36">
      <c r="AG4097" s="5"/>
      <c r="AJ4097" s="4"/>
    </row>
    <row r="4098" spans="33:36">
      <c r="AG4098" s="5"/>
      <c r="AJ4098" s="4"/>
    </row>
    <row r="4099" spans="33:36">
      <c r="AG4099" s="5"/>
      <c r="AJ4099" s="4"/>
    </row>
    <row r="4100" spans="33:36">
      <c r="AG4100" s="5"/>
      <c r="AJ4100" s="4"/>
    </row>
    <row r="4101" spans="33:36">
      <c r="AG4101" s="5"/>
      <c r="AJ4101" s="4"/>
    </row>
    <row r="4102" spans="33:36">
      <c r="AG4102" s="5"/>
      <c r="AJ4102" s="4"/>
    </row>
    <row r="4103" spans="33:36">
      <c r="AG4103" s="5"/>
      <c r="AJ4103" s="4"/>
    </row>
    <row r="4104" spans="33:36">
      <c r="AG4104" s="5"/>
      <c r="AJ4104" s="4"/>
    </row>
    <row r="4105" spans="33:36">
      <c r="AG4105" s="5"/>
      <c r="AJ4105" s="4"/>
    </row>
    <row r="4106" spans="33:36">
      <c r="AG4106" s="5"/>
      <c r="AJ4106" s="4"/>
    </row>
    <row r="4107" spans="33:36">
      <c r="AG4107" s="5"/>
      <c r="AJ4107" s="4"/>
    </row>
    <row r="4108" spans="33:36">
      <c r="AG4108" s="5"/>
      <c r="AJ4108" s="4"/>
    </row>
    <row r="4109" spans="33:36">
      <c r="AG4109" s="5"/>
      <c r="AJ4109" s="4"/>
    </row>
    <row r="4110" spans="33:36">
      <c r="AG4110" s="5"/>
      <c r="AJ4110" s="4"/>
    </row>
    <row r="4111" spans="33:36">
      <c r="AG4111" s="5"/>
      <c r="AJ4111" s="4"/>
    </row>
    <row r="4112" spans="33:36">
      <c r="AG4112" s="5"/>
      <c r="AJ4112" s="4"/>
    </row>
    <row r="4113" spans="33:36">
      <c r="AG4113" s="5"/>
      <c r="AJ4113" s="4"/>
    </row>
    <row r="4114" spans="33:36">
      <c r="AG4114" s="5"/>
      <c r="AJ4114" s="4"/>
    </row>
    <row r="4115" spans="33:36">
      <c r="AG4115" s="5"/>
      <c r="AJ4115" s="4"/>
    </row>
    <row r="4116" spans="33:36">
      <c r="AG4116" s="5"/>
      <c r="AJ4116" s="4"/>
    </row>
    <row r="4117" spans="33:36">
      <c r="AG4117" s="5"/>
      <c r="AJ4117" s="4"/>
    </row>
    <row r="4118" spans="33:36">
      <c r="AG4118" s="5"/>
      <c r="AJ4118" s="4"/>
    </row>
    <row r="4119" spans="33:36">
      <c r="AG4119" s="5"/>
      <c r="AJ4119" s="4"/>
    </row>
    <row r="4120" spans="33:36">
      <c r="AG4120" s="5"/>
      <c r="AJ4120" s="4"/>
    </row>
    <row r="4121" spans="33:36">
      <c r="AG4121" s="5"/>
      <c r="AJ4121" s="4"/>
    </row>
    <row r="4122" spans="33:36">
      <c r="AG4122" s="5"/>
      <c r="AJ4122" s="4"/>
    </row>
    <row r="4123" spans="33:36">
      <c r="AG4123" s="5"/>
      <c r="AJ4123" s="4"/>
    </row>
    <row r="4124" spans="33:36">
      <c r="AG4124" s="5"/>
      <c r="AJ4124" s="4"/>
    </row>
    <row r="4125" spans="33:36">
      <c r="AG4125" s="5"/>
      <c r="AJ4125" s="4"/>
    </row>
    <row r="4126" spans="33:36">
      <c r="AG4126" s="5"/>
      <c r="AJ4126" s="4"/>
    </row>
    <row r="4127" spans="33:36">
      <c r="AG4127" s="5"/>
      <c r="AJ4127" s="4"/>
    </row>
    <row r="4128" spans="33:36">
      <c r="AG4128" s="5"/>
      <c r="AJ4128" s="4"/>
    </row>
    <row r="4129" spans="33:36">
      <c r="AG4129" s="5"/>
      <c r="AJ4129" s="4"/>
    </row>
    <row r="4130" spans="33:36">
      <c r="AG4130" s="5"/>
      <c r="AJ4130" s="4"/>
    </row>
    <row r="4131" spans="33:36">
      <c r="AG4131" s="5"/>
      <c r="AJ4131" s="4"/>
    </row>
    <row r="4132" spans="33:36">
      <c r="AG4132" s="5"/>
      <c r="AJ4132" s="4"/>
    </row>
    <row r="4133" spans="33:36">
      <c r="AG4133" s="5"/>
      <c r="AJ4133" s="4"/>
    </row>
    <row r="4134" spans="33:36">
      <c r="AG4134" s="5"/>
      <c r="AJ4134" s="4"/>
    </row>
    <row r="4135" spans="33:36">
      <c r="AG4135" s="5"/>
      <c r="AJ4135" s="4"/>
    </row>
    <row r="4136" spans="33:36">
      <c r="AG4136" s="5"/>
      <c r="AJ4136" s="4"/>
    </row>
    <row r="4137" spans="33:36">
      <c r="AG4137" s="5"/>
      <c r="AJ4137" s="4"/>
    </row>
    <row r="4138" spans="33:36">
      <c r="AG4138" s="5"/>
      <c r="AJ4138" s="4"/>
    </row>
    <row r="4139" spans="33:36">
      <c r="AG4139" s="5"/>
      <c r="AJ4139" s="4"/>
    </row>
    <row r="4140" spans="33:36">
      <c r="AG4140" s="5"/>
      <c r="AJ4140" s="4"/>
    </row>
    <row r="4141" spans="33:36">
      <c r="AG4141" s="5"/>
      <c r="AJ4141" s="4"/>
    </row>
    <row r="4142" spans="33:36">
      <c r="AG4142" s="5"/>
      <c r="AJ4142" s="4"/>
    </row>
    <row r="4143" spans="33:36">
      <c r="AG4143" s="5"/>
      <c r="AJ4143" s="4"/>
    </row>
    <row r="4144" spans="33:36">
      <c r="AG4144" s="5"/>
      <c r="AJ4144" s="4"/>
    </row>
    <row r="4145" spans="33:36">
      <c r="AG4145" s="5"/>
      <c r="AJ4145" s="4"/>
    </row>
    <row r="4146" spans="33:36">
      <c r="AG4146" s="5"/>
      <c r="AJ4146" s="4"/>
    </row>
    <row r="4147" spans="33:36">
      <c r="AG4147" s="5"/>
      <c r="AJ4147" s="4"/>
    </row>
    <row r="4148" spans="33:36">
      <c r="AG4148" s="5"/>
      <c r="AJ4148" s="4"/>
    </row>
    <row r="4149" spans="33:36">
      <c r="AG4149" s="5"/>
      <c r="AJ4149" s="4"/>
    </row>
    <row r="4150" spans="33:36">
      <c r="AG4150" s="5"/>
      <c r="AJ4150" s="4"/>
    </row>
    <row r="4151" spans="33:36">
      <c r="AG4151" s="5"/>
      <c r="AJ4151" s="4"/>
    </row>
    <row r="4152" spans="33:36">
      <c r="AG4152" s="5"/>
      <c r="AJ4152" s="4"/>
    </row>
    <row r="4153" spans="33:36">
      <c r="AG4153" s="5"/>
      <c r="AJ4153" s="4"/>
    </row>
    <row r="4154" spans="33:36">
      <c r="AG4154" s="5"/>
      <c r="AJ4154" s="4"/>
    </row>
    <row r="4155" spans="33:36">
      <c r="AG4155" s="5"/>
      <c r="AJ4155" s="4"/>
    </row>
    <row r="4156" spans="33:36">
      <c r="AG4156" s="5"/>
      <c r="AJ4156" s="4"/>
    </row>
    <row r="4157" spans="33:36">
      <c r="AG4157" s="5"/>
      <c r="AJ4157" s="4"/>
    </row>
    <row r="4158" spans="33:36">
      <c r="AG4158" s="5"/>
      <c r="AJ4158" s="4"/>
    </row>
    <row r="4159" spans="33:36">
      <c r="AG4159" s="5"/>
      <c r="AJ4159" s="4"/>
    </row>
    <row r="4160" spans="33:36">
      <c r="AG4160" s="5"/>
      <c r="AJ4160" s="4"/>
    </row>
    <row r="4161" spans="33:36">
      <c r="AG4161" s="5"/>
      <c r="AJ4161" s="4"/>
    </row>
    <row r="4162" spans="33:36">
      <c r="AG4162" s="5"/>
      <c r="AJ4162" s="4"/>
    </row>
    <row r="4163" spans="33:36">
      <c r="AG4163" s="5"/>
      <c r="AJ4163" s="4"/>
    </row>
    <row r="4164" spans="33:36">
      <c r="AG4164" s="5"/>
      <c r="AJ4164" s="4"/>
    </row>
    <row r="4165" spans="33:36">
      <c r="AG4165" s="5"/>
      <c r="AJ4165" s="4"/>
    </row>
    <row r="4166" spans="33:36">
      <c r="AG4166" s="5"/>
      <c r="AJ4166" s="4"/>
    </row>
    <row r="4167" spans="33:36">
      <c r="AG4167" s="5"/>
      <c r="AJ4167" s="4"/>
    </row>
    <row r="4168" spans="33:36">
      <c r="AG4168" s="5"/>
      <c r="AJ4168" s="4"/>
    </row>
    <row r="4169" spans="33:36">
      <c r="AG4169" s="5"/>
      <c r="AJ4169" s="4"/>
    </row>
    <row r="4170" spans="33:36">
      <c r="AG4170" s="5"/>
      <c r="AJ4170" s="4"/>
    </row>
    <row r="4171" spans="33:36">
      <c r="AG4171" s="5"/>
      <c r="AJ4171" s="4"/>
    </row>
    <row r="4172" spans="33:36">
      <c r="AG4172" s="5"/>
      <c r="AJ4172" s="4"/>
    </row>
    <row r="4173" spans="33:36">
      <c r="AG4173" s="5"/>
      <c r="AJ4173" s="4"/>
    </row>
    <row r="4174" spans="33:36">
      <c r="AG4174" s="5"/>
      <c r="AJ4174" s="4"/>
    </row>
    <row r="4175" spans="33:36">
      <c r="AG4175" s="5"/>
      <c r="AJ4175" s="4"/>
    </row>
    <row r="4176" spans="33:36">
      <c r="AG4176" s="5"/>
      <c r="AJ4176" s="4"/>
    </row>
    <row r="4177" spans="33:36">
      <c r="AG4177" s="5"/>
      <c r="AJ4177" s="4"/>
    </row>
    <row r="4178" spans="33:36">
      <c r="AG4178" s="5"/>
      <c r="AJ4178" s="4"/>
    </row>
    <row r="4179" spans="33:36">
      <c r="AG4179" s="5"/>
      <c r="AJ4179" s="4"/>
    </row>
    <row r="4180" spans="33:36">
      <c r="AG4180" s="5"/>
      <c r="AJ4180" s="4"/>
    </row>
    <row r="4181" spans="33:36">
      <c r="AG4181" s="5"/>
      <c r="AJ4181" s="4"/>
    </row>
    <row r="4182" spans="33:36">
      <c r="AG4182" s="5"/>
      <c r="AJ4182" s="4"/>
    </row>
    <row r="4183" spans="33:36">
      <c r="AG4183" s="5"/>
      <c r="AJ4183" s="4"/>
    </row>
    <row r="4184" spans="33:36">
      <c r="AG4184" s="5"/>
      <c r="AJ4184" s="4"/>
    </row>
    <row r="4185" spans="33:36">
      <c r="AG4185" s="5"/>
      <c r="AJ4185" s="4"/>
    </row>
    <row r="4186" spans="33:36">
      <c r="AG4186" s="5"/>
      <c r="AJ4186" s="4"/>
    </row>
    <row r="4187" spans="33:36">
      <c r="AG4187" s="5"/>
      <c r="AJ4187" s="4"/>
    </row>
    <row r="4188" spans="33:36">
      <c r="AG4188" s="5"/>
      <c r="AJ4188" s="4"/>
    </row>
    <row r="4189" spans="33:36">
      <c r="AG4189" s="5"/>
      <c r="AJ4189" s="4"/>
    </row>
    <row r="4190" spans="33:36">
      <c r="AG4190" s="5"/>
      <c r="AJ4190" s="4"/>
    </row>
    <row r="4191" spans="33:36">
      <c r="AG4191" s="5"/>
      <c r="AJ4191" s="4"/>
    </row>
    <row r="4192" spans="33:36">
      <c r="AG4192" s="5"/>
      <c r="AJ4192" s="4"/>
    </row>
    <row r="4193" spans="33:36">
      <c r="AG4193" s="5"/>
      <c r="AJ4193" s="4"/>
    </row>
    <row r="4194" spans="33:36">
      <c r="AG4194" s="5"/>
      <c r="AJ4194" s="4"/>
    </row>
    <row r="4195" spans="33:36">
      <c r="AG4195" s="5"/>
      <c r="AJ4195" s="4"/>
    </row>
    <row r="4196" spans="33:36">
      <c r="AG4196" s="5"/>
      <c r="AJ4196" s="4"/>
    </row>
    <row r="4197" spans="33:36">
      <c r="AG4197" s="5"/>
      <c r="AJ4197" s="4"/>
    </row>
    <row r="4198" spans="33:36">
      <c r="AG4198" s="5"/>
      <c r="AJ4198" s="4"/>
    </row>
    <row r="4199" spans="33:36">
      <c r="AG4199" s="5"/>
      <c r="AJ4199" s="4"/>
    </row>
    <row r="4200" spans="33:36">
      <c r="AG4200" s="5"/>
      <c r="AJ4200" s="4"/>
    </row>
    <row r="4201" spans="33:36">
      <c r="AG4201" s="5"/>
      <c r="AJ4201" s="4"/>
    </row>
    <row r="4202" spans="33:36">
      <c r="AG4202" s="5"/>
      <c r="AJ4202" s="4"/>
    </row>
    <row r="4203" spans="33:36">
      <c r="AG4203" s="5"/>
      <c r="AJ4203" s="4"/>
    </row>
    <row r="4204" spans="33:36">
      <c r="AG4204" s="5"/>
      <c r="AJ4204" s="4"/>
    </row>
    <row r="4205" spans="33:36">
      <c r="AG4205" s="5"/>
      <c r="AJ4205" s="4"/>
    </row>
    <row r="4206" spans="33:36">
      <c r="AG4206" s="5"/>
      <c r="AJ4206" s="4"/>
    </row>
    <row r="4207" spans="33:36">
      <c r="AG4207" s="5"/>
      <c r="AJ4207" s="4"/>
    </row>
    <row r="4208" spans="33:36">
      <c r="AG4208" s="5"/>
      <c r="AJ4208" s="4"/>
    </row>
    <row r="4209" spans="33:36">
      <c r="AG4209" s="5"/>
      <c r="AJ4209" s="4"/>
    </row>
    <row r="4210" spans="33:36">
      <c r="AG4210" s="5"/>
      <c r="AJ4210" s="4"/>
    </row>
    <row r="4211" spans="33:36">
      <c r="AG4211" s="5"/>
      <c r="AJ4211" s="4"/>
    </row>
    <row r="4212" spans="33:36">
      <c r="AG4212" s="5"/>
      <c r="AJ4212" s="4"/>
    </row>
    <row r="4213" spans="33:36">
      <c r="AG4213" s="5"/>
      <c r="AJ4213" s="4"/>
    </row>
    <row r="4214" spans="33:36">
      <c r="AG4214" s="5"/>
      <c r="AJ4214" s="4"/>
    </row>
    <row r="4215" spans="33:36">
      <c r="AG4215" s="5"/>
      <c r="AJ4215" s="4"/>
    </row>
    <row r="4216" spans="33:36">
      <c r="AG4216" s="5"/>
      <c r="AJ4216" s="4"/>
    </row>
    <row r="4217" spans="33:36">
      <c r="AG4217" s="5"/>
      <c r="AJ4217" s="4"/>
    </row>
    <row r="4218" spans="33:36">
      <c r="AG4218" s="5"/>
      <c r="AJ4218" s="4"/>
    </row>
    <row r="4219" spans="33:36">
      <c r="AG4219" s="5"/>
      <c r="AJ4219" s="4"/>
    </row>
    <row r="4220" spans="33:36">
      <c r="AG4220" s="5"/>
      <c r="AJ4220" s="4"/>
    </row>
    <row r="4221" spans="33:36">
      <c r="AG4221" s="5"/>
      <c r="AJ4221" s="4"/>
    </row>
    <row r="4222" spans="33:36">
      <c r="AG4222" s="5"/>
      <c r="AJ4222" s="4"/>
    </row>
    <row r="4223" spans="33:36">
      <c r="AG4223" s="5"/>
      <c r="AJ4223" s="4"/>
    </row>
    <row r="4224" spans="33:36">
      <c r="AG4224" s="5"/>
      <c r="AJ4224" s="4"/>
    </row>
    <row r="4225" spans="33:36">
      <c r="AG4225" s="5"/>
      <c r="AJ4225" s="4"/>
    </row>
    <row r="4226" spans="33:36">
      <c r="AG4226" s="5"/>
      <c r="AJ4226" s="4"/>
    </row>
    <row r="4227" spans="33:36">
      <c r="AG4227" s="5"/>
      <c r="AJ4227" s="4"/>
    </row>
    <row r="4228" spans="33:36">
      <c r="AG4228" s="5"/>
      <c r="AJ4228" s="4"/>
    </row>
    <row r="4229" spans="33:36">
      <c r="AG4229" s="5"/>
      <c r="AJ4229" s="4"/>
    </row>
    <row r="4230" spans="33:36">
      <c r="AG4230" s="5"/>
      <c r="AJ4230" s="4"/>
    </row>
    <row r="4231" spans="33:36">
      <c r="AG4231" s="5"/>
      <c r="AJ4231" s="4"/>
    </row>
    <row r="4232" spans="33:36">
      <c r="AG4232" s="5"/>
      <c r="AJ4232" s="4"/>
    </row>
    <row r="4233" spans="33:36">
      <c r="AG4233" s="5"/>
      <c r="AJ4233" s="4"/>
    </row>
    <row r="4234" spans="33:36">
      <c r="AG4234" s="5"/>
      <c r="AJ4234" s="4"/>
    </row>
    <row r="4235" spans="33:36">
      <c r="AG4235" s="5"/>
      <c r="AJ4235" s="4"/>
    </row>
    <row r="4236" spans="33:36">
      <c r="AG4236" s="5"/>
      <c r="AJ4236" s="4"/>
    </row>
    <row r="4237" spans="33:36">
      <c r="AG4237" s="5"/>
      <c r="AJ4237" s="4"/>
    </row>
    <row r="4238" spans="33:36">
      <c r="AG4238" s="5"/>
      <c r="AJ4238" s="4"/>
    </row>
    <row r="4239" spans="33:36">
      <c r="AG4239" s="5"/>
      <c r="AJ4239" s="4"/>
    </row>
    <row r="4240" spans="33:36">
      <c r="AG4240" s="5"/>
      <c r="AJ4240" s="4"/>
    </row>
    <row r="4241" spans="33:36">
      <c r="AG4241" s="5"/>
      <c r="AJ4241" s="4"/>
    </row>
    <row r="4242" spans="33:36">
      <c r="AG4242" s="5"/>
      <c r="AJ4242" s="4"/>
    </row>
    <row r="4243" spans="33:36">
      <c r="AG4243" s="5"/>
      <c r="AJ4243" s="4"/>
    </row>
    <row r="4244" spans="33:36">
      <c r="AG4244" s="5"/>
      <c r="AJ4244" s="4"/>
    </row>
    <row r="4245" spans="33:36">
      <c r="AG4245" s="5"/>
      <c r="AJ4245" s="4"/>
    </row>
    <row r="4246" spans="33:36">
      <c r="AG4246" s="5"/>
      <c r="AJ4246" s="4"/>
    </row>
    <row r="4247" spans="33:36">
      <c r="AG4247" s="5"/>
      <c r="AJ4247" s="4"/>
    </row>
    <row r="4248" spans="33:36">
      <c r="AG4248" s="5"/>
      <c r="AJ4248" s="4"/>
    </row>
    <row r="4249" spans="33:36">
      <c r="AG4249" s="5"/>
      <c r="AJ4249" s="4"/>
    </row>
    <row r="4250" spans="33:36">
      <c r="AG4250" s="5"/>
      <c r="AJ4250" s="4"/>
    </row>
    <row r="4251" spans="33:36">
      <c r="AG4251" s="5"/>
      <c r="AJ4251" s="4"/>
    </row>
    <row r="4252" spans="33:36">
      <c r="AG4252" s="5"/>
      <c r="AJ4252" s="4"/>
    </row>
    <row r="4253" spans="33:36">
      <c r="AG4253" s="5"/>
      <c r="AJ4253" s="4"/>
    </row>
    <row r="4254" spans="33:36">
      <c r="AG4254" s="5"/>
      <c r="AJ4254" s="4"/>
    </row>
    <row r="4255" spans="33:36">
      <c r="AG4255" s="5"/>
      <c r="AJ4255" s="4"/>
    </row>
    <row r="4256" spans="33:36">
      <c r="AG4256" s="5"/>
      <c r="AJ4256" s="4"/>
    </row>
    <row r="4257" spans="33:36">
      <c r="AG4257" s="5"/>
      <c r="AJ4257" s="4"/>
    </row>
    <row r="4258" spans="33:36">
      <c r="AG4258" s="5"/>
      <c r="AJ4258" s="4"/>
    </row>
    <row r="4259" spans="33:36">
      <c r="AG4259" s="5"/>
      <c r="AJ4259" s="4"/>
    </row>
    <row r="4260" spans="33:36">
      <c r="AG4260" s="5"/>
      <c r="AJ4260" s="4"/>
    </row>
    <row r="4261" spans="33:36">
      <c r="AG4261" s="5"/>
      <c r="AJ4261" s="4"/>
    </row>
    <row r="4262" spans="33:36">
      <c r="AG4262" s="5"/>
      <c r="AJ4262" s="4"/>
    </row>
    <row r="4263" spans="33:36">
      <c r="AG4263" s="5"/>
      <c r="AJ4263" s="4"/>
    </row>
    <row r="4264" spans="33:36">
      <c r="AG4264" s="5"/>
      <c r="AJ4264" s="4"/>
    </row>
    <row r="4265" spans="33:36">
      <c r="AG4265" s="5"/>
      <c r="AJ4265" s="4"/>
    </row>
    <row r="4266" spans="33:36">
      <c r="AG4266" s="5"/>
      <c r="AJ4266" s="4"/>
    </row>
    <row r="4267" spans="33:36">
      <c r="AG4267" s="5"/>
      <c r="AJ4267" s="4"/>
    </row>
    <row r="4268" spans="33:36">
      <c r="AG4268" s="5"/>
      <c r="AJ4268" s="4"/>
    </row>
    <row r="4269" spans="33:36">
      <c r="AG4269" s="5"/>
      <c r="AJ4269" s="4"/>
    </row>
    <row r="4270" spans="33:36">
      <c r="AG4270" s="5"/>
      <c r="AJ4270" s="4"/>
    </row>
    <row r="4271" spans="33:36">
      <c r="AG4271" s="5"/>
      <c r="AJ4271" s="4"/>
    </row>
    <row r="4272" spans="33:36">
      <c r="AG4272" s="5"/>
      <c r="AJ4272" s="4"/>
    </row>
    <row r="4273" spans="33:36">
      <c r="AG4273" s="5"/>
      <c r="AJ4273" s="4"/>
    </row>
    <row r="4274" spans="33:36">
      <c r="AG4274" s="5"/>
      <c r="AJ4274" s="4"/>
    </row>
    <row r="4275" spans="33:36">
      <c r="AG4275" s="5"/>
      <c r="AJ4275" s="4"/>
    </row>
    <row r="4276" spans="33:36">
      <c r="AG4276" s="5"/>
      <c r="AJ4276" s="4"/>
    </row>
    <row r="4277" spans="33:36">
      <c r="AG4277" s="5"/>
      <c r="AJ4277" s="4"/>
    </row>
    <row r="4278" spans="33:36">
      <c r="AG4278" s="5"/>
      <c r="AJ4278" s="4"/>
    </row>
    <row r="4279" spans="33:36">
      <c r="AG4279" s="5"/>
      <c r="AJ4279" s="4"/>
    </row>
    <row r="4280" spans="33:36">
      <c r="AG4280" s="5"/>
      <c r="AJ4280" s="4"/>
    </row>
    <row r="4281" spans="33:36">
      <c r="AG4281" s="5"/>
      <c r="AJ4281" s="4"/>
    </row>
    <row r="4282" spans="33:36">
      <c r="AG4282" s="5"/>
      <c r="AJ4282" s="4"/>
    </row>
    <row r="4283" spans="33:36">
      <c r="AG4283" s="5"/>
      <c r="AJ4283" s="4"/>
    </row>
    <row r="4284" spans="33:36">
      <c r="AG4284" s="5"/>
      <c r="AJ4284" s="4"/>
    </row>
    <row r="4285" spans="33:36">
      <c r="AG4285" s="5"/>
      <c r="AJ4285" s="4"/>
    </row>
    <row r="4286" spans="33:36">
      <c r="AG4286" s="5"/>
      <c r="AJ4286" s="4"/>
    </row>
    <row r="4287" spans="33:36">
      <c r="AG4287" s="5"/>
      <c r="AJ4287" s="4"/>
    </row>
    <row r="4288" spans="33:36">
      <c r="AG4288" s="5"/>
      <c r="AJ4288" s="4"/>
    </row>
    <row r="4289" spans="33:36">
      <c r="AG4289" s="5"/>
      <c r="AJ4289" s="4"/>
    </row>
    <row r="4290" spans="33:36">
      <c r="AG4290" s="5"/>
      <c r="AJ4290" s="4"/>
    </row>
    <row r="4291" spans="33:36">
      <c r="AG4291" s="5"/>
      <c r="AJ4291" s="4"/>
    </row>
    <row r="4292" spans="33:36">
      <c r="AG4292" s="5"/>
      <c r="AJ4292" s="4"/>
    </row>
    <row r="4293" spans="33:36">
      <c r="AG4293" s="5"/>
      <c r="AJ4293" s="4"/>
    </row>
    <row r="4294" spans="33:36">
      <c r="AG4294" s="5"/>
      <c r="AJ4294" s="4"/>
    </row>
    <row r="4295" spans="33:36">
      <c r="AG4295" s="5"/>
      <c r="AJ4295" s="4"/>
    </row>
    <row r="4296" spans="33:36">
      <c r="AG4296" s="5"/>
      <c r="AJ4296" s="4"/>
    </row>
    <row r="4297" spans="33:36">
      <c r="AG4297" s="5"/>
      <c r="AJ4297" s="4"/>
    </row>
    <row r="4298" spans="33:36">
      <c r="AG4298" s="5"/>
      <c r="AJ4298" s="4"/>
    </row>
    <row r="4299" spans="33:36">
      <c r="AG4299" s="5"/>
      <c r="AJ4299" s="4"/>
    </row>
    <row r="4300" spans="33:36">
      <c r="AG4300" s="5"/>
      <c r="AJ4300" s="4"/>
    </row>
    <row r="4301" spans="33:36">
      <c r="AG4301" s="5"/>
      <c r="AJ4301" s="4"/>
    </row>
    <row r="4302" spans="33:36">
      <c r="AG4302" s="5"/>
      <c r="AJ4302" s="4"/>
    </row>
    <row r="4303" spans="33:36">
      <c r="AG4303" s="5"/>
      <c r="AJ4303" s="4"/>
    </row>
    <row r="4304" spans="33:36">
      <c r="AG4304" s="5"/>
      <c r="AJ4304" s="4"/>
    </row>
    <row r="4305" spans="33:36">
      <c r="AG4305" s="5"/>
      <c r="AJ4305" s="4"/>
    </row>
    <row r="4306" spans="33:36">
      <c r="AG4306" s="5"/>
      <c r="AJ4306" s="4"/>
    </row>
    <row r="4307" spans="33:36">
      <c r="AG4307" s="5"/>
      <c r="AJ4307" s="4"/>
    </row>
    <row r="4308" spans="33:36">
      <c r="AG4308" s="5"/>
      <c r="AJ4308" s="4"/>
    </row>
    <row r="4309" spans="33:36">
      <c r="AG4309" s="5"/>
      <c r="AJ4309" s="4"/>
    </row>
    <row r="4310" spans="33:36">
      <c r="AG4310" s="5"/>
      <c r="AJ4310" s="4"/>
    </row>
    <row r="4311" spans="33:36">
      <c r="AG4311" s="5"/>
      <c r="AJ4311" s="4"/>
    </row>
    <row r="4312" spans="33:36">
      <c r="AG4312" s="5"/>
      <c r="AJ4312" s="4"/>
    </row>
    <row r="4313" spans="33:36">
      <c r="AG4313" s="5"/>
      <c r="AJ4313" s="4"/>
    </row>
    <row r="4314" spans="33:36">
      <c r="AG4314" s="5"/>
      <c r="AJ4314" s="4"/>
    </row>
    <row r="4315" spans="33:36">
      <c r="AG4315" s="5"/>
      <c r="AJ4315" s="4"/>
    </row>
    <row r="4316" spans="33:36">
      <c r="AG4316" s="5"/>
      <c r="AJ4316" s="4"/>
    </row>
    <row r="4317" spans="33:36">
      <c r="AG4317" s="5"/>
      <c r="AJ4317" s="4"/>
    </row>
    <row r="4318" spans="33:36">
      <c r="AG4318" s="5"/>
      <c r="AJ4318" s="4"/>
    </row>
    <row r="4319" spans="33:36">
      <c r="AG4319" s="5"/>
      <c r="AJ4319" s="4"/>
    </row>
    <row r="4320" spans="33:36">
      <c r="AG4320" s="5"/>
      <c r="AJ4320" s="4"/>
    </row>
    <row r="4321" spans="33:36">
      <c r="AG4321" s="5"/>
      <c r="AJ4321" s="4"/>
    </row>
    <row r="4322" spans="33:36">
      <c r="AG4322" s="5"/>
      <c r="AJ4322" s="4"/>
    </row>
    <row r="4323" spans="33:36">
      <c r="AG4323" s="5"/>
      <c r="AJ4323" s="4"/>
    </row>
    <row r="4324" spans="33:36">
      <c r="AG4324" s="5"/>
      <c r="AJ4324" s="4"/>
    </row>
    <row r="4325" spans="33:36">
      <c r="AG4325" s="5"/>
      <c r="AJ4325" s="4"/>
    </row>
    <row r="4326" spans="33:36">
      <c r="AG4326" s="5"/>
      <c r="AJ4326" s="4"/>
    </row>
    <row r="4327" spans="33:36">
      <c r="AG4327" s="5"/>
      <c r="AJ4327" s="4"/>
    </row>
    <row r="4328" spans="33:36">
      <c r="AG4328" s="5"/>
      <c r="AJ4328" s="4"/>
    </row>
    <row r="4329" spans="33:36">
      <c r="AG4329" s="5"/>
      <c r="AJ4329" s="4"/>
    </row>
    <row r="4330" spans="33:36">
      <c r="AG4330" s="5"/>
      <c r="AJ4330" s="4"/>
    </row>
    <row r="4331" spans="33:36">
      <c r="AG4331" s="5"/>
      <c r="AJ4331" s="4"/>
    </row>
    <row r="4332" spans="33:36">
      <c r="AG4332" s="5"/>
      <c r="AJ4332" s="4"/>
    </row>
    <row r="4333" spans="33:36">
      <c r="AG4333" s="5"/>
      <c r="AJ4333" s="4"/>
    </row>
    <row r="4334" spans="33:36">
      <c r="AG4334" s="5"/>
      <c r="AJ4334" s="4"/>
    </row>
    <row r="4335" spans="33:36">
      <c r="AG4335" s="5"/>
      <c r="AJ4335" s="4"/>
    </row>
    <row r="4336" spans="33:36">
      <c r="AG4336" s="5"/>
      <c r="AJ4336" s="4"/>
    </row>
    <row r="4337" spans="33:36">
      <c r="AG4337" s="5"/>
      <c r="AJ4337" s="4"/>
    </row>
    <row r="4338" spans="33:36">
      <c r="AG4338" s="5"/>
      <c r="AJ4338" s="4"/>
    </row>
    <row r="4339" spans="33:36">
      <c r="AG4339" s="5"/>
      <c r="AJ4339" s="4"/>
    </row>
    <row r="4340" spans="33:36">
      <c r="AG4340" s="5"/>
      <c r="AJ4340" s="4"/>
    </row>
    <row r="4341" spans="33:36">
      <c r="AG4341" s="5"/>
      <c r="AJ4341" s="4"/>
    </row>
    <row r="4342" spans="33:36">
      <c r="AG4342" s="5"/>
      <c r="AJ4342" s="4"/>
    </row>
    <row r="4343" spans="33:36">
      <c r="AG4343" s="5"/>
      <c r="AJ4343" s="4"/>
    </row>
    <row r="4344" spans="33:36">
      <c r="AG4344" s="5"/>
      <c r="AJ4344" s="4"/>
    </row>
    <row r="4345" spans="33:36">
      <c r="AG4345" s="5"/>
      <c r="AJ4345" s="4"/>
    </row>
    <row r="4346" spans="33:36">
      <c r="AG4346" s="5"/>
      <c r="AJ4346" s="4"/>
    </row>
    <row r="4347" spans="33:36">
      <c r="AG4347" s="5"/>
      <c r="AJ4347" s="4"/>
    </row>
    <row r="4348" spans="33:36">
      <c r="AG4348" s="5"/>
      <c r="AJ4348" s="4"/>
    </row>
    <row r="4349" spans="33:36">
      <c r="AG4349" s="5"/>
      <c r="AJ4349" s="4"/>
    </row>
    <row r="4350" spans="33:36">
      <c r="AG4350" s="5"/>
      <c r="AJ4350" s="4"/>
    </row>
    <row r="4351" spans="33:36">
      <c r="AG4351" s="5"/>
      <c r="AJ4351" s="4"/>
    </row>
    <row r="4352" spans="33:36">
      <c r="AG4352" s="5"/>
      <c r="AJ4352" s="4"/>
    </row>
    <row r="4353" spans="33:36">
      <c r="AG4353" s="5"/>
      <c r="AJ4353" s="4"/>
    </row>
    <row r="4354" spans="33:36">
      <c r="AG4354" s="5"/>
      <c r="AJ4354" s="4"/>
    </row>
    <row r="4355" spans="33:36">
      <c r="AG4355" s="5"/>
      <c r="AJ4355" s="4"/>
    </row>
    <row r="4356" spans="33:36">
      <c r="AG4356" s="5"/>
      <c r="AJ4356" s="4"/>
    </row>
    <row r="4357" spans="33:36">
      <c r="AG4357" s="5"/>
      <c r="AJ4357" s="4"/>
    </row>
    <row r="4358" spans="33:36">
      <c r="AG4358" s="5"/>
      <c r="AJ4358" s="4"/>
    </row>
    <row r="4359" spans="33:36">
      <c r="AG4359" s="5"/>
      <c r="AJ4359" s="4"/>
    </row>
    <row r="4360" spans="33:36">
      <c r="AG4360" s="5"/>
      <c r="AJ4360" s="4"/>
    </row>
    <row r="4361" spans="33:36">
      <c r="AG4361" s="5"/>
      <c r="AJ4361" s="4"/>
    </row>
    <row r="4362" spans="33:36">
      <c r="AG4362" s="5"/>
      <c r="AJ4362" s="4"/>
    </row>
    <row r="4363" spans="33:36">
      <c r="AG4363" s="5"/>
      <c r="AJ4363" s="4"/>
    </row>
    <row r="4364" spans="33:36">
      <c r="AG4364" s="5"/>
      <c r="AJ4364" s="4"/>
    </row>
    <row r="4365" spans="33:36">
      <c r="AG4365" s="5"/>
      <c r="AJ4365" s="4"/>
    </row>
    <row r="4366" spans="33:36">
      <c r="AG4366" s="5"/>
      <c r="AJ4366" s="4"/>
    </row>
    <row r="4367" spans="33:36">
      <c r="AG4367" s="5"/>
      <c r="AJ4367" s="4"/>
    </row>
    <row r="4368" spans="33:36">
      <c r="AG4368" s="5"/>
      <c r="AJ4368" s="4"/>
    </row>
    <row r="4369" spans="33:36">
      <c r="AG4369" s="5"/>
      <c r="AJ4369" s="4"/>
    </row>
    <row r="4370" spans="33:36">
      <c r="AG4370" s="5"/>
      <c r="AJ4370" s="4"/>
    </row>
    <row r="4371" spans="33:36">
      <c r="AG4371" s="5"/>
      <c r="AJ4371" s="4"/>
    </row>
    <row r="4372" spans="33:36">
      <c r="AG4372" s="5"/>
      <c r="AJ4372" s="4"/>
    </row>
    <row r="4373" spans="33:36">
      <c r="AG4373" s="5"/>
      <c r="AJ4373" s="4"/>
    </row>
    <row r="4374" spans="33:36">
      <c r="AG4374" s="5"/>
      <c r="AJ4374" s="4"/>
    </row>
    <row r="4375" spans="33:36">
      <c r="AG4375" s="5"/>
      <c r="AJ4375" s="4"/>
    </row>
    <row r="4376" spans="33:36">
      <c r="AG4376" s="5"/>
      <c r="AJ4376" s="4"/>
    </row>
    <row r="4377" spans="33:36">
      <c r="AG4377" s="5"/>
      <c r="AJ4377" s="4"/>
    </row>
    <row r="4378" spans="33:36">
      <c r="AG4378" s="5"/>
      <c r="AJ4378" s="4"/>
    </row>
    <row r="4379" spans="33:36">
      <c r="AG4379" s="5"/>
      <c r="AJ4379" s="4"/>
    </row>
    <row r="4380" spans="33:36">
      <c r="AG4380" s="5"/>
      <c r="AJ4380" s="4"/>
    </row>
    <row r="4381" spans="33:36">
      <c r="AG4381" s="5"/>
      <c r="AJ4381" s="4"/>
    </row>
    <row r="4382" spans="33:36">
      <c r="AG4382" s="5"/>
      <c r="AJ4382" s="4"/>
    </row>
    <row r="4383" spans="33:36">
      <c r="AG4383" s="5"/>
      <c r="AJ4383" s="4"/>
    </row>
    <row r="4384" spans="33:36">
      <c r="AG4384" s="5"/>
      <c r="AJ4384" s="4"/>
    </row>
    <row r="4385" spans="33:36">
      <c r="AG4385" s="5"/>
      <c r="AJ4385" s="4"/>
    </row>
    <row r="4386" spans="33:36">
      <c r="AG4386" s="5"/>
      <c r="AJ4386" s="4"/>
    </row>
    <row r="4387" spans="33:36">
      <c r="AG4387" s="5"/>
      <c r="AJ4387" s="4"/>
    </row>
    <row r="4388" spans="33:36">
      <c r="AG4388" s="5"/>
      <c r="AJ4388" s="4"/>
    </row>
    <row r="4389" spans="33:36">
      <c r="AG4389" s="5"/>
      <c r="AJ4389" s="4"/>
    </row>
    <row r="4390" spans="33:36">
      <c r="AG4390" s="5"/>
      <c r="AJ4390" s="4"/>
    </row>
    <row r="4391" spans="33:36">
      <c r="AG4391" s="5"/>
      <c r="AJ4391" s="4"/>
    </row>
    <row r="4392" spans="33:36">
      <c r="AG4392" s="5"/>
      <c r="AJ4392" s="4"/>
    </row>
    <row r="4393" spans="33:36">
      <c r="AG4393" s="5"/>
      <c r="AJ4393" s="4"/>
    </row>
    <row r="4394" spans="33:36">
      <c r="AG4394" s="5"/>
      <c r="AJ4394" s="4"/>
    </row>
    <row r="4395" spans="33:36">
      <c r="AG4395" s="5"/>
      <c r="AJ4395" s="4"/>
    </row>
    <row r="4396" spans="33:36">
      <c r="AG4396" s="5"/>
      <c r="AJ4396" s="4"/>
    </row>
    <row r="4397" spans="33:36">
      <c r="AG4397" s="5"/>
      <c r="AJ4397" s="4"/>
    </row>
    <row r="4398" spans="33:36">
      <c r="AG4398" s="5"/>
      <c r="AJ4398" s="4"/>
    </row>
    <row r="4399" spans="33:36">
      <c r="AG4399" s="5"/>
      <c r="AJ4399" s="4"/>
    </row>
    <row r="4400" spans="33:36">
      <c r="AG4400" s="5"/>
      <c r="AJ4400" s="4"/>
    </row>
    <row r="4401" spans="33:36">
      <c r="AG4401" s="5"/>
      <c r="AJ4401" s="4"/>
    </row>
    <row r="4402" spans="33:36">
      <c r="AG4402" s="5"/>
      <c r="AJ4402" s="4"/>
    </row>
    <row r="4403" spans="33:36">
      <c r="AG4403" s="5"/>
      <c r="AJ4403" s="4"/>
    </row>
    <row r="4404" spans="33:36">
      <c r="AG4404" s="5"/>
      <c r="AJ4404" s="4"/>
    </row>
    <row r="4405" spans="33:36">
      <c r="AG4405" s="5"/>
      <c r="AJ4405" s="4"/>
    </row>
    <row r="4406" spans="33:36">
      <c r="AG4406" s="5"/>
      <c r="AJ4406" s="4"/>
    </row>
    <row r="4407" spans="33:36">
      <c r="AG4407" s="5"/>
      <c r="AJ4407" s="4"/>
    </row>
    <row r="4408" spans="33:36">
      <c r="AG4408" s="5"/>
      <c r="AJ4408" s="4"/>
    </row>
    <row r="4409" spans="33:36">
      <c r="AG4409" s="5"/>
      <c r="AJ4409" s="4"/>
    </row>
    <row r="4410" spans="33:36">
      <c r="AG4410" s="5"/>
      <c r="AJ4410" s="4"/>
    </row>
    <row r="4411" spans="33:36">
      <c r="AG4411" s="5"/>
      <c r="AJ4411" s="4"/>
    </row>
    <row r="4412" spans="33:36">
      <c r="AG4412" s="5"/>
      <c r="AJ4412" s="4"/>
    </row>
    <row r="4413" spans="33:36">
      <c r="AG4413" s="5"/>
      <c r="AJ4413" s="4"/>
    </row>
    <row r="4414" spans="33:36">
      <c r="AG4414" s="5"/>
      <c r="AJ4414" s="4"/>
    </row>
    <row r="4415" spans="33:36">
      <c r="AG4415" s="5"/>
      <c r="AJ4415" s="4"/>
    </row>
    <row r="4416" spans="33:36">
      <c r="AG4416" s="5"/>
      <c r="AJ4416" s="4"/>
    </row>
    <row r="4417" spans="33:36">
      <c r="AG4417" s="5"/>
      <c r="AJ4417" s="4"/>
    </row>
    <row r="4418" spans="33:36">
      <c r="AG4418" s="5"/>
      <c r="AJ4418" s="4"/>
    </row>
    <row r="4419" spans="33:36">
      <c r="AG4419" s="5"/>
      <c r="AJ4419" s="4"/>
    </row>
    <row r="4420" spans="33:36">
      <c r="AG4420" s="5"/>
      <c r="AJ4420" s="4"/>
    </row>
    <row r="4421" spans="33:36">
      <c r="AG4421" s="5"/>
      <c r="AJ4421" s="4"/>
    </row>
    <row r="4422" spans="33:36">
      <c r="AG4422" s="5"/>
      <c r="AJ4422" s="4"/>
    </row>
    <row r="4423" spans="33:36">
      <c r="AG4423" s="5"/>
      <c r="AJ4423" s="4"/>
    </row>
    <row r="4424" spans="33:36">
      <c r="AG4424" s="5"/>
      <c r="AJ4424" s="4"/>
    </row>
    <row r="4425" spans="33:36">
      <c r="AG4425" s="5"/>
      <c r="AJ4425" s="4"/>
    </row>
    <row r="4426" spans="33:36">
      <c r="AG4426" s="5"/>
      <c r="AJ4426" s="4"/>
    </row>
    <row r="4427" spans="33:36">
      <c r="AG4427" s="5"/>
      <c r="AJ4427" s="4"/>
    </row>
    <row r="4428" spans="33:36">
      <c r="AG4428" s="5"/>
      <c r="AJ4428" s="4"/>
    </row>
    <row r="4429" spans="33:36">
      <c r="AG4429" s="5"/>
      <c r="AJ4429" s="4"/>
    </row>
    <row r="4430" spans="33:36">
      <c r="AG4430" s="5"/>
      <c r="AJ4430" s="4"/>
    </row>
    <row r="4431" spans="33:36">
      <c r="AG4431" s="5"/>
      <c r="AJ4431" s="4"/>
    </row>
    <row r="4432" spans="33:36">
      <c r="AG4432" s="5"/>
      <c r="AJ4432" s="4"/>
    </row>
    <row r="4433" spans="33:36">
      <c r="AG4433" s="5"/>
      <c r="AJ4433" s="4"/>
    </row>
    <row r="4434" spans="33:36">
      <c r="AG4434" s="5"/>
      <c r="AJ4434" s="4"/>
    </row>
    <row r="4435" spans="33:36">
      <c r="AG4435" s="5"/>
      <c r="AJ4435" s="4"/>
    </row>
    <row r="4436" spans="33:36">
      <c r="AG4436" s="5"/>
      <c r="AJ4436" s="4"/>
    </row>
    <row r="4437" spans="33:36">
      <c r="AG4437" s="5"/>
      <c r="AJ4437" s="4"/>
    </row>
    <row r="4438" spans="33:36">
      <c r="AG4438" s="5"/>
      <c r="AJ4438" s="4"/>
    </row>
    <row r="4439" spans="33:36">
      <c r="AG4439" s="5"/>
      <c r="AJ4439" s="4"/>
    </row>
    <row r="4440" spans="33:36">
      <c r="AG4440" s="5"/>
      <c r="AJ4440" s="4"/>
    </row>
    <row r="4441" spans="33:36">
      <c r="AG4441" s="5"/>
      <c r="AJ4441" s="4"/>
    </row>
    <row r="4442" spans="33:36">
      <c r="AG4442" s="5"/>
      <c r="AJ4442" s="4"/>
    </row>
    <row r="4443" spans="33:36">
      <c r="AG4443" s="5"/>
      <c r="AJ4443" s="4"/>
    </row>
    <row r="4444" spans="33:36">
      <c r="AG4444" s="5"/>
      <c r="AJ4444" s="4"/>
    </row>
    <row r="4445" spans="33:36">
      <c r="AG4445" s="5"/>
      <c r="AJ4445" s="4"/>
    </row>
    <row r="4446" spans="33:36">
      <c r="AG4446" s="5"/>
      <c r="AJ4446" s="4"/>
    </row>
    <row r="4447" spans="33:36">
      <c r="AG4447" s="5"/>
      <c r="AJ4447" s="4"/>
    </row>
    <row r="4448" spans="33:36">
      <c r="AG4448" s="5"/>
      <c r="AJ4448" s="4"/>
    </row>
    <row r="4449" spans="33:36">
      <c r="AG4449" s="5"/>
      <c r="AJ4449" s="4"/>
    </row>
    <row r="4450" spans="33:36">
      <c r="AG4450" s="5"/>
      <c r="AJ4450" s="4"/>
    </row>
    <row r="4451" spans="33:36">
      <c r="AG4451" s="5"/>
      <c r="AJ4451" s="4"/>
    </row>
    <row r="4452" spans="33:36">
      <c r="AG4452" s="5"/>
      <c r="AJ4452" s="4"/>
    </row>
    <row r="4453" spans="33:36">
      <c r="AG4453" s="5"/>
      <c r="AJ4453" s="4"/>
    </row>
    <row r="4454" spans="33:36">
      <c r="AG4454" s="5"/>
      <c r="AJ4454" s="4"/>
    </row>
    <row r="4455" spans="33:36">
      <c r="AG4455" s="5"/>
      <c r="AJ4455" s="4"/>
    </row>
    <row r="4456" spans="33:36">
      <c r="AG4456" s="5"/>
      <c r="AJ4456" s="4"/>
    </row>
    <row r="4457" spans="33:36">
      <c r="AG4457" s="5"/>
      <c r="AJ4457" s="4"/>
    </row>
    <row r="4458" spans="33:36">
      <c r="AG4458" s="5"/>
      <c r="AJ4458" s="4"/>
    </row>
    <row r="4459" spans="33:36">
      <c r="AG4459" s="5"/>
      <c r="AJ4459" s="4"/>
    </row>
    <row r="4460" spans="33:36">
      <c r="AG4460" s="5"/>
      <c r="AJ4460" s="4"/>
    </row>
    <row r="4461" spans="33:36">
      <c r="AG4461" s="5"/>
      <c r="AJ4461" s="4"/>
    </row>
    <row r="4462" spans="33:36">
      <c r="AG4462" s="5"/>
      <c r="AJ4462" s="4"/>
    </row>
    <row r="4463" spans="33:36">
      <c r="AG4463" s="5"/>
      <c r="AJ4463" s="4"/>
    </row>
    <row r="4464" spans="33:36">
      <c r="AG4464" s="5"/>
      <c r="AJ4464" s="4"/>
    </row>
    <row r="4465" spans="33:36">
      <c r="AG4465" s="5"/>
      <c r="AJ4465" s="4"/>
    </row>
    <row r="4466" spans="33:36">
      <c r="AG4466" s="5"/>
      <c r="AJ4466" s="4"/>
    </row>
    <row r="4467" spans="33:36">
      <c r="AG4467" s="5"/>
      <c r="AJ4467" s="4"/>
    </row>
    <row r="4468" spans="33:36">
      <c r="AG4468" s="5"/>
      <c r="AJ4468" s="4"/>
    </row>
    <row r="4469" spans="33:36">
      <c r="AG4469" s="5"/>
      <c r="AJ4469" s="4"/>
    </row>
    <row r="4470" spans="33:36">
      <c r="AG4470" s="5"/>
      <c r="AJ4470" s="4"/>
    </row>
    <row r="4471" spans="33:36">
      <c r="AG4471" s="5"/>
      <c r="AJ4471" s="4"/>
    </row>
    <row r="4472" spans="33:36">
      <c r="AG4472" s="5"/>
      <c r="AJ4472" s="4"/>
    </row>
    <row r="4473" spans="33:36">
      <c r="AG4473" s="5"/>
      <c r="AJ4473" s="4"/>
    </row>
    <row r="4474" spans="33:36">
      <c r="AG4474" s="5"/>
      <c r="AJ4474" s="4"/>
    </row>
    <row r="4475" spans="33:36">
      <c r="AG4475" s="5"/>
      <c r="AJ4475" s="4"/>
    </row>
    <row r="4476" spans="33:36">
      <c r="AG4476" s="5"/>
      <c r="AJ4476" s="4"/>
    </row>
    <row r="4477" spans="33:36">
      <c r="AG4477" s="5"/>
      <c r="AJ4477" s="4"/>
    </row>
    <row r="4478" spans="33:36">
      <c r="AG4478" s="5"/>
      <c r="AJ4478" s="4"/>
    </row>
    <row r="4479" spans="33:36">
      <c r="AG4479" s="5"/>
      <c r="AJ4479" s="4"/>
    </row>
    <row r="4480" spans="33:36">
      <c r="AG4480" s="5"/>
      <c r="AJ4480" s="4"/>
    </row>
    <row r="4481" spans="33:36">
      <c r="AG4481" s="5"/>
      <c r="AJ4481" s="4"/>
    </row>
    <row r="4482" spans="33:36">
      <c r="AG4482" s="5"/>
      <c r="AJ4482" s="4"/>
    </row>
    <row r="4483" spans="33:36">
      <c r="AG4483" s="5"/>
      <c r="AJ4483" s="4"/>
    </row>
    <row r="4484" spans="33:36">
      <c r="AG4484" s="5"/>
      <c r="AJ4484" s="4"/>
    </row>
    <row r="4485" spans="33:36">
      <c r="AG4485" s="5"/>
      <c r="AJ4485" s="4"/>
    </row>
    <row r="4486" spans="33:36">
      <c r="AG4486" s="5"/>
      <c r="AJ4486" s="4"/>
    </row>
    <row r="4487" spans="33:36">
      <c r="AG4487" s="5"/>
      <c r="AJ4487" s="4"/>
    </row>
    <row r="4488" spans="33:36">
      <c r="AG4488" s="5"/>
      <c r="AJ4488" s="4"/>
    </row>
    <row r="4489" spans="33:36">
      <c r="AG4489" s="5"/>
      <c r="AJ4489" s="4"/>
    </row>
    <row r="4490" spans="33:36">
      <c r="AG4490" s="5"/>
      <c r="AJ4490" s="4"/>
    </row>
    <row r="4491" spans="33:36">
      <c r="AG4491" s="5"/>
      <c r="AJ4491" s="4"/>
    </row>
    <row r="4492" spans="33:36">
      <c r="AG4492" s="5"/>
      <c r="AJ4492" s="4"/>
    </row>
    <row r="4493" spans="33:36">
      <c r="AG4493" s="5"/>
      <c r="AJ4493" s="4"/>
    </row>
    <row r="4494" spans="33:36">
      <c r="AG4494" s="5"/>
      <c r="AJ4494" s="4"/>
    </row>
    <row r="4495" spans="33:36">
      <c r="AG4495" s="5"/>
      <c r="AJ4495" s="4"/>
    </row>
    <row r="4496" spans="33:36">
      <c r="AG4496" s="5"/>
      <c r="AJ4496" s="4"/>
    </row>
    <row r="4497" spans="33:36">
      <c r="AG4497" s="5"/>
      <c r="AJ4497" s="4"/>
    </row>
    <row r="4498" spans="33:36">
      <c r="AG4498" s="5"/>
      <c r="AJ4498" s="4"/>
    </row>
    <row r="4499" spans="33:36">
      <c r="AG4499" s="5"/>
      <c r="AJ4499" s="4"/>
    </row>
    <row r="4500" spans="33:36">
      <c r="AG4500" s="5"/>
      <c r="AJ4500" s="4"/>
    </row>
    <row r="4501" spans="33:36">
      <c r="AG4501" s="5"/>
      <c r="AJ4501" s="4"/>
    </row>
    <row r="4502" spans="33:36">
      <c r="AG4502" s="5"/>
      <c r="AJ4502" s="4"/>
    </row>
    <row r="4503" spans="33:36">
      <c r="AG4503" s="5"/>
      <c r="AJ4503" s="4"/>
    </row>
    <row r="4504" spans="33:36">
      <c r="AG4504" s="5"/>
      <c r="AJ4504" s="4"/>
    </row>
    <row r="4505" spans="33:36">
      <c r="AG4505" s="5"/>
      <c r="AJ4505" s="4"/>
    </row>
    <row r="4506" spans="33:36">
      <c r="AG4506" s="5"/>
      <c r="AJ4506" s="4"/>
    </row>
    <row r="4507" spans="33:36">
      <c r="AG4507" s="5"/>
      <c r="AJ4507" s="4"/>
    </row>
    <row r="4508" spans="33:36">
      <c r="AG4508" s="5"/>
      <c r="AJ4508" s="4"/>
    </row>
    <row r="4509" spans="33:36">
      <c r="AG4509" s="5"/>
      <c r="AJ4509" s="4"/>
    </row>
    <row r="4510" spans="33:36">
      <c r="AG4510" s="5"/>
      <c r="AJ4510" s="4"/>
    </row>
    <row r="4511" spans="33:36">
      <c r="AG4511" s="5"/>
      <c r="AJ4511" s="4"/>
    </row>
    <row r="4512" spans="33:36">
      <c r="AG4512" s="5"/>
      <c r="AJ4512" s="4"/>
    </row>
    <row r="4513" spans="33:36">
      <c r="AG4513" s="5"/>
      <c r="AJ4513" s="4"/>
    </row>
    <row r="4514" spans="33:36">
      <c r="AG4514" s="5"/>
      <c r="AJ4514" s="4"/>
    </row>
    <row r="4515" spans="33:36">
      <c r="AG4515" s="5"/>
      <c r="AJ4515" s="4"/>
    </row>
    <row r="4516" spans="33:36">
      <c r="AG4516" s="5"/>
      <c r="AJ4516" s="4"/>
    </row>
    <row r="4517" spans="33:36">
      <c r="AG4517" s="5"/>
      <c r="AJ4517" s="4"/>
    </row>
    <row r="4518" spans="33:36">
      <c r="AG4518" s="5"/>
      <c r="AJ4518" s="4"/>
    </row>
    <row r="4519" spans="33:36">
      <c r="AG4519" s="5"/>
      <c r="AJ4519" s="4"/>
    </row>
    <row r="4520" spans="33:36">
      <c r="AG4520" s="5"/>
      <c r="AJ4520" s="4"/>
    </row>
    <row r="4521" spans="33:36">
      <c r="AG4521" s="5"/>
      <c r="AJ4521" s="4"/>
    </row>
    <row r="4522" spans="33:36">
      <c r="AG4522" s="5"/>
      <c r="AJ4522" s="4"/>
    </row>
    <row r="4523" spans="33:36">
      <c r="AG4523" s="5"/>
      <c r="AJ4523" s="4"/>
    </row>
    <row r="4524" spans="33:36">
      <c r="AG4524" s="5"/>
      <c r="AJ4524" s="4"/>
    </row>
    <row r="4525" spans="33:36">
      <c r="AG4525" s="5"/>
      <c r="AJ4525" s="4"/>
    </row>
    <row r="4526" spans="33:36">
      <c r="AG4526" s="5"/>
      <c r="AJ4526" s="4"/>
    </row>
    <row r="4527" spans="33:36">
      <c r="AG4527" s="5"/>
      <c r="AJ4527" s="4"/>
    </row>
    <row r="4528" spans="33:36">
      <c r="AG4528" s="5"/>
      <c r="AJ4528" s="4"/>
    </row>
    <row r="4529" spans="33:36">
      <c r="AG4529" s="5"/>
      <c r="AJ4529" s="4"/>
    </row>
    <row r="4530" spans="33:36">
      <c r="AG4530" s="5"/>
      <c r="AJ4530" s="4"/>
    </row>
    <row r="4531" spans="33:36">
      <c r="AG4531" s="5"/>
      <c r="AJ4531" s="4"/>
    </row>
    <row r="4532" spans="33:36">
      <c r="AG4532" s="5"/>
      <c r="AJ4532" s="4"/>
    </row>
    <row r="4533" spans="33:36">
      <c r="AG4533" s="5"/>
      <c r="AJ4533" s="4"/>
    </row>
    <row r="4534" spans="33:36">
      <c r="AG4534" s="5"/>
      <c r="AJ4534" s="4"/>
    </row>
    <row r="4535" spans="33:36">
      <c r="AG4535" s="5"/>
      <c r="AJ4535" s="4"/>
    </row>
    <row r="4536" spans="33:36">
      <c r="AG4536" s="5"/>
      <c r="AJ4536" s="4"/>
    </row>
    <row r="4537" spans="33:36">
      <c r="AG4537" s="5"/>
      <c r="AJ4537" s="4"/>
    </row>
    <row r="4538" spans="33:36">
      <c r="AG4538" s="5"/>
      <c r="AJ4538" s="4"/>
    </row>
    <row r="4539" spans="33:36">
      <c r="AG4539" s="5"/>
      <c r="AJ4539" s="4"/>
    </row>
    <row r="4540" spans="33:36">
      <c r="AG4540" s="5"/>
      <c r="AJ4540" s="4"/>
    </row>
    <row r="4541" spans="33:36">
      <c r="AG4541" s="5"/>
      <c r="AJ4541" s="4"/>
    </row>
    <row r="4542" spans="33:36">
      <c r="AG4542" s="5"/>
      <c r="AJ4542" s="4"/>
    </row>
    <row r="4543" spans="33:36">
      <c r="AG4543" s="5"/>
      <c r="AJ4543" s="4"/>
    </row>
    <row r="4544" spans="33:36">
      <c r="AG4544" s="5"/>
      <c r="AJ4544" s="4"/>
    </row>
    <row r="4545" spans="33:36">
      <c r="AG4545" s="5"/>
      <c r="AJ4545" s="4"/>
    </row>
    <row r="4546" spans="33:36">
      <c r="AG4546" s="5"/>
      <c r="AJ4546" s="4"/>
    </row>
    <row r="4547" spans="33:36">
      <c r="AG4547" s="5"/>
      <c r="AJ4547" s="4"/>
    </row>
    <row r="4548" spans="33:36">
      <c r="AG4548" s="5"/>
      <c r="AJ4548" s="4"/>
    </row>
    <row r="4549" spans="33:36">
      <c r="AG4549" s="5"/>
      <c r="AJ4549" s="4"/>
    </row>
    <row r="4550" spans="33:36">
      <c r="AG4550" s="5"/>
      <c r="AJ4550" s="4"/>
    </row>
    <row r="4551" spans="33:36">
      <c r="AG4551" s="5"/>
      <c r="AJ4551" s="4"/>
    </row>
    <row r="4552" spans="33:36">
      <c r="AG4552" s="5"/>
      <c r="AJ4552" s="4"/>
    </row>
    <row r="4553" spans="33:36">
      <c r="AG4553" s="5"/>
      <c r="AJ4553" s="4"/>
    </row>
    <row r="4554" spans="33:36">
      <c r="AG4554" s="5"/>
      <c r="AJ4554" s="4"/>
    </row>
    <row r="4555" spans="33:36">
      <c r="AG4555" s="5"/>
      <c r="AJ4555" s="4"/>
    </row>
    <row r="4556" spans="33:36">
      <c r="AG4556" s="5"/>
      <c r="AJ4556" s="4"/>
    </row>
    <row r="4557" spans="33:36">
      <c r="AG4557" s="5"/>
      <c r="AJ4557" s="4"/>
    </row>
    <row r="4558" spans="33:36">
      <c r="AG4558" s="5"/>
      <c r="AJ4558" s="4"/>
    </row>
    <row r="4559" spans="33:36">
      <c r="AG4559" s="5"/>
      <c r="AJ4559" s="4"/>
    </row>
    <row r="4560" spans="33:36">
      <c r="AG4560" s="5"/>
      <c r="AJ4560" s="4"/>
    </row>
    <row r="4561" spans="33:36">
      <c r="AG4561" s="5"/>
      <c r="AJ4561" s="4"/>
    </row>
    <row r="4562" spans="33:36">
      <c r="AG4562" s="5"/>
      <c r="AJ4562" s="4"/>
    </row>
    <row r="4563" spans="33:36">
      <c r="AG4563" s="5"/>
      <c r="AJ4563" s="4"/>
    </row>
    <row r="4564" spans="33:36">
      <c r="AG4564" s="5"/>
      <c r="AJ4564" s="4"/>
    </row>
    <row r="4565" spans="33:36">
      <c r="AG4565" s="5"/>
      <c r="AJ4565" s="4"/>
    </row>
    <row r="4566" spans="33:36">
      <c r="AG4566" s="5"/>
      <c r="AJ4566" s="4"/>
    </row>
    <row r="4567" spans="33:36">
      <c r="AG4567" s="5"/>
      <c r="AJ4567" s="4"/>
    </row>
    <row r="4568" spans="33:36">
      <c r="AG4568" s="5"/>
      <c r="AJ4568" s="4"/>
    </row>
    <row r="4569" spans="33:36">
      <c r="AG4569" s="5"/>
      <c r="AJ4569" s="4"/>
    </row>
    <row r="4570" spans="33:36">
      <c r="AG4570" s="5"/>
      <c r="AJ4570" s="4"/>
    </row>
    <row r="4571" spans="33:36">
      <c r="AG4571" s="5"/>
      <c r="AJ4571" s="4"/>
    </row>
    <row r="4572" spans="33:36">
      <c r="AG4572" s="5"/>
      <c r="AJ4572" s="4"/>
    </row>
    <row r="4573" spans="33:36">
      <c r="AG4573" s="5"/>
      <c r="AJ4573" s="4"/>
    </row>
    <row r="4574" spans="33:36">
      <c r="AG4574" s="5"/>
      <c r="AJ4574" s="4"/>
    </row>
    <row r="4575" spans="33:36">
      <c r="AG4575" s="5"/>
      <c r="AJ4575" s="4"/>
    </row>
    <row r="4576" spans="33:36">
      <c r="AG4576" s="5"/>
      <c r="AJ4576" s="4"/>
    </row>
    <row r="4577" spans="33:36">
      <c r="AG4577" s="5"/>
      <c r="AJ4577" s="4"/>
    </row>
    <row r="4578" spans="33:36">
      <c r="AG4578" s="5"/>
      <c r="AJ4578" s="4"/>
    </row>
    <row r="4579" spans="33:36">
      <c r="AG4579" s="5"/>
      <c r="AJ4579" s="4"/>
    </row>
    <row r="4580" spans="33:36">
      <c r="AG4580" s="5"/>
      <c r="AJ4580" s="4"/>
    </row>
    <row r="4581" spans="33:36">
      <c r="AG4581" s="5"/>
      <c r="AJ4581" s="4"/>
    </row>
    <row r="4582" spans="33:36">
      <c r="AG4582" s="5"/>
      <c r="AJ4582" s="4"/>
    </row>
    <row r="4583" spans="33:36">
      <c r="AG4583" s="5"/>
      <c r="AJ4583" s="4"/>
    </row>
    <row r="4584" spans="33:36">
      <c r="AG4584" s="5"/>
      <c r="AJ4584" s="4"/>
    </row>
    <row r="4585" spans="33:36">
      <c r="AG4585" s="5"/>
      <c r="AJ4585" s="4"/>
    </row>
    <row r="4586" spans="33:36">
      <c r="AG4586" s="5"/>
      <c r="AJ4586" s="4"/>
    </row>
    <row r="4587" spans="33:36">
      <c r="AG4587" s="5"/>
      <c r="AJ4587" s="4"/>
    </row>
    <row r="4588" spans="33:36">
      <c r="AG4588" s="5"/>
      <c r="AJ4588" s="4"/>
    </row>
    <row r="4589" spans="33:36">
      <c r="AG4589" s="5"/>
      <c r="AJ4589" s="4"/>
    </row>
    <row r="4590" spans="33:36">
      <c r="AG4590" s="5"/>
      <c r="AJ4590" s="4"/>
    </row>
    <row r="4591" spans="33:36">
      <c r="AG4591" s="5"/>
      <c r="AJ4591" s="4"/>
    </row>
    <row r="4592" spans="33:36">
      <c r="AG4592" s="5"/>
      <c r="AJ4592" s="4"/>
    </row>
    <row r="4593" spans="33:36">
      <c r="AG4593" s="5"/>
      <c r="AJ4593" s="4"/>
    </row>
    <row r="4594" spans="33:36">
      <c r="AG4594" s="5"/>
      <c r="AJ4594" s="4"/>
    </row>
    <row r="4595" spans="33:36">
      <c r="AG4595" s="5"/>
      <c r="AJ4595" s="4"/>
    </row>
    <row r="4596" spans="33:36">
      <c r="AG4596" s="5"/>
      <c r="AJ4596" s="4"/>
    </row>
    <row r="4597" spans="33:36">
      <c r="AG4597" s="5"/>
      <c r="AJ4597" s="4"/>
    </row>
    <row r="4598" spans="33:36">
      <c r="AG4598" s="5"/>
      <c r="AJ4598" s="4"/>
    </row>
    <row r="4599" spans="33:36">
      <c r="AG4599" s="5"/>
      <c r="AJ4599" s="4"/>
    </row>
    <row r="4600" spans="33:36">
      <c r="AG4600" s="5"/>
      <c r="AJ4600" s="4"/>
    </row>
    <row r="4601" spans="33:36">
      <c r="AG4601" s="5"/>
      <c r="AJ4601" s="4"/>
    </row>
    <row r="4602" spans="33:36">
      <c r="AG4602" s="5"/>
      <c r="AJ4602" s="4"/>
    </row>
    <row r="4603" spans="33:36">
      <c r="AG4603" s="5"/>
      <c r="AJ4603" s="4"/>
    </row>
    <row r="4604" spans="33:36">
      <c r="AG4604" s="5"/>
      <c r="AJ4604" s="4"/>
    </row>
    <row r="4605" spans="33:36">
      <c r="AG4605" s="5"/>
      <c r="AJ4605" s="4"/>
    </row>
    <row r="4606" spans="33:36">
      <c r="AG4606" s="5"/>
      <c r="AJ4606" s="4"/>
    </row>
    <row r="4607" spans="33:36">
      <c r="AG4607" s="5"/>
      <c r="AJ4607" s="4"/>
    </row>
    <row r="4608" spans="33:36">
      <c r="AG4608" s="5"/>
      <c r="AJ4608" s="4"/>
    </row>
    <row r="4609" spans="33:36">
      <c r="AG4609" s="5"/>
      <c r="AJ4609" s="4"/>
    </row>
    <row r="4610" spans="33:36">
      <c r="AG4610" s="5"/>
      <c r="AJ4610" s="4"/>
    </row>
    <row r="4611" spans="33:36">
      <c r="AG4611" s="5"/>
      <c r="AJ4611" s="4"/>
    </row>
    <row r="4612" spans="33:36">
      <c r="AG4612" s="5"/>
      <c r="AJ4612" s="4"/>
    </row>
    <row r="4613" spans="33:36">
      <c r="AG4613" s="5"/>
      <c r="AJ4613" s="4"/>
    </row>
    <row r="4614" spans="33:36">
      <c r="AG4614" s="5"/>
      <c r="AJ4614" s="4"/>
    </row>
    <row r="4615" spans="33:36">
      <c r="AG4615" s="5"/>
      <c r="AJ4615" s="4"/>
    </row>
    <row r="4616" spans="33:36">
      <c r="AG4616" s="5"/>
      <c r="AJ4616" s="4"/>
    </row>
    <row r="4617" spans="33:36">
      <c r="AG4617" s="5"/>
      <c r="AJ4617" s="4"/>
    </row>
    <row r="4618" spans="33:36">
      <c r="AG4618" s="5"/>
      <c r="AJ4618" s="4"/>
    </row>
    <row r="4619" spans="33:36">
      <c r="AG4619" s="5"/>
      <c r="AJ4619" s="4"/>
    </row>
    <row r="4620" spans="33:36">
      <c r="AG4620" s="5"/>
      <c r="AJ4620" s="4"/>
    </row>
    <row r="4621" spans="33:36">
      <c r="AG4621" s="5"/>
      <c r="AJ4621" s="4"/>
    </row>
    <row r="4622" spans="33:36">
      <c r="AG4622" s="5"/>
      <c r="AJ4622" s="4"/>
    </row>
    <row r="4623" spans="33:36">
      <c r="AG4623" s="5"/>
      <c r="AJ4623" s="4"/>
    </row>
    <row r="4624" spans="33:36">
      <c r="AG4624" s="5"/>
      <c r="AJ4624" s="4"/>
    </row>
    <row r="4625" spans="33:36">
      <c r="AG4625" s="5"/>
      <c r="AJ4625" s="4"/>
    </row>
    <row r="4626" spans="33:36">
      <c r="AG4626" s="5"/>
      <c r="AJ4626" s="4"/>
    </row>
    <row r="4627" spans="33:36">
      <c r="AG4627" s="5"/>
      <c r="AJ4627" s="4"/>
    </row>
    <row r="4628" spans="33:36">
      <c r="AG4628" s="5"/>
      <c r="AJ4628" s="4"/>
    </row>
    <row r="4629" spans="33:36">
      <c r="AG4629" s="5"/>
      <c r="AJ4629" s="4"/>
    </row>
    <row r="4630" spans="33:36">
      <c r="AG4630" s="5"/>
      <c r="AJ4630" s="4"/>
    </row>
    <row r="4631" spans="33:36">
      <c r="AG4631" s="5"/>
      <c r="AJ4631" s="4"/>
    </row>
    <row r="4632" spans="33:36">
      <c r="AG4632" s="5"/>
      <c r="AJ4632" s="4"/>
    </row>
    <row r="4633" spans="33:36">
      <c r="AG4633" s="5"/>
      <c r="AJ4633" s="4"/>
    </row>
    <row r="4634" spans="33:36">
      <c r="AG4634" s="5"/>
      <c r="AJ4634" s="4"/>
    </row>
    <row r="4635" spans="33:36">
      <c r="AG4635" s="5"/>
      <c r="AJ4635" s="4"/>
    </row>
    <row r="4636" spans="33:36">
      <c r="AG4636" s="5"/>
      <c r="AJ4636" s="4"/>
    </row>
    <row r="4637" spans="33:36">
      <c r="AG4637" s="5"/>
      <c r="AJ4637" s="4"/>
    </row>
    <row r="4638" spans="33:36">
      <c r="AG4638" s="5"/>
      <c r="AJ4638" s="4"/>
    </row>
    <row r="4639" spans="33:36">
      <c r="AG4639" s="5"/>
      <c r="AJ4639" s="4"/>
    </row>
    <row r="4640" spans="33:36">
      <c r="AG4640" s="5"/>
      <c r="AJ4640" s="4"/>
    </row>
    <row r="4641" spans="33:36">
      <c r="AG4641" s="5"/>
      <c r="AJ4641" s="4"/>
    </row>
    <row r="4642" spans="33:36">
      <c r="AG4642" s="5"/>
      <c r="AJ4642" s="4"/>
    </row>
    <row r="4643" spans="33:36">
      <c r="AG4643" s="5"/>
      <c r="AJ4643" s="4"/>
    </row>
    <row r="4644" spans="33:36">
      <c r="AG4644" s="5"/>
      <c r="AJ4644" s="4"/>
    </row>
    <row r="4645" spans="33:36">
      <c r="AG4645" s="5"/>
      <c r="AJ4645" s="4"/>
    </row>
    <row r="4646" spans="33:36">
      <c r="AG4646" s="5"/>
      <c r="AJ4646" s="4"/>
    </row>
    <row r="4647" spans="33:36">
      <c r="AG4647" s="5"/>
      <c r="AJ4647" s="4"/>
    </row>
    <row r="4648" spans="33:36">
      <c r="AG4648" s="5"/>
      <c r="AJ4648" s="4"/>
    </row>
    <row r="4649" spans="33:36">
      <c r="AG4649" s="5"/>
      <c r="AJ4649" s="4"/>
    </row>
    <row r="4650" spans="33:36">
      <c r="AG4650" s="5"/>
      <c r="AJ4650" s="4"/>
    </row>
    <row r="4651" spans="33:36">
      <c r="AG4651" s="5"/>
      <c r="AJ4651" s="4"/>
    </row>
    <row r="4652" spans="33:36">
      <c r="AG4652" s="5"/>
      <c r="AJ4652" s="4"/>
    </row>
    <row r="4653" spans="33:36">
      <c r="AG4653" s="5"/>
      <c r="AJ4653" s="4"/>
    </row>
    <row r="4654" spans="33:36">
      <c r="AG4654" s="5"/>
      <c r="AJ4654" s="4"/>
    </row>
    <row r="4655" spans="33:36">
      <c r="AG4655" s="5"/>
      <c r="AJ4655" s="4"/>
    </row>
    <row r="4656" spans="33:36">
      <c r="AG4656" s="5"/>
      <c r="AJ4656" s="4"/>
    </row>
    <row r="4657" spans="33:36">
      <c r="AG4657" s="5"/>
      <c r="AJ4657" s="4"/>
    </row>
    <row r="4658" spans="33:36">
      <c r="AG4658" s="5"/>
      <c r="AJ4658" s="4"/>
    </row>
    <row r="4659" spans="33:36">
      <c r="AG4659" s="5"/>
      <c r="AJ4659" s="4"/>
    </row>
    <row r="4660" spans="33:36">
      <c r="AG4660" s="5"/>
      <c r="AJ4660" s="4"/>
    </row>
    <row r="4661" spans="33:36">
      <c r="AG4661" s="5"/>
      <c r="AJ4661" s="4"/>
    </row>
    <row r="4662" spans="33:36">
      <c r="AG4662" s="5"/>
      <c r="AJ4662" s="4"/>
    </row>
    <row r="4663" spans="33:36">
      <c r="AG4663" s="5"/>
      <c r="AJ4663" s="4"/>
    </row>
    <row r="4664" spans="33:36">
      <c r="AG4664" s="5"/>
      <c r="AJ4664" s="4"/>
    </row>
    <row r="4665" spans="33:36">
      <c r="AG4665" s="5"/>
      <c r="AJ4665" s="4"/>
    </row>
    <row r="4666" spans="33:36">
      <c r="AG4666" s="5"/>
      <c r="AJ4666" s="4"/>
    </row>
    <row r="4667" spans="33:36">
      <c r="AG4667" s="5"/>
      <c r="AJ4667" s="4"/>
    </row>
    <row r="4668" spans="33:36">
      <c r="AG4668" s="5"/>
      <c r="AJ4668" s="4"/>
    </row>
    <row r="4669" spans="33:36">
      <c r="AG4669" s="5"/>
      <c r="AJ4669" s="4"/>
    </row>
    <row r="4670" spans="33:36">
      <c r="AG4670" s="5"/>
      <c r="AJ4670" s="4"/>
    </row>
    <row r="4671" spans="33:36">
      <c r="AG4671" s="5"/>
      <c r="AJ4671" s="4"/>
    </row>
    <row r="4672" spans="33:36">
      <c r="AG4672" s="5"/>
      <c r="AJ4672" s="4"/>
    </row>
    <row r="4673" spans="33:36">
      <c r="AG4673" s="5"/>
      <c r="AJ4673" s="4"/>
    </row>
    <row r="4674" spans="33:36">
      <c r="AG4674" s="5"/>
      <c r="AJ4674" s="4"/>
    </row>
    <row r="4675" spans="33:36">
      <c r="AG4675" s="5"/>
      <c r="AJ4675" s="4"/>
    </row>
    <row r="4676" spans="33:36">
      <c r="AG4676" s="5"/>
      <c r="AJ4676" s="4"/>
    </row>
    <row r="4677" spans="33:36">
      <c r="AG4677" s="5"/>
      <c r="AJ4677" s="4"/>
    </row>
    <row r="4678" spans="33:36">
      <c r="AG4678" s="5"/>
      <c r="AJ4678" s="4"/>
    </row>
    <row r="4679" spans="33:36">
      <c r="AG4679" s="5"/>
      <c r="AJ4679" s="4"/>
    </row>
    <row r="4680" spans="33:36">
      <c r="AG4680" s="5"/>
      <c r="AJ4680" s="4"/>
    </row>
    <row r="4681" spans="33:36">
      <c r="AG4681" s="5"/>
      <c r="AJ4681" s="4"/>
    </row>
    <row r="4682" spans="33:36">
      <c r="AG4682" s="5"/>
      <c r="AJ4682" s="4"/>
    </row>
    <row r="4683" spans="33:36">
      <c r="AG4683" s="5"/>
      <c r="AJ4683" s="4"/>
    </row>
    <row r="4684" spans="33:36">
      <c r="AG4684" s="5"/>
      <c r="AJ4684" s="4"/>
    </row>
    <row r="4685" spans="33:36">
      <c r="AG4685" s="5"/>
      <c r="AJ4685" s="4"/>
    </row>
    <row r="4686" spans="33:36">
      <c r="AG4686" s="5"/>
      <c r="AJ4686" s="4"/>
    </row>
    <row r="4687" spans="33:36">
      <c r="AG4687" s="5"/>
      <c r="AJ4687" s="4"/>
    </row>
    <row r="4688" spans="33:36">
      <c r="AG4688" s="5"/>
      <c r="AJ4688" s="4"/>
    </row>
    <row r="4689" spans="33:36">
      <c r="AG4689" s="5"/>
      <c r="AJ4689" s="4"/>
    </row>
    <row r="4690" spans="33:36">
      <c r="AG4690" s="5"/>
      <c r="AJ4690" s="4"/>
    </row>
    <row r="4691" spans="33:36">
      <c r="AG4691" s="5"/>
      <c r="AJ4691" s="4"/>
    </row>
    <row r="4692" spans="33:36">
      <c r="AG4692" s="5"/>
      <c r="AJ4692" s="4"/>
    </row>
    <row r="4693" spans="33:36">
      <c r="AG4693" s="5"/>
      <c r="AJ4693" s="4"/>
    </row>
    <row r="4694" spans="33:36">
      <c r="AG4694" s="5"/>
      <c r="AJ4694" s="4"/>
    </row>
    <row r="4695" spans="33:36">
      <c r="AG4695" s="5"/>
      <c r="AJ4695" s="4"/>
    </row>
    <row r="4696" spans="33:36">
      <c r="AG4696" s="5"/>
      <c r="AJ4696" s="4"/>
    </row>
    <row r="4697" spans="33:36">
      <c r="AG4697" s="5"/>
      <c r="AJ4697" s="4"/>
    </row>
    <row r="4698" spans="33:36">
      <c r="AG4698" s="5"/>
      <c r="AJ4698" s="4"/>
    </row>
    <row r="4699" spans="33:36">
      <c r="AG4699" s="5"/>
      <c r="AJ4699" s="4"/>
    </row>
    <row r="4700" spans="33:36">
      <c r="AG4700" s="5"/>
      <c r="AJ4700" s="4"/>
    </row>
    <row r="4701" spans="33:36">
      <c r="AG4701" s="5"/>
      <c r="AJ4701" s="4"/>
    </row>
    <row r="4702" spans="33:36">
      <c r="AG4702" s="5"/>
      <c r="AJ4702" s="4"/>
    </row>
    <row r="4703" spans="33:36">
      <c r="AG4703" s="5"/>
      <c r="AJ4703" s="4"/>
    </row>
    <row r="4704" spans="33:36">
      <c r="AG4704" s="5"/>
      <c r="AJ4704" s="4"/>
    </row>
    <row r="4705" spans="33:36">
      <c r="AG4705" s="5"/>
      <c r="AJ4705" s="4"/>
    </row>
    <row r="4706" spans="33:36">
      <c r="AG4706" s="5"/>
      <c r="AJ4706" s="4"/>
    </row>
    <row r="4707" spans="33:36">
      <c r="AG4707" s="5"/>
      <c r="AJ4707" s="4"/>
    </row>
    <row r="4708" spans="33:36">
      <c r="AG4708" s="5"/>
      <c r="AJ4708" s="4"/>
    </row>
    <row r="4709" spans="33:36">
      <c r="AG4709" s="5"/>
      <c r="AJ4709" s="4"/>
    </row>
    <row r="4710" spans="33:36">
      <c r="AG4710" s="5"/>
      <c r="AJ4710" s="4"/>
    </row>
    <row r="4711" spans="33:36">
      <c r="AG4711" s="5"/>
      <c r="AJ4711" s="4"/>
    </row>
    <row r="4712" spans="33:36">
      <c r="AG4712" s="5"/>
      <c r="AJ4712" s="4"/>
    </row>
    <row r="4713" spans="33:36">
      <c r="AG4713" s="5"/>
      <c r="AJ4713" s="4"/>
    </row>
    <row r="4714" spans="33:36">
      <c r="AG4714" s="5"/>
      <c r="AJ4714" s="4"/>
    </row>
    <row r="4715" spans="33:36">
      <c r="AG4715" s="5"/>
      <c r="AJ4715" s="4"/>
    </row>
    <row r="4716" spans="33:36">
      <c r="AG4716" s="5"/>
      <c r="AJ4716" s="4"/>
    </row>
    <row r="4717" spans="33:36">
      <c r="AG4717" s="5"/>
      <c r="AJ4717" s="4"/>
    </row>
    <row r="4718" spans="33:36">
      <c r="AG4718" s="5"/>
      <c r="AJ4718" s="4"/>
    </row>
    <row r="4719" spans="33:36">
      <c r="AG4719" s="5"/>
      <c r="AJ4719" s="4"/>
    </row>
    <row r="4720" spans="33:36">
      <c r="AG4720" s="5"/>
      <c r="AJ4720" s="4"/>
    </row>
    <row r="4721" spans="33:36">
      <c r="AG4721" s="5"/>
      <c r="AJ4721" s="4"/>
    </row>
    <row r="4722" spans="33:36">
      <c r="AG4722" s="5"/>
      <c r="AJ4722" s="4"/>
    </row>
    <row r="4723" spans="33:36">
      <c r="AG4723" s="5"/>
      <c r="AJ4723" s="4"/>
    </row>
    <row r="4724" spans="33:36">
      <c r="AG4724" s="5"/>
      <c r="AJ4724" s="4"/>
    </row>
    <row r="4725" spans="33:36">
      <c r="AG4725" s="5"/>
      <c r="AJ4725" s="4"/>
    </row>
    <row r="4726" spans="33:36">
      <c r="AG4726" s="5"/>
      <c r="AJ4726" s="4"/>
    </row>
    <row r="4727" spans="33:36">
      <c r="AG4727" s="5"/>
      <c r="AJ4727" s="4"/>
    </row>
    <row r="4728" spans="33:36">
      <c r="AG4728" s="5"/>
      <c r="AJ4728" s="4"/>
    </row>
    <row r="4729" spans="33:36">
      <c r="AG4729" s="5"/>
      <c r="AJ4729" s="4"/>
    </row>
    <row r="4730" spans="33:36">
      <c r="AG4730" s="5"/>
      <c r="AJ4730" s="4"/>
    </row>
    <row r="4731" spans="33:36">
      <c r="AG4731" s="5"/>
      <c r="AJ4731" s="4"/>
    </row>
    <row r="4732" spans="33:36">
      <c r="AG4732" s="5"/>
      <c r="AJ4732" s="4"/>
    </row>
    <row r="4733" spans="33:36">
      <c r="AG4733" s="5"/>
      <c r="AJ4733" s="4"/>
    </row>
    <row r="4734" spans="33:36">
      <c r="AG4734" s="5"/>
      <c r="AJ4734" s="4"/>
    </row>
    <row r="4735" spans="33:36">
      <c r="AG4735" s="5"/>
      <c r="AJ4735" s="4"/>
    </row>
    <row r="4736" spans="33:36">
      <c r="AG4736" s="5"/>
      <c r="AJ4736" s="4"/>
    </row>
    <row r="4737" spans="33:36">
      <c r="AG4737" s="5"/>
      <c r="AJ4737" s="4"/>
    </row>
    <row r="4738" spans="33:36">
      <c r="AG4738" s="5"/>
      <c r="AJ4738" s="4"/>
    </row>
    <row r="4739" spans="33:36">
      <c r="AG4739" s="5"/>
      <c r="AJ4739" s="4"/>
    </row>
    <row r="4740" spans="33:36">
      <c r="AG4740" s="5"/>
      <c r="AJ4740" s="4"/>
    </row>
    <row r="4741" spans="33:36">
      <c r="AG4741" s="5"/>
      <c r="AJ4741" s="4"/>
    </row>
    <row r="4742" spans="33:36">
      <c r="AG4742" s="5"/>
      <c r="AJ4742" s="4"/>
    </row>
    <row r="4743" spans="33:36">
      <c r="AG4743" s="5"/>
      <c r="AJ4743" s="4"/>
    </row>
    <row r="4744" spans="33:36">
      <c r="AG4744" s="5"/>
      <c r="AJ4744" s="4"/>
    </row>
    <row r="4745" spans="33:36">
      <c r="AG4745" s="5"/>
      <c r="AJ4745" s="4"/>
    </row>
    <row r="4746" spans="33:36">
      <c r="AG4746" s="5"/>
      <c r="AJ4746" s="4"/>
    </row>
    <row r="4747" spans="33:36">
      <c r="AG4747" s="5"/>
      <c r="AJ4747" s="4"/>
    </row>
    <row r="4748" spans="33:36">
      <c r="AG4748" s="5"/>
      <c r="AJ4748" s="4"/>
    </row>
    <row r="4749" spans="33:36">
      <c r="AG4749" s="5"/>
      <c r="AJ4749" s="4"/>
    </row>
    <row r="4750" spans="33:36">
      <c r="AG4750" s="5"/>
      <c r="AJ4750" s="4"/>
    </row>
    <row r="4751" spans="33:36">
      <c r="AG4751" s="5"/>
      <c r="AJ4751" s="4"/>
    </row>
    <row r="4752" spans="33:36">
      <c r="AG4752" s="5"/>
      <c r="AJ4752" s="4"/>
    </row>
    <row r="4753" spans="33:36">
      <c r="AG4753" s="5"/>
      <c r="AJ4753" s="4"/>
    </row>
    <row r="4754" spans="33:36">
      <c r="AG4754" s="5"/>
      <c r="AJ4754" s="4"/>
    </row>
    <row r="4755" spans="33:36">
      <c r="AG4755" s="5"/>
      <c r="AJ4755" s="4"/>
    </row>
    <row r="4756" spans="33:36">
      <c r="AG4756" s="5"/>
      <c r="AJ4756" s="4"/>
    </row>
    <row r="4757" spans="33:36">
      <c r="AG4757" s="5"/>
      <c r="AJ4757" s="4"/>
    </row>
    <row r="4758" spans="33:36">
      <c r="AG4758" s="5"/>
      <c r="AJ4758" s="4"/>
    </row>
    <row r="4759" spans="33:36">
      <c r="AG4759" s="5"/>
      <c r="AJ4759" s="4"/>
    </row>
    <row r="4760" spans="33:36">
      <c r="AG4760" s="5"/>
      <c r="AJ4760" s="4"/>
    </row>
    <row r="4761" spans="33:36">
      <c r="AG4761" s="5"/>
      <c r="AJ4761" s="4"/>
    </row>
    <row r="4762" spans="33:36">
      <c r="AG4762" s="5"/>
      <c r="AJ4762" s="4"/>
    </row>
    <row r="4763" spans="33:36">
      <c r="AG4763" s="5"/>
      <c r="AJ4763" s="4"/>
    </row>
    <row r="4764" spans="33:36">
      <c r="AG4764" s="5"/>
      <c r="AJ4764" s="4"/>
    </row>
    <row r="4765" spans="33:36">
      <c r="AG4765" s="5"/>
      <c r="AJ4765" s="4"/>
    </row>
    <row r="4766" spans="33:36">
      <c r="AG4766" s="5"/>
      <c r="AJ4766" s="4"/>
    </row>
    <row r="4767" spans="33:36">
      <c r="AG4767" s="5"/>
      <c r="AJ4767" s="4"/>
    </row>
    <row r="4768" spans="33:36">
      <c r="AG4768" s="5"/>
      <c r="AJ4768" s="4"/>
    </row>
    <row r="4769" spans="33:36">
      <c r="AG4769" s="5"/>
      <c r="AJ4769" s="4"/>
    </row>
    <row r="4770" spans="33:36">
      <c r="AG4770" s="5"/>
      <c r="AJ4770" s="4"/>
    </row>
    <row r="4771" spans="33:36">
      <c r="AG4771" s="5"/>
      <c r="AJ4771" s="4"/>
    </row>
    <row r="4772" spans="33:36">
      <c r="AG4772" s="5"/>
      <c r="AJ4772" s="4"/>
    </row>
    <row r="4773" spans="33:36">
      <c r="AG4773" s="5"/>
      <c r="AJ4773" s="4"/>
    </row>
    <row r="4774" spans="33:36">
      <c r="AG4774" s="5"/>
      <c r="AJ4774" s="4"/>
    </row>
    <row r="4775" spans="33:36">
      <c r="AG4775" s="5"/>
      <c r="AJ4775" s="4"/>
    </row>
    <row r="4776" spans="33:36">
      <c r="AG4776" s="5"/>
      <c r="AJ4776" s="4"/>
    </row>
    <row r="4777" spans="33:36">
      <c r="AG4777" s="5"/>
      <c r="AJ4777" s="4"/>
    </row>
    <row r="4778" spans="33:36">
      <c r="AG4778" s="5"/>
      <c r="AJ4778" s="4"/>
    </row>
    <row r="4779" spans="33:36">
      <c r="AG4779" s="5"/>
      <c r="AJ4779" s="4"/>
    </row>
    <row r="4780" spans="33:36">
      <c r="AG4780" s="5"/>
      <c r="AJ4780" s="4"/>
    </row>
    <row r="4781" spans="33:36">
      <c r="AG4781" s="5"/>
      <c r="AJ4781" s="4"/>
    </row>
    <row r="4782" spans="33:36">
      <c r="AG4782" s="5"/>
      <c r="AJ4782" s="4"/>
    </row>
    <row r="4783" spans="33:36">
      <c r="AG4783" s="5"/>
      <c r="AJ4783" s="4"/>
    </row>
    <row r="4784" spans="33:36">
      <c r="AG4784" s="5"/>
      <c r="AJ4784" s="4"/>
    </row>
    <row r="4785" spans="33:36">
      <c r="AG4785" s="5"/>
      <c r="AJ4785" s="4"/>
    </row>
    <row r="4786" spans="33:36">
      <c r="AG4786" s="5"/>
      <c r="AJ4786" s="4"/>
    </row>
    <row r="4787" spans="33:36">
      <c r="AG4787" s="5"/>
      <c r="AJ4787" s="4"/>
    </row>
    <row r="4788" spans="33:36">
      <c r="AG4788" s="5"/>
      <c r="AJ4788" s="4"/>
    </row>
    <row r="4789" spans="33:36">
      <c r="AG4789" s="5"/>
      <c r="AJ4789" s="4"/>
    </row>
    <row r="4790" spans="33:36">
      <c r="AG4790" s="5"/>
      <c r="AJ4790" s="4"/>
    </row>
    <row r="4791" spans="33:36">
      <c r="AG4791" s="5"/>
      <c r="AJ4791" s="4"/>
    </row>
    <row r="4792" spans="33:36">
      <c r="AG4792" s="5"/>
      <c r="AJ4792" s="4"/>
    </row>
    <row r="4793" spans="33:36">
      <c r="AG4793" s="5"/>
      <c r="AJ4793" s="4"/>
    </row>
    <row r="4794" spans="33:36">
      <c r="AG4794" s="5"/>
      <c r="AJ4794" s="4"/>
    </row>
    <row r="4795" spans="33:36">
      <c r="AG4795" s="5"/>
      <c r="AJ4795" s="4"/>
    </row>
    <row r="4796" spans="33:36">
      <c r="AG4796" s="5"/>
      <c r="AJ4796" s="4"/>
    </row>
    <row r="4797" spans="33:36">
      <c r="AG4797" s="5"/>
      <c r="AJ4797" s="4"/>
    </row>
    <row r="4798" spans="33:36">
      <c r="AG4798" s="5"/>
      <c r="AJ4798" s="4"/>
    </row>
    <row r="4799" spans="33:36">
      <c r="AG4799" s="5"/>
      <c r="AJ4799" s="4"/>
    </row>
    <row r="4800" spans="33:36">
      <c r="AG4800" s="5"/>
      <c r="AJ4800" s="4"/>
    </row>
    <row r="4801" spans="33:36">
      <c r="AG4801" s="5"/>
      <c r="AJ4801" s="4"/>
    </row>
    <row r="4802" spans="33:36">
      <c r="AG4802" s="5"/>
      <c r="AJ4802" s="4"/>
    </row>
    <row r="4803" spans="33:36">
      <c r="AG4803" s="5"/>
      <c r="AJ4803" s="4"/>
    </row>
    <row r="4804" spans="33:36">
      <c r="AG4804" s="5"/>
      <c r="AJ4804" s="4"/>
    </row>
    <row r="4805" spans="33:36">
      <c r="AG4805" s="5"/>
      <c r="AJ4805" s="4"/>
    </row>
    <row r="4806" spans="33:36">
      <c r="AG4806" s="5"/>
      <c r="AJ4806" s="4"/>
    </row>
    <row r="4807" spans="33:36">
      <c r="AG4807" s="5"/>
      <c r="AJ4807" s="4"/>
    </row>
    <row r="4808" spans="33:36">
      <c r="AG4808" s="5"/>
      <c r="AJ4808" s="4"/>
    </row>
    <row r="4809" spans="33:36">
      <c r="AG4809" s="5"/>
      <c r="AJ4809" s="4"/>
    </row>
    <row r="4810" spans="33:36">
      <c r="AG4810" s="5"/>
      <c r="AJ4810" s="4"/>
    </row>
    <row r="4811" spans="33:36">
      <c r="AG4811" s="5"/>
      <c r="AJ4811" s="4"/>
    </row>
    <row r="4812" spans="33:36">
      <c r="AG4812" s="5"/>
      <c r="AJ4812" s="4"/>
    </row>
    <row r="4813" spans="33:36">
      <c r="AG4813" s="5"/>
      <c r="AJ4813" s="4"/>
    </row>
    <row r="4814" spans="33:36">
      <c r="AG4814" s="5"/>
      <c r="AJ4814" s="4"/>
    </row>
    <row r="4815" spans="33:36">
      <c r="AG4815" s="5"/>
      <c r="AJ4815" s="4"/>
    </row>
    <row r="4816" spans="33:36">
      <c r="AG4816" s="5"/>
      <c r="AJ4816" s="4"/>
    </row>
    <row r="4817" spans="33:36">
      <c r="AG4817" s="5"/>
      <c r="AJ4817" s="4"/>
    </row>
    <row r="4818" spans="33:36">
      <c r="AG4818" s="5"/>
      <c r="AJ4818" s="4"/>
    </row>
    <row r="4819" spans="33:36">
      <c r="AG4819" s="5"/>
      <c r="AJ4819" s="4"/>
    </row>
    <row r="4820" spans="33:36">
      <c r="AG4820" s="5"/>
      <c r="AJ4820" s="4"/>
    </row>
    <row r="4821" spans="33:36">
      <c r="AG4821" s="5"/>
      <c r="AJ4821" s="4"/>
    </row>
    <row r="4822" spans="33:36">
      <c r="AG4822" s="5"/>
      <c r="AJ4822" s="4"/>
    </row>
    <row r="4823" spans="33:36">
      <c r="AG4823" s="5"/>
      <c r="AJ4823" s="4"/>
    </row>
    <row r="4824" spans="33:36">
      <c r="AG4824" s="5"/>
      <c r="AJ4824" s="4"/>
    </row>
    <row r="4825" spans="33:36">
      <c r="AG4825" s="5"/>
      <c r="AJ4825" s="4"/>
    </row>
    <row r="4826" spans="33:36">
      <c r="AG4826" s="5"/>
      <c r="AJ4826" s="4"/>
    </row>
    <row r="4827" spans="33:36">
      <c r="AG4827" s="5"/>
      <c r="AJ4827" s="4"/>
    </row>
    <row r="4828" spans="33:36">
      <c r="AG4828" s="5"/>
      <c r="AJ4828" s="4"/>
    </row>
    <row r="4829" spans="33:36">
      <c r="AG4829" s="5"/>
      <c r="AJ4829" s="4"/>
    </row>
    <row r="4830" spans="33:36">
      <c r="AG4830" s="5"/>
      <c r="AJ4830" s="4"/>
    </row>
    <row r="4831" spans="33:36">
      <c r="AG4831" s="5"/>
      <c r="AJ4831" s="4"/>
    </row>
    <row r="4832" spans="33:36">
      <c r="AG4832" s="5"/>
      <c r="AJ4832" s="4"/>
    </row>
    <row r="4833" spans="33:36">
      <c r="AG4833" s="5"/>
      <c r="AJ4833" s="4"/>
    </row>
    <row r="4834" spans="33:36">
      <c r="AG4834" s="5"/>
      <c r="AJ4834" s="4"/>
    </row>
    <row r="4835" spans="33:36">
      <c r="AG4835" s="5"/>
      <c r="AJ4835" s="4"/>
    </row>
    <row r="4836" spans="33:36">
      <c r="AG4836" s="5"/>
      <c r="AJ4836" s="4"/>
    </row>
    <row r="4837" spans="33:36">
      <c r="AG4837" s="5"/>
      <c r="AJ4837" s="4"/>
    </row>
    <row r="4838" spans="33:36">
      <c r="AG4838" s="5"/>
      <c r="AJ4838" s="4"/>
    </row>
    <row r="4839" spans="33:36">
      <c r="AG4839" s="5"/>
      <c r="AJ4839" s="4"/>
    </row>
    <row r="4840" spans="33:36">
      <c r="AG4840" s="5"/>
      <c r="AJ4840" s="4"/>
    </row>
    <row r="4841" spans="33:36">
      <c r="AG4841" s="5"/>
      <c r="AJ4841" s="4"/>
    </row>
    <row r="4842" spans="33:36">
      <c r="AG4842" s="5"/>
      <c r="AJ4842" s="4"/>
    </row>
    <row r="4843" spans="33:36">
      <c r="AG4843" s="5"/>
      <c r="AJ4843" s="4"/>
    </row>
    <row r="4844" spans="33:36">
      <c r="AG4844" s="5"/>
      <c r="AJ4844" s="4"/>
    </row>
    <row r="4845" spans="33:36">
      <c r="AG4845" s="5"/>
      <c r="AJ4845" s="4"/>
    </row>
    <row r="4846" spans="33:36">
      <c r="AG4846" s="5"/>
      <c r="AJ4846" s="4"/>
    </row>
    <row r="4847" spans="33:36">
      <c r="AG4847" s="5"/>
      <c r="AJ4847" s="4"/>
    </row>
    <row r="4848" spans="33:36">
      <c r="AG4848" s="5"/>
      <c r="AJ4848" s="4"/>
    </row>
    <row r="4849" spans="33:36">
      <c r="AG4849" s="5"/>
      <c r="AJ4849" s="4"/>
    </row>
    <row r="4850" spans="33:36">
      <c r="AG4850" s="5"/>
      <c r="AJ4850" s="4"/>
    </row>
    <row r="4851" spans="33:36">
      <c r="AG4851" s="5"/>
      <c r="AJ4851" s="4"/>
    </row>
    <row r="4852" spans="33:36">
      <c r="AG4852" s="5"/>
      <c r="AJ4852" s="4"/>
    </row>
    <row r="4853" spans="33:36">
      <c r="AG4853" s="5"/>
      <c r="AJ4853" s="4"/>
    </row>
    <row r="4854" spans="33:36">
      <c r="AG4854" s="5"/>
      <c r="AJ4854" s="4"/>
    </row>
    <row r="4855" spans="33:36">
      <c r="AG4855" s="5"/>
      <c r="AJ4855" s="4"/>
    </row>
    <row r="4856" spans="33:36">
      <c r="AG4856" s="5"/>
      <c r="AJ4856" s="4"/>
    </row>
    <row r="4857" spans="33:36">
      <c r="AG4857" s="5"/>
      <c r="AJ4857" s="4"/>
    </row>
    <row r="4858" spans="33:36">
      <c r="AG4858" s="5"/>
      <c r="AJ4858" s="4"/>
    </row>
    <row r="4859" spans="33:36">
      <c r="AG4859" s="5"/>
      <c r="AJ4859" s="4"/>
    </row>
    <row r="4860" spans="33:36">
      <c r="AG4860" s="5"/>
      <c r="AJ4860" s="4"/>
    </row>
    <row r="4861" spans="33:36">
      <c r="AG4861" s="5"/>
      <c r="AJ4861" s="4"/>
    </row>
    <row r="4862" spans="33:36">
      <c r="AG4862" s="5"/>
      <c r="AJ4862" s="4"/>
    </row>
    <row r="4863" spans="33:36">
      <c r="AG4863" s="5"/>
      <c r="AJ4863" s="4"/>
    </row>
    <row r="4864" spans="33:36">
      <c r="AG4864" s="5"/>
      <c r="AJ4864" s="4"/>
    </row>
    <row r="4865" spans="33:36">
      <c r="AG4865" s="5"/>
      <c r="AJ4865" s="4"/>
    </row>
    <row r="4866" spans="33:36">
      <c r="AG4866" s="5"/>
      <c r="AJ4866" s="4"/>
    </row>
    <row r="4867" spans="33:36">
      <c r="AG4867" s="5"/>
      <c r="AJ4867" s="4"/>
    </row>
    <row r="4868" spans="33:36">
      <c r="AG4868" s="5"/>
      <c r="AJ4868" s="4"/>
    </row>
    <row r="4869" spans="33:36">
      <c r="AG4869" s="5"/>
      <c r="AJ4869" s="4"/>
    </row>
    <row r="4870" spans="33:36">
      <c r="AG4870" s="5"/>
      <c r="AJ4870" s="4"/>
    </row>
    <row r="4871" spans="33:36">
      <c r="AG4871" s="5"/>
      <c r="AJ4871" s="4"/>
    </row>
    <row r="4872" spans="33:36">
      <c r="AG4872" s="5"/>
      <c r="AJ4872" s="4"/>
    </row>
    <row r="4873" spans="33:36">
      <c r="AG4873" s="5"/>
      <c r="AJ4873" s="4"/>
    </row>
    <row r="4874" spans="33:36">
      <c r="AG4874" s="5"/>
      <c r="AJ4874" s="4"/>
    </row>
    <row r="4875" spans="33:36">
      <c r="AG4875" s="5"/>
      <c r="AJ4875" s="4"/>
    </row>
    <row r="4876" spans="33:36">
      <c r="AG4876" s="5"/>
      <c r="AJ4876" s="4"/>
    </row>
    <row r="4877" spans="33:36">
      <c r="AG4877" s="5"/>
      <c r="AJ4877" s="4"/>
    </row>
    <row r="4878" spans="33:36">
      <c r="AG4878" s="5"/>
      <c r="AJ4878" s="4"/>
    </row>
    <row r="4879" spans="33:36">
      <c r="AG4879" s="5"/>
      <c r="AJ4879" s="4"/>
    </row>
    <row r="4880" spans="33:36">
      <c r="AG4880" s="5"/>
      <c r="AJ4880" s="4"/>
    </row>
    <row r="4881" spans="33:36">
      <c r="AG4881" s="5"/>
      <c r="AJ4881" s="4"/>
    </row>
    <row r="4882" spans="33:36">
      <c r="AG4882" s="5"/>
      <c r="AJ4882" s="4"/>
    </row>
    <row r="4883" spans="33:36">
      <c r="AG4883" s="5"/>
      <c r="AJ4883" s="4"/>
    </row>
    <row r="4884" spans="33:36">
      <c r="AG4884" s="5"/>
      <c r="AJ4884" s="4"/>
    </row>
    <row r="4885" spans="33:36">
      <c r="AG4885" s="5"/>
      <c r="AJ4885" s="4"/>
    </row>
    <row r="4886" spans="33:36">
      <c r="AG4886" s="5"/>
      <c r="AJ4886" s="4"/>
    </row>
    <row r="4887" spans="33:36">
      <c r="AG4887" s="5"/>
      <c r="AJ4887" s="4"/>
    </row>
    <row r="4888" spans="33:36">
      <c r="AG4888" s="5"/>
      <c r="AJ4888" s="4"/>
    </row>
    <row r="4889" spans="33:36">
      <c r="AG4889" s="5"/>
      <c r="AJ4889" s="4"/>
    </row>
    <row r="4890" spans="33:36">
      <c r="AG4890" s="5"/>
      <c r="AJ4890" s="4"/>
    </row>
    <row r="4891" spans="33:36">
      <c r="AG4891" s="5"/>
      <c r="AJ4891" s="4"/>
    </row>
    <row r="4892" spans="33:36">
      <c r="AG4892" s="5"/>
      <c r="AJ4892" s="4"/>
    </row>
    <row r="4893" spans="33:36">
      <c r="AG4893" s="5"/>
      <c r="AJ4893" s="4"/>
    </row>
    <row r="4894" spans="33:36">
      <c r="AG4894" s="5"/>
      <c r="AJ4894" s="4"/>
    </row>
    <row r="4895" spans="33:36">
      <c r="AG4895" s="5"/>
      <c r="AJ4895" s="4"/>
    </row>
    <row r="4896" spans="33:36">
      <c r="AG4896" s="5"/>
      <c r="AJ4896" s="4"/>
    </row>
    <row r="4897" spans="33:36">
      <c r="AG4897" s="5"/>
      <c r="AJ4897" s="4"/>
    </row>
    <row r="4898" spans="33:36">
      <c r="AG4898" s="5"/>
      <c r="AJ4898" s="4"/>
    </row>
    <row r="4899" spans="33:36">
      <c r="AG4899" s="5"/>
      <c r="AJ4899" s="4"/>
    </row>
    <row r="4900" spans="33:36">
      <c r="AG4900" s="5"/>
      <c r="AJ4900" s="4"/>
    </row>
    <row r="4901" spans="33:36">
      <c r="AG4901" s="5"/>
      <c r="AJ4901" s="4"/>
    </row>
    <row r="4902" spans="33:36">
      <c r="AG4902" s="5"/>
      <c r="AJ4902" s="4"/>
    </row>
    <row r="4903" spans="33:36">
      <c r="AG4903" s="5"/>
      <c r="AJ4903" s="4"/>
    </row>
    <row r="4904" spans="33:36">
      <c r="AG4904" s="5"/>
      <c r="AJ4904" s="4"/>
    </row>
    <row r="4905" spans="33:36">
      <c r="AG4905" s="5"/>
      <c r="AJ4905" s="4"/>
    </row>
    <row r="4906" spans="33:36">
      <c r="AG4906" s="5"/>
      <c r="AJ4906" s="4"/>
    </row>
    <row r="4907" spans="33:36">
      <c r="AG4907" s="5"/>
      <c r="AJ4907" s="4"/>
    </row>
    <row r="4908" spans="33:36">
      <c r="AG4908" s="5"/>
      <c r="AJ4908" s="4"/>
    </row>
    <row r="4909" spans="33:36">
      <c r="AG4909" s="5"/>
      <c r="AJ4909" s="4"/>
    </row>
    <row r="4910" spans="33:36">
      <c r="AG4910" s="5"/>
      <c r="AJ4910" s="4"/>
    </row>
    <row r="4911" spans="33:36">
      <c r="AG4911" s="5"/>
      <c r="AJ4911" s="4"/>
    </row>
    <row r="4912" spans="33:36">
      <c r="AG4912" s="5"/>
      <c r="AJ4912" s="4"/>
    </row>
    <row r="4913" spans="33:36">
      <c r="AG4913" s="5"/>
      <c r="AJ4913" s="4"/>
    </row>
    <row r="4914" spans="33:36">
      <c r="AG4914" s="5"/>
      <c r="AJ4914" s="4"/>
    </row>
    <row r="4915" spans="33:36">
      <c r="AG4915" s="5"/>
      <c r="AJ4915" s="4"/>
    </row>
    <row r="4916" spans="33:36">
      <c r="AG4916" s="5"/>
      <c r="AJ4916" s="4"/>
    </row>
    <row r="4917" spans="33:36">
      <c r="AG4917" s="5"/>
      <c r="AJ4917" s="4"/>
    </row>
    <row r="4918" spans="33:36">
      <c r="AG4918" s="5"/>
      <c r="AJ4918" s="4"/>
    </row>
    <row r="4919" spans="33:36">
      <c r="AG4919" s="5"/>
      <c r="AJ4919" s="4"/>
    </row>
    <row r="4920" spans="33:36">
      <c r="AG4920" s="5"/>
      <c r="AJ4920" s="4"/>
    </row>
    <row r="4921" spans="33:36">
      <c r="AG4921" s="5"/>
      <c r="AJ4921" s="4"/>
    </row>
    <row r="4922" spans="33:36">
      <c r="AG4922" s="5"/>
      <c r="AJ4922" s="4"/>
    </row>
    <row r="4923" spans="33:36">
      <c r="AG4923" s="5"/>
      <c r="AJ4923" s="4"/>
    </row>
    <row r="4924" spans="33:36">
      <c r="AG4924" s="5"/>
      <c r="AJ4924" s="4"/>
    </row>
    <row r="4925" spans="33:36">
      <c r="AG4925" s="5"/>
      <c r="AJ4925" s="4"/>
    </row>
    <row r="4926" spans="33:36">
      <c r="AG4926" s="5"/>
      <c r="AJ4926" s="4"/>
    </row>
    <row r="4927" spans="33:36">
      <c r="AG4927" s="5"/>
      <c r="AJ4927" s="4"/>
    </row>
    <row r="4928" spans="33:36">
      <c r="AG4928" s="5"/>
      <c r="AJ4928" s="4"/>
    </row>
    <row r="4929" spans="33:36">
      <c r="AG4929" s="5"/>
      <c r="AJ4929" s="4"/>
    </row>
    <row r="4930" spans="33:36">
      <c r="AG4930" s="5"/>
      <c r="AJ4930" s="4"/>
    </row>
    <row r="4931" spans="33:36">
      <c r="AG4931" s="5"/>
      <c r="AJ4931" s="4"/>
    </row>
    <row r="4932" spans="33:36">
      <c r="AG4932" s="5"/>
      <c r="AJ4932" s="4"/>
    </row>
    <row r="4933" spans="33:36">
      <c r="AG4933" s="5"/>
      <c r="AJ4933" s="4"/>
    </row>
    <row r="4934" spans="33:36">
      <c r="AG4934" s="5"/>
      <c r="AJ4934" s="4"/>
    </row>
    <row r="4935" spans="33:36">
      <c r="AG4935" s="5"/>
      <c r="AJ4935" s="4"/>
    </row>
    <row r="4936" spans="33:36">
      <c r="AG4936" s="5"/>
      <c r="AJ4936" s="4"/>
    </row>
    <row r="4937" spans="33:36">
      <c r="AG4937" s="5"/>
      <c r="AJ4937" s="4"/>
    </row>
    <row r="4938" spans="33:36">
      <c r="AG4938" s="5"/>
      <c r="AJ4938" s="4"/>
    </row>
    <row r="4939" spans="33:36">
      <c r="AG4939" s="5"/>
      <c r="AJ4939" s="4"/>
    </row>
    <row r="4940" spans="33:36">
      <c r="AG4940" s="5"/>
      <c r="AJ4940" s="4"/>
    </row>
    <row r="4941" spans="33:36">
      <c r="AG4941" s="5"/>
      <c r="AJ4941" s="4"/>
    </row>
    <row r="4942" spans="33:36">
      <c r="AG4942" s="5"/>
      <c r="AJ4942" s="4"/>
    </row>
    <row r="4943" spans="33:36">
      <c r="AG4943" s="5"/>
      <c r="AJ4943" s="4"/>
    </row>
    <row r="4944" spans="33:36">
      <c r="AG4944" s="5"/>
      <c r="AJ4944" s="4"/>
    </row>
    <row r="4945" spans="33:36">
      <c r="AG4945" s="5"/>
      <c r="AJ4945" s="4"/>
    </row>
    <row r="4946" spans="33:36">
      <c r="AG4946" s="5"/>
      <c r="AJ4946" s="4"/>
    </row>
    <row r="4947" spans="33:36">
      <c r="AG4947" s="5"/>
      <c r="AJ4947" s="4"/>
    </row>
    <row r="4948" spans="33:36">
      <c r="AG4948" s="5"/>
      <c r="AJ4948" s="4"/>
    </row>
    <row r="4949" spans="33:36">
      <c r="AG4949" s="5"/>
      <c r="AJ4949" s="4"/>
    </row>
    <row r="4950" spans="33:36">
      <c r="AG4950" s="5"/>
      <c r="AJ4950" s="4"/>
    </row>
    <row r="4951" spans="33:36">
      <c r="AG4951" s="5"/>
      <c r="AJ4951" s="4"/>
    </row>
    <row r="4952" spans="33:36">
      <c r="AG4952" s="5"/>
      <c r="AJ4952" s="4"/>
    </row>
    <row r="4953" spans="33:36">
      <c r="AG4953" s="5"/>
      <c r="AJ4953" s="4"/>
    </row>
    <row r="4954" spans="33:36">
      <c r="AG4954" s="5"/>
      <c r="AJ4954" s="4"/>
    </row>
    <row r="4955" spans="33:36">
      <c r="AG4955" s="5"/>
      <c r="AJ4955" s="4"/>
    </row>
    <row r="4956" spans="33:36">
      <c r="AG4956" s="5"/>
      <c r="AJ4956" s="4"/>
    </row>
    <row r="4957" spans="33:36">
      <c r="AG4957" s="5"/>
      <c r="AJ4957" s="4"/>
    </row>
    <row r="4958" spans="33:36">
      <c r="AG4958" s="5"/>
      <c r="AJ4958" s="4"/>
    </row>
    <row r="4959" spans="33:36">
      <c r="AG4959" s="5"/>
      <c r="AJ4959" s="4"/>
    </row>
    <row r="4960" spans="33:36">
      <c r="AG4960" s="5"/>
      <c r="AJ4960" s="4"/>
    </row>
    <row r="4961" spans="33:36">
      <c r="AG4961" s="5"/>
      <c r="AJ4961" s="4"/>
    </row>
    <row r="4962" spans="33:36">
      <c r="AG4962" s="5"/>
      <c r="AJ4962" s="4"/>
    </row>
    <row r="4963" spans="33:36">
      <c r="AG4963" s="5"/>
      <c r="AJ4963" s="4"/>
    </row>
    <row r="4964" spans="33:36">
      <c r="AG4964" s="5"/>
      <c r="AJ4964" s="4"/>
    </row>
    <row r="4965" spans="33:36">
      <c r="AG4965" s="5"/>
      <c r="AJ4965" s="4"/>
    </row>
    <row r="4966" spans="33:36">
      <c r="AG4966" s="5"/>
      <c r="AJ4966" s="4"/>
    </row>
    <row r="4967" spans="33:36">
      <c r="AG4967" s="5"/>
      <c r="AJ4967" s="4"/>
    </row>
    <row r="4968" spans="33:36">
      <c r="AG4968" s="5"/>
      <c r="AJ4968" s="4"/>
    </row>
    <row r="4969" spans="33:36">
      <c r="AG4969" s="5"/>
      <c r="AJ4969" s="4"/>
    </row>
    <row r="4970" spans="33:36">
      <c r="AG4970" s="5"/>
      <c r="AJ4970" s="4"/>
    </row>
    <row r="4971" spans="33:36">
      <c r="AG4971" s="5"/>
      <c r="AJ4971" s="4"/>
    </row>
    <row r="4972" spans="33:36">
      <c r="AG4972" s="5"/>
      <c r="AJ4972" s="4"/>
    </row>
    <row r="4973" spans="33:36">
      <c r="AG4973" s="5"/>
      <c r="AJ4973" s="4"/>
    </row>
    <row r="4974" spans="33:36">
      <c r="AG4974" s="5"/>
      <c r="AJ4974" s="4"/>
    </row>
    <row r="4975" spans="33:36">
      <c r="AG4975" s="5"/>
      <c r="AJ4975" s="4"/>
    </row>
    <row r="4976" spans="33:36">
      <c r="AG4976" s="5"/>
      <c r="AJ4976" s="4"/>
    </row>
    <row r="4977" spans="33:36">
      <c r="AG4977" s="5"/>
      <c r="AJ4977" s="4"/>
    </row>
    <row r="4978" spans="33:36">
      <c r="AG4978" s="5"/>
      <c r="AJ4978" s="4"/>
    </row>
    <row r="4979" spans="33:36">
      <c r="AG4979" s="5"/>
      <c r="AJ4979" s="4"/>
    </row>
    <row r="4980" spans="33:36">
      <c r="AG4980" s="5"/>
      <c r="AJ4980" s="4"/>
    </row>
    <row r="4981" spans="33:36">
      <c r="AG4981" s="5"/>
      <c r="AJ4981" s="4"/>
    </row>
    <row r="4982" spans="33:36">
      <c r="AG4982" s="5"/>
      <c r="AJ4982" s="4"/>
    </row>
    <row r="4983" spans="33:36">
      <c r="AG4983" s="5"/>
      <c r="AJ4983" s="4"/>
    </row>
    <row r="4984" spans="33:36">
      <c r="AG4984" s="5"/>
      <c r="AJ4984" s="4"/>
    </row>
    <row r="4985" spans="33:36">
      <c r="AG4985" s="5"/>
      <c r="AJ4985" s="4"/>
    </row>
    <row r="4986" spans="33:36">
      <c r="AG4986" s="5"/>
      <c r="AJ4986" s="4"/>
    </row>
    <row r="4987" spans="33:36">
      <c r="AG4987" s="5"/>
      <c r="AJ4987" s="4"/>
    </row>
    <row r="4988" spans="33:36">
      <c r="AG4988" s="5"/>
      <c r="AJ4988" s="4"/>
    </row>
    <row r="4989" spans="33:36">
      <c r="AG4989" s="5"/>
      <c r="AJ4989" s="4"/>
    </row>
    <row r="4990" spans="33:36">
      <c r="AG4990" s="5"/>
      <c r="AJ4990" s="4"/>
    </row>
    <row r="4991" spans="33:36">
      <c r="AG4991" s="5"/>
      <c r="AJ4991" s="4"/>
    </row>
    <row r="4992" spans="33:36">
      <c r="AG4992" s="5"/>
      <c r="AJ4992" s="4"/>
    </row>
    <row r="4993" spans="33:36">
      <c r="AG4993" s="5"/>
      <c r="AJ4993" s="4"/>
    </row>
    <row r="4994" spans="33:36">
      <c r="AG4994" s="5"/>
      <c r="AJ4994" s="4"/>
    </row>
    <row r="4995" spans="33:36">
      <c r="AG4995" s="5"/>
      <c r="AJ4995" s="4"/>
    </row>
    <row r="4996" spans="33:36">
      <c r="AG4996" s="5"/>
      <c r="AJ4996" s="4"/>
    </row>
    <row r="4997" spans="33:36">
      <c r="AG4997" s="5"/>
      <c r="AJ4997" s="4"/>
    </row>
    <row r="4998" spans="33:36">
      <c r="AG4998" s="5"/>
      <c r="AJ4998" s="4"/>
    </row>
    <row r="4999" spans="33:36">
      <c r="AG4999" s="5"/>
      <c r="AJ4999" s="4"/>
    </row>
    <row r="5000" spans="33:36">
      <c r="AG5000" s="5"/>
      <c r="AJ5000" s="4"/>
    </row>
    <row r="5001" spans="33:36">
      <c r="AG5001" s="5"/>
      <c r="AJ5001" s="4"/>
    </row>
    <row r="5002" spans="33:36">
      <c r="AG5002" s="5"/>
      <c r="AJ5002" s="4"/>
    </row>
    <row r="5003" spans="33:36">
      <c r="AG5003" s="5"/>
      <c r="AJ5003" s="4"/>
    </row>
    <row r="5004" spans="33:36">
      <c r="AG5004" s="5"/>
      <c r="AJ5004" s="4"/>
    </row>
    <row r="5005" spans="33:36">
      <c r="AG5005" s="5"/>
      <c r="AJ5005" s="4"/>
    </row>
    <row r="5006" spans="33:36">
      <c r="AG5006" s="5"/>
      <c r="AJ5006" s="4"/>
    </row>
    <row r="5007" spans="33:36">
      <c r="AG5007" s="5"/>
      <c r="AJ5007" s="4"/>
    </row>
    <row r="5008" spans="33:36">
      <c r="AG5008" s="5"/>
      <c r="AJ5008" s="4"/>
    </row>
    <row r="5009" spans="33:36">
      <c r="AG5009" s="5"/>
      <c r="AJ5009" s="4"/>
    </row>
    <row r="5010" spans="33:36">
      <c r="AG5010" s="5"/>
      <c r="AJ5010" s="4"/>
    </row>
    <row r="5011" spans="33:36">
      <c r="AG5011" s="5"/>
      <c r="AJ5011" s="4"/>
    </row>
    <row r="5012" spans="33:36">
      <c r="AG5012" s="5"/>
      <c r="AJ5012" s="4"/>
    </row>
    <row r="5013" spans="33:36">
      <c r="AG5013" s="5"/>
      <c r="AJ5013" s="4"/>
    </row>
    <row r="5014" spans="33:36">
      <c r="AG5014" s="5"/>
      <c r="AJ5014" s="4"/>
    </row>
    <row r="5015" spans="33:36">
      <c r="AG5015" s="5"/>
      <c r="AJ5015" s="4"/>
    </row>
    <row r="5016" spans="33:36">
      <c r="AG5016" s="5"/>
      <c r="AJ5016" s="4"/>
    </row>
    <row r="5017" spans="33:36">
      <c r="AG5017" s="5"/>
      <c r="AJ5017" s="4"/>
    </row>
    <row r="5018" spans="33:36">
      <c r="AG5018" s="5"/>
      <c r="AJ5018" s="4"/>
    </row>
    <row r="5019" spans="33:36">
      <c r="AG5019" s="5"/>
      <c r="AJ5019" s="4"/>
    </row>
    <row r="5020" spans="33:36">
      <c r="AG5020" s="5"/>
      <c r="AJ5020" s="4"/>
    </row>
    <row r="5021" spans="33:36">
      <c r="AG5021" s="5"/>
      <c r="AJ5021" s="4"/>
    </row>
    <row r="5022" spans="33:36">
      <c r="AG5022" s="5"/>
      <c r="AJ5022" s="4"/>
    </row>
    <row r="5023" spans="33:36">
      <c r="AG5023" s="5"/>
      <c r="AJ5023" s="4"/>
    </row>
    <row r="5024" spans="33:36">
      <c r="AG5024" s="5"/>
      <c r="AJ5024" s="4"/>
    </row>
    <row r="5025" spans="33:36">
      <c r="AG5025" s="5"/>
      <c r="AJ5025" s="4"/>
    </row>
    <row r="5026" spans="33:36">
      <c r="AG5026" s="5"/>
      <c r="AJ5026" s="4"/>
    </row>
    <row r="5027" spans="33:36">
      <c r="AG5027" s="5"/>
      <c r="AJ5027" s="4"/>
    </row>
    <row r="5028" spans="33:36">
      <c r="AG5028" s="5"/>
      <c r="AJ5028" s="4"/>
    </row>
    <row r="5029" spans="33:36">
      <c r="AG5029" s="5"/>
      <c r="AJ5029" s="4"/>
    </row>
    <row r="5030" spans="33:36">
      <c r="AG5030" s="5"/>
      <c r="AJ5030" s="4"/>
    </row>
    <row r="5031" spans="33:36">
      <c r="AG5031" s="5"/>
      <c r="AJ5031" s="4"/>
    </row>
    <row r="5032" spans="33:36">
      <c r="AG5032" s="5"/>
      <c r="AJ5032" s="4"/>
    </row>
    <row r="5033" spans="33:36">
      <c r="AG5033" s="5"/>
      <c r="AJ5033" s="4"/>
    </row>
    <row r="5034" spans="33:36">
      <c r="AG5034" s="5"/>
      <c r="AJ5034" s="4"/>
    </row>
    <row r="5035" spans="33:36">
      <c r="AG5035" s="5"/>
      <c r="AJ5035" s="4"/>
    </row>
    <row r="5036" spans="33:36">
      <c r="AG5036" s="5"/>
      <c r="AJ5036" s="4"/>
    </row>
    <row r="5037" spans="33:36">
      <c r="AG5037" s="5"/>
      <c r="AJ5037" s="4"/>
    </row>
    <row r="5038" spans="33:36">
      <c r="AG5038" s="5"/>
      <c r="AJ5038" s="4"/>
    </row>
    <row r="5039" spans="33:36">
      <c r="AG5039" s="5"/>
      <c r="AJ5039" s="4"/>
    </row>
    <row r="5040" spans="33:36">
      <c r="AG5040" s="5"/>
      <c r="AJ5040" s="4"/>
    </row>
    <row r="5041" spans="33:36">
      <c r="AG5041" s="5"/>
      <c r="AJ5041" s="4"/>
    </row>
    <row r="5042" spans="33:36">
      <c r="AG5042" s="5"/>
      <c r="AJ5042" s="4"/>
    </row>
    <row r="5043" spans="33:36">
      <c r="AG5043" s="5"/>
      <c r="AJ5043" s="4"/>
    </row>
    <row r="5044" spans="33:36">
      <c r="AG5044" s="5"/>
      <c r="AJ5044" s="4"/>
    </row>
    <row r="5045" spans="33:36">
      <c r="AG5045" s="5"/>
      <c r="AJ5045" s="4"/>
    </row>
    <row r="5046" spans="33:36">
      <c r="AG5046" s="5"/>
      <c r="AJ5046" s="4"/>
    </row>
    <row r="5047" spans="33:36">
      <c r="AG5047" s="5"/>
      <c r="AJ5047" s="4"/>
    </row>
    <row r="5048" spans="33:36">
      <c r="AG5048" s="5"/>
      <c r="AJ5048" s="4"/>
    </row>
    <row r="5049" spans="33:36">
      <c r="AG5049" s="5"/>
      <c r="AJ5049" s="4"/>
    </row>
    <row r="5050" spans="33:36">
      <c r="AG5050" s="5"/>
      <c r="AJ5050" s="4"/>
    </row>
    <row r="5051" spans="33:36">
      <c r="AG5051" s="5"/>
      <c r="AJ5051" s="4"/>
    </row>
    <row r="5052" spans="33:36">
      <c r="AG5052" s="5"/>
      <c r="AJ5052" s="4"/>
    </row>
    <row r="5053" spans="33:36">
      <c r="AG5053" s="5"/>
      <c r="AJ5053" s="4"/>
    </row>
    <row r="5054" spans="33:36">
      <c r="AG5054" s="5"/>
      <c r="AJ5054" s="4"/>
    </row>
    <row r="5055" spans="33:36">
      <c r="AG5055" s="5"/>
      <c r="AJ5055" s="4"/>
    </row>
    <row r="5056" spans="33:36">
      <c r="AG5056" s="5"/>
      <c r="AJ5056" s="4"/>
    </row>
    <row r="5057" spans="33:36">
      <c r="AG5057" s="5"/>
      <c r="AJ5057" s="4"/>
    </row>
    <row r="5058" spans="33:36">
      <c r="AG5058" s="5"/>
      <c r="AJ5058" s="4"/>
    </row>
    <row r="5059" spans="33:36">
      <c r="AG5059" s="5"/>
      <c r="AJ5059" s="4"/>
    </row>
    <row r="5060" spans="33:36">
      <c r="AG5060" s="5"/>
      <c r="AJ5060" s="4"/>
    </row>
    <row r="5061" spans="33:36">
      <c r="AG5061" s="5"/>
      <c r="AJ5061" s="4"/>
    </row>
    <row r="5062" spans="33:36">
      <c r="AG5062" s="5"/>
      <c r="AJ5062" s="4"/>
    </row>
    <row r="5063" spans="33:36">
      <c r="AG5063" s="5"/>
      <c r="AJ5063" s="4"/>
    </row>
    <row r="5064" spans="33:36">
      <c r="AG5064" s="5"/>
      <c r="AJ5064" s="4"/>
    </row>
    <row r="5065" spans="33:36">
      <c r="AG5065" s="5"/>
      <c r="AJ5065" s="4"/>
    </row>
    <row r="5066" spans="33:36">
      <c r="AG5066" s="5"/>
      <c r="AJ5066" s="4"/>
    </row>
    <row r="5067" spans="33:36">
      <c r="AG5067" s="5"/>
      <c r="AJ5067" s="4"/>
    </row>
    <row r="5068" spans="33:36">
      <c r="AG5068" s="5"/>
      <c r="AJ5068" s="4"/>
    </row>
    <row r="5069" spans="33:36">
      <c r="AG5069" s="5"/>
      <c r="AJ5069" s="4"/>
    </row>
    <row r="5070" spans="33:36">
      <c r="AG5070" s="5"/>
      <c r="AJ5070" s="4"/>
    </row>
    <row r="5071" spans="33:36">
      <c r="AG5071" s="5"/>
      <c r="AJ5071" s="4"/>
    </row>
    <row r="5072" spans="33:36">
      <c r="AG5072" s="5"/>
      <c r="AJ5072" s="4"/>
    </row>
    <row r="5073" spans="33:36">
      <c r="AG5073" s="5"/>
      <c r="AJ5073" s="4"/>
    </row>
    <row r="5074" spans="33:36">
      <c r="AG5074" s="5"/>
      <c r="AJ5074" s="4"/>
    </row>
    <row r="5075" spans="33:36">
      <c r="AG5075" s="5"/>
      <c r="AJ5075" s="4"/>
    </row>
    <row r="5076" spans="33:36">
      <c r="AG5076" s="5"/>
      <c r="AJ5076" s="4"/>
    </row>
    <row r="5077" spans="33:36">
      <c r="AG5077" s="5"/>
      <c r="AJ5077" s="4"/>
    </row>
    <row r="5078" spans="33:36">
      <c r="AG5078" s="5"/>
      <c r="AJ5078" s="4"/>
    </row>
    <row r="5079" spans="33:36">
      <c r="AG5079" s="5"/>
      <c r="AJ5079" s="4"/>
    </row>
    <row r="5080" spans="33:36">
      <c r="AG5080" s="5"/>
      <c r="AJ5080" s="4"/>
    </row>
    <row r="5081" spans="33:36">
      <c r="AG5081" s="5"/>
      <c r="AJ5081" s="4"/>
    </row>
    <row r="5082" spans="33:36">
      <c r="AG5082" s="5"/>
      <c r="AJ5082" s="4"/>
    </row>
    <row r="5083" spans="33:36">
      <c r="AG5083" s="5"/>
      <c r="AJ5083" s="4"/>
    </row>
    <row r="5084" spans="33:36">
      <c r="AG5084" s="5"/>
      <c r="AJ5084" s="4"/>
    </row>
    <row r="5085" spans="33:36">
      <c r="AG5085" s="5"/>
      <c r="AJ5085" s="4"/>
    </row>
    <row r="5086" spans="33:36">
      <c r="AG5086" s="5"/>
      <c r="AJ5086" s="4"/>
    </row>
    <row r="5087" spans="33:36">
      <c r="AG5087" s="5"/>
      <c r="AJ5087" s="4"/>
    </row>
    <row r="5088" spans="33:36">
      <c r="AG5088" s="5"/>
      <c r="AJ5088" s="4"/>
    </row>
    <row r="5089" spans="33:36">
      <c r="AG5089" s="5"/>
      <c r="AJ5089" s="4"/>
    </row>
    <row r="5090" spans="33:36">
      <c r="AG5090" s="5"/>
      <c r="AJ5090" s="4"/>
    </row>
    <row r="5091" spans="33:36">
      <c r="AG5091" s="5"/>
      <c r="AJ5091" s="4"/>
    </row>
    <row r="5092" spans="33:36">
      <c r="AG5092" s="5"/>
      <c r="AJ5092" s="4"/>
    </row>
    <row r="5093" spans="33:36">
      <c r="AG5093" s="5"/>
      <c r="AJ5093" s="4"/>
    </row>
    <row r="5094" spans="33:36">
      <c r="AG5094" s="5"/>
      <c r="AJ5094" s="4"/>
    </row>
    <row r="5095" spans="33:36">
      <c r="AG5095" s="5"/>
      <c r="AJ5095" s="4"/>
    </row>
    <row r="5096" spans="33:36">
      <c r="AG5096" s="5"/>
      <c r="AJ5096" s="4"/>
    </row>
    <row r="5097" spans="33:36">
      <c r="AG5097" s="5"/>
      <c r="AJ5097" s="4"/>
    </row>
    <row r="5098" spans="33:36">
      <c r="AG5098" s="5"/>
      <c r="AJ5098" s="4"/>
    </row>
    <row r="5099" spans="33:36">
      <c r="AG5099" s="5"/>
      <c r="AJ5099" s="4"/>
    </row>
    <row r="5100" spans="33:36">
      <c r="AG5100" s="5"/>
      <c r="AJ5100" s="4"/>
    </row>
    <row r="5101" spans="33:36">
      <c r="AG5101" s="5"/>
      <c r="AJ5101" s="4"/>
    </row>
    <row r="5102" spans="33:36">
      <c r="AG5102" s="5"/>
      <c r="AJ5102" s="4"/>
    </row>
    <row r="5103" spans="33:36">
      <c r="AG5103" s="5"/>
      <c r="AJ5103" s="4"/>
    </row>
    <row r="5104" spans="33:36">
      <c r="AG5104" s="5"/>
      <c r="AJ5104" s="4"/>
    </row>
    <row r="5105" spans="33:36">
      <c r="AG5105" s="5"/>
      <c r="AJ5105" s="4"/>
    </row>
    <row r="5106" spans="33:36">
      <c r="AG5106" s="5"/>
      <c r="AJ5106" s="4"/>
    </row>
    <row r="5107" spans="33:36">
      <c r="AG5107" s="5"/>
      <c r="AJ5107" s="4"/>
    </row>
    <row r="5108" spans="33:36">
      <c r="AG5108" s="5"/>
      <c r="AJ5108" s="4"/>
    </row>
    <row r="5109" spans="33:36">
      <c r="AG5109" s="5"/>
      <c r="AJ5109" s="4"/>
    </row>
    <row r="5110" spans="33:36">
      <c r="AG5110" s="5"/>
      <c r="AJ5110" s="4"/>
    </row>
    <row r="5111" spans="33:36">
      <c r="AG5111" s="5"/>
      <c r="AJ5111" s="4"/>
    </row>
    <row r="5112" spans="33:36">
      <c r="AG5112" s="5"/>
      <c r="AJ5112" s="4"/>
    </row>
    <row r="5113" spans="33:36">
      <c r="AG5113" s="5"/>
      <c r="AJ5113" s="4"/>
    </row>
    <row r="5114" spans="33:36">
      <c r="AG5114" s="5"/>
      <c r="AJ5114" s="4"/>
    </row>
    <row r="5115" spans="33:36">
      <c r="AG5115" s="5"/>
      <c r="AJ5115" s="4"/>
    </row>
    <row r="5116" spans="33:36">
      <c r="AG5116" s="5"/>
      <c r="AJ5116" s="4"/>
    </row>
    <row r="5117" spans="33:36">
      <c r="AG5117" s="5"/>
      <c r="AJ5117" s="4"/>
    </row>
    <row r="5118" spans="33:36">
      <c r="AG5118" s="5"/>
      <c r="AJ5118" s="4"/>
    </row>
    <row r="5119" spans="33:36">
      <c r="AG5119" s="5"/>
      <c r="AJ5119" s="4"/>
    </row>
    <row r="5120" spans="33:36">
      <c r="AG5120" s="5"/>
      <c r="AJ5120" s="4"/>
    </row>
    <row r="5121" spans="33:36">
      <c r="AG5121" s="5"/>
      <c r="AJ5121" s="4"/>
    </row>
    <row r="5122" spans="33:36">
      <c r="AG5122" s="5"/>
      <c r="AJ5122" s="4"/>
    </row>
    <row r="5123" spans="33:36">
      <c r="AG5123" s="5"/>
      <c r="AJ5123" s="4"/>
    </row>
    <row r="5124" spans="33:36">
      <c r="AG5124" s="5"/>
      <c r="AJ5124" s="4"/>
    </row>
    <row r="5125" spans="33:36">
      <c r="AG5125" s="5"/>
      <c r="AJ5125" s="4"/>
    </row>
    <row r="5126" spans="33:36">
      <c r="AG5126" s="5"/>
      <c r="AJ5126" s="4"/>
    </row>
    <row r="5127" spans="33:36">
      <c r="AG5127" s="5"/>
      <c r="AJ5127" s="4"/>
    </row>
    <row r="5128" spans="33:36">
      <c r="AG5128" s="5"/>
      <c r="AJ5128" s="4"/>
    </row>
    <row r="5129" spans="33:36">
      <c r="AG5129" s="5"/>
      <c r="AJ5129" s="4"/>
    </row>
    <row r="5130" spans="33:36">
      <c r="AG5130" s="5"/>
      <c r="AJ5130" s="4"/>
    </row>
    <row r="5131" spans="33:36">
      <c r="AG5131" s="5"/>
      <c r="AJ5131" s="4"/>
    </row>
    <row r="5132" spans="33:36">
      <c r="AG5132" s="5"/>
      <c r="AJ5132" s="4"/>
    </row>
    <row r="5133" spans="33:36">
      <c r="AG5133" s="5"/>
      <c r="AJ5133" s="4"/>
    </row>
    <row r="5134" spans="33:36">
      <c r="AG5134" s="5"/>
      <c r="AJ5134" s="4"/>
    </row>
    <row r="5135" spans="33:36">
      <c r="AG5135" s="5"/>
      <c r="AJ5135" s="4"/>
    </row>
    <row r="5136" spans="33:36">
      <c r="AG5136" s="5"/>
      <c r="AJ5136" s="4"/>
    </row>
    <row r="5137" spans="33:36">
      <c r="AG5137" s="5"/>
      <c r="AJ5137" s="4"/>
    </row>
    <row r="5138" spans="33:36">
      <c r="AG5138" s="5"/>
      <c r="AJ5138" s="4"/>
    </row>
    <row r="5139" spans="33:36">
      <c r="AG5139" s="5"/>
      <c r="AJ5139" s="4"/>
    </row>
    <row r="5140" spans="33:36">
      <c r="AG5140" s="5"/>
      <c r="AJ5140" s="4"/>
    </row>
    <row r="5141" spans="33:36">
      <c r="AG5141" s="5"/>
      <c r="AJ5141" s="4"/>
    </row>
    <row r="5142" spans="33:36">
      <c r="AG5142" s="5"/>
      <c r="AJ5142" s="4"/>
    </row>
    <row r="5143" spans="33:36">
      <c r="AG5143" s="5"/>
      <c r="AJ5143" s="4"/>
    </row>
    <row r="5144" spans="33:36">
      <c r="AG5144" s="5"/>
      <c r="AJ5144" s="4"/>
    </row>
    <row r="5145" spans="33:36">
      <c r="AG5145" s="5"/>
      <c r="AJ5145" s="4"/>
    </row>
    <row r="5146" spans="33:36">
      <c r="AG5146" s="5"/>
      <c r="AJ5146" s="4"/>
    </row>
    <row r="5147" spans="33:36">
      <c r="AG5147" s="5"/>
      <c r="AJ5147" s="4"/>
    </row>
    <row r="5148" spans="33:36">
      <c r="AG5148" s="5"/>
      <c r="AJ5148" s="4"/>
    </row>
    <row r="5149" spans="33:36">
      <c r="AG5149" s="5"/>
      <c r="AJ5149" s="4"/>
    </row>
    <row r="5150" spans="33:36">
      <c r="AG5150" s="5"/>
      <c r="AJ5150" s="4"/>
    </row>
    <row r="5151" spans="33:36">
      <c r="AG5151" s="5"/>
      <c r="AJ5151" s="4"/>
    </row>
    <row r="5152" spans="33:36">
      <c r="AG5152" s="5"/>
      <c r="AJ5152" s="4"/>
    </row>
    <row r="5153" spans="33:36">
      <c r="AG5153" s="5"/>
      <c r="AJ5153" s="4"/>
    </row>
    <row r="5154" spans="33:36">
      <c r="AG5154" s="5"/>
      <c r="AJ5154" s="4"/>
    </row>
    <row r="5155" spans="33:36">
      <c r="AG5155" s="5"/>
      <c r="AJ5155" s="4"/>
    </row>
    <row r="5156" spans="33:36">
      <c r="AG5156" s="5"/>
      <c r="AJ5156" s="4"/>
    </row>
    <row r="5157" spans="33:36">
      <c r="AG5157" s="5"/>
      <c r="AJ5157" s="4"/>
    </row>
    <row r="5158" spans="33:36">
      <c r="AG5158" s="5"/>
      <c r="AJ5158" s="4"/>
    </row>
    <row r="5159" spans="33:36">
      <c r="AG5159" s="5"/>
      <c r="AJ5159" s="4"/>
    </row>
    <row r="5160" spans="33:36">
      <c r="AG5160" s="5"/>
      <c r="AJ5160" s="4"/>
    </row>
    <row r="5161" spans="33:36">
      <c r="AG5161" s="5"/>
      <c r="AJ5161" s="4"/>
    </row>
    <row r="5162" spans="33:36">
      <c r="AG5162" s="5"/>
      <c r="AJ5162" s="4"/>
    </row>
    <row r="5163" spans="33:36">
      <c r="AG5163" s="5"/>
      <c r="AJ5163" s="4"/>
    </row>
    <row r="5164" spans="33:36">
      <c r="AG5164" s="5"/>
      <c r="AJ5164" s="4"/>
    </row>
    <row r="5165" spans="33:36">
      <c r="AG5165" s="5"/>
      <c r="AJ5165" s="4"/>
    </row>
    <row r="5166" spans="33:36">
      <c r="AG5166" s="5"/>
      <c r="AJ5166" s="4"/>
    </row>
    <row r="5167" spans="33:36">
      <c r="AG5167" s="5"/>
      <c r="AJ5167" s="4"/>
    </row>
    <row r="5168" spans="33:36">
      <c r="AG5168" s="5"/>
      <c r="AJ5168" s="4"/>
    </row>
    <row r="5169" spans="33:36">
      <c r="AG5169" s="5"/>
      <c r="AJ5169" s="4"/>
    </row>
    <row r="5170" spans="33:36">
      <c r="AG5170" s="5"/>
      <c r="AJ5170" s="4"/>
    </row>
    <row r="5171" spans="33:36">
      <c r="AG5171" s="5"/>
      <c r="AJ5171" s="4"/>
    </row>
    <row r="5172" spans="33:36">
      <c r="AG5172" s="5"/>
      <c r="AJ5172" s="4"/>
    </row>
    <row r="5173" spans="33:36">
      <c r="AG5173" s="5"/>
      <c r="AJ5173" s="4"/>
    </row>
    <row r="5174" spans="33:36">
      <c r="AG5174" s="5"/>
      <c r="AJ5174" s="4"/>
    </row>
    <row r="5175" spans="33:36">
      <c r="AG5175" s="5"/>
      <c r="AJ5175" s="4"/>
    </row>
    <row r="5176" spans="33:36">
      <c r="AG5176" s="5"/>
      <c r="AJ5176" s="4"/>
    </row>
    <row r="5177" spans="33:36">
      <c r="AG5177" s="5"/>
      <c r="AJ5177" s="4"/>
    </row>
    <row r="5178" spans="33:36">
      <c r="AG5178" s="5"/>
      <c r="AJ5178" s="4"/>
    </row>
    <row r="5179" spans="33:36">
      <c r="AG5179" s="5"/>
      <c r="AJ5179" s="4"/>
    </row>
    <row r="5180" spans="33:36">
      <c r="AG5180" s="5"/>
      <c r="AJ5180" s="4"/>
    </row>
    <row r="5181" spans="33:36">
      <c r="AG5181" s="5"/>
      <c r="AJ5181" s="4"/>
    </row>
    <row r="5182" spans="33:36">
      <c r="AG5182" s="5"/>
      <c r="AJ5182" s="4"/>
    </row>
    <row r="5183" spans="33:36">
      <c r="AG5183" s="5"/>
      <c r="AJ5183" s="4"/>
    </row>
    <row r="5184" spans="33:36">
      <c r="AG5184" s="5"/>
      <c r="AJ5184" s="4"/>
    </row>
    <row r="5185" spans="33:36">
      <c r="AG5185" s="5"/>
      <c r="AJ5185" s="4"/>
    </row>
    <row r="5186" spans="33:36">
      <c r="AG5186" s="5"/>
      <c r="AJ5186" s="4"/>
    </row>
    <row r="5187" spans="33:36">
      <c r="AG5187" s="5"/>
      <c r="AJ5187" s="4"/>
    </row>
    <row r="5188" spans="33:36">
      <c r="AG5188" s="5"/>
      <c r="AJ5188" s="4"/>
    </row>
    <row r="5189" spans="33:36">
      <c r="AG5189" s="5"/>
      <c r="AJ5189" s="4"/>
    </row>
    <row r="5190" spans="33:36">
      <c r="AG5190" s="5"/>
      <c r="AJ5190" s="4"/>
    </row>
    <row r="5191" spans="33:36">
      <c r="AG5191" s="5"/>
      <c r="AJ5191" s="4"/>
    </row>
    <row r="5192" spans="33:36">
      <c r="AG5192" s="5"/>
      <c r="AJ5192" s="4"/>
    </row>
    <row r="5193" spans="33:36">
      <c r="AG5193" s="5"/>
      <c r="AJ5193" s="4"/>
    </row>
    <row r="5194" spans="33:36">
      <c r="AG5194" s="5"/>
      <c r="AJ5194" s="4"/>
    </row>
    <row r="5195" spans="33:36">
      <c r="AG5195" s="5"/>
      <c r="AJ5195" s="4"/>
    </row>
    <row r="5196" spans="33:36">
      <c r="AG5196" s="5"/>
      <c r="AJ5196" s="4"/>
    </row>
    <row r="5197" spans="33:36">
      <c r="AG5197" s="5"/>
      <c r="AJ5197" s="4"/>
    </row>
    <row r="5198" spans="33:36">
      <c r="AG5198" s="5"/>
      <c r="AJ5198" s="4"/>
    </row>
    <row r="5199" spans="33:36">
      <c r="AG5199" s="5"/>
      <c r="AJ5199" s="4"/>
    </row>
    <row r="5200" spans="33:36">
      <c r="AG5200" s="5"/>
      <c r="AJ5200" s="4"/>
    </row>
    <row r="5201" spans="33:36">
      <c r="AG5201" s="5"/>
      <c r="AJ5201" s="4"/>
    </row>
    <row r="5202" spans="33:36">
      <c r="AG5202" s="5"/>
      <c r="AJ5202" s="4"/>
    </row>
    <row r="5203" spans="33:36">
      <c r="AG5203" s="5"/>
      <c r="AJ5203" s="4"/>
    </row>
    <row r="5204" spans="33:36">
      <c r="AG5204" s="5"/>
      <c r="AJ5204" s="4"/>
    </row>
    <row r="5205" spans="33:36">
      <c r="AG5205" s="5"/>
      <c r="AJ5205" s="4"/>
    </row>
    <row r="5206" spans="33:36">
      <c r="AG5206" s="5"/>
      <c r="AJ5206" s="4"/>
    </row>
    <row r="5207" spans="33:36">
      <c r="AG5207" s="5"/>
      <c r="AJ5207" s="4"/>
    </row>
    <row r="5208" spans="33:36">
      <c r="AG5208" s="5"/>
      <c r="AJ5208" s="4"/>
    </row>
    <row r="5209" spans="33:36">
      <c r="AG5209" s="5"/>
      <c r="AJ5209" s="4"/>
    </row>
    <row r="5210" spans="33:36">
      <c r="AG5210" s="5"/>
      <c r="AJ5210" s="4"/>
    </row>
    <row r="5211" spans="33:36">
      <c r="AG5211" s="5"/>
      <c r="AJ5211" s="4"/>
    </row>
    <row r="5212" spans="33:36">
      <c r="AG5212" s="5"/>
      <c r="AJ5212" s="4"/>
    </row>
    <row r="5213" spans="33:36">
      <c r="AG5213" s="5"/>
      <c r="AJ5213" s="4"/>
    </row>
    <row r="5214" spans="33:36">
      <c r="AG5214" s="5"/>
      <c r="AJ5214" s="4"/>
    </row>
    <row r="5215" spans="33:36">
      <c r="AG5215" s="5"/>
      <c r="AJ5215" s="4"/>
    </row>
    <row r="5216" spans="33:36">
      <c r="AG5216" s="5"/>
      <c r="AJ5216" s="4"/>
    </row>
    <row r="5217" spans="33:36">
      <c r="AG5217" s="5"/>
      <c r="AJ5217" s="4"/>
    </row>
    <row r="5218" spans="33:36">
      <c r="AG5218" s="5"/>
      <c r="AJ5218" s="4"/>
    </row>
    <row r="5219" spans="33:36">
      <c r="AG5219" s="5"/>
      <c r="AJ5219" s="4"/>
    </row>
    <row r="5220" spans="33:36">
      <c r="AG5220" s="5"/>
      <c r="AJ5220" s="4"/>
    </row>
    <row r="5221" spans="33:36">
      <c r="AG5221" s="5"/>
      <c r="AJ5221" s="4"/>
    </row>
    <row r="5222" spans="33:36">
      <c r="AG5222" s="5"/>
      <c r="AJ5222" s="4"/>
    </row>
    <row r="5223" spans="33:36">
      <c r="AG5223" s="5"/>
      <c r="AJ5223" s="4"/>
    </row>
    <row r="5224" spans="33:36">
      <c r="AG5224" s="5"/>
      <c r="AJ5224" s="4"/>
    </row>
    <row r="5225" spans="33:36">
      <c r="AG5225" s="5"/>
      <c r="AJ5225" s="4"/>
    </row>
    <row r="5226" spans="33:36">
      <c r="AG5226" s="5"/>
      <c r="AJ5226" s="4"/>
    </row>
    <row r="5227" spans="33:36">
      <c r="AG5227" s="5"/>
      <c r="AJ5227" s="4"/>
    </row>
    <row r="5228" spans="33:36">
      <c r="AG5228" s="5"/>
      <c r="AJ5228" s="4"/>
    </row>
    <row r="5229" spans="33:36">
      <c r="AG5229" s="5"/>
      <c r="AJ5229" s="4"/>
    </row>
    <row r="5230" spans="33:36">
      <c r="AG5230" s="5"/>
      <c r="AJ5230" s="4"/>
    </row>
    <row r="5231" spans="33:36">
      <c r="AG5231" s="5"/>
      <c r="AJ5231" s="4"/>
    </row>
    <row r="5232" spans="33:36">
      <c r="AG5232" s="5"/>
      <c r="AJ5232" s="4"/>
    </row>
    <row r="5233" spans="33:36">
      <c r="AG5233" s="5"/>
      <c r="AJ5233" s="4"/>
    </row>
    <row r="5234" spans="33:36">
      <c r="AG5234" s="5"/>
      <c r="AJ5234" s="4"/>
    </row>
    <row r="5235" spans="33:36">
      <c r="AG5235" s="5"/>
      <c r="AJ5235" s="4"/>
    </row>
    <row r="5236" spans="33:36">
      <c r="AG5236" s="5"/>
      <c r="AJ5236" s="4"/>
    </row>
    <row r="5237" spans="33:36">
      <c r="AG5237" s="5"/>
      <c r="AJ5237" s="4"/>
    </row>
    <row r="5238" spans="33:36">
      <c r="AG5238" s="5"/>
      <c r="AJ5238" s="4"/>
    </row>
    <row r="5239" spans="33:36">
      <c r="AG5239" s="5"/>
      <c r="AJ5239" s="4"/>
    </row>
    <row r="5240" spans="33:36">
      <c r="AG5240" s="5"/>
      <c r="AJ5240" s="4"/>
    </row>
    <row r="5241" spans="33:36">
      <c r="AG5241" s="5"/>
      <c r="AJ5241" s="4"/>
    </row>
    <row r="5242" spans="33:36">
      <c r="AG5242" s="5"/>
      <c r="AJ5242" s="4"/>
    </row>
    <row r="5243" spans="33:36">
      <c r="AG5243" s="5"/>
      <c r="AJ5243" s="4"/>
    </row>
    <row r="5244" spans="33:36">
      <c r="AG5244" s="5"/>
      <c r="AJ5244" s="4"/>
    </row>
    <row r="5245" spans="33:36">
      <c r="AG5245" s="5"/>
      <c r="AJ5245" s="4"/>
    </row>
    <row r="5246" spans="33:36">
      <c r="AG5246" s="5"/>
      <c r="AJ5246" s="4"/>
    </row>
    <row r="5247" spans="33:36">
      <c r="AG5247" s="5"/>
      <c r="AJ5247" s="4"/>
    </row>
    <row r="5248" spans="33:36">
      <c r="AG5248" s="5"/>
      <c r="AJ5248" s="4"/>
    </row>
    <row r="5249" spans="33:36">
      <c r="AG5249" s="5"/>
      <c r="AJ5249" s="4"/>
    </row>
    <row r="5250" spans="33:36">
      <c r="AG5250" s="5"/>
      <c r="AJ5250" s="4"/>
    </row>
    <row r="5251" spans="33:36">
      <c r="AG5251" s="5"/>
      <c r="AJ5251" s="4"/>
    </row>
    <row r="5252" spans="33:36">
      <c r="AG5252" s="5"/>
      <c r="AJ5252" s="4"/>
    </row>
    <row r="5253" spans="33:36">
      <c r="AG5253" s="5"/>
      <c r="AJ5253" s="4"/>
    </row>
    <row r="5254" spans="33:36">
      <c r="AG5254" s="5"/>
      <c r="AJ5254" s="4"/>
    </row>
    <row r="5255" spans="33:36">
      <c r="AG5255" s="5"/>
      <c r="AJ5255" s="4"/>
    </row>
    <row r="5256" spans="33:36">
      <c r="AG5256" s="5"/>
      <c r="AJ5256" s="4"/>
    </row>
    <row r="5257" spans="33:36">
      <c r="AG5257" s="5"/>
      <c r="AJ5257" s="4"/>
    </row>
    <row r="5258" spans="33:36">
      <c r="AG5258" s="5"/>
      <c r="AJ5258" s="4"/>
    </row>
    <row r="5259" spans="33:36">
      <c r="AG5259" s="5"/>
      <c r="AJ5259" s="4"/>
    </row>
    <row r="5260" spans="33:36">
      <c r="AG5260" s="5"/>
      <c r="AJ5260" s="4"/>
    </row>
    <row r="5261" spans="33:36">
      <c r="AG5261" s="5"/>
      <c r="AJ5261" s="4"/>
    </row>
    <row r="5262" spans="33:36">
      <c r="AG5262" s="5"/>
      <c r="AJ5262" s="4"/>
    </row>
    <row r="5263" spans="33:36">
      <c r="AG5263" s="5"/>
      <c r="AJ5263" s="4"/>
    </row>
    <row r="5264" spans="33:36">
      <c r="AG5264" s="5"/>
      <c r="AJ5264" s="4"/>
    </row>
    <row r="5265" spans="33:36">
      <c r="AG5265" s="5"/>
      <c r="AJ5265" s="4"/>
    </row>
    <row r="5266" spans="33:36">
      <c r="AG5266" s="5"/>
      <c r="AJ5266" s="4"/>
    </row>
    <row r="5267" spans="33:36">
      <c r="AG5267" s="5"/>
      <c r="AJ5267" s="4"/>
    </row>
    <row r="5268" spans="33:36">
      <c r="AG5268" s="5"/>
      <c r="AJ5268" s="4"/>
    </row>
    <row r="5269" spans="33:36">
      <c r="AG5269" s="5"/>
      <c r="AJ5269" s="4"/>
    </row>
    <row r="5270" spans="33:36">
      <c r="AG5270" s="5"/>
      <c r="AJ5270" s="4"/>
    </row>
    <row r="5271" spans="33:36">
      <c r="AG5271" s="5"/>
      <c r="AJ5271" s="4"/>
    </row>
    <row r="5272" spans="33:36">
      <c r="AG5272" s="5"/>
      <c r="AJ5272" s="4"/>
    </row>
    <row r="5273" spans="33:36">
      <c r="AG5273" s="5"/>
      <c r="AJ5273" s="4"/>
    </row>
    <row r="5274" spans="33:36">
      <c r="AG5274" s="5"/>
      <c r="AJ5274" s="4"/>
    </row>
    <row r="5275" spans="33:36">
      <c r="AG5275" s="5"/>
      <c r="AJ5275" s="4"/>
    </row>
    <row r="5276" spans="33:36">
      <c r="AG5276" s="5"/>
      <c r="AJ5276" s="4"/>
    </row>
    <row r="5277" spans="33:36">
      <c r="AG5277" s="5"/>
      <c r="AJ5277" s="4"/>
    </row>
    <row r="5278" spans="33:36">
      <c r="AG5278" s="5"/>
      <c r="AJ5278" s="4"/>
    </row>
    <row r="5279" spans="33:36">
      <c r="AG5279" s="5"/>
      <c r="AJ5279" s="4"/>
    </row>
    <row r="5280" spans="33:36">
      <c r="AG5280" s="5"/>
      <c r="AJ5280" s="4"/>
    </row>
    <row r="5281" spans="33:36">
      <c r="AG5281" s="5"/>
      <c r="AJ5281" s="4"/>
    </row>
    <row r="5282" spans="33:36">
      <c r="AG5282" s="5"/>
      <c r="AJ5282" s="4"/>
    </row>
    <row r="5283" spans="33:36">
      <c r="AG5283" s="5"/>
      <c r="AJ5283" s="4"/>
    </row>
    <row r="5284" spans="33:36">
      <c r="AG5284" s="5"/>
      <c r="AJ5284" s="4"/>
    </row>
    <row r="5285" spans="33:36">
      <c r="AG5285" s="5"/>
      <c r="AJ5285" s="4"/>
    </row>
    <row r="5286" spans="33:36">
      <c r="AG5286" s="5"/>
      <c r="AJ5286" s="4"/>
    </row>
    <row r="5287" spans="33:36">
      <c r="AG5287" s="5"/>
      <c r="AJ5287" s="4"/>
    </row>
    <row r="5288" spans="33:36">
      <c r="AG5288" s="5"/>
      <c r="AJ5288" s="4"/>
    </row>
    <row r="5289" spans="33:36">
      <c r="AG5289" s="5"/>
      <c r="AJ5289" s="4"/>
    </row>
    <row r="5290" spans="33:36">
      <c r="AG5290" s="5"/>
      <c r="AJ5290" s="4"/>
    </row>
    <row r="5291" spans="33:36">
      <c r="AG5291" s="5"/>
      <c r="AJ5291" s="4"/>
    </row>
    <row r="5292" spans="33:36">
      <c r="AG5292" s="5"/>
      <c r="AJ5292" s="4"/>
    </row>
    <row r="5293" spans="33:36">
      <c r="AG5293" s="5"/>
      <c r="AJ5293" s="4"/>
    </row>
    <row r="5294" spans="33:36">
      <c r="AG5294" s="5"/>
      <c r="AJ5294" s="4"/>
    </row>
    <row r="5295" spans="33:36">
      <c r="AG5295" s="5"/>
      <c r="AJ5295" s="4"/>
    </row>
    <row r="5296" spans="33:36">
      <c r="AG5296" s="5"/>
      <c r="AJ5296" s="4"/>
    </row>
    <row r="5297" spans="33:36">
      <c r="AG5297" s="5"/>
      <c r="AJ5297" s="4"/>
    </row>
    <row r="5298" spans="33:36">
      <c r="AG5298" s="5"/>
      <c r="AJ5298" s="4"/>
    </row>
    <row r="5299" spans="33:36">
      <c r="AG5299" s="5"/>
      <c r="AJ5299" s="4"/>
    </row>
    <row r="5300" spans="33:36">
      <c r="AG5300" s="5"/>
      <c r="AJ5300" s="4"/>
    </row>
    <row r="5301" spans="33:36">
      <c r="AG5301" s="5"/>
      <c r="AJ5301" s="4"/>
    </row>
    <row r="5302" spans="33:36">
      <c r="AG5302" s="5"/>
      <c r="AJ5302" s="4"/>
    </row>
    <row r="5303" spans="33:36">
      <c r="AG5303" s="5"/>
      <c r="AJ5303" s="4"/>
    </row>
    <row r="5304" spans="33:36">
      <c r="AG5304" s="5"/>
      <c r="AJ5304" s="4"/>
    </row>
    <row r="5305" spans="33:36">
      <c r="AG5305" s="5"/>
      <c r="AJ5305" s="4"/>
    </row>
    <row r="5306" spans="33:36">
      <c r="AG5306" s="5"/>
      <c r="AJ5306" s="4"/>
    </row>
    <row r="5307" spans="33:36">
      <c r="AG5307" s="5"/>
      <c r="AJ5307" s="4"/>
    </row>
    <row r="5308" spans="33:36">
      <c r="AG5308" s="5"/>
      <c r="AJ5308" s="4"/>
    </row>
    <row r="5309" spans="33:36">
      <c r="AG5309" s="5"/>
      <c r="AJ5309" s="4"/>
    </row>
    <row r="5310" spans="33:36">
      <c r="AG5310" s="5"/>
      <c r="AJ5310" s="4"/>
    </row>
    <row r="5311" spans="33:36">
      <c r="AG5311" s="5"/>
      <c r="AJ5311" s="4"/>
    </row>
    <row r="5312" spans="33:36">
      <c r="AG5312" s="5"/>
      <c r="AJ5312" s="4"/>
    </row>
    <row r="5313" spans="33:36">
      <c r="AG5313" s="5"/>
      <c r="AJ5313" s="4"/>
    </row>
    <row r="5314" spans="33:36">
      <c r="AG5314" s="5"/>
      <c r="AJ5314" s="4"/>
    </row>
    <row r="5315" spans="33:36">
      <c r="AG5315" s="5"/>
      <c r="AJ5315" s="4"/>
    </row>
    <row r="5316" spans="33:36">
      <c r="AG5316" s="5"/>
      <c r="AJ5316" s="4"/>
    </row>
    <row r="5317" spans="33:36">
      <c r="AG5317" s="5"/>
      <c r="AJ5317" s="4"/>
    </row>
    <row r="5318" spans="33:36">
      <c r="AG5318" s="5"/>
      <c r="AJ5318" s="4"/>
    </row>
    <row r="5319" spans="33:36">
      <c r="AG5319" s="5"/>
      <c r="AJ5319" s="4"/>
    </row>
    <row r="5320" spans="33:36">
      <c r="AG5320" s="5"/>
      <c r="AJ5320" s="4"/>
    </row>
    <row r="5321" spans="33:36">
      <c r="AG5321" s="5"/>
      <c r="AJ5321" s="4"/>
    </row>
    <row r="5322" spans="33:36">
      <c r="AG5322" s="5"/>
      <c r="AJ5322" s="4"/>
    </row>
    <row r="5323" spans="33:36">
      <c r="AG5323" s="5"/>
      <c r="AJ5323" s="4"/>
    </row>
    <row r="5324" spans="33:36">
      <c r="AG5324" s="5"/>
      <c r="AJ5324" s="4"/>
    </row>
    <row r="5325" spans="33:36">
      <c r="AG5325" s="5"/>
      <c r="AJ5325" s="4"/>
    </row>
    <row r="5326" spans="33:36">
      <c r="AG5326" s="5"/>
      <c r="AJ5326" s="4"/>
    </row>
    <row r="5327" spans="33:36">
      <c r="AG5327" s="5"/>
      <c r="AJ5327" s="4"/>
    </row>
    <row r="5328" spans="33:36">
      <c r="AG5328" s="5"/>
      <c r="AJ5328" s="4"/>
    </row>
    <row r="5329" spans="33:36">
      <c r="AG5329" s="5"/>
      <c r="AJ5329" s="4"/>
    </row>
    <row r="5330" spans="33:36">
      <c r="AG5330" s="5"/>
      <c r="AJ5330" s="4"/>
    </row>
    <row r="5331" spans="33:36">
      <c r="AG5331" s="5"/>
      <c r="AJ5331" s="4"/>
    </row>
    <row r="5332" spans="33:36">
      <c r="AG5332" s="5"/>
      <c r="AJ5332" s="4"/>
    </row>
    <row r="5333" spans="33:36">
      <c r="AG5333" s="5"/>
      <c r="AJ5333" s="4"/>
    </row>
    <row r="5334" spans="33:36">
      <c r="AG5334" s="5"/>
      <c r="AJ5334" s="4"/>
    </row>
    <row r="5335" spans="33:36">
      <c r="AG5335" s="5"/>
      <c r="AJ5335" s="4"/>
    </row>
    <row r="5336" spans="33:36">
      <c r="AG5336" s="5"/>
      <c r="AJ5336" s="4"/>
    </row>
    <row r="5337" spans="33:36">
      <c r="AG5337" s="5"/>
      <c r="AJ5337" s="4"/>
    </row>
    <row r="5338" spans="33:36">
      <c r="AG5338" s="5"/>
      <c r="AJ5338" s="4"/>
    </row>
    <row r="5339" spans="33:36">
      <c r="AG5339" s="5"/>
      <c r="AJ5339" s="4"/>
    </row>
    <row r="5340" spans="33:36">
      <c r="AG5340" s="5"/>
      <c r="AJ5340" s="4"/>
    </row>
    <row r="5341" spans="33:36">
      <c r="AG5341" s="5"/>
      <c r="AJ5341" s="4"/>
    </row>
    <row r="5342" spans="33:36">
      <c r="AG5342" s="5"/>
      <c r="AJ5342" s="4"/>
    </row>
    <row r="5343" spans="33:36">
      <c r="AG5343" s="5"/>
      <c r="AJ5343" s="4"/>
    </row>
    <row r="5344" spans="33:36">
      <c r="AG5344" s="5"/>
      <c r="AJ5344" s="4"/>
    </row>
    <row r="5345" spans="33:36">
      <c r="AG5345" s="5"/>
      <c r="AJ5345" s="4"/>
    </row>
    <row r="5346" spans="33:36">
      <c r="AG5346" s="5"/>
      <c r="AJ5346" s="4"/>
    </row>
    <row r="5347" spans="33:36">
      <c r="AG5347" s="5"/>
      <c r="AJ5347" s="4"/>
    </row>
    <row r="5348" spans="33:36">
      <c r="AG5348" s="5"/>
      <c r="AJ5348" s="4"/>
    </row>
    <row r="5349" spans="33:36">
      <c r="AG5349" s="5"/>
      <c r="AJ5349" s="4"/>
    </row>
    <row r="5350" spans="33:36">
      <c r="AG5350" s="5"/>
      <c r="AJ5350" s="4"/>
    </row>
    <row r="5351" spans="33:36">
      <c r="AG5351" s="5"/>
      <c r="AJ5351" s="4"/>
    </row>
    <row r="5352" spans="33:36">
      <c r="AG5352" s="5"/>
      <c r="AJ5352" s="4"/>
    </row>
    <row r="5353" spans="33:36">
      <c r="AG5353" s="5"/>
      <c r="AJ5353" s="4"/>
    </row>
    <row r="5354" spans="33:36">
      <c r="AG5354" s="5"/>
      <c r="AJ5354" s="4"/>
    </row>
    <row r="5355" spans="33:36">
      <c r="AG5355" s="5"/>
      <c r="AJ5355" s="4"/>
    </row>
    <row r="5356" spans="33:36">
      <c r="AG5356" s="5"/>
      <c r="AJ5356" s="4"/>
    </row>
    <row r="5357" spans="33:36">
      <c r="AG5357" s="5"/>
      <c r="AJ5357" s="4"/>
    </row>
    <row r="5358" spans="33:36">
      <c r="AG5358" s="5"/>
      <c r="AJ5358" s="4"/>
    </row>
    <row r="5359" spans="33:36">
      <c r="AG5359" s="5"/>
      <c r="AJ5359" s="4"/>
    </row>
    <row r="5360" spans="33:36">
      <c r="AG5360" s="5"/>
      <c r="AJ5360" s="4"/>
    </row>
    <row r="5361" spans="33:36">
      <c r="AG5361" s="5"/>
      <c r="AJ5361" s="4"/>
    </row>
    <row r="5362" spans="33:36">
      <c r="AG5362" s="5"/>
      <c r="AJ5362" s="4"/>
    </row>
    <row r="5363" spans="33:36">
      <c r="AG5363" s="5"/>
      <c r="AJ5363" s="4"/>
    </row>
    <row r="5364" spans="33:36">
      <c r="AG5364" s="5"/>
      <c r="AJ5364" s="4"/>
    </row>
    <row r="5365" spans="33:36">
      <c r="AG5365" s="5"/>
      <c r="AJ5365" s="4"/>
    </row>
    <row r="5366" spans="33:36">
      <c r="AG5366" s="5"/>
      <c r="AJ5366" s="4"/>
    </row>
    <row r="5367" spans="33:36">
      <c r="AG5367" s="5"/>
      <c r="AJ5367" s="4"/>
    </row>
    <row r="5368" spans="33:36">
      <c r="AG5368" s="5"/>
      <c r="AJ5368" s="4"/>
    </row>
    <row r="5369" spans="33:36">
      <c r="AG5369" s="5"/>
      <c r="AJ5369" s="4"/>
    </row>
    <row r="5370" spans="33:36">
      <c r="AG5370" s="5"/>
      <c r="AJ5370" s="4"/>
    </row>
    <row r="5371" spans="33:36">
      <c r="AG5371" s="5"/>
      <c r="AJ5371" s="4"/>
    </row>
    <row r="5372" spans="33:36">
      <c r="AG5372" s="5"/>
      <c r="AJ5372" s="4"/>
    </row>
    <row r="5373" spans="33:36">
      <c r="AG5373" s="5"/>
      <c r="AJ5373" s="4"/>
    </row>
    <row r="5374" spans="33:36">
      <c r="AG5374" s="5"/>
      <c r="AJ5374" s="4"/>
    </row>
    <row r="5375" spans="33:36">
      <c r="AG5375" s="5"/>
      <c r="AJ5375" s="4"/>
    </row>
    <row r="5376" spans="33:36">
      <c r="AG5376" s="5"/>
      <c r="AJ5376" s="4"/>
    </row>
    <row r="5377" spans="33:36">
      <c r="AG5377" s="5"/>
      <c r="AJ5377" s="4"/>
    </row>
    <row r="5378" spans="33:36">
      <c r="AG5378" s="5"/>
      <c r="AJ5378" s="4"/>
    </row>
    <row r="5379" spans="33:36">
      <c r="AG5379" s="5"/>
      <c r="AJ5379" s="4"/>
    </row>
    <row r="5380" spans="33:36">
      <c r="AG5380" s="5"/>
      <c r="AJ5380" s="4"/>
    </row>
    <row r="5381" spans="33:36">
      <c r="AG5381" s="5"/>
      <c r="AJ5381" s="4"/>
    </row>
    <row r="5382" spans="33:36">
      <c r="AG5382" s="5"/>
      <c r="AJ5382" s="4"/>
    </row>
    <row r="5383" spans="33:36">
      <c r="AG5383" s="5"/>
      <c r="AJ5383" s="4"/>
    </row>
    <row r="5384" spans="33:36">
      <c r="AG5384" s="5"/>
      <c r="AJ5384" s="4"/>
    </row>
    <row r="5385" spans="33:36">
      <c r="AG5385" s="5"/>
      <c r="AJ5385" s="4"/>
    </row>
    <row r="5386" spans="33:36">
      <c r="AG5386" s="5"/>
      <c r="AJ5386" s="4"/>
    </row>
    <row r="5387" spans="33:36">
      <c r="AG5387" s="5"/>
      <c r="AJ5387" s="4"/>
    </row>
    <row r="5388" spans="33:36">
      <c r="AG5388" s="5"/>
      <c r="AJ5388" s="4"/>
    </row>
    <row r="5389" spans="33:36">
      <c r="AG5389" s="5"/>
      <c r="AJ5389" s="4"/>
    </row>
    <row r="5390" spans="33:36">
      <c r="AG5390" s="5"/>
      <c r="AJ5390" s="4"/>
    </row>
    <row r="5391" spans="33:36">
      <c r="AG5391" s="5"/>
      <c r="AJ5391" s="4"/>
    </row>
    <row r="5392" spans="33:36">
      <c r="AG5392" s="5"/>
      <c r="AJ5392" s="4"/>
    </row>
    <row r="5393" spans="33:36">
      <c r="AG5393" s="5"/>
      <c r="AJ5393" s="4"/>
    </row>
    <row r="5394" spans="33:36">
      <c r="AG5394" s="5"/>
      <c r="AJ5394" s="4"/>
    </row>
    <row r="5395" spans="33:36">
      <c r="AG5395" s="5"/>
      <c r="AJ5395" s="4"/>
    </row>
    <row r="5396" spans="33:36">
      <c r="AG5396" s="5"/>
      <c r="AJ5396" s="4"/>
    </row>
    <row r="5397" spans="33:36">
      <c r="AG5397" s="5"/>
      <c r="AJ5397" s="4"/>
    </row>
    <row r="5398" spans="33:36">
      <c r="AG5398" s="5"/>
      <c r="AJ5398" s="4"/>
    </row>
    <row r="5399" spans="33:36">
      <c r="AG5399" s="5"/>
      <c r="AJ5399" s="4"/>
    </row>
    <row r="5400" spans="33:36">
      <c r="AG5400" s="5"/>
      <c r="AJ5400" s="4"/>
    </row>
    <row r="5401" spans="33:36">
      <c r="AG5401" s="5"/>
      <c r="AJ5401" s="4"/>
    </row>
    <row r="5402" spans="33:36">
      <c r="AG5402" s="5"/>
      <c r="AJ5402" s="4"/>
    </row>
    <row r="5403" spans="33:36">
      <c r="AG5403" s="5"/>
      <c r="AJ5403" s="4"/>
    </row>
    <row r="5404" spans="33:36">
      <c r="AG5404" s="5"/>
      <c r="AJ5404" s="4"/>
    </row>
    <row r="5405" spans="33:36">
      <c r="AG5405" s="5"/>
      <c r="AJ5405" s="4"/>
    </row>
    <row r="5406" spans="33:36">
      <c r="AG5406" s="5"/>
      <c r="AJ5406" s="4"/>
    </row>
    <row r="5407" spans="33:36">
      <c r="AG5407" s="5"/>
      <c r="AJ5407" s="4"/>
    </row>
    <row r="5408" spans="33:36">
      <c r="AG5408" s="5"/>
      <c r="AJ5408" s="4"/>
    </row>
    <row r="5409" spans="33:36">
      <c r="AG5409" s="5"/>
      <c r="AJ5409" s="4"/>
    </row>
    <row r="5410" spans="33:36">
      <c r="AG5410" s="5"/>
      <c r="AJ5410" s="4"/>
    </row>
    <row r="5411" spans="33:36">
      <c r="AG5411" s="5"/>
      <c r="AJ5411" s="4"/>
    </row>
    <row r="5412" spans="33:36">
      <c r="AG5412" s="5"/>
      <c r="AJ5412" s="4"/>
    </row>
    <row r="5413" spans="33:36">
      <c r="AG5413" s="5"/>
      <c r="AJ5413" s="4"/>
    </row>
    <row r="5414" spans="33:36">
      <c r="AG5414" s="5"/>
      <c r="AJ5414" s="4"/>
    </row>
    <row r="5415" spans="33:36">
      <c r="AG5415" s="5"/>
      <c r="AJ5415" s="4"/>
    </row>
    <row r="5416" spans="33:36">
      <c r="AG5416" s="5"/>
      <c r="AJ5416" s="4"/>
    </row>
    <row r="5417" spans="33:36">
      <c r="AG5417" s="5"/>
      <c r="AJ5417" s="4"/>
    </row>
    <row r="5418" spans="33:36">
      <c r="AG5418" s="5"/>
      <c r="AJ5418" s="4"/>
    </row>
    <row r="5419" spans="33:36">
      <c r="AG5419" s="5"/>
      <c r="AJ5419" s="4"/>
    </row>
    <row r="5420" spans="33:36">
      <c r="AG5420" s="5"/>
      <c r="AJ5420" s="4"/>
    </row>
    <row r="5421" spans="33:36">
      <c r="AG5421" s="5"/>
      <c r="AJ5421" s="4"/>
    </row>
    <row r="5422" spans="33:36">
      <c r="AG5422" s="5"/>
      <c r="AJ5422" s="4"/>
    </row>
    <row r="5423" spans="33:36">
      <c r="AG5423" s="5"/>
      <c r="AJ5423" s="4"/>
    </row>
    <row r="5424" spans="33:36">
      <c r="AG5424" s="5"/>
      <c r="AJ5424" s="4"/>
    </row>
    <row r="5425" spans="33:36">
      <c r="AG5425" s="5"/>
      <c r="AJ5425" s="4"/>
    </row>
    <row r="5426" spans="33:36">
      <c r="AG5426" s="5"/>
      <c r="AJ5426" s="4"/>
    </row>
    <row r="5427" spans="33:36">
      <c r="AG5427" s="5"/>
      <c r="AJ5427" s="4"/>
    </row>
    <row r="5428" spans="33:36">
      <c r="AG5428" s="5"/>
      <c r="AJ5428" s="4"/>
    </row>
    <row r="5429" spans="33:36">
      <c r="AG5429" s="5"/>
      <c r="AJ5429" s="4"/>
    </row>
    <row r="5430" spans="33:36">
      <c r="AG5430" s="5"/>
      <c r="AJ5430" s="4"/>
    </row>
    <row r="5431" spans="33:36">
      <c r="AG5431" s="5"/>
      <c r="AJ5431" s="4"/>
    </row>
    <row r="5432" spans="33:36">
      <c r="AG5432" s="5"/>
      <c r="AJ5432" s="4"/>
    </row>
    <row r="5433" spans="33:36">
      <c r="AG5433" s="5"/>
      <c r="AJ5433" s="4"/>
    </row>
    <row r="5434" spans="33:36">
      <c r="AG5434" s="5"/>
      <c r="AJ5434" s="4"/>
    </row>
    <row r="5435" spans="33:36">
      <c r="AG5435" s="5"/>
      <c r="AJ5435" s="4"/>
    </row>
    <row r="5436" spans="33:36">
      <c r="AG5436" s="5"/>
      <c r="AJ5436" s="4"/>
    </row>
    <row r="5437" spans="33:36">
      <c r="AG5437" s="5"/>
      <c r="AJ5437" s="4"/>
    </row>
    <row r="5438" spans="33:36">
      <c r="AG5438" s="5"/>
      <c r="AJ5438" s="4"/>
    </row>
    <row r="5439" spans="33:36">
      <c r="AG5439" s="5"/>
      <c r="AJ5439" s="4"/>
    </row>
    <row r="5440" spans="33:36">
      <c r="AG5440" s="5"/>
      <c r="AJ5440" s="4"/>
    </row>
    <row r="5441" spans="33:36">
      <c r="AG5441" s="5"/>
      <c r="AJ5441" s="4"/>
    </row>
    <row r="5442" spans="33:36">
      <c r="AG5442" s="5"/>
      <c r="AJ5442" s="4"/>
    </row>
    <row r="5443" spans="33:36">
      <c r="AG5443" s="5"/>
      <c r="AJ5443" s="4"/>
    </row>
    <row r="5444" spans="33:36">
      <c r="AG5444" s="5"/>
      <c r="AJ5444" s="4"/>
    </row>
    <row r="5445" spans="33:36">
      <c r="AG5445" s="5"/>
      <c r="AJ5445" s="4"/>
    </row>
    <row r="5446" spans="33:36">
      <c r="AG5446" s="5"/>
      <c r="AJ5446" s="4"/>
    </row>
    <row r="5447" spans="33:36">
      <c r="AG5447" s="5"/>
      <c r="AJ5447" s="4"/>
    </row>
    <row r="5448" spans="33:36">
      <c r="AG5448" s="5"/>
      <c r="AJ5448" s="4"/>
    </row>
    <row r="5449" spans="33:36">
      <c r="AG5449" s="5"/>
      <c r="AJ5449" s="4"/>
    </row>
    <row r="5450" spans="33:36">
      <c r="AG5450" s="5"/>
      <c r="AJ5450" s="4"/>
    </row>
    <row r="5451" spans="33:36">
      <c r="AG5451" s="5"/>
      <c r="AJ5451" s="4"/>
    </row>
    <row r="5452" spans="33:36">
      <c r="AG5452" s="5"/>
      <c r="AJ5452" s="4"/>
    </row>
    <row r="5453" spans="33:36">
      <c r="AG5453" s="5"/>
      <c r="AJ5453" s="4"/>
    </row>
    <row r="5454" spans="33:36">
      <c r="AG5454" s="5"/>
      <c r="AJ5454" s="4"/>
    </row>
    <row r="5455" spans="33:36">
      <c r="AG5455" s="5"/>
      <c r="AJ5455" s="4"/>
    </row>
    <row r="5456" spans="33:36">
      <c r="AG5456" s="5"/>
      <c r="AJ5456" s="4"/>
    </row>
    <row r="5457" spans="33:36">
      <c r="AG5457" s="5"/>
      <c r="AJ5457" s="4"/>
    </row>
    <row r="5458" spans="33:36">
      <c r="AG5458" s="5"/>
      <c r="AJ5458" s="4"/>
    </row>
    <row r="5459" spans="33:36">
      <c r="AG5459" s="5"/>
      <c r="AJ5459" s="4"/>
    </row>
    <row r="5460" spans="33:36">
      <c r="AG5460" s="5"/>
      <c r="AJ5460" s="4"/>
    </row>
    <row r="5461" spans="33:36">
      <c r="AG5461" s="5"/>
      <c r="AJ5461" s="4"/>
    </row>
    <row r="5462" spans="33:36">
      <c r="AG5462" s="5"/>
      <c r="AJ5462" s="4"/>
    </row>
    <row r="5463" spans="33:36">
      <c r="AG5463" s="5"/>
      <c r="AJ5463" s="4"/>
    </row>
    <row r="5464" spans="33:36">
      <c r="AG5464" s="5"/>
      <c r="AJ5464" s="4"/>
    </row>
    <row r="5465" spans="33:36">
      <c r="AG5465" s="5"/>
      <c r="AJ5465" s="4"/>
    </row>
    <row r="5466" spans="33:36">
      <c r="AG5466" s="5"/>
      <c r="AJ5466" s="4"/>
    </row>
    <row r="5467" spans="33:36">
      <c r="AG5467" s="5"/>
      <c r="AJ5467" s="4"/>
    </row>
    <row r="5468" spans="33:36">
      <c r="AG5468" s="5"/>
      <c r="AJ5468" s="4"/>
    </row>
    <row r="5469" spans="33:36">
      <c r="AG5469" s="5"/>
      <c r="AJ5469" s="4"/>
    </row>
    <row r="5470" spans="33:36">
      <c r="AG5470" s="5"/>
      <c r="AJ5470" s="4"/>
    </row>
    <row r="5471" spans="33:36">
      <c r="AG5471" s="5"/>
      <c r="AJ5471" s="4"/>
    </row>
    <row r="5472" spans="33:36">
      <c r="AG5472" s="5"/>
      <c r="AJ5472" s="4"/>
    </row>
    <row r="5473" spans="33:36">
      <c r="AG5473" s="5"/>
      <c r="AJ5473" s="4"/>
    </row>
    <row r="5474" spans="33:36">
      <c r="AG5474" s="5"/>
      <c r="AJ5474" s="4"/>
    </row>
    <row r="5475" spans="33:36">
      <c r="AG5475" s="5"/>
      <c r="AJ5475" s="4"/>
    </row>
    <row r="5476" spans="33:36">
      <c r="AG5476" s="5"/>
      <c r="AJ5476" s="4"/>
    </row>
    <row r="5477" spans="33:36">
      <c r="AG5477" s="5"/>
      <c r="AJ5477" s="4"/>
    </row>
    <row r="5478" spans="33:36">
      <c r="AG5478" s="5"/>
      <c r="AJ5478" s="4"/>
    </row>
    <row r="5479" spans="33:36">
      <c r="AG5479" s="5"/>
      <c r="AJ5479" s="4"/>
    </row>
    <row r="5480" spans="33:36">
      <c r="AG5480" s="5"/>
      <c r="AJ5480" s="4"/>
    </row>
    <row r="5481" spans="33:36">
      <c r="AG5481" s="5"/>
      <c r="AJ5481" s="4"/>
    </row>
    <row r="5482" spans="33:36">
      <c r="AG5482" s="5"/>
      <c r="AJ5482" s="4"/>
    </row>
    <row r="5483" spans="33:36">
      <c r="AG5483" s="5"/>
      <c r="AJ5483" s="4"/>
    </row>
    <row r="5484" spans="33:36">
      <c r="AG5484" s="5"/>
      <c r="AJ5484" s="4"/>
    </row>
    <row r="5485" spans="33:36">
      <c r="AG5485" s="5"/>
      <c r="AJ5485" s="4"/>
    </row>
    <row r="5486" spans="33:36">
      <c r="AG5486" s="5"/>
      <c r="AJ5486" s="4"/>
    </row>
    <row r="5487" spans="33:36">
      <c r="AG5487" s="5"/>
      <c r="AJ5487" s="4"/>
    </row>
    <row r="5488" spans="33:36">
      <c r="AG5488" s="5"/>
      <c r="AJ5488" s="4"/>
    </row>
    <row r="5489" spans="33:36">
      <c r="AG5489" s="5"/>
      <c r="AJ5489" s="4"/>
    </row>
    <row r="5490" spans="33:36">
      <c r="AG5490" s="5"/>
      <c r="AJ5490" s="4"/>
    </row>
    <row r="5491" spans="33:36">
      <c r="AG5491" s="5"/>
      <c r="AJ5491" s="4"/>
    </row>
    <row r="5492" spans="33:36">
      <c r="AG5492" s="5"/>
      <c r="AJ5492" s="4"/>
    </row>
    <row r="5493" spans="33:36">
      <c r="AG5493" s="5"/>
      <c r="AJ5493" s="4"/>
    </row>
    <row r="5494" spans="33:36">
      <c r="AG5494" s="5"/>
      <c r="AJ5494" s="4"/>
    </row>
    <row r="5495" spans="33:36">
      <c r="AG5495" s="5"/>
      <c r="AJ5495" s="4"/>
    </row>
    <row r="5496" spans="33:36">
      <c r="AG5496" s="5"/>
      <c r="AJ5496" s="4"/>
    </row>
    <row r="5497" spans="33:36">
      <c r="AG5497" s="5"/>
      <c r="AJ5497" s="4"/>
    </row>
    <row r="5498" spans="33:36">
      <c r="AG5498" s="5"/>
      <c r="AJ5498" s="4"/>
    </row>
    <row r="5499" spans="33:36">
      <c r="AG5499" s="5"/>
      <c r="AJ5499" s="4"/>
    </row>
    <row r="5500" spans="33:36">
      <c r="AG5500" s="5"/>
      <c r="AJ5500" s="4"/>
    </row>
    <row r="5501" spans="33:36">
      <c r="AG5501" s="5"/>
      <c r="AJ5501" s="4"/>
    </row>
    <row r="5502" spans="33:36">
      <c r="AG5502" s="5"/>
      <c r="AJ5502" s="4"/>
    </row>
    <row r="5503" spans="33:36">
      <c r="AG5503" s="5"/>
      <c r="AJ5503" s="4"/>
    </row>
    <row r="5504" spans="33:36">
      <c r="AG5504" s="5"/>
      <c r="AJ5504" s="4"/>
    </row>
    <row r="5505" spans="33:36">
      <c r="AG5505" s="5"/>
      <c r="AJ5505" s="4"/>
    </row>
    <row r="5506" spans="33:36">
      <c r="AG5506" s="5"/>
      <c r="AJ5506" s="4"/>
    </row>
    <row r="5507" spans="33:36">
      <c r="AG5507" s="5"/>
      <c r="AJ5507" s="4"/>
    </row>
    <row r="5508" spans="33:36">
      <c r="AG5508" s="5"/>
      <c r="AJ5508" s="4"/>
    </row>
    <row r="5509" spans="33:36">
      <c r="AG5509" s="5"/>
      <c r="AJ5509" s="4"/>
    </row>
    <row r="5510" spans="33:36">
      <c r="AG5510" s="5"/>
      <c r="AJ5510" s="4"/>
    </row>
    <row r="5511" spans="33:36">
      <c r="AG5511" s="5"/>
      <c r="AJ5511" s="4"/>
    </row>
    <row r="5512" spans="33:36">
      <c r="AG5512" s="5"/>
      <c r="AJ5512" s="4"/>
    </row>
    <row r="5513" spans="33:36">
      <c r="AG5513" s="5"/>
      <c r="AJ5513" s="4"/>
    </row>
    <row r="5514" spans="33:36">
      <c r="AG5514" s="5"/>
      <c r="AJ5514" s="4"/>
    </row>
    <row r="5515" spans="33:36">
      <c r="AG5515" s="5"/>
      <c r="AJ5515" s="4"/>
    </row>
    <row r="5516" spans="33:36">
      <c r="AG5516" s="5"/>
      <c r="AJ5516" s="4"/>
    </row>
    <row r="5517" spans="33:36">
      <c r="AG5517" s="5"/>
      <c r="AJ5517" s="4"/>
    </row>
    <row r="5518" spans="33:36">
      <c r="AG5518" s="5"/>
      <c r="AJ5518" s="4"/>
    </row>
    <row r="5519" spans="33:36">
      <c r="AG5519" s="5"/>
      <c r="AJ5519" s="4"/>
    </row>
    <row r="5520" spans="33:36">
      <c r="AG5520" s="5"/>
      <c r="AJ5520" s="4"/>
    </row>
    <row r="5521" spans="33:36">
      <c r="AG5521" s="5"/>
      <c r="AJ5521" s="4"/>
    </row>
    <row r="5522" spans="33:36">
      <c r="AG5522" s="5"/>
      <c r="AJ5522" s="4"/>
    </row>
    <row r="5523" spans="33:36">
      <c r="AG5523" s="5"/>
      <c r="AJ5523" s="4"/>
    </row>
    <row r="5524" spans="33:36">
      <c r="AG5524" s="5"/>
      <c r="AJ5524" s="4"/>
    </row>
    <row r="5525" spans="33:36">
      <c r="AG5525" s="5"/>
      <c r="AJ5525" s="4"/>
    </row>
    <row r="5526" spans="33:36">
      <c r="AG5526" s="5"/>
      <c r="AJ5526" s="4"/>
    </row>
    <row r="5527" spans="33:36">
      <c r="AG5527" s="5"/>
      <c r="AJ5527" s="4"/>
    </row>
    <row r="5528" spans="33:36">
      <c r="AG5528" s="5"/>
      <c r="AJ5528" s="4"/>
    </row>
    <row r="5529" spans="33:36">
      <c r="AG5529" s="5"/>
      <c r="AJ5529" s="4"/>
    </row>
    <row r="5530" spans="33:36">
      <c r="AG5530" s="5"/>
      <c r="AJ5530" s="4"/>
    </row>
    <row r="5531" spans="33:36">
      <c r="AG5531" s="5"/>
      <c r="AJ5531" s="4"/>
    </row>
    <row r="5532" spans="33:36">
      <c r="AG5532" s="5"/>
      <c r="AJ5532" s="4"/>
    </row>
    <row r="5533" spans="33:36">
      <c r="AG5533" s="5"/>
      <c r="AJ5533" s="4"/>
    </row>
    <row r="5534" spans="33:36">
      <c r="AG5534" s="5"/>
      <c r="AJ5534" s="4"/>
    </row>
    <row r="5535" spans="33:36">
      <c r="AG5535" s="5"/>
      <c r="AJ5535" s="4"/>
    </row>
    <row r="5536" spans="33:36">
      <c r="AG5536" s="5"/>
      <c r="AJ5536" s="4"/>
    </row>
    <row r="5537" spans="33:36">
      <c r="AG5537" s="5"/>
      <c r="AJ5537" s="4"/>
    </row>
    <row r="5538" spans="33:36">
      <c r="AG5538" s="5"/>
      <c r="AJ5538" s="4"/>
    </row>
    <row r="5539" spans="33:36">
      <c r="AG5539" s="5"/>
      <c r="AJ5539" s="4"/>
    </row>
    <row r="5540" spans="33:36">
      <c r="AG5540" s="5"/>
      <c r="AJ5540" s="4"/>
    </row>
    <row r="5541" spans="33:36">
      <c r="AG5541" s="5"/>
      <c r="AJ5541" s="4"/>
    </row>
    <row r="5542" spans="33:36">
      <c r="AG5542" s="5"/>
      <c r="AJ5542" s="4"/>
    </row>
    <row r="5543" spans="33:36">
      <c r="AG5543" s="5"/>
      <c r="AJ5543" s="4"/>
    </row>
    <row r="5544" spans="33:36">
      <c r="AG5544" s="5"/>
      <c r="AJ5544" s="4"/>
    </row>
    <row r="5545" spans="33:36">
      <c r="AG5545" s="5"/>
      <c r="AJ5545" s="4"/>
    </row>
    <row r="5546" spans="33:36">
      <c r="AG5546" s="5"/>
      <c r="AJ5546" s="4"/>
    </row>
    <row r="5547" spans="33:36">
      <c r="AG5547" s="5"/>
      <c r="AJ5547" s="4"/>
    </row>
    <row r="5548" spans="33:36">
      <c r="AG5548" s="5"/>
      <c r="AJ5548" s="4"/>
    </row>
    <row r="5549" spans="33:36">
      <c r="AG5549" s="5"/>
      <c r="AJ5549" s="4"/>
    </row>
    <row r="5550" spans="33:36">
      <c r="AG5550" s="5"/>
      <c r="AJ5550" s="4"/>
    </row>
    <row r="5551" spans="33:36">
      <c r="AG5551" s="5"/>
      <c r="AJ5551" s="4"/>
    </row>
    <row r="5552" spans="33:36">
      <c r="AG5552" s="5"/>
      <c r="AJ5552" s="4"/>
    </row>
    <row r="5553" spans="33:36">
      <c r="AG5553" s="5"/>
      <c r="AJ5553" s="4"/>
    </row>
    <row r="5554" spans="33:36">
      <c r="AG5554" s="5"/>
      <c r="AJ5554" s="4"/>
    </row>
    <row r="5555" spans="33:36">
      <c r="AG5555" s="5"/>
      <c r="AJ5555" s="4"/>
    </row>
    <row r="5556" spans="33:36">
      <c r="AG5556" s="5"/>
      <c r="AJ5556" s="4"/>
    </row>
    <row r="5557" spans="33:36">
      <c r="AG5557" s="5"/>
      <c r="AJ5557" s="4"/>
    </row>
    <row r="5558" spans="33:36">
      <c r="AG5558" s="5"/>
      <c r="AJ5558" s="4"/>
    </row>
    <row r="5559" spans="33:36">
      <c r="AG5559" s="5"/>
      <c r="AJ5559" s="4"/>
    </row>
    <row r="5560" spans="33:36">
      <c r="AG5560" s="5"/>
      <c r="AJ5560" s="4"/>
    </row>
    <row r="5561" spans="33:36">
      <c r="AG5561" s="5"/>
      <c r="AJ5561" s="4"/>
    </row>
    <row r="5562" spans="33:36">
      <c r="AG5562" s="5"/>
      <c r="AJ5562" s="4"/>
    </row>
    <row r="5563" spans="33:36">
      <c r="AG5563" s="5"/>
      <c r="AJ5563" s="4"/>
    </row>
    <row r="5564" spans="33:36">
      <c r="AG5564" s="5"/>
      <c r="AJ5564" s="4"/>
    </row>
    <row r="5565" spans="33:36">
      <c r="AG5565" s="5"/>
      <c r="AJ5565" s="4"/>
    </row>
    <row r="5566" spans="33:36">
      <c r="AG5566" s="5"/>
      <c r="AJ5566" s="4"/>
    </row>
    <row r="5567" spans="33:36">
      <c r="AG5567" s="5"/>
      <c r="AJ5567" s="4"/>
    </row>
    <row r="5568" spans="33:36">
      <c r="AG5568" s="5"/>
      <c r="AJ5568" s="4"/>
    </row>
    <row r="5569" spans="33:36">
      <c r="AG5569" s="5"/>
      <c r="AJ5569" s="4"/>
    </row>
    <row r="5570" spans="33:36">
      <c r="AG5570" s="5"/>
      <c r="AJ5570" s="4"/>
    </row>
    <row r="5571" spans="33:36">
      <c r="AG5571" s="5"/>
      <c r="AJ5571" s="4"/>
    </row>
    <row r="5572" spans="33:36">
      <c r="AG5572" s="5"/>
      <c r="AJ5572" s="4"/>
    </row>
    <row r="5573" spans="33:36">
      <c r="AG5573" s="5"/>
      <c r="AJ5573" s="4"/>
    </row>
    <row r="5574" spans="33:36">
      <c r="AG5574" s="5"/>
      <c r="AJ5574" s="4"/>
    </row>
    <row r="5575" spans="33:36">
      <c r="AG5575" s="5"/>
      <c r="AJ5575" s="4"/>
    </row>
    <row r="5576" spans="33:36">
      <c r="AG5576" s="5"/>
      <c r="AJ5576" s="4"/>
    </row>
    <row r="5577" spans="33:36">
      <c r="AG5577" s="5"/>
      <c r="AJ5577" s="4"/>
    </row>
    <row r="5578" spans="33:36">
      <c r="AG5578" s="5"/>
      <c r="AJ5578" s="4"/>
    </row>
    <row r="5579" spans="33:36">
      <c r="AG5579" s="5"/>
      <c r="AJ5579" s="4"/>
    </row>
    <row r="5580" spans="33:36">
      <c r="AG5580" s="5"/>
      <c r="AJ5580" s="4"/>
    </row>
    <row r="5581" spans="33:36">
      <c r="AG5581" s="5"/>
      <c r="AJ5581" s="4"/>
    </row>
    <row r="5582" spans="33:36">
      <c r="AG5582" s="5"/>
      <c r="AJ5582" s="4"/>
    </row>
    <row r="5583" spans="33:36">
      <c r="AG5583" s="5"/>
      <c r="AJ5583" s="4"/>
    </row>
    <row r="5584" spans="33:36">
      <c r="AG5584" s="5"/>
      <c r="AJ5584" s="4"/>
    </row>
    <row r="5585" spans="33:36">
      <c r="AG5585" s="5"/>
      <c r="AJ5585" s="4"/>
    </row>
    <row r="5586" spans="33:36">
      <c r="AG5586" s="5"/>
      <c r="AJ5586" s="4"/>
    </row>
    <row r="5587" spans="33:36">
      <c r="AG5587" s="5"/>
      <c r="AJ5587" s="4"/>
    </row>
    <row r="5588" spans="33:36">
      <c r="AG5588" s="5"/>
      <c r="AJ5588" s="4"/>
    </row>
    <row r="5589" spans="33:36">
      <c r="AG5589" s="5"/>
      <c r="AJ5589" s="4"/>
    </row>
    <row r="5590" spans="33:36">
      <c r="AG5590" s="5"/>
      <c r="AJ5590" s="4"/>
    </row>
    <row r="5591" spans="33:36">
      <c r="AG5591" s="5"/>
      <c r="AJ5591" s="4"/>
    </row>
    <row r="5592" spans="33:36">
      <c r="AG5592" s="5"/>
      <c r="AJ5592" s="4"/>
    </row>
    <row r="5593" spans="33:36">
      <c r="AG5593" s="5"/>
      <c r="AJ5593" s="4"/>
    </row>
    <row r="5594" spans="33:36">
      <c r="AG5594" s="5"/>
      <c r="AJ5594" s="4"/>
    </row>
    <row r="5595" spans="33:36">
      <c r="AG5595" s="5"/>
      <c r="AJ5595" s="4"/>
    </row>
    <row r="5596" spans="33:36">
      <c r="AG5596" s="5"/>
      <c r="AJ5596" s="4"/>
    </row>
    <row r="5597" spans="33:36">
      <c r="AG5597" s="5"/>
      <c r="AJ5597" s="4"/>
    </row>
    <row r="5598" spans="33:36">
      <c r="AG5598" s="5"/>
      <c r="AJ5598" s="4"/>
    </row>
    <row r="5599" spans="33:36">
      <c r="AG5599" s="5"/>
      <c r="AJ5599" s="4"/>
    </row>
    <row r="5600" spans="33:36">
      <c r="AG5600" s="5"/>
      <c r="AJ5600" s="4"/>
    </row>
    <row r="5601" spans="33:36">
      <c r="AG5601" s="5"/>
      <c r="AJ5601" s="4"/>
    </row>
    <row r="5602" spans="33:36">
      <c r="AG5602" s="5"/>
      <c r="AJ5602" s="4"/>
    </row>
    <row r="5603" spans="33:36">
      <c r="AG5603" s="5"/>
      <c r="AJ5603" s="4"/>
    </row>
    <row r="5604" spans="33:36">
      <c r="AG5604" s="5"/>
      <c r="AJ5604" s="4"/>
    </row>
    <row r="5605" spans="33:36">
      <c r="AG5605" s="5"/>
      <c r="AJ5605" s="4"/>
    </row>
    <row r="5606" spans="33:36">
      <c r="AG5606" s="5"/>
      <c r="AJ5606" s="4"/>
    </row>
    <row r="5607" spans="33:36">
      <c r="AG5607" s="5"/>
      <c r="AJ5607" s="4"/>
    </row>
    <row r="5608" spans="33:36">
      <c r="AG5608" s="5"/>
      <c r="AJ5608" s="4"/>
    </row>
    <row r="5609" spans="33:36">
      <c r="AG5609" s="5"/>
      <c r="AJ5609" s="4"/>
    </row>
    <row r="5610" spans="33:36">
      <c r="AG5610" s="5"/>
      <c r="AJ5610" s="4"/>
    </row>
    <row r="5611" spans="33:36">
      <c r="AG5611" s="5"/>
      <c r="AJ5611" s="4"/>
    </row>
    <row r="5612" spans="33:36">
      <c r="AG5612" s="5"/>
      <c r="AJ5612" s="4"/>
    </row>
    <row r="5613" spans="33:36">
      <c r="AG5613" s="5"/>
      <c r="AJ5613" s="4"/>
    </row>
    <row r="5614" spans="33:36">
      <c r="AG5614" s="5"/>
      <c r="AJ5614" s="4"/>
    </row>
    <row r="5615" spans="33:36">
      <c r="AG5615" s="5"/>
      <c r="AJ5615" s="4"/>
    </row>
    <row r="5616" spans="33:36">
      <c r="AG5616" s="5"/>
      <c r="AJ5616" s="4"/>
    </row>
    <row r="5617" spans="33:36">
      <c r="AG5617" s="5"/>
      <c r="AJ5617" s="4"/>
    </row>
    <row r="5618" spans="33:36">
      <c r="AG5618" s="5"/>
      <c r="AJ5618" s="4"/>
    </row>
    <row r="5619" spans="33:36">
      <c r="AG5619" s="5"/>
      <c r="AJ5619" s="4"/>
    </row>
    <row r="5620" spans="33:36">
      <c r="AG5620" s="5"/>
      <c r="AJ5620" s="4"/>
    </row>
    <row r="5621" spans="33:36">
      <c r="AG5621" s="5"/>
      <c r="AJ5621" s="4"/>
    </row>
    <row r="5622" spans="33:36">
      <c r="AG5622" s="5"/>
      <c r="AJ5622" s="4"/>
    </row>
    <row r="5623" spans="33:36">
      <c r="AG5623" s="5"/>
      <c r="AJ5623" s="4"/>
    </row>
    <row r="5624" spans="33:36">
      <c r="AG5624" s="5"/>
      <c r="AJ5624" s="4"/>
    </row>
    <row r="5625" spans="33:36">
      <c r="AG5625" s="5"/>
      <c r="AJ5625" s="4"/>
    </row>
    <row r="5626" spans="33:36">
      <c r="AG5626" s="5"/>
      <c r="AJ5626" s="4"/>
    </row>
    <row r="5627" spans="33:36">
      <c r="AG5627" s="5"/>
      <c r="AJ5627" s="4"/>
    </row>
    <row r="5628" spans="33:36">
      <c r="AG5628" s="5"/>
      <c r="AJ5628" s="4"/>
    </row>
    <row r="5629" spans="33:36">
      <c r="AG5629" s="5"/>
      <c r="AJ5629" s="4"/>
    </row>
    <row r="5630" spans="33:36">
      <c r="AG5630" s="5"/>
      <c r="AJ5630" s="4"/>
    </row>
    <row r="5631" spans="33:36">
      <c r="AG5631" s="5"/>
      <c r="AJ5631" s="4"/>
    </row>
    <row r="5632" spans="33:36">
      <c r="AG5632" s="5"/>
      <c r="AJ5632" s="4"/>
    </row>
    <row r="5633" spans="33:36">
      <c r="AG5633" s="5"/>
      <c r="AJ5633" s="4"/>
    </row>
    <row r="5634" spans="33:36">
      <c r="AG5634" s="5"/>
      <c r="AJ5634" s="4"/>
    </row>
    <row r="5635" spans="33:36">
      <c r="AG5635" s="5"/>
      <c r="AJ5635" s="4"/>
    </row>
    <row r="5636" spans="33:36">
      <c r="AG5636" s="5"/>
      <c r="AJ5636" s="4"/>
    </row>
    <row r="5637" spans="33:36">
      <c r="AG5637" s="5"/>
      <c r="AJ5637" s="4"/>
    </row>
    <row r="5638" spans="33:36">
      <c r="AG5638" s="5"/>
      <c r="AJ5638" s="4"/>
    </row>
    <row r="5639" spans="33:36">
      <c r="AG5639" s="5"/>
      <c r="AJ5639" s="4"/>
    </row>
    <row r="5640" spans="33:36">
      <c r="AG5640" s="5"/>
      <c r="AJ5640" s="4"/>
    </row>
    <row r="5641" spans="33:36">
      <c r="AG5641" s="5"/>
      <c r="AJ5641" s="4"/>
    </row>
    <row r="5642" spans="33:36">
      <c r="AG5642" s="5"/>
      <c r="AJ5642" s="4"/>
    </row>
    <row r="5643" spans="33:36">
      <c r="AG5643" s="5"/>
      <c r="AJ5643" s="4"/>
    </row>
    <row r="5644" spans="33:36">
      <c r="AG5644" s="5"/>
      <c r="AJ5644" s="4"/>
    </row>
    <row r="5645" spans="33:36">
      <c r="AG5645" s="5"/>
      <c r="AJ5645" s="4"/>
    </row>
    <row r="5646" spans="33:36">
      <c r="AG5646" s="5"/>
      <c r="AJ5646" s="4"/>
    </row>
    <row r="5647" spans="33:36">
      <c r="AG5647" s="5"/>
      <c r="AJ5647" s="4"/>
    </row>
    <row r="5648" spans="33:36">
      <c r="AG5648" s="5"/>
      <c r="AJ5648" s="4"/>
    </row>
    <row r="5649" spans="33:36">
      <c r="AG5649" s="5"/>
      <c r="AJ5649" s="4"/>
    </row>
    <row r="5650" spans="33:36">
      <c r="AG5650" s="5"/>
      <c r="AJ5650" s="4"/>
    </row>
    <row r="5651" spans="33:36">
      <c r="AG5651" s="5"/>
      <c r="AJ5651" s="4"/>
    </row>
    <row r="5652" spans="33:36">
      <c r="AG5652" s="5"/>
      <c r="AJ5652" s="4"/>
    </row>
    <row r="5653" spans="33:36">
      <c r="AG5653" s="5"/>
      <c r="AJ5653" s="4"/>
    </row>
    <row r="5654" spans="33:36">
      <c r="AG5654" s="5"/>
      <c r="AJ5654" s="4"/>
    </row>
    <row r="5655" spans="33:36">
      <c r="AG5655" s="5"/>
      <c r="AJ5655" s="4"/>
    </row>
    <row r="5656" spans="33:36">
      <c r="AG5656" s="5"/>
      <c r="AJ5656" s="4"/>
    </row>
    <row r="5657" spans="33:36">
      <c r="AG5657" s="5"/>
      <c r="AJ5657" s="4"/>
    </row>
    <row r="5658" spans="33:36">
      <c r="AG5658" s="5"/>
      <c r="AJ5658" s="4"/>
    </row>
    <row r="5659" spans="33:36">
      <c r="AG5659" s="5"/>
      <c r="AJ5659" s="4"/>
    </row>
    <row r="5660" spans="33:36">
      <c r="AG5660" s="5"/>
      <c r="AJ5660" s="4"/>
    </row>
    <row r="5661" spans="33:36">
      <c r="AG5661" s="5"/>
      <c r="AJ5661" s="4"/>
    </row>
    <row r="5662" spans="33:36">
      <c r="AG5662" s="5"/>
      <c r="AJ5662" s="4"/>
    </row>
    <row r="5663" spans="33:36">
      <c r="AG5663" s="5"/>
      <c r="AJ5663" s="4"/>
    </row>
    <row r="5664" spans="33:36">
      <c r="AG5664" s="5"/>
      <c r="AJ5664" s="4"/>
    </row>
    <row r="5665" spans="33:36">
      <c r="AG5665" s="5"/>
      <c r="AJ5665" s="4"/>
    </row>
    <row r="5666" spans="33:36">
      <c r="AG5666" s="5"/>
      <c r="AJ5666" s="4"/>
    </row>
    <row r="5667" spans="33:36">
      <c r="AG5667" s="5"/>
      <c r="AJ5667" s="4"/>
    </row>
    <row r="5668" spans="33:36">
      <c r="AG5668" s="5"/>
      <c r="AJ5668" s="4"/>
    </row>
    <row r="5669" spans="33:36">
      <c r="AG5669" s="5"/>
      <c r="AJ5669" s="4"/>
    </row>
    <row r="5670" spans="33:36">
      <c r="AG5670" s="5"/>
      <c r="AJ5670" s="4"/>
    </row>
    <row r="5671" spans="33:36">
      <c r="AG5671" s="5"/>
      <c r="AJ5671" s="4"/>
    </row>
    <row r="5672" spans="33:36">
      <c r="AG5672" s="5"/>
      <c r="AJ5672" s="4"/>
    </row>
    <row r="5673" spans="33:36">
      <c r="AG5673" s="5"/>
      <c r="AJ5673" s="4"/>
    </row>
    <row r="5674" spans="33:36">
      <c r="AG5674" s="5"/>
      <c r="AJ5674" s="4"/>
    </row>
    <row r="5675" spans="33:36">
      <c r="AG5675" s="5"/>
      <c r="AJ5675" s="4"/>
    </row>
    <row r="5676" spans="33:36">
      <c r="AG5676" s="5"/>
      <c r="AJ5676" s="4"/>
    </row>
    <row r="5677" spans="33:36">
      <c r="AG5677" s="5"/>
      <c r="AJ5677" s="4"/>
    </row>
    <row r="5678" spans="33:36">
      <c r="AG5678" s="5"/>
      <c r="AJ5678" s="4"/>
    </row>
    <row r="5679" spans="33:36">
      <c r="AG5679" s="5"/>
      <c r="AJ5679" s="4"/>
    </row>
    <row r="5680" spans="33:36">
      <c r="AG5680" s="5"/>
      <c r="AJ5680" s="4"/>
    </row>
    <row r="5681" spans="33:36">
      <c r="AG5681" s="5"/>
      <c r="AJ5681" s="4"/>
    </row>
    <row r="5682" spans="33:36">
      <c r="AG5682" s="5"/>
      <c r="AJ5682" s="4"/>
    </row>
    <row r="5683" spans="33:36">
      <c r="AG5683" s="5"/>
      <c r="AJ5683" s="4"/>
    </row>
    <row r="5684" spans="33:36">
      <c r="AG5684" s="5"/>
      <c r="AJ5684" s="4"/>
    </row>
    <row r="5685" spans="33:36">
      <c r="AG5685" s="5"/>
      <c r="AJ5685" s="4"/>
    </row>
    <row r="5686" spans="33:36">
      <c r="AG5686" s="5"/>
      <c r="AJ5686" s="4"/>
    </row>
    <row r="5687" spans="33:36">
      <c r="AG5687" s="5"/>
      <c r="AJ5687" s="4"/>
    </row>
    <row r="5688" spans="33:36">
      <c r="AG5688" s="5"/>
      <c r="AJ5688" s="4"/>
    </row>
    <row r="5689" spans="33:36">
      <c r="AG5689" s="5"/>
      <c r="AJ5689" s="4"/>
    </row>
    <row r="5690" spans="33:36">
      <c r="AG5690" s="5"/>
      <c r="AJ5690" s="4"/>
    </row>
    <row r="5691" spans="33:36">
      <c r="AG5691" s="5"/>
      <c r="AJ5691" s="4"/>
    </row>
    <row r="5692" spans="33:36">
      <c r="AG5692" s="5"/>
      <c r="AJ5692" s="4"/>
    </row>
    <row r="5693" spans="33:36">
      <c r="AG5693" s="5"/>
      <c r="AJ5693" s="4"/>
    </row>
    <row r="5694" spans="33:36">
      <c r="AG5694" s="5"/>
      <c r="AJ5694" s="4"/>
    </row>
    <row r="5695" spans="33:36">
      <c r="AG5695" s="5"/>
      <c r="AJ5695" s="4"/>
    </row>
    <row r="5696" spans="33:36">
      <c r="AG5696" s="5"/>
      <c r="AJ5696" s="4"/>
    </row>
    <row r="5697" spans="33:36">
      <c r="AG5697" s="5"/>
      <c r="AJ5697" s="4"/>
    </row>
    <row r="5698" spans="33:36">
      <c r="AG5698" s="5"/>
      <c r="AJ5698" s="4"/>
    </row>
    <row r="5699" spans="33:36">
      <c r="AG5699" s="5"/>
      <c r="AJ5699" s="4"/>
    </row>
    <row r="5700" spans="33:36">
      <c r="AG5700" s="5"/>
      <c r="AJ5700" s="4"/>
    </row>
    <row r="5701" spans="33:36">
      <c r="AG5701" s="5"/>
      <c r="AJ5701" s="4"/>
    </row>
    <row r="5702" spans="33:36">
      <c r="AG5702" s="5"/>
      <c r="AJ5702" s="4"/>
    </row>
    <row r="5703" spans="33:36">
      <c r="AG5703" s="5"/>
      <c r="AJ5703" s="4"/>
    </row>
    <row r="5704" spans="33:36">
      <c r="AG5704" s="5"/>
      <c r="AJ5704" s="4"/>
    </row>
    <row r="5705" spans="33:36">
      <c r="AG5705" s="5"/>
      <c r="AJ5705" s="4"/>
    </row>
    <row r="5706" spans="33:36">
      <c r="AG5706" s="5"/>
      <c r="AJ5706" s="4"/>
    </row>
    <row r="5707" spans="33:36">
      <c r="AG5707" s="5"/>
      <c r="AJ5707" s="4"/>
    </row>
    <row r="5708" spans="33:36">
      <c r="AG5708" s="5"/>
      <c r="AJ5708" s="4"/>
    </row>
    <row r="5709" spans="33:36">
      <c r="AG5709" s="5"/>
      <c r="AJ5709" s="4"/>
    </row>
    <row r="5710" spans="33:36">
      <c r="AG5710" s="5"/>
      <c r="AJ5710" s="4"/>
    </row>
    <row r="5711" spans="33:36">
      <c r="AG5711" s="5"/>
      <c r="AJ5711" s="4"/>
    </row>
    <row r="5712" spans="33:36">
      <c r="AG5712" s="5"/>
      <c r="AJ5712" s="4"/>
    </row>
    <row r="5713" spans="33:36">
      <c r="AG5713" s="5"/>
      <c r="AJ5713" s="4"/>
    </row>
    <row r="5714" spans="33:36">
      <c r="AG5714" s="5"/>
      <c r="AJ5714" s="4"/>
    </row>
    <row r="5715" spans="33:36">
      <c r="AG5715" s="5"/>
      <c r="AJ5715" s="4"/>
    </row>
    <row r="5716" spans="33:36">
      <c r="AG5716" s="5"/>
      <c r="AJ5716" s="4"/>
    </row>
    <row r="5717" spans="33:36">
      <c r="AG5717" s="5"/>
      <c r="AJ5717" s="4"/>
    </row>
    <row r="5718" spans="33:36">
      <c r="AG5718" s="5"/>
      <c r="AJ5718" s="4"/>
    </row>
    <row r="5719" spans="33:36">
      <c r="AG5719" s="5"/>
      <c r="AJ5719" s="4"/>
    </row>
    <row r="5720" spans="33:36">
      <c r="AG5720" s="5"/>
      <c r="AJ5720" s="4"/>
    </row>
    <row r="5721" spans="33:36">
      <c r="AG5721" s="5"/>
      <c r="AJ5721" s="4"/>
    </row>
    <row r="5722" spans="33:36">
      <c r="AG5722" s="5"/>
      <c r="AJ5722" s="4"/>
    </row>
    <row r="5723" spans="33:36">
      <c r="AG5723" s="5"/>
      <c r="AJ5723" s="4"/>
    </row>
    <row r="5724" spans="33:36">
      <c r="AG5724" s="5"/>
      <c r="AJ5724" s="4"/>
    </row>
    <row r="5725" spans="33:36">
      <c r="AG5725" s="5"/>
      <c r="AJ5725" s="4"/>
    </row>
    <row r="5726" spans="33:36">
      <c r="AG5726" s="5"/>
      <c r="AJ5726" s="4"/>
    </row>
    <row r="5727" spans="33:36">
      <c r="AG5727" s="5"/>
      <c r="AJ5727" s="4"/>
    </row>
    <row r="5728" spans="33:36">
      <c r="AG5728" s="5"/>
      <c r="AJ5728" s="4"/>
    </row>
    <row r="5729" spans="33:36">
      <c r="AG5729" s="5"/>
      <c r="AJ5729" s="4"/>
    </row>
    <row r="5730" spans="33:36">
      <c r="AG5730" s="5"/>
      <c r="AJ5730" s="4"/>
    </row>
    <row r="5731" spans="33:36">
      <c r="AG5731" s="5"/>
      <c r="AJ5731" s="4"/>
    </row>
    <row r="5732" spans="33:36">
      <c r="AG5732" s="5"/>
      <c r="AJ5732" s="4"/>
    </row>
    <row r="5733" spans="33:36">
      <c r="AG5733" s="5"/>
      <c r="AJ5733" s="4"/>
    </row>
    <row r="5734" spans="33:36">
      <c r="AG5734" s="5"/>
      <c r="AJ5734" s="4"/>
    </row>
    <row r="5735" spans="33:36">
      <c r="AG5735" s="5"/>
      <c r="AJ5735" s="4"/>
    </row>
    <row r="5736" spans="33:36">
      <c r="AG5736" s="5"/>
      <c r="AJ5736" s="4"/>
    </row>
    <row r="5737" spans="33:36">
      <c r="AG5737" s="5"/>
      <c r="AJ5737" s="4"/>
    </row>
    <row r="5738" spans="33:36">
      <c r="AG5738" s="5"/>
      <c r="AJ5738" s="4"/>
    </row>
    <row r="5739" spans="33:36">
      <c r="AG5739" s="5"/>
      <c r="AJ5739" s="4"/>
    </row>
    <row r="5740" spans="33:36">
      <c r="AG5740" s="5"/>
      <c r="AJ5740" s="4"/>
    </row>
    <row r="5741" spans="33:36">
      <c r="AG5741" s="5"/>
      <c r="AJ5741" s="4"/>
    </row>
    <row r="5742" spans="33:36">
      <c r="AG5742" s="5"/>
      <c r="AJ5742" s="4"/>
    </row>
    <row r="5743" spans="33:36">
      <c r="AG5743" s="5"/>
      <c r="AJ5743" s="4"/>
    </row>
    <row r="5744" spans="33:36">
      <c r="AG5744" s="5"/>
      <c r="AJ5744" s="4"/>
    </row>
    <row r="5745" spans="33:36">
      <c r="AG5745" s="5"/>
      <c r="AJ5745" s="4"/>
    </row>
    <row r="5746" spans="33:36">
      <c r="AG5746" s="5"/>
      <c r="AJ5746" s="4"/>
    </row>
    <row r="5747" spans="33:36">
      <c r="AG5747" s="5"/>
      <c r="AJ5747" s="4"/>
    </row>
    <row r="5748" spans="33:36">
      <c r="AG5748" s="5"/>
      <c r="AJ5748" s="4"/>
    </row>
    <row r="5749" spans="33:36">
      <c r="AG5749" s="5"/>
      <c r="AJ5749" s="4"/>
    </row>
    <row r="5750" spans="33:36">
      <c r="AG5750" s="5"/>
      <c r="AJ5750" s="4"/>
    </row>
    <row r="5751" spans="33:36">
      <c r="AG5751" s="5"/>
      <c r="AJ5751" s="4"/>
    </row>
    <row r="5752" spans="33:36">
      <c r="AG5752" s="5"/>
      <c r="AJ5752" s="4"/>
    </row>
    <row r="5753" spans="33:36">
      <c r="AG5753" s="5"/>
      <c r="AJ5753" s="4"/>
    </row>
    <row r="5754" spans="33:36">
      <c r="AG5754" s="5"/>
      <c r="AJ5754" s="4"/>
    </row>
    <row r="5755" spans="33:36">
      <c r="AG5755" s="5"/>
      <c r="AJ5755" s="4"/>
    </row>
    <row r="5756" spans="33:36">
      <c r="AG5756" s="5"/>
      <c r="AJ5756" s="4"/>
    </row>
    <row r="5757" spans="33:36">
      <c r="AG5757" s="5"/>
      <c r="AJ5757" s="4"/>
    </row>
    <row r="5758" spans="33:36">
      <c r="AG5758" s="5"/>
      <c r="AJ5758" s="4"/>
    </row>
    <row r="5759" spans="33:36">
      <c r="AG5759" s="5"/>
      <c r="AJ5759" s="4"/>
    </row>
    <row r="5760" spans="33:36">
      <c r="AG5760" s="5"/>
      <c r="AJ5760" s="4"/>
    </row>
    <row r="5761" spans="33:36">
      <c r="AG5761" s="5"/>
      <c r="AJ5761" s="4"/>
    </row>
    <row r="5762" spans="33:36">
      <c r="AG5762" s="5"/>
      <c r="AJ5762" s="4"/>
    </row>
    <row r="5763" spans="33:36">
      <c r="AG5763" s="5"/>
      <c r="AJ5763" s="4"/>
    </row>
    <row r="5764" spans="33:36">
      <c r="AG5764" s="5"/>
      <c r="AJ5764" s="4"/>
    </row>
    <row r="5765" spans="33:36">
      <c r="AG5765" s="5"/>
      <c r="AJ5765" s="4"/>
    </row>
    <row r="5766" spans="33:36">
      <c r="AG5766" s="5"/>
      <c r="AJ5766" s="4"/>
    </row>
    <row r="5767" spans="33:36">
      <c r="AG5767" s="5"/>
      <c r="AJ5767" s="4"/>
    </row>
    <row r="5768" spans="33:36">
      <c r="AG5768" s="5"/>
      <c r="AJ5768" s="4"/>
    </row>
    <row r="5769" spans="33:36">
      <c r="AG5769" s="5"/>
      <c r="AJ5769" s="4"/>
    </row>
    <row r="5770" spans="33:36">
      <c r="AG5770" s="5"/>
      <c r="AJ5770" s="4"/>
    </row>
    <row r="5771" spans="33:36">
      <c r="AG5771" s="5"/>
      <c r="AJ5771" s="4"/>
    </row>
    <row r="5772" spans="33:36">
      <c r="AG5772" s="5"/>
      <c r="AJ5772" s="4"/>
    </row>
    <row r="5773" spans="33:36">
      <c r="AG5773" s="5"/>
      <c r="AJ5773" s="4"/>
    </row>
    <row r="5774" spans="33:36">
      <c r="AG5774" s="5"/>
      <c r="AJ5774" s="4"/>
    </row>
    <row r="5775" spans="33:36">
      <c r="AG5775" s="5"/>
      <c r="AJ5775" s="4"/>
    </row>
    <row r="5776" spans="33:36">
      <c r="AG5776" s="5"/>
      <c r="AJ5776" s="4"/>
    </row>
    <row r="5777" spans="33:36">
      <c r="AG5777" s="5"/>
      <c r="AJ5777" s="4"/>
    </row>
    <row r="5778" spans="33:36">
      <c r="AG5778" s="5"/>
      <c r="AJ5778" s="4"/>
    </row>
    <row r="5779" spans="33:36">
      <c r="AG5779" s="5"/>
      <c r="AJ5779" s="4"/>
    </row>
    <row r="5780" spans="33:36">
      <c r="AG5780" s="5"/>
      <c r="AJ5780" s="4"/>
    </row>
    <row r="5781" spans="33:36">
      <c r="AG5781" s="5"/>
      <c r="AJ5781" s="4"/>
    </row>
    <row r="5782" spans="33:36">
      <c r="AG5782" s="5"/>
      <c r="AJ5782" s="4"/>
    </row>
    <row r="5783" spans="33:36">
      <c r="AG5783" s="5"/>
      <c r="AJ5783" s="4"/>
    </row>
    <row r="5784" spans="33:36">
      <c r="AG5784" s="5"/>
      <c r="AJ5784" s="4"/>
    </row>
    <row r="5785" spans="33:36">
      <c r="AG5785" s="5"/>
      <c r="AJ5785" s="4"/>
    </row>
    <row r="5786" spans="33:36">
      <c r="AG5786" s="5"/>
      <c r="AJ5786" s="4"/>
    </row>
    <row r="5787" spans="33:36">
      <c r="AG5787" s="5"/>
      <c r="AJ5787" s="4"/>
    </row>
    <row r="5788" spans="33:36">
      <c r="AG5788" s="5"/>
      <c r="AJ5788" s="4"/>
    </row>
    <row r="5789" spans="33:36">
      <c r="AG5789" s="5"/>
      <c r="AJ5789" s="4"/>
    </row>
    <row r="5790" spans="33:36">
      <c r="AG5790" s="5"/>
      <c r="AJ5790" s="4"/>
    </row>
    <row r="5791" spans="33:36">
      <c r="AG5791" s="5"/>
      <c r="AJ5791" s="4"/>
    </row>
    <row r="5792" spans="33:36">
      <c r="AG5792" s="5"/>
      <c r="AJ5792" s="4"/>
    </row>
    <row r="5793" spans="33:36">
      <c r="AG5793" s="5"/>
      <c r="AJ5793" s="4"/>
    </row>
    <row r="5794" spans="33:36">
      <c r="AG5794" s="5"/>
      <c r="AJ5794" s="4"/>
    </row>
    <row r="5795" spans="33:36">
      <c r="AG5795" s="5"/>
      <c r="AJ5795" s="4"/>
    </row>
    <row r="5796" spans="33:36">
      <c r="AG5796" s="5"/>
      <c r="AJ5796" s="4"/>
    </row>
    <row r="5797" spans="33:36">
      <c r="AG5797" s="5"/>
      <c r="AJ5797" s="4"/>
    </row>
    <row r="5798" spans="33:36">
      <c r="AG5798" s="5"/>
      <c r="AJ5798" s="4"/>
    </row>
    <row r="5799" spans="33:36">
      <c r="AG5799" s="5"/>
      <c r="AJ5799" s="4"/>
    </row>
    <row r="5800" spans="33:36">
      <c r="AG5800" s="5"/>
      <c r="AJ5800" s="4"/>
    </row>
    <row r="5801" spans="33:36">
      <c r="AG5801" s="5"/>
      <c r="AJ5801" s="4"/>
    </row>
    <row r="5802" spans="33:36">
      <c r="AG5802" s="5"/>
      <c r="AJ5802" s="4"/>
    </row>
    <row r="5803" spans="33:36">
      <c r="AG5803" s="5"/>
      <c r="AJ5803" s="4"/>
    </row>
    <row r="5804" spans="33:36">
      <c r="AG5804" s="5"/>
      <c r="AJ5804" s="4"/>
    </row>
    <row r="5805" spans="33:36">
      <c r="AG5805" s="5"/>
      <c r="AJ5805" s="4"/>
    </row>
    <row r="5806" spans="33:36">
      <c r="AG5806" s="5"/>
      <c r="AJ5806" s="4"/>
    </row>
    <row r="5807" spans="33:36">
      <c r="AG5807" s="5"/>
      <c r="AJ5807" s="4"/>
    </row>
    <row r="5808" spans="33:36">
      <c r="AG5808" s="5"/>
      <c r="AJ5808" s="4"/>
    </row>
    <row r="5809" spans="33:36">
      <c r="AG5809" s="5"/>
      <c r="AJ5809" s="4"/>
    </row>
    <row r="5810" spans="33:36">
      <c r="AG5810" s="5"/>
      <c r="AJ5810" s="4"/>
    </row>
    <row r="5811" spans="33:36">
      <c r="AG5811" s="5"/>
      <c r="AJ5811" s="4"/>
    </row>
    <row r="5812" spans="33:36">
      <c r="AG5812" s="5"/>
      <c r="AJ5812" s="4"/>
    </row>
    <row r="5813" spans="33:36">
      <c r="AG5813" s="5"/>
      <c r="AJ5813" s="4"/>
    </row>
    <row r="5814" spans="33:36">
      <c r="AG5814" s="5"/>
      <c r="AJ5814" s="4"/>
    </row>
    <row r="5815" spans="33:36">
      <c r="AG5815" s="5"/>
      <c r="AJ5815" s="4"/>
    </row>
    <row r="5816" spans="33:36">
      <c r="AG5816" s="5"/>
      <c r="AJ5816" s="4"/>
    </row>
    <row r="5817" spans="33:36">
      <c r="AG5817" s="5"/>
      <c r="AJ5817" s="4"/>
    </row>
    <row r="5818" spans="33:36">
      <c r="AG5818" s="5"/>
      <c r="AJ5818" s="4"/>
    </row>
    <row r="5819" spans="33:36">
      <c r="AG5819" s="5"/>
      <c r="AJ5819" s="4"/>
    </row>
    <row r="5820" spans="33:36">
      <c r="AG5820" s="5"/>
      <c r="AJ5820" s="4"/>
    </row>
    <row r="5821" spans="33:36">
      <c r="AG5821" s="5"/>
      <c r="AJ5821" s="4"/>
    </row>
    <row r="5822" spans="33:36">
      <c r="AG5822" s="5"/>
      <c r="AJ5822" s="4"/>
    </row>
    <row r="5823" spans="33:36">
      <c r="AG5823" s="5"/>
      <c r="AJ5823" s="4"/>
    </row>
    <row r="5824" spans="33:36">
      <c r="AG5824" s="5"/>
      <c r="AJ5824" s="4"/>
    </row>
    <row r="5825" spans="33:36">
      <c r="AG5825" s="5"/>
      <c r="AJ5825" s="4"/>
    </row>
    <row r="5826" spans="33:36">
      <c r="AG5826" s="5"/>
      <c r="AJ5826" s="4"/>
    </row>
    <row r="5827" spans="33:36">
      <c r="AG5827" s="5"/>
      <c r="AJ5827" s="4"/>
    </row>
    <row r="5828" spans="33:36">
      <c r="AG5828" s="5"/>
      <c r="AJ5828" s="4"/>
    </row>
    <row r="5829" spans="33:36">
      <c r="AG5829" s="5"/>
      <c r="AJ5829" s="4"/>
    </row>
    <row r="5830" spans="33:36">
      <c r="AG5830" s="5"/>
      <c r="AJ5830" s="4"/>
    </row>
    <row r="5831" spans="33:36">
      <c r="AG5831" s="5"/>
      <c r="AJ5831" s="4"/>
    </row>
    <row r="5832" spans="33:36">
      <c r="AG5832" s="5"/>
      <c r="AJ5832" s="4"/>
    </row>
    <row r="5833" spans="33:36">
      <c r="AG5833" s="5"/>
      <c r="AJ5833" s="4"/>
    </row>
    <row r="5834" spans="33:36">
      <c r="AG5834" s="5"/>
      <c r="AJ5834" s="4"/>
    </row>
    <row r="5835" spans="33:36">
      <c r="AG5835" s="5"/>
      <c r="AJ5835" s="4"/>
    </row>
    <row r="5836" spans="33:36">
      <c r="AG5836" s="5"/>
      <c r="AJ5836" s="4"/>
    </row>
    <row r="5837" spans="33:36">
      <c r="AG5837" s="5"/>
      <c r="AJ5837" s="4"/>
    </row>
    <row r="5838" spans="33:36">
      <c r="AG5838" s="5"/>
      <c r="AJ5838" s="4"/>
    </row>
    <row r="5839" spans="33:36">
      <c r="AG5839" s="5"/>
      <c r="AJ5839" s="4"/>
    </row>
    <row r="5840" spans="33:36">
      <c r="AG5840" s="5"/>
      <c r="AJ5840" s="4"/>
    </row>
    <row r="5841" spans="33:36">
      <c r="AG5841" s="5"/>
      <c r="AJ5841" s="4"/>
    </row>
    <row r="5842" spans="33:36">
      <c r="AG5842" s="5"/>
      <c r="AJ5842" s="4"/>
    </row>
    <row r="5843" spans="33:36">
      <c r="AG5843" s="5"/>
      <c r="AJ5843" s="4"/>
    </row>
    <row r="5844" spans="33:36">
      <c r="AG5844" s="5"/>
      <c r="AJ5844" s="4"/>
    </row>
    <row r="5845" spans="33:36">
      <c r="AG5845" s="5"/>
      <c r="AJ5845" s="4"/>
    </row>
    <row r="5846" spans="33:36">
      <c r="AG5846" s="5"/>
      <c r="AJ5846" s="4"/>
    </row>
    <row r="5847" spans="33:36">
      <c r="AG5847" s="5"/>
      <c r="AJ5847" s="4"/>
    </row>
    <row r="5848" spans="33:36">
      <c r="AG5848" s="5"/>
      <c r="AJ5848" s="4"/>
    </row>
    <row r="5849" spans="33:36">
      <c r="AG5849" s="5"/>
      <c r="AJ5849" s="4"/>
    </row>
    <row r="5850" spans="33:36">
      <c r="AG5850" s="5"/>
      <c r="AJ5850" s="4"/>
    </row>
    <row r="5851" spans="33:36">
      <c r="AG5851" s="5"/>
      <c r="AJ5851" s="4"/>
    </row>
    <row r="5852" spans="33:36">
      <c r="AG5852" s="5"/>
      <c r="AJ5852" s="4"/>
    </row>
    <row r="5853" spans="33:36">
      <c r="AG5853" s="5"/>
      <c r="AJ5853" s="4"/>
    </row>
    <row r="5854" spans="33:36">
      <c r="AG5854" s="5"/>
      <c r="AJ5854" s="4"/>
    </row>
    <row r="5855" spans="33:36">
      <c r="AG5855" s="5"/>
      <c r="AJ5855" s="4"/>
    </row>
    <row r="5856" spans="33:36">
      <c r="AG5856" s="5"/>
      <c r="AJ5856" s="4"/>
    </row>
    <row r="5857" spans="33:36">
      <c r="AG5857" s="5"/>
      <c r="AJ5857" s="4"/>
    </row>
    <row r="5858" spans="33:36">
      <c r="AG5858" s="5"/>
      <c r="AJ5858" s="4"/>
    </row>
    <row r="5859" spans="33:36">
      <c r="AG5859" s="5"/>
      <c r="AJ5859" s="4"/>
    </row>
    <row r="5860" spans="33:36">
      <c r="AG5860" s="5"/>
      <c r="AJ5860" s="4"/>
    </row>
    <row r="5861" spans="33:36">
      <c r="AG5861" s="5"/>
      <c r="AJ5861" s="4"/>
    </row>
    <row r="5862" spans="33:36">
      <c r="AG5862" s="5"/>
      <c r="AJ5862" s="4"/>
    </row>
    <row r="5863" spans="33:36">
      <c r="AG5863" s="5"/>
      <c r="AJ5863" s="4"/>
    </row>
    <row r="5864" spans="33:36">
      <c r="AG5864" s="5"/>
      <c r="AJ5864" s="4"/>
    </row>
    <row r="5865" spans="33:36">
      <c r="AG5865" s="5"/>
      <c r="AJ5865" s="4"/>
    </row>
    <row r="5866" spans="33:36">
      <c r="AG5866" s="5"/>
      <c r="AJ5866" s="4"/>
    </row>
    <row r="5867" spans="33:36">
      <c r="AG5867" s="5"/>
      <c r="AJ5867" s="4"/>
    </row>
    <row r="5868" spans="33:36">
      <c r="AG5868" s="5"/>
      <c r="AJ5868" s="4"/>
    </row>
    <row r="5869" spans="33:36">
      <c r="AG5869" s="5"/>
      <c r="AJ5869" s="4"/>
    </row>
    <row r="5870" spans="33:36">
      <c r="AG5870" s="5"/>
      <c r="AJ5870" s="4"/>
    </row>
    <row r="5871" spans="33:36">
      <c r="AG5871" s="5"/>
      <c r="AJ5871" s="4"/>
    </row>
    <row r="5872" spans="33:36">
      <c r="AG5872" s="5"/>
      <c r="AJ5872" s="4"/>
    </row>
    <row r="5873" spans="33:36">
      <c r="AG5873" s="5"/>
      <c r="AJ5873" s="4"/>
    </row>
    <row r="5874" spans="33:36">
      <c r="AG5874" s="5"/>
      <c r="AJ5874" s="4"/>
    </row>
    <row r="5875" spans="33:36">
      <c r="AG5875" s="5"/>
      <c r="AJ5875" s="4"/>
    </row>
    <row r="5876" spans="33:36">
      <c r="AG5876" s="5"/>
      <c r="AJ5876" s="4"/>
    </row>
    <row r="5877" spans="33:36">
      <c r="AG5877" s="5"/>
      <c r="AJ5877" s="4"/>
    </row>
    <row r="5878" spans="33:36">
      <c r="AG5878" s="5"/>
      <c r="AJ5878" s="4"/>
    </row>
    <row r="5879" spans="33:36">
      <c r="AG5879" s="5"/>
      <c r="AJ5879" s="4"/>
    </row>
    <row r="5880" spans="33:36">
      <c r="AG5880" s="5"/>
      <c r="AJ5880" s="4"/>
    </row>
    <row r="5881" spans="33:36">
      <c r="AG5881" s="5"/>
      <c r="AJ5881" s="4"/>
    </row>
    <row r="5882" spans="33:36">
      <c r="AG5882" s="5"/>
      <c r="AJ5882" s="4"/>
    </row>
    <row r="5883" spans="33:36">
      <c r="AG5883" s="5"/>
      <c r="AJ5883" s="4"/>
    </row>
    <row r="5884" spans="33:36">
      <c r="AG5884" s="5"/>
      <c r="AJ5884" s="4"/>
    </row>
    <row r="5885" spans="33:36">
      <c r="AG5885" s="5"/>
      <c r="AJ5885" s="4"/>
    </row>
    <row r="5886" spans="33:36">
      <c r="AG5886" s="5"/>
      <c r="AJ5886" s="4"/>
    </row>
    <row r="5887" spans="33:36">
      <c r="AG5887" s="5"/>
      <c r="AJ5887" s="4"/>
    </row>
    <row r="5888" spans="33:36">
      <c r="AG5888" s="5"/>
      <c r="AJ5888" s="4"/>
    </row>
    <row r="5889" spans="33:36">
      <c r="AG5889" s="5"/>
      <c r="AJ5889" s="4"/>
    </row>
    <row r="5890" spans="33:36">
      <c r="AG5890" s="5"/>
      <c r="AJ5890" s="4"/>
    </row>
    <row r="5891" spans="33:36">
      <c r="AG5891" s="5"/>
      <c r="AJ5891" s="4"/>
    </row>
    <row r="5892" spans="33:36">
      <c r="AG5892" s="5"/>
      <c r="AJ5892" s="4"/>
    </row>
    <row r="5893" spans="33:36">
      <c r="AG5893" s="5"/>
      <c r="AJ5893" s="4"/>
    </row>
    <row r="5894" spans="33:36">
      <c r="AG5894" s="5"/>
      <c r="AJ5894" s="4"/>
    </row>
    <row r="5895" spans="33:36">
      <c r="AG5895" s="5"/>
      <c r="AJ5895" s="4"/>
    </row>
    <row r="5896" spans="33:36">
      <c r="AG5896" s="5"/>
      <c r="AJ5896" s="4"/>
    </row>
    <row r="5897" spans="33:36">
      <c r="AG5897" s="5"/>
      <c r="AJ5897" s="4"/>
    </row>
    <row r="5898" spans="33:36">
      <c r="AG5898" s="5"/>
      <c r="AJ5898" s="4"/>
    </row>
    <row r="5899" spans="33:36">
      <c r="AG5899" s="5"/>
      <c r="AJ5899" s="4"/>
    </row>
    <row r="5900" spans="33:36">
      <c r="AG5900" s="5"/>
      <c r="AJ5900" s="4"/>
    </row>
    <row r="5901" spans="33:36">
      <c r="AG5901" s="5"/>
      <c r="AJ5901" s="4"/>
    </row>
    <row r="5902" spans="33:36">
      <c r="AG5902" s="5"/>
      <c r="AJ5902" s="4"/>
    </row>
    <row r="5903" spans="33:36">
      <c r="AG5903" s="5"/>
      <c r="AJ5903" s="4"/>
    </row>
    <row r="5904" spans="33:36">
      <c r="AG5904" s="5"/>
      <c r="AJ5904" s="4"/>
    </row>
    <row r="5905" spans="33:36">
      <c r="AG5905" s="5"/>
      <c r="AJ5905" s="4"/>
    </row>
    <row r="5906" spans="33:36">
      <c r="AG5906" s="5"/>
      <c r="AJ5906" s="4"/>
    </row>
    <row r="5907" spans="33:36">
      <c r="AG5907" s="5"/>
      <c r="AJ5907" s="4"/>
    </row>
    <row r="5908" spans="33:36">
      <c r="AG5908" s="5"/>
      <c r="AJ5908" s="4"/>
    </row>
    <row r="5909" spans="33:36">
      <c r="AG5909" s="5"/>
      <c r="AJ5909" s="4"/>
    </row>
    <row r="5910" spans="33:36">
      <c r="AG5910" s="5"/>
      <c r="AJ5910" s="4"/>
    </row>
    <row r="5911" spans="33:36">
      <c r="AG5911" s="5"/>
      <c r="AJ5911" s="4"/>
    </row>
    <row r="5912" spans="33:36">
      <c r="AG5912" s="5"/>
      <c r="AJ5912" s="4"/>
    </row>
    <row r="5913" spans="33:36">
      <c r="AG5913" s="5"/>
      <c r="AJ5913" s="4"/>
    </row>
    <row r="5914" spans="33:36">
      <c r="AG5914" s="5"/>
      <c r="AJ5914" s="4"/>
    </row>
    <row r="5915" spans="33:36">
      <c r="AG5915" s="5"/>
      <c r="AJ5915" s="4"/>
    </row>
    <row r="5916" spans="33:36">
      <c r="AG5916" s="5"/>
      <c r="AJ5916" s="4"/>
    </row>
    <row r="5917" spans="33:36">
      <c r="AG5917" s="5"/>
      <c r="AJ5917" s="4"/>
    </row>
    <row r="5918" spans="33:36">
      <c r="AG5918" s="5"/>
      <c r="AJ5918" s="4"/>
    </row>
    <row r="5919" spans="33:36">
      <c r="AG5919" s="5"/>
      <c r="AJ5919" s="4"/>
    </row>
    <row r="5920" spans="33:36">
      <c r="AG5920" s="5"/>
      <c r="AJ5920" s="4"/>
    </row>
    <row r="5921" spans="33:36">
      <c r="AG5921" s="5"/>
      <c r="AJ5921" s="4"/>
    </row>
    <row r="5922" spans="33:36">
      <c r="AG5922" s="5"/>
      <c r="AJ5922" s="4"/>
    </row>
    <row r="5923" spans="33:36">
      <c r="AG5923" s="5"/>
      <c r="AJ5923" s="4"/>
    </row>
    <row r="5924" spans="33:36">
      <c r="AG5924" s="5"/>
      <c r="AJ5924" s="4"/>
    </row>
    <row r="5925" spans="33:36">
      <c r="AG5925" s="5"/>
      <c r="AJ5925" s="4"/>
    </row>
    <row r="5926" spans="33:36">
      <c r="AG5926" s="5"/>
      <c r="AJ5926" s="4"/>
    </row>
    <row r="5927" spans="33:36">
      <c r="AG5927" s="5"/>
      <c r="AJ5927" s="4"/>
    </row>
    <row r="5928" spans="33:36">
      <c r="AG5928" s="5"/>
      <c r="AJ5928" s="4"/>
    </row>
    <row r="5929" spans="33:36">
      <c r="AG5929" s="5"/>
      <c r="AJ5929" s="4"/>
    </row>
    <row r="5930" spans="33:36">
      <c r="AG5930" s="5"/>
      <c r="AJ5930" s="4"/>
    </row>
    <row r="5931" spans="33:36">
      <c r="AG5931" s="5"/>
      <c r="AJ5931" s="4"/>
    </row>
    <row r="5932" spans="33:36">
      <c r="AG5932" s="5"/>
      <c r="AJ5932" s="4"/>
    </row>
    <row r="5933" spans="33:36">
      <c r="AG5933" s="5"/>
      <c r="AJ5933" s="4"/>
    </row>
    <row r="5934" spans="33:36">
      <c r="AG5934" s="5"/>
      <c r="AJ5934" s="4"/>
    </row>
    <row r="5935" spans="33:36">
      <c r="AG5935" s="5"/>
      <c r="AJ5935" s="4"/>
    </row>
    <row r="5936" spans="33:36">
      <c r="AG5936" s="5"/>
      <c r="AJ5936" s="4"/>
    </row>
    <row r="5937" spans="33:36">
      <c r="AG5937" s="5"/>
      <c r="AJ5937" s="4"/>
    </row>
    <row r="5938" spans="33:36">
      <c r="AG5938" s="5"/>
      <c r="AJ5938" s="4"/>
    </row>
    <row r="5939" spans="33:36">
      <c r="AG5939" s="5"/>
      <c r="AJ5939" s="4"/>
    </row>
    <row r="5940" spans="33:36">
      <c r="AG5940" s="5"/>
      <c r="AJ5940" s="4"/>
    </row>
    <row r="5941" spans="33:36">
      <c r="AG5941" s="5"/>
      <c r="AJ5941" s="4"/>
    </row>
    <row r="5942" spans="33:36">
      <c r="AG5942" s="5"/>
      <c r="AJ5942" s="4"/>
    </row>
    <row r="5943" spans="33:36">
      <c r="AG5943" s="5"/>
      <c r="AJ5943" s="4"/>
    </row>
    <row r="5944" spans="33:36">
      <c r="AG5944" s="5"/>
      <c r="AJ5944" s="4"/>
    </row>
    <row r="5945" spans="33:36">
      <c r="AG5945" s="5"/>
      <c r="AJ5945" s="4"/>
    </row>
    <row r="5946" spans="33:36">
      <c r="AG5946" s="5"/>
      <c r="AJ5946" s="4"/>
    </row>
    <row r="5947" spans="33:36">
      <c r="AG5947" s="5"/>
      <c r="AJ5947" s="4"/>
    </row>
    <row r="5948" spans="33:36">
      <c r="AG5948" s="5"/>
      <c r="AJ5948" s="4"/>
    </row>
    <row r="5949" spans="33:36">
      <c r="AG5949" s="5"/>
      <c r="AJ5949" s="4"/>
    </row>
    <row r="5950" spans="33:36">
      <c r="AG5950" s="5"/>
      <c r="AJ5950" s="4"/>
    </row>
    <row r="5951" spans="33:36">
      <c r="AG5951" s="5"/>
      <c r="AJ5951" s="4"/>
    </row>
    <row r="5952" spans="33:36">
      <c r="AG5952" s="5"/>
      <c r="AJ5952" s="4"/>
    </row>
    <row r="5953" spans="33:36">
      <c r="AG5953" s="5"/>
      <c r="AJ5953" s="4"/>
    </row>
    <row r="5954" spans="33:36">
      <c r="AG5954" s="5"/>
      <c r="AJ5954" s="4"/>
    </row>
    <row r="5955" spans="33:36">
      <c r="AG5955" s="5"/>
      <c r="AJ5955" s="4"/>
    </row>
    <row r="5956" spans="33:36">
      <c r="AG5956" s="5"/>
      <c r="AJ5956" s="4"/>
    </row>
    <row r="5957" spans="33:36">
      <c r="AG5957" s="5"/>
      <c r="AJ5957" s="4"/>
    </row>
    <row r="5958" spans="33:36">
      <c r="AG5958" s="5"/>
      <c r="AJ5958" s="4"/>
    </row>
    <row r="5959" spans="33:36">
      <c r="AG5959" s="5"/>
      <c r="AJ5959" s="4"/>
    </row>
    <row r="5960" spans="33:36">
      <c r="AG5960" s="5"/>
      <c r="AJ5960" s="4"/>
    </row>
    <row r="5961" spans="33:36">
      <c r="AG5961" s="5"/>
      <c r="AJ5961" s="4"/>
    </row>
    <row r="5962" spans="33:36">
      <c r="AG5962" s="5"/>
      <c r="AJ5962" s="4"/>
    </row>
    <row r="5963" spans="33:36">
      <c r="AG5963" s="5"/>
      <c r="AJ5963" s="4"/>
    </row>
    <row r="5964" spans="33:36">
      <c r="AG5964" s="5"/>
      <c r="AJ5964" s="4"/>
    </row>
    <row r="5965" spans="33:36">
      <c r="AG5965" s="5"/>
      <c r="AJ5965" s="4"/>
    </row>
    <row r="5966" spans="33:36">
      <c r="AG5966" s="5"/>
      <c r="AJ5966" s="4"/>
    </row>
    <row r="5967" spans="33:36">
      <c r="AG5967" s="5"/>
      <c r="AJ5967" s="4"/>
    </row>
    <row r="5968" spans="33:36">
      <c r="AG5968" s="5"/>
      <c r="AJ5968" s="4"/>
    </row>
    <row r="5969" spans="33:36">
      <c r="AG5969" s="5"/>
      <c r="AJ5969" s="4"/>
    </row>
    <row r="5970" spans="33:36">
      <c r="AG5970" s="5"/>
      <c r="AJ5970" s="4"/>
    </row>
    <row r="5971" spans="33:36">
      <c r="AG5971" s="5"/>
      <c r="AJ5971" s="4"/>
    </row>
    <row r="5972" spans="33:36">
      <c r="AG5972" s="5"/>
      <c r="AJ5972" s="4"/>
    </row>
    <row r="5973" spans="33:36">
      <c r="AG5973" s="5"/>
      <c r="AJ5973" s="4"/>
    </row>
    <row r="5974" spans="33:36">
      <c r="AG5974" s="5"/>
      <c r="AJ5974" s="4"/>
    </row>
    <row r="5975" spans="33:36">
      <c r="AG5975" s="5"/>
      <c r="AJ5975" s="4"/>
    </row>
    <row r="5976" spans="33:36">
      <c r="AG5976" s="5"/>
      <c r="AJ5976" s="4"/>
    </row>
    <row r="5977" spans="33:36">
      <c r="AG5977" s="5"/>
      <c r="AJ5977" s="4"/>
    </row>
    <row r="5978" spans="33:36">
      <c r="AG5978" s="5"/>
      <c r="AJ5978" s="4"/>
    </row>
    <row r="5979" spans="33:36">
      <c r="AG5979" s="5"/>
      <c r="AJ5979" s="4"/>
    </row>
    <row r="5980" spans="33:36">
      <c r="AG5980" s="5"/>
      <c r="AJ5980" s="4"/>
    </row>
    <row r="5981" spans="33:36">
      <c r="AG5981" s="5"/>
      <c r="AJ5981" s="4"/>
    </row>
    <row r="5982" spans="33:36">
      <c r="AG5982" s="5"/>
      <c r="AJ5982" s="4"/>
    </row>
    <row r="5983" spans="33:36">
      <c r="AG5983" s="5"/>
      <c r="AJ5983" s="4"/>
    </row>
    <row r="5984" spans="33:36">
      <c r="AG5984" s="5"/>
      <c r="AJ5984" s="4"/>
    </row>
    <row r="5985" spans="33:36">
      <c r="AG5985" s="5"/>
      <c r="AJ5985" s="4"/>
    </row>
    <row r="5986" spans="33:36">
      <c r="AG5986" s="5"/>
      <c r="AJ5986" s="4"/>
    </row>
    <row r="5987" spans="33:36">
      <c r="AG5987" s="5"/>
      <c r="AJ5987" s="4"/>
    </row>
    <row r="5988" spans="33:36">
      <c r="AG5988" s="5"/>
      <c r="AJ5988" s="4"/>
    </row>
    <row r="5989" spans="33:36">
      <c r="AG5989" s="5"/>
      <c r="AJ5989" s="4"/>
    </row>
    <row r="5990" spans="33:36">
      <c r="AG5990" s="5"/>
      <c r="AJ5990" s="4"/>
    </row>
    <row r="5991" spans="33:36">
      <c r="AG5991" s="5"/>
      <c r="AJ5991" s="4"/>
    </row>
    <row r="5992" spans="33:36">
      <c r="AG5992" s="5"/>
      <c r="AJ5992" s="4"/>
    </row>
    <row r="5993" spans="33:36">
      <c r="AG5993" s="5"/>
      <c r="AJ5993" s="4"/>
    </row>
    <row r="5994" spans="33:36">
      <c r="AG5994" s="5"/>
      <c r="AJ5994" s="4"/>
    </row>
    <row r="5995" spans="33:36">
      <c r="AG5995" s="5"/>
      <c r="AJ5995" s="4"/>
    </row>
    <row r="5996" spans="33:36">
      <c r="AG5996" s="5"/>
      <c r="AJ5996" s="4"/>
    </row>
    <row r="5997" spans="33:36">
      <c r="AG5997" s="5"/>
      <c r="AJ5997" s="4"/>
    </row>
    <row r="5998" spans="33:36">
      <c r="AG5998" s="5"/>
      <c r="AJ5998" s="4"/>
    </row>
    <row r="5999" spans="33:36">
      <c r="AG5999" s="5"/>
      <c r="AJ5999" s="4"/>
    </row>
    <row r="6000" spans="33:36">
      <c r="AG6000" s="5"/>
      <c r="AJ6000" s="4"/>
    </row>
    <row r="6001" spans="33:36">
      <c r="AG6001" s="5"/>
      <c r="AJ6001" s="4"/>
    </row>
    <row r="6002" spans="33:36">
      <c r="AG6002" s="5"/>
      <c r="AJ6002" s="4"/>
    </row>
    <row r="6003" spans="33:36">
      <c r="AG6003" s="5"/>
      <c r="AJ6003" s="4"/>
    </row>
    <row r="6004" spans="33:36">
      <c r="AG6004" s="5"/>
      <c r="AJ6004" s="4"/>
    </row>
    <row r="6005" spans="33:36">
      <c r="AG6005" s="5"/>
      <c r="AJ6005" s="4"/>
    </row>
    <row r="6006" spans="33:36">
      <c r="AG6006" s="5"/>
      <c r="AJ6006" s="4"/>
    </row>
    <row r="6007" spans="33:36">
      <c r="AG6007" s="5"/>
      <c r="AJ6007" s="4"/>
    </row>
    <row r="6008" spans="33:36">
      <c r="AG6008" s="5"/>
      <c r="AJ6008" s="4"/>
    </row>
    <row r="6009" spans="33:36">
      <c r="AG6009" s="5"/>
      <c r="AJ6009" s="4"/>
    </row>
    <row r="6010" spans="33:36">
      <c r="AG6010" s="5"/>
      <c r="AJ6010" s="4"/>
    </row>
    <row r="6011" spans="33:36">
      <c r="AG6011" s="5"/>
      <c r="AJ6011" s="4"/>
    </row>
    <row r="6012" spans="33:36">
      <c r="AG6012" s="5"/>
      <c r="AJ6012" s="4"/>
    </row>
    <row r="6013" spans="33:36">
      <c r="AG6013" s="5"/>
      <c r="AJ6013" s="4"/>
    </row>
    <row r="6014" spans="33:36">
      <c r="AG6014" s="5"/>
      <c r="AJ6014" s="4"/>
    </row>
    <row r="6015" spans="33:36">
      <c r="AG6015" s="5"/>
      <c r="AJ6015" s="4"/>
    </row>
    <row r="6016" spans="33:36">
      <c r="AG6016" s="5"/>
      <c r="AJ6016" s="4"/>
    </row>
    <row r="6017" spans="33:36">
      <c r="AG6017" s="5"/>
      <c r="AJ6017" s="4"/>
    </row>
    <row r="6018" spans="33:36">
      <c r="AG6018" s="5"/>
      <c r="AJ6018" s="4"/>
    </row>
    <row r="6019" spans="33:36">
      <c r="AG6019" s="5"/>
      <c r="AJ6019" s="4"/>
    </row>
    <row r="6020" spans="33:36">
      <c r="AG6020" s="5"/>
      <c r="AJ6020" s="4"/>
    </row>
    <row r="6021" spans="33:36">
      <c r="AG6021" s="5"/>
      <c r="AJ6021" s="4"/>
    </row>
    <row r="6022" spans="33:36">
      <c r="AG6022" s="5"/>
      <c r="AJ6022" s="4"/>
    </row>
    <row r="6023" spans="33:36">
      <c r="AG6023" s="5"/>
      <c r="AJ6023" s="4"/>
    </row>
    <row r="6024" spans="33:36">
      <c r="AG6024" s="5"/>
      <c r="AJ6024" s="4"/>
    </row>
    <row r="6025" spans="33:36">
      <c r="AG6025" s="5"/>
      <c r="AJ6025" s="4"/>
    </row>
    <row r="6026" spans="33:36">
      <c r="AG6026" s="5"/>
      <c r="AJ6026" s="4"/>
    </row>
    <row r="6027" spans="33:36">
      <c r="AG6027" s="5"/>
      <c r="AJ6027" s="4"/>
    </row>
    <row r="6028" spans="33:36">
      <c r="AG6028" s="5"/>
      <c r="AJ6028" s="4"/>
    </row>
    <row r="6029" spans="33:36">
      <c r="AG6029" s="5"/>
      <c r="AJ6029" s="4"/>
    </row>
    <row r="6030" spans="33:36">
      <c r="AG6030" s="5"/>
      <c r="AJ6030" s="4"/>
    </row>
    <row r="6031" spans="33:36">
      <c r="AG6031" s="5"/>
      <c r="AJ6031" s="4"/>
    </row>
    <row r="6032" spans="33:36">
      <c r="AG6032" s="5"/>
      <c r="AJ6032" s="4"/>
    </row>
    <row r="6033" spans="33:36">
      <c r="AG6033" s="5"/>
      <c r="AJ6033" s="4"/>
    </row>
    <row r="6034" spans="33:36">
      <c r="AG6034" s="5"/>
      <c r="AJ6034" s="4"/>
    </row>
    <row r="6035" spans="33:36">
      <c r="AG6035" s="5"/>
      <c r="AJ6035" s="4"/>
    </row>
    <row r="6036" spans="33:36">
      <c r="AG6036" s="5"/>
      <c r="AJ6036" s="4"/>
    </row>
    <row r="6037" spans="33:36">
      <c r="AG6037" s="5"/>
      <c r="AJ6037" s="4"/>
    </row>
    <row r="6038" spans="33:36">
      <c r="AG6038" s="5"/>
      <c r="AJ6038" s="4"/>
    </row>
    <row r="6039" spans="33:36">
      <c r="AG6039" s="5"/>
      <c r="AJ6039" s="4"/>
    </row>
    <row r="6040" spans="33:36">
      <c r="AG6040" s="5"/>
      <c r="AJ6040" s="4"/>
    </row>
    <row r="6041" spans="33:36">
      <c r="AG6041" s="5"/>
      <c r="AJ6041" s="4"/>
    </row>
    <row r="6042" spans="33:36">
      <c r="AG6042" s="5"/>
      <c r="AJ6042" s="4"/>
    </row>
    <row r="6043" spans="33:36">
      <c r="AG6043" s="5"/>
      <c r="AJ6043" s="4"/>
    </row>
    <row r="6044" spans="33:36">
      <c r="AG6044" s="5"/>
      <c r="AJ6044" s="4"/>
    </row>
    <row r="6045" spans="33:36">
      <c r="AG6045" s="5"/>
      <c r="AJ6045" s="4"/>
    </row>
    <row r="6046" spans="33:36">
      <c r="AG6046" s="5"/>
      <c r="AJ6046" s="4"/>
    </row>
    <row r="6047" spans="33:36">
      <c r="AG6047" s="5"/>
      <c r="AJ6047" s="4"/>
    </row>
    <row r="6048" spans="33:36">
      <c r="AG6048" s="5"/>
      <c r="AJ6048" s="4"/>
    </row>
    <row r="6049" spans="33:36">
      <c r="AG6049" s="5"/>
      <c r="AJ6049" s="4"/>
    </row>
    <row r="6050" spans="33:36">
      <c r="AG6050" s="5"/>
      <c r="AJ6050" s="4"/>
    </row>
    <row r="6051" spans="33:36">
      <c r="AG6051" s="5"/>
      <c r="AJ6051" s="4"/>
    </row>
    <row r="6052" spans="33:36">
      <c r="AG6052" s="5"/>
      <c r="AJ6052" s="4"/>
    </row>
    <row r="6053" spans="33:36">
      <c r="AG6053" s="5"/>
      <c r="AJ6053" s="4"/>
    </row>
    <row r="6054" spans="33:36">
      <c r="AG6054" s="5"/>
      <c r="AJ6054" s="4"/>
    </row>
    <row r="6055" spans="33:36">
      <c r="AG6055" s="5"/>
      <c r="AJ6055" s="4"/>
    </row>
    <row r="6056" spans="33:36">
      <c r="AG6056" s="5"/>
      <c r="AJ6056" s="4"/>
    </row>
    <row r="6057" spans="33:36">
      <c r="AG6057" s="5"/>
      <c r="AJ6057" s="4"/>
    </row>
    <row r="6058" spans="33:36">
      <c r="AG6058" s="5"/>
      <c r="AJ6058" s="4"/>
    </row>
    <row r="6059" spans="33:36">
      <c r="AG6059" s="5"/>
      <c r="AJ6059" s="4"/>
    </row>
    <row r="6060" spans="33:36">
      <c r="AG6060" s="5"/>
      <c r="AJ6060" s="4"/>
    </row>
    <row r="6061" spans="33:36">
      <c r="AG6061" s="5"/>
      <c r="AJ6061" s="4"/>
    </row>
    <row r="6062" spans="33:36">
      <c r="AG6062" s="5"/>
      <c r="AJ6062" s="4"/>
    </row>
    <row r="6063" spans="33:36">
      <c r="AG6063" s="5"/>
      <c r="AJ6063" s="4"/>
    </row>
    <row r="6064" spans="33:36">
      <c r="AG6064" s="5"/>
      <c r="AJ6064" s="4"/>
    </row>
    <row r="6065" spans="33:36">
      <c r="AG6065" s="5"/>
      <c r="AJ6065" s="4"/>
    </row>
    <row r="6066" spans="33:36">
      <c r="AG6066" s="5"/>
      <c r="AJ6066" s="4"/>
    </row>
    <row r="6067" spans="33:36">
      <c r="AG6067" s="5"/>
      <c r="AJ6067" s="4"/>
    </row>
    <row r="6068" spans="33:36">
      <c r="AG6068" s="5"/>
      <c r="AJ6068" s="4"/>
    </row>
    <row r="6069" spans="33:36">
      <c r="AG6069" s="5"/>
      <c r="AJ6069" s="4"/>
    </row>
    <row r="6070" spans="33:36">
      <c r="AG6070" s="5"/>
      <c r="AJ6070" s="4"/>
    </row>
    <row r="6071" spans="33:36">
      <c r="AG6071" s="5"/>
      <c r="AJ6071" s="4"/>
    </row>
    <row r="6072" spans="33:36">
      <c r="AG6072" s="5"/>
      <c r="AJ6072" s="4"/>
    </row>
    <row r="6073" spans="33:36">
      <c r="AG6073" s="5"/>
      <c r="AJ6073" s="4"/>
    </row>
    <row r="6074" spans="33:36">
      <c r="AG6074" s="5"/>
      <c r="AJ6074" s="4"/>
    </row>
    <row r="6075" spans="33:36">
      <c r="AG6075" s="5"/>
      <c r="AJ6075" s="4"/>
    </row>
    <row r="6076" spans="33:36">
      <c r="AG6076" s="5"/>
      <c r="AJ6076" s="4"/>
    </row>
    <row r="6077" spans="33:36">
      <c r="AG6077" s="5"/>
      <c r="AJ6077" s="4"/>
    </row>
    <row r="6078" spans="33:36">
      <c r="AG6078" s="5"/>
      <c r="AJ6078" s="4"/>
    </row>
    <row r="6079" spans="33:36">
      <c r="AG6079" s="5"/>
      <c r="AJ6079" s="4"/>
    </row>
    <row r="6080" spans="33:36">
      <c r="AG6080" s="5"/>
      <c r="AJ6080" s="4"/>
    </row>
    <row r="6081" spans="33:36">
      <c r="AG6081" s="5"/>
      <c r="AJ6081" s="4"/>
    </row>
    <row r="6082" spans="33:36">
      <c r="AG6082" s="5"/>
      <c r="AJ6082" s="4"/>
    </row>
    <row r="6083" spans="33:36">
      <c r="AG6083" s="5"/>
      <c r="AJ6083" s="4"/>
    </row>
    <row r="6084" spans="33:36">
      <c r="AG6084" s="5"/>
      <c r="AJ6084" s="4"/>
    </row>
    <row r="6085" spans="33:36">
      <c r="AG6085" s="5"/>
      <c r="AJ6085" s="4"/>
    </row>
    <row r="6086" spans="33:36">
      <c r="AG6086" s="5"/>
      <c r="AJ6086" s="4"/>
    </row>
    <row r="6087" spans="33:36">
      <c r="AG6087" s="5"/>
      <c r="AJ6087" s="4"/>
    </row>
    <row r="6088" spans="33:36">
      <c r="AG6088" s="5"/>
      <c r="AJ6088" s="4"/>
    </row>
    <row r="6089" spans="33:36">
      <c r="AG6089" s="5"/>
      <c r="AJ6089" s="4"/>
    </row>
    <row r="6090" spans="33:36">
      <c r="AG6090" s="5"/>
      <c r="AJ6090" s="4"/>
    </row>
    <row r="6091" spans="33:36">
      <c r="AG6091" s="5"/>
      <c r="AJ6091" s="4"/>
    </row>
    <row r="6092" spans="33:36">
      <c r="AG6092" s="5"/>
      <c r="AJ6092" s="4"/>
    </row>
    <row r="6093" spans="33:36">
      <c r="AG6093" s="5"/>
      <c r="AJ6093" s="4"/>
    </row>
    <row r="6094" spans="33:36">
      <c r="AG6094" s="5"/>
      <c r="AJ6094" s="4"/>
    </row>
    <row r="6095" spans="33:36">
      <c r="AG6095" s="5"/>
      <c r="AJ6095" s="4"/>
    </row>
    <row r="6096" spans="33:36">
      <c r="AG6096" s="5"/>
      <c r="AJ6096" s="4"/>
    </row>
    <row r="6097" spans="33:36">
      <c r="AG6097" s="5"/>
      <c r="AJ6097" s="4"/>
    </row>
    <row r="6098" spans="33:36">
      <c r="AG6098" s="5"/>
      <c r="AJ6098" s="4"/>
    </row>
    <row r="6099" spans="33:36">
      <c r="AG6099" s="5"/>
      <c r="AJ6099" s="4"/>
    </row>
    <row r="6100" spans="33:36">
      <c r="AG6100" s="5"/>
      <c r="AJ6100" s="4"/>
    </row>
    <row r="6101" spans="33:36">
      <c r="AG6101" s="5"/>
      <c r="AJ6101" s="4"/>
    </row>
    <row r="6102" spans="33:36">
      <c r="AG6102" s="5"/>
      <c r="AJ6102" s="4"/>
    </row>
    <row r="6103" spans="33:36">
      <c r="AG6103" s="5"/>
      <c r="AJ6103" s="4"/>
    </row>
    <row r="6104" spans="33:36">
      <c r="AG6104" s="5"/>
      <c r="AJ6104" s="4"/>
    </row>
    <row r="6105" spans="33:36">
      <c r="AG6105" s="5"/>
      <c r="AJ6105" s="4"/>
    </row>
    <row r="6106" spans="33:36">
      <c r="AG6106" s="5"/>
      <c r="AJ6106" s="4"/>
    </row>
    <row r="6107" spans="33:36">
      <c r="AG6107" s="5"/>
      <c r="AJ6107" s="4"/>
    </row>
    <row r="6108" spans="33:36">
      <c r="AG6108" s="5"/>
      <c r="AJ6108" s="4"/>
    </row>
    <row r="6109" spans="33:36">
      <c r="AG6109" s="5"/>
      <c r="AJ6109" s="4"/>
    </row>
    <row r="6110" spans="33:36">
      <c r="AG6110" s="5"/>
      <c r="AJ6110" s="4"/>
    </row>
    <row r="6111" spans="33:36">
      <c r="AG6111" s="5"/>
      <c r="AJ6111" s="4"/>
    </row>
    <row r="6112" spans="33:36">
      <c r="AG6112" s="5"/>
      <c r="AJ6112" s="4"/>
    </row>
    <row r="6113" spans="33:36">
      <c r="AG6113" s="5"/>
      <c r="AJ6113" s="4"/>
    </row>
    <row r="6114" spans="33:36">
      <c r="AG6114" s="5"/>
      <c r="AJ6114" s="4"/>
    </row>
    <row r="6115" spans="33:36">
      <c r="AG6115" s="5"/>
      <c r="AJ6115" s="4"/>
    </row>
    <row r="6116" spans="33:36">
      <c r="AG6116" s="5"/>
      <c r="AJ6116" s="4"/>
    </row>
    <row r="6117" spans="33:36">
      <c r="AG6117" s="5"/>
      <c r="AJ6117" s="4"/>
    </row>
    <row r="6118" spans="33:36">
      <c r="AG6118" s="5"/>
      <c r="AJ6118" s="4"/>
    </row>
    <row r="6119" spans="33:36">
      <c r="AG6119" s="5"/>
      <c r="AJ6119" s="4"/>
    </row>
    <row r="6120" spans="33:36">
      <c r="AG6120" s="5"/>
      <c r="AJ6120" s="4"/>
    </row>
    <row r="6121" spans="33:36">
      <c r="AG6121" s="5"/>
      <c r="AJ6121" s="4"/>
    </row>
    <row r="6122" spans="33:36">
      <c r="AG6122" s="5"/>
      <c r="AJ6122" s="4"/>
    </row>
    <row r="6123" spans="33:36">
      <c r="AG6123" s="5"/>
      <c r="AJ6123" s="4"/>
    </row>
    <row r="6124" spans="33:36">
      <c r="AG6124" s="5"/>
      <c r="AJ6124" s="4"/>
    </row>
    <row r="6125" spans="33:36">
      <c r="AG6125" s="5"/>
      <c r="AJ6125" s="4"/>
    </row>
    <row r="6126" spans="33:36">
      <c r="AG6126" s="5"/>
      <c r="AJ6126" s="4"/>
    </row>
    <row r="6127" spans="33:36">
      <c r="AG6127" s="5"/>
      <c r="AJ6127" s="4"/>
    </row>
    <row r="6128" spans="33:36">
      <c r="AG6128" s="5"/>
      <c r="AJ6128" s="4"/>
    </row>
    <row r="6129" spans="33:36">
      <c r="AG6129" s="5"/>
      <c r="AJ6129" s="4"/>
    </row>
    <row r="6130" spans="33:36">
      <c r="AG6130" s="5"/>
      <c r="AJ6130" s="4"/>
    </row>
    <row r="6131" spans="33:36">
      <c r="AG6131" s="5"/>
      <c r="AJ6131" s="4"/>
    </row>
    <row r="6132" spans="33:36">
      <c r="AG6132" s="5"/>
      <c r="AJ6132" s="4"/>
    </row>
    <row r="6133" spans="33:36">
      <c r="AG6133" s="5"/>
      <c r="AJ6133" s="4"/>
    </row>
    <row r="6134" spans="33:36">
      <c r="AG6134" s="5"/>
      <c r="AJ6134" s="4"/>
    </row>
    <row r="6135" spans="33:36">
      <c r="AG6135" s="5"/>
      <c r="AJ6135" s="4"/>
    </row>
    <row r="6136" spans="33:36">
      <c r="AG6136" s="5"/>
      <c r="AJ6136" s="4"/>
    </row>
    <row r="6137" spans="33:36">
      <c r="AG6137" s="5"/>
      <c r="AJ6137" s="4"/>
    </row>
    <row r="6138" spans="33:36">
      <c r="AG6138" s="5"/>
      <c r="AJ6138" s="4"/>
    </row>
    <row r="6139" spans="33:36">
      <c r="AG6139" s="5"/>
      <c r="AJ6139" s="4"/>
    </row>
    <row r="6140" spans="33:36">
      <c r="AG6140" s="5"/>
      <c r="AJ6140" s="4"/>
    </row>
    <row r="6141" spans="33:36">
      <c r="AG6141" s="5"/>
      <c r="AJ6141" s="4"/>
    </row>
    <row r="6142" spans="33:36">
      <c r="AG6142" s="5"/>
      <c r="AJ6142" s="4"/>
    </row>
    <row r="6143" spans="33:36">
      <c r="AG6143" s="5"/>
      <c r="AJ6143" s="4"/>
    </row>
    <row r="6144" spans="33:36">
      <c r="AG6144" s="5"/>
      <c r="AJ6144" s="4"/>
    </row>
    <row r="6145" spans="33:36">
      <c r="AG6145" s="5"/>
      <c r="AJ6145" s="4"/>
    </row>
    <row r="6146" spans="33:36">
      <c r="AG6146" s="5"/>
      <c r="AJ6146" s="4"/>
    </row>
    <row r="6147" spans="33:36">
      <c r="AG6147" s="5"/>
      <c r="AJ6147" s="4"/>
    </row>
    <row r="6148" spans="33:36">
      <c r="AG6148" s="5"/>
      <c r="AJ6148" s="4"/>
    </row>
    <row r="6149" spans="33:36">
      <c r="AG6149" s="5"/>
      <c r="AJ6149" s="4"/>
    </row>
    <row r="6150" spans="33:36">
      <c r="AG6150" s="5"/>
      <c r="AJ6150" s="4"/>
    </row>
    <row r="6151" spans="33:36">
      <c r="AG6151" s="5"/>
      <c r="AJ6151" s="4"/>
    </row>
    <row r="6152" spans="33:36">
      <c r="AG6152" s="5"/>
      <c r="AJ6152" s="4"/>
    </row>
    <row r="6153" spans="33:36">
      <c r="AG6153" s="5"/>
      <c r="AJ6153" s="4"/>
    </row>
    <row r="6154" spans="33:36">
      <c r="AG6154" s="5"/>
      <c r="AJ6154" s="4"/>
    </row>
    <row r="6155" spans="33:36">
      <c r="AG6155" s="5"/>
      <c r="AJ6155" s="4"/>
    </row>
    <row r="6156" spans="33:36">
      <c r="AG6156" s="5"/>
      <c r="AJ6156" s="4"/>
    </row>
    <row r="6157" spans="33:36">
      <c r="AG6157" s="5"/>
      <c r="AJ6157" s="4"/>
    </row>
    <row r="6158" spans="33:36">
      <c r="AG6158" s="5"/>
      <c r="AJ6158" s="4"/>
    </row>
    <row r="6159" spans="33:36">
      <c r="AG6159" s="5"/>
      <c r="AJ6159" s="4"/>
    </row>
    <row r="6160" spans="33:36">
      <c r="AG6160" s="5"/>
      <c r="AJ6160" s="4"/>
    </row>
    <row r="6161" spans="33:36">
      <c r="AG6161" s="5"/>
      <c r="AJ6161" s="4"/>
    </row>
    <row r="6162" spans="33:36">
      <c r="AG6162" s="5"/>
      <c r="AJ6162" s="4"/>
    </row>
    <row r="6163" spans="33:36">
      <c r="AG6163" s="5"/>
      <c r="AJ6163" s="4"/>
    </row>
    <row r="6164" spans="33:36">
      <c r="AG6164" s="5"/>
      <c r="AJ6164" s="4"/>
    </row>
    <row r="6165" spans="33:36">
      <c r="AG6165" s="5"/>
      <c r="AJ6165" s="4"/>
    </row>
    <row r="6166" spans="33:36">
      <c r="AG6166" s="5"/>
      <c r="AJ6166" s="4"/>
    </row>
    <row r="6167" spans="33:36">
      <c r="AG6167" s="5"/>
      <c r="AJ6167" s="4"/>
    </row>
    <row r="6168" spans="33:36">
      <c r="AG6168" s="5"/>
      <c r="AJ6168" s="4"/>
    </row>
    <row r="6169" spans="33:36">
      <c r="AG6169" s="5"/>
      <c r="AJ6169" s="4"/>
    </row>
    <row r="6170" spans="33:36">
      <c r="AG6170" s="5"/>
      <c r="AJ6170" s="4"/>
    </row>
    <row r="6171" spans="33:36">
      <c r="AG6171" s="5"/>
      <c r="AJ6171" s="4"/>
    </row>
    <row r="6172" spans="33:36">
      <c r="AG6172" s="5"/>
      <c r="AJ6172" s="4"/>
    </row>
    <row r="6173" spans="33:36">
      <c r="AG6173" s="5"/>
      <c r="AJ6173" s="4"/>
    </row>
    <row r="6174" spans="33:36">
      <c r="AG6174" s="5"/>
      <c r="AJ6174" s="4"/>
    </row>
    <row r="6175" spans="33:36">
      <c r="AG6175" s="5"/>
      <c r="AJ6175" s="4"/>
    </row>
    <row r="6176" spans="33:36">
      <c r="AG6176" s="5"/>
      <c r="AJ6176" s="4"/>
    </row>
    <row r="6177" spans="33:36">
      <c r="AG6177" s="5"/>
      <c r="AJ6177" s="4"/>
    </row>
    <row r="6178" spans="33:36">
      <c r="AG6178" s="5"/>
      <c r="AJ6178" s="4"/>
    </row>
    <row r="6179" spans="33:36">
      <c r="AG6179" s="5"/>
      <c r="AJ6179" s="4"/>
    </row>
    <row r="6180" spans="33:36">
      <c r="AG6180" s="5"/>
      <c r="AJ6180" s="4"/>
    </row>
    <row r="6181" spans="33:36">
      <c r="AG6181" s="5"/>
      <c r="AJ6181" s="4"/>
    </row>
    <row r="6182" spans="33:36">
      <c r="AG6182" s="5"/>
      <c r="AJ6182" s="4"/>
    </row>
    <row r="6183" spans="33:36">
      <c r="AG6183" s="5"/>
      <c r="AJ6183" s="4"/>
    </row>
    <row r="6184" spans="33:36">
      <c r="AG6184" s="5"/>
      <c r="AJ6184" s="4"/>
    </row>
    <row r="6185" spans="33:36">
      <c r="AG6185" s="5"/>
      <c r="AJ6185" s="4"/>
    </row>
    <row r="6186" spans="33:36">
      <c r="AG6186" s="5"/>
      <c r="AJ6186" s="4"/>
    </row>
    <row r="6187" spans="33:36">
      <c r="AG6187" s="5"/>
      <c r="AJ6187" s="4"/>
    </row>
    <row r="6188" spans="33:36">
      <c r="AG6188" s="5"/>
      <c r="AJ6188" s="4"/>
    </row>
    <row r="6189" spans="33:36">
      <c r="AG6189" s="5"/>
      <c r="AJ6189" s="4"/>
    </row>
    <row r="6190" spans="33:36">
      <c r="AG6190" s="5"/>
      <c r="AJ6190" s="4"/>
    </row>
    <row r="6191" spans="33:36">
      <c r="AG6191" s="5"/>
      <c r="AJ6191" s="4"/>
    </row>
    <row r="6192" spans="33:36">
      <c r="AG6192" s="5"/>
      <c r="AJ6192" s="4"/>
    </row>
    <row r="6193" spans="33:36">
      <c r="AG6193" s="5"/>
      <c r="AJ6193" s="4"/>
    </row>
    <row r="6194" spans="33:36">
      <c r="AG6194" s="5"/>
      <c r="AJ6194" s="4"/>
    </row>
    <row r="6195" spans="33:36">
      <c r="AG6195" s="5"/>
      <c r="AJ6195" s="4"/>
    </row>
    <row r="6196" spans="33:36">
      <c r="AG6196" s="5"/>
      <c r="AJ6196" s="4"/>
    </row>
    <row r="6197" spans="33:36">
      <c r="AG6197" s="5"/>
      <c r="AJ6197" s="4"/>
    </row>
    <row r="6198" spans="33:36">
      <c r="AG6198" s="5"/>
      <c r="AJ6198" s="4"/>
    </row>
    <row r="6199" spans="33:36">
      <c r="AG6199" s="5"/>
      <c r="AJ6199" s="4"/>
    </row>
    <row r="6200" spans="33:36">
      <c r="AG6200" s="5"/>
      <c r="AJ6200" s="4"/>
    </row>
    <row r="6201" spans="33:36">
      <c r="AG6201" s="5"/>
      <c r="AJ6201" s="4"/>
    </row>
    <row r="6202" spans="33:36">
      <c r="AG6202" s="5"/>
      <c r="AJ6202" s="4"/>
    </row>
    <row r="6203" spans="33:36">
      <c r="AG6203" s="5"/>
      <c r="AJ6203" s="4"/>
    </row>
    <row r="6204" spans="33:36">
      <c r="AG6204" s="5"/>
      <c r="AJ6204" s="4"/>
    </row>
    <row r="6205" spans="33:36">
      <c r="AG6205" s="5"/>
      <c r="AJ6205" s="4"/>
    </row>
    <row r="6206" spans="33:36">
      <c r="AG6206" s="5"/>
      <c r="AJ6206" s="4"/>
    </row>
    <row r="6207" spans="33:36">
      <c r="AG6207" s="5"/>
      <c r="AJ6207" s="4"/>
    </row>
    <row r="6208" spans="33:36">
      <c r="AG6208" s="5"/>
      <c r="AJ6208" s="4"/>
    </row>
    <row r="6209" spans="33:36">
      <c r="AG6209" s="5"/>
      <c r="AJ6209" s="4"/>
    </row>
    <row r="6210" spans="33:36">
      <c r="AG6210" s="5"/>
      <c r="AJ6210" s="4"/>
    </row>
    <row r="6211" spans="33:36">
      <c r="AG6211" s="5"/>
      <c r="AJ6211" s="4"/>
    </row>
    <row r="6212" spans="33:36">
      <c r="AG6212" s="5"/>
      <c r="AJ6212" s="4"/>
    </row>
    <row r="6213" spans="33:36">
      <c r="AG6213" s="5"/>
      <c r="AJ6213" s="4"/>
    </row>
    <row r="6214" spans="33:36">
      <c r="AG6214" s="5"/>
      <c r="AJ6214" s="4"/>
    </row>
    <row r="6215" spans="33:36">
      <c r="AG6215" s="5"/>
      <c r="AJ6215" s="4"/>
    </row>
    <row r="6216" spans="33:36">
      <c r="AG6216" s="5"/>
      <c r="AJ6216" s="4"/>
    </row>
    <row r="6217" spans="33:36">
      <c r="AG6217" s="5"/>
      <c r="AJ6217" s="4"/>
    </row>
    <row r="6218" spans="33:36">
      <c r="AG6218" s="5"/>
      <c r="AJ6218" s="4"/>
    </row>
    <row r="6219" spans="33:36">
      <c r="AG6219" s="5"/>
      <c r="AJ6219" s="4"/>
    </row>
    <row r="6220" spans="33:36">
      <c r="AG6220" s="5"/>
      <c r="AJ6220" s="4"/>
    </row>
    <row r="6221" spans="33:36">
      <c r="AG6221" s="5"/>
      <c r="AJ6221" s="4"/>
    </row>
    <row r="6222" spans="33:36">
      <c r="AG6222" s="5"/>
      <c r="AJ6222" s="4"/>
    </row>
    <row r="6223" spans="33:36">
      <c r="AG6223" s="5"/>
      <c r="AJ6223" s="4"/>
    </row>
    <row r="6224" spans="33:36">
      <c r="AG6224" s="5"/>
      <c r="AJ6224" s="4"/>
    </row>
    <row r="6225" spans="33:36">
      <c r="AG6225" s="5"/>
      <c r="AJ6225" s="4"/>
    </row>
    <row r="6226" spans="33:36">
      <c r="AG6226" s="5"/>
      <c r="AJ6226" s="4"/>
    </row>
    <row r="6227" spans="33:36">
      <c r="AG6227" s="5"/>
      <c r="AJ6227" s="4"/>
    </row>
    <row r="6228" spans="33:36">
      <c r="AG6228" s="5"/>
      <c r="AJ6228" s="4"/>
    </row>
    <row r="6229" spans="33:36">
      <c r="AG6229" s="5"/>
      <c r="AJ6229" s="4"/>
    </row>
    <row r="6230" spans="33:36">
      <c r="AG6230" s="5"/>
      <c r="AJ6230" s="4"/>
    </row>
    <row r="6231" spans="33:36">
      <c r="AG6231" s="5"/>
      <c r="AJ6231" s="4"/>
    </row>
    <row r="6232" spans="33:36">
      <c r="AG6232" s="5"/>
      <c r="AJ6232" s="4"/>
    </row>
    <row r="6233" spans="33:36">
      <c r="AG6233" s="5"/>
      <c r="AJ6233" s="4"/>
    </row>
    <row r="6234" spans="33:36">
      <c r="AG6234" s="5"/>
      <c r="AJ6234" s="4"/>
    </row>
    <row r="6235" spans="33:36">
      <c r="AG6235" s="5"/>
      <c r="AJ6235" s="4"/>
    </row>
    <row r="6236" spans="33:36">
      <c r="AG6236" s="5"/>
      <c r="AJ6236" s="4"/>
    </row>
    <row r="6237" spans="33:36">
      <c r="AG6237" s="5"/>
      <c r="AJ6237" s="4"/>
    </row>
    <row r="6238" spans="33:36">
      <c r="AG6238" s="5"/>
      <c r="AJ6238" s="4"/>
    </row>
    <row r="6239" spans="33:36">
      <c r="AG6239" s="5"/>
      <c r="AJ6239" s="4"/>
    </row>
    <row r="6240" spans="33:36">
      <c r="AG6240" s="5"/>
      <c r="AJ6240" s="4"/>
    </row>
    <row r="6241" spans="33:36">
      <c r="AG6241" s="5"/>
      <c r="AJ6241" s="4"/>
    </row>
    <row r="6242" spans="33:36">
      <c r="AG6242" s="5"/>
      <c r="AJ6242" s="4"/>
    </row>
    <row r="6243" spans="33:36">
      <c r="AG6243" s="5"/>
      <c r="AJ6243" s="4"/>
    </row>
    <row r="6244" spans="33:36">
      <c r="AG6244" s="5"/>
      <c r="AJ6244" s="4"/>
    </row>
    <row r="6245" spans="33:36">
      <c r="AG6245" s="5"/>
      <c r="AJ6245" s="4"/>
    </row>
    <row r="6246" spans="33:36">
      <c r="AG6246" s="5"/>
      <c r="AJ6246" s="4"/>
    </row>
    <row r="6247" spans="33:36">
      <c r="AG6247" s="5"/>
      <c r="AJ6247" s="4"/>
    </row>
    <row r="6248" spans="33:36">
      <c r="AG6248" s="5"/>
      <c r="AJ6248" s="4"/>
    </row>
    <row r="6249" spans="33:36">
      <c r="AG6249" s="5"/>
      <c r="AJ6249" s="4"/>
    </row>
    <row r="6250" spans="33:36">
      <c r="AG6250" s="5"/>
      <c r="AJ6250" s="4"/>
    </row>
    <row r="6251" spans="33:36">
      <c r="AG6251" s="5"/>
      <c r="AJ6251" s="4"/>
    </row>
    <row r="6252" spans="33:36">
      <c r="AG6252" s="5"/>
      <c r="AJ6252" s="4"/>
    </row>
    <row r="6253" spans="33:36">
      <c r="AG6253" s="5"/>
      <c r="AJ6253" s="4"/>
    </row>
    <row r="6254" spans="33:36">
      <c r="AG6254" s="5"/>
      <c r="AJ6254" s="4"/>
    </row>
    <row r="6255" spans="33:36">
      <c r="AG6255" s="5"/>
      <c r="AJ6255" s="4"/>
    </row>
    <row r="6256" spans="33:36">
      <c r="AG6256" s="5"/>
      <c r="AJ6256" s="4"/>
    </row>
    <row r="6257" spans="33:36">
      <c r="AG6257" s="5"/>
      <c r="AJ6257" s="4"/>
    </row>
    <row r="6258" spans="33:36">
      <c r="AG6258" s="5"/>
      <c r="AJ6258" s="4"/>
    </row>
    <row r="6259" spans="33:36">
      <c r="AG6259" s="5"/>
      <c r="AJ6259" s="4"/>
    </row>
    <row r="6260" spans="33:36">
      <c r="AG6260" s="5"/>
      <c r="AJ6260" s="4"/>
    </row>
    <row r="6261" spans="33:36">
      <c r="AG6261" s="5"/>
      <c r="AJ6261" s="4"/>
    </row>
    <row r="6262" spans="33:36">
      <c r="AG6262" s="5"/>
      <c r="AJ6262" s="4"/>
    </row>
    <row r="6263" spans="33:36">
      <c r="AG6263" s="5"/>
      <c r="AJ6263" s="4"/>
    </row>
    <row r="6264" spans="33:36">
      <c r="AG6264" s="5"/>
      <c r="AJ6264" s="4"/>
    </row>
    <row r="6265" spans="33:36">
      <c r="AG6265" s="5"/>
      <c r="AJ6265" s="4"/>
    </row>
    <row r="6266" spans="33:36">
      <c r="AG6266" s="5"/>
      <c r="AJ6266" s="4"/>
    </row>
    <row r="6267" spans="33:36">
      <c r="AG6267" s="5"/>
      <c r="AJ6267" s="4"/>
    </row>
    <row r="6268" spans="33:36">
      <c r="AG6268" s="5"/>
      <c r="AJ6268" s="4"/>
    </row>
    <row r="6269" spans="33:36">
      <c r="AG6269" s="5"/>
      <c r="AJ6269" s="4"/>
    </row>
    <row r="6270" spans="33:36">
      <c r="AG6270" s="5"/>
      <c r="AJ6270" s="4"/>
    </row>
    <row r="6271" spans="33:36">
      <c r="AG6271" s="5"/>
      <c r="AJ6271" s="4"/>
    </row>
    <row r="6272" spans="33:36">
      <c r="AG6272" s="5"/>
      <c r="AJ6272" s="4"/>
    </row>
    <row r="6273" spans="33:36">
      <c r="AG6273" s="5"/>
      <c r="AJ6273" s="4"/>
    </row>
    <row r="6274" spans="33:36">
      <c r="AG6274" s="5"/>
      <c r="AJ6274" s="4"/>
    </row>
    <row r="6275" spans="33:36">
      <c r="AG6275" s="5"/>
      <c r="AJ6275" s="4"/>
    </row>
    <row r="6276" spans="33:36">
      <c r="AG6276" s="5"/>
      <c r="AJ6276" s="4"/>
    </row>
    <row r="6277" spans="33:36">
      <c r="AG6277" s="5"/>
      <c r="AJ6277" s="4"/>
    </row>
    <row r="6278" spans="33:36">
      <c r="AG6278" s="5"/>
      <c r="AJ6278" s="4"/>
    </row>
    <row r="6279" spans="33:36">
      <c r="AG6279" s="5"/>
      <c r="AJ6279" s="4"/>
    </row>
    <row r="6280" spans="33:36">
      <c r="AG6280" s="5"/>
      <c r="AJ6280" s="4"/>
    </row>
    <row r="6281" spans="33:36">
      <c r="AG6281" s="5"/>
      <c r="AJ6281" s="4"/>
    </row>
    <row r="6282" spans="33:36">
      <c r="AG6282" s="5"/>
      <c r="AJ6282" s="4"/>
    </row>
    <row r="6283" spans="33:36">
      <c r="AG6283" s="5"/>
      <c r="AJ6283" s="4"/>
    </row>
    <row r="6284" spans="33:36">
      <c r="AG6284" s="5"/>
      <c r="AJ6284" s="4"/>
    </row>
    <row r="6285" spans="33:36">
      <c r="AG6285" s="5"/>
      <c r="AJ6285" s="4"/>
    </row>
    <row r="6286" spans="33:36">
      <c r="AG6286" s="5"/>
      <c r="AJ6286" s="4"/>
    </row>
    <row r="6287" spans="33:36">
      <c r="AG6287" s="5"/>
      <c r="AJ6287" s="4"/>
    </row>
    <row r="6288" spans="33:36">
      <c r="AG6288" s="5"/>
      <c r="AJ6288" s="4"/>
    </row>
    <row r="6289" spans="33:36">
      <c r="AG6289" s="5"/>
      <c r="AJ6289" s="4"/>
    </row>
    <row r="6290" spans="33:36">
      <c r="AG6290" s="5"/>
      <c r="AJ6290" s="4"/>
    </row>
    <row r="6291" spans="33:36">
      <c r="AG6291" s="5"/>
      <c r="AJ6291" s="4"/>
    </row>
    <row r="6292" spans="33:36">
      <c r="AG6292" s="5"/>
      <c r="AJ6292" s="4"/>
    </row>
    <row r="6293" spans="33:36">
      <c r="AG6293" s="5"/>
      <c r="AJ6293" s="4"/>
    </row>
    <row r="6294" spans="33:36">
      <c r="AG6294" s="5"/>
      <c r="AJ6294" s="4"/>
    </row>
    <row r="6295" spans="33:36">
      <c r="AG6295" s="5"/>
      <c r="AJ6295" s="4"/>
    </row>
    <row r="6296" spans="33:36">
      <c r="AG6296" s="5"/>
      <c r="AJ6296" s="4"/>
    </row>
    <row r="6297" spans="33:36">
      <c r="AG6297" s="5"/>
      <c r="AJ6297" s="4"/>
    </row>
    <row r="6298" spans="33:36">
      <c r="AG6298" s="5"/>
      <c r="AJ6298" s="4"/>
    </row>
    <row r="6299" spans="33:36">
      <c r="AG6299" s="5"/>
      <c r="AJ6299" s="4"/>
    </row>
    <row r="6300" spans="33:36">
      <c r="AG6300" s="5"/>
      <c r="AJ6300" s="4"/>
    </row>
    <row r="6301" spans="33:36">
      <c r="AG6301" s="5"/>
      <c r="AJ6301" s="4"/>
    </row>
    <row r="6302" spans="33:36">
      <c r="AG6302" s="5"/>
      <c r="AJ6302" s="4"/>
    </row>
    <row r="6303" spans="33:36">
      <c r="AG6303" s="5"/>
      <c r="AJ6303" s="4"/>
    </row>
    <row r="6304" spans="33:36">
      <c r="AG6304" s="5"/>
      <c r="AJ6304" s="4"/>
    </row>
    <row r="6305" spans="33:36">
      <c r="AG6305" s="5"/>
      <c r="AJ6305" s="4"/>
    </row>
    <row r="6306" spans="33:36">
      <c r="AG6306" s="5"/>
      <c r="AJ6306" s="4"/>
    </row>
    <row r="6307" spans="33:36">
      <c r="AG6307" s="5"/>
      <c r="AJ6307" s="4"/>
    </row>
    <row r="6308" spans="33:36">
      <c r="AG6308" s="5"/>
      <c r="AJ6308" s="4"/>
    </row>
    <row r="6309" spans="33:36">
      <c r="AG6309" s="5"/>
      <c r="AJ6309" s="4"/>
    </row>
    <row r="6310" spans="33:36">
      <c r="AG6310" s="5"/>
      <c r="AJ6310" s="4"/>
    </row>
    <row r="6311" spans="33:36">
      <c r="AG6311" s="5"/>
      <c r="AJ6311" s="4"/>
    </row>
    <row r="6312" spans="33:36">
      <c r="AG6312" s="5"/>
      <c r="AJ6312" s="4"/>
    </row>
    <row r="6313" spans="33:36">
      <c r="AG6313" s="5"/>
      <c r="AJ6313" s="4"/>
    </row>
    <row r="6314" spans="33:36">
      <c r="AG6314" s="5"/>
      <c r="AJ6314" s="4"/>
    </row>
    <row r="6315" spans="33:36">
      <c r="AG6315" s="5"/>
      <c r="AJ6315" s="4"/>
    </row>
    <row r="6316" spans="33:36">
      <c r="AG6316" s="5"/>
      <c r="AJ6316" s="4"/>
    </row>
    <row r="6317" spans="33:36">
      <c r="AG6317" s="5"/>
      <c r="AJ6317" s="4"/>
    </row>
    <row r="6318" spans="33:36">
      <c r="AG6318" s="5"/>
      <c r="AJ6318" s="4"/>
    </row>
    <row r="6319" spans="33:36">
      <c r="AG6319" s="5"/>
      <c r="AJ6319" s="4"/>
    </row>
    <row r="6320" spans="33:36">
      <c r="AG6320" s="5"/>
      <c r="AJ6320" s="4"/>
    </row>
    <row r="6321" spans="33:36">
      <c r="AG6321" s="5"/>
      <c r="AJ6321" s="4"/>
    </row>
    <row r="6322" spans="33:36">
      <c r="AG6322" s="5"/>
      <c r="AJ6322" s="4"/>
    </row>
    <row r="6323" spans="33:36">
      <c r="AG6323" s="5"/>
      <c r="AJ6323" s="4"/>
    </row>
    <row r="6324" spans="33:36">
      <c r="AG6324" s="5"/>
      <c r="AJ6324" s="4"/>
    </row>
    <row r="6325" spans="33:36">
      <c r="AG6325" s="5"/>
      <c r="AJ6325" s="4"/>
    </row>
    <row r="6326" spans="33:36">
      <c r="AG6326" s="5"/>
      <c r="AJ6326" s="4"/>
    </row>
    <row r="6327" spans="33:36">
      <c r="AG6327" s="5"/>
      <c r="AJ6327" s="4"/>
    </row>
    <row r="6328" spans="33:36">
      <c r="AG6328" s="5"/>
      <c r="AJ6328" s="4"/>
    </row>
    <row r="6329" spans="33:36">
      <c r="AG6329" s="5"/>
      <c r="AJ6329" s="4"/>
    </row>
    <row r="6330" spans="33:36">
      <c r="AG6330" s="5"/>
      <c r="AJ6330" s="4"/>
    </row>
    <row r="6331" spans="33:36">
      <c r="AG6331" s="5"/>
      <c r="AJ6331" s="4"/>
    </row>
    <row r="6332" spans="33:36">
      <c r="AG6332" s="5"/>
      <c r="AJ6332" s="4"/>
    </row>
    <row r="6333" spans="33:36">
      <c r="AG6333" s="5"/>
      <c r="AJ6333" s="4"/>
    </row>
    <row r="6334" spans="33:36">
      <c r="AG6334" s="5"/>
      <c r="AJ6334" s="4"/>
    </row>
    <row r="6335" spans="33:36">
      <c r="AG6335" s="5"/>
      <c r="AJ6335" s="4"/>
    </row>
    <row r="6336" spans="33:36">
      <c r="AG6336" s="5"/>
      <c r="AJ6336" s="4"/>
    </row>
    <row r="6337" spans="33:36">
      <c r="AG6337" s="5"/>
      <c r="AJ6337" s="4"/>
    </row>
    <row r="6338" spans="33:36">
      <c r="AG6338" s="5"/>
      <c r="AJ6338" s="4"/>
    </row>
    <row r="6339" spans="33:36">
      <c r="AG6339" s="5"/>
      <c r="AJ6339" s="4"/>
    </row>
    <row r="6340" spans="33:36">
      <c r="AG6340" s="5"/>
      <c r="AJ6340" s="4"/>
    </row>
    <row r="6341" spans="33:36">
      <c r="AG6341" s="5"/>
      <c r="AJ6341" s="4"/>
    </row>
    <row r="6342" spans="33:36">
      <c r="AG6342" s="5"/>
      <c r="AJ6342" s="4"/>
    </row>
    <row r="6343" spans="33:36">
      <c r="AG6343" s="5"/>
      <c r="AJ6343" s="4"/>
    </row>
    <row r="6344" spans="33:36">
      <c r="AG6344" s="5"/>
      <c r="AJ6344" s="4"/>
    </row>
    <row r="6345" spans="33:36">
      <c r="AG6345" s="5"/>
      <c r="AJ6345" s="4"/>
    </row>
    <row r="6346" spans="33:36">
      <c r="AG6346" s="5"/>
      <c r="AJ6346" s="4"/>
    </row>
    <row r="6347" spans="33:36">
      <c r="AG6347" s="5"/>
      <c r="AJ6347" s="4"/>
    </row>
    <row r="6348" spans="33:36">
      <c r="AG6348" s="5"/>
      <c r="AJ6348" s="4"/>
    </row>
    <row r="6349" spans="33:36">
      <c r="AG6349" s="5"/>
      <c r="AJ6349" s="4"/>
    </row>
    <row r="6350" spans="33:36">
      <c r="AG6350" s="5"/>
      <c r="AJ6350" s="4"/>
    </row>
    <row r="6351" spans="33:36">
      <c r="AG6351" s="5"/>
      <c r="AJ6351" s="4"/>
    </row>
    <row r="6352" spans="33:36">
      <c r="AG6352" s="5"/>
      <c r="AJ6352" s="4"/>
    </row>
    <row r="6353" spans="33:36">
      <c r="AG6353" s="5"/>
      <c r="AJ6353" s="4"/>
    </row>
    <row r="6354" spans="33:36">
      <c r="AG6354" s="5"/>
      <c r="AJ6354" s="4"/>
    </row>
    <row r="6355" spans="33:36">
      <c r="AG6355" s="5"/>
      <c r="AJ6355" s="4"/>
    </row>
    <row r="6356" spans="33:36">
      <c r="AG6356" s="5"/>
      <c r="AJ6356" s="4"/>
    </row>
    <row r="6357" spans="33:36">
      <c r="AG6357" s="5"/>
      <c r="AJ6357" s="4"/>
    </row>
    <row r="6358" spans="33:36">
      <c r="AG6358" s="5"/>
      <c r="AJ6358" s="4"/>
    </row>
    <row r="6359" spans="33:36">
      <c r="AG6359" s="5"/>
      <c r="AJ6359" s="4"/>
    </row>
    <row r="6360" spans="33:36">
      <c r="AG6360" s="5"/>
      <c r="AJ6360" s="4"/>
    </row>
    <row r="6361" spans="33:36">
      <c r="AG6361" s="5"/>
      <c r="AJ6361" s="4"/>
    </row>
    <row r="6362" spans="33:36">
      <c r="AG6362" s="5"/>
      <c r="AJ6362" s="4"/>
    </row>
    <row r="6363" spans="33:36">
      <c r="AG6363" s="5"/>
      <c r="AJ6363" s="4"/>
    </row>
    <row r="6364" spans="33:36">
      <c r="AG6364" s="5"/>
      <c r="AJ6364" s="4"/>
    </row>
    <row r="6365" spans="33:36">
      <c r="AG6365" s="5"/>
      <c r="AJ6365" s="4"/>
    </row>
    <row r="6366" spans="33:36">
      <c r="AG6366" s="5"/>
      <c r="AJ6366" s="4"/>
    </row>
    <row r="6367" spans="33:36">
      <c r="AG6367" s="5"/>
      <c r="AJ6367" s="4"/>
    </row>
    <row r="6368" spans="33:36">
      <c r="AG6368" s="5"/>
      <c r="AJ6368" s="4"/>
    </row>
    <row r="6369" spans="33:36">
      <c r="AG6369" s="5"/>
      <c r="AJ6369" s="4"/>
    </row>
    <row r="6370" spans="33:36">
      <c r="AG6370" s="5"/>
      <c r="AJ6370" s="4"/>
    </row>
    <row r="6371" spans="33:36">
      <c r="AG6371" s="5"/>
      <c r="AJ6371" s="4"/>
    </row>
    <row r="6372" spans="33:36">
      <c r="AG6372" s="5"/>
      <c r="AJ6372" s="4"/>
    </row>
    <row r="6373" spans="33:36">
      <c r="AG6373" s="5"/>
      <c r="AJ6373" s="4"/>
    </row>
    <row r="6374" spans="33:36">
      <c r="AG6374" s="5"/>
      <c r="AJ6374" s="4"/>
    </row>
    <row r="6375" spans="33:36">
      <c r="AG6375" s="5"/>
      <c r="AJ6375" s="4"/>
    </row>
    <row r="6376" spans="33:36">
      <c r="AG6376" s="5"/>
      <c r="AJ6376" s="4"/>
    </row>
    <row r="6377" spans="33:36">
      <c r="AG6377" s="5"/>
      <c r="AJ6377" s="4"/>
    </row>
    <row r="6378" spans="33:36">
      <c r="AG6378" s="5"/>
      <c r="AJ6378" s="4"/>
    </row>
    <row r="6379" spans="33:36">
      <c r="AG6379" s="5"/>
      <c r="AJ6379" s="4"/>
    </row>
    <row r="6380" spans="33:36">
      <c r="AG6380" s="5"/>
      <c r="AJ6380" s="4"/>
    </row>
    <row r="6381" spans="33:36">
      <c r="AG6381" s="5"/>
      <c r="AJ6381" s="4"/>
    </row>
    <row r="6382" spans="33:36">
      <c r="AG6382" s="5"/>
      <c r="AJ6382" s="4"/>
    </row>
    <row r="6383" spans="33:36">
      <c r="AG6383" s="5"/>
      <c r="AJ6383" s="4"/>
    </row>
    <row r="6384" spans="33:36">
      <c r="AG6384" s="5"/>
      <c r="AJ6384" s="4"/>
    </row>
    <row r="6385" spans="33:36">
      <c r="AG6385" s="5"/>
      <c r="AJ6385" s="4"/>
    </row>
    <row r="6386" spans="33:36">
      <c r="AG6386" s="5"/>
      <c r="AJ6386" s="4"/>
    </row>
    <row r="6387" spans="33:36">
      <c r="AG6387" s="5"/>
      <c r="AJ6387" s="4"/>
    </row>
    <row r="6388" spans="33:36">
      <c r="AG6388" s="5"/>
      <c r="AJ6388" s="4"/>
    </row>
    <row r="6389" spans="33:36">
      <c r="AG6389" s="5"/>
      <c r="AJ6389" s="4"/>
    </row>
    <row r="6390" spans="33:36">
      <c r="AG6390" s="5"/>
      <c r="AJ6390" s="4"/>
    </row>
    <row r="6391" spans="33:36">
      <c r="AG6391" s="5"/>
      <c r="AJ6391" s="4"/>
    </row>
    <row r="6392" spans="33:36">
      <c r="AG6392" s="5"/>
      <c r="AJ6392" s="4"/>
    </row>
    <row r="6393" spans="33:36">
      <c r="AG6393" s="5"/>
      <c r="AJ6393" s="4"/>
    </row>
    <row r="6394" spans="33:36">
      <c r="AG6394" s="5"/>
      <c r="AJ6394" s="4"/>
    </row>
    <row r="6395" spans="33:36">
      <c r="AG6395" s="5"/>
      <c r="AJ6395" s="4"/>
    </row>
    <row r="6396" spans="33:36">
      <c r="AG6396" s="5"/>
      <c r="AJ6396" s="4"/>
    </row>
    <row r="6397" spans="33:36">
      <c r="AG6397" s="5"/>
      <c r="AJ6397" s="4"/>
    </row>
    <row r="6398" spans="33:36">
      <c r="AG6398" s="5"/>
      <c r="AJ6398" s="4"/>
    </row>
    <row r="6399" spans="33:36">
      <c r="AG6399" s="5"/>
      <c r="AJ6399" s="4"/>
    </row>
    <row r="6400" spans="33:36">
      <c r="AG6400" s="5"/>
      <c r="AJ6400" s="4"/>
    </row>
    <row r="6401" spans="33:36">
      <c r="AG6401" s="5"/>
      <c r="AJ6401" s="4"/>
    </row>
    <row r="6402" spans="33:36">
      <c r="AG6402" s="5"/>
      <c r="AJ6402" s="4"/>
    </row>
    <row r="6403" spans="33:36">
      <c r="AG6403" s="5"/>
      <c r="AJ6403" s="4"/>
    </row>
    <row r="6404" spans="33:36">
      <c r="AG6404" s="5"/>
      <c r="AJ6404" s="4"/>
    </row>
    <row r="6405" spans="33:36">
      <c r="AG6405" s="5"/>
      <c r="AJ6405" s="4"/>
    </row>
    <row r="6406" spans="33:36">
      <c r="AG6406" s="5"/>
      <c r="AJ6406" s="4"/>
    </row>
    <row r="6407" spans="33:36">
      <c r="AG6407" s="5"/>
      <c r="AJ6407" s="4"/>
    </row>
    <row r="6408" spans="33:36">
      <c r="AG6408" s="5"/>
      <c r="AJ6408" s="4"/>
    </row>
    <row r="6409" spans="33:36">
      <c r="AG6409" s="5"/>
      <c r="AJ6409" s="4"/>
    </row>
    <row r="6410" spans="33:36">
      <c r="AG6410" s="5"/>
      <c r="AJ6410" s="4"/>
    </row>
    <row r="6411" spans="33:36">
      <c r="AG6411" s="5"/>
      <c r="AJ6411" s="4"/>
    </row>
    <row r="6412" spans="33:36">
      <c r="AG6412" s="5"/>
      <c r="AJ6412" s="4"/>
    </row>
    <row r="6413" spans="33:36">
      <c r="AG6413" s="5"/>
      <c r="AJ6413" s="4"/>
    </row>
    <row r="6414" spans="33:36">
      <c r="AG6414" s="5"/>
      <c r="AJ6414" s="4"/>
    </row>
    <row r="6415" spans="33:36">
      <c r="AG6415" s="5"/>
      <c r="AJ6415" s="4"/>
    </row>
    <row r="6416" spans="33:36">
      <c r="AG6416" s="5"/>
      <c r="AJ6416" s="4"/>
    </row>
    <row r="6417" spans="33:36">
      <c r="AG6417" s="5"/>
      <c r="AJ6417" s="4"/>
    </row>
    <row r="6418" spans="33:36">
      <c r="AG6418" s="5"/>
      <c r="AJ6418" s="4"/>
    </row>
    <row r="6419" spans="33:36">
      <c r="AG6419" s="5"/>
      <c r="AJ6419" s="4"/>
    </row>
    <row r="6420" spans="33:36">
      <c r="AG6420" s="5"/>
      <c r="AJ6420" s="4"/>
    </row>
    <row r="6421" spans="33:36">
      <c r="AG6421" s="5"/>
      <c r="AJ6421" s="4"/>
    </row>
    <row r="6422" spans="33:36">
      <c r="AG6422" s="5"/>
      <c r="AJ6422" s="4"/>
    </row>
    <row r="6423" spans="33:36">
      <c r="AG6423" s="5"/>
      <c r="AJ6423" s="4"/>
    </row>
    <row r="6424" spans="33:36">
      <c r="AG6424" s="5"/>
      <c r="AJ6424" s="4"/>
    </row>
    <row r="6425" spans="33:36">
      <c r="AG6425" s="5"/>
      <c r="AJ6425" s="4"/>
    </row>
    <row r="6426" spans="33:36">
      <c r="AG6426" s="5"/>
      <c r="AJ6426" s="4"/>
    </row>
    <row r="6427" spans="33:36">
      <c r="AG6427" s="5"/>
      <c r="AJ6427" s="4"/>
    </row>
    <row r="6428" spans="33:36">
      <c r="AG6428" s="5"/>
      <c r="AJ6428" s="4"/>
    </row>
    <row r="6429" spans="33:36">
      <c r="AG6429" s="5"/>
      <c r="AJ6429" s="4"/>
    </row>
    <row r="6430" spans="33:36">
      <c r="AG6430" s="5"/>
      <c r="AJ6430" s="4"/>
    </row>
    <row r="6431" spans="33:36">
      <c r="AG6431" s="5"/>
      <c r="AJ6431" s="4"/>
    </row>
    <row r="6432" spans="33:36">
      <c r="AG6432" s="5"/>
      <c r="AJ6432" s="4"/>
    </row>
    <row r="6433" spans="33:36">
      <c r="AG6433" s="5"/>
      <c r="AJ6433" s="4"/>
    </row>
    <row r="6434" spans="33:36">
      <c r="AG6434" s="5"/>
      <c r="AJ6434" s="4"/>
    </row>
    <row r="6435" spans="33:36">
      <c r="AG6435" s="5"/>
      <c r="AJ6435" s="4"/>
    </row>
    <row r="6436" spans="33:36">
      <c r="AG6436" s="5"/>
      <c r="AJ6436" s="4"/>
    </row>
    <row r="6437" spans="33:36">
      <c r="AG6437" s="5"/>
      <c r="AJ6437" s="4"/>
    </row>
    <row r="6438" spans="33:36">
      <c r="AG6438" s="5"/>
      <c r="AJ6438" s="4"/>
    </row>
    <row r="6439" spans="33:36">
      <c r="AG6439" s="5"/>
      <c r="AJ6439" s="4"/>
    </row>
    <row r="6440" spans="33:36">
      <c r="AG6440" s="5"/>
      <c r="AJ6440" s="4"/>
    </row>
    <row r="6441" spans="33:36">
      <c r="AG6441" s="5"/>
      <c r="AJ6441" s="4"/>
    </row>
    <row r="6442" spans="33:36">
      <c r="AG6442" s="5"/>
      <c r="AJ6442" s="4"/>
    </row>
    <row r="6443" spans="33:36">
      <c r="AG6443" s="5"/>
      <c r="AJ6443" s="4"/>
    </row>
    <row r="6444" spans="33:36">
      <c r="AG6444" s="5"/>
      <c r="AJ6444" s="4"/>
    </row>
    <row r="6445" spans="33:36">
      <c r="AG6445" s="5"/>
      <c r="AJ6445" s="4"/>
    </row>
    <row r="6446" spans="33:36">
      <c r="AG6446" s="5"/>
      <c r="AJ6446" s="4"/>
    </row>
    <row r="6447" spans="33:36">
      <c r="AG6447" s="5"/>
      <c r="AJ6447" s="4"/>
    </row>
    <row r="6448" spans="33:36">
      <c r="AG6448" s="5"/>
      <c r="AJ6448" s="4"/>
    </row>
    <row r="6449" spans="33:36">
      <c r="AG6449" s="5"/>
      <c r="AJ6449" s="4"/>
    </row>
    <row r="6450" spans="33:36">
      <c r="AG6450" s="5"/>
      <c r="AJ6450" s="4"/>
    </row>
    <row r="6451" spans="33:36">
      <c r="AG6451" s="5"/>
      <c r="AJ6451" s="4"/>
    </row>
    <row r="6452" spans="33:36">
      <c r="AG6452" s="5"/>
      <c r="AJ6452" s="4"/>
    </row>
    <row r="6453" spans="33:36">
      <c r="AG6453" s="5"/>
      <c r="AJ6453" s="4"/>
    </row>
    <row r="6454" spans="33:36">
      <c r="AG6454" s="5"/>
      <c r="AJ6454" s="4"/>
    </row>
    <row r="6455" spans="33:36">
      <c r="AG6455" s="5"/>
      <c r="AJ6455" s="4"/>
    </row>
    <row r="6456" spans="33:36">
      <c r="AG6456" s="5"/>
      <c r="AJ6456" s="4"/>
    </row>
    <row r="6457" spans="33:36">
      <c r="AG6457" s="5"/>
      <c r="AJ6457" s="4"/>
    </row>
    <row r="6458" spans="33:36">
      <c r="AG6458" s="5"/>
      <c r="AJ6458" s="4"/>
    </row>
    <row r="6459" spans="33:36">
      <c r="AG6459" s="5"/>
      <c r="AJ6459" s="4"/>
    </row>
    <row r="6460" spans="33:36">
      <c r="AG6460" s="5"/>
      <c r="AJ6460" s="4"/>
    </row>
    <row r="6461" spans="33:36">
      <c r="AG6461" s="5"/>
      <c r="AJ6461" s="4"/>
    </row>
    <row r="6462" spans="33:36">
      <c r="AG6462" s="5"/>
      <c r="AJ6462" s="4"/>
    </row>
    <row r="6463" spans="33:36">
      <c r="AG6463" s="5"/>
      <c r="AJ6463" s="4"/>
    </row>
    <row r="6464" spans="33:36">
      <c r="AG6464" s="5"/>
      <c r="AJ6464" s="4"/>
    </row>
    <row r="6465" spans="33:36">
      <c r="AG6465" s="5"/>
      <c r="AJ6465" s="4"/>
    </row>
    <row r="6466" spans="33:36">
      <c r="AG6466" s="5"/>
      <c r="AJ6466" s="4"/>
    </row>
    <row r="6467" spans="33:36">
      <c r="AG6467" s="5"/>
      <c r="AJ6467" s="4"/>
    </row>
    <row r="6468" spans="33:36">
      <c r="AG6468" s="5"/>
      <c r="AJ6468" s="4"/>
    </row>
    <row r="6469" spans="33:36">
      <c r="AG6469" s="5"/>
      <c r="AJ6469" s="4"/>
    </row>
    <row r="6470" spans="33:36">
      <c r="AG6470" s="5"/>
      <c r="AJ6470" s="4"/>
    </row>
    <row r="6471" spans="33:36">
      <c r="AG6471" s="5"/>
      <c r="AJ6471" s="4"/>
    </row>
    <row r="6472" spans="33:36">
      <c r="AG6472" s="5"/>
      <c r="AJ6472" s="4"/>
    </row>
    <row r="6473" spans="33:36">
      <c r="AG6473" s="5"/>
      <c r="AJ6473" s="4"/>
    </row>
    <row r="6474" spans="33:36">
      <c r="AG6474" s="5"/>
      <c r="AJ6474" s="4"/>
    </row>
    <row r="6475" spans="33:36">
      <c r="AG6475" s="5"/>
      <c r="AJ6475" s="4"/>
    </row>
    <row r="6476" spans="33:36">
      <c r="AG6476" s="5"/>
      <c r="AJ6476" s="4"/>
    </row>
    <row r="6477" spans="33:36">
      <c r="AG6477" s="5"/>
      <c r="AJ6477" s="4"/>
    </row>
    <row r="6478" spans="33:36">
      <c r="AG6478" s="5"/>
      <c r="AJ6478" s="4"/>
    </row>
    <row r="6479" spans="33:36">
      <c r="AG6479" s="5"/>
      <c r="AJ6479" s="4"/>
    </row>
    <row r="6480" spans="33:36">
      <c r="AG6480" s="5"/>
      <c r="AJ6480" s="4"/>
    </row>
    <row r="6481" spans="33:36">
      <c r="AG6481" s="5"/>
      <c r="AJ6481" s="4"/>
    </row>
    <row r="6482" spans="33:36">
      <c r="AG6482" s="5"/>
      <c r="AJ6482" s="4"/>
    </row>
    <row r="6483" spans="33:36">
      <c r="AG6483" s="5"/>
      <c r="AJ6483" s="4"/>
    </row>
    <row r="6484" spans="33:36">
      <c r="AG6484" s="5"/>
      <c r="AJ6484" s="4"/>
    </row>
    <row r="6485" spans="33:36">
      <c r="AG6485" s="5"/>
      <c r="AJ6485" s="4"/>
    </row>
    <row r="6486" spans="33:36">
      <c r="AG6486" s="5"/>
      <c r="AJ6486" s="4"/>
    </row>
    <row r="6487" spans="33:36">
      <c r="AG6487" s="5"/>
      <c r="AJ6487" s="4"/>
    </row>
    <row r="6488" spans="33:36">
      <c r="AG6488" s="5"/>
      <c r="AJ6488" s="4"/>
    </row>
    <row r="6489" spans="33:36">
      <c r="AG6489" s="5"/>
      <c r="AJ6489" s="4"/>
    </row>
    <row r="6490" spans="33:36">
      <c r="AG6490" s="5"/>
      <c r="AJ6490" s="4"/>
    </row>
    <row r="6491" spans="33:36">
      <c r="AG6491" s="5"/>
      <c r="AJ6491" s="4"/>
    </row>
    <row r="6492" spans="33:36">
      <c r="AG6492" s="5"/>
      <c r="AJ6492" s="4"/>
    </row>
    <row r="6493" spans="33:36">
      <c r="AG6493" s="5"/>
      <c r="AJ6493" s="4"/>
    </row>
    <row r="6494" spans="33:36">
      <c r="AG6494" s="5"/>
      <c r="AJ6494" s="4"/>
    </row>
    <row r="6495" spans="33:36">
      <c r="AG6495" s="5"/>
      <c r="AJ6495" s="4"/>
    </row>
    <row r="6496" spans="33:36">
      <c r="AG6496" s="5"/>
      <c r="AJ6496" s="4"/>
    </row>
    <row r="6497" spans="33:36">
      <c r="AG6497" s="5"/>
      <c r="AJ6497" s="4"/>
    </row>
    <row r="6498" spans="33:36">
      <c r="AG6498" s="5"/>
      <c r="AJ6498" s="4"/>
    </row>
    <row r="6499" spans="33:36">
      <c r="AG6499" s="5"/>
      <c r="AJ6499" s="4"/>
    </row>
    <row r="6500" spans="33:36">
      <c r="AG6500" s="5"/>
      <c r="AJ6500" s="4"/>
    </row>
    <row r="6501" spans="33:36">
      <c r="AG6501" s="5"/>
      <c r="AJ6501" s="4"/>
    </row>
    <row r="6502" spans="33:36">
      <c r="AG6502" s="5"/>
      <c r="AJ6502" s="4"/>
    </row>
    <row r="6503" spans="33:36">
      <c r="AG6503" s="5"/>
      <c r="AJ6503" s="4"/>
    </row>
    <row r="6504" spans="33:36">
      <c r="AG6504" s="5"/>
      <c r="AJ6504" s="4"/>
    </row>
    <row r="6505" spans="33:36">
      <c r="AG6505" s="5"/>
      <c r="AJ6505" s="4"/>
    </row>
    <row r="6506" spans="33:36">
      <c r="AG6506" s="5"/>
      <c r="AJ6506" s="4"/>
    </row>
    <row r="6507" spans="33:36">
      <c r="AG6507" s="5"/>
      <c r="AJ6507" s="4"/>
    </row>
    <row r="6508" spans="33:36">
      <c r="AG6508" s="5"/>
      <c r="AJ6508" s="4"/>
    </row>
    <row r="6509" spans="33:36">
      <c r="AG6509" s="5"/>
      <c r="AJ6509" s="4"/>
    </row>
    <row r="6510" spans="33:36">
      <c r="AG6510" s="5"/>
      <c r="AJ6510" s="4"/>
    </row>
    <row r="6511" spans="33:36">
      <c r="AG6511" s="5"/>
      <c r="AJ6511" s="4"/>
    </row>
    <row r="6512" spans="33:36">
      <c r="AG6512" s="5"/>
      <c r="AJ6512" s="4"/>
    </row>
    <row r="6513" spans="33:36">
      <c r="AG6513" s="5"/>
      <c r="AJ6513" s="4"/>
    </row>
    <row r="6514" spans="33:36">
      <c r="AG6514" s="5"/>
      <c r="AJ6514" s="4"/>
    </row>
    <row r="6515" spans="33:36">
      <c r="AG6515" s="5"/>
      <c r="AJ6515" s="4"/>
    </row>
    <row r="6516" spans="33:36">
      <c r="AG6516" s="5"/>
      <c r="AJ6516" s="4"/>
    </row>
    <row r="6517" spans="33:36">
      <c r="AG6517" s="5"/>
      <c r="AJ6517" s="4"/>
    </row>
    <row r="6518" spans="33:36">
      <c r="AG6518" s="5"/>
      <c r="AJ6518" s="4"/>
    </row>
    <row r="6519" spans="33:36">
      <c r="AG6519" s="5"/>
      <c r="AJ6519" s="4"/>
    </row>
    <row r="6520" spans="33:36">
      <c r="AG6520" s="5"/>
      <c r="AJ6520" s="4"/>
    </row>
    <row r="6521" spans="33:36">
      <c r="AG6521" s="5"/>
      <c r="AJ6521" s="4"/>
    </row>
    <row r="6522" spans="33:36">
      <c r="AG6522" s="5"/>
      <c r="AJ6522" s="4"/>
    </row>
    <row r="6523" spans="33:36">
      <c r="AG6523" s="5"/>
      <c r="AJ6523" s="4"/>
    </row>
    <row r="6524" spans="33:36">
      <c r="AG6524" s="5"/>
      <c r="AJ6524" s="4"/>
    </row>
    <row r="6525" spans="33:36">
      <c r="AG6525" s="5"/>
      <c r="AJ6525" s="4"/>
    </row>
    <row r="6526" spans="33:36">
      <c r="AG6526" s="5"/>
      <c r="AJ6526" s="4"/>
    </row>
    <row r="6527" spans="33:36">
      <c r="AG6527" s="5"/>
      <c r="AJ6527" s="4"/>
    </row>
    <row r="6528" spans="33:36">
      <c r="AG6528" s="5"/>
      <c r="AJ6528" s="4"/>
    </row>
    <row r="6529" spans="33:36">
      <c r="AG6529" s="5"/>
      <c r="AJ6529" s="4"/>
    </row>
    <row r="6530" spans="33:36">
      <c r="AG6530" s="5"/>
      <c r="AJ6530" s="4"/>
    </row>
    <row r="6531" spans="33:36">
      <c r="AG6531" s="5"/>
      <c r="AJ6531" s="4"/>
    </row>
    <row r="6532" spans="33:36">
      <c r="AG6532" s="5"/>
      <c r="AJ6532" s="4"/>
    </row>
    <row r="6533" spans="33:36">
      <c r="AG6533" s="5"/>
      <c r="AJ6533" s="4"/>
    </row>
    <row r="6534" spans="33:36">
      <c r="AG6534" s="5"/>
      <c r="AJ6534" s="4"/>
    </row>
    <row r="6535" spans="33:36">
      <c r="AG6535" s="5"/>
      <c r="AJ6535" s="4"/>
    </row>
    <row r="6536" spans="33:36">
      <c r="AG6536" s="5"/>
      <c r="AJ6536" s="4"/>
    </row>
    <row r="6537" spans="33:36">
      <c r="AG6537" s="5"/>
      <c r="AJ6537" s="4"/>
    </row>
    <row r="6538" spans="33:36">
      <c r="AG6538" s="5"/>
      <c r="AJ6538" s="4"/>
    </row>
    <row r="6539" spans="33:36">
      <c r="AG6539" s="5"/>
      <c r="AJ6539" s="4"/>
    </row>
    <row r="6540" spans="33:36">
      <c r="AG6540" s="5"/>
      <c r="AJ6540" s="4"/>
    </row>
    <row r="6541" spans="33:36">
      <c r="AG6541" s="5"/>
      <c r="AJ6541" s="4"/>
    </row>
    <row r="6542" spans="33:36">
      <c r="AG6542" s="5"/>
      <c r="AJ6542" s="4"/>
    </row>
    <row r="6543" spans="33:36">
      <c r="AG6543" s="5"/>
      <c r="AJ6543" s="4"/>
    </row>
    <row r="6544" spans="33:36">
      <c r="AG6544" s="5"/>
      <c r="AJ6544" s="4"/>
    </row>
    <row r="6545" spans="33:36">
      <c r="AG6545" s="5"/>
      <c r="AJ6545" s="4"/>
    </row>
    <row r="6546" spans="33:36">
      <c r="AG6546" s="5"/>
      <c r="AJ6546" s="4"/>
    </row>
    <row r="6547" spans="33:36">
      <c r="AG6547" s="5"/>
      <c r="AJ6547" s="4"/>
    </row>
    <row r="6548" spans="33:36">
      <c r="AG6548" s="5"/>
      <c r="AJ6548" s="4"/>
    </row>
    <row r="6549" spans="33:36">
      <c r="AG6549" s="5"/>
      <c r="AJ6549" s="4"/>
    </row>
    <row r="6550" spans="33:36">
      <c r="AG6550" s="5"/>
      <c r="AJ6550" s="4"/>
    </row>
    <row r="6551" spans="33:36">
      <c r="AG6551" s="5"/>
      <c r="AJ6551" s="4"/>
    </row>
    <row r="6552" spans="33:36">
      <c r="AG6552" s="5"/>
      <c r="AJ6552" s="4"/>
    </row>
    <row r="6553" spans="33:36">
      <c r="AG6553" s="5"/>
      <c r="AJ6553" s="4"/>
    </row>
    <row r="6554" spans="33:36">
      <c r="AG6554" s="5"/>
      <c r="AJ6554" s="4"/>
    </row>
    <row r="6555" spans="33:36">
      <c r="AG6555" s="5"/>
      <c r="AJ6555" s="4"/>
    </row>
    <row r="6556" spans="33:36">
      <c r="AG6556" s="5"/>
      <c r="AJ6556" s="4"/>
    </row>
    <row r="6557" spans="33:36">
      <c r="AG6557" s="5"/>
      <c r="AJ6557" s="4"/>
    </row>
    <row r="6558" spans="33:36">
      <c r="AG6558" s="5"/>
      <c r="AJ6558" s="4"/>
    </row>
    <row r="6559" spans="33:36">
      <c r="AG6559" s="5"/>
      <c r="AJ6559" s="4"/>
    </row>
    <row r="6560" spans="33:36">
      <c r="AG6560" s="5"/>
      <c r="AJ6560" s="4"/>
    </row>
    <row r="6561" spans="33:36">
      <c r="AG6561" s="5"/>
      <c r="AJ6561" s="4"/>
    </row>
    <row r="6562" spans="33:36">
      <c r="AG6562" s="5"/>
      <c r="AJ6562" s="4"/>
    </row>
    <row r="6563" spans="33:36">
      <c r="AG6563" s="5"/>
      <c r="AJ6563" s="4"/>
    </row>
    <row r="6564" spans="33:36">
      <c r="AG6564" s="5"/>
      <c r="AJ6564" s="4"/>
    </row>
    <row r="6565" spans="33:36">
      <c r="AG6565" s="5"/>
      <c r="AJ6565" s="4"/>
    </row>
    <row r="6566" spans="33:36">
      <c r="AG6566" s="5"/>
      <c r="AJ6566" s="4"/>
    </row>
    <row r="6567" spans="33:36">
      <c r="AG6567" s="5"/>
      <c r="AJ6567" s="4"/>
    </row>
    <row r="6568" spans="33:36">
      <c r="AG6568" s="5"/>
      <c r="AJ6568" s="4"/>
    </row>
    <row r="6569" spans="33:36">
      <c r="AG6569" s="5"/>
      <c r="AJ6569" s="4"/>
    </row>
    <row r="6570" spans="33:36">
      <c r="AG6570" s="5"/>
      <c r="AJ6570" s="4"/>
    </row>
    <row r="6571" spans="33:36">
      <c r="AG6571" s="5"/>
      <c r="AJ6571" s="4"/>
    </row>
    <row r="6572" spans="33:36">
      <c r="AG6572" s="5"/>
      <c r="AJ6572" s="4"/>
    </row>
    <row r="6573" spans="33:36">
      <c r="AG6573" s="5"/>
      <c r="AJ6573" s="4"/>
    </row>
    <row r="6574" spans="33:36">
      <c r="AG6574" s="5"/>
      <c r="AJ6574" s="4"/>
    </row>
    <row r="6575" spans="33:36">
      <c r="AG6575" s="5"/>
      <c r="AJ6575" s="4"/>
    </row>
    <row r="6576" spans="33:36">
      <c r="AG6576" s="5"/>
      <c r="AJ6576" s="4"/>
    </row>
    <row r="6577" spans="33:36">
      <c r="AG6577" s="5"/>
      <c r="AJ6577" s="4"/>
    </row>
    <row r="6578" spans="33:36">
      <c r="AG6578" s="5"/>
      <c r="AJ6578" s="4"/>
    </row>
    <row r="6579" spans="33:36">
      <c r="AG6579" s="5"/>
      <c r="AJ6579" s="4"/>
    </row>
    <row r="6580" spans="33:36">
      <c r="AG6580" s="5"/>
      <c r="AJ6580" s="4"/>
    </row>
    <row r="6581" spans="33:36">
      <c r="AG6581" s="5"/>
      <c r="AJ6581" s="4"/>
    </row>
    <row r="6582" spans="33:36">
      <c r="AG6582" s="5"/>
      <c r="AJ6582" s="4"/>
    </row>
    <row r="6583" spans="33:36">
      <c r="AG6583" s="5"/>
      <c r="AJ6583" s="4"/>
    </row>
    <row r="6584" spans="33:36">
      <c r="AG6584" s="5"/>
      <c r="AJ6584" s="4"/>
    </row>
    <row r="6585" spans="33:36">
      <c r="AG6585" s="5"/>
      <c r="AJ6585" s="4"/>
    </row>
    <row r="6586" spans="33:36">
      <c r="AG6586" s="5"/>
      <c r="AJ6586" s="4"/>
    </row>
    <row r="6587" spans="33:36">
      <c r="AG6587" s="5"/>
      <c r="AJ6587" s="4"/>
    </row>
    <row r="6588" spans="33:36">
      <c r="AG6588" s="5"/>
      <c r="AJ6588" s="4"/>
    </row>
    <row r="6589" spans="33:36">
      <c r="AG6589" s="5"/>
      <c r="AJ6589" s="4"/>
    </row>
    <row r="6590" spans="33:36">
      <c r="AG6590" s="5"/>
      <c r="AJ6590" s="4"/>
    </row>
    <row r="6591" spans="33:36">
      <c r="AG6591" s="5"/>
      <c r="AJ6591" s="4"/>
    </row>
    <row r="6592" spans="33:36">
      <c r="AG6592" s="5"/>
      <c r="AJ6592" s="4"/>
    </row>
    <row r="6593" spans="33:36">
      <c r="AG6593" s="5"/>
      <c r="AJ6593" s="4"/>
    </row>
    <row r="6594" spans="33:36">
      <c r="AG6594" s="5"/>
      <c r="AJ6594" s="4"/>
    </row>
    <row r="6595" spans="33:36">
      <c r="AG6595" s="5"/>
      <c r="AJ6595" s="4"/>
    </row>
    <row r="6596" spans="33:36">
      <c r="AG6596" s="5"/>
      <c r="AJ6596" s="4"/>
    </row>
    <row r="6597" spans="33:36">
      <c r="AG6597" s="5"/>
      <c r="AJ6597" s="4"/>
    </row>
    <row r="6598" spans="33:36">
      <c r="AG6598" s="5"/>
      <c r="AJ6598" s="4"/>
    </row>
    <row r="6599" spans="33:36">
      <c r="AG6599" s="5"/>
      <c r="AJ6599" s="4"/>
    </row>
    <row r="6600" spans="33:36">
      <c r="AG6600" s="5"/>
      <c r="AJ6600" s="4"/>
    </row>
    <row r="6601" spans="33:36">
      <c r="AG6601" s="5"/>
      <c r="AJ6601" s="4"/>
    </row>
    <row r="6602" spans="33:36">
      <c r="AG6602" s="5"/>
      <c r="AJ6602" s="4"/>
    </row>
    <row r="6603" spans="33:36">
      <c r="AG6603" s="5"/>
      <c r="AJ6603" s="4"/>
    </row>
    <row r="6604" spans="33:36">
      <c r="AG6604" s="5"/>
      <c r="AJ6604" s="4"/>
    </row>
    <row r="6605" spans="33:36">
      <c r="AG6605" s="5"/>
      <c r="AJ6605" s="4"/>
    </row>
    <row r="6606" spans="33:36">
      <c r="AG6606" s="5"/>
      <c r="AJ6606" s="4"/>
    </row>
    <row r="6607" spans="33:36">
      <c r="AG6607" s="5"/>
      <c r="AJ6607" s="4"/>
    </row>
    <row r="6608" spans="33:36">
      <c r="AG6608" s="5"/>
      <c r="AJ6608" s="4"/>
    </row>
    <row r="6609" spans="33:36">
      <c r="AG6609" s="5"/>
      <c r="AJ6609" s="4"/>
    </row>
    <row r="6610" spans="33:36">
      <c r="AG6610" s="5"/>
      <c r="AJ6610" s="4"/>
    </row>
    <row r="6611" spans="33:36">
      <c r="AG6611" s="5"/>
      <c r="AJ6611" s="4"/>
    </row>
    <row r="6612" spans="33:36">
      <c r="AG6612" s="5"/>
      <c r="AJ6612" s="4"/>
    </row>
    <row r="6613" spans="33:36">
      <c r="AG6613" s="5"/>
      <c r="AJ6613" s="4"/>
    </row>
    <row r="6614" spans="33:36">
      <c r="AG6614" s="5"/>
      <c r="AJ6614" s="4"/>
    </row>
    <row r="6615" spans="33:36">
      <c r="AG6615" s="5"/>
      <c r="AJ6615" s="4"/>
    </row>
    <row r="6616" spans="33:36">
      <c r="AG6616" s="5"/>
      <c r="AJ6616" s="4"/>
    </row>
    <row r="6617" spans="33:36">
      <c r="AG6617" s="5"/>
      <c r="AJ6617" s="4"/>
    </row>
    <row r="6618" spans="33:36">
      <c r="AG6618" s="5"/>
      <c r="AJ6618" s="4"/>
    </row>
    <row r="6619" spans="33:36">
      <c r="AG6619" s="5"/>
      <c r="AJ6619" s="4"/>
    </row>
    <row r="6620" spans="33:36">
      <c r="AG6620" s="5"/>
      <c r="AJ6620" s="4"/>
    </row>
    <row r="6621" spans="33:36">
      <c r="AG6621" s="5"/>
      <c r="AJ6621" s="4"/>
    </row>
    <row r="6622" spans="33:36">
      <c r="AG6622" s="5"/>
      <c r="AJ6622" s="4"/>
    </row>
    <row r="6623" spans="33:36">
      <c r="AG6623" s="5"/>
      <c r="AJ6623" s="4"/>
    </row>
    <row r="6624" spans="33:36">
      <c r="AG6624" s="5"/>
      <c r="AJ6624" s="4"/>
    </row>
    <row r="6625" spans="33:36">
      <c r="AG6625" s="5"/>
      <c r="AJ6625" s="4"/>
    </row>
    <row r="6626" spans="33:36">
      <c r="AG6626" s="5"/>
      <c r="AJ6626" s="4"/>
    </row>
    <row r="6627" spans="33:36">
      <c r="AG6627" s="5"/>
      <c r="AJ6627" s="4"/>
    </row>
    <row r="6628" spans="33:36">
      <c r="AG6628" s="5"/>
      <c r="AJ6628" s="4"/>
    </row>
    <row r="6629" spans="33:36">
      <c r="AG6629" s="5"/>
      <c r="AJ6629" s="4"/>
    </row>
    <row r="6630" spans="33:36">
      <c r="AG6630" s="5"/>
      <c r="AJ6630" s="4"/>
    </row>
    <row r="6631" spans="33:36">
      <c r="AG6631" s="5"/>
      <c r="AJ6631" s="4"/>
    </row>
    <row r="6632" spans="33:36">
      <c r="AG6632" s="5"/>
      <c r="AJ6632" s="4"/>
    </row>
    <row r="6633" spans="33:36">
      <c r="AG6633" s="5"/>
      <c r="AJ6633" s="4"/>
    </row>
    <row r="6634" spans="33:36">
      <c r="AG6634" s="5"/>
      <c r="AJ6634" s="4"/>
    </row>
    <row r="6635" spans="33:36">
      <c r="AG6635" s="5"/>
      <c r="AJ6635" s="4"/>
    </row>
    <row r="6636" spans="33:36">
      <c r="AG6636" s="5"/>
      <c r="AJ6636" s="4"/>
    </row>
    <row r="6637" spans="33:36">
      <c r="AG6637" s="5"/>
      <c r="AJ6637" s="4"/>
    </row>
    <row r="6638" spans="33:36">
      <c r="AG6638" s="5"/>
      <c r="AJ6638" s="4"/>
    </row>
    <row r="6639" spans="33:36">
      <c r="AG6639" s="5"/>
      <c r="AJ6639" s="4"/>
    </row>
    <row r="6640" spans="33:36">
      <c r="AG6640" s="5"/>
      <c r="AJ6640" s="4"/>
    </row>
    <row r="6641" spans="33:36">
      <c r="AG6641" s="5"/>
      <c r="AJ6641" s="4"/>
    </row>
    <row r="6642" spans="33:36">
      <c r="AG6642" s="5"/>
      <c r="AJ6642" s="4"/>
    </row>
    <row r="6643" spans="33:36">
      <c r="AG6643" s="5"/>
      <c r="AJ6643" s="4"/>
    </row>
    <row r="6644" spans="33:36">
      <c r="AG6644" s="5"/>
      <c r="AJ6644" s="4"/>
    </row>
    <row r="6645" spans="33:36">
      <c r="AG6645" s="5"/>
      <c r="AJ6645" s="4"/>
    </row>
    <row r="6646" spans="33:36">
      <c r="AG6646" s="5"/>
      <c r="AJ6646" s="4"/>
    </row>
    <row r="6647" spans="33:36">
      <c r="AG6647" s="5"/>
      <c r="AJ6647" s="4"/>
    </row>
    <row r="6648" spans="33:36">
      <c r="AG6648" s="5"/>
      <c r="AJ6648" s="4"/>
    </row>
    <row r="6649" spans="33:36">
      <c r="AG6649" s="5"/>
      <c r="AJ6649" s="4"/>
    </row>
    <row r="6650" spans="33:36">
      <c r="AG6650" s="5"/>
      <c r="AJ6650" s="4"/>
    </row>
    <row r="6651" spans="33:36">
      <c r="AG6651" s="5"/>
      <c r="AJ6651" s="4"/>
    </row>
    <row r="6652" spans="33:36">
      <c r="AG6652" s="5"/>
      <c r="AJ6652" s="4"/>
    </row>
    <row r="6653" spans="33:36">
      <c r="AG6653" s="5"/>
      <c r="AJ6653" s="4"/>
    </row>
    <row r="6654" spans="33:36">
      <c r="AG6654" s="5"/>
      <c r="AJ6654" s="4"/>
    </row>
    <row r="6655" spans="33:36">
      <c r="AG6655" s="5"/>
      <c r="AJ6655" s="4"/>
    </row>
    <row r="6656" spans="33:36">
      <c r="AG6656" s="5"/>
      <c r="AJ6656" s="4"/>
    </row>
    <row r="6657" spans="33:36">
      <c r="AG6657" s="5"/>
      <c r="AJ6657" s="4"/>
    </row>
    <row r="6658" spans="33:36">
      <c r="AG6658" s="5"/>
      <c r="AJ6658" s="4"/>
    </row>
    <row r="6659" spans="33:36">
      <c r="AG6659" s="5"/>
      <c r="AJ6659" s="4"/>
    </row>
    <row r="6660" spans="33:36">
      <c r="AG6660" s="5"/>
      <c r="AJ6660" s="4"/>
    </row>
    <row r="6661" spans="33:36">
      <c r="AG6661" s="5"/>
      <c r="AJ6661" s="4"/>
    </row>
    <row r="6662" spans="33:36">
      <c r="AG6662" s="5"/>
      <c r="AJ6662" s="4"/>
    </row>
    <row r="6663" spans="33:36">
      <c r="AG6663" s="5"/>
      <c r="AJ6663" s="4"/>
    </row>
    <row r="6664" spans="33:36">
      <c r="AG6664" s="5"/>
      <c r="AJ6664" s="4"/>
    </row>
    <row r="6665" spans="33:36">
      <c r="AG6665" s="5"/>
      <c r="AJ6665" s="4"/>
    </row>
    <row r="6666" spans="33:36">
      <c r="AG6666" s="5"/>
      <c r="AJ6666" s="4"/>
    </row>
    <row r="6667" spans="33:36">
      <c r="AG6667" s="5"/>
      <c r="AJ6667" s="4"/>
    </row>
    <row r="6668" spans="33:36">
      <c r="AG6668" s="5"/>
      <c r="AJ6668" s="4"/>
    </row>
    <row r="6669" spans="33:36">
      <c r="AG6669" s="5"/>
      <c r="AJ6669" s="4"/>
    </row>
    <row r="6670" spans="33:36">
      <c r="AG6670" s="5"/>
      <c r="AJ6670" s="4"/>
    </row>
    <row r="6671" spans="33:36">
      <c r="AG6671" s="5"/>
      <c r="AJ6671" s="4"/>
    </row>
    <row r="6672" spans="33:36">
      <c r="AG6672" s="5"/>
      <c r="AJ6672" s="4"/>
    </row>
    <row r="6673" spans="33:36">
      <c r="AG6673" s="5"/>
      <c r="AJ6673" s="4"/>
    </row>
    <row r="6674" spans="33:36">
      <c r="AG6674" s="5"/>
      <c r="AJ6674" s="4"/>
    </row>
    <row r="6675" spans="33:36">
      <c r="AG6675" s="5"/>
      <c r="AJ6675" s="4"/>
    </row>
    <row r="6676" spans="33:36">
      <c r="AG6676" s="5"/>
      <c r="AJ6676" s="4"/>
    </row>
    <row r="6677" spans="33:36">
      <c r="AG6677" s="5"/>
      <c r="AJ6677" s="4"/>
    </row>
    <row r="6678" spans="33:36">
      <c r="AG6678" s="5"/>
      <c r="AJ6678" s="4"/>
    </row>
    <row r="6679" spans="33:36">
      <c r="AG6679" s="5"/>
      <c r="AJ6679" s="4"/>
    </row>
    <row r="6680" spans="33:36">
      <c r="AG6680" s="5"/>
      <c r="AJ6680" s="4"/>
    </row>
    <row r="6681" spans="33:36">
      <c r="AG6681" s="5"/>
      <c r="AJ6681" s="4"/>
    </row>
    <row r="6682" spans="33:36">
      <c r="AG6682" s="5"/>
      <c r="AJ6682" s="4"/>
    </row>
    <row r="6683" spans="33:36">
      <c r="AG6683" s="5"/>
      <c r="AJ6683" s="4"/>
    </row>
    <row r="6684" spans="33:36">
      <c r="AG6684" s="5"/>
      <c r="AJ6684" s="4"/>
    </row>
    <row r="6685" spans="33:36">
      <c r="AG6685" s="5"/>
      <c r="AJ6685" s="4"/>
    </row>
    <row r="6686" spans="33:36">
      <c r="AG6686" s="5"/>
      <c r="AJ6686" s="4"/>
    </row>
    <row r="6687" spans="33:36">
      <c r="AG6687" s="5"/>
      <c r="AJ6687" s="4"/>
    </row>
    <row r="6688" spans="33:36">
      <c r="AG6688" s="5"/>
      <c r="AJ6688" s="4"/>
    </row>
    <row r="6689" spans="33:36">
      <c r="AG6689" s="5"/>
      <c r="AJ6689" s="4"/>
    </row>
    <row r="6690" spans="33:36">
      <c r="AG6690" s="5"/>
      <c r="AJ6690" s="4"/>
    </row>
    <row r="6691" spans="33:36">
      <c r="AG6691" s="5"/>
      <c r="AJ6691" s="4"/>
    </row>
    <row r="6692" spans="33:36">
      <c r="AG6692" s="5"/>
      <c r="AJ6692" s="4"/>
    </row>
    <row r="6693" spans="33:36">
      <c r="AG6693" s="5"/>
      <c r="AJ6693" s="4"/>
    </row>
    <row r="6694" spans="33:36">
      <c r="AG6694" s="5"/>
      <c r="AJ6694" s="4"/>
    </row>
    <row r="6695" spans="33:36">
      <c r="AG6695" s="5"/>
      <c r="AJ6695" s="4"/>
    </row>
    <row r="6696" spans="33:36">
      <c r="AG6696" s="5"/>
      <c r="AJ6696" s="4"/>
    </row>
    <row r="6697" spans="33:36">
      <c r="AG6697" s="5"/>
      <c r="AJ6697" s="4"/>
    </row>
    <row r="6698" spans="33:36">
      <c r="AG6698" s="5"/>
      <c r="AJ6698" s="4"/>
    </row>
    <row r="6699" spans="33:36">
      <c r="AG6699" s="5"/>
      <c r="AJ6699" s="4"/>
    </row>
    <row r="6700" spans="33:36">
      <c r="AG6700" s="5"/>
      <c r="AJ6700" s="4"/>
    </row>
    <row r="6701" spans="33:36">
      <c r="AG6701" s="5"/>
      <c r="AJ6701" s="4"/>
    </row>
    <row r="6702" spans="33:36">
      <c r="AG6702" s="5"/>
      <c r="AJ6702" s="4"/>
    </row>
    <row r="6703" spans="33:36">
      <c r="AG6703" s="5"/>
      <c r="AJ6703" s="4"/>
    </row>
    <row r="6704" spans="33:36">
      <c r="AG6704" s="5"/>
      <c r="AJ6704" s="4"/>
    </row>
    <row r="6705" spans="33:36">
      <c r="AG6705" s="5"/>
      <c r="AJ6705" s="4"/>
    </row>
    <row r="6706" spans="33:36">
      <c r="AG6706" s="5"/>
      <c r="AJ6706" s="4"/>
    </row>
    <row r="6707" spans="33:36">
      <c r="AG6707" s="5"/>
      <c r="AJ6707" s="4"/>
    </row>
    <row r="6708" spans="33:36">
      <c r="AG6708" s="5"/>
      <c r="AJ6708" s="4"/>
    </row>
    <row r="6709" spans="33:36">
      <c r="AG6709" s="5"/>
      <c r="AJ6709" s="4"/>
    </row>
    <row r="6710" spans="33:36">
      <c r="AG6710" s="5"/>
      <c r="AJ6710" s="4"/>
    </row>
    <row r="6711" spans="33:36">
      <c r="AG6711" s="5"/>
      <c r="AJ6711" s="4"/>
    </row>
    <row r="6712" spans="33:36">
      <c r="AG6712" s="5"/>
      <c r="AJ6712" s="4"/>
    </row>
    <row r="6713" spans="33:36">
      <c r="AG6713" s="5"/>
      <c r="AJ6713" s="4"/>
    </row>
    <row r="6714" spans="33:36">
      <c r="AG6714" s="5"/>
      <c r="AJ6714" s="4"/>
    </row>
    <row r="6715" spans="33:36">
      <c r="AG6715" s="5"/>
      <c r="AJ6715" s="4"/>
    </row>
    <row r="6716" spans="33:36">
      <c r="AG6716" s="5"/>
      <c r="AJ6716" s="4"/>
    </row>
    <row r="6717" spans="33:36">
      <c r="AG6717" s="5"/>
      <c r="AJ6717" s="4"/>
    </row>
    <row r="6718" spans="33:36">
      <c r="AG6718" s="5"/>
      <c r="AJ6718" s="4"/>
    </row>
    <row r="6719" spans="33:36">
      <c r="AG6719" s="5"/>
      <c r="AJ6719" s="4"/>
    </row>
    <row r="6720" spans="33:36">
      <c r="AG6720" s="5"/>
      <c r="AJ6720" s="4"/>
    </row>
    <row r="6721" spans="33:36">
      <c r="AG6721" s="5"/>
      <c r="AJ6721" s="4"/>
    </row>
    <row r="6722" spans="33:36">
      <c r="AG6722" s="5"/>
      <c r="AJ6722" s="4"/>
    </row>
    <row r="6723" spans="33:36">
      <c r="AG6723" s="5"/>
      <c r="AJ6723" s="4"/>
    </row>
    <row r="6724" spans="33:36">
      <c r="AG6724" s="5"/>
      <c r="AJ6724" s="4"/>
    </row>
    <row r="6725" spans="33:36">
      <c r="AG6725" s="5"/>
      <c r="AJ6725" s="4"/>
    </row>
    <row r="6726" spans="33:36">
      <c r="AG6726" s="5"/>
      <c r="AJ6726" s="4"/>
    </row>
    <row r="6727" spans="33:36">
      <c r="AG6727" s="5"/>
      <c r="AJ6727" s="4"/>
    </row>
    <row r="6728" spans="33:36">
      <c r="AG6728" s="5"/>
      <c r="AJ6728" s="4"/>
    </row>
    <row r="6729" spans="33:36">
      <c r="AG6729" s="5"/>
      <c r="AJ6729" s="4"/>
    </row>
    <row r="6730" spans="33:36">
      <c r="AG6730" s="5"/>
      <c r="AJ6730" s="4"/>
    </row>
    <row r="6731" spans="33:36">
      <c r="AG6731" s="5"/>
      <c r="AJ6731" s="4"/>
    </row>
    <row r="6732" spans="33:36">
      <c r="AG6732" s="5"/>
      <c r="AJ6732" s="4"/>
    </row>
    <row r="6733" spans="33:36">
      <c r="AG6733" s="5"/>
      <c r="AJ6733" s="4"/>
    </row>
    <row r="6734" spans="33:36">
      <c r="AG6734" s="5"/>
      <c r="AJ6734" s="4"/>
    </row>
    <row r="6735" spans="33:36">
      <c r="AG6735" s="5"/>
      <c r="AJ6735" s="4"/>
    </row>
    <row r="6736" spans="33:36">
      <c r="AG6736" s="5"/>
      <c r="AJ6736" s="4"/>
    </row>
    <row r="6737" spans="33:36">
      <c r="AG6737" s="5"/>
      <c r="AJ6737" s="4"/>
    </row>
    <row r="6738" spans="33:36">
      <c r="AG6738" s="5"/>
      <c r="AJ6738" s="4"/>
    </row>
    <row r="6739" spans="33:36">
      <c r="AG6739" s="5"/>
      <c r="AJ6739" s="4"/>
    </row>
    <row r="6740" spans="33:36">
      <c r="AG6740" s="5"/>
      <c r="AJ6740" s="4"/>
    </row>
    <row r="6741" spans="33:36">
      <c r="AG6741" s="5"/>
      <c r="AJ6741" s="4"/>
    </row>
    <row r="6742" spans="33:36">
      <c r="AG6742" s="5"/>
      <c r="AJ6742" s="4"/>
    </row>
    <row r="6743" spans="33:36">
      <c r="AG6743" s="5"/>
      <c r="AJ6743" s="4"/>
    </row>
    <row r="6744" spans="33:36">
      <c r="AG6744" s="5"/>
      <c r="AJ6744" s="4"/>
    </row>
    <row r="6745" spans="33:36">
      <c r="AG6745" s="5"/>
      <c r="AJ6745" s="4"/>
    </row>
    <row r="6746" spans="33:36">
      <c r="AG6746" s="5"/>
      <c r="AJ6746" s="4"/>
    </row>
    <row r="6747" spans="33:36">
      <c r="AG6747" s="5"/>
      <c r="AJ6747" s="4"/>
    </row>
    <row r="6748" spans="33:36">
      <c r="AG6748" s="5"/>
      <c r="AJ6748" s="4"/>
    </row>
    <row r="6749" spans="33:36">
      <c r="AG6749" s="5"/>
      <c r="AJ6749" s="4"/>
    </row>
    <row r="6750" spans="33:36">
      <c r="AG6750" s="5"/>
      <c r="AJ6750" s="4"/>
    </row>
    <row r="6751" spans="33:36">
      <c r="AG6751" s="5"/>
      <c r="AJ6751" s="4"/>
    </row>
    <row r="6752" spans="33:36">
      <c r="AG6752" s="5"/>
      <c r="AJ6752" s="4"/>
    </row>
    <row r="6753" spans="33:36">
      <c r="AG6753" s="5"/>
      <c r="AJ6753" s="4"/>
    </row>
    <row r="6754" spans="33:36">
      <c r="AG6754" s="5"/>
      <c r="AJ6754" s="4"/>
    </row>
    <row r="6755" spans="33:36">
      <c r="AG6755" s="5"/>
      <c r="AJ6755" s="4"/>
    </row>
    <row r="6756" spans="33:36">
      <c r="AG6756" s="5"/>
      <c r="AJ6756" s="4"/>
    </row>
    <row r="6757" spans="33:36">
      <c r="AG6757" s="5"/>
      <c r="AJ6757" s="4"/>
    </row>
    <row r="6758" spans="33:36">
      <c r="AG6758" s="5"/>
      <c r="AJ6758" s="4"/>
    </row>
    <row r="6759" spans="33:36">
      <c r="AG6759" s="5"/>
      <c r="AJ6759" s="4"/>
    </row>
    <row r="6760" spans="33:36">
      <c r="AG6760" s="5"/>
      <c r="AJ6760" s="4"/>
    </row>
    <row r="6761" spans="33:36">
      <c r="AG6761" s="5"/>
      <c r="AJ6761" s="4"/>
    </row>
    <row r="6762" spans="33:36">
      <c r="AG6762" s="5"/>
      <c r="AJ6762" s="4"/>
    </row>
    <row r="6763" spans="33:36">
      <c r="AG6763" s="5"/>
      <c r="AJ6763" s="4"/>
    </row>
    <row r="6764" spans="33:36">
      <c r="AG6764" s="5"/>
      <c r="AJ6764" s="4"/>
    </row>
    <row r="6765" spans="33:36">
      <c r="AG6765" s="5"/>
      <c r="AJ6765" s="4"/>
    </row>
    <row r="6766" spans="33:36">
      <c r="AG6766" s="5"/>
      <c r="AJ6766" s="4"/>
    </row>
    <row r="6767" spans="33:36">
      <c r="AG6767" s="5"/>
      <c r="AJ6767" s="4"/>
    </row>
    <row r="6768" spans="33:36">
      <c r="AG6768" s="5"/>
      <c r="AJ6768" s="4"/>
    </row>
    <row r="6769" spans="33:36">
      <c r="AG6769" s="5"/>
      <c r="AJ6769" s="4"/>
    </row>
    <row r="6770" spans="33:36">
      <c r="AG6770" s="5"/>
      <c r="AJ6770" s="4"/>
    </row>
    <row r="6771" spans="33:36">
      <c r="AG6771" s="5"/>
      <c r="AJ6771" s="4"/>
    </row>
    <row r="6772" spans="33:36">
      <c r="AG6772" s="5"/>
      <c r="AJ6772" s="4"/>
    </row>
    <row r="6773" spans="33:36">
      <c r="AG6773" s="5"/>
      <c r="AJ6773" s="4"/>
    </row>
    <row r="6774" spans="33:36">
      <c r="AG6774" s="5"/>
      <c r="AJ6774" s="4"/>
    </row>
    <row r="6775" spans="33:36">
      <c r="AG6775" s="5"/>
      <c r="AJ6775" s="4"/>
    </row>
    <row r="6776" spans="33:36">
      <c r="AG6776" s="5"/>
      <c r="AJ6776" s="4"/>
    </row>
    <row r="6777" spans="33:36">
      <c r="AG6777" s="5"/>
      <c r="AJ6777" s="4"/>
    </row>
    <row r="6778" spans="33:36">
      <c r="AG6778" s="5"/>
      <c r="AJ6778" s="4"/>
    </row>
    <row r="6779" spans="33:36">
      <c r="AG6779" s="5"/>
      <c r="AJ6779" s="4"/>
    </row>
    <row r="6780" spans="33:36">
      <c r="AG6780" s="5"/>
      <c r="AJ6780" s="4"/>
    </row>
    <row r="6781" spans="33:36">
      <c r="AG6781" s="5"/>
      <c r="AJ6781" s="4"/>
    </row>
    <row r="6782" spans="33:36">
      <c r="AG6782" s="5"/>
      <c r="AJ6782" s="4"/>
    </row>
    <row r="6783" spans="33:36">
      <c r="AG6783" s="5"/>
      <c r="AJ6783" s="4"/>
    </row>
    <row r="6784" spans="33:36">
      <c r="AG6784" s="5"/>
      <c r="AJ6784" s="4"/>
    </row>
    <row r="6785" spans="33:36">
      <c r="AG6785" s="5"/>
      <c r="AJ6785" s="4"/>
    </row>
    <row r="6786" spans="33:36">
      <c r="AG6786" s="5"/>
      <c r="AJ6786" s="4"/>
    </row>
    <row r="6787" spans="33:36">
      <c r="AG6787" s="5"/>
      <c r="AJ6787" s="4"/>
    </row>
    <row r="6788" spans="33:36">
      <c r="AG6788" s="5"/>
      <c r="AJ6788" s="4"/>
    </row>
    <row r="6789" spans="33:36">
      <c r="AG6789" s="5"/>
      <c r="AJ6789" s="4"/>
    </row>
    <row r="6790" spans="33:36">
      <c r="AG6790" s="5"/>
      <c r="AJ6790" s="4"/>
    </row>
    <row r="6791" spans="33:36">
      <c r="AG6791" s="5"/>
      <c r="AJ6791" s="4"/>
    </row>
    <row r="6792" spans="33:36">
      <c r="AG6792" s="5"/>
      <c r="AJ6792" s="4"/>
    </row>
    <row r="6793" spans="33:36">
      <c r="AG6793" s="5"/>
      <c r="AJ6793" s="4"/>
    </row>
    <row r="6794" spans="33:36">
      <c r="AG6794" s="5"/>
      <c r="AJ6794" s="4"/>
    </row>
    <row r="6795" spans="33:36">
      <c r="AG6795" s="5"/>
      <c r="AJ6795" s="4"/>
    </row>
    <row r="6796" spans="33:36">
      <c r="AG6796" s="5"/>
      <c r="AJ6796" s="4"/>
    </row>
    <row r="6797" spans="33:36">
      <c r="AG6797" s="5"/>
      <c r="AJ6797" s="4"/>
    </row>
    <row r="6798" spans="33:36">
      <c r="AG6798" s="5"/>
      <c r="AJ6798" s="4"/>
    </row>
    <row r="6799" spans="33:36">
      <c r="AG6799" s="5"/>
      <c r="AJ6799" s="4"/>
    </row>
    <row r="6800" spans="33:36">
      <c r="AG6800" s="5"/>
      <c r="AJ6800" s="4"/>
    </row>
    <row r="6801" spans="33:36">
      <c r="AG6801" s="5"/>
      <c r="AJ6801" s="4"/>
    </row>
    <row r="6802" spans="33:36">
      <c r="AG6802" s="5"/>
      <c r="AJ6802" s="4"/>
    </row>
    <row r="6803" spans="33:36">
      <c r="AG6803" s="5"/>
      <c r="AJ6803" s="4"/>
    </row>
    <row r="6804" spans="33:36">
      <c r="AG6804" s="5"/>
      <c r="AJ6804" s="4"/>
    </row>
    <row r="6805" spans="33:36">
      <c r="AG6805" s="5"/>
      <c r="AJ6805" s="4"/>
    </row>
    <row r="6806" spans="33:36">
      <c r="AG6806" s="5"/>
      <c r="AJ6806" s="4"/>
    </row>
    <row r="6807" spans="33:36">
      <c r="AG6807" s="5"/>
      <c r="AJ6807" s="4"/>
    </row>
    <row r="6808" spans="33:36">
      <c r="AG6808" s="5"/>
      <c r="AJ6808" s="4"/>
    </row>
    <row r="6809" spans="33:36">
      <c r="AG6809" s="5"/>
      <c r="AJ6809" s="4"/>
    </row>
    <row r="6810" spans="33:36">
      <c r="AG6810" s="5"/>
      <c r="AJ6810" s="4"/>
    </row>
    <row r="6811" spans="33:36">
      <c r="AG6811" s="5"/>
      <c r="AJ6811" s="4"/>
    </row>
    <row r="6812" spans="33:36">
      <c r="AG6812" s="5"/>
      <c r="AJ6812" s="4"/>
    </row>
    <row r="6813" spans="33:36">
      <c r="AG6813" s="5"/>
      <c r="AJ6813" s="4"/>
    </row>
    <row r="6814" spans="33:36">
      <c r="AG6814" s="5"/>
      <c r="AJ6814" s="4"/>
    </row>
    <row r="6815" spans="33:36">
      <c r="AG6815" s="5"/>
      <c r="AJ6815" s="4"/>
    </row>
    <row r="6816" spans="33:36">
      <c r="AG6816" s="5"/>
      <c r="AJ6816" s="4"/>
    </row>
    <row r="6817" spans="33:36">
      <c r="AG6817" s="5"/>
      <c r="AJ6817" s="4"/>
    </row>
    <row r="6818" spans="33:36">
      <c r="AG6818" s="5"/>
      <c r="AJ6818" s="4"/>
    </row>
    <row r="6819" spans="33:36">
      <c r="AG6819" s="5"/>
      <c r="AJ6819" s="4"/>
    </row>
    <row r="6820" spans="33:36">
      <c r="AG6820" s="5"/>
      <c r="AJ6820" s="4"/>
    </row>
    <row r="6821" spans="33:36">
      <c r="AG6821" s="5"/>
      <c r="AJ6821" s="4"/>
    </row>
    <row r="6822" spans="33:36">
      <c r="AG6822" s="5"/>
      <c r="AJ6822" s="4"/>
    </row>
    <row r="6823" spans="33:36">
      <c r="AG6823" s="5"/>
      <c r="AJ6823" s="4"/>
    </row>
    <row r="6824" spans="33:36">
      <c r="AG6824" s="5"/>
      <c r="AJ6824" s="4"/>
    </row>
    <row r="6825" spans="33:36">
      <c r="AG6825" s="5"/>
      <c r="AJ6825" s="4"/>
    </row>
    <row r="6826" spans="33:36">
      <c r="AG6826" s="5"/>
      <c r="AJ6826" s="4"/>
    </row>
    <row r="6827" spans="33:36">
      <c r="AG6827" s="5"/>
      <c r="AJ6827" s="4"/>
    </row>
    <row r="6828" spans="33:36">
      <c r="AG6828" s="5"/>
      <c r="AJ6828" s="4"/>
    </row>
    <row r="6829" spans="33:36">
      <c r="AG6829" s="5"/>
      <c r="AJ6829" s="4"/>
    </row>
    <row r="6830" spans="33:36">
      <c r="AG6830" s="5"/>
      <c r="AJ6830" s="4"/>
    </row>
    <row r="6831" spans="33:36">
      <c r="AG6831" s="5"/>
      <c r="AJ6831" s="4"/>
    </row>
    <row r="6832" spans="33:36">
      <c r="AG6832" s="5"/>
      <c r="AJ6832" s="4"/>
    </row>
    <row r="6833" spans="33:36">
      <c r="AG6833" s="5"/>
      <c r="AJ6833" s="4"/>
    </row>
    <row r="6834" spans="33:36">
      <c r="AG6834" s="5"/>
      <c r="AJ6834" s="4"/>
    </row>
    <row r="6835" spans="33:36">
      <c r="AG6835" s="5"/>
      <c r="AJ6835" s="4"/>
    </row>
    <row r="6836" spans="33:36">
      <c r="AG6836" s="5"/>
      <c r="AJ6836" s="4"/>
    </row>
    <row r="6837" spans="33:36">
      <c r="AG6837" s="5"/>
      <c r="AJ6837" s="4"/>
    </row>
    <row r="6838" spans="33:36">
      <c r="AG6838" s="5"/>
      <c r="AJ6838" s="4"/>
    </row>
    <row r="6839" spans="33:36">
      <c r="AG6839" s="5"/>
      <c r="AJ6839" s="4"/>
    </row>
    <row r="6840" spans="33:36">
      <c r="AG6840" s="5"/>
      <c r="AJ6840" s="4"/>
    </row>
    <row r="6841" spans="33:36">
      <c r="AG6841" s="5"/>
      <c r="AJ6841" s="4"/>
    </row>
    <row r="6842" spans="33:36">
      <c r="AG6842" s="5"/>
      <c r="AJ6842" s="4"/>
    </row>
    <row r="6843" spans="33:36">
      <c r="AG6843" s="5"/>
      <c r="AJ6843" s="4"/>
    </row>
    <row r="6844" spans="33:36">
      <c r="AG6844" s="5"/>
      <c r="AJ6844" s="4"/>
    </row>
    <row r="6845" spans="33:36">
      <c r="AG6845" s="5"/>
      <c r="AJ6845" s="4"/>
    </row>
    <row r="6846" spans="33:36">
      <c r="AG6846" s="5"/>
      <c r="AJ6846" s="4"/>
    </row>
    <row r="6847" spans="33:36">
      <c r="AG6847" s="5"/>
      <c r="AJ6847" s="4"/>
    </row>
    <row r="6848" spans="33:36">
      <c r="AG6848" s="5"/>
      <c r="AJ6848" s="4"/>
    </row>
    <row r="6849" spans="33:36">
      <c r="AG6849" s="5"/>
      <c r="AJ6849" s="4"/>
    </row>
    <row r="6850" spans="33:36">
      <c r="AG6850" s="5"/>
      <c r="AJ6850" s="4"/>
    </row>
    <row r="6851" spans="33:36">
      <c r="AG6851" s="5"/>
      <c r="AJ6851" s="4"/>
    </row>
    <row r="6852" spans="33:36">
      <c r="AG6852" s="5"/>
      <c r="AJ6852" s="4"/>
    </row>
    <row r="6853" spans="33:36">
      <c r="AG6853" s="5"/>
      <c r="AJ6853" s="4"/>
    </row>
    <row r="6854" spans="33:36">
      <c r="AG6854" s="5"/>
      <c r="AJ6854" s="4"/>
    </row>
    <row r="6855" spans="33:36">
      <c r="AG6855" s="5"/>
      <c r="AJ6855" s="4"/>
    </row>
    <row r="6856" spans="33:36">
      <c r="AG6856" s="5"/>
      <c r="AJ6856" s="4"/>
    </row>
    <row r="6857" spans="33:36">
      <c r="AG6857" s="5"/>
      <c r="AJ6857" s="4"/>
    </row>
    <row r="6858" spans="33:36">
      <c r="AG6858" s="5"/>
      <c r="AJ6858" s="4"/>
    </row>
    <row r="6859" spans="33:36">
      <c r="AG6859" s="5"/>
      <c r="AJ6859" s="4"/>
    </row>
    <row r="6860" spans="33:36">
      <c r="AG6860" s="5"/>
      <c r="AJ6860" s="4"/>
    </row>
    <row r="6861" spans="33:36">
      <c r="AG6861" s="5"/>
      <c r="AJ6861" s="4"/>
    </row>
    <row r="6862" spans="33:36">
      <c r="AG6862" s="5"/>
      <c r="AJ6862" s="4"/>
    </row>
    <row r="6863" spans="33:36">
      <c r="AG6863" s="5"/>
      <c r="AJ6863" s="4"/>
    </row>
    <row r="6864" spans="33:36">
      <c r="AG6864" s="5"/>
      <c r="AJ6864" s="4"/>
    </row>
    <row r="6865" spans="33:36">
      <c r="AG6865" s="5"/>
      <c r="AJ6865" s="4"/>
    </row>
    <row r="6866" spans="33:36">
      <c r="AG6866" s="5"/>
      <c r="AJ6866" s="4"/>
    </row>
    <row r="6867" spans="33:36">
      <c r="AG6867" s="5"/>
      <c r="AJ6867" s="4"/>
    </row>
    <row r="6868" spans="33:36">
      <c r="AG6868" s="5"/>
      <c r="AJ6868" s="4"/>
    </row>
    <row r="6869" spans="33:36">
      <c r="AG6869" s="5"/>
      <c r="AJ6869" s="4"/>
    </row>
    <row r="6870" spans="33:36">
      <c r="AG6870" s="5"/>
      <c r="AJ6870" s="4"/>
    </row>
    <row r="6871" spans="33:36">
      <c r="AG6871" s="5"/>
      <c r="AJ6871" s="4"/>
    </row>
    <row r="6872" spans="33:36">
      <c r="AG6872" s="5"/>
      <c r="AJ6872" s="4"/>
    </row>
    <row r="6873" spans="33:36">
      <c r="AG6873" s="5"/>
      <c r="AJ6873" s="4"/>
    </row>
    <row r="6874" spans="33:36">
      <c r="AG6874" s="5"/>
      <c r="AJ6874" s="4"/>
    </row>
    <row r="6875" spans="33:36">
      <c r="AG6875" s="5"/>
      <c r="AJ6875" s="4"/>
    </row>
    <row r="6876" spans="33:36">
      <c r="AG6876" s="5"/>
      <c r="AJ6876" s="4"/>
    </row>
    <row r="6877" spans="33:36">
      <c r="AG6877" s="5"/>
      <c r="AJ6877" s="4"/>
    </row>
    <row r="6878" spans="33:36">
      <c r="AG6878" s="5"/>
      <c r="AJ6878" s="4"/>
    </row>
    <row r="6879" spans="33:36">
      <c r="AG6879" s="5"/>
      <c r="AJ6879" s="4"/>
    </row>
    <row r="6880" spans="33:36">
      <c r="AG6880" s="5"/>
      <c r="AJ6880" s="4"/>
    </row>
    <row r="6881" spans="33:36">
      <c r="AG6881" s="5"/>
      <c r="AJ6881" s="4"/>
    </row>
    <row r="6882" spans="33:36">
      <c r="AG6882" s="5"/>
      <c r="AJ6882" s="4"/>
    </row>
    <row r="6883" spans="33:36">
      <c r="AG6883" s="5"/>
      <c r="AJ6883" s="4"/>
    </row>
    <row r="6884" spans="33:36">
      <c r="AG6884" s="5"/>
      <c r="AJ6884" s="4"/>
    </row>
    <row r="6885" spans="33:36">
      <c r="AG6885" s="5"/>
      <c r="AJ6885" s="4"/>
    </row>
    <row r="6886" spans="33:36">
      <c r="AG6886" s="5"/>
      <c r="AJ6886" s="4"/>
    </row>
    <row r="6887" spans="33:36">
      <c r="AG6887" s="5"/>
      <c r="AJ6887" s="4"/>
    </row>
    <row r="6888" spans="33:36">
      <c r="AG6888" s="5"/>
      <c r="AJ6888" s="4"/>
    </row>
    <row r="6889" spans="33:36">
      <c r="AG6889" s="5"/>
      <c r="AJ6889" s="4"/>
    </row>
    <row r="6890" spans="33:36">
      <c r="AG6890" s="5"/>
      <c r="AJ6890" s="4"/>
    </row>
    <row r="6891" spans="33:36">
      <c r="AG6891" s="5"/>
      <c r="AJ6891" s="4"/>
    </row>
    <row r="6892" spans="33:36">
      <c r="AG6892" s="5"/>
      <c r="AJ6892" s="4"/>
    </row>
    <row r="6893" spans="33:36">
      <c r="AG6893" s="5"/>
      <c r="AJ6893" s="4"/>
    </row>
    <row r="6894" spans="33:36">
      <c r="AG6894" s="5"/>
      <c r="AJ6894" s="4"/>
    </row>
    <row r="6895" spans="33:36">
      <c r="AG6895" s="5"/>
      <c r="AJ6895" s="4"/>
    </row>
    <row r="6896" spans="33:36">
      <c r="AG6896" s="5"/>
      <c r="AJ6896" s="4"/>
    </row>
    <row r="6897" spans="33:36">
      <c r="AG6897" s="5"/>
      <c r="AJ6897" s="4"/>
    </row>
    <row r="6898" spans="33:36">
      <c r="AG6898" s="5"/>
      <c r="AJ6898" s="4"/>
    </row>
    <row r="6899" spans="33:36">
      <c r="AG6899" s="5"/>
      <c r="AJ6899" s="4"/>
    </row>
    <row r="6900" spans="33:36">
      <c r="AG6900" s="5"/>
      <c r="AJ6900" s="4"/>
    </row>
    <row r="6901" spans="33:36">
      <c r="AG6901" s="5"/>
      <c r="AJ6901" s="4"/>
    </row>
    <row r="6902" spans="33:36">
      <c r="AG6902" s="5"/>
      <c r="AJ6902" s="4"/>
    </row>
    <row r="6903" spans="33:36">
      <c r="AG6903" s="5"/>
      <c r="AJ6903" s="4"/>
    </row>
    <row r="6904" spans="33:36">
      <c r="AG6904" s="5"/>
      <c r="AJ6904" s="4"/>
    </row>
    <row r="6905" spans="33:36">
      <c r="AG6905" s="5"/>
      <c r="AJ6905" s="4"/>
    </row>
    <row r="6906" spans="33:36">
      <c r="AG6906" s="5"/>
      <c r="AJ6906" s="4"/>
    </row>
    <row r="6907" spans="33:36">
      <c r="AG6907" s="5"/>
      <c r="AJ6907" s="4"/>
    </row>
    <row r="6908" spans="33:36">
      <c r="AG6908" s="5"/>
      <c r="AJ6908" s="4"/>
    </row>
    <row r="6909" spans="33:36">
      <c r="AG6909" s="5"/>
      <c r="AJ6909" s="4"/>
    </row>
    <row r="6910" spans="33:36">
      <c r="AG6910" s="5"/>
      <c r="AJ6910" s="4"/>
    </row>
    <row r="6911" spans="33:36">
      <c r="AG6911" s="5"/>
      <c r="AJ6911" s="4"/>
    </row>
    <row r="6912" spans="33:36">
      <c r="AG6912" s="5"/>
      <c r="AJ6912" s="4"/>
    </row>
    <row r="6913" spans="33:36">
      <c r="AG6913" s="5"/>
      <c r="AJ6913" s="4"/>
    </row>
    <row r="6914" spans="33:36">
      <c r="AG6914" s="5"/>
      <c r="AJ6914" s="4"/>
    </row>
    <row r="6915" spans="33:36">
      <c r="AG6915" s="5"/>
      <c r="AJ6915" s="4"/>
    </row>
    <row r="6916" spans="33:36">
      <c r="AG6916" s="5"/>
      <c r="AJ6916" s="4"/>
    </row>
    <row r="6917" spans="33:36">
      <c r="AG6917" s="5"/>
      <c r="AJ6917" s="4"/>
    </row>
    <row r="6918" spans="33:36">
      <c r="AG6918" s="5"/>
      <c r="AJ6918" s="4"/>
    </row>
    <row r="6919" spans="33:36">
      <c r="AG6919" s="5"/>
      <c r="AJ6919" s="4"/>
    </row>
    <row r="6920" spans="33:36">
      <c r="AG6920" s="5"/>
      <c r="AJ6920" s="4"/>
    </row>
    <row r="6921" spans="33:36">
      <c r="AG6921" s="5"/>
      <c r="AJ6921" s="4"/>
    </row>
    <row r="6922" spans="33:36">
      <c r="AG6922" s="5"/>
      <c r="AJ6922" s="4"/>
    </row>
    <row r="6923" spans="33:36">
      <c r="AG6923" s="5"/>
      <c r="AJ6923" s="4"/>
    </row>
    <row r="6924" spans="33:36">
      <c r="AG6924" s="5"/>
      <c r="AJ6924" s="4"/>
    </row>
    <row r="6925" spans="33:36">
      <c r="AG6925" s="5"/>
      <c r="AJ6925" s="4"/>
    </row>
    <row r="6926" spans="33:36">
      <c r="AG6926" s="5"/>
      <c r="AJ6926" s="4"/>
    </row>
    <row r="6927" spans="33:36">
      <c r="AG6927" s="5"/>
      <c r="AJ6927" s="4"/>
    </row>
    <row r="6928" spans="33:36">
      <c r="AG6928" s="5"/>
      <c r="AJ6928" s="4"/>
    </row>
    <row r="6929" spans="33:36">
      <c r="AG6929" s="5"/>
      <c r="AJ6929" s="4"/>
    </row>
    <row r="6930" spans="33:36">
      <c r="AG6930" s="5"/>
      <c r="AJ6930" s="4"/>
    </row>
    <row r="6931" spans="33:36">
      <c r="AG6931" s="5"/>
      <c r="AJ6931" s="4"/>
    </row>
    <row r="6932" spans="33:36">
      <c r="AG6932" s="5"/>
      <c r="AJ6932" s="4"/>
    </row>
    <row r="6933" spans="33:36">
      <c r="AG6933" s="5"/>
      <c r="AJ6933" s="4"/>
    </row>
    <row r="6934" spans="33:36">
      <c r="AG6934" s="5"/>
      <c r="AJ6934" s="4"/>
    </row>
    <row r="6935" spans="33:36">
      <c r="AG6935" s="5"/>
      <c r="AJ6935" s="4"/>
    </row>
    <row r="6936" spans="33:36">
      <c r="AG6936" s="5"/>
      <c r="AJ6936" s="4"/>
    </row>
    <row r="6937" spans="33:36">
      <c r="AG6937" s="5"/>
      <c r="AJ6937" s="4"/>
    </row>
    <row r="6938" spans="33:36">
      <c r="AG6938" s="5"/>
      <c r="AJ6938" s="4"/>
    </row>
    <row r="6939" spans="33:36">
      <c r="AG6939" s="5"/>
      <c r="AJ6939" s="4"/>
    </row>
    <row r="6940" spans="33:36">
      <c r="AG6940" s="5"/>
      <c r="AJ6940" s="4"/>
    </row>
    <row r="6941" spans="33:36">
      <c r="AG6941" s="5"/>
      <c r="AJ6941" s="4"/>
    </row>
    <row r="6942" spans="33:36">
      <c r="AG6942" s="5"/>
      <c r="AJ6942" s="4"/>
    </row>
    <row r="6943" spans="33:36">
      <c r="AG6943" s="5"/>
      <c r="AJ6943" s="4"/>
    </row>
    <row r="6944" spans="33:36">
      <c r="AG6944" s="5"/>
      <c r="AJ6944" s="4"/>
    </row>
    <row r="6945" spans="33:36">
      <c r="AG6945" s="5"/>
      <c r="AJ6945" s="4"/>
    </row>
    <row r="6946" spans="33:36">
      <c r="AG6946" s="5"/>
      <c r="AJ6946" s="4"/>
    </row>
    <row r="6947" spans="33:36">
      <c r="AG6947" s="5"/>
      <c r="AJ6947" s="4"/>
    </row>
    <row r="6948" spans="33:36">
      <c r="AG6948" s="5"/>
      <c r="AJ6948" s="4"/>
    </row>
    <row r="6949" spans="33:36">
      <c r="AG6949" s="5"/>
      <c r="AJ6949" s="4"/>
    </row>
    <row r="6950" spans="33:36">
      <c r="AG6950" s="5"/>
      <c r="AJ6950" s="4"/>
    </row>
    <row r="6951" spans="33:36">
      <c r="AG6951" s="5"/>
      <c r="AJ6951" s="4"/>
    </row>
    <row r="6952" spans="33:36">
      <c r="AG6952" s="5"/>
      <c r="AJ6952" s="4"/>
    </row>
    <row r="6953" spans="33:36">
      <c r="AG6953" s="5"/>
      <c r="AJ6953" s="4"/>
    </row>
    <row r="6954" spans="33:36">
      <c r="AG6954" s="5"/>
      <c r="AJ6954" s="4"/>
    </row>
    <row r="6955" spans="33:36">
      <c r="AG6955" s="5"/>
      <c r="AJ6955" s="4"/>
    </row>
    <row r="6956" spans="33:36">
      <c r="AG6956" s="5"/>
      <c r="AJ6956" s="4"/>
    </row>
    <row r="6957" spans="33:36">
      <c r="AG6957" s="5"/>
      <c r="AJ6957" s="4"/>
    </row>
    <row r="6958" spans="33:36">
      <c r="AG6958" s="5"/>
      <c r="AJ6958" s="4"/>
    </row>
    <row r="6959" spans="33:36">
      <c r="AG6959" s="5"/>
      <c r="AJ6959" s="4"/>
    </row>
    <row r="6960" spans="33:36">
      <c r="AG6960" s="5"/>
      <c r="AJ6960" s="4"/>
    </row>
    <row r="6961" spans="33:36">
      <c r="AG6961" s="5"/>
      <c r="AJ6961" s="4"/>
    </row>
    <row r="6962" spans="33:36">
      <c r="AG6962" s="5"/>
      <c r="AJ6962" s="4"/>
    </row>
    <row r="6963" spans="33:36">
      <c r="AG6963" s="5"/>
      <c r="AJ6963" s="4"/>
    </row>
    <row r="6964" spans="33:36">
      <c r="AG6964" s="5"/>
      <c r="AJ6964" s="4"/>
    </row>
    <row r="6965" spans="33:36">
      <c r="AG6965" s="5"/>
      <c r="AJ6965" s="4"/>
    </row>
    <row r="6966" spans="33:36">
      <c r="AG6966" s="5"/>
      <c r="AJ6966" s="4"/>
    </row>
    <row r="6967" spans="33:36">
      <c r="AG6967" s="5"/>
      <c r="AJ6967" s="4"/>
    </row>
    <row r="6968" spans="33:36">
      <c r="AG6968" s="5"/>
      <c r="AJ6968" s="4"/>
    </row>
    <row r="6969" spans="33:36">
      <c r="AG6969" s="5"/>
      <c r="AJ6969" s="4"/>
    </row>
    <row r="6970" spans="33:36">
      <c r="AG6970" s="5"/>
      <c r="AJ6970" s="4"/>
    </row>
    <row r="6971" spans="33:36">
      <c r="AG6971" s="5"/>
      <c r="AJ6971" s="4"/>
    </row>
    <row r="6972" spans="33:36">
      <c r="AG6972" s="5"/>
      <c r="AJ6972" s="4"/>
    </row>
    <row r="6973" spans="33:36">
      <c r="AG6973" s="5"/>
      <c r="AJ6973" s="4"/>
    </row>
    <row r="6974" spans="33:36">
      <c r="AG6974" s="5"/>
      <c r="AJ6974" s="4"/>
    </row>
    <row r="6975" spans="33:36">
      <c r="AG6975" s="5"/>
      <c r="AJ6975" s="4"/>
    </row>
    <row r="6976" spans="33:36">
      <c r="AG6976" s="5"/>
      <c r="AJ6976" s="4"/>
    </row>
    <row r="6977" spans="33:36">
      <c r="AG6977" s="5"/>
      <c r="AJ6977" s="4"/>
    </row>
    <row r="6978" spans="33:36">
      <c r="AG6978" s="5"/>
      <c r="AJ6978" s="4"/>
    </row>
    <row r="6979" spans="33:36">
      <c r="AG6979" s="5"/>
      <c r="AJ6979" s="4"/>
    </row>
    <row r="6980" spans="33:36">
      <c r="AG6980" s="5"/>
      <c r="AJ6980" s="4"/>
    </row>
    <row r="6981" spans="33:36">
      <c r="AG6981" s="5"/>
      <c r="AJ6981" s="4"/>
    </row>
    <row r="6982" spans="33:36">
      <c r="AG6982" s="5"/>
      <c r="AJ6982" s="4"/>
    </row>
    <row r="6983" spans="33:36">
      <c r="AG6983" s="5"/>
      <c r="AJ6983" s="4"/>
    </row>
    <row r="6984" spans="33:36">
      <c r="AG6984" s="5"/>
      <c r="AJ6984" s="4"/>
    </row>
    <row r="6985" spans="33:36">
      <c r="AG6985" s="5"/>
      <c r="AJ6985" s="4"/>
    </row>
    <row r="6986" spans="33:36">
      <c r="AG6986" s="5"/>
      <c r="AJ6986" s="4"/>
    </row>
    <row r="6987" spans="33:36">
      <c r="AG6987" s="5"/>
      <c r="AJ6987" s="4"/>
    </row>
    <row r="6988" spans="33:36">
      <c r="AG6988" s="5"/>
      <c r="AJ6988" s="4"/>
    </row>
    <row r="6989" spans="33:36">
      <c r="AG6989" s="5"/>
      <c r="AJ6989" s="4"/>
    </row>
    <row r="6990" spans="33:36">
      <c r="AG6990" s="5"/>
      <c r="AJ6990" s="4"/>
    </row>
    <row r="6991" spans="33:36">
      <c r="AG6991" s="5"/>
      <c r="AJ6991" s="4"/>
    </row>
    <row r="6992" spans="33:36">
      <c r="AG6992" s="5"/>
      <c r="AJ6992" s="4"/>
    </row>
    <row r="6993" spans="33:36">
      <c r="AG6993" s="5"/>
      <c r="AJ6993" s="4"/>
    </row>
    <row r="6994" spans="33:36">
      <c r="AG6994" s="5"/>
      <c r="AJ6994" s="4"/>
    </row>
    <row r="6995" spans="33:36">
      <c r="AG6995" s="5"/>
      <c r="AJ6995" s="4"/>
    </row>
    <row r="6996" spans="33:36">
      <c r="AG6996" s="5"/>
      <c r="AJ6996" s="4"/>
    </row>
    <row r="6997" spans="33:36">
      <c r="AG6997" s="5"/>
      <c r="AJ6997" s="4"/>
    </row>
    <row r="6998" spans="33:36">
      <c r="AG6998" s="5"/>
      <c r="AJ6998" s="4"/>
    </row>
    <row r="6999" spans="33:36">
      <c r="AG6999" s="5"/>
      <c r="AJ6999" s="4"/>
    </row>
    <row r="7000" spans="33:36">
      <c r="AG7000" s="5"/>
      <c r="AJ7000" s="4"/>
    </row>
    <row r="7001" spans="33:36">
      <c r="AG7001" s="5"/>
      <c r="AJ7001" s="4"/>
    </row>
    <row r="7002" spans="33:36">
      <c r="AG7002" s="5"/>
      <c r="AJ7002" s="4"/>
    </row>
    <row r="7003" spans="33:36">
      <c r="AG7003" s="5"/>
      <c r="AJ7003" s="4"/>
    </row>
    <row r="7004" spans="33:36">
      <c r="AG7004" s="5"/>
      <c r="AJ7004" s="4"/>
    </row>
    <row r="7005" spans="33:36">
      <c r="AG7005" s="5"/>
      <c r="AJ7005" s="4"/>
    </row>
    <row r="7006" spans="33:36">
      <c r="AG7006" s="5"/>
      <c r="AJ7006" s="4"/>
    </row>
    <row r="7007" spans="33:36">
      <c r="AG7007" s="5"/>
      <c r="AJ7007" s="4"/>
    </row>
    <row r="7008" spans="33:36">
      <c r="AG7008" s="5"/>
      <c r="AJ7008" s="4"/>
    </row>
    <row r="7009" spans="33:36">
      <c r="AG7009" s="5"/>
      <c r="AJ7009" s="4"/>
    </row>
    <row r="7010" spans="33:36">
      <c r="AG7010" s="5"/>
      <c r="AJ7010" s="4"/>
    </row>
    <row r="7011" spans="33:36">
      <c r="AG7011" s="5"/>
      <c r="AJ7011" s="4"/>
    </row>
    <row r="7012" spans="33:36">
      <c r="AG7012" s="5"/>
      <c r="AJ7012" s="4"/>
    </row>
    <row r="7013" spans="33:36">
      <c r="AG7013" s="5"/>
      <c r="AJ7013" s="4"/>
    </row>
    <row r="7014" spans="33:36">
      <c r="AG7014" s="5"/>
      <c r="AJ7014" s="4"/>
    </row>
    <row r="7015" spans="33:36">
      <c r="AG7015" s="5"/>
      <c r="AJ7015" s="4"/>
    </row>
    <row r="7016" spans="33:36">
      <c r="AG7016" s="5"/>
      <c r="AJ7016" s="4"/>
    </row>
    <row r="7017" spans="33:36">
      <c r="AG7017" s="5"/>
      <c r="AJ7017" s="4"/>
    </row>
    <row r="7018" spans="33:36">
      <c r="AG7018" s="5"/>
      <c r="AJ7018" s="4"/>
    </row>
    <row r="7019" spans="33:36">
      <c r="AG7019" s="5"/>
      <c r="AJ7019" s="4"/>
    </row>
    <row r="7020" spans="33:36">
      <c r="AG7020" s="5"/>
      <c r="AJ7020" s="4"/>
    </row>
    <row r="7021" spans="33:36">
      <c r="AG7021" s="5"/>
      <c r="AJ7021" s="4"/>
    </row>
    <row r="7022" spans="33:36">
      <c r="AG7022" s="5"/>
      <c r="AJ7022" s="4"/>
    </row>
    <row r="7023" spans="33:36">
      <c r="AG7023" s="5"/>
      <c r="AJ7023" s="4"/>
    </row>
    <row r="7024" spans="33:36">
      <c r="AG7024" s="5"/>
      <c r="AJ7024" s="4"/>
    </row>
    <row r="7025" spans="33:36">
      <c r="AG7025" s="5"/>
      <c r="AJ7025" s="4"/>
    </row>
    <row r="7026" spans="33:36">
      <c r="AG7026" s="5"/>
      <c r="AJ7026" s="4"/>
    </row>
    <row r="7027" spans="33:36">
      <c r="AG7027" s="5"/>
      <c r="AJ7027" s="4"/>
    </row>
    <row r="7028" spans="33:36">
      <c r="AG7028" s="5"/>
      <c r="AJ7028" s="4"/>
    </row>
    <row r="7029" spans="33:36">
      <c r="AG7029" s="5"/>
      <c r="AJ7029" s="4"/>
    </row>
    <row r="7030" spans="33:36">
      <c r="AG7030" s="5"/>
      <c r="AJ7030" s="4"/>
    </row>
    <row r="7031" spans="33:36">
      <c r="AG7031" s="5"/>
      <c r="AJ7031" s="4"/>
    </row>
    <row r="7032" spans="33:36">
      <c r="AG7032" s="5"/>
      <c r="AJ7032" s="4"/>
    </row>
    <row r="7033" spans="33:36">
      <c r="AG7033" s="5"/>
      <c r="AJ7033" s="4"/>
    </row>
    <row r="7034" spans="33:36">
      <c r="AG7034" s="5"/>
      <c r="AJ7034" s="4"/>
    </row>
    <row r="7035" spans="33:36">
      <c r="AG7035" s="5"/>
      <c r="AJ7035" s="4"/>
    </row>
    <row r="7036" spans="33:36">
      <c r="AG7036" s="5"/>
      <c r="AJ7036" s="4"/>
    </row>
    <row r="7037" spans="33:36">
      <c r="AG7037" s="5"/>
      <c r="AJ7037" s="4"/>
    </row>
    <row r="7038" spans="33:36">
      <c r="AG7038" s="5"/>
      <c r="AJ7038" s="4"/>
    </row>
    <row r="7039" spans="33:36">
      <c r="AG7039" s="5"/>
      <c r="AJ7039" s="4"/>
    </row>
    <row r="7040" spans="33:36">
      <c r="AG7040" s="5"/>
      <c r="AJ7040" s="4"/>
    </row>
    <row r="7041" spans="33:36">
      <c r="AG7041" s="5"/>
      <c r="AJ7041" s="4"/>
    </row>
    <row r="7042" spans="33:36">
      <c r="AG7042" s="5"/>
      <c r="AJ7042" s="4"/>
    </row>
    <row r="7043" spans="33:36">
      <c r="AG7043" s="5"/>
      <c r="AJ7043" s="4"/>
    </row>
    <row r="7044" spans="33:36">
      <c r="AG7044" s="5"/>
      <c r="AJ7044" s="4"/>
    </row>
    <row r="7045" spans="33:36">
      <c r="AG7045" s="5"/>
      <c r="AJ7045" s="4"/>
    </row>
    <row r="7046" spans="33:36">
      <c r="AG7046" s="5"/>
      <c r="AJ7046" s="4"/>
    </row>
    <row r="7047" spans="33:36">
      <c r="AG7047" s="5"/>
      <c r="AJ7047" s="4"/>
    </row>
    <row r="7048" spans="33:36">
      <c r="AG7048" s="5"/>
      <c r="AJ7048" s="4"/>
    </row>
    <row r="7049" spans="33:36">
      <c r="AG7049" s="5"/>
      <c r="AJ7049" s="4"/>
    </row>
    <row r="7050" spans="33:36">
      <c r="AG7050" s="5"/>
      <c r="AJ7050" s="4"/>
    </row>
    <row r="7051" spans="33:36">
      <c r="AG7051" s="5"/>
      <c r="AJ7051" s="4"/>
    </row>
    <row r="7052" spans="33:36">
      <c r="AG7052" s="5"/>
      <c r="AJ7052" s="4"/>
    </row>
    <row r="7053" spans="33:36">
      <c r="AG7053" s="5"/>
      <c r="AJ7053" s="4"/>
    </row>
    <row r="7054" spans="33:36">
      <c r="AG7054" s="5"/>
      <c r="AJ7054" s="4"/>
    </row>
    <row r="7055" spans="33:36">
      <c r="AG7055" s="5"/>
      <c r="AJ7055" s="4"/>
    </row>
    <row r="7056" spans="33:36">
      <c r="AG7056" s="5"/>
      <c r="AJ7056" s="4"/>
    </row>
    <row r="7057" spans="33:36">
      <c r="AG7057" s="5"/>
      <c r="AJ7057" s="4"/>
    </row>
    <row r="7058" spans="33:36">
      <c r="AG7058" s="5"/>
      <c r="AJ7058" s="4"/>
    </row>
    <row r="7059" spans="33:36">
      <c r="AG7059" s="5"/>
      <c r="AJ7059" s="4"/>
    </row>
    <row r="7060" spans="33:36">
      <c r="AG7060" s="5"/>
      <c r="AJ7060" s="4"/>
    </row>
    <row r="7061" spans="33:36">
      <c r="AG7061" s="5"/>
      <c r="AJ7061" s="4"/>
    </row>
    <row r="7062" spans="33:36">
      <c r="AG7062" s="5"/>
      <c r="AJ7062" s="4"/>
    </row>
    <row r="7063" spans="33:36">
      <c r="AG7063" s="5"/>
      <c r="AJ7063" s="4"/>
    </row>
    <row r="7064" spans="33:36">
      <c r="AG7064" s="5"/>
      <c r="AJ7064" s="4"/>
    </row>
    <row r="7065" spans="33:36">
      <c r="AG7065" s="5"/>
      <c r="AJ7065" s="4"/>
    </row>
    <row r="7066" spans="33:36">
      <c r="AG7066" s="5"/>
      <c r="AJ7066" s="4"/>
    </row>
    <row r="7067" spans="33:36">
      <c r="AG7067" s="5"/>
      <c r="AJ7067" s="4"/>
    </row>
    <row r="7068" spans="33:36">
      <c r="AG7068" s="5"/>
      <c r="AJ7068" s="4"/>
    </row>
    <row r="7069" spans="33:36">
      <c r="AG7069" s="5"/>
      <c r="AJ7069" s="4"/>
    </row>
    <row r="7070" spans="33:36">
      <c r="AG7070" s="5"/>
      <c r="AJ7070" s="4"/>
    </row>
    <row r="7071" spans="33:36">
      <c r="AG7071" s="5"/>
      <c r="AJ7071" s="4"/>
    </row>
    <row r="7072" spans="33:36">
      <c r="AG7072" s="5"/>
      <c r="AJ7072" s="4"/>
    </row>
    <row r="7073" spans="33:36">
      <c r="AG7073" s="5"/>
      <c r="AJ7073" s="4"/>
    </row>
    <row r="7074" spans="33:36">
      <c r="AG7074" s="5"/>
      <c r="AJ7074" s="4"/>
    </row>
    <row r="7075" spans="33:36">
      <c r="AG7075" s="5"/>
      <c r="AJ7075" s="4"/>
    </row>
    <row r="7076" spans="33:36">
      <c r="AG7076" s="5"/>
      <c r="AJ7076" s="4"/>
    </row>
    <row r="7077" spans="33:36">
      <c r="AG7077" s="5"/>
      <c r="AJ7077" s="4"/>
    </row>
    <row r="7078" spans="33:36">
      <c r="AG7078" s="5"/>
      <c r="AJ7078" s="4"/>
    </row>
    <row r="7079" spans="33:36">
      <c r="AG7079" s="5"/>
      <c r="AJ7079" s="4"/>
    </row>
    <row r="7080" spans="33:36">
      <c r="AG7080" s="5"/>
      <c r="AJ7080" s="4"/>
    </row>
    <row r="7081" spans="33:36">
      <c r="AG7081" s="5"/>
      <c r="AJ7081" s="4"/>
    </row>
    <row r="7082" spans="33:36">
      <c r="AG7082" s="5"/>
      <c r="AJ7082" s="4"/>
    </row>
    <row r="7083" spans="33:36">
      <c r="AG7083" s="5"/>
      <c r="AJ7083" s="4"/>
    </row>
    <row r="7084" spans="33:36">
      <c r="AG7084" s="5"/>
      <c r="AJ7084" s="4"/>
    </row>
    <row r="7085" spans="33:36">
      <c r="AG7085" s="5"/>
      <c r="AJ7085" s="4"/>
    </row>
    <row r="7086" spans="33:36">
      <c r="AG7086" s="5"/>
      <c r="AJ7086" s="4"/>
    </row>
    <row r="7087" spans="33:36">
      <c r="AG7087" s="5"/>
      <c r="AJ7087" s="4"/>
    </row>
    <row r="7088" spans="33:36">
      <c r="AG7088" s="5"/>
      <c r="AJ7088" s="4"/>
    </row>
    <row r="7089" spans="33:36">
      <c r="AG7089" s="5"/>
      <c r="AJ7089" s="4"/>
    </row>
    <row r="7090" spans="33:36">
      <c r="AG7090" s="5"/>
      <c r="AJ7090" s="4"/>
    </row>
    <row r="7091" spans="33:36">
      <c r="AG7091" s="5"/>
      <c r="AJ7091" s="4"/>
    </row>
    <row r="7092" spans="33:36">
      <c r="AG7092" s="5"/>
      <c r="AJ7092" s="4"/>
    </row>
    <row r="7093" spans="33:36">
      <c r="AG7093" s="5"/>
      <c r="AJ7093" s="4"/>
    </row>
    <row r="7094" spans="33:36">
      <c r="AG7094" s="5"/>
      <c r="AJ7094" s="4"/>
    </row>
    <row r="7095" spans="33:36">
      <c r="AG7095" s="5"/>
      <c r="AJ7095" s="4"/>
    </row>
    <row r="7096" spans="33:36">
      <c r="AG7096" s="5"/>
      <c r="AJ7096" s="4"/>
    </row>
    <row r="7097" spans="33:36">
      <c r="AG7097" s="5"/>
      <c r="AJ7097" s="4"/>
    </row>
    <row r="7098" spans="33:36">
      <c r="AG7098" s="5"/>
      <c r="AJ7098" s="4"/>
    </row>
    <row r="7099" spans="33:36">
      <c r="AG7099" s="5"/>
      <c r="AJ7099" s="4"/>
    </row>
    <row r="7100" spans="33:36">
      <c r="AG7100" s="5"/>
      <c r="AJ7100" s="4"/>
    </row>
    <row r="7101" spans="33:36">
      <c r="AG7101" s="5"/>
      <c r="AJ7101" s="4"/>
    </row>
    <row r="7102" spans="33:36">
      <c r="AG7102" s="5"/>
      <c r="AJ7102" s="4"/>
    </row>
    <row r="7103" spans="33:36">
      <c r="AG7103" s="5"/>
      <c r="AJ7103" s="4"/>
    </row>
    <row r="7104" spans="33:36">
      <c r="AG7104" s="5"/>
      <c r="AJ7104" s="4"/>
    </row>
    <row r="7105" spans="33:36">
      <c r="AG7105" s="5"/>
      <c r="AJ7105" s="4"/>
    </row>
    <row r="7106" spans="33:36">
      <c r="AG7106" s="5"/>
      <c r="AJ7106" s="4"/>
    </row>
    <row r="7107" spans="33:36">
      <c r="AG7107" s="5"/>
      <c r="AJ7107" s="4"/>
    </row>
    <row r="7108" spans="33:36">
      <c r="AG7108" s="5"/>
      <c r="AJ7108" s="4"/>
    </row>
    <row r="7109" spans="33:36">
      <c r="AG7109" s="5"/>
      <c r="AJ7109" s="4"/>
    </row>
    <row r="7110" spans="33:36">
      <c r="AG7110" s="5"/>
      <c r="AJ7110" s="4"/>
    </row>
    <row r="7111" spans="33:36">
      <c r="AG7111" s="5"/>
      <c r="AJ7111" s="4"/>
    </row>
    <row r="7112" spans="33:36">
      <c r="AG7112" s="5"/>
      <c r="AJ7112" s="4"/>
    </row>
    <row r="7113" spans="33:36">
      <c r="AG7113" s="5"/>
      <c r="AJ7113" s="4"/>
    </row>
    <row r="7114" spans="33:36">
      <c r="AG7114" s="5"/>
      <c r="AJ7114" s="4"/>
    </row>
    <row r="7115" spans="33:36">
      <c r="AG7115" s="5"/>
      <c r="AJ7115" s="4"/>
    </row>
    <row r="7116" spans="33:36">
      <c r="AG7116" s="5"/>
      <c r="AJ7116" s="4"/>
    </row>
    <row r="7117" spans="33:36">
      <c r="AG7117" s="5"/>
      <c r="AJ7117" s="4"/>
    </row>
    <row r="7118" spans="33:36">
      <c r="AG7118" s="5"/>
      <c r="AJ7118" s="4"/>
    </row>
    <row r="7119" spans="33:36">
      <c r="AG7119" s="5"/>
      <c r="AJ7119" s="4"/>
    </row>
    <row r="7120" spans="33:36">
      <c r="AG7120" s="5"/>
      <c r="AJ7120" s="4"/>
    </row>
    <row r="7121" spans="33:36">
      <c r="AG7121" s="5"/>
      <c r="AJ7121" s="4"/>
    </row>
    <row r="7122" spans="33:36">
      <c r="AG7122" s="5"/>
      <c r="AJ7122" s="4"/>
    </row>
    <row r="7123" spans="33:36">
      <c r="AG7123" s="5"/>
      <c r="AJ7123" s="4"/>
    </row>
    <row r="7124" spans="33:36">
      <c r="AG7124" s="5"/>
      <c r="AJ7124" s="4"/>
    </row>
    <row r="7125" spans="33:36">
      <c r="AG7125" s="5"/>
      <c r="AJ7125" s="4"/>
    </row>
    <row r="7126" spans="33:36">
      <c r="AG7126" s="5"/>
      <c r="AJ7126" s="4"/>
    </row>
    <row r="7127" spans="33:36">
      <c r="AG7127" s="5"/>
      <c r="AJ7127" s="4"/>
    </row>
    <row r="7128" spans="33:36">
      <c r="AG7128" s="5"/>
      <c r="AJ7128" s="4"/>
    </row>
    <row r="7129" spans="33:36">
      <c r="AG7129" s="5"/>
      <c r="AJ7129" s="4"/>
    </row>
    <row r="7130" spans="33:36">
      <c r="AG7130" s="5"/>
      <c r="AJ7130" s="4"/>
    </row>
    <row r="7131" spans="33:36">
      <c r="AG7131" s="5"/>
      <c r="AJ7131" s="4"/>
    </row>
    <row r="7132" spans="33:36">
      <c r="AG7132" s="5"/>
      <c r="AJ7132" s="4"/>
    </row>
    <row r="7133" spans="33:36">
      <c r="AG7133" s="5"/>
      <c r="AJ7133" s="4"/>
    </row>
    <row r="7134" spans="33:36">
      <c r="AG7134" s="5"/>
      <c r="AJ7134" s="4"/>
    </row>
    <row r="7135" spans="33:36">
      <c r="AG7135" s="5"/>
      <c r="AJ7135" s="4"/>
    </row>
    <row r="7136" spans="33:36">
      <c r="AG7136" s="5"/>
      <c r="AJ7136" s="4"/>
    </row>
    <row r="7137" spans="33:36">
      <c r="AG7137" s="5"/>
      <c r="AJ7137" s="4"/>
    </row>
    <row r="7138" spans="33:36">
      <c r="AG7138" s="5"/>
      <c r="AJ7138" s="4"/>
    </row>
    <row r="7139" spans="33:36">
      <c r="AG7139" s="5"/>
      <c r="AJ7139" s="4"/>
    </row>
    <row r="7140" spans="33:36">
      <c r="AG7140" s="5"/>
      <c r="AJ7140" s="4"/>
    </row>
    <row r="7141" spans="33:36">
      <c r="AG7141" s="5"/>
      <c r="AJ7141" s="4"/>
    </row>
    <row r="7142" spans="33:36">
      <c r="AG7142" s="5"/>
      <c r="AJ7142" s="4"/>
    </row>
    <row r="7143" spans="33:36">
      <c r="AG7143" s="5"/>
      <c r="AJ7143" s="4"/>
    </row>
    <row r="7144" spans="33:36">
      <c r="AG7144" s="5"/>
      <c r="AJ7144" s="4"/>
    </row>
    <row r="7145" spans="33:36">
      <c r="AG7145" s="5"/>
      <c r="AJ7145" s="4"/>
    </row>
    <row r="7146" spans="33:36">
      <c r="AG7146" s="5"/>
      <c r="AJ7146" s="4"/>
    </row>
    <row r="7147" spans="33:36">
      <c r="AG7147" s="5"/>
      <c r="AJ7147" s="4"/>
    </row>
    <row r="7148" spans="33:36">
      <c r="AG7148" s="5"/>
      <c r="AJ7148" s="4"/>
    </row>
    <row r="7149" spans="33:36">
      <c r="AG7149" s="5"/>
      <c r="AJ7149" s="4"/>
    </row>
    <row r="7150" spans="33:36">
      <c r="AG7150" s="5"/>
      <c r="AJ7150" s="4"/>
    </row>
    <row r="7151" spans="33:36">
      <c r="AG7151" s="5"/>
      <c r="AJ7151" s="4"/>
    </row>
    <row r="7152" spans="33:36">
      <c r="AG7152" s="5"/>
      <c r="AJ7152" s="4"/>
    </row>
    <row r="7153" spans="33:36">
      <c r="AG7153" s="5"/>
      <c r="AJ7153" s="4"/>
    </row>
    <row r="7154" spans="33:36">
      <c r="AG7154" s="5"/>
      <c r="AJ7154" s="4"/>
    </row>
    <row r="7155" spans="33:36">
      <c r="AG7155" s="5"/>
      <c r="AJ7155" s="4"/>
    </row>
    <row r="7156" spans="33:36">
      <c r="AG7156" s="5"/>
      <c r="AJ7156" s="4"/>
    </row>
    <row r="7157" spans="33:36">
      <c r="AG7157" s="5"/>
      <c r="AJ7157" s="4"/>
    </row>
    <row r="7158" spans="33:36">
      <c r="AG7158" s="5"/>
      <c r="AJ7158" s="4"/>
    </row>
    <row r="7159" spans="33:36">
      <c r="AG7159" s="5"/>
      <c r="AJ7159" s="4"/>
    </row>
    <row r="7160" spans="33:36">
      <c r="AG7160" s="5"/>
      <c r="AJ7160" s="4"/>
    </row>
    <row r="7161" spans="33:36">
      <c r="AG7161" s="5"/>
      <c r="AJ7161" s="4"/>
    </row>
    <row r="7162" spans="33:36">
      <c r="AG7162" s="5"/>
      <c r="AJ7162" s="4"/>
    </row>
    <row r="7163" spans="33:36">
      <c r="AG7163" s="5"/>
      <c r="AJ7163" s="4"/>
    </row>
    <row r="7164" spans="33:36">
      <c r="AG7164" s="5"/>
      <c r="AJ7164" s="4"/>
    </row>
    <row r="7165" spans="33:36">
      <c r="AG7165" s="5"/>
      <c r="AJ7165" s="4"/>
    </row>
    <row r="7166" spans="33:36">
      <c r="AG7166" s="5"/>
      <c r="AJ7166" s="4"/>
    </row>
    <row r="7167" spans="33:36">
      <c r="AG7167" s="5"/>
      <c r="AJ7167" s="4"/>
    </row>
    <row r="7168" spans="33:36">
      <c r="AG7168" s="5"/>
      <c r="AJ7168" s="4"/>
    </row>
    <row r="7169" spans="33:36">
      <c r="AG7169" s="5"/>
      <c r="AJ7169" s="4"/>
    </row>
    <row r="7170" spans="33:36">
      <c r="AG7170" s="5"/>
      <c r="AJ7170" s="4"/>
    </row>
    <row r="7171" spans="33:36">
      <c r="AG7171" s="5"/>
      <c r="AJ7171" s="4"/>
    </row>
    <row r="7172" spans="33:36">
      <c r="AG7172" s="5"/>
      <c r="AJ7172" s="4"/>
    </row>
    <row r="7173" spans="33:36">
      <c r="AG7173" s="5"/>
      <c r="AJ7173" s="4"/>
    </row>
    <row r="7174" spans="33:36">
      <c r="AG7174" s="5"/>
      <c r="AJ7174" s="4"/>
    </row>
    <row r="7175" spans="33:36">
      <c r="AG7175" s="5"/>
      <c r="AJ7175" s="4"/>
    </row>
    <row r="7176" spans="33:36">
      <c r="AG7176" s="5"/>
      <c r="AJ7176" s="4"/>
    </row>
    <row r="7177" spans="33:36">
      <c r="AG7177" s="5"/>
      <c r="AJ7177" s="4"/>
    </row>
    <row r="7178" spans="33:36">
      <c r="AG7178" s="5"/>
      <c r="AJ7178" s="4"/>
    </row>
    <row r="7179" spans="33:36">
      <c r="AG7179" s="5"/>
      <c r="AJ7179" s="4"/>
    </row>
    <row r="7180" spans="33:36">
      <c r="AG7180" s="5"/>
      <c r="AJ7180" s="4"/>
    </row>
    <row r="7181" spans="33:36">
      <c r="AG7181" s="5"/>
      <c r="AJ7181" s="4"/>
    </row>
    <row r="7182" spans="33:36">
      <c r="AG7182" s="5"/>
      <c r="AJ7182" s="4"/>
    </row>
    <row r="7183" spans="33:36">
      <c r="AG7183" s="5"/>
      <c r="AJ7183" s="4"/>
    </row>
    <row r="7184" spans="33:36">
      <c r="AG7184" s="5"/>
      <c r="AJ7184" s="4"/>
    </row>
    <row r="7185" spans="33:36">
      <c r="AG7185" s="5"/>
      <c r="AJ7185" s="4"/>
    </row>
    <row r="7186" spans="33:36">
      <c r="AG7186" s="5"/>
      <c r="AJ7186" s="4"/>
    </row>
    <row r="7187" spans="33:36">
      <c r="AG7187" s="5"/>
      <c r="AJ7187" s="4"/>
    </row>
    <row r="7188" spans="33:36">
      <c r="AG7188" s="5"/>
      <c r="AJ7188" s="4"/>
    </row>
    <row r="7189" spans="33:36">
      <c r="AG7189" s="5"/>
      <c r="AJ7189" s="4"/>
    </row>
    <row r="7190" spans="33:36">
      <c r="AG7190" s="5"/>
      <c r="AJ7190" s="4"/>
    </row>
    <row r="7191" spans="33:36">
      <c r="AG7191" s="5"/>
      <c r="AJ7191" s="4"/>
    </row>
    <row r="7192" spans="33:36">
      <c r="AG7192" s="5"/>
      <c r="AJ7192" s="4"/>
    </row>
    <row r="7193" spans="33:36">
      <c r="AG7193" s="5"/>
      <c r="AJ7193" s="4"/>
    </row>
    <row r="7194" spans="33:36">
      <c r="AG7194" s="5"/>
      <c r="AJ7194" s="4"/>
    </row>
    <row r="7195" spans="33:36">
      <c r="AG7195" s="5"/>
      <c r="AJ7195" s="4"/>
    </row>
    <row r="7196" spans="33:36">
      <c r="AG7196" s="5"/>
      <c r="AJ7196" s="4"/>
    </row>
    <row r="7197" spans="33:36">
      <c r="AG7197" s="5"/>
      <c r="AJ7197" s="4"/>
    </row>
    <row r="7198" spans="33:36">
      <c r="AG7198" s="5"/>
      <c r="AJ7198" s="4"/>
    </row>
    <row r="7199" spans="33:36">
      <c r="AG7199" s="5"/>
      <c r="AJ7199" s="4"/>
    </row>
    <row r="7200" spans="33:36">
      <c r="AG7200" s="5"/>
      <c r="AJ7200" s="4"/>
    </row>
    <row r="7201" spans="33:36">
      <c r="AG7201" s="5"/>
      <c r="AJ7201" s="4"/>
    </row>
    <row r="7202" spans="33:36">
      <c r="AG7202" s="5"/>
      <c r="AJ7202" s="4"/>
    </row>
    <row r="7203" spans="33:36">
      <c r="AG7203" s="5"/>
      <c r="AJ7203" s="4"/>
    </row>
    <row r="7204" spans="33:36">
      <c r="AG7204" s="5"/>
      <c r="AJ7204" s="4"/>
    </row>
    <row r="7205" spans="33:36">
      <c r="AG7205" s="5"/>
      <c r="AJ7205" s="4"/>
    </row>
    <row r="7206" spans="33:36">
      <c r="AG7206" s="5"/>
      <c r="AJ7206" s="4"/>
    </row>
    <row r="7207" spans="33:36">
      <c r="AG7207" s="5"/>
      <c r="AJ7207" s="4"/>
    </row>
    <row r="7208" spans="33:36">
      <c r="AG7208" s="5"/>
      <c r="AJ7208" s="4"/>
    </row>
    <row r="7209" spans="33:36">
      <c r="AG7209" s="5"/>
      <c r="AJ7209" s="4"/>
    </row>
    <row r="7210" spans="33:36">
      <c r="AG7210" s="5"/>
      <c r="AJ7210" s="4"/>
    </row>
    <row r="7211" spans="33:36">
      <c r="AG7211" s="5"/>
      <c r="AJ7211" s="4"/>
    </row>
    <row r="7212" spans="33:36">
      <c r="AG7212" s="5"/>
      <c r="AJ7212" s="4"/>
    </row>
    <row r="7213" spans="33:36">
      <c r="AG7213" s="5"/>
      <c r="AJ7213" s="4"/>
    </row>
    <row r="7214" spans="33:36">
      <c r="AG7214" s="5"/>
      <c r="AJ7214" s="4"/>
    </row>
    <row r="7215" spans="33:36">
      <c r="AG7215" s="5"/>
      <c r="AJ7215" s="4"/>
    </row>
    <row r="7216" spans="33:36">
      <c r="AG7216" s="5"/>
      <c r="AJ7216" s="4"/>
    </row>
    <row r="7217" spans="33:36">
      <c r="AG7217" s="5"/>
      <c r="AJ7217" s="4"/>
    </row>
    <row r="7218" spans="33:36">
      <c r="AG7218" s="5"/>
      <c r="AJ7218" s="4"/>
    </row>
    <row r="7219" spans="33:36">
      <c r="AG7219" s="5"/>
      <c r="AJ7219" s="4"/>
    </row>
    <row r="7220" spans="33:36">
      <c r="AG7220" s="5"/>
      <c r="AJ7220" s="4"/>
    </row>
    <row r="7221" spans="33:36">
      <c r="AG7221" s="5"/>
      <c r="AJ7221" s="4"/>
    </row>
    <row r="7222" spans="33:36">
      <c r="AG7222" s="5"/>
      <c r="AJ7222" s="4"/>
    </row>
    <row r="7223" spans="33:36">
      <c r="AG7223" s="5"/>
      <c r="AJ7223" s="4"/>
    </row>
    <row r="7224" spans="33:36">
      <c r="AG7224" s="5"/>
      <c r="AJ7224" s="4"/>
    </row>
    <row r="7225" spans="33:36">
      <c r="AG7225" s="5"/>
      <c r="AJ7225" s="4"/>
    </row>
    <row r="7226" spans="33:36">
      <c r="AG7226" s="5"/>
      <c r="AJ7226" s="4"/>
    </row>
    <row r="7227" spans="33:36">
      <c r="AG7227" s="5"/>
      <c r="AJ7227" s="4"/>
    </row>
    <row r="7228" spans="33:36">
      <c r="AG7228" s="5"/>
      <c r="AJ7228" s="4"/>
    </row>
    <row r="7229" spans="33:36">
      <c r="AG7229" s="5"/>
      <c r="AJ7229" s="4"/>
    </row>
    <row r="7230" spans="33:36">
      <c r="AG7230" s="5"/>
      <c r="AJ7230" s="4"/>
    </row>
    <row r="7231" spans="33:36">
      <c r="AG7231" s="5"/>
      <c r="AJ7231" s="4"/>
    </row>
    <row r="7232" spans="33:36">
      <c r="AG7232" s="5"/>
      <c r="AJ7232" s="4"/>
    </row>
    <row r="7233" spans="33:36">
      <c r="AG7233" s="5"/>
      <c r="AJ7233" s="4"/>
    </row>
    <row r="7234" spans="33:36">
      <c r="AG7234" s="5"/>
      <c r="AJ7234" s="4"/>
    </row>
    <row r="7235" spans="33:36">
      <c r="AG7235" s="5"/>
      <c r="AJ7235" s="4"/>
    </row>
    <row r="7236" spans="33:36">
      <c r="AG7236" s="5"/>
      <c r="AJ7236" s="4"/>
    </row>
    <row r="7237" spans="33:36">
      <c r="AG7237" s="5"/>
      <c r="AJ7237" s="4"/>
    </row>
    <row r="7238" spans="33:36">
      <c r="AG7238" s="5"/>
      <c r="AJ7238" s="4"/>
    </row>
    <row r="7239" spans="33:36">
      <c r="AG7239" s="5"/>
      <c r="AJ7239" s="4"/>
    </row>
    <row r="7240" spans="33:36">
      <c r="AG7240" s="5"/>
      <c r="AJ7240" s="4"/>
    </row>
    <row r="7241" spans="33:36">
      <c r="AG7241" s="5"/>
      <c r="AJ7241" s="4"/>
    </row>
    <row r="7242" spans="33:36">
      <c r="AG7242" s="5"/>
      <c r="AJ7242" s="4"/>
    </row>
    <row r="7243" spans="33:36">
      <c r="AG7243" s="5"/>
      <c r="AJ7243" s="4"/>
    </row>
    <row r="7244" spans="33:36">
      <c r="AG7244" s="5"/>
      <c r="AJ7244" s="4"/>
    </row>
    <row r="7245" spans="33:36">
      <c r="AG7245" s="5"/>
      <c r="AJ7245" s="4"/>
    </row>
    <row r="7246" spans="33:36">
      <c r="AG7246" s="5"/>
      <c r="AJ7246" s="4"/>
    </row>
    <row r="7247" spans="33:36">
      <c r="AG7247" s="5"/>
      <c r="AJ7247" s="4"/>
    </row>
    <row r="7248" spans="33:36">
      <c r="AG7248" s="5"/>
      <c r="AJ7248" s="4"/>
    </row>
    <row r="7249" spans="33:36">
      <c r="AG7249" s="5"/>
      <c r="AJ7249" s="4"/>
    </row>
    <row r="7250" spans="33:36">
      <c r="AG7250" s="5"/>
      <c r="AJ7250" s="4"/>
    </row>
    <row r="7251" spans="33:36">
      <c r="AG7251" s="5"/>
      <c r="AJ7251" s="4"/>
    </row>
    <row r="7252" spans="33:36">
      <c r="AG7252" s="5"/>
      <c r="AJ7252" s="4"/>
    </row>
    <row r="7253" spans="33:36">
      <c r="AG7253" s="5"/>
      <c r="AJ7253" s="4"/>
    </row>
    <row r="7254" spans="33:36">
      <c r="AG7254" s="5"/>
      <c r="AJ7254" s="4"/>
    </row>
    <row r="7255" spans="33:36">
      <c r="AG7255" s="5"/>
      <c r="AJ7255" s="4"/>
    </row>
    <row r="7256" spans="33:36">
      <c r="AG7256" s="5"/>
      <c r="AJ7256" s="4"/>
    </row>
    <row r="7257" spans="33:36">
      <c r="AG7257" s="5"/>
      <c r="AJ7257" s="4"/>
    </row>
    <row r="7258" spans="33:36">
      <c r="AG7258" s="5"/>
      <c r="AJ7258" s="4"/>
    </row>
    <row r="7259" spans="33:36">
      <c r="AG7259" s="5"/>
      <c r="AJ7259" s="4"/>
    </row>
    <row r="7260" spans="33:36">
      <c r="AG7260" s="5"/>
      <c r="AJ7260" s="4"/>
    </row>
    <row r="7261" spans="33:36">
      <c r="AG7261" s="5"/>
      <c r="AJ7261" s="4"/>
    </row>
    <row r="7262" spans="33:36">
      <c r="AG7262" s="5"/>
      <c r="AJ7262" s="4"/>
    </row>
    <row r="7263" spans="33:36">
      <c r="AG7263" s="5"/>
      <c r="AJ7263" s="4"/>
    </row>
    <row r="7264" spans="33:36">
      <c r="AG7264" s="5"/>
      <c r="AJ7264" s="4"/>
    </row>
    <row r="7265" spans="33:36">
      <c r="AG7265" s="5"/>
      <c r="AJ7265" s="4"/>
    </row>
    <row r="7266" spans="33:36">
      <c r="AG7266" s="5"/>
      <c r="AJ7266" s="4"/>
    </row>
    <row r="7267" spans="33:36">
      <c r="AG7267" s="5"/>
      <c r="AJ7267" s="4"/>
    </row>
    <row r="7268" spans="33:36">
      <c r="AG7268" s="5"/>
      <c r="AJ7268" s="4"/>
    </row>
    <row r="7269" spans="33:36">
      <c r="AG7269" s="5"/>
      <c r="AJ7269" s="4"/>
    </row>
    <row r="7270" spans="33:36">
      <c r="AG7270" s="5"/>
      <c r="AJ7270" s="4"/>
    </row>
    <row r="7271" spans="33:36">
      <c r="AG7271" s="5"/>
      <c r="AJ7271" s="4"/>
    </row>
    <row r="7272" spans="33:36">
      <c r="AG7272" s="5"/>
      <c r="AJ7272" s="4"/>
    </row>
    <row r="7273" spans="33:36">
      <c r="AG7273" s="5"/>
      <c r="AJ7273" s="4"/>
    </row>
    <row r="7274" spans="33:36">
      <c r="AG7274" s="5"/>
      <c r="AJ7274" s="4"/>
    </row>
    <row r="7275" spans="33:36">
      <c r="AG7275" s="5"/>
      <c r="AJ7275" s="4"/>
    </row>
    <row r="7276" spans="33:36">
      <c r="AG7276" s="5"/>
      <c r="AJ7276" s="4"/>
    </row>
    <row r="7277" spans="33:36">
      <c r="AG7277" s="5"/>
      <c r="AJ7277" s="4"/>
    </row>
    <row r="7278" spans="33:36">
      <c r="AG7278" s="5"/>
      <c r="AJ7278" s="4"/>
    </row>
    <row r="7279" spans="33:36">
      <c r="AG7279" s="5"/>
      <c r="AJ7279" s="4"/>
    </row>
    <row r="7280" spans="33:36">
      <c r="AG7280" s="5"/>
      <c r="AJ7280" s="4"/>
    </row>
    <row r="7281" spans="33:36">
      <c r="AG7281" s="5"/>
      <c r="AJ7281" s="4"/>
    </row>
    <row r="7282" spans="33:36">
      <c r="AG7282" s="5"/>
      <c r="AJ7282" s="4"/>
    </row>
    <row r="7283" spans="33:36">
      <c r="AG7283" s="5"/>
      <c r="AJ7283" s="4"/>
    </row>
    <row r="7284" spans="33:36">
      <c r="AG7284" s="5"/>
      <c r="AJ7284" s="4"/>
    </row>
    <row r="7285" spans="33:36">
      <c r="AG7285" s="5"/>
      <c r="AJ7285" s="4"/>
    </row>
    <row r="7286" spans="33:36">
      <c r="AG7286" s="5"/>
      <c r="AJ7286" s="4"/>
    </row>
    <row r="7287" spans="33:36">
      <c r="AG7287" s="5"/>
      <c r="AJ7287" s="4"/>
    </row>
    <row r="7288" spans="33:36">
      <c r="AG7288" s="5"/>
      <c r="AJ7288" s="4"/>
    </row>
    <row r="7289" spans="33:36">
      <c r="AG7289" s="5"/>
      <c r="AJ7289" s="4"/>
    </row>
    <row r="7290" spans="33:36">
      <c r="AG7290" s="5"/>
      <c r="AJ7290" s="4"/>
    </row>
    <row r="7291" spans="33:36">
      <c r="AG7291" s="5"/>
      <c r="AJ7291" s="4"/>
    </row>
    <row r="7292" spans="33:36">
      <c r="AG7292" s="5"/>
      <c r="AJ7292" s="4"/>
    </row>
    <row r="7293" spans="33:36">
      <c r="AG7293" s="5"/>
      <c r="AJ7293" s="4"/>
    </row>
    <row r="7294" spans="33:36">
      <c r="AG7294" s="5"/>
      <c r="AJ7294" s="4"/>
    </row>
    <row r="7295" spans="33:36">
      <c r="AG7295" s="5"/>
      <c r="AJ7295" s="4"/>
    </row>
    <row r="7296" spans="33:36">
      <c r="AG7296" s="5"/>
      <c r="AJ7296" s="4"/>
    </row>
    <row r="7297" spans="33:36">
      <c r="AG7297" s="5"/>
      <c r="AJ7297" s="4"/>
    </row>
    <row r="7298" spans="33:36">
      <c r="AG7298" s="5"/>
      <c r="AJ7298" s="4"/>
    </row>
    <row r="7299" spans="33:36">
      <c r="AG7299" s="5"/>
      <c r="AJ7299" s="4"/>
    </row>
    <row r="7300" spans="33:36">
      <c r="AG7300" s="5"/>
      <c r="AJ7300" s="4"/>
    </row>
    <row r="7301" spans="33:36">
      <c r="AG7301" s="5"/>
      <c r="AJ7301" s="4"/>
    </row>
    <row r="7302" spans="33:36">
      <c r="AG7302" s="5"/>
      <c r="AJ7302" s="4"/>
    </row>
    <row r="7303" spans="33:36">
      <c r="AG7303" s="5"/>
      <c r="AJ7303" s="4"/>
    </row>
    <row r="7304" spans="33:36">
      <c r="AG7304" s="5"/>
      <c r="AJ7304" s="4"/>
    </row>
    <row r="7305" spans="33:36">
      <c r="AG7305" s="5"/>
      <c r="AJ7305" s="4"/>
    </row>
    <row r="7306" spans="33:36">
      <c r="AG7306" s="5"/>
      <c r="AJ7306" s="4"/>
    </row>
    <row r="7307" spans="33:36">
      <c r="AG7307" s="5"/>
      <c r="AJ7307" s="4"/>
    </row>
    <row r="7308" spans="33:36">
      <c r="AG7308" s="5"/>
      <c r="AJ7308" s="4"/>
    </row>
    <row r="7309" spans="33:36">
      <c r="AG7309" s="5"/>
      <c r="AJ7309" s="4"/>
    </row>
    <row r="7310" spans="33:36">
      <c r="AG7310" s="5"/>
      <c r="AJ7310" s="4"/>
    </row>
    <row r="7311" spans="33:36">
      <c r="AG7311" s="5"/>
      <c r="AJ7311" s="4"/>
    </row>
    <row r="7312" spans="33:36">
      <c r="AG7312" s="5"/>
      <c r="AJ7312" s="4"/>
    </row>
    <row r="7313" spans="33:36">
      <c r="AG7313" s="5"/>
      <c r="AJ7313" s="4"/>
    </row>
    <row r="7314" spans="33:36">
      <c r="AG7314" s="5"/>
      <c r="AJ7314" s="4"/>
    </row>
    <row r="7315" spans="33:36">
      <c r="AG7315" s="5"/>
      <c r="AJ7315" s="4"/>
    </row>
    <row r="7316" spans="33:36">
      <c r="AG7316" s="5"/>
      <c r="AJ7316" s="4"/>
    </row>
    <row r="7317" spans="33:36">
      <c r="AG7317" s="5"/>
      <c r="AJ7317" s="4"/>
    </row>
    <row r="7318" spans="33:36">
      <c r="AG7318" s="5"/>
      <c r="AJ7318" s="4"/>
    </row>
    <row r="7319" spans="33:36">
      <c r="AG7319" s="5"/>
      <c r="AJ7319" s="4"/>
    </row>
    <row r="7320" spans="33:36">
      <c r="AG7320" s="5"/>
      <c r="AJ7320" s="4"/>
    </row>
    <row r="7321" spans="33:36">
      <c r="AG7321" s="5"/>
      <c r="AJ7321" s="4"/>
    </row>
    <row r="7322" spans="33:36">
      <c r="AG7322" s="5"/>
      <c r="AJ7322" s="4"/>
    </row>
    <row r="7323" spans="33:36">
      <c r="AG7323" s="5"/>
      <c r="AJ7323" s="4"/>
    </row>
    <row r="7324" spans="33:36">
      <c r="AG7324" s="5"/>
      <c r="AJ7324" s="4"/>
    </row>
    <row r="7325" spans="33:36">
      <c r="AG7325" s="5"/>
      <c r="AJ7325" s="4"/>
    </row>
    <row r="7326" spans="33:36">
      <c r="AG7326" s="5"/>
      <c r="AJ7326" s="4"/>
    </row>
    <row r="7327" spans="33:36">
      <c r="AG7327" s="5"/>
      <c r="AJ7327" s="4"/>
    </row>
    <row r="7328" spans="33:36">
      <c r="AG7328" s="5"/>
      <c r="AJ7328" s="4"/>
    </row>
    <row r="7329" spans="33:36">
      <c r="AG7329" s="5"/>
      <c r="AJ7329" s="4"/>
    </row>
    <row r="7330" spans="33:36">
      <c r="AG7330" s="5"/>
      <c r="AJ7330" s="4"/>
    </row>
    <row r="7331" spans="33:36">
      <c r="AG7331" s="5"/>
      <c r="AJ7331" s="4"/>
    </row>
    <row r="7332" spans="33:36">
      <c r="AG7332" s="5"/>
      <c r="AJ7332" s="4"/>
    </row>
    <row r="7333" spans="33:36">
      <c r="AG7333" s="5"/>
      <c r="AJ7333" s="4"/>
    </row>
    <row r="7334" spans="33:36">
      <c r="AG7334" s="5"/>
      <c r="AJ7334" s="4"/>
    </row>
    <row r="7335" spans="33:36">
      <c r="AG7335" s="5"/>
      <c r="AJ7335" s="4"/>
    </row>
    <row r="7336" spans="33:36">
      <c r="AG7336" s="5"/>
      <c r="AJ7336" s="4"/>
    </row>
    <row r="7337" spans="33:36">
      <c r="AG7337" s="5"/>
      <c r="AJ7337" s="4"/>
    </row>
    <row r="7338" spans="33:36">
      <c r="AG7338" s="5"/>
      <c r="AJ7338" s="4"/>
    </row>
    <row r="7339" spans="33:36">
      <c r="AG7339" s="5"/>
      <c r="AJ7339" s="4"/>
    </row>
    <row r="7340" spans="33:36">
      <c r="AG7340" s="5"/>
      <c r="AJ7340" s="4"/>
    </row>
    <row r="7341" spans="33:36">
      <c r="AG7341" s="5"/>
      <c r="AJ7341" s="4"/>
    </row>
    <row r="7342" spans="33:36">
      <c r="AG7342" s="5"/>
      <c r="AJ7342" s="4"/>
    </row>
    <row r="7343" spans="33:36">
      <c r="AG7343" s="5"/>
      <c r="AJ7343" s="4"/>
    </row>
    <row r="7344" spans="33:36">
      <c r="AG7344" s="5"/>
      <c r="AJ7344" s="4"/>
    </row>
    <row r="7345" spans="33:36">
      <c r="AG7345" s="5"/>
      <c r="AJ7345" s="4"/>
    </row>
    <row r="7346" spans="33:36">
      <c r="AG7346" s="5"/>
      <c r="AJ7346" s="4"/>
    </row>
    <row r="7347" spans="33:36">
      <c r="AG7347" s="5"/>
      <c r="AJ7347" s="4"/>
    </row>
    <row r="7348" spans="33:36">
      <c r="AG7348" s="5"/>
      <c r="AJ7348" s="4"/>
    </row>
    <row r="7349" spans="33:36">
      <c r="AG7349" s="5"/>
      <c r="AJ7349" s="4"/>
    </row>
    <row r="7350" spans="33:36">
      <c r="AG7350" s="5"/>
      <c r="AJ7350" s="4"/>
    </row>
    <row r="7351" spans="33:36">
      <c r="AG7351" s="5"/>
      <c r="AJ7351" s="4"/>
    </row>
    <row r="7352" spans="33:36">
      <c r="AG7352" s="5"/>
      <c r="AJ7352" s="4"/>
    </row>
    <row r="7353" spans="33:36">
      <c r="AG7353" s="5"/>
      <c r="AJ7353" s="4"/>
    </row>
    <row r="7354" spans="33:36">
      <c r="AG7354" s="5"/>
      <c r="AJ7354" s="4"/>
    </row>
    <row r="7355" spans="33:36">
      <c r="AG7355" s="5"/>
      <c r="AJ7355" s="4"/>
    </row>
    <row r="7356" spans="33:36">
      <c r="AG7356" s="5"/>
      <c r="AJ7356" s="4"/>
    </row>
    <row r="7357" spans="33:36">
      <c r="AG7357" s="5"/>
      <c r="AJ7357" s="4"/>
    </row>
    <row r="7358" spans="33:36">
      <c r="AG7358" s="5"/>
      <c r="AJ7358" s="4"/>
    </row>
    <row r="7359" spans="33:36">
      <c r="AG7359" s="5"/>
      <c r="AJ7359" s="4"/>
    </row>
    <row r="7360" spans="33:36">
      <c r="AG7360" s="5"/>
      <c r="AJ7360" s="4"/>
    </row>
    <row r="7361" spans="33:36">
      <c r="AG7361" s="5"/>
      <c r="AJ7361" s="4"/>
    </row>
    <row r="7362" spans="33:36">
      <c r="AG7362" s="5"/>
      <c r="AJ7362" s="4"/>
    </row>
    <row r="7363" spans="33:36">
      <c r="AG7363" s="5"/>
      <c r="AJ7363" s="4"/>
    </row>
    <row r="7364" spans="33:36">
      <c r="AG7364" s="5"/>
      <c r="AJ7364" s="4"/>
    </row>
    <row r="7365" spans="33:36">
      <c r="AG7365" s="5"/>
      <c r="AJ7365" s="4"/>
    </row>
    <row r="7366" spans="33:36">
      <c r="AG7366" s="5"/>
      <c r="AJ7366" s="4"/>
    </row>
    <row r="7367" spans="33:36">
      <c r="AG7367" s="5"/>
      <c r="AJ7367" s="4"/>
    </row>
    <row r="7368" spans="33:36">
      <c r="AG7368" s="5"/>
      <c r="AJ7368" s="4"/>
    </row>
    <row r="7369" spans="33:36">
      <c r="AG7369" s="5"/>
      <c r="AJ7369" s="4"/>
    </row>
    <row r="7370" spans="33:36">
      <c r="AG7370" s="5"/>
      <c r="AJ7370" s="4"/>
    </row>
    <row r="7371" spans="33:36">
      <c r="AG7371" s="5"/>
      <c r="AJ7371" s="4"/>
    </row>
    <row r="7372" spans="33:36">
      <c r="AG7372" s="5"/>
      <c r="AJ7372" s="4"/>
    </row>
    <row r="7373" spans="33:36">
      <c r="AG7373" s="5"/>
      <c r="AJ7373" s="4"/>
    </row>
    <row r="7374" spans="33:36">
      <c r="AG7374" s="5"/>
      <c r="AJ7374" s="4"/>
    </row>
    <row r="7375" spans="33:36">
      <c r="AG7375" s="5"/>
      <c r="AJ7375" s="4"/>
    </row>
    <row r="7376" spans="33:36">
      <c r="AG7376" s="5"/>
      <c r="AJ7376" s="4"/>
    </row>
    <row r="7377" spans="33:36">
      <c r="AG7377" s="5"/>
      <c r="AJ7377" s="4"/>
    </row>
    <row r="7378" spans="33:36">
      <c r="AG7378" s="5"/>
      <c r="AJ7378" s="4"/>
    </row>
    <row r="7379" spans="33:36">
      <c r="AG7379" s="5"/>
      <c r="AJ7379" s="4"/>
    </row>
    <row r="7380" spans="33:36">
      <c r="AG7380" s="5"/>
      <c r="AJ7380" s="4"/>
    </row>
    <row r="7381" spans="33:36">
      <c r="AG7381" s="5"/>
      <c r="AJ7381" s="4"/>
    </row>
    <row r="7382" spans="33:36">
      <c r="AG7382" s="5"/>
      <c r="AJ7382" s="4"/>
    </row>
    <row r="7383" spans="33:36">
      <c r="AG7383" s="5"/>
      <c r="AJ7383" s="4"/>
    </row>
    <row r="7384" spans="33:36">
      <c r="AG7384" s="5"/>
      <c r="AJ7384" s="4"/>
    </row>
    <row r="7385" spans="33:36">
      <c r="AG7385" s="5"/>
      <c r="AJ7385" s="4"/>
    </row>
    <row r="7386" spans="33:36">
      <c r="AG7386" s="5"/>
      <c r="AJ7386" s="4"/>
    </row>
    <row r="7387" spans="33:36">
      <c r="AG7387" s="5"/>
      <c r="AJ7387" s="4"/>
    </row>
    <row r="7388" spans="33:36">
      <c r="AG7388" s="5"/>
      <c r="AJ7388" s="4"/>
    </row>
    <row r="7389" spans="33:36">
      <c r="AG7389" s="5"/>
      <c r="AJ7389" s="4"/>
    </row>
    <row r="7390" spans="33:36">
      <c r="AG7390" s="5"/>
      <c r="AJ7390" s="4"/>
    </row>
    <row r="7391" spans="33:36">
      <c r="AG7391" s="5"/>
      <c r="AJ7391" s="4"/>
    </row>
    <row r="7392" spans="33:36">
      <c r="AG7392" s="5"/>
      <c r="AJ7392" s="4"/>
    </row>
    <row r="7393" spans="33:36">
      <c r="AG7393" s="5"/>
      <c r="AJ7393" s="4"/>
    </row>
    <row r="7394" spans="33:36">
      <c r="AG7394" s="5"/>
      <c r="AJ7394" s="4"/>
    </row>
    <row r="7395" spans="33:36">
      <c r="AG7395" s="5"/>
      <c r="AJ7395" s="4"/>
    </row>
    <row r="7396" spans="33:36">
      <c r="AG7396" s="5"/>
      <c r="AJ7396" s="4"/>
    </row>
    <row r="7397" spans="33:36">
      <c r="AG7397" s="5"/>
      <c r="AJ7397" s="4"/>
    </row>
    <row r="7398" spans="33:36">
      <c r="AG7398" s="5"/>
      <c r="AJ7398" s="4"/>
    </row>
    <row r="7399" spans="33:36">
      <c r="AG7399" s="5"/>
      <c r="AJ7399" s="4"/>
    </row>
    <row r="7400" spans="33:36">
      <c r="AG7400" s="5"/>
      <c r="AJ7400" s="4"/>
    </row>
    <row r="7401" spans="33:36">
      <c r="AG7401" s="5"/>
      <c r="AJ7401" s="4"/>
    </row>
    <row r="7402" spans="33:36">
      <c r="AG7402" s="5"/>
      <c r="AJ7402" s="4"/>
    </row>
    <row r="7403" spans="33:36">
      <c r="AG7403" s="5"/>
      <c r="AJ7403" s="4"/>
    </row>
    <row r="7404" spans="33:36">
      <c r="AG7404" s="5"/>
      <c r="AJ7404" s="4"/>
    </row>
    <row r="7405" spans="33:36">
      <c r="AG7405" s="5"/>
      <c r="AJ7405" s="4"/>
    </row>
    <row r="7406" spans="33:36">
      <c r="AG7406" s="5"/>
      <c r="AJ7406" s="4"/>
    </row>
    <row r="7407" spans="33:36">
      <c r="AG7407" s="5"/>
      <c r="AJ7407" s="4"/>
    </row>
    <row r="7408" spans="33:36">
      <c r="AG7408" s="5"/>
      <c r="AJ7408" s="4"/>
    </row>
    <row r="7409" spans="33:36">
      <c r="AG7409" s="5"/>
      <c r="AJ7409" s="4"/>
    </row>
    <row r="7410" spans="33:36">
      <c r="AG7410" s="5"/>
      <c r="AJ7410" s="4"/>
    </row>
    <row r="7411" spans="33:36">
      <c r="AG7411" s="5"/>
      <c r="AJ7411" s="4"/>
    </row>
    <row r="7412" spans="33:36">
      <c r="AG7412" s="5"/>
      <c r="AJ7412" s="4"/>
    </row>
    <row r="7413" spans="33:36">
      <c r="AG7413" s="5"/>
      <c r="AJ7413" s="4"/>
    </row>
    <row r="7414" spans="33:36">
      <c r="AG7414" s="5"/>
      <c r="AJ7414" s="4"/>
    </row>
    <row r="7415" spans="33:36">
      <c r="AG7415" s="5"/>
      <c r="AJ7415" s="4"/>
    </row>
    <row r="7416" spans="33:36">
      <c r="AG7416" s="5"/>
      <c r="AJ7416" s="4"/>
    </row>
    <row r="7417" spans="33:36">
      <c r="AG7417" s="5"/>
      <c r="AJ7417" s="4"/>
    </row>
    <row r="7418" spans="33:36">
      <c r="AG7418" s="5"/>
      <c r="AJ7418" s="4"/>
    </row>
    <row r="7419" spans="33:36">
      <c r="AG7419" s="5"/>
      <c r="AJ7419" s="4"/>
    </row>
    <row r="7420" spans="33:36">
      <c r="AG7420" s="5"/>
      <c r="AJ7420" s="4"/>
    </row>
    <row r="7421" spans="33:36">
      <c r="AG7421" s="5"/>
      <c r="AJ7421" s="4"/>
    </row>
    <row r="7422" spans="33:36">
      <c r="AG7422" s="5"/>
      <c r="AJ7422" s="4"/>
    </row>
    <row r="7423" spans="33:36">
      <c r="AG7423" s="5"/>
      <c r="AJ7423" s="4"/>
    </row>
    <row r="7424" spans="33:36">
      <c r="AG7424" s="5"/>
      <c r="AJ7424" s="4"/>
    </row>
    <row r="7425" spans="33:36">
      <c r="AG7425" s="5"/>
      <c r="AJ7425" s="4"/>
    </row>
    <row r="7426" spans="33:36">
      <c r="AG7426" s="5"/>
      <c r="AJ7426" s="4"/>
    </row>
    <row r="7427" spans="33:36">
      <c r="AG7427" s="5"/>
      <c r="AJ7427" s="4"/>
    </row>
    <row r="7428" spans="33:36">
      <c r="AG7428" s="5"/>
      <c r="AJ7428" s="4"/>
    </row>
    <row r="7429" spans="33:36">
      <c r="AG7429" s="5"/>
      <c r="AJ7429" s="4"/>
    </row>
    <row r="7430" spans="33:36">
      <c r="AG7430" s="5"/>
      <c r="AJ7430" s="4"/>
    </row>
    <row r="7431" spans="33:36">
      <c r="AG7431" s="5"/>
      <c r="AJ7431" s="4"/>
    </row>
    <row r="7432" spans="33:36">
      <c r="AG7432" s="5"/>
      <c r="AJ7432" s="4"/>
    </row>
    <row r="7433" spans="33:36">
      <c r="AG7433" s="5"/>
      <c r="AJ7433" s="4"/>
    </row>
    <row r="7434" spans="33:36">
      <c r="AG7434" s="5"/>
      <c r="AJ7434" s="4"/>
    </row>
    <row r="7435" spans="33:36">
      <c r="AG7435" s="5"/>
      <c r="AJ7435" s="4"/>
    </row>
    <row r="7436" spans="33:36">
      <c r="AG7436" s="5"/>
      <c r="AJ7436" s="4"/>
    </row>
    <row r="7437" spans="33:36">
      <c r="AG7437" s="5"/>
      <c r="AJ7437" s="4"/>
    </row>
    <row r="7438" spans="33:36">
      <c r="AG7438" s="5"/>
      <c r="AJ7438" s="4"/>
    </row>
    <row r="7439" spans="33:36">
      <c r="AG7439" s="5"/>
      <c r="AJ7439" s="4"/>
    </row>
    <row r="7440" spans="33:36">
      <c r="AG7440" s="5"/>
      <c r="AJ7440" s="4"/>
    </row>
    <row r="7441" spans="33:36">
      <c r="AG7441" s="5"/>
      <c r="AJ7441" s="4"/>
    </row>
    <row r="7442" spans="33:36">
      <c r="AG7442" s="5"/>
      <c r="AJ7442" s="4"/>
    </row>
    <row r="7443" spans="33:36">
      <c r="AG7443" s="5"/>
      <c r="AJ7443" s="4"/>
    </row>
    <row r="7444" spans="33:36">
      <c r="AG7444" s="5"/>
      <c r="AJ7444" s="4"/>
    </row>
    <row r="7445" spans="33:36">
      <c r="AG7445" s="5"/>
      <c r="AJ7445" s="4"/>
    </row>
    <row r="7446" spans="33:36">
      <c r="AG7446" s="5"/>
      <c r="AJ7446" s="4"/>
    </row>
    <row r="7447" spans="33:36">
      <c r="AG7447" s="5"/>
      <c r="AJ7447" s="4"/>
    </row>
    <row r="7448" spans="33:36">
      <c r="AG7448" s="5"/>
      <c r="AJ7448" s="4"/>
    </row>
    <row r="7449" spans="33:36">
      <c r="AG7449" s="5"/>
      <c r="AJ7449" s="4"/>
    </row>
    <row r="7450" spans="33:36">
      <c r="AG7450" s="5"/>
      <c r="AJ7450" s="4"/>
    </row>
    <row r="7451" spans="33:36">
      <c r="AG7451" s="5"/>
      <c r="AJ7451" s="4"/>
    </row>
    <row r="7452" spans="33:36">
      <c r="AG7452" s="5"/>
      <c r="AJ7452" s="4"/>
    </row>
    <row r="7453" spans="33:36">
      <c r="AG7453" s="5"/>
      <c r="AJ7453" s="4"/>
    </row>
    <row r="7454" spans="33:36">
      <c r="AG7454" s="5"/>
      <c r="AJ7454" s="4"/>
    </row>
    <row r="7455" spans="33:36">
      <c r="AG7455" s="5"/>
      <c r="AJ7455" s="4"/>
    </row>
    <row r="7456" spans="33:36">
      <c r="AG7456" s="5"/>
      <c r="AJ7456" s="4"/>
    </row>
    <row r="7457" spans="33:36">
      <c r="AG7457" s="5"/>
      <c r="AJ7457" s="4"/>
    </row>
    <row r="7458" spans="33:36">
      <c r="AG7458" s="5"/>
      <c r="AJ7458" s="4"/>
    </row>
    <row r="7459" spans="33:36">
      <c r="AG7459" s="5"/>
      <c r="AJ7459" s="4"/>
    </row>
    <row r="7460" spans="33:36">
      <c r="AG7460" s="5"/>
      <c r="AJ7460" s="4"/>
    </row>
    <row r="7461" spans="33:36">
      <c r="AG7461" s="5"/>
      <c r="AJ7461" s="4"/>
    </row>
    <row r="7462" spans="33:36">
      <c r="AG7462" s="5"/>
      <c r="AJ7462" s="4"/>
    </row>
    <row r="7463" spans="33:36">
      <c r="AG7463" s="5"/>
      <c r="AJ7463" s="4"/>
    </row>
    <row r="7464" spans="33:36">
      <c r="AG7464" s="5"/>
      <c r="AJ7464" s="4"/>
    </row>
    <row r="7465" spans="33:36">
      <c r="AG7465" s="5"/>
      <c r="AJ7465" s="4"/>
    </row>
    <row r="7466" spans="33:36">
      <c r="AG7466" s="5"/>
      <c r="AJ7466" s="4"/>
    </row>
    <row r="7467" spans="33:36">
      <c r="AG7467" s="5"/>
      <c r="AJ7467" s="4"/>
    </row>
    <row r="7468" spans="33:36">
      <c r="AG7468" s="5"/>
      <c r="AJ7468" s="4"/>
    </row>
    <row r="7469" spans="33:36">
      <c r="AG7469" s="5"/>
      <c r="AJ7469" s="4"/>
    </row>
    <row r="7470" spans="33:36">
      <c r="AG7470" s="5"/>
      <c r="AJ7470" s="4"/>
    </row>
    <row r="7471" spans="33:36">
      <c r="AG7471" s="5"/>
      <c r="AJ7471" s="4"/>
    </row>
    <row r="7472" spans="33:36">
      <c r="AG7472" s="5"/>
      <c r="AJ7472" s="4"/>
    </row>
    <row r="7473" spans="33:36">
      <c r="AG7473" s="5"/>
      <c r="AJ7473" s="4"/>
    </row>
    <row r="7474" spans="33:36">
      <c r="AG7474" s="5"/>
      <c r="AJ7474" s="4"/>
    </row>
    <row r="7475" spans="33:36">
      <c r="AG7475" s="5"/>
      <c r="AJ7475" s="4"/>
    </row>
    <row r="7476" spans="33:36">
      <c r="AG7476" s="5"/>
      <c r="AJ7476" s="4"/>
    </row>
    <row r="7477" spans="33:36">
      <c r="AG7477" s="5"/>
      <c r="AJ7477" s="4"/>
    </row>
    <row r="7478" spans="33:36">
      <c r="AG7478" s="5"/>
      <c r="AJ7478" s="4"/>
    </row>
    <row r="7479" spans="33:36">
      <c r="AG7479" s="5"/>
      <c r="AJ7479" s="4"/>
    </row>
    <row r="7480" spans="33:36">
      <c r="AG7480" s="5"/>
      <c r="AJ7480" s="4"/>
    </row>
    <row r="7481" spans="33:36">
      <c r="AG7481" s="5"/>
      <c r="AJ7481" s="4"/>
    </row>
    <row r="7482" spans="33:36">
      <c r="AG7482" s="5"/>
      <c r="AJ7482" s="4"/>
    </row>
    <row r="7483" spans="33:36">
      <c r="AG7483" s="5"/>
      <c r="AJ7483" s="4"/>
    </row>
    <row r="7484" spans="33:36">
      <c r="AG7484" s="5"/>
      <c r="AJ7484" s="4"/>
    </row>
    <row r="7485" spans="33:36">
      <c r="AG7485" s="5"/>
      <c r="AJ7485" s="4"/>
    </row>
    <row r="7486" spans="33:36">
      <c r="AG7486" s="5"/>
      <c r="AJ7486" s="4"/>
    </row>
    <row r="7487" spans="33:36">
      <c r="AG7487" s="5"/>
      <c r="AJ7487" s="4"/>
    </row>
    <row r="7488" spans="33:36">
      <c r="AG7488" s="5"/>
      <c r="AJ7488" s="4"/>
    </row>
    <row r="7489" spans="33:36">
      <c r="AG7489" s="5"/>
      <c r="AJ7489" s="4"/>
    </row>
    <row r="7490" spans="33:36">
      <c r="AG7490" s="5"/>
      <c r="AJ7490" s="4"/>
    </row>
    <row r="7491" spans="33:36">
      <c r="AG7491" s="5"/>
      <c r="AJ7491" s="4"/>
    </row>
    <row r="7492" spans="33:36">
      <c r="AG7492" s="5"/>
      <c r="AJ7492" s="4"/>
    </row>
    <row r="7493" spans="33:36">
      <c r="AG7493" s="5"/>
      <c r="AJ7493" s="4"/>
    </row>
    <row r="7494" spans="33:36">
      <c r="AG7494" s="5"/>
      <c r="AJ7494" s="4"/>
    </row>
    <row r="7495" spans="33:36">
      <c r="AG7495" s="5"/>
      <c r="AJ7495" s="4"/>
    </row>
    <row r="7496" spans="33:36">
      <c r="AG7496" s="5"/>
      <c r="AJ7496" s="4"/>
    </row>
    <row r="7497" spans="33:36">
      <c r="AG7497" s="5"/>
      <c r="AJ7497" s="4"/>
    </row>
    <row r="7498" spans="33:36">
      <c r="AG7498" s="5"/>
      <c r="AJ7498" s="4"/>
    </row>
    <row r="7499" spans="33:36">
      <c r="AG7499" s="5"/>
      <c r="AJ7499" s="4"/>
    </row>
    <row r="7500" spans="33:36">
      <c r="AG7500" s="5"/>
      <c r="AJ7500" s="4"/>
    </row>
    <row r="7501" spans="33:36">
      <c r="AG7501" s="5"/>
      <c r="AJ7501" s="4"/>
    </row>
    <row r="7502" spans="33:36">
      <c r="AG7502" s="5"/>
      <c r="AJ7502" s="4"/>
    </row>
    <row r="7503" spans="33:36">
      <c r="AG7503" s="5"/>
      <c r="AJ7503" s="4"/>
    </row>
    <row r="7504" spans="33:36">
      <c r="AG7504" s="5"/>
      <c r="AJ7504" s="4"/>
    </row>
    <row r="7505" spans="33:36">
      <c r="AG7505" s="5"/>
      <c r="AJ7505" s="4"/>
    </row>
    <row r="7506" spans="33:36">
      <c r="AG7506" s="5"/>
      <c r="AJ7506" s="4"/>
    </row>
    <row r="7507" spans="33:36">
      <c r="AG7507" s="5"/>
      <c r="AJ7507" s="4"/>
    </row>
    <row r="7508" spans="33:36">
      <c r="AG7508" s="5"/>
      <c r="AJ7508" s="4"/>
    </row>
    <row r="7509" spans="33:36">
      <c r="AG7509" s="5"/>
      <c r="AJ7509" s="4"/>
    </row>
    <row r="7510" spans="33:36">
      <c r="AG7510" s="5"/>
      <c r="AJ7510" s="4"/>
    </row>
    <row r="7511" spans="33:36">
      <c r="AG7511" s="5"/>
      <c r="AJ7511" s="4"/>
    </row>
    <row r="7512" spans="33:36">
      <c r="AG7512" s="5"/>
      <c r="AJ7512" s="4"/>
    </row>
    <row r="7513" spans="33:36">
      <c r="AG7513" s="5"/>
      <c r="AJ7513" s="4"/>
    </row>
    <row r="7514" spans="33:36">
      <c r="AG7514" s="5"/>
      <c r="AJ7514" s="4"/>
    </row>
    <row r="7515" spans="33:36">
      <c r="AG7515" s="5"/>
      <c r="AJ7515" s="4"/>
    </row>
    <row r="7516" spans="33:36">
      <c r="AG7516" s="5"/>
      <c r="AJ7516" s="4"/>
    </row>
    <row r="7517" spans="33:36">
      <c r="AG7517" s="5"/>
      <c r="AJ7517" s="4"/>
    </row>
    <row r="7518" spans="33:36">
      <c r="AG7518" s="5"/>
      <c r="AJ7518" s="4"/>
    </row>
    <row r="7519" spans="33:36">
      <c r="AG7519" s="5"/>
      <c r="AJ7519" s="4"/>
    </row>
    <row r="7520" spans="33:36">
      <c r="AG7520" s="5"/>
      <c r="AJ7520" s="4"/>
    </row>
    <row r="7521" spans="33:36">
      <c r="AG7521" s="5"/>
      <c r="AJ7521" s="4"/>
    </row>
    <row r="7522" spans="33:36">
      <c r="AG7522" s="5"/>
      <c r="AJ7522" s="4"/>
    </row>
    <row r="7523" spans="33:36">
      <c r="AG7523" s="5"/>
      <c r="AJ7523" s="4"/>
    </row>
    <row r="7524" spans="33:36">
      <c r="AG7524" s="5"/>
      <c r="AJ7524" s="4"/>
    </row>
    <row r="7525" spans="33:36">
      <c r="AG7525" s="5"/>
      <c r="AJ7525" s="4"/>
    </row>
    <row r="7526" spans="33:36">
      <c r="AG7526" s="5"/>
      <c r="AJ7526" s="4"/>
    </row>
    <row r="7527" spans="33:36">
      <c r="AG7527" s="5"/>
      <c r="AJ7527" s="4"/>
    </row>
    <row r="7528" spans="33:36">
      <c r="AG7528" s="5"/>
      <c r="AJ7528" s="4"/>
    </row>
    <row r="7529" spans="33:36">
      <c r="AG7529" s="5"/>
      <c r="AJ7529" s="4"/>
    </row>
    <row r="7530" spans="33:36">
      <c r="AG7530" s="5"/>
      <c r="AJ7530" s="4"/>
    </row>
    <row r="7531" spans="33:36">
      <c r="AG7531" s="5"/>
      <c r="AJ7531" s="4"/>
    </row>
    <row r="7532" spans="33:36">
      <c r="AG7532" s="5"/>
      <c r="AJ7532" s="4"/>
    </row>
    <row r="7533" spans="33:36">
      <c r="AG7533" s="5"/>
      <c r="AJ7533" s="4"/>
    </row>
    <row r="7534" spans="33:36">
      <c r="AG7534" s="5"/>
      <c r="AJ7534" s="4"/>
    </row>
    <row r="7535" spans="33:36">
      <c r="AG7535" s="5"/>
      <c r="AJ7535" s="4"/>
    </row>
    <row r="7536" spans="33:36">
      <c r="AG7536" s="5"/>
      <c r="AJ7536" s="4"/>
    </row>
    <row r="7537" spans="33:36">
      <c r="AG7537" s="5"/>
      <c r="AJ7537" s="4"/>
    </row>
    <row r="7538" spans="33:36">
      <c r="AG7538" s="5"/>
      <c r="AJ7538" s="4"/>
    </row>
    <row r="7539" spans="33:36">
      <c r="AG7539" s="5"/>
      <c r="AJ7539" s="4"/>
    </row>
    <row r="7540" spans="33:36">
      <c r="AG7540" s="5"/>
      <c r="AJ7540" s="4"/>
    </row>
    <row r="7541" spans="33:36">
      <c r="AG7541" s="5"/>
      <c r="AJ7541" s="4"/>
    </row>
    <row r="7542" spans="33:36">
      <c r="AG7542" s="5"/>
      <c r="AJ7542" s="4"/>
    </row>
    <row r="7543" spans="33:36">
      <c r="AG7543" s="5"/>
      <c r="AJ7543" s="4"/>
    </row>
    <row r="7544" spans="33:36">
      <c r="AG7544" s="5"/>
      <c r="AJ7544" s="4"/>
    </row>
    <row r="7545" spans="33:36">
      <c r="AG7545" s="5"/>
      <c r="AJ7545" s="4"/>
    </row>
    <row r="7546" spans="33:36">
      <c r="AG7546" s="5"/>
      <c r="AJ7546" s="4"/>
    </row>
    <row r="7547" spans="33:36">
      <c r="AG7547" s="5"/>
      <c r="AJ7547" s="4"/>
    </row>
    <row r="7548" spans="33:36">
      <c r="AG7548" s="5"/>
      <c r="AJ7548" s="4"/>
    </row>
    <row r="7549" spans="33:36">
      <c r="AG7549" s="5"/>
      <c r="AJ7549" s="4"/>
    </row>
    <row r="7550" spans="33:36">
      <c r="AG7550" s="5"/>
      <c r="AJ7550" s="4"/>
    </row>
    <row r="7551" spans="33:36">
      <c r="AG7551" s="5"/>
      <c r="AJ7551" s="4"/>
    </row>
    <row r="7552" spans="33:36">
      <c r="AG7552" s="5"/>
      <c r="AJ7552" s="4"/>
    </row>
    <row r="7553" spans="33:36">
      <c r="AG7553" s="5"/>
      <c r="AJ7553" s="4"/>
    </row>
    <row r="7554" spans="33:36">
      <c r="AG7554" s="5"/>
      <c r="AJ7554" s="4"/>
    </row>
    <row r="7555" spans="33:36">
      <c r="AG7555" s="5"/>
      <c r="AJ7555" s="4"/>
    </row>
    <row r="7556" spans="33:36">
      <c r="AG7556" s="5"/>
      <c r="AJ7556" s="4"/>
    </row>
    <row r="7557" spans="33:36">
      <c r="AG7557" s="5"/>
      <c r="AJ7557" s="4"/>
    </row>
    <row r="7558" spans="33:36">
      <c r="AG7558" s="5"/>
      <c r="AJ7558" s="4"/>
    </row>
    <row r="7559" spans="33:36">
      <c r="AG7559" s="5"/>
      <c r="AJ7559" s="4"/>
    </row>
    <row r="7560" spans="33:36">
      <c r="AG7560" s="5"/>
      <c r="AJ7560" s="4"/>
    </row>
    <row r="7561" spans="33:36">
      <c r="AG7561" s="5"/>
      <c r="AJ7561" s="4"/>
    </row>
    <row r="7562" spans="33:36">
      <c r="AG7562" s="5"/>
      <c r="AJ7562" s="4"/>
    </row>
    <row r="7563" spans="33:36">
      <c r="AG7563" s="5"/>
      <c r="AJ7563" s="4"/>
    </row>
    <row r="7564" spans="33:36">
      <c r="AG7564" s="5"/>
      <c r="AJ7564" s="4"/>
    </row>
    <row r="7565" spans="33:36">
      <c r="AG7565" s="5"/>
      <c r="AJ7565" s="4"/>
    </row>
    <row r="7566" spans="33:36">
      <c r="AG7566" s="5"/>
      <c r="AJ7566" s="4"/>
    </row>
    <row r="7567" spans="33:36">
      <c r="AG7567" s="5"/>
      <c r="AJ7567" s="4"/>
    </row>
    <row r="7568" spans="33:36">
      <c r="AG7568" s="5"/>
      <c r="AJ7568" s="4"/>
    </row>
    <row r="7569" spans="33:36">
      <c r="AG7569" s="5"/>
      <c r="AJ7569" s="4"/>
    </row>
    <row r="7570" spans="33:36">
      <c r="AG7570" s="5"/>
      <c r="AJ7570" s="4"/>
    </row>
    <row r="7571" spans="33:36">
      <c r="AG7571" s="5"/>
      <c r="AJ7571" s="4"/>
    </row>
    <row r="7572" spans="33:36">
      <c r="AG7572" s="5"/>
      <c r="AJ7572" s="4"/>
    </row>
    <row r="7573" spans="33:36">
      <c r="AG7573" s="5"/>
      <c r="AJ7573" s="4"/>
    </row>
    <row r="7574" spans="33:36">
      <c r="AG7574" s="5"/>
      <c r="AJ7574" s="4"/>
    </row>
    <row r="7575" spans="33:36">
      <c r="AG7575" s="5"/>
      <c r="AJ7575" s="4"/>
    </row>
    <row r="7576" spans="33:36">
      <c r="AG7576" s="5"/>
      <c r="AJ7576" s="4"/>
    </row>
    <row r="7577" spans="33:36">
      <c r="AG7577" s="5"/>
      <c r="AJ7577" s="4"/>
    </row>
    <row r="7578" spans="33:36">
      <c r="AG7578" s="5"/>
      <c r="AJ7578" s="4"/>
    </row>
    <row r="7579" spans="33:36">
      <c r="AG7579" s="5"/>
      <c r="AJ7579" s="4"/>
    </row>
    <row r="7580" spans="33:36">
      <c r="AG7580" s="5"/>
      <c r="AJ7580" s="4"/>
    </row>
    <row r="7581" spans="33:36">
      <c r="AG7581" s="5"/>
      <c r="AJ7581" s="4"/>
    </row>
    <row r="7582" spans="33:36">
      <c r="AG7582" s="5"/>
      <c r="AJ7582" s="4"/>
    </row>
    <row r="7583" spans="33:36">
      <c r="AG7583" s="5"/>
      <c r="AJ7583" s="4"/>
    </row>
    <row r="7584" spans="33:36">
      <c r="AG7584" s="5"/>
      <c r="AJ7584" s="4"/>
    </row>
    <row r="7585" spans="33:36">
      <c r="AG7585" s="5"/>
      <c r="AJ7585" s="4"/>
    </row>
    <row r="7586" spans="33:36">
      <c r="AG7586" s="5"/>
      <c r="AJ7586" s="4"/>
    </row>
    <row r="7587" spans="33:36">
      <c r="AG7587" s="5"/>
      <c r="AJ7587" s="4"/>
    </row>
    <row r="7588" spans="33:36">
      <c r="AG7588" s="5"/>
      <c r="AJ7588" s="4"/>
    </row>
    <row r="7589" spans="33:36">
      <c r="AG7589" s="5"/>
      <c r="AJ7589" s="4"/>
    </row>
    <row r="7590" spans="33:36">
      <c r="AG7590" s="5"/>
      <c r="AJ7590" s="4"/>
    </row>
    <row r="7591" spans="33:36">
      <c r="AG7591" s="5"/>
      <c r="AJ7591" s="4"/>
    </row>
    <row r="7592" spans="33:36">
      <c r="AG7592" s="5"/>
      <c r="AJ7592" s="4"/>
    </row>
    <row r="7593" spans="33:36">
      <c r="AG7593" s="5"/>
      <c r="AJ7593" s="4"/>
    </row>
    <row r="7594" spans="33:36">
      <c r="AG7594" s="5"/>
      <c r="AJ7594" s="4"/>
    </row>
    <row r="7595" spans="33:36">
      <c r="AG7595" s="5"/>
      <c r="AJ7595" s="4"/>
    </row>
    <row r="7596" spans="33:36">
      <c r="AG7596" s="5"/>
      <c r="AJ7596" s="4"/>
    </row>
    <row r="7597" spans="33:36">
      <c r="AG7597" s="5"/>
      <c r="AJ7597" s="4"/>
    </row>
    <row r="7598" spans="33:36">
      <c r="AG7598" s="5"/>
      <c r="AJ7598" s="4"/>
    </row>
    <row r="7599" spans="33:36">
      <c r="AG7599" s="5"/>
      <c r="AJ7599" s="4"/>
    </row>
    <row r="7600" spans="33:36">
      <c r="AG7600" s="5"/>
      <c r="AJ7600" s="4"/>
    </row>
    <row r="7601" spans="33:36">
      <c r="AG7601" s="5"/>
      <c r="AJ7601" s="4"/>
    </row>
    <row r="7602" spans="33:36">
      <c r="AG7602" s="5"/>
      <c r="AJ7602" s="4"/>
    </row>
    <row r="7603" spans="33:36">
      <c r="AG7603" s="5"/>
      <c r="AJ7603" s="4"/>
    </row>
    <row r="7604" spans="33:36">
      <c r="AG7604" s="5"/>
      <c r="AJ7604" s="4"/>
    </row>
    <row r="7605" spans="33:36">
      <c r="AG7605" s="5"/>
      <c r="AJ7605" s="4"/>
    </row>
    <row r="7606" spans="33:36">
      <c r="AG7606" s="5"/>
      <c r="AJ7606" s="4"/>
    </row>
    <row r="7607" spans="33:36">
      <c r="AG7607" s="5"/>
      <c r="AJ7607" s="4"/>
    </row>
    <row r="7608" spans="33:36">
      <c r="AG7608" s="5"/>
      <c r="AJ7608" s="4"/>
    </row>
    <row r="7609" spans="33:36">
      <c r="AG7609" s="5"/>
      <c r="AJ7609" s="4"/>
    </row>
    <row r="7610" spans="33:36">
      <c r="AG7610" s="5"/>
      <c r="AJ7610" s="4"/>
    </row>
    <row r="7611" spans="33:36">
      <c r="AG7611" s="5"/>
      <c r="AJ7611" s="4"/>
    </row>
    <row r="7612" spans="33:36">
      <c r="AG7612" s="5"/>
      <c r="AJ7612" s="4"/>
    </row>
    <row r="7613" spans="33:36">
      <c r="AG7613" s="5"/>
      <c r="AJ7613" s="4"/>
    </row>
    <row r="7614" spans="33:36">
      <c r="AG7614" s="5"/>
      <c r="AJ7614" s="4"/>
    </row>
    <row r="7615" spans="33:36">
      <c r="AG7615" s="5"/>
      <c r="AJ7615" s="4"/>
    </row>
    <row r="7616" spans="33:36">
      <c r="AG7616" s="5"/>
      <c r="AJ7616" s="4"/>
    </row>
    <row r="7617" spans="33:36">
      <c r="AG7617" s="5"/>
      <c r="AJ7617" s="4"/>
    </row>
    <row r="7618" spans="33:36">
      <c r="AG7618" s="5"/>
      <c r="AJ7618" s="4"/>
    </row>
    <row r="7619" spans="33:36">
      <c r="AG7619" s="5"/>
      <c r="AJ7619" s="4"/>
    </row>
    <row r="7620" spans="33:36">
      <c r="AG7620" s="5"/>
      <c r="AJ7620" s="4"/>
    </row>
    <row r="7621" spans="33:36">
      <c r="AG7621" s="5"/>
      <c r="AJ7621" s="4"/>
    </row>
    <row r="7622" spans="33:36">
      <c r="AG7622" s="5"/>
      <c r="AJ7622" s="4"/>
    </row>
    <row r="7623" spans="33:36">
      <c r="AG7623" s="5"/>
      <c r="AJ7623" s="4"/>
    </row>
    <row r="7624" spans="33:36">
      <c r="AG7624" s="5"/>
      <c r="AJ7624" s="4"/>
    </row>
    <row r="7625" spans="33:36">
      <c r="AG7625" s="5"/>
      <c r="AJ7625" s="4"/>
    </row>
    <row r="7626" spans="33:36">
      <c r="AG7626" s="5"/>
      <c r="AJ7626" s="4"/>
    </row>
    <row r="7627" spans="33:36">
      <c r="AG7627" s="5"/>
      <c r="AJ7627" s="4"/>
    </row>
    <row r="7628" spans="33:36">
      <c r="AG7628" s="5"/>
      <c r="AJ7628" s="4"/>
    </row>
    <row r="7629" spans="33:36">
      <c r="AG7629" s="5"/>
      <c r="AJ7629" s="4"/>
    </row>
    <row r="7630" spans="33:36">
      <c r="AG7630" s="5"/>
      <c r="AJ7630" s="4"/>
    </row>
    <row r="7631" spans="33:36">
      <c r="AG7631" s="5"/>
      <c r="AJ7631" s="4"/>
    </row>
    <row r="7632" spans="33:36">
      <c r="AG7632" s="5"/>
      <c r="AJ7632" s="4"/>
    </row>
    <row r="7633" spans="33:36">
      <c r="AG7633" s="5"/>
      <c r="AJ7633" s="4"/>
    </row>
    <row r="7634" spans="33:36">
      <c r="AG7634" s="5"/>
      <c r="AJ7634" s="4"/>
    </row>
    <row r="7635" spans="33:36">
      <c r="AG7635" s="5"/>
      <c r="AJ7635" s="4"/>
    </row>
    <row r="7636" spans="33:36">
      <c r="AG7636" s="5"/>
      <c r="AJ7636" s="4"/>
    </row>
    <row r="7637" spans="33:36">
      <c r="AG7637" s="5"/>
      <c r="AJ7637" s="4"/>
    </row>
    <row r="7638" spans="33:36">
      <c r="AG7638" s="5"/>
      <c r="AJ7638" s="4"/>
    </row>
    <row r="7639" spans="33:36">
      <c r="AG7639" s="5"/>
      <c r="AJ7639" s="4"/>
    </row>
    <row r="7640" spans="33:36">
      <c r="AG7640" s="5"/>
      <c r="AJ7640" s="4"/>
    </row>
    <row r="7641" spans="33:36">
      <c r="AG7641" s="5"/>
      <c r="AJ7641" s="4"/>
    </row>
    <row r="7642" spans="33:36">
      <c r="AG7642" s="5"/>
      <c r="AJ7642" s="4"/>
    </row>
    <row r="7643" spans="33:36">
      <c r="AG7643" s="5"/>
      <c r="AJ7643" s="4"/>
    </row>
    <row r="7644" spans="33:36">
      <c r="AG7644" s="5"/>
      <c r="AJ7644" s="4"/>
    </row>
    <row r="7645" spans="33:36">
      <c r="AG7645" s="5"/>
      <c r="AJ7645" s="4"/>
    </row>
    <row r="7646" spans="33:36">
      <c r="AG7646" s="5"/>
      <c r="AJ7646" s="4"/>
    </row>
    <row r="7647" spans="33:36">
      <c r="AG7647" s="5"/>
      <c r="AJ7647" s="4"/>
    </row>
    <row r="7648" spans="33:36">
      <c r="AG7648" s="5"/>
      <c r="AJ7648" s="4"/>
    </row>
    <row r="7649" spans="33:36">
      <c r="AG7649" s="5"/>
      <c r="AJ7649" s="4"/>
    </row>
    <row r="7650" spans="33:36">
      <c r="AG7650" s="5"/>
      <c r="AJ7650" s="4"/>
    </row>
    <row r="7651" spans="33:36">
      <c r="AG7651" s="5"/>
      <c r="AJ7651" s="4"/>
    </row>
    <row r="7652" spans="33:36">
      <c r="AG7652" s="5"/>
      <c r="AJ7652" s="4"/>
    </row>
    <row r="7653" spans="33:36">
      <c r="AG7653" s="5"/>
      <c r="AJ7653" s="4"/>
    </row>
    <row r="7654" spans="33:36">
      <c r="AG7654" s="5"/>
      <c r="AJ7654" s="4"/>
    </row>
    <row r="7655" spans="33:36">
      <c r="AG7655" s="5"/>
      <c r="AJ7655" s="4"/>
    </row>
    <row r="7656" spans="33:36">
      <c r="AG7656" s="5"/>
      <c r="AJ7656" s="4"/>
    </row>
    <row r="7657" spans="33:36">
      <c r="AG7657" s="5"/>
      <c r="AJ7657" s="4"/>
    </row>
    <row r="7658" spans="33:36">
      <c r="AG7658" s="5"/>
      <c r="AJ7658" s="4"/>
    </row>
    <row r="7659" spans="33:36">
      <c r="AG7659" s="5"/>
      <c r="AJ7659" s="4"/>
    </row>
    <row r="7660" spans="33:36">
      <c r="AG7660" s="5"/>
      <c r="AJ7660" s="4"/>
    </row>
    <row r="7661" spans="33:36">
      <c r="AG7661" s="5"/>
      <c r="AJ7661" s="4"/>
    </row>
    <row r="7662" spans="33:36">
      <c r="AG7662" s="5"/>
      <c r="AJ7662" s="4"/>
    </row>
    <row r="7663" spans="33:36">
      <c r="AG7663" s="5"/>
      <c r="AJ7663" s="4"/>
    </row>
    <row r="7664" spans="33:36">
      <c r="AG7664" s="5"/>
      <c r="AJ7664" s="4"/>
    </row>
    <row r="7665" spans="33:36">
      <c r="AG7665" s="5"/>
      <c r="AJ7665" s="4"/>
    </row>
    <row r="7666" spans="33:36">
      <c r="AG7666" s="5"/>
      <c r="AJ7666" s="4"/>
    </row>
    <row r="7667" spans="33:36">
      <c r="AG7667" s="5"/>
      <c r="AJ7667" s="4"/>
    </row>
    <row r="7668" spans="33:36">
      <c r="AG7668" s="5"/>
      <c r="AJ7668" s="4"/>
    </row>
    <row r="7669" spans="33:36">
      <c r="AG7669" s="5"/>
      <c r="AJ7669" s="4"/>
    </row>
    <row r="7670" spans="33:36">
      <c r="AG7670" s="5"/>
      <c r="AJ7670" s="4"/>
    </row>
    <row r="7671" spans="33:36">
      <c r="AG7671" s="5"/>
      <c r="AJ7671" s="4"/>
    </row>
    <row r="7672" spans="33:36">
      <c r="AG7672" s="5"/>
      <c r="AJ7672" s="4"/>
    </row>
    <row r="7673" spans="33:36">
      <c r="AG7673" s="5"/>
      <c r="AJ7673" s="4"/>
    </row>
    <row r="7674" spans="33:36">
      <c r="AG7674" s="5"/>
      <c r="AJ7674" s="4"/>
    </row>
    <row r="7675" spans="33:36">
      <c r="AG7675" s="5"/>
      <c r="AJ7675" s="4"/>
    </row>
    <row r="7676" spans="33:36">
      <c r="AG7676" s="5"/>
      <c r="AJ7676" s="4"/>
    </row>
    <row r="7677" spans="33:36">
      <c r="AG7677" s="5"/>
      <c r="AJ7677" s="4"/>
    </row>
    <row r="7678" spans="33:36">
      <c r="AG7678" s="5"/>
      <c r="AJ7678" s="4"/>
    </row>
    <row r="7679" spans="33:36">
      <c r="AG7679" s="5"/>
      <c r="AJ7679" s="4"/>
    </row>
    <row r="7680" spans="33:36">
      <c r="AG7680" s="5"/>
      <c r="AJ7680" s="4"/>
    </row>
    <row r="7681" spans="33:36">
      <c r="AG7681" s="5"/>
      <c r="AJ7681" s="4"/>
    </row>
    <row r="7682" spans="33:36">
      <c r="AG7682" s="5"/>
      <c r="AJ7682" s="4"/>
    </row>
    <row r="7683" spans="33:36">
      <c r="AG7683" s="5"/>
      <c r="AJ7683" s="4"/>
    </row>
    <row r="7684" spans="33:36">
      <c r="AG7684" s="5"/>
      <c r="AJ7684" s="4"/>
    </row>
    <row r="7685" spans="33:36">
      <c r="AG7685" s="5"/>
      <c r="AJ7685" s="4"/>
    </row>
    <row r="7686" spans="33:36">
      <c r="AG7686" s="5"/>
      <c r="AJ7686" s="4"/>
    </row>
    <row r="7687" spans="33:36">
      <c r="AG7687" s="5"/>
      <c r="AJ7687" s="4"/>
    </row>
    <row r="7688" spans="33:36">
      <c r="AG7688" s="5"/>
      <c r="AJ7688" s="4"/>
    </row>
    <row r="7689" spans="33:36">
      <c r="AG7689" s="5"/>
      <c r="AJ7689" s="4"/>
    </row>
    <row r="7690" spans="33:36">
      <c r="AG7690" s="5"/>
      <c r="AJ7690" s="4"/>
    </row>
    <row r="7691" spans="33:36">
      <c r="AG7691" s="5"/>
      <c r="AJ7691" s="4"/>
    </row>
    <row r="7692" spans="33:36">
      <c r="AG7692" s="5"/>
      <c r="AJ7692" s="4"/>
    </row>
    <row r="7693" spans="33:36">
      <c r="AG7693" s="5"/>
      <c r="AJ7693" s="4"/>
    </row>
    <row r="7694" spans="33:36">
      <c r="AG7694" s="5"/>
      <c r="AJ7694" s="4"/>
    </row>
    <row r="7695" spans="33:36">
      <c r="AG7695" s="5"/>
      <c r="AJ7695" s="4"/>
    </row>
    <row r="7696" spans="33:36">
      <c r="AG7696" s="5"/>
      <c r="AJ7696" s="4"/>
    </row>
    <row r="7697" spans="33:36">
      <c r="AG7697" s="5"/>
      <c r="AJ7697" s="4"/>
    </row>
    <row r="7698" spans="33:36">
      <c r="AG7698" s="5"/>
      <c r="AJ7698" s="4"/>
    </row>
    <row r="7699" spans="33:36">
      <c r="AG7699" s="5"/>
      <c r="AJ7699" s="4"/>
    </row>
    <row r="7700" spans="33:36">
      <c r="AG7700" s="5"/>
      <c r="AJ7700" s="4"/>
    </row>
    <row r="7701" spans="33:36">
      <c r="AG7701" s="5"/>
      <c r="AJ7701" s="4"/>
    </row>
    <row r="7702" spans="33:36">
      <c r="AG7702" s="5"/>
      <c r="AJ7702" s="4"/>
    </row>
    <row r="7703" spans="33:36">
      <c r="AG7703" s="5"/>
      <c r="AJ7703" s="4"/>
    </row>
    <row r="7704" spans="33:36">
      <c r="AG7704" s="5"/>
      <c r="AJ7704" s="4"/>
    </row>
    <row r="7705" spans="33:36">
      <c r="AG7705" s="5"/>
      <c r="AJ7705" s="4"/>
    </row>
    <row r="7706" spans="33:36">
      <c r="AG7706" s="5"/>
      <c r="AJ7706" s="4"/>
    </row>
    <row r="7707" spans="33:36">
      <c r="AG7707" s="5"/>
      <c r="AJ7707" s="4"/>
    </row>
    <row r="7708" spans="33:36">
      <c r="AG7708" s="5"/>
      <c r="AJ7708" s="4"/>
    </row>
    <row r="7709" spans="33:36">
      <c r="AG7709" s="5"/>
      <c r="AJ7709" s="4"/>
    </row>
    <row r="7710" spans="33:36">
      <c r="AG7710" s="5"/>
      <c r="AJ7710" s="4"/>
    </row>
    <row r="7711" spans="33:36">
      <c r="AG7711" s="5"/>
      <c r="AJ7711" s="4"/>
    </row>
    <row r="7712" spans="33:36">
      <c r="AG7712" s="5"/>
      <c r="AJ7712" s="4"/>
    </row>
    <row r="7713" spans="33:36">
      <c r="AG7713" s="5"/>
      <c r="AJ7713" s="4"/>
    </row>
    <row r="7714" spans="33:36">
      <c r="AG7714" s="5"/>
      <c r="AJ7714" s="4"/>
    </row>
    <row r="7715" spans="33:36">
      <c r="AG7715" s="5"/>
      <c r="AJ7715" s="4"/>
    </row>
    <row r="7716" spans="33:36">
      <c r="AG7716" s="5"/>
      <c r="AJ7716" s="4"/>
    </row>
    <row r="7717" spans="33:36">
      <c r="AG7717" s="5"/>
      <c r="AJ7717" s="4"/>
    </row>
    <row r="7718" spans="33:36">
      <c r="AG7718" s="5"/>
      <c r="AJ7718" s="4"/>
    </row>
    <row r="7719" spans="33:36">
      <c r="AG7719" s="5"/>
      <c r="AJ7719" s="4"/>
    </row>
    <row r="7720" spans="33:36">
      <c r="AG7720" s="5"/>
      <c r="AJ7720" s="4"/>
    </row>
    <row r="7721" spans="33:36">
      <c r="AG7721" s="5"/>
      <c r="AJ7721" s="4"/>
    </row>
    <row r="7722" spans="33:36">
      <c r="AG7722" s="5"/>
      <c r="AJ7722" s="4"/>
    </row>
    <row r="7723" spans="33:36">
      <c r="AG7723" s="5"/>
      <c r="AJ7723" s="4"/>
    </row>
    <row r="7724" spans="33:36">
      <c r="AG7724" s="5"/>
      <c r="AJ7724" s="4"/>
    </row>
    <row r="7725" spans="33:36">
      <c r="AG7725" s="5"/>
      <c r="AJ7725" s="4"/>
    </row>
    <row r="7726" spans="33:36">
      <c r="AG7726" s="5"/>
      <c r="AJ7726" s="4"/>
    </row>
    <row r="7727" spans="33:36">
      <c r="AG7727" s="5"/>
      <c r="AJ7727" s="4"/>
    </row>
    <row r="7728" spans="33:36">
      <c r="AG7728" s="5"/>
      <c r="AJ7728" s="4"/>
    </row>
    <row r="7729" spans="33:36">
      <c r="AG7729" s="5"/>
      <c r="AJ7729" s="4"/>
    </row>
    <row r="7730" spans="33:36">
      <c r="AG7730" s="5"/>
      <c r="AJ7730" s="4"/>
    </row>
    <row r="7731" spans="33:36">
      <c r="AG7731" s="5"/>
      <c r="AJ7731" s="4"/>
    </row>
    <row r="7732" spans="33:36">
      <c r="AG7732" s="5"/>
      <c r="AJ7732" s="4"/>
    </row>
    <row r="7733" spans="33:36">
      <c r="AG7733" s="5"/>
      <c r="AJ7733" s="4"/>
    </row>
    <row r="7734" spans="33:36">
      <c r="AG7734" s="5"/>
      <c r="AJ7734" s="4"/>
    </row>
    <row r="7735" spans="33:36">
      <c r="AG7735" s="5"/>
      <c r="AJ7735" s="4"/>
    </row>
    <row r="7736" spans="33:36">
      <c r="AG7736" s="5"/>
      <c r="AJ7736" s="4"/>
    </row>
    <row r="7737" spans="33:36">
      <c r="AG7737" s="5"/>
      <c r="AJ7737" s="4"/>
    </row>
    <row r="7738" spans="33:36">
      <c r="AG7738" s="5"/>
      <c r="AJ7738" s="4"/>
    </row>
    <row r="7739" spans="33:36">
      <c r="AG7739" s="5"/>
      <c r="AJ7739" s="4"/>
    </row>
    <row r="7740" spans="33:36">
      <c r="AG7740" s="5"/>
      <c r="AJ7740" s="4"/>
    </row>
    <row r="7741" spans="33:36">
      <c r="AG7741" s="5"/>
      <c r="AJ7741" s="4"/>
    </row>
    <row r="7742" spans="33:36">
      <c r="AG7742" s="5"/>
      <c r="AJ7742" s="4"/>
    </row>
    <row r="7743" spans="33:36">
      <c r="AG7743" s="5"/>
      <c r="AJ7743" s="4"/>
    </row>
    <row r="7744" spans="33:36">
      <c r="AG7744" s="5"/>
      <c r="AJ7744" s="4"/>
    </row>
    <row r="7745" spans="33:36">
      <c r="AG7745" s="5"/>
      <c r="AJ7745" s="4"/>
    </row>
    <row r="7746" spans="33:36">
      <c r="AG7746" s="5"/>
      <c r="AJ7746" s="4"/>
    </row>
    <row r="7747" spans="33:36">
      <c r="AG7747" s="5"/>
      <c r="AJ7747" s="4"/>
    </row>
    <row r="7748" spans="33:36">
      <c r="AG7748" s="5"/>
      <c r="AJ7748" s="4"/>
    </row>
    <row r="7749" spans="33:36">
      <c r="AG7749" s="5"/>
      <c r="AJ7749" s="4"/>
    </row>
    <row r="7750" spans="33:36">
      <c r="AG7750" s="5"/>
      <c r="AJ7750" s="4"/>
    </row>
    <row r="7751" spans="33:36">
      <c r="AG7751" s="5"/>
      <c r="AJ7751" s="4"/>
    </row>
    <row r="7752" spans="33:36">
      <c r="AG7752" s="5"/>
      <c r="AJ7752" s="4"/>
    </row>
    <row r="7753" spans="33:36">
      <c r="AG7753" s="5"/>
      <c r="AJ7753" s="4"/>
    </row>
    <row r="7754" spans="33:36">
      <c r="AG7754" s="5"/>
      <c r="AJ7754" s="4"/>
    </row>
    <row r="7755" spans="33:36">
      <c r="AG7755" s="5"/>
      <c r="AJ7755" s="4"/>
    </row>
    <row r="7756" spans="33:36">
      <c r="AG7756" s="5"/>
      <c r="AJ7756" s="4"/>
    </row>
    <row r="7757" spans="33:36">
      <c r="AG7757" s="5"/>
      <c r="AJ7757" s="4"/>
    </row>
    <row r="7758" spans="33:36">
      <c r="AG7758" s="5"/>
      <c r="AJ7758" s="4"/>
    </row>
    <row r="7759" spans="33:36">
      <c r="AG7759" s="5"/>
      <c r="AJ7759" s="4"/>
    </row>
    <row r="7760" spans="33:36">
      <c r="AG7760" s="5"/>
      <c r="AJ7760" s="4"/>
    </row>
    <row r="7761" spans="33:36">
      <c r="AG7761" s="5"/>
      <c r="AJ7761" s="4"/>
    </row>
    <row r="7762" spans="33:36">
      <c r="AG7762" s="5"/>
      <c r="AJ7762" s="4"/>
    </row>
    <row r="7763" spans="33:36">
      <c r="AG7763" s="5"/>
      <c r="AJ7763" s="4"/>
    </row>
    <row r="7764" spans="33:36">
      <c r="AG7764" s="5"/>
      <c r="AJ7764" s="4"/>
    </row>
    <row r="7765" spans="33:36">
      <c r="AG7765" s="5"/>
      <c r="AJ7765" s="4"/>
    </row>
    <row r="7766" spans="33:36">
      <c r="AG7766" s="5"/>
      <c r="AJ7766" s="4"/>
    </row>
    <row r="7767" spans="33:36">
      <c r="AG7767" s="5"/>
      <c r="AJ7767" s="4"/>
    </row>
    <row r="7768" spans="33:36">
      <c r="AG7768" s="5"/>
      <c r="AJ7768" s="4"/>
    </row>
    <row r="7769" spans="33:36">
      <c r="AG7769" s="5"/>
      <c r="AJ7769" s="4"/>
    </row>
    <row r="7770" spans="33:36">
      <c r="AG7770" s="5"/>
      <c r="AJ7770" s="4"/>
    </row>
    <row r="7771" spans="33:36">
      <c r="AG7771" s="5"/>
      <c r="AJ7771" s="4"/>
    </row>
    <row r="7772" spans="33:36">
      <c r="AG7772" s="5"/>
      <c r="AJ7772" s="4"/>
    </row>
    <row r="7773" spans="33:36">
      <c r="AG7773" s="5"/>
      <c r="AJ7773" s="4"/>
    </row>
    <row r="7774" spans="33:36">
      <c r="AG7774" s="5"/>
      <c r="AJ7774" s="4"/>
    </row>
    <row r="7775" spans="33:36">
      <c r="AG7775" s="5"/>
      <c r="AJ7775" s="4"/>
    </row>
    <row r="7776" spans="33:36">
      <c r="AG7776" s="5"/>
      <c r="AJ7776" s="4"/>
    </row>
    <row r="7777" spans="33:36">
      <c r="AG7777" s="5"/>
      <c r="AJ7777" s="4"/>
    </row>
    <row r="7778" spans="33:36">
      <c r="AG7778" s="5"/>
      <c r="AJ7778" s="4"/>
    </row>
    <row r="7779" spans="33:36">
      <c r="AG7779" s="5"/>
      <c r="AJ7779" s="4"/>
    </row>
    <row r="7780" spans="33:36">
      <c r="AG7780" s="5"/>
      <c r="AJ7780" s="4"/>
    </row>
    <row r="7781" spans="33:36">
      <c r="AG7781" s="5"/>
      <c r="AJ7781" s="4"/>
    </row>
    <row r="7782" spans="33:36">
      <c r="AG7782" s="5"/>
      <c r="AJ7782" s="4"/>
    </row>
    <row r="7783" spans="33:36">
      <c r="AG7783" s="5"/>
      <c r="AJ7783" s="4"/>
    </row>
    <row r="7784" spans="33:36">
      <c r="AG7784" s="5"/>
      <c r="AJ7784" s="4"/>
    </row>
    <row r="7785" spans="33:36">
      <c r="AG7785" s="5"/>
      <c r="AJ7785" s="4"/>
    </row>
    <row r="7786" spans="33:36">
      <c r="AG7786" s="5"/>
      <c r="AJ7786" s="4"/>
    </row>
    <row r="7787" spans="33:36">
      <c r="AG7787" s="5"/>
      <c r="AJ7787" s="4"/>
    </row>
    <row r="7788" spans="33:36">
      <c r="AG7788" s="5"/>
      <c r="AJ7788" s="4"/>
    </row>
    <row r="7789" spans="33:36">
      <c r="AG7789" s="5"/>
      <c r="AJ7789" s="4"/>
    </row>
    <row r="7790" spans="33:36">
      <c r="AG7790" s="5"/>
      <c r="AJ7790" s="4"/>
    </row>
    <row r="7791" spans="33:36">
      <c r="AG7791" s="5"/>
      <c r="AJ7791" s="4"/>
    </row>
    <row r="7792" spans="33:36">
      <c r="AG7792" s="5"/>
      <c r="AJ7792" s="4"/>
    </row>
    <row r="7793" spans="33:36">
      <c r="AG7793" s="5"/>
      <c r="AJ7793" s="4"/>
    </row>
    <row r="7794" spans="33:36">
      <c r="AG7794" s="5"/>
      <c r="AJ7794" s="4"/>
    </row>
    <row r="7795" spans="33:36">
      <c r="AG7795" s="5"/>
      <c r="AJ7795" s="4"/>
    </row>
    <row r="7796" spans="33:36">
      <c r="AG7796" s="5"/>
      <c r="AJ7796" s="4"/>
    </row>
    <row r="7797" spans="33:36">
      <c r="AG7797" s="5"/>
      <c r="AJ7797" s="4"/>
    </row>
    <row r="7798" spans="33:36">
      <c r="AG7798" s="5"/>
      <c r="AJ7798" s="4"/>
    </row>
    <row r="7799" spans="33:36">
      <c r="AG7799" s="5"/>
      <c r="AJ7799" s="4"/>
    </row>
    <row r="7800" spans="33:36">
      <c r="AG7800" s="5"/>
      <c r="AJ7800" s="4"/>
    </row>
    <row r="7801" spans="33:36">
      <c r="AG7801" s="5"/>
      <c r="AJ7801" s="4"/>
    </row>
    <row r="7802" spans="33:36">
      <c r="AG7802" s="5"/>
      <c r="AJ7802" s="4"/>
    </row>
    <row r="7803" spans="33:36">
      <c r="AG7803" s="5"/>
      <c r="AJ7803" s="4"/>
    </row>
    <row r="7804" spans="33:36">
      <c r="AG7804" s="5"/>
      <c r="AJ7804" s="4"/>
    </row>
    <row r="7805" spans="33:36">
      <c r="AG7805" s="5"/>
      <c r="AJ7805" s="4"/>
    </row>
    <row r="7806" spans="33:36">
      <c r="AG7806" s="5"/>
      <c r="AJ7806" s="4"/>
    </row>
    <row r="7807" spans="33:36">
      <c r="AG7807" s="5"/>
      <c r="AJ7807" s="4"/>
    </row>
    <row r="7808" spans="33:36">
      <c r="AG7808" s="5"/>
      <c r="AJ7808" s="4"/>
    </row>
    <row r="7809" spans="33:36">
      <c r="AG7809" s="5"/>
      <c r="AJ7809" s="4"/>
    </row>
    <row r="7810" spans="33:36">
      <c r="AG7810" s="5"/>
      <c r="AJ7810" s="4"/>
    </row>
    <row r="7811" spans="33:36">
      <c r="AG7811" s="5"/>
      <c r="AJ7811" s="4"/>
    </row>
    <row r="7812" spans="33:36">
      <c r="AG7812" s="5"/>
      <c r="AJ7812" s="4"/>
    </row>
    <row r="7813" spans="33:36">
      <c r="AG7813" s="5"/>
      <c r="AJ7813" s="4"/>
    </row>
    <row r="7814" spans="33:36">
      <c r="AG7814" s="5"/>
      <c r="AJ7814" s="4"/>
    </row>
    <row r="7815" spans="33:36">
      <c r="AG7815" s="5"/>
      <c r="AJ7815" s="4"/>
    </row>
    <row r="7816" spans="33:36">
      <c r="AG7816" s="5"/>
      <c r="AJ7816" s="4"/>
    </row>
    <row r="7817" spans="33:36">
      <c r="AG7817" s="5"/>
      <c r="AJ7817" s="4"/>
    </row>
    <row r="7818" spans="33:36">
      <c r="AG7818" s="5"/>
      <c r="AJ7818" s="4"/>
    </row>
    <row r="7819" spans="33:36">
      <c r="AG7819" s="5"/>
      <c r="AJ7819" s="4"/>
    </row>
    <row r="7820" spans="33:36">
      <c r="AG7820" s="5"/>
      <c r="AJ7820" s="4"/>
    </row>
    <row r="7821" spans="33:36">
      <c r="AG7821" s="5"/>
      <c r="AJ7821" s="4"/>
    </row>
    <row r="7822" spans="33:36">
      <c r="AG7822" s="5"/>
      <c r="AJ7822" s="4"/>
    </row>
    <row r="7823" spans="33:36">
      <c r="AG7823" s="5"/>
      <c r="AJ7823" s="4"/>
    </row>
    <row r="7824" spans="33:36">
      <c r="AG7824" s="5"/>
      <c r="AJ7824" s="4"/>
    </row>
    <row r="7825" spans="33:36">
      <c r="AG7825" s="5"/>
      <c r="AJ7825" s="4"/>
    </row>
    <row r="7826" spans="33:36">
      <c r="AG7826" s="5"/>
      <c r="AJ7826" s="4"/>
    </row>
    <row r="7827" spans="33:36">
      <c r="AG7827" s="5"/>
      <c r="AJ7827" s="4"/>
    </row>
    <row r="7828" spans="33:36">
      <c r="AG7828" s="5"/>
      <c r="AJ7828" s="4"/>
    </row>
    <row r="7829" spans="33:36">
      <c r="AG7829" s="5"/>
      <c r="AJ7829" s="4"/>
    </row>
    <row r="7830" spans="33:36">
      <c r="AG7830" s="5"/>
      <c r="AJ7830" s="4"/>
    </row>
    <row r="7831" spans="33:36">
      <c r="AG7831" s="5"/>
      <c r="AJ7831" s="4"/>
    </row>
    <row r="7832" spans="33:36">
      <c r="AG7832" s="5"/>
      <c r="AJ7832" s="4"/>
    </row>
    <row r="7833" spans="33:36">
      <c r="AG7833" s="5"/>
      <c r="AJ7833" s="4"/>
    </row>
    <row r="7834" spans="33:36">
      <c r="AG7834" s="5"/>
      <c r="AJ7834" s="4"/>
    </row>
    <row r="7835" spans="33:36">
      <c r="AG7835" s="5"/>
      <c r="AJ7835" s="4"/>
    </row>
    <row r="7836" spans="33:36">
      <c r="AG7836" s="5"/>
      <c r="AJ7836" s="4"/>
    </row>
    <row r="7837" spans="33:36">
      <c r="AG7837" s="5"/>
      <c r="AJ7837" s="4"/>
    </row>
    <row r="7838" spans="33:36">
      <c r="AG7838" s="5"/>
      <c r="AJ7838" s="4"/>
    </row>
    <row r="7839" spans="33:36">
      <c r="AG7839" s="5"/>
      <c r="AJ7839" s="4"/>
    </row>
    <row r="7840" spans="33:36">
      <c r="AG7840" s="5"/>
      <c r="AJ7840" s="4"/>
    </row>
    <row r="7841" spans="33:36">
      <c r="AG7841" s="5"/>
      <c r="AJ7841" s="4"/>
    </row>
    <row r="7842" spans="33:36">
      <c r="AG7842" s="5"/>
      <c r="AJ7842" s="4"/>
    </row>
    <row r="7843" spans="33:36">
      <c r="AG7843" s="5"/>
      <c r="AJ7843" s="4"/>
    </row>
    <row r="7844" spans="33:36">
      <c r="AG7844" s="5"/>
      <c r="AJ7844" s="4"/>
    </row>
    <row r="7845" spans="33:36">
      <c r="AG7845" s="5"/>
      <c r="AJ7845" s="4"/>
    </row>
    <row r="7846" spans="33:36">
      <c r="AG7846" s="5"/>
      <c r="AJ7846" s="4"/>
    </row>
    <row r="7847" spans="33:36">
      <c r="AG7847" s="5"/>
      <c r="AJ7847" s="4"/>
    </row>
    <row r="7848" spans="33:36">
      <c r="AG7848" s="5"/>
      <c r="AJ7848" s="4"/>
    </row>
    <row r="7849" spans="33:36">
      <c r="AG7849" s="5"/>
      <c r="AJ7849" s="4"/>
    </row>
    <row r="7850" spans="33:36">
      <c r="AG7850" s="5"/>
      <c r="AJ7850" s="4"/>
    </row>
    <row r="7851" spans="33:36">
      <c r="AG7851" s="5"/>
      <c r="AJ7851" s="4"/>
    </row>
    <row r="7852" spans="33:36">
      <c r="AG7852" s="5"/>
      <c r="AJ7852" s="4"/>
    </row>
    <row r="7853" spans="33:36">
      <c r="AG7853" s="5"/>
      <c r="AJ7853" s="4"/>
    </row>
    <row r="7854" spans="33:36">
      <c r="AG7854" s="5"/>
      <c r="AJ7854" s="4"/>
    </row>
    <row r="7855" spans="33:36">
      <c r="AG7855" s="5"/>
      <c r="AJ7855" s="4"/>
    </row>
    <row r="7856" spans="33:36">
      <c r="AG7856" s="5"/>
      <c r="AJ7856" s="4"/>
    </row>
    <row r="7857" spans="33:36">
      <c r="AG7857" s="5"/>
      <c r="AJ7857" s="4"/>
    </row>
    <row r="7858" spans="33:36">
      <c r="AG7858" s="5"/>
      <c r="AJ7858" s="4"/>
    </row>
    <row r="7859" spans="33:36">
      <c r="AG7859" s="5"/>
      <c r="AJ7859" s="4"/>
    </row>
    <row r="7860" spans="33:36">
      <c r="AG7860" s="5"/>
      <c r="AJ7860" s="4"/>
    </row>
    <row r="7861" spans="33:36">
      <c r="AG7861" s="5"/>
      <c r="AJ7861" s="4"/>
    </row>
    <row r="7862" spans="33:36">
      <c r="AG7862" s="5"/>
      <c r="AJ7862" s="4"/>
    </row>
    <row r="7863" spans="33:36">
      <c r="AG7863" s="5"/>
      <c r="AJ7863" s="4"/>
    </row>
    <row r="7864" spans="33:36">
      <c r="AG7864" s="5"/>
      <c r="AJ7864" s="4"/>
    </row>
    <row r="7865" spans="33:36">
      <c r="AG7865" s="5"/>
      <c r="AJ7865" s="4"/>
    </row>
    <row r="7866" spans="33:36">
      <c r="AG7866" s="5"/>
      <c r="AJ7866" s="4"/>
    </row>
    <row r="7867" spans="33:36">
      <c r="AG7867" s="5"/>
      <c r="AJ7867" s="4"/>
    </row>
    <row r="7868" spans="33:36">
      <c r="AG7868" s="5"/>
      <c r="AJ7868" s="4"/>
    </row>
    <row r="7869" spans="33:36">
      <c r="AG7869" s="5"/>
      <c r="AJ7869" s="4"/>
    </row>
    <row r="7870" spans="33:36">
      <c r="AG7870" s="5"/>
      <c r="AJ7870" s="4"/>
    </row>
    <row r="7871" spans="33:36">
      <c r="AG7871" s="5"/>
      <c r="AJ7871" s="4"/>
    </row>
    <row r="7872" spans="33:36">
      <c r="AG7872" s="5"/>
      <c r="AJ7872" s="4"/>
    </row>
    <row r="7873" spans="33:36">
      <c r="AG7873" s="5"/>
      <c r="AJ7873" s="4"/>
    </row>
    <row r="7874" spans="33:36">
      <c r="AG7874" s="5"/>
      <c r="AJ7874" s="4"/>
    </row>
    <row r="7875" spans="33:36">
      <c r="AG7875" s="5"/>
      <c r="AJ7875" s="4"/>
    </row>
    <row r="7876" spans="33:36">
      <c r="AG7876" s="5"/>
      <c r="AJ7876" s="4"/>
    </row>
    <row r="7877" spans="33:36">
      <c r="AG7877" s="5"/>
      <c r="AJ7877" s="4"/>
    </row>
    <row r="7878" spans="33:36">
      <c r="AG7878" s="5"/>
      <c r="AJ7878" s="4"/>
    </row>
    <row r="7879" spans="33:36">
      <c r="AG7879" s="5"/>
      <c r="AJ7879" s="4"/>
    </row>
    <row r="7880" spans="33:36">
      <c r="AG7880" s="5"/>
      <c r="AJ7880" s="4"/>
    </row>
    <row r="7881" spans="33:36">
      <c r="AG7881" s="5"/>
      <c r="AJ7881" s="4"/>
    </row>
    <row r="7882" spans="33:36">
      <c r="AG7882" s="5"/>
      <c r="AJ7882" s="4"/>
    </row>
    <row r="7883" spans="33:36">
      <c r="AG7883" s="5"/>
      <c r="AJ7883" s="4"/>
    </row>
    <row r="7884" spans="33:36">
      <c r="AG7884" s="5"/>
      <c r="AJ7884" s="4"/>
    </row>
    <row r="7885" spans="33:36">
      <c r="AG7885" s="5"/>
      <c r="AJ7885" s="4"/>
    </row>
    <row r="7886" spans="33:36">
      <c r="AG7886" s="5"/>
      <c r="AJ7886" s="4"/>
    </row>
    <row r="7887" spans="33:36">
      <c r="AG7887" s="5"/>
      <c r="AJ7887" s="4"/>
    </row>
    <row r="7888" spans="33:36">
      <c r="AG7888" s="5"/>
      <c r="AJ7888" s="4"/>
    </row>
    <row r="7889" spans="33:36">
      <c r="AG7889" s="5"/>
      <c r="AJ7889" s="4"/>
    </row>
    <row r="7890" spans="33:36">
      <c r="AG7890" s="5"/>
      <c r="AJ7890" s="4"/>
    </row>
    <row r="7891" spans="33:36">
      <c r="AG7891" s="5"/>
      <c r="AJ7891" s="4"/>
    </row>
    <row r="7892" spans="33:36">
      <c r="AG7892" s="5"/>
      <c r="AJ7892" s="4"/>
    </row>
    <row r="7893" spans="33:36">
      <c r="AG7893" s="5"/>
      <c r="AJ7893" s="4"/>
    </row>
    <row r="7894" spans="33:36">
      <c r="AG7894" s="5"/>
      <c r="AJ7894" s="4"/>
    </row>
    <row r="7895" spans="33:36">
      <c r="AG7895" s="5"/>
      <c r="AJ7895" s="4"/>
    </row>
    <row r="7896" spans="33:36">
      <c r="AG7896" s="5"/>
      <c r="AJ7896" s="4"/>
    </row>
    <row r="7897" spans="33:36">
      <c r="AG7897" s="5"/>
      <c r="AJ7897" s="4"/>
    </row>
    <row r="7898" spans="33:36">
      <c r="AG7898" s="5"/>
      <c r="AJ7898" s="4"/>
    </row>
    <row r="7899" spans="33:36">
      <c r="AG7899" s="5"/>
      <c r="AJ7899" s="4"/>
    </row>
    <row r="7900" spans="33:36">
      <c r="AG7900" s="5"/>
      <c r="AJ7900" s="4"/>
    </row>
    <row r="7901" spans="33:36">
      <c r="AG7901" s="5"/>
      <c r="AJ7901" s="4"/>
    </row>
    <row r="7902" spans="33:36">
      <c r="AG7902" s="5"/>
      <c r="AJ7902" s="4"/>
    </row>
    <row r="7903" spans="33:36">
      <c r="AG7903" s="5"/>
      <c r="AJ7903" s="4"/>
    </row>
    <row r="7904" spans="33:36">
      <c r="AG7904" s="5"/>
      <c r="AJ7904" s="4"/>
    </row>
    <row r="7905" spans="33:36">
      <c r="AG7905" s="5"/>
      <c r="AJ7905" s="4"/>
    </row>
    <row r="7906" spans="33:36">
      <c r="AG7906" s="5"/>
      <c r="AJ7906" s="4"/>
    </row>
    <row r="7907" spans="33:36">
      <c r="AG7907" s="5"/>
      <c r="AJ7907" s="4"/>
    </row>
    <row r="7908" spans="33:36">
      <c r="AG7908" s="5"/>
      <c r="AJ7908" s="4"/>
    </row>
    <row r="7909" spans="33:36">
      <c r="AG7909" s="5"/>
      <c r="AJ7909" s="4"/>
    </row>
    <row r="7910" spans="33:36">
      <c r="AG7910" s="5"/>
      <c r="AJ7910" s="4"/>
    </row>
    <row r="7911" spans="33:36">
      <c r="AG7911" s="5"/>
      <c r="AJ7911" s="4"/>
    </row>
    <row r="7912" spans="33:36">
      <c r="AG7912" s="5"/>
      <c r="AJ7912" s="4"/>
    </row>
    <row r="7913" spans="33:36">
      <c r="AG7913" s="5"/>
      <c r="AJ7913" s="4"/>
    </row>
    <row r="7914" spans="33:36">
      <c r="AG7914" s="5"/>
      <c r="AJ7914" s="4"/>
    </row>
    <row r="7915" spans="33:36">
      <c r="AG7915" s="5"/>
      <c r="AJ7915" s="4"/>
    </row>
    <row r="7916" spans="33:36">
      <c r="AG7916" s="5"/>
      <c r="AJ7916" s="4"/>
    </row>
    <row r="7917" spans="33:36">
      <c r="AG7917" s="5"/>
      <c r="AJ7917" s="4"/>
    </row>
    <row r="7918" spans="33:36">
      <c r="AG7918" s="5"/>
      <c r="AJ7918" s="4"/>
    </row>
    <row r="7919" spans="33:36">
      <c r="AG7919" s="5"/>
      <c r="AJ7919" s="4"/>
    </row>
    <row r="7920" spans="33:36">
      <c r="AG7920" s="5"/>
      <c r="AJ7920" s="4"/>
    </row>
    <row r="7921" spans="33:36">
      <c r="AG7921" s="5"/>
      <c r="AJ7921" s="4"/>
    </row>
    <row r="7922" spans="33:36">
      <c r="AG7922" s="5"/>
      <c r="AJ7922" s="4"/>
    </row>
    <row r="7923" spans="33:36">
      <c r="AG7923" s="5"/>
      <c r="AJ7923" s="4"/>
    </row>
    <row r="7924" spans="33:36">
      <c r="AG7924" s="5"/>
      <c r="AJ7924" s="4"/>
    </row>
    <row r="7925" spans="33:36">
      <c r="AG7925" s="5"/>
      <c r="AJ7925" s="4"/>
    </row>
    <row r="7926" spans="33:36">
      <c r="AG7926" s="5"/>
      <c r="AJ7926" s="4"/>
    </row>
    <row r="7927" spans="33:36">
      <c r="AG7927" s="5"/>
      <c r="AJ7927" s="4"/>
    </row>
    <row r="7928" spans="33:36">
      <c r="AG7928" s="5"/>
      <c r="AJ7928" s="4"/>
    </row>
    <row r="7929" spans="33:36">
      <c r="AG7929" s="5"/>
      <c r="AJ7929" s="4"/>
    </row>
    <row r="7930" spans="33:36">
      <c r="AG7930" s="5"/>
      <c r="AJ7930" s="4"/>
    </row>
    <row r="7931" spans="33:36">
      <c r="AG7931" s="5"/>
      <c r="AJ7931" s="4"/>
    </row>
    <row r="7932" spans="33:36">
      <c r="AG7932" s="5"/>
      <c r="AJ7932" s="4"/>
    </row>
    <row r="7933" spans="33:36">
      <c r="AG7933" s="5"/>
      <c r="AJ7933" s="4"/>
    </row>
    <row r="7934" spans="33:36">
      <c r="AG7934" s="5"/>
      <c r="AJ7934" s="4"/>
    </row>
    <row r="7935" spans="33:36">
      <c r="AG7935" s="5"/>
      <c r="AJ7935" s="4"/>
    </row>
    <row r="7936" spans="33:36">
      <c r="AG7936" s="5"/>
      <c r="AJ7936" s="4"/>
    </row>
    <row r="7937" spans="33:36">
      <c r="AG7937" s="5"/>
      <c r="AJ7937" s="4"/>
    </row>
    <row r="7938" spans="33:36">
      <c r="AG7938" s="5"/>
      <c r="AJ7938" s="4"/>
    </row>
    <row r="7939" spans="33:36">
      <c r="AG7939" s="5"/>
      <c r="AJ7939" s="4"/>
    </row>
    <row r="7940" spans="33:36">
      <c r="AG7940" s="5"/>
      <c r="AJ7940" s="4"/>
    </row>
    <row r="7941" spans="33:36">
      <c r="AG7941" s="5"/>
      <c r="AJ7941" s="4"/>
    </row>
    <row r="7942" spans="33:36">
      <c r="AG7942" s="5"/>
      <c r="AJ7942" s="4"/>
    </row>
    <row r="7943" spans="33:36">
      <c r="AG7943" s="5"/>
      <c r="AJ7943" s="4"/>
    </row>
    <row r="7944" spans="33:36">
      <c r="AG7944" s="5"/>
      <c r="AJ7944" s="4"/>
    </row>
    <row r="7945" spans="33:36">
      <c r="AG7945" s="5"/>
      <c r="AJ7945" s="4"/>
    </row>
    <row r="7946" spans="33:36">
      <c r="AG7946" s="5"/>
      <c r="AJ7946" s="4"/>
    </row>
    <row r="7947" spans="33:36">
      <c r="AG7947" s="5"/>
      <c r="AJ7947" s="4"/>
    </row>
    <row r="7948" spans="33:36">
      <c r="AG7948" s="5"/>
      <c r="AJ7948" s="4"/>
    </row>
    <row r="7949" spans="33:36">
      <c r="AG7949" s="5"/>
      <c r="AJ7949" s="4"/>
    </row>
    <row r="7950" spans="33:36">
      <c r="AG7950" s="5"/>
      <c r="AJ7950" s="4"/>
    </row>
    <row r="7951" spans="33:36">
      <c r="AG7951" s="5"/>
      <c r="AJ7951" s="4"/>
    </row>
    <row r="7952" spans="33:36">
      <c r="AG7952" s="5"/>
      <c r="AJ7952" s="4"/>
    </row>
    <row r="7953" spans="33:36">
      <c r="AG7953" s="5"/>
      <c r="AJ7953" s="4"/>
    </row>
    <row r="7954" spans="33:36">
      <c r="AG7954" s="5"/>
      <c r="AJ7954" s="4"/>
    </row>
    <row r="7955" spans="33:36">
      <c r="AG7955" s="5"/>
      <c r="AJ7955" s="4"/>
    </row>
    <row r="7956" spans="33:36">
      <c r="AG7956" s="5"/>
      <c r="AJ7956" s="4"/>
    </row>
    <row r="7957" spans="33:36">
      <c r="AG7957" s="5"/>
      <c r="AJ7957" s="4"/>
    </row>
    <row r="7958" spans="33:36">
      <c r="AG7958" s="5"/>
      <c r="AJ7958" s="4"/>
    </row>
    <row r="7959" spans="33:36">
      <c r="AG7959" s="5"/>
      <c r="AJ7959" s="4"/>
    </row>
    <row r="7960" spans="33:36">
      <c r="AG7960" s="5"/>
      <c r="AJ7960" s="4"/>
    </row>
    <row r="7961" spans="33:36">
      <c r="AG7961" s="5"/>
      <c r="AJ7961" s="4"/>
    </row>
    <row r="7962" spans="33:36">
      <c r="AG7962" s="5"/>
      <c r="AJ7962" s="4"/>
    </row>
    <row r="7963" spans="33:36">
      <c r="AG7963" s="5"/>
      <c r="AJ7963" s="4"/>
    </row>
    <row r="7964" spans="33:36">
      <c r="AG7964" s="5"/>
      <c r="AJ7964" s="4"/>
    </row>
    <row r="7965" spans="33:36">
      <c r="AG7965" s="5"/>
      <c r="AJ7965" s="4"/>
    </row>
    <row r="7966" spans="33:36">
      <c r="AG7966" s="5"/>
      <c r="AJ7966" s="4"/>
    </row>
    <row r="7967" spans="33:36">
      <c r="AG7967" s="5"/>
      <c r="AJ7967" s="4"/>
    </row>
    <row r="7968" spans="33:36">
      <c r="AG7968" s="5"/>
      <c r="AJ7968" s="4"/>
    </row>
    <row r="7969" spans="33:36">
      <c r="AG7969" s="5"/>
      <c r="AJ7969" s="4"/>
    </row>
    <row r="7970" spans="33:36">
      <c r="AG7970" s="5"/>
      <c r="AJ7970" s="4"/>
    </row>
    <row r="7971" spans="33:36">
      <c r="AG7971" s="5"/>
      <c r="AJ7971" s="4"/>
    </row>
    <row r="7972" spans="33:36">
      <c r="AG7972" s="5"/>
      <c r="AJ7972" s="4"/>
    </row>
    <row r="7973" spans="33:36">
      <c r="AG7973" s="5"/>
      <c r="AJ7973" s="4"/>
    </row>
    <row r="7974" spans="33:36">
      <c r="AG7974" s="5"/>
      <c r="AJ7974" s="4"/>
    </row>
    <row r="7975" spans="33:36">
      <c r="AG7975" s="5"/>
      <c r="AJ7975" s="4"/>
    </row>
    <row r="7976" spans="33:36">
      <c r="AG7976" s="5"/>
      <c r="AJ7976" s="4"/>
    </row>
    <row r="7977" spans="33:36">
      <c r="AG7977" s="5"/>
      <c r="AJ7977" s="4"/>
    </row>
    <row r="7978" spans="33:36">
      <c r="AG7978" s="5"/>
      <c r="AJ7978" s="4"/>
    </row>
    <row r="7979" spans="33:36">
      <c r="AG7979" s="5"/>
      <c r="AJ7979" s="4"/>
    </row>
    <row r="7980" spans="33:36">
      <c r="AG7980" s="5"/>
      <c r="AJ7980" s="4"/>
    </row>
    <row r="7981" spans="33:36">
      <c r="AG7981" s="5"/>
      <c r="AJ7981" s="4"/>
    </row>
    <row r="7982" spans="33:36">
      <c r="AG7982" s="5"/>
      <c r="AJ7982" s="4"/>
    </row>
    <row r="7983" spans="33:36">
      <c r="AG7983" s="5"/>
      <c r="AJ7983" s="4"/>
    </row>
    <row r="7984" spans="33:36">
      <c r="AG7984" s="5"/>
      <c r="AJ7984" s="4"/>
    </row>
    <row r="7985" spans="33:36">
      <c r="AG7985" s="5"/>
      <c r="AJ7985" s="4"/>
    </row>
    <row r="7986" spans="33:36">
      <c r="AG7986" s="5"/>
      <c r="AJ7986" s="4"/>
    </row>
    <row r="7987" spans="33:36">
      <c r="AG7987" s="5"/>
      <c r="AJ7987" s="4"/>
    </row>
    <row r="7988" spans="33:36">
      <c r="AG7988" s="5"/>
      <c r="AJ7988" s="4"/>
    </row>
    <row r="7989" spans="33:36">
      <c r="AG7989" s="5"/>
      <c r="AJ7989" s="4"/>
    </row>
    <row r="7990" spans="33:36">
      <c r="AG7990" s="5"/>
      <c r="AJ7990" s="4"/>
    </row>
    <row r="7991" spans="33:36">
      <c r="AG7991" s="5"/>
      <c r="AJ7991" s="4"/>
    </row>
    <row r="7992" spans="33:36">
      <c r="AG7992" s="5"/>
      <c r="AJ7992" s="4"/>
    </row>
    <row r="7993" spans="33:36">
      <c r="AG7993" s="5"/>
      <c r="AJ7993" s="4"/>
    </row>
    <row r="7994" spans="33:36">
      <c r="AG7994" s="5"/>
      <c r="AJ7994" s="4"/>
    </row>
    <row r="7995" spans="33:36">
      <c r="AG7995" s="5"/>
      <c r="AJ7995" s="4"/>
    </row>
    <row r="7996" spans="33:36">
      <c r="AG7996" s="5"/>
      <c r="AJ7996" s="4"/>
    </row>
    <row r="7997" spans="33:36">
      <c r="AG7997" s="5"/>
      <c r="AJ7997" s="4"/>
    </row>
    <row r="7998" spans="33:36">
      <c r="AG7998" s="5"/>
      <c r="AJ7998" s="4"/>
    </row>
    <row r="7999" spans="33:36">
      <c r="AG7999" s="5"/>
      <c r="AJ7999" s="4"/>
    </row>
    <row r="8000" spans="33:36">
      <c r="AG8000" s="5"/>
      <c r="AJ8000" s="4"/>
    </row>
    <row r="8001" spans="33:36">
      <c r="AG8001" s="5"/>
      <c r="AJ8001" s="4"/>
    </row>
    <row r="8002" spans="33:36">
      <c r="AG8002" s="5"/>
      <c r="AJ8002" s="4"/>
    </row>
    <row r="8003" spans="33:36">
      <c r="AG8003" s="5"/>
      <c r="AJ8003" s="4"/>
    </row>
    <row r="8004" spans="33:36">
      <c r="AG8004" s="5"/>
      <c r="AJ8004" s="4"/>
    </row>
    <row r="8005" spans="33:36">
      <c r="AG8005" s="5"/>
      <c r="AJ8005" s="4"/>
    </row>
    <row r="8006" spans="33:36">
      <c r="AG8006" s="5"/>
      <c r="AJ8006" s="4"/>
    </row>
    <row r="8007" spans="33:36">
      <c r="AG8007" s="5"/>
      <c r="AJ8007" s="4"/>
    </row>
    <row r="8008" spans="33:36">
      <c r="AG8008" s="5"/>
      <c r="AJ8008" s="4"/>
    </row>
    <row r="8009" spans="33:36">
      <c r="AG8009" s="5"/>
      <c r="AJ8009" s="4"/>
    </row>
    <row r="8010" spans="33:36">
      <c r="AG8010" s="5"/>
      <c r="AJ8010" s="4"/>
    </row>
    <row r="8011" spans="33:36">
      <c r="AG8011" s="5"/>
      <c r="AJ8011" s="4"/>
    </row>
    <row r="8012" spans="33:36">
      <c r="AG8012" s="5"/>
      <c r="AJ8012" s="4"/>
    </row>
    <row r="8013" spans="33:36">
      <c r="AG8013" s="5"/>
      <c r="AJ8013" s="4"/>
    </row>
    <row r="8014" spans="33:36">
      <c r="AG8014" s="5"/>
      <c r="AJ8014" s="4"/>
    </row>
    <row r="8015" spans="33:36">
      <c r="AG8015" s="5"/>
      <c r="AJ8015" s="4"/>
    </row>
    <row r="8016" spans="33:36">
      <c r="AG8016" s="5"/>
      <c r="AJ8016" s="4"/>
    </row>
    <row r="8017" spans="33:36">
      <c r="AG8017" s="5"/>
      <c r="AJ8017" s="4"/>
    </row>
    <row r="8018" spans="33:36">
      <c r="AG8018" s="5"/>
      <c r="AJ8018" s="4"/>
    </row>
    <row r="8019" spans="33:36">
      <c r="AG8019" s="5"/>
      <c r="AJ8019" s="4"/>
    </row>
    <row r="8020" spans="33:36">
      <c r="AG8020" s="5"/>
      <c r="AJ8020" s="4"/>
    </row>
    <row r="8021" spans="33:36">
      <c r="AG8021" s="5"/>
      <c r="AJ8021" s="4"/>
    </row>
    <row r="8022" spans="33:36">
      <c r="AG8022" s="5"/>
      <c r="AJ8022" s="4"/>
    </row>
    <row r="8023" spans="33:36">
      <c r="AG8023" s="5"/>
      <c r="AJ8023" s="4"/>
    </row>
    <row r="8024" spans="33:36">
      <c r="AG8024" s="5"/>
      <c r="AJ8024" s="4"/>
    </row>
    <row r="8025" spans="33:36">
      <c r="AG8025" s="5"/>
      <c r="AJ8025" s="4"/>
    </row>
    <row r="8026" spans="33:36">
      <c r="AG8026" s="5"/>
      <c r="AJ8026" s="4"/>
    </row>
    <row r="8027" spans="33:36">
      <c r="AG8027" s="5"/>
      <c r="AJ8027" s="4"/>
    </row>
    <row r="8028" spans="33:36">
      <c r="AG8028" s="5"/>
      <c r="AJ8028" s="4"/>
    </row>
    <row r="8029" spans="33:36">
      <c r="AG8029" s="5"/>
      <c r="AJ8029" s="4"/>
    </row>
    <row r="8030" spans="33:36">
      <c r="AG8030" s="5"/>
      <c r="AJ8030" s="4"/>
    </row>
    <row r="8031" spans="33:36">
      <c r="AG8031" s="5"/>
      <c r="AJ8031" s="4"/>
    </row>
    <row r="8032" spans="33:36">
      <c r="AG8032" s="5"/>
      <c r="AJ8032" s="4"/>
    </row>
    <row r="8033" spans="33:36">
      <c r="AG8033" s="5"/>
      <c r="AJ8033" s="4"/>
    </row>
    <row r="8034" spans="33:36">
      <c r="AG8034" s="5"/>
      <c r="AJ8034" s="4"/>
    </row>
    <row r="8035" spans="33:36">
      <c r="AG8035" s="5"/>
      <c r="AJ8035" s="4"/>
    </row>
    <row r="8036" spans="33:36">
      <c r="AG8036" s="5"/>
      <c r="AJ8036" s="4"/>
    </row>
    <row r="8037" spans="33:36">
      <c r="AG8037" s="5"/>
      <c r="AJ8037" s="4"/>
    </row>
    <row r="8038" spans="33:36">
      <c r="AG8038" s="5"/>
      <c r="AJ8038" s="4"/>
    </row>
    <row r="8039" spans="33:36">
      <c r="AG8039" s="5"/>
      <c r="AJ8039" s="4"/>
    </row>
    <row r="8040" spans="33:36">
      <c r="AG8040" s="5"/>
      <c r="AJ8040" s="4"/>
    </row>
    <row r="8041" spans="33:36">
      <c r="AG8041" s="5"/>
      <c r="AJ8041" s="4"/>
    </row>
    <row r="8042" spans="33:36">
      <c r="AG8042" s="5"/>
      <c r="AJ8042" s="4"/>
    </row>
    <row r="8043" spans="33:36">
      <c r="AG8043" s="5"/>
      <c r="AJ8043" s="4"/>
    </row>
    <row r="8044" spans="33:36">
      <c r="AG8044" s="5"/>
      <c r="AJ8044" s="4"/>
    </row>
    <row r="8045" spans="33:36">
      <c r="AG8045" s="5"/>
      <c r="AJ8045" s="4"/>
    </row>
    <row r="8046" spans="33:36">
      <c r="AG8046" s="5"/>
      <c r="AJ8046" s="4"/>
    </row>
    <row r="8047" spans="33:36">
      <c r="AG8047" s="5"/>
      <c r="AJ8047" s="4"/>
    </row>
    <row r="8048" spans="33:36">
      <c r="AG8048" s="5"/>
      <c r="AJ8048" s="4"/>
    </row>
    <row r="8049" spans="33:36">
      <c r="AG8049" s="5"/>
      <c r="AJ8049" s="4"/>
    </row>
    <row r="8050" spans="33:36">
      <c r="AG8050" s="5"/>
      <c r="AJ8050" s="4"/>
    </row>
    <row r="8051" spans="33:36">
      <c r="AG8051" s="5"/>
      <c r="AJ8051" s="4"/>
    </row>
    <row r="8052" spans="33:36">
      <c r="AG8052" s="5"/>
      <c r="AJ8052" s="4"/>
    </row>
    <row r="8053" spans="33:36">
      <c r="AG8053" s="5"/>
      <c r="AJ8053" s="4"/>
    </row>
    <row r="8054" spans="33:36">
      <c r="AG8054" s="5"/>
      <c r="AJ8054" s="4"/>
    </row>
    <row r="8055" spans="33:36">
      <c r="AG8055" s="5"/>
      <c r="AJ8055" s="4"/>
    </row>
    <row r="8056" spans="33:36">
      <c r="AG8056" s="5"/>
      <c r="AJ8056" s="4"/>
    </row>
    <row r="8057" spans="33:36">
      <c r="AG8057" s="5"/>
      <c r="AJ8057" s="4"/>
    </row>
    <row r="8058" spans="33:36">
      <c r="AG8058" s="5"/>
      <c r="AJ8058" s="4"/>
    </row>
    <row r="8059" spans="33:36">
      <c r="AG8059" s="5"/>
      <c r="AJ8059" s="4"/>
    </row>
    <row r="8060" spans="33:36">
      <c r="AG8060" s="5"/>
      <c r="AJ8060" s="4"/>
    </row>
    <row r="8061" spans="33:36">
      <c r="AG8061" s="5"/>
      <c r="AJ8061" s="4"/>
    </row>
    <row r="8062" spans="33:36">
      <c r="AG8062" s="5"/>
      <c r="AJ8062" s="4"/>
    </row>
    <row r="8063" spans="33:36">
      <c r="AG8063" s="5"/>
      <c r="AJ8063" s="4"/>
    </row>
    <row r="8064" spans="33:36">
      <c r="AG8064" s="5"/>
      <c r="AJ8064" s="4"/>
    </row>
    <row r="8065" spans="33:36">
      <c r="AG8065" s="5"/>
      <c r="AJ8065" s="4"/>
    </row>
    <row r="8066" spans="33:36">
      <c r="AG8066" s="5"/>
      <c r="AJ8066" s="4"/>
    </row>
    <row r="8067" spans="33:36">
      <c r="AG8067" s="5"/>
      <c r="AJ8067" s="4"/>
    </row>
    <row r="8068" spans="33:36">
      <c r="AG8068" s="5"/>
      <c r="AJ8068" s="4"/>
    </row>
    <row r="8069" spans="33:36">
      <c r="AG8069" s="5"/>
      <c r="AJ8069" s="4"/>
    </row>
    <row r="8070" spans="33:36">
      <c r="AG8070" s="5"/>
      <c r="AJ8070" s="4"/>
    </row>
    <row r="8071" spans="33:36">
      <c r="AG8071" s="5"/>
      <c r="AJ8071" s="4"/>
    </row>
    <row r="8072" spans="33:36">
      <c r="AG8072" s="5"/>
      <c r="AJ8072" s="4"/>
    </row>
    <row r="8073" spans="33:36">
      <c r="AG8073" s="5"/>
      <c r="AJ8073" s="4"/>
    </row>
    <row r="8074" spans="33:36">
      <c r="AG8074" s="5"/>
      <c r="AJ8074" s="4"/>
    </row>
    <row r="8075" spans="33:36">
      <c r="AG8075" s="5"/>
      <c r="AJ8075" s="4"/>
    </row>
    <row r="8076" spans="33:36">
      <c r="AG8076" s="5"/>
      <c r="AJ8076" s="4"/>
    </row>
    <row r="8077" spans="33:36">
      <c r="AG8077" s="5"/>
      <c r="AJ8077" s="4"/>
    </row>
    <row r="8078" spans="33:36">
      <c r="AG8078" s="5"/>
      <c r="AJ8078" s="4"/>
    </row>
    <row r="8079" spans="33:36">
      <c r="AG8079" s="5"/>
      <c r="AJ8079" s="4"/>
    </row>
    <row r="8080" spans="33:36">
      <c r="AG8080" s="5"/>
      <c r="AJ8080" s="4"/>
    </row>
    <row r="8081" spans="33:36">
      <c r="AG8081" s="5"/>
      <c r="AJ8081" s="4"/>
    </row>
    <row r="8082" spans="33:36">
      <c r="AG8082" s="5"/>
      <c r="AJ8082" s="4"/>
    </row>
    <row r="8083" spans="33:36">
      <c r="AG8083" s="5"/>
      <c r="AJ8083" s="4"/>
    </row>
    <row r="8084" spans="33:36">
      <c r="AG8084" s="5"/>
      <c r="AJ8084" s="4"/>
    </row>
    <row r="8085" spans="33:36">
      <c r="AG8085" s="5"/>
      <c r="AJ8085" s="4"/>
    </row>
    <row r="8086" spans="33:36">
      <c r="AG8086" s="5"/>
      <c r="AJ8086" s="4"/>
    </row>
    <row r="8087" spans="33:36">
      <c r="AG8087" s="5"/>
      <c r="AJ8087" s="4"/>
    </row>
    <row r="8088" spans="33:36">
      <c r="AG8088" s="5"/>
      <c r="AJ8088" s="4"/>
    </row>
    <row r="8089" spans="33:36">
      <c r="AG8089" s="5"/>
      <c r="AJ8089" s="4"/>
    </row>
    <row r="8090" spans="33:36">
      <c r="AG8090" s="5"/>
      <c r="AJ8090" s="4"/>
    </row>
    <row r="8091" spans="33:36">
      <c r="AG8091" s="5"/>
      <c r="AJ8091" s="4"/>
    </row>
    <row r="8092" spans="33:36">
      <c r="AG8092" s="5"/>
      <c r="AJ8092" s="4"/>
    </row>
    <row r="8093" spans="33:36">
      <c r="AG8093" s="5"/>
      <c r="AJ8093" s="4"/>
    </row>
    <row r="8094" spans="33:36">
      <c r="AG8094" s="5"/>
      <c r="AJ8094" s="4"/>
    </row>
    <row r="8095" spans="33:36">
      <c r="AG8095" s="5"/>
      <c r="AJ8095" s="4"/>
    </row>
    <row r="8096" spans="33:36">
      <c r="AG8096" s="5"/>
      <c r="AJ8096" s="4"/>
    </row>
    <row r="8097" spans="33:36">
      <c r="AG8097" s="5"/>
      <c r="AJ8097" s="4"/>
    </row>
    <row r="8098" spans="33:36">
      <c r="AG8098" s="5"/>
      <c r="AJ8098" s="4"/>
    </row>
    <row r="8099" spans="33:36">
      <c r="AG8099" s="5"/>
      <c r="AJ8099" s="4"/>
    </row>
    <row r="8100" spans="33:36">
      <c r="AG8100" s="5"/>
      <c r="AJ8100" s="4"/>
    </row>
    <row r="8101" spans="33:36">
      <c r="AG8101" s="5"/>
      <c r="AJ8101" s="4"/>
    </row>
    <row r="8102" spans="33:36">
      <c r="AG8102" s="5"/>
      <c r="AJ8102" s="4"/>
    </row>
    <row r="8103" spans="33:36">
      <c r="AG8103" s="5"/>
      <c r="AJ8103" s="4"/>
    </row>
    <row r="8104" spans="33:36">
      <c r="AG8104" s="5"/>
      <c r="AJ8104" s="4"/>
    </row>
    <row r="8105" spans="33:36">
      <c r="AG8105" s="5"/>
      <c r="AJ8105" s="4"/>
    </row>
    <row r="8106" spans="33:36">
      <c r="AG8106" s="5"/>
      <c r="AJ8106" s="4"/>
    </row>
    <row r="8107" spans="33:36">
      <c r="AG8107" s="5"/>
      <c r="AJ8107" s="4"/>
    </row>
    <row r="8108" spans="33:36">
      <c r="AG8108" s="5"/>
      <c r="AJ8108" s="4"/>
    </row>
    <row r="8109" spans="33:36">
      <c r="AG8109" s="5"/>
      <c r="AJ8109" s="4"/>
    </row>
    <row r="8110" spans="33:36">
      <c r="AG8110" s="5"/>
      <c r="AJ8110" s="4"/>
    </row>
    <row r="8111" spans="33:36">
      <c r="AG8111" s="5"/>
      <c r="AJ8111" s="4"/>
    </row>
    <row r="8112" spans="33:36">
      <c r="AG8112" s="5"/>
      <c r="AJ8112" s="4"/>
    </row>
    <row r="8113" spans="33:36">
      <c r="AG8113" s="5"/>
      <c r="AJ8113" s="4"/>
    </row>
    <row r="8114" spans="33:36">
      <c r="AG8114" s="5"/>
      <c r="AJ8114" s="4"/>
    </row>
    <row r="8115" spans="33:36">
      <c r="AG8115" s="5"/>
      <c r="AJ8115" s="4"/>
    </row>
    <row r="8116" spans="33:36">
      <c r="AG8116" s="5"/>
      <c r="AJ8116" s="4"/>
    </row>
    <row r="8117" spans="33:36">
      <c r="AG8117" s="5"/>
      <c r="AJ8117" s="4"/>
    </row>
    <row r="8118" spans="33:36">
      <c r="AG8118" s="5"/>
      <c r="AJ8118" s="4"/>
    </row>
    <row r="8119" spans="33:36">
      <c r="AG8119" s="5"/>
      <c r="AJ8119" s="4"/>
    </row>
    <row r="8120" spans="33:36">
      <c r="AG8120" s="5"/>
      <c r="AJ8120" s="4"/>
    </row>
    <row r="8121" spans="33:36">
      <c r="AG8121" s="5"/>
      <c r="AJ8121" s="4"/>
    </row>
    <row r="8122" spans="33:36">
      <c r="AG8122" s="5"/>
      <c r="AJ8122" s="4"/>
    </row>
    <row r="8123" spans="33:36">
      <c r="AG8123" s="5"/>
      <c r="AJ8123" s="4"/>
    </row>
    <row r="8124" spans="33:36">
      <c r="AG8124" s="5"/>
      <c r="AJ8124" s="4"/>
    </row>
    <row r="8125" spans="33:36">
      <c r="AG8125" s="5"/>
      <c r="AJ8125" s="4"/>
    </row>
    <row r="8126" spans="33:36">
      <c r="AG8126" s="5"/>
      <c r="AJ8126" s="4"/>
    </row>
    <row r="8127" spans="33:36">
      <c r="AG8127" s="5"/>
      <c r="AJ8127" s="4"/>
    </row>
    <row r="8128" spans="33:36">
      <c r="AG8128" s="5"/>
      <c r="AJ8128" s="4"/>
    </row>
    <row r="8129" spans="33:36">
      <c r="AG8129" s="5"/>
      <c r="AJ8129" s="4"/>
    </row>
    <row r="8130" spans="33:36">
      <c r="AG8130" s="5"/>
      <c r="AJ8130" s="4"/>
    </row>
    <row r="8131" spans="33:36">
      <c r="AG8131" s="5"/>
      <c r="AJ8131" s="4"/>
    </row>
    <row r="8132" spans="33:36">
      <c r="AG8132" s="5"/>
      <c r="AJ8132" s="4"/>
    </row>
    <row r="8133" spans="33:36">
      <c r="AG8133" s="5"/>
      <c r="AJ8133" s="4"/>
    </row>
    <row r="8134" spans="33:36">
      <c r="AG8134" s="5"/>
      <c r="AJ8134" s="4"/>
    </row>
    <row r="8135" spans="33:36">
      <c r="AG8135" s="5"/>
      <c r="AJ8135" s="4"/>
    </row>
    <row r="8136" spans="33:36">
      <c r="AG8136" s="5"/>
      <c r="AJ8136" s="4"/>
    </row>
    <row r="8137" spans="33:36">
      <c r="AG8137" s="5"/>
      <c r="AJ8137" s="4"/>
    </row>
    <row r="8138" spans="33:36">
      <c r="AG8138" s="5"/>
      <c r="AJ8138" s="4"/>
    </row>
    <row r="8139" spans="33:36">
      <c r="AG8139" s="5"/>
      <c r="AJ8139" s="4"/>
    </row>
    <row r="8140" spans="33:36">
      <c r="AG8140" s="5"/>
      <c r="AJ8140" s="4"/>
    </row>
    <row r="8141" spans="33:36">
      <c r="AG8141" s="5"/>
      <c r="AJ8141" s="4"/>
    </row>
    <row r="8142" spans="33:36">
      <c r="AG8142" s="5"/>
      <c r="AJ8142" s="4"/>
    </row>
    <row r="8143" spans="33:36">
      <c r="AG8143" s="5"/>
      <c r="AJ8143" s="4"/>
    </row>
    <row r="8144" spans="33:36">
      <c r="AG8144" s="5"/>
      <c r="AJ8144" s="4"/>
    </row>
    <row r="8145" spans="33:36">
      <c r="AG8145" s="5"/>
      <c r="AJ8145" s="4"/>
    </row>
    <row r="8146" spans="33:36">
      <c r="AG8146" s="5"/>
      <c r="AJ8146" s="4"/>
    </row>
    <row r="8147" spans="33:36">
      <c r="AG8147" s="5"/>
      <c r="AJ8147" s="4"/>
    </row>
    <row r="8148" spans="33:36">
      <c r="AG8148" s="5"/>
      <c r="AJ8148" s="4"/>
    </row>
    <row r="8149" spans="33:36">
      <c r="AG8149" s="5"/>
      <c r="AJ8149" s="4"/>
    </row>
    <row r="8150" spans="33:36">
      <c r="AG8150" s="5"/>
      <c r="AJ8150" s="4"/>
    </row>
    <row r="8151" spans="33:36">
      <c r="AG8151" s="5"/>
      <c r="AJ8151" s="4"/>
    </row>
    <row r="8152" spans="33:36">
      <c r="AG8152" s="5"/>
      <c r="AJ8152" s="4"/>
    </row>
    <row r="8153" spans="33:36">
      <c r="AG8153" s="5"/>
      <c r="AJ8153" s="4"/>
    </row>
    <row r="8154" spans="33:36">
      <c r="AG8154" s="5"/>
      <c r="AJ8154" s="4"/>
    </row>
    <row r="8155" spans="33:36">
      <c r="AG8155" s="5"/>
      <c r="AJ8155" s="4"/>
    </row>
    <row r="8156" spans="33:36">
      <c r="AG8156" s="5"/>
      <c r="AJ8156" s="4"/>
    </row>
    <row r="8157" spans="33:36">
      <c r="AG8157" s="5"/>
      <c r="AJ8157" s="4"/>
    </row>
    <row r="8158" spans="33:36">
      <c r="AG8158" s="5"/>
      <c r="AJ8158" s="4"/>
    </row>
    <row r="8159" spans="33:36">
      <c r="AG8159" s="5"/>
      <c r="AJ8159" s="4"/>
    </row>
    <row r="8160" spans="33:36">
      <c r="AG8160" s="5"/>
      <c r="AJ8160" s="4"/>
    </row>
    <row r="8161" spans="33:36">
      <c r="AG8161" s="5"/>
      <c r="AJ8161" s="4"/>
    </row>
    <row r="8162" spans="33:36">
      <c r="AG8162" s="5"/>
      <c r="AJ8162" s="4"/>
    </row>
    <row r="8163" spans="33:36">
      <c r="AG8163" s="5"/>
      <c r="AJ8163" s="4"/>
    </row>
    <row r="8164" spans="33:36">
      <c r="AG8164" s="5"/>
      <c r="AJ8164" s="4"/>
    </row>
    <row r="8165" spans="33:36">
      <c r="AG8165" s="5"/>
      <c r="AJ8165" s="4"/>
    </row>
    <row r="8166" spans="33:36">
      <c r="AG8166" s="5"/>
      <c r="AJ8166" s="4"/>
    </row>
    <row r="8167" spans="33:36">
      <c r="AG8167" s="5"/>
      <c r="AJ8167" s="4"/>
    </row>
    <row r="8168" spans="33:36">
      <c r="AG8168" s="5"/>
      <c r="AJ8168" s="4"/>
    </row>
    <row r="8169" spans="33:36">
      <c r="AG8169" s="5"/>
      <c r="AJ8169" s="4"/>
    </row>
    <row r="8170" spans="33:36">
      <c r="AG8170" s="5"/>
      <c r="AJ8170" s="4"/>
    </row>
    <row r="8171" spans="33:36">
      <c r="AG8171" s="5"/>
      <c r="AJ8171" s="4"/>
    </row>
    <row r="8172" spans="33:36">
      <c r="AG8172" s="5"/>
      <c r="AJ8172" s="4"/>
    </row>
    <row r="8173" spans="33:36">
      <c r="AG8173" s="5"/>
      <c r="AJ8173" s="4"/>
    </row>
    <row r="8174" spans="33:36">
      <c r="AG8174" s="5"/>
      <c r="AJ8174" s="4"/>
    </row>
    <row r="8175" spans="33:36">
      <c r="AG8175" s="5"/>
      <c r="AJ8175" s="4"/>
    </row>
    <row r="8176" spans="33:36">
      <c r="AG8176" s="5"/>
      <c r="AJ8176" s="4"/>
    </row>
    <row r="8177" spans="33:36">
      <c r="AG8177" s="5"/>
      <c r="AJ8177" s="4"/>
    </row>
    <row r="8178" spans="33:36">
      <c r="AG8178" s="5"/>
      <c r="AJ8178" s="4"/>
    </row>
    <row r="8179" spans="33:36">
      <c r="AG8179" s="5"/>
      <c r="AJ8179" s="4"/>
    </row>
    <row r="8180" spans="33:36">
      <c r="AG8180" s="5"/>
      <c r="AJ8180" s="4"/>
    </row>
    <row r="8181" spans="33:36">
      <c r="AG8181" s="5"/>
      <c r="AJ8181" s="4"/>
    </row>
    <row r="8182" spans="33:36">
      <c r="AG8182" s="5"/>
      <c r="AJ8182" s="4"/>
    </row>
    <row r="8183" spans="33:36">
      <c r="AG8183" s="5"/>
      <c r="AJ8183" s="4"/>
    </row>
    <row r="8184" spans="33:36">
      <c r="AG8184" s="5"/>
      <c r="AJ8184" s="4"/>
    </row>
    <row r="8185" spans="33:36">
      <c r="AG8185" s="5"/>
      <c r="AJ8185" s="4"/>
    </row>
    <row r="8186" spans="33:36">
      <c r="AG8186" s="5"/>
      <c r="AJ8186" s="4"/>
    </row>
    <row r="8187" spans="33:36">
      <c r="AG8187" s="5"/>
      <c r="AJ8187" s="4"/>
    </row>
    <row r="8188" spans="33:36">
      <c r="AG8188" s="5"/>
      <c r="AJ8188" s="4"/>
    </row>
    <row r="8189" spans="33:36">
      <c r="AG8189" s="5"/>
      <c r="AJ8189" s="4"/>
    </row>
    <row r="8190" spans="33:36">
      <c r="AG8190" s="5"/>
      <c r="AJ8190" s="4"/>
    </row>
    <row r="8191" spans="33:36">
      <c r="AG8191" s="5"/>
      <c r="AJ8191" s="4"/>
    </row>
    <row r="8192" spans="33:36">
      <c r="AG8192" s="5"/>
      <c r="AJ8192" s="4"/>
    </row>
    <row r="8193" spans="33:36">
      <c r="AG8193" s="5"/>
      <c r="AJ8193" s="4"/>
    </row>
    <row r="8194" spans="33:36">
      <c r="AG8194" s="5"/>
      <c r="AJ8194" s="4"/>
    </row>
    <row r="8195" spans="33:36">
      <c r="AG8195" s="5"/>
      <c r="AJ8195" s="4"/>
    </row>
    <row r="8196" spans="33:36">
      <c r="AG8196" s="5"/>
      <c r="AJ8196" s="4"/>
    </row>
    <row r="8197" spans="33:36">
      <c r="AG8197" s="5"/>
      <c r="AJ8197" s="4"/>
    </row>
    <row r="8198" spans="33:36">
      <c r="AG8198" s="5"/>
      <c r="AJ8198" s="4"/>
    </row>
    <row r="8199" spans="33:36">
      <c r="AG8199" s="5"/>
      <c r="AJ8199" s="4"/>
    </row>
    <row r="8200" spans="33:36">
      <c r="AG8200" s="5"/>
      <c r="AJ8200" s="4"/>
    </row>
    <row r="8201" spans="33:36">
      <c r="AG8201" s="5"/>
      <c r="AJ8201" s="4"/>
    </row>
    <row r="8202" spans="33:36">
      <c r="AG8202" s="5"/>
      <c r="AJ8202" s="4"/>
    </row>
    <row r="8203" spans="33:36">
      <c r="AG8203" s="5"/>
      <c r="AJ8203" s="4"/>
    </row>
    <row r="8204" spans="33:36">
      <c r="AG8204" s="5"/>
      <c r="AJ8204" s="4"/>
    </row>
    <row r="8205" spans="33:36">
      <c r="AG8205" s="5"/>
      <c r="AJ8205" s="4"/>
    </row>
    <row r="8206" spans="33:36">
      <c r="AG8206" s="5"/>
      <c r="AJ8206" s="4"/>
    </row>
    <row r="8207" spans="33:36">
      <c r="AG8207" s="5"/>
      <c r="AJ8207" s="4"/>
    </row>
    <row r="8208" spans="33:36">
      <c r="AG8208" s="5"/>
      <c r="AJ8208" s="4"/>
    </row>
    <row r="8209" spans="33:36">
      <c r="AG8209" s="5"/>
      <c r="AJ8209" s="4"/>
    </row>
    <row r="8210" spans="33:36">
      <c r="AG8210" s="5"/>
      <c r="AJ8210" s="4"/>
    </row>
    <row r="8211" spans="33:36">
      <c r="AG8211" s="5"/>
      <c r="AJ8211" s="4"/>
    </row>
    <row r="8212" spans="33:36">
      <c r="AG8212" s="5"/>
      <c r="AJ8212" s="4"/>
    </row>
    <row r="8213" spans="33:36">
      <c r="AG8213" s="5"/>
      <c r="AJ8213" s="4"/>
    </row>
    <row r="8214" spans="33:36">
      <c r="AG8214" s="5"/>
      <c r="AJ8214" s="4"/>
    </row>
    <row r="8215" spans="33:36">
      <c r="AG8215" s="5"/>
      <c r="AJ8215" s="4"/>
    </row>
    <row r="8216" spans="33:36">
      <c r="AG8216" s="5"/>
      <c r="AJ8216" s="4"/>
    </row>
    <row r="8217" spans="33:36">
      <c r="AG8217" s="5"/>
      <c r="AJ8217" s="4"/>
    </row>
    <row r="8218" spans="33:36">
      <c r="AG8218" s="5"/>
      <c r="AJ8218" s="4"/>
    </row>
    <row r="8219" spans="33:36">
      <c r="AG8219" s="5"/>
      <c r="AJ8219" s="4"/>
    </row>
    <row r="8220" spans="33:36">
      <c r="AG8220" s="5"/>
      <c r="AJ8220" s="4"/>
    </row>
    <row r="8221" spans="33:36">
      <c r="AG8221" s="5"/>
      <c r="AJ8221" s="4"/>
    </row>
    <row r="8222" spans="33:36">
      <c r="AG8222" s="5"/>
      <c r="AJ8222" s="4"/>
    </row>
    <row r="8223" spans="33:36">
      <c r="AG8223" s="5"/>
      <c r="AJ8223" s="4"/>
    </row>
    <row r="8224" spans="33:36">
      <c r="AG8224" s="5"/>
      <c r="AJ8224" s="4"/>
    </row>
    <row r="8225" spans="33:36">
      <c r="AG8225" s="5"/>
      <c r="AJ8225" s="4"/>
    </row>
    <row r="8226" spans="33:36">
      <c r="AG8226" s="5"/>
      <c r="AJ8226" s="4"/>
    </row>
    <row r="8227" spans="33:36">
      <c r="AG8227" s="5"/>
      <c r="AJ8227" s="4"/>
    </row>
    <row r="8228" spans="33:36">
      <c r="AG8228" s="5"/>
      <c r="AJ8228" s="4"/>
    </row>
    <row r="8229" spans="33:36">
      <c r="AG8229" s="5"/>
      <c r="AJ8229" s="4"/>
    </row>
    <row r="8230" spans="33:36">
      <c r="AG8230" s="5"/>
      <c r="AJ8230" s="4"/>
    </row>
    <row r="8231" spans="33:36">
      <c r="AG8231" s="5"/>
      <c r="AJ8231" s="4"/>
    </row>
    <row r="8232" spans="33:36">
      <c r="AG8232" s="5"/>
      <c r="AJ8232" s="4"/>
    </row>
    <row r="8233" spans="33:36">
      <c r="AG8233" s="5"/>
      <c r="AJ8233" s="4"/>
    </row>
    <row r="8234" spans="33:36">
      <c r="AG8234" s="5"/>
      <c r="AJ8234" s="4"/>
    </row>
    <row r="8235" spans="33:36">
      <c r="AG8235" s="5"/>
      <c r="AJ8235" s="4"/>
    </row>
    <row r="8236" spans="33:36">
      <c r="AG8236" s="5"/>
      <c r="AJ8236" s="4"/>
    </row>
    <row r="8237" spans="33:36">
      <c r="AG8237" s="5"/>
      <c r="AJ8237" s="4"/>
    </row>
    <row r="8238" spans="33:36">
      <c r="AG8238" s="5"/>
      <c r="AJ8238" s="4"/>
    </row>
    <row r="8239" spans="33:36">
      <c r="AG8239" s="5"/>
      <c r="AJ8239" s="4"/>
    </row>
    <row r="8240" spans="33:36">
      <c r="AG8240" s="5"/>
      <c r="AJ8240" s="4"/>
    </row>
    <row r="8241" spans="33:36">
      <c r="AG8241" s="5"/>
      <c r="AJ8241" s="4"/>
    </row>
    <row r="8242" spans="33:36">
      <c r="AG8242" s="5"/>
      <c r="AJ8242" s="4"/>
    </row>
    <row r="8243" spans="33:36">
      <c r="AG8243" s="5"/>
      <c r="AJ8243" s="4"/>
    </row>
    <row r="8244" spans="33:36">
      <c r="AG8244" s="5"/>
      <c r="AJ8244" s="4"/>
    </row>
    <row r="8245" spans="33:36">
      <c r="AG8245" s="5"/>
      <c r="AJ8245" s="4"/>
    </row>
    <row r="8246" spans="33:36">
      <c r="AG8246" s="5"/>
      <c r="AJ8246" s="4"/>
    </row>
    <row r="8247" spans="33:36">
      <c r="AG8247" s="5"/>
      <c r="AJ8247" s="4"/>
    </row>
    <row r="8248" spans="33:36">
      <c r="AG8248" s="5"/>
      <c r="AJ8248" s="4"/>
    </row>
    <row r="8249" spans="33:36">
      <c r="AG8249" s="5"/>
      <c r="AJ8249" s="4"/>
    </row>
    <row r="8250" spans="33:36">
      <c r="AG8250" s="5"/>
      <c r="AJ8250" s="4"/>
    </row>
    <row r="8251" spans="33:36">
      <c r="AG8251" s="5"/>
      <c r="AJ8251" s="4"/>
    </row>
    <row r="8252" spans="33:36">
      <c r="AG8252" s="5"/>
      <c r="AJ8252" s="4"/>
    </row>
    <row r="8253" spans="33:36">
      <c r="AG8253" s="5"/>
      <c r="AJ8253" s="4"/>
    </row>
    <row r="8254" spans="33:36">
      <c r="AG8254" s="5"/>
      <c r="AJ8254" s="4"/>
    </row>
    <row r="8255" spans="33:36">
      <c r="AG8255" s="5"/>
      <c r="AJ8255" s="4"/>
    </row>
    <row r="8256" spans="33:36">
      <c r="AG8256" s="5"/>
      <c r="AJ8256" s="4"/>
    </row>
    <row r="8257" spans="33:36">
      <c r="AG8257" s="5"/>
      <c r="AJ8257" s="4"/>
    </row>
    <row r="8258" spans="33:36">
      <c r="AG8258" s="5"/>
      <c r="AJ8258" s="4"/>
    </row>
    <row r="8259" spans="33:36">
      <c r="AG8259" s="5"/>
      <c r="AJ8259" s="4"/>
    </row>
    <row r="8260" spans="33:36">
      <c r="AG8260" s="5"/>
      <c r="AJ8260" s="4"/>
    </row>
    <row r="8261" spans="33:36">
      <c r="AG8261" s="5"/>
      <c r="AJ8261" s="4"/>
    </row>
    <row r="8262" spans="33:36">
      <c r="AG8262" s="5"/>
      <c r="AJ8262" s="4"/>
    </row>
    <row r="8263" spans="33:36">
      <c r="AG8263" s="5"/>
      <c r="AJ8263" s="4"/>
    </row>
    <row r="8264" spans="33:36">
      <c r="AG8264" s="5"/>
      <c r="AJ8264" s="4"/>
    </row>
    <row r="8265" spans="33:36">
      <c r="AG8265" s="5"/>
      <c r="AJ8265" s="4"/>
    </row>
    <row r="8266" spans="33:36">
      <c r="AG8266" s="5"/>
      <c r="AJ8266" s="4"/>
    </row>
    <row r="8267" spans="33:36">
      <c r="AG8267" s="5"/>
      <c r="AJ8267" s="4"/>
    </row>
    <row r="8268" spans="33:36">
      <c r="AG8268" s="5"/>
      <c r="AJ8268" s="4"/>
    </row>
    <row r="8269" spans="33:36">
      <c r="AG8269" s="5"/>
      <c r="AJ8269" s="4"/>
    </row>
    <row r="8270" spans="33:36">
      <c r="AG8270" s="5"/>
      <c r="AJ8270" s="4"/>
    </row>
    <row r="8271" spans="33:36">
      <c r="AG8271" s="5"/>
      <c r="AJ8271" s="4"/>
    </row>
    <row r="8272" spans="33:36">
      <c r="AG8272" s="5"/>
      <c r="AJ8272" s="4"/>
    </row>
    <row r="8273" spans="33:36">
      <c r="AG8273" s="5"/>
      <c r="AJ8273" s="4"/>
    </row>
    <row r="8274" spans="33:36">
      <c r="AG8274" s="5"/>
      <c r="AJ8274" s="4"/>
    </row>
    <row r="8275" spans="33:36">
      <c r="AG8275" s="5"/>
      <c r="AJ8275" s="4"/>
    </row>
    <row r="8276" spans="33:36">
      <c r="AG8276" s="5"/>
      <c r="AJ8276" s="4"/>
    </row>
    <row r="8277" spans="33:36">
      <c r="AG8277" s="5"/>
      <c r="AJ8277" s="4"/>
    </row>
    <row r="8278" spans="33:36">
      <c r="AG8278" s="5"/>
      <c r="AJ8278" s="4"/>
    </row>
    <row r="8279" spans="33:36">
      <c r="AG8279" s="5"/>
      <c r="AJ8279" s="4"/>
    </row>
    <row r="8280" spans="33:36">
      <c r="AG8280" s="5"/>
      <c r="AJ8280" s="4"/>
    </row>
    <row r="8281" spans="33:36">
      <c r="AG8281" s="5"/>
      <c r="AJ8281" s="4"/>
    </row>
    <row r="8282" spans="33:36">
      <c r="AG8282" s="5"/>
      <c r="AJ8282" s="4"/>
    </row>
    <row r="8283" spans="33:36">
      <c r="AG8283" s="5"/>
      <c r="AJ8283" s="4"/>
    </row>
    <row r="8284" spans="33:36">
      <c r="AG8284" s="5"/>
      <c r="AJ8284" s="4"/>
    </row>
    <row r="8285" spans="33:36">
      <c r="AG8285" s="5"/>
      <c r="AJ8285" s="4"/>
    </row>
    <row r="8286" spans="33:36">
      <c r="AG8286" s="5"/>
      <c r="AJ8286" s="4"/>
    </row>
    <row r="8287" spans="33:36">
      <c r="AG8287" s="5"/>
      <c r="AJ8287" s="4"/>
    </row>
    <row r="8288" spans="33:36">
      <c r="AG8288" s="5"/>
      <c r="AJ8288" s="4"/>
    </row>
    <row r="8289" spans="33:36">
      <c r="AG8289" s="5"/>
      <c r="AJ8289" s="4"/>
    </row>
    <row r="8290" spans="33:36">
      <c r="AG8290" s="5"/>
      <c r="AJ8290" s="4"/>
    </row>
    <row r="8291" spans="33:36">
      <c r="AG8291" s="5"/>
      <c r="AJ8291" s="4"/>
    </row>
    <row r="8292" spans="33:36">
      <c r="AG8292" s="5"/>
      <c r="AJ8292" s="4"/>
    </row>
    <row r="8293" spans="33:36">
      <c r="AG8293" s="5"/>
      <c r="AJ8293" s="4"/>
    </row>
    <row r="8294" spans="33:36">
      <c r="AG8294" s="5"/>
      <c r="AJ8294" s="4"/>
    </row>
    <row r="8295" spans="33:36">
      <c r="AG8295" s="5"/>
      <c r="AJ8295" s="4"/>
    </row>
    <row r="8296" spans="33:36">
      <c r="AG8296" s="5"/>
      <c r="AJ8296" s="4"/>
    </row>
    <row r="8297" spans="33:36">
      <c r="AG8297" s="5"/>
      <c r="AJ8297" s="4"/>
    </row>
    <row r="8298" spans="33:36">
      <c r="AG8298" s="5"/>
      <c r="AJ8298" s="4"/>
    </row>
    <row r="8299" spans="33:36">
      <c r="AG8299" s="5"/>
      <c r="AJ8299" s="4"/>
    </row>
    <row r="8300" spans="33:36">
      <c r="AG8300" s="5"/>
      <c r="AJ8300" s="4"/>
    </row>
    <row r="8301" spans="33:36">
      <c r="AG8301" s="5"/>
      <c r="AJ8301" s="4"/>
    </row>
    <row r="8302" spans="33:36">
      <c r="AG8302" s="5"/>
      <c r="AJ8302" s="4"/>
    </row>
    <row r="8303" spans="33:36">
      <c r="AG8303" s="5"/>
      <c r="AJ8303" s="4"/>
    </row>
    <row r="8304" spans="33:36">
      <c r="AG8304" s="5"/>
      <c r="AJ8304" s="4"/>
    </row>
    <row r="8305" spans="33:36">
      <c r="AG8305" s="5"/>
      <c r="AJ8305" s="4"/>
    </row>
    <row r="8306" spans="33:36">
      <c r="AG8306" s="5"/>
      <c r="AJ8306" s="4"/>
    </row>
    <row r="8307" spans="33:36">
      <c r="AG8307" s="5"/>
      <c r="AJ8307" s="4"/>
    </row>
    <row r="8308" spans="33:36">
      <c r="AG8308" s="5"/>
      <c r="AJ8308" s="4"/>
    </row>
    <row r="8309" spans="33:36">
      <c r="AG8309" s="5"/>
      <c r="AJ8309" s="4"/>
    </row>
    <row r="8310" spans="33:36">
      <c r="AG8310" s="5"/>
      <c r="AJ8310" s="4"/>
    </row>
    <row r="8311" spans="33:36">
      <c r="AG8311" s="5"/>
      <c r="AJ8311" s="4"/>
    </row>
    <row r="8312" spans="33:36">
      <c r="AG8312" s="5"/>
      <c r="AJ8312" s="4"/>
    </row>
    <row r="8313" spans="33:36">
      <c r="AG8313" s="5"/>
      <c r="AJ8313" s="4"/>
    </row>
    <row r="8314" spans="33:36">
      <c r="AG8314" s="5"/>
      <c r="AJ8314" s="4"/>
    </row>
    <row r="8315" spans="33:36">
      <c r="AG8315" s="5"/>
      <c r="AJ8315" s="4"/>
    </row>
    <row r="8316" spans="33:36">
      <c r="AG8316" s="5"/>
      <c r="AJ8316" s="4"/>
    </row>
    <row r="8317" spans="33:36">
      <c r="AG8317" s="5"/>
      <c r="AJ8317" s="4"/>
    </row>
    <row r="8318" spans="33:36">
      <c r="AG8318" s="5"/>
      <c r="AJ8318" s="4"/>
    </row>
    <row r="8319" spans="33:36">
      <c r="AG8319" s="5"/>
      <c r="AJ8319" s="4"/>
    </row>
    <row r="8320" spans="33:36">
      <c r="AG8320" s="5"/>
      <c r="AJ8320" s="4"/>
    </row>
    <row r="8321" spans="33:36">
      <c r="AG8321" s="5"/>
      <c r="AJ8321" s="4"/>
    </row>
    <row r="8322" spans="33:36">
      <c r="AG8322" s="5"/>
      <c r="AJ8322" s="4"/>
    </row>
    <row r="8323" spans="33:36">
      <c r="AG8323" s="5"/>
      <c r="AJ8323" s="4"/>
    </row>
    <row r="8324" spans="33:36">
      <c r="AG8324" s="5"/>
      <c r="AJ8324" s="4"/>
    </row>
    <row r="8325" spans="33:36">
      <c r="AG8325" s="5"/>
      <c r="AJ8325" s="4"/>
    </row>
    <row r="8326" spans="33:36">
      <c r="AG8326" s="5"/>
      <c r="AJ8326" s="4"/>
    </row>
    <row r="8327" spans="33:36">
      <c r="AG8327" s="5"/>
      <c r="AJ8327" s="4"/>
    </row>
    <row r="8328" spans="33:36">
      <c r="AG8328" s="5"/>
      <c r="AJ8328" s="4"/>
    </row>
    <row r="8329" spans="33:36">
      <c r="AG8329" s="5"/>
      <c r="AJ8329" s="4"/>
    </row>
    <row r="8330" spans="33:36">
      <c r="AG8330" s="5"/>
      <c r="AJ8330" s="4"/>
    </row>
    <row r="8331" spans="33:36">
      <c r="AG8331" s="5"/>
      <c r="AJ8331" s="4"/>
    </row>
    <row r="8332" spans="33:36">
      <c r="AG8332" s="5"/>
      <c r="AJ8332" s="4"/>
    </row>
    <row r="8333" spans="33:36">
      <c r="AG8333" s="5"/>
      <c r="AJ8333" s="4"/>
    </row>
    <row r="8334" spans="33:36">
      <c r="AG8334" s="5"/>
      <c r="AJ8334" s="4"/>
    </row>
    <row r="8335" spans="33:36">
      <c r="AG8335" s="5"/>
      <c r="AJ8335" s="4"/>
    </row>
    <row r="8336" spans="33:36">
      <c r="AG8336" s="5"/>
      <c r="AJ8336" s="4"/>
    </row>
    <row r="8337" spans="33:36">
      <c r="AG8337" s="5"/>
      <c r="AJ8337" s="4"/>
    </row>
    <row r="8338" spans="33:36">
      <c r="AG8338" s="5"/>
      <c r="AJ8338" s="4"/>
    </row>
    <row r="8339" spans="33:36">
      <c r="AG8339" s="5"/>
      <c r="AJ8339" s="4"/>
    </row>
    <row r="8340" spans="33:36">
      <c r="AG8340" s="5"/>
      <c r="AJ8340" s="4"/>
    </row>
    <row r="8341" spans="33:36">
      <c r="AG8341" s="5"/>
      <c r="AJ8341" s="4"/>
    </row>
    <row r="8342" spans="33:36">
      <c r="AG8342" s="5"/>
      <c r="AJ8342" s="4"/>
    </row>
    <row r="8343" spans="33:36">
      <c r="AG8343" s="5"/>
      <c r="AJ8343" s="4"/>
    </row>
    <row r="8344" spans="33:36">
      <c r="AG8344" s="5"/>
      <c r="AJ8344" s="4"/>
    </row>
    <row r="8345" spans="33:36">
      <c r="AG8345" s="5"/>
      <c r="AJ8345" s="4"/>
    </row>
    <row r="8346" spans="33:36">
      <c r="AG8346" s="5"/>
      <c r="AJ8346" s="4"/>
    </row>
    <row r="8347" spans="33:36">
      <c r="AG8347" s="5"/>
      <c r="AJ8347" s="4"/>
    </row>
    <row r="8348" spans="33:36">
      <c r="AG8348" s="5"/>
      <c r="AJ8348" s="4"/>
    </row>
    <row r="8349" spans="33:36">
      <c r="AG8349" s="5"/>
      <c r="AJ8349" s="4"/>
    </row>
    <row r="8350" spans="33:36">
      <c r="AG8350" s="5"/>
      <c r="AJ8350" s="4"/>
    </row>
    <row r="8351" spans="33:36">
      <c r="AG8351" s="5"/>
      <c r="AJ8351" s="4"/>
    </row>
    <row r="8352" spans="33:36">
      <c r="AG8352" s="5"/>
      <c r="AJ8352" s="4"/>
    </row>
    <row r="8353" spans="33:36">
      <c r="AG8353" s="5"/>
      <c r="AJ8353" s="4"/>
    </row>
    <row r="8354" spans="33:36">
      <c r="AG8354" s="5"/>
      <c r="AJ8354" s="4"/>
    </row>
    <row r="8355" spans="33:36">
      <c r="AG8355" s="5"/>
      <c r="AJ8355" s="4"/>
    </row>
    <row r="8356" spans="33:36">
      <c r="AG8356" s="5"/>
      <c r="AJ8356" s="4"/>
    </row>
    <row r="8357" spans="33:36">
      <c r="AG8357" s="5"/>
      <c r="AJ8357" s="4"/>
    </row>
    <row r="8358" spans="33:36">
      <c r="AG8358" s="5"/>
      <c r="AJ8358" s="4"/>
    </row>
    <row r="8359" spans="33:36">
      <c r="AG8359" s="5"/>
      <c r="AJ8359" s="4"/>
    </row>
    <row r="8360" spans="33:36">
      <c r="AG8360" s="5"/>
      <c r="AJ8360" s="4"/>
    </row>
    <row r="8361" spans="33:36">
      <c r="AG8361" s="5"/>
      <c r="AJ8361" s="4"/>
    </row>
    <row r="8362" spans="33:36">
      <c r="AG8362" s="5"/>
      <c r="AJ8362" s="4"/>
    </row>
    <row r="8363" spans="33:36">
      <c r="AG8363" s="5"/>
      <c r="AJ8363" s="4"/>
    </row>
    <row r="8364" spans="33:36">
      <c r="AG8364" s="5"/>
      <c r="AJ8364" s="4"/>
    </row>
    <row r="8365" spans="33:36">
      <c r="AG8365" s="5"/>
      <c r="AJ8365" s="4"/>
    </row>
    <row r="8366" spans="33:36">
      <c r="AG8366" s="5"/>
      <c r="AJ8366" s="4"/>
    </row>
    <row r="8367" spans="33:36">
      <c r="AG8367" s="5"/>
      <c r="AJ8367" s="4"/>
    </row>
    <row r="8368" spans="33:36">
      <c r="AG8368" s="5"/>
      <c r="AJ8368" s="4"/>
    </row>
    <row r="8369" spans="33:36">
      <c r="AG8369" s="5"/>
      <c r="AJ8369" s="4"/>
    </row>
    <row r="8370" spans="33:36">
      <c r="AG8370" s="5"/>
      <c r="AJ8370" s="4"/>
    </row>
    <row r="8371" spans="33:36">
      <c r="AG8371" s="5"/>
      <c r="AJ8371" s="4"/>
    </row>
    <row r="8372" spans="33:36">
      <c r="AG8372" s="5"/>
      <c r="AJ8372" s="4"/>
    </row>
    <row r="8373" spans="33:36">
      <c r="AG8373" s="5"/>
      <c r="AJ8373" s="4"/>
    </row>
    <row r="8374" spans="33:36">
      <c r="AG8374" s="5"/>
      <c r="AJ8374" s="4"/>
    </row>
    <row r="8375" spans="33:36">
      <c r="AG8375" s="5"/>
      <c r="AJ8375" s="4"/>
    </row>
    <row r="8376" spans="33:36">
      <c r="AG8376" s="5"/>
      <c r="AJ8376" s="4"/>
    </row>
    <row r="8377" spans="33:36">
      <c r="AG8377" s="5"/>
      <c r="AJ8377" s="4"/>
    </row>
    <row r="8378" spans="33:36">
      <c r="AG8378" s="5"/>
      <c r="AJ8378" s="4"/>
    </row>
    <row r="8379" spans="33:36">
      <c r="AG8379" s="5"/>
      <c r="AJ8379" s="4"/>
    </row>
    <row r="8380" spans="33:36">
      <c r="AG8380" s="5"/>
      <c r="AJ8380" s="4"/>
    </row>
    <row r="8381" spans="33:36">
      <c r="AG8381" s="5"/>
      <c r="AJ8381" s="4"/>
    </row>
    <row r="8382" spans="33:36">
      <c r="AG8382" s="5"/>
      <c r="AJ8382" s="4"/>
    </row>
    <row r="8383" spans="33:36">
      <c r="AG8383" s="5"/>
      <c r="AJ8383" s="4"/>
    </row>
    <row r="8384" spans="33:36">
      <c r="AG8384" s="5"/>
      <c r="AJ8384" s="4"/>
    </row>
    <row r="8385" spans="33:36">
      <c r="AG8385" s="5"/>
      <c r="AJ8385" s="4"/>
    </row>
    <row r="8386" spans="33:36">
      <c r="AG8386" s="5"/>
      <c r="AJ8386" s="4"/>
    </row>
    <row r="8387" spans="33:36">
      <c r="AG8387" s="5"/>
      <c r="AJ8387" s="4"/>
    </row>
    <row r="8388" spans="33:36">
      <c r="AG8388" s="5"/>
      <c r="AJ8388" s="4"/>
    </row>
    <row r="8389" spans="33:36">
      <c r="AG8389" s="5"/>
      <c r="AJ8389" s="4"/>
    </row>
    <row r="8390" spans="33:36">
      <c r="AG8390" s="5"/>
      <c r="AJ8390" s="4"/>
    </row>
    <row r="8391" spans="33:36">
      <c r="AG8391" s="5"/>
      <c r="AJ8391" s="4"/>
    </row>
    <row r="8392" spans="33:36">
      <c r="AG8392" s="5"/>
      <c r="AJ8392" s="4"/>
    </row>
    <row r="8393" spans="33:36">
      <c r="AG8393" s="5"/>
      <c r="AJ8393" s="4"/>
    </row>
    <row r="8394" spans="33:36">
      <c r="AG8394" s="5"/>
      <c r="AJ8394" s="4"/>
    </row>
    <row r="8395" spans="33:36">
      <c r="AG8395" s="5"/>
      <c r="AJ8395" s="4"/>
    </row>
    <row r="8396" spans="33:36">
      <c r="AG8396" s="5"/>
      <c r="AJ8396" s="4"/>
    </row>
    <row r="8397" spans="33:36">
      <c r="AG8397" s="5"/>
      <c r="AJ8397" s="4"/>
    </row>
    <row r="8398" spans="33:36">
      <c r="AG8398" s="5"/>
      <c r="AJ8398" s="4"/>
    </row>
    <row r="8399" spans="33:36">
      <c r="AG8399" s="5"/>
      <c r="AJ8399" s="4"/>
    </row>
    <row r="8400" spans="33:36">
      <c r="AG8400" s="5"/>
      <c r="AJ8400" s="4"/>
    </row>
    <row r="8401" spans="33:36">
      <c r="AG8401" s="5"/>
      <c r="AJ8401" s="4"/>
    </row>
    <row r="8402" spans="33:36">
      <c r="AG8402" s="5"/>
      <c r="AJ8402" s="4"/>
    </row>
    <row r="8403" spans="33:36">
      <c r="AG8403" s="5"/>
      <c r="AJ8403" s="4"/>
    </row>
    <row r="8404" spans="33:36">
      <c r="AG8404" s="5"/>
      <c r="AJ8404" s="4"/>
    </row>
    <row r="8405" spans="33:36">
      <c r="AG8405" s="5"/>
      <c r="AJ8405" s="4"/>
    </row>
    <row r="8406" spans="33:36">
      <c r="AG8406" s="5"/>
      <c r="AJ8406" s="4"/>
    </row>
    <row r="8407" spans="33:36">
      <c r="AG8407" s="5"/>
      <c r="AJ8407" s="4"/>
    </row>
    <row r="8408" spans="33:36">
      <c r="AG8408" s="5"/>
      <c r="AJ8408" s="4"/>
    </row>
    <row r="8409" spans="33:36">
      <c r="AG8409" s="5"/>
      <c r="AJ8409" s="4"/>
    </row>
    <row r="8410" spans="33:36">
      <c r="AG8410" s="5"/>
      <c r="AJ8410" s="4"/>
    </row>
    <row r="8411" spans="33:36">
      <c r="AG8411" s="5"/>
      <c r="AJ8411" s="4"/>
    </row>
    <row r="8412" spans="33:36">
      <c r="AG8412" s="5"/>
      <c r="AJ8412" s="4"/>
    </row>
    <row r="8413" spans="33:36">
      <c r="AG8413" s="5"/>
      <c r="AJ8413" s="4"/>
    </row>
    <row r="8414" spans="33:36">
      <c r="AG8414" s="5"/>
      <c r="AJ8414" s="4"/>
    </row>
    <row r="8415" spans="33:36">
      <c r="AG8415" s="5"/>
      <c r="AJ8415" s="4"/>
    </row>
    <row r="8416" spans="33:36">
      <c r="AG8416" s="5"/>
      <c r="AJ8416" s="4"/>
    </row>
    <row r="8417" spans="33:36">
      <c r="AG8417" s="5"/>
      <c r="AJ8417" s="4"/>
    </row>
    <row r="8418" spans="33:36">
      <c r="AG8418" s="5"/>
      <c r="AJ8418" s="4"/>
    </row>
    <row r="8419" spans="33:36">
      <c r="AG8419" s="5"/>
      <c r="AJ8419" s="4"/>
    </row>
    <row r="8420" spans="33:36">
      <c r="AG8420" s="5"/>
      <c r="AJ8420" s="4"/>
    </row>
    <row r="8421" spans="33:36">
      <c r="AG8421" s="5"/>
      <c r="AJ8421" s="4"/>
    </row>
    <row r="8422" spans="33:36">
      <c r="AG8422" s="5"/>
      <c r="AJ8422" s="4"/>
    </row>
    <row r="8423" spans="33:36">
      <c r="AG8423" s="5"/>
      <c r="AJ8423" s="4"/>
    </row>
    <row r="8424" spans="33:36">
      <c r="AG8424" s="5"/>
      <c r="AJ8424" s="4"/>
    </row>
    <row r="8425" spans="33:36">
      <c r="AG8425" s="5"/>
      <c r="AJ8425" s="4"/>
    </row>
    <row r="8426" spans="33:36">
      <c r="AG8426" s="5"/>
      <c r="AJ8426" s="4"/>
    </row>
    <row r="8427" spans="33:36">
      <c r="AG8427" s="5"/>
      <c r="AJ8427" s="4"/>
    </row>
    <row r="8428" spans="33:36">
      <c r="AG8428" s="5"/>
      <c r="AJ8428" s="4"/>
    </row>
    <row r="8429" spans="33:36">
      <c r="AG8429" s="5"/>
      <c r="AJ8429" s="4"/>
    </row>
    <row r="8430" spans="33:36">
      <c r="AG8430" s="5"/>
      <c r="AJ8430" s="4"/>
    </row>
    <row r="8431" spans="33:36">
      <c r="AG8431" s="5"/>
      <c r="AJ8431" s="4"/>
    </row>
    <row r="8432" spans="33:36">
      <c r="AG8432" s="5"/>
      <c r="AJ8432" s="4"/>
    </row>
    <row r="8433" spans="33:36">
      <c r="AG8433" s="5"/>
      <c r="AJ8433" s="4"/>
    </row>
    <row r="8434" spans="33:36">
      <c r="AG8434" s="5"/>
      <c r="AJ8434" s="4"/>
    </row>
    <row r="8435" spans="33:36">
      <c r="AG8435" s="5"/>
      <c r="AJ8435" s="4"/>
    </row>
    <row r="8436" spans="33:36">
      <c r="AG8436" s="5"/>
      <c r="AJ8436" s="4"/>
    </row>
    <row r="8437" spans="33:36">
      <c r="AG8437" s="5"/>
      <c r="AJ8437" s="4"/>
    </row>
    <row r="8438" spans="33:36">
      <c r="AG8438" s="5"/>
      <c r="AJ8438" s="4"/>
    </row>
    <row r="8439" spans="33:36">
      <c r="AG8439" s="5"/>
      <c r="AJ8439" s="4"/>
    </row>
    <row r="8440" spans="33:36">
      <c r="AG8440" s="5"/>
      <c r="AJ8440" s="4"/>
    </row>
    <row r="8441" spans="33:36">
      <c r="AG8441" s="5"/>
      <c r="AJ8441" s="4"/>
    </row>
    <row r="8442" spans="33:36">
      <c r="AG8442" s="5"/>
      <c r="AJ8442" s="4"/>
    </row>
    <row r="8443" spans="33:36">
      <c r="AG8443" s="5"/>
      <c r="AJ8443" s="4"/>
    </row>
    <row r="8444" spans="33:36">
      <c r="AG8444" s="5"/>
      <c r="AJ8444" s="4"/>
    </row>
    <row r="8445" spans="33:36">
      <c r="AG8445" s="5"/>
      <c r="AJ8445" s="4"/>
    </row>
    <row r="8446" spans="33:36">
      <c r="AG8446" s="5"/>
      <c r="AJ8446" s="4"/>
    </row>
    <row r="8447" spans="33:36">
      <c r="AG8447" s="5"/>
      <c r="AJ8447" s="4"/>
    </row>
    <row r="8448" spans="33:36">
      <c r="AG8448" s="5"/>
      <c r="AJ8448" s="4"/>
    </row>
    <row r="8449" spans="33:36">
      <c r="AG8449" s="5"/>
      <c r="AJ8449" s="4"/>
    </row>
    <row r="8450" spans="33:36">
      <c r="AG8450" s="5"/>
      <c r="AJ8450" s="4"/>
    </row>
    <row r="8451" spans="33:36">
      <c r="AG8451" s="5"/>
      <c r="AJ8451" s="4"/>
    </row>
    <row r="8452" spans="33:36">
      <c r="AG8452" s="5"/>
      <c r="AJ8452" s="4"/>
    </row>
    <row r="8453" spans="33:36">
      <c r="AG8453" s="5"/>
      <c r="AJ8453" s="4"/>
    </row>
    <row r="8454" spans="33:36">
      <c r="AG8454" s="5"/>
      <c r="AJ8454" s="4"/>
    </row>
    <row r="8455" spans="33:36">
      <c r="AG8455" s="5"/>
      <c r="AJ8455" s="4"/>
    </row>
    <row r="8456" spans="33:36">
      <c r="AG8456" s="5"/>
      <c r="AJ8456" s="4"/>
    </row>
    <row r="8457" spans="33:36">
      <c r="AG8457" s="5"/>
      <c r="AJ8457" s="4"/>
    </row>
    <row r="8458" spans="33:36">
      <c r="AG8458" s="5"/>
      <c r="AJ8458" s="4"/>
    </row>
    <row r="8459" spans="33:36">
      <c r="AG8459" s="5"/>
      <c r="AJ8459" s="4"/>
    </row>
    <row r="8460" spans="33:36">
      <c r="AG8460" s="5"/>
      <c r="AJ8460" s="4"/>
    </row>
    <row r="8461" spans="33:36">
      <c r="AG8461" s="5"/>
      <c r="AJ8461" s="4"/>
    </row>
    <row r="8462" spans="33:36">
      <c r="AG8462" s="5"/>
      <c r="AJ8462" s="4"/>
    </row>
    <row r="8463" spans="33:36">
      <c r="AG8463" s="5"/>
      <c r="AJ8463" s="4"/>
    </row>
    <row r="8464" spans="33:36">
      <c r="AG8464" s="5"/>
      <c r="AJ8464" s="4"/>
    </row>
    <row r="8465" spans="33:36">
      <c r="AG8465" s="5"/>
      <c r="AJ8465" s="4"/>
    </row>
    <row r="8466" spans="33:36">
      <c r="AG8466" s="5"/>
      <c r="AJ8466" s="4"/>
    </row>
    <row r="8467" spans="33:36">
      <c r="AG8467" s="5"/>
      <c r="AJ8467" s="4"/>
    </row>
    <row r="8468" spans="33:36">
      <c r="AG8468" s="5"/>
      <c r="AJ8468" s="4"/>
    </row>
    <row r="8469" spans="33:36">
      <c r="AG8469" s="5"/>
      <c r="AJ8469" s="4"/>
    </row>
    <row r="8470" spans="33:36">
      <c r="AG8470" s="5"/>
      <c r="AJ8470" s="4"/>
    </row>
    <row r="8471" spans="33:36">
      <c r="AG8471" s="5"/>
      <c r="AJ8471" s="4"/>
    </row>
    <row r="8472" spans="33:36">
      <c r="AG8472" s="5"/>
      <c r="AJ8472" s="4"/>
    </row>
    <row r="8473" spans="33:36">
      <c r="AG8473" s="5"/>
      <c r="AJ8473" s="4"/>
    </row>
    <row r="8474" spans="33:36">
      <c r="AG8474" s="5"/>
      <c r="AJ8474" s="4"/>
    </row>
    <row r="8475" spans="33:36">
      <c r="AG8475" s="5"/>
      <c r="AJ8475" s="4"/>
    </row>
    <row r="8476" spans="33:36">
      <c r="AG8476" s="5"/>
      <c r="AJ8476" s="4"/>
    </row>
    <row r="8477" spans="33:36">
      <c r="AG8477" s="5"/>
      <c r="AJ8477" s="4"/>
    </row>
    <row r="8478" spans="33:36">
      <c r="AG8478" s="5"/>
      <c r="AJ8478" s="4"/>
    </row>
    <row r="8479" spans="33:36">
      <c r="AG8479" s="5"/>
      <c r="AJ8479" s="4"/>
    </row>
    <row r="8480" spans="33:36">
      <c r="AG8480" s="5"/>
      <c r="AJ8480" s="4"/>
    </row>
    <row r="8481" spans="33:36">
      <c r="AG8481" s="5"/>
      <c r="AJ8481" s="4"/>
    </row>
    <row r="8482" spans="33:36">
      <c r="AG8482" s="5"/>
      <c r="AJ8482" s="4"/>
    </row>
    <row r="8483" spans="33:36">
      <c r="AG8483" s="5"/>
      <c r="AJ8483" s="4"/>
    </row>
    <row r="8484" spans="33:36">
      <c r="AG8484" s="5"/>
      <c r="AJ8484" s="4"/>
    </row>
    <row r="8485" spans="33:36">
      <c r="AG8485" s="5"/>
      <c r="AJ8485" s="4"/>
    </row>
    <row r="8486" spans="33:36">
      <c r="AG8486" s="5"/>
      <c r="AJ8486" s="4"/>
    </row>
    <row r="8487" spans="33:36">
      <c r="AG8487" s="5"/>
      <c r="AJ8487" s="4"/>
    </row>
    <row r="8488" spans="33:36">
      <c r="AG8488" s="5"/>
      <c r="AJ8488" s="4"/>
    </row>
    <row r="8489" spans="33:36">
      <c r="AG8489" s="5"/>
      <c r="AJ8489" s="4"/>
    </row>
    <row r="8490" spans="33:36">
      <c r="AG8490" s="5"/>
      <c r="AJ8490" s="4"/>
    </row>
    <row r="8491" spans="33:36">
      <c r="AG8491" s="5"/>
      <c r="AJ8491" s="4"/>
    </row>
    <row r="8492" spans="33:36">
      <c r="AG8492" s="5"/>
      <c r="AJ8492" s="4"/>
    </row>
    <row r="8493" spans="33:36">
      <c r="AG8493" s="5"/>
      <c r="AJ8493" s="4"/>
    </row>
    <row r="8494" spans="33:36">
      <c r="AG8494" s="5"/>
      <c r="AJ8494" s="4"/>
    </row>
    <row r="8495" spans="33:36">
      <c r="AG8495" s="5"/>
      <c r="AJ8495" s="4"/>
    </row>
    <row r="8496" spans="33:36">
      <c r="AG8496" s="5"/>
      <c r="AJ8496" s="4"/>
    </row>
    <row r="8497" spans="33:36">
      <c r="AG8497" s="5"/>
      <c r="AJ8497" s="4"/>
    </row>
    <row r="8498" spans="33:36">
      <c r="AG8498" s="5"/>
      <c r="AJ8498" s="4"/>
    </row>
    <row r="8499" spans="33:36">
      <c r="AG8499" s="5"/>
      <c r="AJ8499" s="4"/>
    </row>
    <row r="8500" spans="33:36">
      <c r="AG8500" s="5"/>
      <c r="AJ8500" s="4"/>
    </row>
    <row r="8501" spans="33:36">
      <c r="AG8501" s="5"/>
      <c r="AJ8501" s="4"/>
    </row>
    <row r="8502" spans="33:36">
      <c r="AG8502" s="5"/>
      <c r="AJ8502" s="4"/>
    </row>
    <row r="8503" spans="33:36">
      <c r="AG8503" s="5"/>
      <c r="AJ8503" s="4"/>
    </row>
    <row r="8504" spans="33:36">
      <c r="AG8504" s="5"/>
      <c r="AJ8504" s="4"/>
    </row>
    <row r="8505" spans="33:36">
      <c r="AG8505" s="5"/>
      <c r="AJ8505" s="4"/>
    </row>
    <row r="8506" spans="33:36">
      <c r="AG8506" s="5"/>
      <c r="AJ8506" s="4"/>
    </row>
    <row r="8507" spans="33:36">
      <c r="AG8507" s="5"/>
      <c r="AJ8507" s="4"/>
    </row>
    <row r="8508" spans="33:36">
      <c r="AG8508" s="5"/>
      <c r="AJ8508" s="4"/>
    </row>
    <row r="8509" spans="33:36">
      <c r="AG8509" s="5"/>
      <c r="AJ8509" s="4"/>
    </row>
    <row r="8510" spans="33:36">
      <c r="AG8510" s="5"/>
      <c r="AJ8510" s="4"/>
    </row>
    <row r="8511" spans="33:36">
      <c r="AG8511" s="5"/>
      <c r="AJ8511" s="4"/>
    </row>
    <row r="8512" spans="33:36">
      <c r="AG8512" s="5"/>
      <c r="AJ8512" s="4"/>
    </row>
    <row r="8513" spans="33:36">
      <c r="AG8513" s="5"/>
      <c r="AJ8513" s="4"/>
    </row>
    <row r="8514" spans="33:36">
      <c r="AG8514" s="5"/>
      <c r="AJ8514" s="4"/>
    </row>
    <row r="8515" spans="33:36">
      <c r="AG8515" s="5"/>
      <c r="AJ8515" s="4"/>
    </row>
    <row r="8516" spans="33:36">
      <c r="AG8516" s="5"/>
      <c r="AJ8516" s="4"/>
    </row>
    <row r="8517" spans="33:36">
      <c r="AG8517" s="5"/>
      <c r="AJ8517" s="4"/>
    </row>
    <row r="8518" spans="33:36">
      <c r="AG8518" s="5"/>
      <c r="AJ8518" s="4"/>
    </row>
    <row r="8519" spans="33:36">
      <c r="AG8519" s="5"/>
      <c r="AJ8519" s="4"/>
    </row>
    <row r="8520" spans="33:36">
      <c r="AG8520" s="5"/>
      <c r="AJ8520" s="4"/>
    </row>
    <row r="8521" spans="33:36">
      <c r="AG8521" s="5"/>
      <c r="AJ8521" s="4"/>
    </row>
    <row r="8522" spans="33:36">
      <c r="AG8522" s="5"/>
      <c r="AJ8522" s="4"/>
    </row>
    <row r="8523" spans="33:36">
      <c r="AG8523" s="5"/>
      <c r="AJ8523" s="4"/>
    </row>
    <row r="8524" spans="33:36">
      <c r="AG8524" s="5"/>
      <c r="AJ8524" s="4"/>
    </row>
    <row r="8525" spans="33:36">
      <c r="AG8525" s="5"/>
      <c r="AJ8525" s="4"/>
    </row>
    <row r="8526" spans="33:36">
      <c r="AG8526" s="5"/>
      <c r="AJ8526" s="4"/>
    </row>
    <row r="8527" spans="33:36">
      <c r="AG8527" s="5"/>
      <c r="AJ8527" s="4"/>
    </row>
    <row r="8528" spans="33:36">
      <c r="AG8528" s="5"/>
      <c r="AJ8528" s="4"/>
    </row>
    <row r="8529" spans="33:36">
      <c r="AG8529" s="5"/>
      <c r="AJ8529" s="4"/>
    </row>
    <row r="8530" spans="33:36">
      <c r="AG8530" s="5"/>
      <c r="AJ8530" s="4"/>
    </row>
    <row r="8531" spans="33:36">
      <c r="AG8531" s="5"/>
      <c r="AJ8531" s="4"/>
    </row>
    <row r="8532" spans="33:36">
      <c r="AG8532" s="5"/>
      <c r="AJ8532" s="4"/>
    </row>
    <row r="8533" spans="33:36">
      <c r="AG8533" s="5"/>
      <c r="AJ8533" s="4"/>
    </row>
    <row r="8534" spans="33:36">
      <c r="AG8534" s="5"/>
      <c r="AJ8534" s="4"/>
    </row>
    <row r="8535" spans="33:36">
      <c r="AG8535" s="5"/>
      <c r="AJ8535" s="4"/>
    </row>
    <row r="8536" spans="33:36">
      <c r="AG8536" s="5"/>
      <c r="AJ8536" s="4"/>
    </row>
    <row r="8537" spans="33:36">
      <c r="AG8537" s="5"/>
      <c r="AJ8537" s="4"/>
    </row>
    <row r="8538" spans="33:36">
      <c r="AG8538" s="5"/>
      <c r="AJ8538" s="4"/>
    </row>
    <row r="8539" spans="33:36">
      <c r="AG8539" s="5"/>
      <c r="AJ8539" s="4"/>
    </row>
    <row r="8540" spans="33:36">
      <c r="AG8540" s="5"/>
      <c r="AJ8540" s="4"/>
    </row>
    <row r="8541" spans="33:36">
      <c r="AG8541" s="5"/>
      <c r="AJ8541" s="4"/>
    </row>
    <row r="8542" spans="33:36">
      <c r="AG8542" s="5"/>
      <c r="AJ8542" s="4"/>
    </row>
    <row r="8543" spans="33:36">
      <c r="AG8543" s="5"/>
      <c r="AJ8543" s="4"/>
    </row>
    <row r="8544" spans="33:36">
      <c r="AG8544" s="5"/>
      <c r="AJ8544" s="4"/>
    </row>
    <row r="8545" spans="33:36">
      <c r="AG8545" s="5"/>
      <c r="AJ8545" s="4"/>
    </row>
    <row r="8546" spans="33:36">
      <c r="AG8546" s="5"/>
      <c r="AJ8546" s="4"/>
    </row>
    <row r="8547" spans="33:36">
      <c r="AG8547" s="5"/>
      <c r="AJ8547" s="4"/>
    </row>
    <row r="8548" spans="33:36">
      <c r="AG8548" s="5"/>
      <c r="AJ8548" s="4"/>
    </row>
    <row r="8549" spans="33:36">
      <c r="AG8549" s="5"/>
      <c r="AJ8549" s="4"/>
    </row>
    <row r="8550" spans="33:36">
      <c r="AG8550" s="5"/>
      <c r="AJ8550" s="4"/>
    </row>
    <row r="8551" spans="33:36">
      <c r="AG8551" s="5"/>
      <c r="AJ8551" s="4"/>
    </row>
    <row r="8552" spans="33:36">
      <c r="AG8552" s="5"/>
      <c r="AJ8552" s="4"/>
    </row>
    <row r="8553" spans="33:36">
      <c r="AG8553" s="5"/>
      <c r="AJ8553" s="4"/>
    </row>
    <row r="8554" spans="33:36">
      <c r="AG8554" s="5"/>
      <c r="AJ8554" s="4"/>
    </row>
    <row r="8555" spans="33:36">
      <c r="AG8555" s="5"/>
      <c r="AJ8555" s="4"/>
    </row>
    <row r="8556" spans="33:36">
      <c r="AG8556" s="5"/>
      <c r="AJ8556" s="4"/>
    </row>
    <row r="8557" spans="33:36">
      <c r="AG8557" s="5"/>
      <c r="AJ8557" s="4"/>
    </row>
    <row r="8558" spans="33:36">
      <c r="AG8558" s="5"/>
      <c r="AJ8558" s="4"/>
    </row>
    <row r="8559" spans="33:36">
      <c r="AG8559" s="5"/>
      <c r="AJ8559" s="4"/>
    </row>
    <row r="8560" spans="33:36">
      <c r="AG8560" s="5"/>
      <c r="AJ8560" s="4"/>
    </row>
    <row r="8561" spans="33:36">
      <c r="AG8561" s="5"/>
      <c r="AJ8561" s="4"/>
    </row>
    <row r="8562" spans="33:36">
      <c r="AG8562" s="5"/>
      <c r="AJ8562" s="4"/>
    </row>
    <row r="8563" spans="33:36">
      <c r="AG8563" s="5"/>
      <c r="AJ8563" s="4"/>
    </row>
    <row r="8564" spans="33:36">
      <c r="AG8564" s="5"/>
      <c r="AJ8564" s="4"/>
    </row>
    <row r="8565" spans="33:36">
      <c r="AG8565" s="5"/>
      <c r="AJ8565" s="4"/>
    </row>
    <row r="8566" spans="33:36">
      <c r="AG8566" s="5"/>
      <c r="AJ8566" s="4"/>
    </row>
    <row r="8567" spans="33:36">
      <c r="AG8567" s="5"/>
      <c r="AJ8567" s="4"/>
    </row>
    <row r="8568" spans="33:36">
      <c r="AG8568" s="5"/>
      <c r="AJ8568" s="4"/>
    </row>
    <row r="8569" spans="33:36">
      <c r="AG8569" s="5"/>
      <c r="AJ8569" s="4"/>
    </row>
    <row r="8570" spans="33:36">
      <c r="AG8570" s="5"/>
      <c r="AJ8570" s="4"/>
    </row>
    <row r="8571" spans="33:36">
      <c r="AG8571" s="5"/>
      <c r="AJ8571" s="4"/>
    </row>
    <row r="8572" spans="33:36">
      <c r="AG8572" s="5"/>
      <c r="AJ8572" s="4"/>
    </row>
    <row r="8573" spans="33:36">
      <c r="AG8573" s="5"/>
      <c r="AJ8573" s="4"/>
    </row>
    <row r="8574" spans="33:36">
      <c r="AG8574" s="5"/>
      <c r="AJ8574" s="4"/>
    </row>
    <row r="8575" spans="33:36">
      <c r="AG8575" s="5"/>
      <c r="AJ8575" s="4"/>
    </row>
    <row r="8576" spans="33:36">
      <c r="AG8576" s="5"/>
      <c r="AJ8576" s="4"/>
    </row>
    <row r="8577" spans="33:36">
      <c r="AG8577" s="5"/>
      <c r="AJ8577" s="4"/>
    </row>
    <row r="8578" spans="33:36">
      <c r="AG8578" s="5"/>
      <c r="AJ8578" s="4"/>
    </row>
    <row r="8579" spans="33:36">
      <c r="AG8579" s="5"/>
      <c r="AJ8579" s="4"/>
    </row>
    <row r="8580" spans="33:36">
      <c r="AG8580" s="5"/>
      <c r="AJ8580" s="4"/>
    </row>
    <row r="8581" spans="33:36">
      <c r="AG8581" s="5"/>
      <c r="AJ8581" s="4"/>
    </row>
    <row r="8582" spans="33:36">
      <c r="AG8582" s="5"/>
      <c r="AJ8582" s="4"/>
    </row>
    <row r="8583" spans="33:36">
      <c r="AG8583" s="5"/>
      <c r="AJ8583" s="4"/>
    </row>
    <row r="8584" spans="33:36">
      <c r="AG8584" s="5"/>
      <c r="AJ8584" s="4"/>
    </row>
    <row r="8585" spans="33:36">
      <c r="AG8585" s="5"/>
      <c r="AJ8585" s="4"/>
    </row>
    <row r="8586" spans="33:36">
      <c r="AG8586" s="5"/>
      <c r="AJ8586" s="4"/>
    </row>
    <row r="8587" spans="33:36">
      <c r="AG8587" s="5"/>
      <c r="AJ8587" s="4"/>
    </row>
    <row r="8588" spans="33:36">
      <c r="AG8588" s="5"/>
      <c r="AJ8588" s="4"/>
    </row>
    <row r="8589" spans="33:36">
      <c r="AG8589" s="5"/>
      <c r="AJ8589" s="4"/>
    </row>
    <row r="8590" spans="33:36">
      <c r="AG8590" s="5"/>
      <c r="AJ8590" s="4"/>
    </row>
    <row r="8591" spans="33:36">
      <c r="AG8591" s="5"/>
      <c r="AJ8591" s="4"/>
    </row>
    <row r="8592" spans="33:36">
      <c r="AG8592" s="5"/>
      <c r="AJ8592" s="4"/>
    </row>
    <row r="8593" spans="33:36">
      <c r="AG8593" s="5"/>
      <c r="AJ8593" s="4"/>
    </row>
    <row r="8594" spans="33:36">
      <c r="AG8594" s="5"/>
      <c r="AJ8594" s="4"/>
    </row>
    <row r="8595" spans="33:36">
      <c r="AG8595" s="5"/>
      <c r="AJ8595" s="4"/>
    </row>
    <row r="8596" spans="33:36">
      <c r="AG8596" s="5"/>
      <c r="AJ8596" s="4"/>
    </row>
    <row r="8597" spans="33:36">
      <c r="AG8597" s="5"/>
      <c r="AJ8597" s="4"/>
    </row>
    <row r="8598" spans="33:36">
      <c r="AG8598" s="5"/>
      <c r="AJ8598" s="4"/>
    </row>
    <row r="8599" spans="33:36">
      <c r="AG8599" s="5"/>
      <c r="AJ8599" s="4"/>
    </row>
    <row r="8600" spans="33:36">
      <c r="AG8600" s="5"/>
      <c r="AJ8600" s="4"/>
    </row>
    <row r="8601" spans="33:36">
      <c r="AG8601" s="5"/>
      <c r="AJ8601" s="4"/>
    </row>
    <row r="8602" spans="33:36">
      <c r="AG8602" s="5"/>
      <c r="AJ8602" s="4"/>
    </row>
    <row r="8603" spans="33:36">
      <c r="AG8603" s="5"/>
      <c r="AJ8603" s="4"/>
    </row>
    <row r="8604" spans="33:36">
      <c r="AG8604" s="5"/>
      <c r="AJ8604" s="4"/>
    </row>
    <row r="8605" spans="33:36">
      <c r="AG8605" s="5"/>
      <c r="AJ8605" s="4"/>
    </row>
    <row r="8606" spans="33:36">
      <c r="AG8606" s="5"/>
      <c r="AJ8606" s="4"/>
    </row>
    <row r="8607" spans="33:36">
      <c r="AG8607" s="5"/>
      <c r="AJ8607" s="4"/>
    </row>
    <row r="8608" spans="33:36">
      <c r="AG8608" s="5"/>
      <c r="AJ8608" s="4"/>
    </row>
    <row r="8609" spans="33:36">
      <c r="AG8609" s="5"/>
      <c r="AJ8609" s="4"/>
    </row>
    <row r="8610" spans="33:36">
      <c r="AG8610" s="5"/>
      <c r="AJ8610" s="4"/>
    </row>
    <row r="8611" spans="33:36">
      <c r="AG8611" s="5"/>
      <c r="AJ8611" s="4"/>
    </row>
    <row r="8612" spans="33:36">
      <c r="AG8612" s="5"/>
      <c r="AJ8612" s="4"/>
    </row>
    <row r="8613" spans="33:36">
      <c r="AG8613" s="5"/>
      <c r="AJ8613" s="4"/>
    </row>
    <row r="8614" spans="33:36">
      <c r="AG8614" s="5"/>
      <c r="AJ8614" s="4"/>
    </row>
    <row r="8615" spans="33:36">
      <c r="AG8615" s="5"/>
      <c r="AJ8615" s="4"/>
    </row>
    <row r="8616" spans="33:36">
      <c r="AG8616" s="5"/>
      <c r="AJ8616" s="4"/>
    </row>
    <row r="8617" spans="33:36">
      <c r="AG8617" s="5"/>
      <c r="AJ8617" s="4"/>
    </row>
    <row r="8618" spans="33:36">
      <c r="AG8618" s="5"/>
      <c r="AJ8618" s="4"/>
    </row>
    <row r="8619" spans="33:36">
      <c r="AG8619" s="5"/>
      <c r="AJ8619" s="4"/>
    </row>
    <row r="8620" spans="33:36">
      <c r="AG8620" s="5"/>
      <c r="AJ8620" s="4"/>
    </row>
    <row r="8621" spans="33:36">
      <c r="AG8621" s="5"/>
      <c r="AJ8621" s="4"/>
    </row>
    <row r="8622" spans="33:36">
      <c r="AG8622" s="5"/>
      <c r="AJ8622" s="4"/>
    </row>
    <row r="8623" spans="33:36">
      <c r="AG8623" s="5"/>
      <c r="AJ8623" s="4"/>
    </row>
    <row r="8624" spans="33:36">
      <c r="AG8624" s="5"/>
      <c r="AJ8624" s="4"/>
    </row>
    <row r="8625" spans="33:36">
      <c r="AG8625" s="5"/>
      <c r="AJ8625" s="4"/>
    </row>
    <row r="8626" spans="33:36">
      <c r="AG8626" s="5"/>
      <c r="AJ8626" s="4"/>
    </row>
    <row r="8627" spans="33:36">
      <c r="AG8627" s="5"/>
      <c r="AJ8627" s="4"/>
    </row>
    <row r="8628" spans="33:36">
      <c r="AG8628" s="5"/>
      <c r="AJ8628" s="4"/>
    </row>
    <row r="8629" spans="33:36">
      <c r="AG8629" s="5"/>
      <c r="AJ8629" s="4"/>
    </row>
    <row r="8630" spans="33:36">
      <c r="AG8630" s="5"/>
      <c r="AJ8630" s="4"/>
    </row>
    <row r="8631" spans="33:36">
      <c r="AG8631" s="5"/>
      <c r="AJ8631" s="4"/>
    </row>
    <row r="8632" spans="33:36">
      <c r="AG8632" s="5"/>
      <c r="AJ8632" s="4"/>
    </row>
    <row r="8633" spans="33:36">
      <c r="AG8633" s="5"/>
      <c r="AJ8633" s="4"/>
    </row>
    <row r="8634" spans="33:36">
      <c r="AG8634" s="5"/>
      <c r="AJ8634" s="4"/>
    </row>
    <row r="8635" spans="33:36">
      <c r="AG8635" s="5"/>
      <c r="AJ8635" s="4"/>
    </row>
    <row r="8636" spans="33:36">
      <c r="AG8636" s="5"/>
      <c r="AJ8636" s="4"/>
    </row>
    <row r="8637" spans="33:36">
      <c r="AG8637" s="5"/>
      <c r="AJ8637" s="4"/>
    </row>
    <row r="8638" spans="33:36">
      <c r="AG8638" s="5"/>
      <c r="AJ8638" s="4"/>
    </row>
    <row r="8639" spans="33:36">
      <c r="AG8639" s="5"/>
      <c r="AJ8639" s="4"/>
    </row>
    <row r="8640" spans="33:36">
      <c r="AG8640" s="5"/>
      <c r="AJ8640" s="4"/>
    </row>
    <row r="8641" spans="33:36">
      <c r="AG8641" s="5"/>
      <c r="AJ8641" s="4"/>
    </row>
    <row r="8642" spans="33:36">
      <c r="AG8642" s="5"/>
      <c r="AJ8642" s="4"/>
    </row>
    <row r="8643" spans="33:36">
      <c r="AG8643" s="5"/>
      <c r="AJ8643" s="4"/>
    </row>
    <row r="8644" spans="33:36">
      <c r="AG8644" s="5"/>
      <c r="AJ8644" s="4"/>
    </row>
    <row r="8645" spans="33:36">
      <c r="AG8645" s="5"/>
      <c r="AJ8645" s="4"/>
    </row>
    <row r="8646" spans="33:36">
      <c r="AG8646" s="5"/>
      <c r="AJ8646" s="4"/>
    </row>
    <row r="8647" spans="33:36">
      <c r="AG8647" s="5"/>
      <c r="AJ8647" s="4"/>
    </row>
    <row r="8648" spans="33:36">
      <c r="AG8648" s="5"/>
      <c r="AJ8648" s="4"/>
    </row>
    <row r="8649" spans="33:36">
      <c r="AG8649" s="5"/>
      <c r="AJ8649" s="4"/>
    </row>
    <row r="8650" spans="33:36">
      <c r="AG8650" s="5"/>
      <c r="AJ8650" s="4"/>
    </row>
    <row r="8651" spans="33:36">
      <c r="AG8651" s="5"/>
      <c r="AJ8651" s="4"/>
    </row>
    <row r="8652" spans="33:36">
      <c r="AG8652" s="5"/>
      <c r="AJ8652" s="4"/>
    </row>
    <row r="8653" spans="33:36">
      <c r="AG8653" s="5"/>
      <c r="AJ8653" s="4"/>
    </row>
    <row r="8654" spans="33:36">
      <c r="AG8654" s="5"/>
      <c r="AJ8654" s="4"/>
    </row>
    <row r="8655" spans="33:36">
      <c r="AG8655" s="5"/>
      <c r="AJ8655" s="4"/>
    </row>
    <row r="8656" spans="33:36">
      <c r="AG8656" s="5"/>
      <c r="AJ8656" s="4"/>
    </row>
    <row r="8657" spans="33:36">
      <c r="AG8657" s="5"/>
      <c r="AJ8657" s="4"/>
    </row>
    <row r="8658" spans="33:36">
      <c r="AG8658" s="5"/>
      <c r="AJ8658" s="4"/>
    </row>
    <row r="8659" spans="33:36">
      <c r="AG8659" s="5"/>
      <c r="AJ8659" s="4"/>
    </row>
    <row r="8660" spans="33:36">
      <c r="AG8660" s="5"/>
      <c r="AJ8660" s="4"/>
    </row>
    <row r="8661" spans="33:36">
      <c r="AG8661" s="5"/>
      <c r="AJ8661" s="4"/>
    </row>
    <row r="8662" spans="33:36">
      <c r="AG8662" s="5"/>
      <c r="AJ8662" s="4"/>
    </row>
    <row r="8663" spans="33:36">
      <c r="AG8663" s="5"/>
      <c r="AJ8663" s="4"/>
    </row>
    <row r="8664" spans="33:36">
      <c r="AG8664" s="5"/>
      <c r="AJ8664" s="4"/>
    </row>
    <row r="8665" spans="33:36">
      <c r="AG8665" s="5"/>
      <c r="AJ8665" s="4"/>
    </row>
    <row r="8666" spans="33:36">
      <c r="AG8666" s="5"/>
      <c r="AJ8666" s="4"/>
    </row>
    <row r="8667" spans="33:36">
      <c r="AG8667" s="5"/>
      <c r="AJ8667" s="4"/>
    </row>
    <row r="8668" spans="33:36">
      <c r="AG8668" s="5"/>
      <c r="AJ8668" s="4"/>
    </row>
    <row r="8669" spans="33:36">
      <c r="AG8669" s="5"/>
      <c r="AJ8669" s="4"/>
    </row>
    <row r="8670" spans="33:36">
      <c r="AG8670" s="5"/>
      <c r="AJ8670" s="4"/>
    </row>
    <row r="8671" spans="33:36">
      <c r="AG8671" s="5"/>
      <c r="AJ8671" s="4"/>
    </row>
    <row r="8672" spans="33:36">
      <c r="AG8672" s="5"/>
      <c r="AJ8672" s="4"/>
    </row>
    <row r="8673" spans="33:36">
      <c r="AG8673" s="5"/>
      <c r="AJ8673" s="4"/>
    </row>
    <row r="8674" spans="33:36">
      <c r="AG8674" s="5"/>
      <c r="AJ8674" s="4"/>
    </row>
    <row r="8675" spans="33:36">
      <c r="AG8675" s="5"/>
      <c r="AJ8675" s="4"/>
    </row>
    <row r="8676" spans="33:36">
      <c r="AG8676" s="5"/>
      <c r="AJ8676" s="4"/>
    </row>
    <row r="8677" spans="33:36">
      <c r="AG8677" s="5"/>
      <c r="AJ8677" s="4"/>
    </row>
    <row r="8678" spans="33:36">
      <c r="AG8678" s="5"/>
      <c r="AJ8678" s="4"/>
    </row>
    <row r="8679" spans="33:36">
      <c r="AG8679" s="5"/>
      <c r="AJ8679" s="4"/>
    </row>
    <row r="8680" spans="33:36">
      <c r="AG8680" s="5"/>
      <c r="AJ8680" s="4"/>
    </row>
    <row r="8681" spans="33:36">
      <c r="AG8681" s="5"/>
      <c r="AJ8681" s="4"/>
    </row>
    <row r="8682" spans="33:36">
      <c r="AG8682" s="5"/>
      <c r="AJ8682" s="4"/>
    </row>
    <row r="8683" spans="33:36">
      <c r="AG8683" s="5"/>
      <c r="AJ8683" s="4"/>
    </row>
    <row r="8684" spans="33:36">
      <c r="AG8684" s="5"/>
      <c r="AJ8684" s="4"/>
    </row>
    <row r="8685" spans="33:36">
      <c r="AG8685" s="5"/>
      <c r="AJ8685" s="4"/>
    </row>
    <row r="8686" spans="33:36">
      <c r="AG8686" s="5"/>
      <c r="AJ8686" s="4"/>
    </row>
    <row r="8687" spans="33:36">
      <c r="AG8687" s="5"/>
      <c r="AJ8687" s="4"/>
    </row>
    <row r="8688" spans="33:36">
      <c r="AG8688" s="5"/>
      <c r="AJ8688" s="4"/>
    </row>
    <row r="8689" spans="33:36">
      <c r="AG8689" s="5"/>
      <c r="AJ8689" s="4"/>
    </row>
    <row r="8690" spans="33:36">
      <c r="AG8690" s="5"/>
      <c r="AJ8690" s="4"/>
    </row>
    <row r="8691" spans="33:36">
      <c r="AG8691" s="5"/>
      <c r="AJ8691" s="4"/>
    </row>
    <row r="8692" spans="33:36">
      <c r="AG8692" s="5"/>
      <c r="AJ8692" s="4"/>
    </row>
    <row r="8693" spans="33:36">
      <c r="AG8693" s="5"/>
      <c r="AJ8693" s="4"/>
    </row>
    <row r="8694" spans="33:36">
      <c r="AG8694" s="5"/>
      <c r="AJ8694" s="4"/>
    </row>
    <row r="8695" spans="33:36">
      <c r="AG8695" s="5"/>
      <c r="AJ8695" s="4"/>
    </row>
    <row r="8696" spans="33:36">
      <c r="AG8696" s="5"/>
      <c r="AJ8696" s="4"/>
    </row>
    <row r="8697" spans="33:36">
      <c r="AG8697" s="5"/>
      <c r="AJ8697" s="4"/>
    </row>
    <row r="8698" spans="33:36">
      <c r="AG8698" s="5"/>
      <c r="AJ8698" s="4"/>
    </row>
    <row r="8699" spans="33:36">
      <c r="AG8699" s="5"/>
      <c r="AJ8699" s="4"/>
    </row>
    <row r="8700" spans="33:36">
      <c r="AG8700" s="5"/>
      <c r="AJ8700" s="4"/>
    </row>
    <row r="8701" spans="33:36">
      <c r="AG8701" s="5"/>
      <c r="AJ8701" s="4"/>
    </row>
    <row r="8702" spans="33:36">
      <c r="AG8702" s="5"/>
      <c r="AJ8702" s="4"/>
    </row>
    <row r="8703" spans="33:36">
      <c r="AG8703" s="5"/>
      <c r="AJ8703" s="4"/>
    </row>
    <row r="8704" spans="33:36">
      <c r="AG8704" s="5"/>
      <c r="AJ8704" s="4"/>
    </row>
    <row r="8705" spans="33:36">
      <c r="AG8705" s="5"/>
      <c r="AJ8705" s="4"/>
    </row>
    <row r="8706" spans="33:36">
      <c r="AG8706" s="5"/>
      <c r="AJ8706" s="4"/>
    </row>
    <row r="8707" spans="33:36">
      <c r="AG8707" s="5"/>
      <c r="AJ8707" s="4"/>
    </row>
    <row r="8708" spans="33:36">
      <c r="AG8708" s="5"/>
      <c r="AJ8708" s="4"/>
    </row>
    <row r="8709" spans="33:36">
      <c r="AG8709" s="5"/>
      <c r="AJ8709" s="4"/>
    </row>
    <row r="8710" spans="33:36">
      <c r="AG8710" s="5"/>
      <c r="AJ8710" s="4"/>
    </row>
    <row r="8711" spans="33:36">
      <c r="AG8711" s="5"/>
      <c r="AJ8711" s="4"/>
    </row>
    <row r="8712" spans="33:36">
      <c r="AG8712" s="5"/>
      <c r="AJ8712" s="4"/>
    </row>
    <row r="8713" spans="33:36">
      <c r="AG8713" s="5"/>
      <c r="AJ8713" s="4"/>
    </row>
    <row r="8714" spans="33:36">
      <c r="AG8714" s="5"/>
      <c r="AJ8714" s="4"/>
    </row>
    <row r="8715" spans="33:36">
      <c r="AG8715" s="5"/>
      <c r="AJ8715" s="4"/>
    </row>
    <row r="8716" spans="33:36">
      <c r="AG8716" s="5"/>
      <c r="AJ8716" s="4"/>
    </row>
    <row r="8717" spans="33:36">
      <c r="AG8717" s="5"/>
      <c r="AJ8717" s="4"/>
    </row>
    <row r="8718" spans="33:36">
      <c r="AG8718" s="5"/>
      <c r="AJ8718" s="4"/>
    </row>
    <row r="8719" spans="33:36">
      <c r="AG8719" s="5"/>
      <c r="AJ8719" s="4"/>
    </row>
    <row r="8720" spans="33:36">
      <c r="AG8720" s="5"/>
      <c r="AJ8720" s="4"/>
    </row>
    <row r="8721" spans="33:36">
      <c r="AG8721" s="5"/>
      <c r="AJ8721" s="4"/>
    </row>
    <row r="8722" spans="33:36">
      <c r="AG8722" s="5"/>
      <c r="AJ8722" s="4"/>
    </row>
    <row r="8723" spans="33:36">
      <c r="AG8723" s="5"/>
      <c r="AJ8723" s="4"/>
    </row>
    <row r="8724" spans="33:36">
      <c r="AG8724" s="5"/>
      <c r="AJ8724" s="4"/>
    </row>
    <row r="8725" spans="33:36">
      <c r="AG8725" s="5"/>
      <c r="AJ8725" s="4"/>
    </row>
    <row r="8726" spans="33:36">
      <c r="AG8726" s="5"/>
      <c r="AJ8726" s="4"/>
    </row>
    <row r="8727" spans="33:36">
      <c r="AG8727" s="5"/>
      <c r="AJ8727" s="4"/>
    </row>
    <row r="8728" spans="33:36">
      <c r="AG8728" s="5"/>
      <c r="AJ8728" s="4"/>
    </row>
    <row r="8729" spans="33:36">
      <c r="AG8729" s="5"/>
      <c r="AJ8729" s="4"/>
    </row>
    <row r="8730" spans="33:36">
      <c r="AG8730" s="5"/>
      <c r="AJ8730" s="4"/>
    </row>
    <row r="8731" spans="33:36">
      <c r="AG8731" s="5"/>
      <c r="AJ8731" s="4"/>
    </row>
    <row r="8732" spans="33:36">
      <c r="AG8732" s="5"/>
      <c r="AJ8732" s="4"/>
    </row>
    <row r="8733" spans="33:36">
      <c r="AG8733" s="5"/>
      <c r="AJ8733" s="4"/>
    </row>
    <row r="8734" spans="33:36">
      <c r="AG8734" s="5"/>
      <c r="AJ8734" s="4"/>
    </row>
    <row r="8735" spans="33:36">
      <c r="AG8735" s="5"/>
      <c r="AJ8735" s="4"/>
    </row>
    <row r="8736" spans="33:36">
      <c r="AG8736" s="5"/>
      <c r="AJ8736" s="4"/>
    </row>
    <row r="8737" spans="33:36">
      <c r="AG8737" s="5"/>
      <c r="AJ8737" s="4"/>
    </row>
    <row r="8738" spans="33:36">
      <c r="AG8738" s="5"/>
      <c r="AJ8738" s="4"/>
    </row>
    <row r="8739" spans="33:36">
      <c r="AG8739" s="5"/>
      <c r="AJ8739" s="4"/>
    </row>
    <row r="8740" spans="33:36">
      <c r="AG8740" s="5"/>
      <c r="AJ8740" s="4"/>
    </row>
    <row r="8741" spans="33:36">
      <c r="AG8741" s="5"/>
      <c r="AJ8741" s="4"/>
    </row>
    <row r="8742" spans="33:36">
      <c r="AG8742" s="5"/>
      <c r="AJ8742" s="4"/>
    </row>
    <row r="8743" spans="33:36">
      <c r="AG8743" s="5"/>
      <c r="AJ8743" s="4"/>
    </row>
    <row r="8744" spans="33:36">
      <c r="AG8744" s="5"/>
      <c r="AJ8744" s="4"/>
    </row>
    <row r="8745" spans="33:36">
      <c r="AG8745" s="5"/>
      <c r="AJ8745" s="4"/>
    </row>
    <row r="8746" spans="33:36">
      <c r="AG8746" s="5"/>
      <c r="AJ8746" s="4"/>
    </row>
    <row r="8747" spans="33:36">
      <c r="AG8747" s="5"/>
      <c r="AJ8747" s="4"/>
    </row>
    <row r="8748" spans="33:36">
      <c r="AG8748" s="5"/>
      <c r="AJ8748" s="4"/>
    </row>
    <row r="8749" spans="33:36">
      <c r="AG8749" s="5"/>
      <c r="AJ8749" s="4"/>
    </row>
    <row r="8750" spans="33:36">
      <c r="AG8750" s="5"/>
      <c r="AJ8750" s="4"/>
    </row>
    <row r="8751" spans="33:36">
      <c r="AG8751" s="5"/>
      <c r="AJ8751" s="4"/>
    </row>
    <row r="8752" spans="33:36">
      <c r="AG8752" s="5"/>
      <c r="AJ8752" s="4"/>
    </row>
    <row r="8753" spans="33:36">
      <c r="AG8753" s="5"/>
      <c r="AJ8753" s="4"/>
    </row>
    <row r="8754" spans="33:36">
      <c r="AG8754" s="5"/>
      <c r="AJ8754" s="4"/>
    </row>
    <row r="8755" spans="33:36">
      <c r="AG8755" s="5"/>
      <c r="AJ8755" s="4"/>
    </row>
    <row r="8756" spans="33:36">
      <c r="AG8756" s="5"/>
      <c r="AJ8756" s="4"/>
    </row>
    <row r="8757" spans="33:36">
      <c r="AG8757" s="5"/>
      <c r="AJ8757" s="4"/>
    </row>
    <row r="8758" spans="33:36">
      <c r="AG8758" s="5"/>
      <c r="AJ8758" s="4"/>
    </row>
    <row r="8759" spans="33:36">
      <c r="AG8759" s="5"/>
      <c r="AJ8759" s="4"/>
    </row>
    <row r="8760" spans="33:36">
      <c r="AG8760" s="5"/>
      <c r="AJ8760" s="4"/>
    </row>
    <row r="8761" spans="33:36">
      <c r="AG8761" s="5"/>
      <c r="AJ8761" s="4"/>
    </row>
    <row r="8762" spans="33:36">
      <c r="AG8762" s="5"/>
      <c r="AJ8762" s="4"/>
    </row>
    <row r="8763" spans="33:36">
      <c r="AG8763" s="5"/>
      <c r="AJ8763" s="4"/>
    </row>
    <row r="8764" spans="33:36">
      <c r="AG8764" s="5"/>
      <c r="AJ8764" s="4"/>
    </row>
    <row r="8765" spans="33:36">
      <c r="AG8765" s="5"/>
      <c r="AJ8765" s="4"/>
    </row>
    <row r="8766" spans="33:36">
      <c r="AG8766" s="5"/>
      <c r="AJ8766" s="4"/>
    </row>
    <row r="8767" spans="33:36">
      <c r="AG8767" s="5"/>
      <c r="AJ8767" s="4"/>
    </row>
    <row r="8768" spans="33:36">
      <c r="AG8768" s="5"/>
      <c r="AJ8768" s="4"/>
    </row>
    <row r="8769" spans="33:36">
      <c r="AG8769" s="5"/>
      <c r="AJ8769" s="4"/>
    </row>
    <row r="8770" spans="33:36">
      <c r="AG8770" s="5"/>
      <c r="AJ8770" s="4"/>
    </row>
    <row r="8771" spans="33:36">
      <c r="AG8771" s="5"/>
      <c r="AJ8771" s="4"/>
    </row>
    <row r="8772" spans="33:36">
      <c r="AG8772" s="5"/>
      <c r="AJ8772" s="4"/>
    </row>
    <row r="8773" spans="33:36">
      <c r="AG8773" s="5"/>
      <c r="AJ8773" s="4"/>
    </row>
    <row r="8774" spans="33:36">
      <c r="AG8774" s="5"/>
      <c r="AJ8774" s="4"/>
    </row>
    <row r="8775" spans="33:36">
      <c r="AG8775" s="5"/>
      <c r="AJ8775" s="4"/>
    </row>
    <row r="8776" spans="33:36">
      <c r="AG8776" s="5"/>
      <c r="AJ8776" s="4"/>
    </row>
    <row r="8777" spans="33:36">
      <c r="AG8777" s="5"/>
      <c r="AJ8777" s="4"/>
    </row>
    <row r="8778" spans="33:36">
      <c r="AG8778" s="5"/>
      <c r="AJ8778" s="4"/>
    </row>
    <row r="8779" spans="33:36">
      <c r="AG8779" s="5"/>
      <c r="AJ8779" s="4"/>
    </row>
    <row r="8780" spans="33:36">
      <c r="AG8780" s="5"/>
      <c r="AJ8780" s="4"/>
    </row>
    <row r="8781" spans="33:36">
      <c r="AG8781" s="5"/>
      <c r="AJ8781" s="4"/>
    </row>
    <row r="8782" spans="33:36">
      <c r="AG8782" s="5"/>
      <c r="AJ8782" s="4"/>
    </row>
    <row r="8783" spans="33:36">
      <c r="AG8783" s="5"/>
      <c r="AJ8783" s="4"/>
    </row>
    <row r="8784" spans="33:36">
      <c r="AG8784" s="5"/>
      <c r="AJ8784" s="4"/>
    </row>
    <row r="8785" spans="33:36">
      <c r="AG8785" s="5"/>
      <c r="AJ8785" s="4"/>
    </row>
    <row r="8786" spans="33:36">
      <c r="AG8786" s="5"/>
      <c r="AJ8786" s="4"/>
    </row>
    <row r="8787" spans="33:36">
      <c r="AG8787" s="5"/>
      <c r="AJ8787" s="4"/>
    </row>
    <row r="8788" spans="33:36">
      <c r="AG8788" s="5"/>
      <c r="AJ8788" s="4"/>
    </row>
    <row r="8789" spans="33:36">
      <c r="AG8789" s="5"/>
      <c r="AJ8789" s="4"/>
    </row>
    <row r="8790" spans="33:36">
      <c r="AG8790" s="5"/>
      <c r="AJ8790" s="4"/>
    </row>
    <row r="8791" spans="33:36">
      <c r="AG8791" s="5"/>
      <c r="AJ8791" s="4"/>
    </row>
    <row r="8792" spans="33:36">
      <c r="AG8792" s="5"/>
      <c r="AJ8792" s="4"/>
    </row>
    <row r="8793" spans="33:36">
      <c r="AG8793" s="5"/>
      <c r="AJ8793" s="4"/>
    </row>
    <row r="8794" spans="33:36">
      <c r="AG8794" s="5"/>
      <c r="AJ8794" s="4"/>
    </row>
    <row r="8795" spans="33:36">
      <c r="AG8795" s="5"/>
      <c r="AJ8795" s="4"/>
    </row>
    <row r="8796" spans="33:36">
      <c r="AG8796" s="5"/>
      <c r="AJ8796" s="4"/>
    </row>
    <row r="8797" spans="33:36">
      <c r="AG8797" s="5"/>
      <c r="AJ8797" s="4"/>
    </row>
    <row r="8798" spans="33:36">
      <c r="AG8798" s="5"/>
      <c r="AJ8798" s="4"/>
    </row>
    <row r="8799" spans="33:36">
      <c r="AG8799" s="5"/>
      <c r="AJ8799" s="4"/>
    </row>
    <row r="8800" spans="33:36">
      <c r="AG8800" s="5"/>
      <c r="AJ8800" s="4"/>
    </row>
    <row r="8801" spans="33:36">
      <c r="AG8801" s="5"/>
      <c r="AJ8801" s="4"/>
    </row>
    <row r="8802" spans="33:36">
      <c r="AG8802" s="5"/>
      <c r="AJ8802" s="4"/>
    </row>
    <row r="8803" spans="33:36">
      <c r="AG8803" s="5"/>
      <c r="AJ8803" s="4"/>
    </row>
    <row r="8804" spans="33:36">
      <c r="AG8804" s="5"/>
      <c r="AJ8804" s="4"/>
    </row>
    <row r="8805" spans="33:36">
      <c r="AG8805" s="5"/>
      <c r="AJ8805" s="4"/>
    </row>
    <row r="8806" spans="33:36">
      <c r="AG8806" s="5"/>
      <c r="AJ8806" s="4"/>
    </row>
    <row r="8807" spans="33:36">
      <c r="AG8807" s="5"/>
      <c r="AJ8807" s="4"/>
    </row>
    <row r="8808" spans="33:36">
      <c r="AG8808" s="5"/>
      <c r="AJ8808" s="4"/>
    </row>
    <row r="8809" spans="33:36">
      <c r="AG8809" s="5"/>
      <c r="AJ8809" s="4"/>
    </row>
    <row r="8810" spans="33:36">
      <c r="AG8810" s="5"/>
      <c r="AJ8810" s="4"/>
    </row>
    <row r="8811" spans="33:36">
      <c r="AG8811" s="5"/>
      <c r="AJ8811" s="4"/>
    </row>
    <row r="8812" spans="33:36">
      <c r="AG8812" s="5"/>
      <c r="AJ8812" s="4"/>
    </row>
    <row r="8813" spans="33:36">
      <c r="AG8813" s="5"/>
      <c r="AJ8813" s="4"/>
    </row>
    <row r="8814" spans="33:36">
      <c r="AG8814" s="5"/>
      <c r="AJ8814" s="4"/>
    </row>
    <row r="8815" spans="33:36">
      <c r="AG8815" s="5"/>
      <c r="AJ8815" s="4"/>
    </row>
    <row r="8816" spans="33:36">
      <c r="AG8816" s="5"/>
      <c r="AJ8816" s="4"/>
    </row>
    <row r="8817" spans="33:36">
      <c r="AG8817" s="5"/>
      <c r="AJ8817" s="4"/>
    </row>
    <row r="8818" spans="33:36">
      <c r="AG8818" s="5"/>
      <c r="AJ8818" s="4"/>
    </row>
    <row r="8819" spans="33:36">
      <c r="AG8819" s="5"/>
      <c r="AJ8819" s="4"/>
    </row>
    <row r="8820" spans="33:36">
      <c r="AG8820" s="5"/>
      <c r="AJ8820" s="4"/>
    </row>
    <row r="8821" spans="33:36">
      <c r="AG8821" s="5"/>
      <c r="AJ8821" s="4"/>
    </row>
    <row r="8822" spans="33:36">
      <c r="AG8822" s="5"/>
      <c r="AJ8822" s="4"/>
    </row>
    <row r="8823" spans="33:36">
      <c r="AG8823" s="5"/>
      <c r="AJ8823" s="4"/>
    </row>
    <row r="8824" spans="33:36">
      <c r="AG8824" s="5"/>
      <c r="AJ8824" s="4"/>
    </row>
    <row r="8825" spans="33:36">
      <c r="AG8825" s="5"/>
      <c r="AJ8825" s="4"/>
    </row>
    <row r="8826" spans="33:36">
      <c r="AG8826" s="5"/>
      <c r="AJ8826" s="4"/>
    </row>
    <row r="8827" spans="33:36">
      <c r="AG8827" s="5"/>
      <c r="AJ8827" s="4"/>
    </row>
    <row r="8828" spans="33:36">
      <c r="AG8828" s="5"/>
      <c r="AJ8828" s="4"/>
    </row>
    <row r="8829" spans="33:36">
      <c r="AG8829" s="5"/>
      <c r="AJ8829" s="4"/>
    </row>
    <row r="8830" spans="33:36">
      <c r="AG8830" s="5"/>
      <c r="AJ8830" s="4"/>
    </row>
    <row r="8831" spans="33:36">
      <c r="AG8831" s="5"/>
      <c r="AJ8831" s="4"/>
    </row>
    <row r="8832" spans="33:36">
      <c r="AG8832" s="5"/>
      <c r="AJ8832" s="4"/>
    </row>
    <row r="8833" spans="33:36">
      <c r="AG8833" s="5"/>
      <c r="AJ8833" s="4"/>
    </row>
    <row r="8834" spans="33:36">
      <c r="AG8834" s="5"/>
      <c r="AJ8834" s="4"/>
    </row>
    <row r="8835" spans="33:36">
      <c r="AG8835" s="5"/>
      <c r="AJ8835" s="4"/>
    </row>
    <row r="8836" spans="33:36">
      <c r="AG8836" s="5"/>
      <c r="AJ8836" s="4"/>
    </row>
    <row r="8837" spans="33:36">
      <c r="AG8837" s="5"/>
      <c r="AJ8837" s="4"/>
    </row>
    <row r="8838" spans="33:36">
      <c r="AG8838" s="5"/>
      <c r="AJ8838" s="4"/>
    </row>
    <row r="8839" spans="33:36">
      <c r="AG8839" s="5"/>
      <c r="AJ8839" s="4"/>
    </row>
    <row r="8840" spans="33:36">
      <c r="AG8840" s="5"/>
      <c r="AJ8840" s="4"/>
    </row>
    <row r="8841" spans="33:36">
      <c r="AG8841" s="5"/>
      <c r="AJ8841" s="4"/>
    </row>
    <row r="8842" spans="33:36">
      <c r="AG8842" s="5"/>
      <c r="AJ8842" s="4"/>
    </row>
    <row r="8843" spans="33:36">
      <c r="AG8843" s="5"/>
      <c r="AJ8843" s="4"/>
    </row>
    <row r="8844" spans="33:36">
      <c r="AG8844" s="5"/>
      <c r="AJ8844" s="4"/>
    </row>
    <row r="8845" spans="33:36">
      <c r="AG8845" s="5"/>
      <c r="AJ8845" s="4"/>
    </row>
    <row r="8846" spans="33:36">
      <c r="AG8846" s="5"/>
      <c r="AJ8846" s="4"/>
    </row>
    <row r="8847" spans="33:36">
      <c r="AG8847" s="5"/>
      <c r="AJ8847" s="4"/>
    </row>
    <row r="8848" spans="33:36">
      <c r="AG8848" s="5"/>
      <c r="AJ8848" s="4"/>
    </row>
    <row r="8849" spans="33:36">
      <c r="AG8849" s="5"/>
      <c r="AJ8849" s="4"/>
    </row>
    <row r="8850" spans="33:36">
      <c r="AG8850" s="5"/>
      <c r="AJ8850" s="4"/>
    </row>
    <row r="8851" spans="33:36">
      <c r="AG8851" s="5"/>
      <c r="AJ8851" s="4"/>
    </row>
    <row r="8852" spans="33:36">
      <c r="AG8852" s="5"/>
      <c r="AJ8852" s="4"/>
    </row>
    <row r="8853" spans="33:36">
      <c r="AG8853" s="5"/>
      <c r="AJ8853" s="4"/>
    </row>
    <row r="8854" spans="33:36">
      <c r="AG8854" s="5"/>
      <c r="AJ8854" s="4"/>
    </row>
    <row r="8855" spans="33:36">
      <c r="AG8855" s="5"/>
      <c r="AJ8855" s="4"/>
    </row>
    <row r="8856" spans="33:36">
      <c r="AG8856" s="5"/>
      <c r="AJ8856" s="4"/>
    </row>
    <row r="8857" spans="33:36">
      <c r="AG8857" s="5"/>
      <c r="AJ8857" s="4"/>
    </row>
    <row r="8858" spans="33:36">
      <c r="AG8858" s="5"/>
      <c r="AJ8858" s="4"/>
    </row>
    <row r="8859" spans="33:36">
      <c r="AG8859" s="5"/>
      <c r="AJ8859" s="4"/>
    </row>
    <row r="8860" spans="33:36">
      <c r="AG8860" s="5"/>
      <c r="AJ8860" s="4"/>
    </row>
    <row r="8861" spans="33:36">
      <c r="AG8861" s="5"/>
      <c r="AJ8861" s="4"/>
    </row>
    <row r="8862" spans="33:36">
      <c r="AG8862" s="5"/>
      <c r="AJ8862" s="4"/>
    </row>
    <row r="8863" spans="33:36">
      <c r="AG8863" s="5"/>
      <c r="AJ8863" s="4"/>
    </row>
    <row r="8864" spans="33:36">
      <c r="AG8864" s="5"/>
      <c r="AJ8864" s="4"/>
    </row>
    <row r="8865" spans="33:36">
      <c r="AG8865" s="5"/>
      <c r="AJ8865" s="4"/>
    </row>
    <row r="8866" spans="33:36">
      <c r="AG8866" s="5"/>
      <c r="AJ8866" s="4"/>
    </row>
    <row r="8867" spans="33:36">
      <c r="AG8867" s="5"/>
      <c r="AJ8867" s="4"/>
    </row>
    <row r="8868" spans="33:36">
      <c r="AG8868" s="5"/>
      <c r="AJ8868" s="4"/>
    </row>
    <row r="8869" spans="33:36">
      <c r="AG8869" s="5"/>
      <c r="AJ8869" s="4"/>
    </row>
    <row r="8870" spans="33:36">
      <c r="AG8870" s="5"/>
      <c r="AJ8870" s="4"/>
    </row>
    <row r="8871" spans="33:36">
      <c r="AG8871" s="5"/>
      <c r="AJ8871" s="4"/>
    </row>
    <row r="8872" spans="33:36">
      <c r="AG8872" s="5"/>
      <c r="AJ8872" s="4"/>
    </row>
    <row r="8873" spans="33:36">
      <c r="AG8873" s="5"/>
      <c r="AJ8873" s="4"/>
    </row>
    <row r="8874" spans="33:36">
      <c r="AG8874" s="5"/>
      <c r="AJ8874" s="4"/>
    </row>
    <row r="8875" spans="33:36">
      <c r="AG8875" s="5"/>
      <c r="AJ8875" s="4"/>
    </row>
    <row r="8876" spans="33:36">
      <c r="AG8876" s="5"/>
      <c r="AJ8876" s="4"/>
    </row>
    <row r="8877" spans="33:36">
      <c r="AG8877" s="5"/>
      <c r="AJ8877" s="4"/>
    </row>
    <row r="8878" spans="33:36">
      <c r="AG8878" s="5"/>
      <c r="AJ8878" s="4"/>
    </row>
    <row r="8879" spans="33:36">
      <c r="AG8879" s="5"/>
      <c r="AJ8879" s="4"/>
    </row>
    <row r="8880" spans="33:36">
      <c r="AG8880" s="5"/>
      <c r="AJ8880" s="4"/>
    </row>
    <row r="8881" spans="33:36">
      <c r="AG8881" s="5"/>
      <c r="AJ8881" s="4"/>
    </row>
    <row r="8882" spans="33:36">
      <c r="AG8882" s="5"/>
      <c r="AJ8882" s="4"/>
    </row>
    <row r="8883" spans="33:36">
      <c r="AG8883" s="5"/>
      <c r="AJ8883" s="4"/>
    </row>
    <row r="8884" spans="33:36">
      <c r="AG8884" s="5"/>
      <c r="AJ8884" s="4"/>
    </row>
    <row r="8885" spans="33:36">
      <c r="AG8885" s="5"/>
      <c r="AJ8885" s="4"/>
    </row>
    <row r="8886" spans="33:36">
      <c r="AG8886" s="5"/>
      <c r="AJ8886" s="4"/>
    </row>
    <row r="8887" spans="33:36">
      <c r="AG8887" s="5"/>
      <c r="AJ8887" s="4"/>
    </row>
    <row r="8888" spans="33:36">
      <c r="AG8888" s="5"/>
      <c r="AJ8888" s="4"/>
    </row>
    <row r="8889" spans="33:36">
      <c r="AG8889" s="5"/>
      <c r="AJ8889" s="4"/>
    </row>
    <row r="8890" spans="33:36">
      <c r="AG8890" s="5"/>
      <c r="AJ8890" s="4"/>
    </row>
    <row r="8891" spans="33:36">
      <c r="AG8891" s="5"/>
      <c r="AJ8891" s="4"/>
    </row>
    <row r="8892" spans="33:36">
      <c r="AG8892" s="5"/>
      <c r="AJ8892" s="4"/>
    </row>
    <row r="8893" spans="33:36">
      <c r="AG8893" s="5"/>
      <c r="AJ8893" s="4"/>
    </row>
    <row r="8894" spans="33:36">
      <c r="AG8894" s="5"/>
      <c r="AJ8894" s="4"/>
    </row>
    <row r="8895" spans="33:36">
      <c r="AG8895" s="5"/>
      <c r="AJ8895" s="4"/>
    </row>
    <row r="8896" spans="33:36">
      <c r="AG8896" s="5"/>
      <c r="AJ8896" s="4"/>
    </row>
    <row r="8897" spans="33:36">
      <c r="AG8897" s="5"/>
      <c r="AJ8897" s="4"/>
    </row>
    <row r="8898" spans="33:36">
      <c r="AG8898" s="5"/>
      <c r="AJ8898" s="4"/>
    </row>
    <row r="8899" spans="33:36">
      <c r="AG8899" s="5"/>
      <c r="AJ8899" s="4"/>
    </row>
    <row r="8900" spans="33:36">
      <c r="AG8900" s="5"/>
      <c r="AJ8900" s="4"/>
    </row>
    <row r="8901" spans="33:36">
      <c r="AG8901" s="5"/>
      <c r="AJ8901" s="4"/>
    </row>
    <row r="8902" spans="33:36">
      <c r="AG8902" s="5"/>
      <c r="AJ8902" s="4"/>
    </row>
    <row r="8903" spans="33:36">
      <c r="AG8903" s="5"/>
      <c r="AJ8903" s="4"/>
    </row>
    <row r="8904" spans="33:36">
      <c r="AG8904" s="5"/>
      <c r="AJ8904" s="4"/>
    </row>
    <row r="8905" spans="33:36">
      <c r="AG8905" s="5"/>
      <c r="AJ8905" s="4"/>
    </row>
    <row r="8906" spans="33:36">
      <c r="AG8906" s="5"/>
      <c r="AJ8906" s="4"/>
    </row>
    <row r="8907" spans="33:36">
      <c r="AG8907" s="5"/>
      <c r="AJ8907" s="4"/>
    </row>
    <row r="8908" spans="33:36">
      <c r="AG8908" s="5"/>
      <c r="AJ8908" s="4"/>
    </row>
    <row r="8909" spans="33:36">
      <c r="AG8909" s="5"/>
      <c r="AJ8909" s="4"/>
    </row>
    <row r="8910" spans="33:36">
      <c r="AG8910" s="5"/>
      <c r="AJ8910" s="4"/>
    </row>
    <row r="8911" spans="33:36">
      <c r="AG8911" s="5"/>
      <c r="AJ8911" s="4"/>
    </row>
    <row r="8912" spans="33:36">
      <c r="AG8912" s="5"/>
      <c r="AJ8912" s="4"/>
    </row>
    <row r="8913" spans="33:36">
      <c r="AG8913" s="5"/>
      <c r="AJ8913" s="4"/>
    </row>
    <row r="8914" spans="33:36">
      <c r="AG8914" s="5"/>
      <c r="AJ8914" s="4"/>
    </row>
    <row r="8915" spans="33:36">
      <c r="AG8915" s="5"/>
      <c r="AJ8915" s="4"/>
    </row>
    <row r="8916" spans="33:36">
      <c r="AG8916" s="5"/>
      <c r="AJ8916" s="4"/>
    </row>
    <row r="8917" spans="33:36">
      <c r="AG8917" s="5"/>
      <c r="AJ8917" s="4"/>
    </row>
    <row r="8918" spans="33:36">
      <c r="AG8918" s="5"/>
      <c r="AJ8918" s="4"/>
    </row>
    <row r="8919" spans="33:36">
      <c r="AG8919" s="5"/>
      <c r="AJ8919" s="4"/>
    </row>
    <row r="8920" spans="33:36">
      <c r="AG8920" s="5"/>
      <c r="AJ8920" s="4"/>
    </row>
    <row r="8921" spans="33:36">
      <c r="AG8921" s="5"/>
      <c r="AJ8921" s="4"/>
    </row>
    <row r="8922" spans="33:36">
      <c r="AG8922" s="5"/>
      <c r="AJ8922" s="4"/>
    </row>
    <row r="8923" spans="33:36">
      <c r="AG8923" s="5"/>
      <c r="AJ8923" s="4"/>
    </row>
    <row r="8924" spans="33:36">
      <c r="AG8924" s="5"/>
      <c r="AJ8924" s="4"/>
    </row>
    <row r="8925" spans="33:36">
      <c r="AG8925" s="5"/>
      <c r="AJ8925" s="4"/>
    </row>
    <row r="8926" spans="33:36">
      <c r="AG8926" s="5"/>
      <c r="AJ8926" s="4"/>
    </row>
    <row r="8927" spans="33:36">
      <c r="AG8927" s="5"/>
      <c r="AJ8927" s="4"/>
    </row>
    <row r="8928" spans="33:36">
      <c r="AG8928" s="5"/>
      <c r="AJ8928" s="4"/>
    </row>
    <row r="8929" spans="33:36">
      <c r="AG8929" s="5"/>
      <c r="AJ8929" s="4"/>
    </row>
    <row r="8930" spans="33:36">
      <c r="AG8930" s="5"/>
      <c r="AJ8930" s="4"/>
    </row>
    <row r="8931" spans="33:36">
      <c r="AG8931" s="5"/>
      <c r="AJ8931" s="4"/>
    </row>
    <row r="8932" spans="33:36">
      <c r="AG8932" s="5"/>
      <c r="AJ8932" s="4"/>
    </row>
    <row r="8933" spans="33:36">
      <c r="AG8933" s="5"/>
      <c r="AJ8933" s="4"/>
    </row>
    <row r="8934" spans="33:36">
      <c r="AG8934" s="5"/>
      <c r="AJ8934" s="4"/>
    </row>
    <row r="8935" spans="33:36">
      <c r="AG8935" s="5"/>
      <c r="AJ8935" s="4"/>
    </row>
    <row r="8936" spans="33:36">
      <c r="AG8936" s="5"/>
      <c r="AJ8936" s="4"/>
    </row>
    <row r="8937" spans="33:36">
      <c r="AG8937" s="5"/>
      <c r="AJ8937" s="4"/>
    </row>
    <row r="8938" spans="33:36">
      <c r="AG8938" s="5"/>
      <c r="AJ8938" s="4"/>
    </row>
    <row r="8939" spans="33:36">
      <c r="AG8939" s="5"/>
      <c r="AJ8939" s="4"/>
    </row>
    <row r="8940" spans="33:36">
      <c r="AG8940" s="5"/>
      <c r="AJ8940" s="4"/>
    </row>
    <row r="8941" spans="33:36">
      <c r="AG8941" s="5"/>
      <c r="AJ8941" s="4"/>
    </row>
    <row r="8942" spans="33:36">
      <c r="AG8942" s="5"/>
      <c r="AJ8942" s="4"/>
    </row>
    <row r="8943" spans="33:36">
      <c r="AG8943" s="5"/>
      <c r="AJ8943" s="4"/>
    </row>
    <row r="8944" spans="33:36">
      <c r="AG8944" s="5"/>
      <c r="AJ8944" s="4"/>
    </row>
    <row r="8945" spans="33:36">
      <c r="AG8945" s="5"/>
      <c r="AJ8945" s="4"/>
    </row>
    <row r="8946" spans="33:36">
      <c r="AG8946" s="5"/>
      <c r="AJ8946" s="4"/>
    </row>
    <row r="8947" spans="33:36">
      <c r="AG8947" s="5"/>
      <c r="AJ8947" s="4"/>
    </row>
    <row r="8948" spans="33:36">
      <c r="AG8948" s="5"/>
      <c r="AJ8948" s="4"/>
    </row>
    <row r="8949" spans="33:36">
      <c r="AG8949" s="5"/>
      <c r="AJ8949" s="4"/>
    </row>
    <row r="8950" spans="33:36">
      <c r="AG8950" s="5"/>
      <c r="AJ8950" s="4"/>
    </row>
    <row r="8951" spans="33:36">
      <c r="AG8951" s="5"/>
      <c r="AJ8951" s="4"/>
    </row>
    <row r="8952" spans="33:36">
      <c r="AG8952" s="5"/>
      <c r="AJ8952" s="4"/>
    </row>
    <row r="8953" spans="33:36">
      <c r="AG8953" s="5"/>
      <c r="AJ8953" s="4"/>
    </row>
    <row r="8954" spans="33:36">
      <c r="AG8954" s="5"/>
      <c r="AJ8954" s="4"/>
    </row>
    <row r="8955" spans="33:36">
      <c r="AG8955" s="5"/>
      <c r="AJ8955" s="4"/>
    </row>
    <row r="8956" spans="33:36">
      <c r="AG8956" s="5"/>
      <c r="AJ8956" s="4"/>
    </row>
    <row r="8957" spans="33:36">
      <c r="AG8957" s="5"/>
      <c r="AJ8957" s="4"/>
    </row>
    <row r="8958" spans="33:36">
      <c r="AG8958" s="5"/>
      <c r="AJ8958" s="4"/>
    </row>
    <row r="8959" spans="33:36">
      <c r="AG8959" s="5"/>
      <c r="AJ8959" s="4"/>
    </row>
    <row r="8960" spans="33:36">
      <c r="AG8960" s="5"/>
      <c r="AJ8960" s="4"/>
    </row>
    <row r="8961" spans="33:36">
      <c r="AG8961" s="5"/>
      <c r="AJ8961" s="4"/>
    </row>
    <row r="8962" spans="33:36">
      <c r="AG8962" s="5"/>
      <c r="AJ8962" s="4"/>
    </row>
    <row r="8963" spans="33:36">
      <c r="AG8963" s="5"/>
      <c r="AJ8963" s="4"/>
    </row>
    <row r="8964" spans="33:36">
      <c r="AG8964" s="5"/>
      <c r="AJ8964" s="4"/>
    </row>
    <row r="8965" spans="33:36">
      <c r="AG8965" s="5"/>
      <c r="AJ8965" s="4"/>
    </row>
    <row r="8966" spans="33:36">
      <c r="AG8966" s="5"/>
      <c r="AJ8966" s="4"/>
    </row>
    <row r="8967" spans="33:36">
      <c r="AG8967" s="5"/>
      <c r="AJ8967" s="4"/>
    </row>
    <row r="8968" spans="33:36">
      <c r="AG8968" s="5"/>
      <c r="AJ8968" s="4"/>
    </row>
    <row r="8969" spans="33:36">
      <c r="AG8969" s="5"/>
      <c r="AJ8969" s="4"/>
    </row>
    <row r="8970" spans="33:36">
      <c r="AG8970" s="5"/>
      <c r="AJ8970" s="4"/>
    </row>
    <row r="8971" spans="33:36">
      <c r="AG8971" s="5"/>
      <c r="AJ8971" s="4"/>
    </row>
    <row r="8972" spans="33:36">
      <c r="AG8972" s="5"/>
      <c r="AJ8972" s="4"/>
    </row>
    <row r="8973" spans="33:36">
      <c r="AG8973" s="5"/>
      <c r="AJ8973" s="4"/>
    </row>
    <row r="8974" spans="33:36">
      <c r="AG8974" s="5"/>
      <c r="AJ8974" s="4"/>
    </row>
    <row r="8975" spans="33:36">
      <c r="AG8975" s="5"/>
      <c r="AJ8975" s="4"/>
    </row>
    <row r="8976" spans="33:36">
      <c r="AG8976" s="5"/>
      <c r="AJ8976" s="4"/>
    </row>
    <row r="8977" spans="33:36">
      <c r="AG8977" s="5"/>
      <c r="AJ8977" s="4"/>
    </row>
    <row r="8978" spans="33:36">
      <c r="AG8978" s="5"/>
      <c r="AJ8978" s="4"/>
    </row>
    <row r="8979" spans="33:36">
      <c r="AG8979" s="5"/>
      <c r="AJ8979" s="4"/>
    </row>
    <row r="8980" spans="33:36">
      <c r="AG8980" s="5"/>
      <c r="AJ8980" s="4"/>
    </row>
    <row r="8981" spans="33:36">
      <c r="AG8981" s="5"/>
      <c r="AJ8981" s="4"/>
    </row>
    <row r="8982" spans="33:36">
      <c r="AG8982" s="5"/>
      <c r="AJ8982" s="4"/>
    </row>
    <row r="8983" spans="33:36">
      <c r="AG8983" s="5"/>
      <c r="AJ8983" s="4"/>
    </row>
    <row r="8984" spans="33:36">
      <c r="AG8984" s="5"/>
      <c r="AJ8984" s="4"/>
    </row>
    <row r="8985" spans="33:36">
      <c r="AG8985" s="5"/>
      <c r="AJ8985" s="4"/>
    </row>
    <row r="8986" spans="33:36">
      <c r="AG8986" s="5"/>
      <c r="AJ8986" s="4"/>
    </row>
    <row r="8987" spans="33:36">
      <c r="AG8987" s="5"/>
      <c r="AJ8987" s="4"/>
    </row>
    <row r="8988" spans="33:36">
      <c r="AG8988" s="5"/>
      <c r="AJ8988" s="4"/>
    </row>
    <row r="8989" spans="33:36">
      <c r="AG8989" s="5"/>
      <c r="AJ8989" s="4"/>
    </row>
    <row r="8990" spans="33:36">
      <c r="AG8990" s="5"/>
      <c r="AJ8990" s="4"/>
    </row>
    <row r="8991" spans="33:36">
      <c r="AG8991" s="5"/>
      <c r="AJ8991" s="4"/>
    </row>
    <row r="8992" spans="33:36">
      <c r="AG8992" s="5"/>
      <c r="AJ8992" s="4"/>
    </row>
    <row r="8993" spans="33:36">
      <c r="AG8993" s="5"/>
      <c r="AJ8993" s="4"/>
    </row>
    <row r="8994" spans="33:36">
      <c r="AG8994" s="5"/>
      <c r="AJ8994" s="4"/>
    </row>
    <row r="8995" spans="33:36">
      <c r="AG8995" s="5"/>
      <c r="AJ8995" s="4"/>
    </row>
    <row r="8996" spans="33:36">
      <c r="AG8996" s="5"/>
      <c r="AJ8996" s="4"/>
    </row>
    <row r="8997" spans="33:36">
      <c r="AG8997" s="5"/>
      <c r="AJ8997" s="4"/>
    </row>
    <row r="8998" spans="33:36">
      <c r="AG8998" s="5"/>
      <c r="AJ8998" s="4"/>
    </row>
    <row r="8999" spans="33:36">
      <c r="AG8999" s="5"/>
      <c r="AJ8999" s="4"/>
    </row>
    <row r="9000" spans="33:36">
      <c r="AG9000" s="5"/>
      <c r="AJ9000" s="4"/>
    </row>
    <row r="9001" spans="33:36">
      <c r="AG9001" s="5"/>
      <c r="AJ9001" s="4"/>
    </row>
    <row r="9002" spans="33:36">
      <c r="AG9002" s="5"/>
      <c r="AJ9002" s="4"/>
    </row>
    <row r="9003" spans="33:36">
      <c r="AG9003" s="5"/>
      <c r="AJ9003" s="4"/>
    </row>
    <row r="9004" spans="33:36">
      <c r="AG9004" s="5"/>
      <c r="AJ9004" s="4"/>
    </row>
    <row r="9005" spans="33:36">
      <c r="AG9005" s="5"/>
      <c r="AJ9005" s="4"/>
    </row>
    <row r="9006" spans="33:36">
      <c r="AG9006" s="5"/>
      <c r="AJ9006" s="4"/>
    </row>
    <row r="9007" spans="33:36">
      <c r="AG9007" s="5"/>
      <c r="AJ9007" s="4"/>
    </row>
    <row r="9008" spans="33:36">
      <c r="AG9008" s="5"/>
      <c r="AJ9008" s="4"/>
    </row>
    <row r="9009" spans="33:36">
      <c r="AG9009" s="5"/>
      <c r="AJ9009" s="4"/>
    </row>
    <row r="9010" spans="33:36">
      <c r="AG9010" s="5"/>
      <c r="AJ9010" s="4"/>
    </row>
    <row r="9011" spans="33:36">
      <c r="AG9011" s="5"/>
      <c r="AJ9011" s="4"/>
    </row>
    <row r="9012" spans="33:36">
      <c r="AG9012" s="5"/>
      <c r="AJ9012" s="4"/>
    </row>
    <row r="9013" spans="33:36">
      <c r="AG9013" s="5"/>
      <c r="AJ9013" s="4"/>
    </row>
    <row r="9014" spans="33:36">
      <c r="AG9014" s="5"/>
      <c r="AJ9014" s="4"/>
    </row>
    <row r="9015" spans="33:36">
      <c r="AG9015" s="5"/>
      <c r="AJ9015" s="4"/>
    </row>
    <row r="9016" spans="33:36">
      <c r="AG9016" s="5"/>
      <c r="AJ9016" s="4"/>
    </row>
    <row r="9017" spans="33:36">
      <c r="AG9017" s="5"/>
      <c r="AJ9017" s="4"/>
    </row>
    <row r="9018" spans="33:36">
      <c r="AG9018" s="5"/>
      <c r="AJ9018" s="4"/>
    </row>
    <row r="9019" spans="33:36">
      <c r="AG9019" s="5"/>
      <c r="AJ9019" s="4"/>
    </row>
    <row r="9020" spans="33:36">
      <c r="AG9020" s="5"/>
      <c r="AJ9020" s="4"/>
    </row>
    <row r="9021" spans="33:36">
      <c r="AG9021" s="5"/>
      <c r="AJ9021" s="4"/>
    </row>
    <row r="9022" spans="33:36">
      <c r="AG9022" s="5"/>
      <c r="AJ9022" s="4"/>
    </row>
    <row r="9023" spans="33:36">
      <c r="AG9023" s="5"/>
      <c r="AJ9023" s="4"/>
    </row>
    <row r="9024" spans="33:36">
      <c r="AG9024" s="5"/>
      <c r="AJ9024" s="4"/>
    </row>
    <row r="9025" spans="33:36">
      <c r="AG9025" s="5"/>
      <c r="AJ9025" s="4"/>
    </row>
    <row r="9026" spans="33:36">
      <c r="AG9026" s="5"/>
      <c r="AJ9026" s="4"/>
    </row>
    <row r="9027" spans="33:36">
      <c r="AG9027" s="5"/>
      <c r="AJ9027" s="4"/>
    </row>
    <row r="9028" spans="33:36">
      <c r="AG9028" s="5"/>
      <c r="AJ9028" s="4"/>
    </row>
    <row r="9029" spans="33:36">
      <c r="AG9029" s="5"/>
      <c r="AJ9029" s="4"/>
    </row>
    <row r="9030" spans="33:36">
      <c r="AG9030" s="5"/>
      <c r="AJ9030" s="4"/>
    </row>
    <row r="9031" spans="33:36">
      <c r="AG9031" s="5"/>
      <c r="AJ9031" s="4"/>
    </row>
    <row r="9032" spans="33:36">
      <c r="AG9032" s="5"/>
      <c r="AJ9032" s="4"/>
    </row>
    <row r="9033" spans="33:36">
      <c r="AG9033" s="5"/>
      <c r="AJ9033" s="4"/>
    </row>
    <row r="9034" spans="33:36">
      <c r="AG9034" s="5"/>
      <c r="AJ9034" s="4"/>
    </row>
    <row r="9035" spans="33:36">
      <c r="AG9035" s="5"/>
      <c r="AJ9035" s="4"/>
    </row>
    <row r="9036" spans="33:36">
      <c r="AG9036" s="5"/>
      <c r="AJ9036" s="4"/>
    </row>
    <row r="9037" spans="33:36">
      <c r="AG9037" s="5"/>
      <c r="AJ9037" s="4"/>
    </row>
    <row r="9038" spans="33:36">
      <c r="AG9038" s="5"/>
      <c r="AJ9038" s="4"/>
    </row>
    <row r="9039" spans="33:36">
      <c r="AG9039" s="5"/>
      <c r="AJ9039" s="4"/>
    </row>
    <row r="9040" spans="33:36">
      <c r="AG9040" s="5"/>
      <c r="AJ9040" s="4"/>
    </row>
    <row r="9041" spans="33:36">
      <c r="AG9041" s="5"/>
      <c r="AJ9041" s="4"/>
    </row>
    <row r="9042" spans="33:36">
      <c r="AG9042" s="5"/>
      <c r="AJ9042" s="4"/>
    </row>
    <row r="9043" spans="33:36">
      <c r="AG9043" s="5"/>
      <c r="AJ9043" s="4"/>
    </row>
    <row r="9044" spans="33:36">
      <c r="AG9044" s="5"/>
      <c r="AJ9044" s="4"/>
    </row>
    <row r="9045" spans="33:36">
      <c r="AG9045" s="5"/>
      <c r="AJ9045" s="4"/>
    </row>
    <row r="9046" spans="33:36">
      <c r="AG9046" s="5"/>
      <c r="AJ9046" s="4"/>
    </row>
    <row r="9047" spans="33:36">
      <c r="AG9047" s="5"/>
      <c r="AJ9047" s="4"/>
    </row>
    <row r="9048" spans="33:36">
      <c r="AG9048" s="5"/>
      <c r="AJ9048" s="4"/>
    </row>
    <row r="9049" spans="33:36">
      <c r="AG9049" s="5"/>
      <c r="AJ9049" s="4"/>
    </row>
    <row r="9050" spans="33:36">
      <c r="AG9050" s="5"/>
      <c r="AJ9050" s="4"/>
    </row>
    <row r="9051" spans="33:36">
      <c r="AG9051" s="5"/>
      <c r="AJ9051" s="4"/>
    </row>
    <row r="9052" spans="33:36">
      <c r="AG9052" s="5"/>
      <c r="AJ9052" s="4"/>
    </row>
    <row r="9053" spans="33:36">
      <c r="AG9053" s="5"/>
      <c r="AJ9053" s="4"/>
    </row>
    <row r="9054" spans="33:36">
      <c r="AG9054" s="5"/>
      <c r="AJ9054" s="4"/>
    </row>
    <row r="9055" spans="33:36">
      <c r="AG9055" s="5"/>
      <c r="AJ9055" s="4"/>
    </row>
    <row r="9056" spans="33:36">
      <c r="AG9056" s="5"/>
      <c r="AJ9056" s="4"/>
    </row>
    <row r="9057" spans="33:36">
      <c r="AG9057" s="5"/>
      <c r="AJ9057" s="4"/>
    </row>
    <row r="9058" spans="33:36">
      <c r="AG9058" s="5"/>
      <c r="AJ9058" s="4"/>
    </row>
    <row r="9059" spans="33:36">
      <c r="AG9059" s="5"/>
      <c r="AJ9059" s="4"/>
    </row>
    <row r="9060" spans="33:36">
      <c r="AG9060" s="5"/>
      <c r="AJ9060" s="4"/>
    </row>
    <row r="9061" spans="33:36">
      <c r="AG9061" s="5"/>
      <c r="AJ9061" s="4"/>
    </row>
    <row r="9062" spans="33:36">
      <c r="AG9062" s="5"/>
      <c r="AJ9062" s="4"/>
    </row>
    <row r="9063" spans="33:36">
      <c r="AG9063" s="5"/>
      <c r="AJ9063" s="4"/>
    </row>
    <row r="9064" spans="33:36">
      <c r="AG9064" s="5"/>
      <c r="AJ9064" s="4"/>
    </row>
    <row r="9065" spans="33:36">
      <c r="AG9065" s="5"/>
      <c r="AJ9065" s="4"/>
    </row>
    <row r="9066" spans="33:36">
      <c r="AG9066" s="5"/>
      <c r="AJ9066" s="4"/>
    </row>
    <row r="9067" spans="33:36">
      <c r="AG9067" s="5"/>
      <c r="AJ9067" s="4"/>
    </row>
    <row r="9068" spans="33:36">
      <c r="AG9068" s="5"/>
      <c r="AJ9068" s="4"/>
    </row>
    <row r="9069" spans="33:36">
      <c r="AG9069" s="5"/>
      <c r="AJ9069" s="4"/>
    </row>
    <row r="9070" spans="33:36">
      <c r="AG9070" s="5"/>
      <c r="AJ9070" s="4"/>
    </row>
    <row r="9071" spans="33:36">
      <c r="AG9071" s="5"/>
      <c r="AJ9071" s="4"/>
    </row>
    <row r="9072" spans="33:36">
      <c r="AG9072" s="5"/>
      <c r="AJ9072" s="4"/>
    </row>
    <row r="9073" spans="33:36">
      <c r="AG9073" s="5"/>
      <c r="AJ9073" s="4"/>
    </row>
    <row r="9074" spans="33:36">
      <c r="AG9074" s="5"/>
      <c r="AJ9074" s="4"/>
    </row>
    <row r="9075" spans="33:36">
      <c r="AG9075" s="5"/>
      <c r="AJ9075" s="4"/>
    </row>
    <row r="9076" spans="33:36">
      <c r="AG9076" s="5"/>
      <c r="AJ9076" s="4"/>
    </row>
    <row r="9077" spans="33:36">
      <c r="AG9077" s="5"/>
      <c r="AJ9077" s="4"/>
    </row>
    <row r="9078" spans="33:36">
      <c r="AG9078" s="5"/>
      <c r="AJ9078" s="4"/>
    </row>
    <row r="9079" spans="33:36">
      <c r="AG9079" s="5"/>
      <c r="AJ9079" s="4"/>
    </row>
    <row r="9080" spans="33:36">
      <c r="AG9080" s="5"/>
      <c r="AJ9080" s="4"/>
    </row>
    <row r="9081" spans="33:36">
      <c r="AG9081" s="5"/>
      <c r="AJ9081" s="4"/>
    </row>
    <row r="9082" spans="33:36">
      <c r="AG9082" s="5"/>
      <c r="AJ9082" s="4"/>
    </row>
    <row r="9083" spans="33:36">
      <c r="AG9083" s="5"/>
      <c r="AJ9083" s="4"/>
    </row>
    <row r="9084" spans="33:36">
      <c r="AG9084" s="5"/>
      <c r="AJ9084" s="4"/>
    </row>
    <row r="9085" spans="33:36">
      <c r="AG9085" s="5"/>
      <c r="AJ9085" s="4"/>
    </row>
    <row r="9086" spans="33:36">
      <c r="AG9086" s="5"/>
      <c r="AJ9086" s="4"/>
    </row>
    <row r="9087" spans="33:36">
      <c r="AG9087" s="5"/>
      <c r="AJ9087" s="4"/>
    </row>
    <row r="9088" spans="33:36">
      <c r="AG9088" s="5"/>
      <c r="AJ9088" s="4"/>
    </row>
    <row r="9089" spans="33:36">
      <c r="AG9089" s="5"/>
      <c r="AJ9089" s="4"/>
    </row>
    <row r="9090" spans="33:36">
      <c r="AG9090" s="5"/>
      <c r="AJ9090" s="4"/>
    </row>
    <row r="9091" spans="33:36">
      <c r="AG9091" s="5"/>
      <c r="AJ9091" s="4"/>
    </row>
    <row r="9092" spans="33:36">
      <c r="AG9092" s="5"/>
      <c r="AJ9092" s="4"/>
    </row>
    <row r="9093" spans="33:36">
      <c r="AG9093" s="5"/>
      <c r="AJ9093" s="4"/>
    </row>
    <row r="9094" spans="33:36">
      <c r="AG9094" s="5"/>
      <c r="AJ9094" s="4"/>
    </row>
    <row r="9095" spans="33:36">
      <c r="AG9095" s="5"/>
      <c r="AJ9095" s="4"/>
    </row>
    <row r="9096" spans="33:36">
      <c r="AG9096" s="5"/>
      <c r="AJ9096" s="4"/>
    </row>
    <row r="9097" spans="33:36">
      <c r="AG9097" s="5"/>
      <c r="AJ9097" s="4"/>
    </row>
    <row r="9098" spans="33:36">
      <c r="AG9098" s="5"/>
      <c r="AJ9098" s="4"/>
    </row>
    <row r="9099" spans="33:36">
      <c r="AG9099" s="5"/>
      <c r="AJ9099" s="4"/>
    </row>
    <row r="9100" spans="33:36">
      <c r="AG9100" s="5"/>
      <c r="AJ9100" s="4"/>
    </row>
    <row r="9101" spans="33:36">
      <c r="AG9101" s="5"/>
      <c r="AJ9101" s="4"/>
    </row>
    <row r="9102" spans="33:36">
      <c r="AG9102" s="5"/>
      <c r="AJ9102" s="4"/>
    </row>
    <row r="9103" spans="33:36">
      <c r="AG9103" s="5"/>
      <c r="AJ9103" s="4"/>
    </row>
    <row r="9104" spans="33:36">
      <c r="AG9104" s="5"/>
      <c r="AJ9104" s="4"/>
    </row>
    <row r="9105" spans="33:36">
      <c r="AG9105" s="5"/>
      <c r="AJ9105" s="4"/>
    </row>
    <row r="9106" spans="33:36">
      <c r="AG9106" s="5"/>
      <c r="AJ9106" s="4"/>
    </row>
    <row r="9107" spans="33:36">
      <c r="AG9107" s="5"/>
      <c r="AJ9107" s="4"/>
    </row>
    <row r="9108" spans="33:36">
      <c r="AG9108" s="5"/>
      <c r="AJ9108" s="4"/>
    </row>
    <row r="9109" spans="33:36">
      <c r="AG9109" s="5"/>
      <c r="AJ9109" s="4"/>
    </row>
    <row r="9110" spans="33:36">
      <c r="AG9110" s="5"/>
      <c r="AJ9110" s="4"/>
    </row>
    <row r="9111" spans="33:36">
      <c r="AG9111" s="5"/>
      <c r="AJ9111" s="4"/>
    </row>
    <row r="9112" spans="33:36">
      <c r="AG9112" s="5"/>
      <c r="AJ9112" s="4"/>
    </row>
    <row r="9113" spans="33:36">
      <c r="AG9113" s="5"/>
      <c r="AJ9113" s="4"/>
    </row>
    <row r="9114" spans="33:36">
      <c r="AG9114" s="5"/>
      <c r="AJ9114" s="4"/>
    </row>
    <row r="9115" spans="33:36">
      <c r="AG9115" s="5"/>
      <c r="AJ9115" s="4"/>
    </row>
    <row r="9116" spans="33:36">
      <c r="AG9116" s="5"/>
      <c r="AJ9116" s="4"/>
    </row>
    <row r="9117" spans="33:36">
      <c r="AG9117" s="5"/>
      <c r="AJ9117" s="4"/>
    </row>
    <row r="9118" spans="33:36">
      <c r="AG9118" s="5"/>
      <c r="AJ9118" s="4"/>
    </row>
    <row r="9119" spans="33:36">
      <c r="AG9119" s="5"/>
      <c r="AJ9119" s="4"/>
    </row>
    <row r="9120" spans="33:36">
      <c r="AG9120" s="5"/>
      <c r="AJ9120" s="4"/>
    </row>
    <row r="9121" spans="33:36">
      <c r="AG9121" s="5"/>
      <c r="AJ9121" s="4"/>
    </row>
    <row r="9122" spans="33:36">
      <c r="AG9122" s="5"/>
      <c r="AJ9122" s="4"/>
    </row>
    <row r="9123" spans="33:36">
      <c r="AG9123" s="5"/>
      <c r="AJ9123" s="4"/>
    </row>
    <row r="9124" spans="33:36">
      <c r="AG9124" s="5"/>
      <c r="AJ9124" s="4"/>
    </row>
    <row r="9125" spans="33:36">
      <c r="AG9125" s="5"/>
      <c r="AJ9125" s="4"/>
    </row>
    <row r="9126" spans="33:36">
      <c r="AG9126" s="5"/>
      <c r="AJ9126" s="4"/>
    </row>
    <row r="9127" spans="33:36">
      <c r="AG9127" s="5"/>
      <c r="AJ9127" s="4"/>
    </row>
    <row r="9128" spans="33:36">
      <c r="AG9128" s="5"/>
      <c r="AJ9128" s="4"/>
    </row>
    <row r="9129" spans="33:36">
      <c r="AG9129" s="5"/>
      <c r="AJ9129" s="4"/>
    </row>
    <row r="9130" spans="33:36">
      <c r="AG9130" s="5"/>
      <c r="AJ9130" s="4"/>
    </row>
    <row r="9131" spans="33:36">
      <c r="AG9131" s="5"/>
      <c r="AJ9131" s="4"/>
    </row>
    <row r="9132" spans="33:36">
      <c r="AG9132" s="5"/>
      <c r="AJ9132" s="4"/>
    </row>
    <row r="9133" spans="33:36">
      <c r="AG9133" s="5"/>
      <c r="AJ9133" s="4"/>
    </row>
    <row r="9134" spans="33:36">
      <c r="AG9134" s="5"/>
      <c r="AJ9134" s="4"/>
    </row>
    <row r="9135" spans="33:36">
      <c r="AG9135" s="5"/>
      <c r="AJ9135" s="4"/>
    </row>
    <row r="9136" spans="33:36">
      <c r="AG9136" s="5"/>
      <c r="AJ9136" s="4"/>
    </row>
    <row r="9137" spans="33:36">
      <c r="AG9137" s="5"/>
      <c r="AJ9137" s="4"/>
    </row>
    <row r="9138" spans="33:36">
      <c r="AG9138" s="5"/>
      <c r="AJ9138" s="4"/>
    </row>
    <row r="9139" spans="33:36">
      <c r="AG9139" s="5"/>
      <c r="AJ9139" s="4"/>
    </row>
    <row r="9140" spans="33:36">
      <c r="AG9140" s="5"/>
      <c r="AJ9140" s="4"/>
    </row>
    <row r="9141" spans="33:36">
      <c r="AG9141" s="5"/>
      <c r="AJ9141" s="4"/>
    </row>
    <row r="9142" spans="33:36">
      <c r="AG9142" s="5"/>
      <c r="AJ9142" s="4"/>
    </row>
    <row r="9143" spans="33:36">
      <c r="AG9143" s="5"/>
      <c r="AJ9143" s="4"/>
    </row>
    <row r="9144" spans="33:36">
      <c r="AG9144" s="5"/>
      <c r="AJ9144" s="4"/>
    </row>
    <row r="9145" spans="33:36">
      <c r="AG9145" s="5"/>
      <c r="AJ9145" s="4"/>
    </row>
    <row r="9146" spans="33:36">
      <c r="AG9146" s="5"/>
      <c r="AJ9146" s="4"/>
    </row>
    <row r="9147" spans="33:36">
      <c r="AG9147" s="5"/>
      <c r="AJ9147" s="4"/>
    </row>
    <row r="9148" spans="33:36">
      <c r="AG9148" s="5"/>
      <c r="AJ9148" s="4"/>
    </row>
    <row r="9149" spans="33:36">
      <c r="AG9149" s="5"/>
      <c r="AJ9149" s="4"/>
    </row>
    <row r="9150" spans="33:36">
      <c r="AG9150" s="5"/>
      <c r="AJ9150" s="4"/>
    </row>
    <row r="9151" spans="33:36">
      <c r="AG9151" s="5"/>
      <c r="AJ9151" s="4"/>
    </row>
    <row r="9152" spans="33:36">
      <c r="AG9152" s="5"/>
      <c r="AJ9152" s="4"/>
    </row>
    <row r="9153" spans="33:36">
      <c r="AG9153" s="5"/>
      <c r="AJ9153" s="4"/>
    </row>
    <row r="9154" spans="33:36">
      <c r="AG9154" s="5"/>
      <c r="AJ9154" s="4"/>
    </row>
    <row r="9155" spans="33:36">
      <c r="AG9155" s="5"/>
      <c r="AJ9155" s="4"/>
    </row>
    <row r="9156" spans="33:36">
      <c r="AG9156" s="5"/>
      <c r="AJ9156" s="4"/>
    </row>
    <row r="9157" spans="33:36">
      <c r="AG9157" s="5"/>
      <c r="AJ9157" s="4"/>
    </row>
    <row r="9158" spans="33:36">
      <c r="AG9158" s="5"/>
      <c r="AJ9158" s="4"/>
    </row>
    <row r="9159" spans="33:36">
      <c r="AG9159" s="5"/>
      <c r="AJ9159" s="4"/>
    </row>
    <row r="9160" spans="33:36">
      <c r="AG9160" s="5"/>
      <c r="AJ9160" s="4"/>
    </row>
    <row r="9161" spans="33:36">
      <c r="AG9161" s="5"/>
      <c r="AJ9161" s="4"/>
    </row>
    <row r="9162" spans="33:36">
      <c r="AG9162" s="5"/>
      <c r="AJ9162" s="4"/>
    </row>
    <row r="9163" spans="33:36">
      <c r="AG9163" s="5"/>
      <c r="AJ9163" s="4"/>
    </row>
    <row r="9164" spans="33:36">
      <c r="AG9164" s="5"/>
      <c r="AJ9164" s="4"/>
    </row>
    <row r="9165" spans="33:36">
      <c r="AG9165" s="5"/>
      <c r="AJ9165" s="4"/>
    </row>
    <row r="9166" spans="33:36">
      <c r="AG9166" s="5"/>
      <c r="AJ9166" s="4"/>
    </row>
    <row r="9167" spans="33:36">
      <c r="AG9167" s="5"/>
      <c r="AJ9167" s="4"/>
    </row>
    <row r="9168" spans="33:36">
      <c r="AG9168" s="5"/>
      <c r="AJ9168" s="4"/>
    </row>
    <row r="9169" spans="33:36">
      <c r="AG9169" s="5"/>
      <c r="AJ9169" s="4"/>
    </row>
    <row r="9170" spans="33:36">
      <c r="AG9170" s="5"/>
      <c r="AJ9170" s="4"/>
    </row>
    <row r="9171" spans="33:36">
      <c r="AG9171" s="5"/>
      <c r="AJ9171" s="4"/>
    </row>
    <row r="9172" spans="33:36">
      <c r="AG9172" s="5"/>
      <c r="AJ9172" s="4"/>
    </row>
    <row r="9173" spans="33:36">
      <c r="AG9173" s="5"/>
      <c r="AJ9173" s="4"/>
    </row>
    <row r="9174" spans="33:36">
      <c r="AG9174" s="5"/>
      <c r="AJ9174" s="4"/>
    </row>
    <row r="9175" spans="33:36">
      <c r="AG9175" s="5"/>
      <c r="AJ9175" s="4"/>
    </row>
    <row r="9176" spans="33:36">
      <c r="AG9176" s="5"/>
      <c r="AJ9176" s="4"/>
    </row>
    <row r="9177" spans="33:36">
      <c r="AG9177" s="5"/>
      <c r="AJ9177" s="4"/>
    </row>
    <row r="9178" spans="33:36">
      <c r="AG9178" s="5"/>
      <c r="AJ9178" s="4"/>
    </row>
    <row r="9179" spans="33:36">
      <c r="AG9179" s="5"/>
      <c r="AJ9179" s="4"/>
    </row>
    <row r="9180" spans="33:36">
      <c r="AG9180" s="5"/>
      <c r="AJ9180" s="4"/>
    </row>
    <row r="9181" spans="33:36">
      <c r="AG9181" s="5"/>
      <c r="AJ9181" s="4"/>
    </row>
    <row r="9182" spans="33:36">
      <c r="AG9182" s="5"/>
      <c r="AJ9182" s="4"/>
    </row>
    <row r="9183" spans="33:36">
      <c r="AG9183" s="5"/>
      <c r="AJ9183" s="4"/>
    </row>
    <row r="9184" spans="33:36">
      <c r="AG9184" s="5"/>
      <c r="AJ9184" s="4"/>
    </row>
    <row r="9185" spans="33:36">
      <c r="AG9185" s="5"/>
      <c r="AJ9185" s="4"/>
    </row>
    <row r="9186" spans="33:36">
      <c r="AG9186" s="5"/>
      <c r="AJ9186" s="4"/>
    </row>
    <row r="9187" spans="33:36">
      <c r="AG9187" s="5"/>
      <c r="AJ9187" s="4"/>
    </row>
    <row r="9188" spans="33:36">
      <c r="AG9188" s="5"/>
      <c r="AJ9188" s="4"/>
    </row>
    <row r="9189" spans="33:36">
      <c r="AG9189" s="5"/>
      <c r="AJ9189" s="4"/>
    </row>
    <row r="9190" spans="33:36">
      <c r="AG9190" s="5"/>
      <c r="AJ9190" s="4"/>
    </row>
    <row r="9191" spans="33:36">
      <c r="AG9191" s="5"/>
      <c r="AJ9191" s="4"/>
    </row>
    <row r="9192" spans="33:36">
      <c r="AG9192" s="5"/>
      <c r="AJ9192" s="4"/>
    </row>
    <row r="9193" spans="33:36">
      <c r="AG9193" s="5"/>
      <c r="AJ9193" s="4"/>
    </row>
    <row r="9194" spans="33:36">
      <c r="AG9194" s="5"/>
      <c r="AJ9194" s="4"/>
    </row>
    <row r="9195" spans="33:36">
      <c r="AG9195" s="5"/>
      <c r="AJ9195" s="4"/>
    </row>
    <row r="9196" spans="33:36">
      <c r="AG9196" s="5"/>
      <c r="AJ9196" s="4"/>
    </row>
    <row r="9197" spans="33:36">
      <c r="AG9197" s="5"/>
      <c r="AJ9197" s="4"/>
    </row>
    <row r="9198" spans="33:36">
      <c r="AG9198" s="5"/>
      <c r="AJ9198" s="4"/>
    </row>
    <row r="9199" spans="33:36">
      <c r="AG9199" s="5"/>
      <c r="AJ9199" s="4"/>
    </row>
    <row r="9200" spans="33:36">
      <c r="AG9200" s="5"/>
      <c r="AJ9200" s="4"/>
    </row>
    <row r="9201" spans="33:36">
      <c r="AG9201" s="5"/>
      <c r="AJ9201" s="4"/>
    </row>
    <row r="9202" spans="33:36">
      <c r="AG9202" s="5"/>
      <c r="AJ9202" s="4"/>
    </row>
    <row r="9203" spans="33:36">
      <c r="AG9203" s="5"/>
      <c r="AJ9203" s="4"/>
    </row>
    <row r="9204" spans="33:36">
      <c r="AG9204" s="5"/>
      <c r="AJ9204" s="4"/>
    </row>
    <row r="9205" spans="33:36">
      <c r="AG9205" s="5"/>
      <c r="AJ9205" s="4"/>
    </row>
    <row r="9206" spans="33:36">
      <c r="AG9206" s="5"/>
      <c r="AJ9206" s="4"/>
    </row>
    <row r="9207" spans="33:36">
      <c r="AG9207" s="5"/>
      <c r="AJ9207" s="4"/>
    </row>
    <row r="9208" spans="33:36">
      <c r="AG9208" s="5"/>
      <c r="AJ9208" s="4"/>
    </row>
    <row r="9209" spans="33:36">
      <c r="AG9209" s="5"/>
      <c r="AJ9209" s="4"/>
    </row>
    <row r="9210" spans="33:36">
      <c r="AG9210" s="5"/>
      <c r="AJ9210" s="4"/>
    </row>
    <row r="9211" spans="33:36">
      <c r="AG9211" s="5"/>
      <c r="AJ9211" s="4"/>
    </row>
    <row r="9212" spans="33:36">
      <c r="AG9212" s="5"/>
      <c r="AJ9212" s="4"/>
    </row>
    <row r="9213" spans="33:36">
      <c r="AG9213" s="5"/>
      <c r="AJ9213" s="4"/>
    </row>
    <row r="9214" spans="33:36">
      <c r="AG9214" s="5"/>
      <c r="AJ9214" s="4"/>
    </row>
    <row r="9215" spans="33:36">
      <c r="AG9215" s="5"/>
      <c r="AJ9215" s="4"/>
    </row>
    <row r="9216" spans="33:36">
      <c r="AG9216" s="5"/>
      <c r="AJ9216" s="4"/>
    </row>
    <row r="9217" spans="33:36">
      <c r="AG9217" s="5"/>
      <c r="AJ9217" s="4"/>
    </row>
    <row r="9218" spans="33:36">
      <c r="AG9218" s="5"/>
      <c r="AJ9218" s="4"/>
    </row>
    <row r="9219" spans="33:36">
      <c r="AG9219" s="5"/>
      <c r="AJ9219" s="4"/>
    </row>
    <row r="9220" spans="33:36">
      <c r="AG9220" s="5"/>
      <c r="AJ9220" s="4"/>
    </row>
    <row r="9221" spans="33:36">
      <c r="AG9221" s="5"/>
      <c r="AJ9221" s="4"/>
    </row>
    <row r="9222" spans="33:36">
      <c r="AG9222" s="5"/>
      <c r="AJ9222" s="4"/>
    </row>
    <row r="9223" spans="33:36">
      <c r="AG9223" s="5"/>
      <c r="AJ9223" s="4"/>
    </row>
    <row r="9224" spans="33:36">
      <c r="AG9224" s="5"/>
      <c r="AJ9224" s="4"/>
    </row>
    <row r="9225" spans="33:36">
      <c r="AG9225" s="5"/>
      <c r="AJ9225" s="4"/>
    </row>
    <row r="9226" spans="33:36">
      <c r="AG9226" s="5"/>
      <c r="AJ9226" s="4"/>
    </row>
    <row r="9227" spans="33:36">
      <c r="AG9227" s="5"/>
      <c r="AJ9227" s="4"/>
    </row>
    <row r="9228" spans="33:36">
      <c r="AG9228" s="5"/>
      <c r="AJ9228" s="4"/>
    </row>
    <row r="9229" spans="33:36">
      <c r="AG9229" s="5"/>
      <c r="AJ9229" s="4"/>
    </row>
    <row r="9230" spans="33:36">
      <c r="AG9230" s="5"/>
      <c r="AJ9230" s="4"/>
    </row>
    <row r="9231" spans="33:36">
      <c r="AG9231" s="5"/>
      <c r="AJ9231" s="4"/>
    </row>
    <row r="9232" spans="33:36">
      <c r="AG9232" s="5"/>
      <c r="AJ9232" s="4"/>
    </row>
    <row r="9233" spans="33:36">
      <c r="AG9233" s="5"/>
      <c r="AJ9233" s="4"/>
    </row>
    <row r="9234" spans="33:36">
      <c r="AG9234" s="5"/>
      <c r="AJ9234" s="4"/>
    </row>
    <row r="9235" spans="33:36">
      <c r="AG9235" s="5"/>
      <c r="AJ9235" s="4"/>
    </row>
    <row r="9236" spans="33:36">
      <c r="AG9236" s="5"/>
      <c r="AJ9236" s="4"/>
    </row>
    <row r="9237" spans="33:36">
      <c r="AG9237" s="5"/>
      <c r="AJ9237" s="4"/>
    </row>
    <row r="9238" spans="33:36">
      <c r="AG9238" s="5"/>
      <c r="AJ9238" s="4"/>
    </row>
    <row r="9239" spans="33:36">
      <c r="AG9239" s="5"/>
      <c r="AJ9239" s="4"/>
    </row>
    <row r="9240" spans="33:36">
      <c r="AG9240" s="5"/>
      <c r="AJ9240" s="4"/>
    </row>
    <row r="9241" spans="33:36">
      <c r="AG9241" s="5"/>
      <c r="AJ9241" s="4"/>
    </row>
    <row r="9242" spans="33:36">
      <c r="AG9242" s="5"/>
      <c r="AJ9242" s="4"/>
    </row>
    <row r="9243" spans="33:36">
      <c r="AG9243" s="5"/>
      <c r="AJ9243" s="4"/>
    </row>
    <row r="9244" spans="33:36">
      <c r="AG9244" s="5"/>
      <c r="AJ9244" s="4"/>
    </row>
    <row r="9245" spans="33:36">
      <c r="AG9245" s="5"/>
      <c r="AJ9245" s="4"/>
    </row>
    <row r="9246" spans="33:36">
      <c r="AG9246" s="5"/>
      <c r="AJ9246" s="4"/>
    </row>
    <row r="9247" spans="33:36">
      <c r="AG9247" s="5"/>
      <c r="AJ9247" s="4"/>
    </row>
    <row r="9248" spans="33:36">
      <c r="AG9248" s="5"/>
      <c r="AJ9248" s="4"/>
    </row>
    <row r="9249" spans="33:36">
      <c r="AG9249" s="5"/>
      <c r="AJ9249" s="4"/>
    </row>
    <row r="9250" spans="33:36">
      <c r="AG9250" s="5"/>
      <c r="AJ9250" s="4"/>
    </row>
    <row r="9251" spans="33:36">
      <c r="AG9251" s="5"/>
      <c r="AJ9251" s="4"/>
    </row>
    <row r="9252" spans="33:36">
      <c r="AG9252" s="5"/>
      <c r="AJ9252" s="4"/>
    </row>
    <row r="9253" spans="33:36">
      <c r="AG9253" s="5"/>
      <c r="AJ9253" s="4"/>
    </row>
    <row r="9254" spans="33:36">
      <c r="AG9254" s="5"/>
      <c r="AJ9254" s="4"/>
    </row>
    <row r="9255" spans="33:36">
      <c r="AG9255" s="5"/>
      <c r="AJ9255" s="4"/>
    </row>
    <row r="9256" spans="33:36">
      <c r="AG9256" s="5"/>
      <c r="AJ9256" s="4"/>
    </row>
    <row r="9257" spans="33:36">
      <c r="AG9257" s="5"/>
      <c r="AJ9257" s="4"/>
    </row>
    <row r="9258" spans="33:36">
      <c r="AG9258" s="5"/>
      <c r="AJ9258" s="4"/>
    </row>
    <row r="9259" spans="33:36">
      <c r="AG9259" s="5"/>
      <c r="AJ9259" s="4"/>
    </row>
    <row r="9260" spans="33:36">
      <c r="AG9260" s="5"/>
      <c r="AJ9260" s="4"/>
    </row>
    <row r="9261" spans="33:36">
      <c r="AG9261" s="5"/>
      <c r="AJ9261" s="4"/>
    </row>
    <row r="9262" spans="33:36">
      <c r="AG9262" s="5"/>
      <c r="AJ9262" s="4"/>
    </row>
    <row r="9263" spans="33:36">
      <c r="AG9263" s="5"/>
      <c r="AJ9263" s="4"/>
    </row>
    <row r="9264" spans="33:36">
      <c r="AG9264" s="5"/>
      <c r="AJ9264" s="4"/>
    </row>
    <row r="9265" spans="33:36">
      <c r="AG9265" s="5"/>
      <c r="AJ9265" s="4"/>
    </row>
    <row r="9266" spans="33:36">
      <c r="AG9266" s="5"/>
      <c r="AJ9266" s="4"/>
    </row>
    <row r="9267" spans="33:36">
      <c r="AG9267" s="5"/>
      <c r="AJ9267" s="4"/>
    </row>
    <row r="9268" spans="33:36">
      <c r="AG9268" s="5"/>
      <c r="AJ9268" s="4"/>
    </row>
    <row r="9269" spans="33:36">
      <c r="AG9269" s="5"/>
      <c r="AJ9269" s="4"/>
    </row>
    <row r="9270" spans="33:36">
      <c r="AG9270" s="5"/>
      <c r="AJ9270" s="4"/>
    </row>
    <row r="9271" spans="33:36">
      <c r="AG9271" s="5"/>
      <c r="AJ9271" s="4"/>
    </row>
    <row r="9272" spans="33:36">
      <c r="AG9272" s="5"/>
      <c r="AJ9272" s="4"/>
    </row>
    <row r="9273" spans="33:36">
      <c r="AG9273" s="5"/>
      <c r="AJ9273" s="4"/>
    </row>
    <row r="9274" spans="33:36">
      <c r="AG9274" s="5"/>
      <c r="AJ9274" s="4"/>
    </row>
    <row r="9275" spans="33:36">
      <c r="AG9275" s="5"/>
      <c r="AJ9275" s="4"/>
    </row>
    <row r="9276" spans="33:36">
      <c r="AG9276" s="5"/>
      <c r="AJ9276" s="4"/>
    </row>
    <row r="9277" spans="33:36">
      <c r="AG9277" s="5"/>
      <c r="AJ9277" s="4"/>
    </row>
    <row r="9278" spans="33:36">
      <c r="AG9278" s="5"/>
      <c r="AJ9278" s="4"/>
    </row>
    <row r="9279" spans="33:36">
      <c r="AG9279" s="5"/>
      <c r="AJ9279" s="4"/>
    </row>
    <row r="9280" spans="33:36">
      <c r="AG9280" s="5"/>
      <c r="AJ9280" s="4"/>
    </row>
    <row r="9281" spans="33:36">
      <c r="AG9281" s="5"/>
      <c r="AJ9281" s="4"/>
    </row>
    <row r="9282" spans="33:36">
      <c r="AG9282" s="5"/>
      <c r="AJ9282" s="4"/>
    </row>
    <row r="9283" spans="33:36">
      <c r="AG9283" s="5"/>
      <c r="AJ9283" s="4"/>
    </row>
    <row r="9284" spans="33:36">
      <c r="AG9284" s="5"/>
      <c r="AJ9284" s="4"/>
    </row>
    <row r="9285" spans="33:36">
      <c r="AG9285" s="5"/>
      <c r="AJ9285" s="4"/>
    </row>
    <row r="9286" spans="33:36">
      <c r="AG9286" s="5"/>
      <c r="AJ9286" s="4"/>
    </row>
    <row r="9287" spans="33:36">
      <c r="AG9287" s="5"/>
      <c r="AJ9287" s="4"/>
    </row>
    <row r="9288" spans="33:36">
      <c r="AG9288" s="5"/>
      <c r="AJ9288" s="4"/>
    </row>
    <row r="9289" spans="33:36">
      <c r="AG9289" s="5"/>
      <c r="AJ9289" s="4"/>
    </row>
    <row r="9290" spans="33:36">
      <c r="AG9290" s="5"/>
      <c r="AJ9290" s="4"/>
    </row>
    <row r="9291" spans="33:36">
      <c r="AG9291" s="5"/>
      <c r="AJ9291" s="4"/>
    </row>
    <row r="9292" spans="33:36">
      <c r="AG9292" s="5"/>
      <c r="AJ9292" s="4"/>
    </row>
    <row r="9293" spans="33:36">
      <c r="AG9293" s="5"/>
      <c r="AJ9293" s="4"/>
    </row>
    <row r="9294" spans="33:36">
      <c r="AG9294" s="5"/>
      <c r="AJ9294" s="4"/>
    </row>
    <row r="9295" spans="33:36">
      <c r="AG9295" s="5"/>
      <c r="AJ9295" s="4"/>
    </row>
    <row r="9296" spans="33:36">
      <c r="AG9296" s="5"/>
      <c r="AJ9296" s="4"/>
    </row>
    <row r="9297" spans="33:36">
      <c r="AG9297" s="5"/>
      <c r="AJ9297" s="4"/>
    </row>
    <row r="9298" spans="33:36">
      <c r="AG9298" s="5"/>
      <c r="AJ9298" s="4"/>
    </row>
    <row r="9299" spans="33:36">
      <c r="AG9299" s="5"/>
      <c r="AJ9299" s="4"/>
    </row>
    <row r="9300" spans="33:36">
      <c r="AG9300" s="5"/>
      <c r="AJ9300" s="4"/>
    </row>
    <row r="9301" spans="33:36">
      <c r="AG9301" s="5"/>
      <c r="AJ9301" s="4"/>
    </row>
    <row r="9302" spans="33:36">
      <c r="AG9302" s="5"/>
      <c r="AJ9302" s="4"/>
    </row>
    <row r="9303" spans="33:36">
      <c r="AG9303" s="5"/>
      <c r="AJ9303" s="4"/>
    </row>
    <row r="9304" spans="33:36">
      <c r="AG9304" s="5"/>
      <c r="AJ9304" s="4"/>
    </row>
    <row r="9305" spans="33:36">
      <c r="AG9305" s="5"/>
      <c r="AJ9305" s="4"/>
    </row>
    <row r="9306" spans="33:36">
      <c r="AG9306" s="5"/>
      <c r="AJ9306" s="4"/>
    </row>
    <row r="9307" spans="33:36">
      <c r="AG9307" s="5"/>
      <c r="AJ9307" s="4"/>
    </row>
    <row r="9308" spans="33:36">
      <c r="AG9308" s="5"/>
      <c r="AJ9308" s="4"/>
    </row>
    <row r="9309" spans="33:36">
      <c r="AG9309" s="5"/>
      <c r="AJ9309" s="4"/>
    </row>
    <row r="9310" spans="33:36">
      <c r="AG9310" s="5"/>
      <c r="AJ9310" s="4"/>
    </row>
    <row r="9311" spans="33:36">
      <c r="AG9311" s="5"/>
      <c r="AJ9311" s="4"/>
    </row>
    <row r="9312" spans="33:36">
      <c r="AG9312" s="5"/>
      <c r="AJ9312" s="4"/>
    </row>
    <row r="9313" spans="33:36">
      <c r="AG9313" s="5"/>
      <c r="AJ9313" s="4"/>
    </row>
    <row r="9314" spans="33:36">
      <c r="AG9314" s="5"/>
      <c r="AJ9314" s="4"/>
    </row>
    <row r="9315" spans="33:36">
      <c r="AG9315" s="5"/>
      <c r="AJ9315" s="4"/>
    </row>
    <row r="9316" spans="33:36">
      <c r="AG9316" s="5"/>
      <c r="AJ9316" s="4"/>
    </row>
    <row r="9317" spans="33:36">
      <c r="AG9317" s="5"/>
      <c r="AJ9317" s="4"/>
    </row>
    <row r="9318" spans="33:36">
      <c r="AG9318" s="5"/>
      <c r="AJ9318" s="4"/>
    </row>
    <row r="9319" spans="33:36">
      <c r="AG9319" s="5"/>
      <c r="AJ9319" s="4"/>
    </row>
    <row r="9320" spans="33:36">
      <c r="AG9320" s="5"/>
      <c r="AJ9320" s="4"/>
    </row>
    <row r="9321" spans="33:36">
      <c r="AG9321" s="5"/>
      <c r="AJ9321" s="4"/>
    </row>
    <row r="9322" spans="33:36">
      <c r="AG9322" s="5"/>
      <c r="AJ9322" s="4"/>
    </row>
    <row r="9323" spans="33:36">
      <c r="AG9323" s="5"/>
      <c r="AJ9323" s="4"/>
    </row>
    <row r="9324" spans="33:36">
      <c r="AG9324" s="5"/>
      <c r="AJ9324" s="4"/>
    </row>
    <row r="9325" spans="33:36">
      <c r="AG9325" s="5"/>
      <c r="AJ9325" s="4"/>
    </row>
    <row r="9326" spans="33:36">
      <c r="AG9326" s="5"/>
      <c r="AJ9326" s="4"/>
    </row>
    <row r="9327" spans="33:36">
      <c r="AG9327" s="5"/>
      <c r="AJ9327" s="4"/>
    </row>
    <row r="9328" spans="33:36">
      <c r="AG9328" s="5"/>
      <c r="AJ9328" s="4"/>
    </row>
    <row r="9329" spans="33:36">
      <c r="AG9329" s="5"/>
      <c r="AJ9329" s="4"/>
    </row>
    <row r="9330" spans="33:36">
      <c r="AG9330" s="5"/>
      <c r="AJ9330" s="4"/>
    </row>
    <row r="9331" spans="33:36">
      <c r="AG9331" s="5"/>
      <c r="AJ9331" s="4"/>
    </row>
    <row r="9332" spans="33:36">
      <c r="AG9332" s="5"/>
      <c r="AJ9332" s="4"/>
    </row>
    <row r="9333" spans="33:36">
      <c r="AG9333" s="5"/>
      <c r="AJ9333" s="4"/>
    </row>
    <row r="9334" spans="33:36">
      <c r="AG9334" s="5"/>
      <c r="AJ9334" s="4"/>
    </row>
    <row r="9335" spans="33:36">
      <c r="AG9335" s="5"/>
      <c r="AJ9335" s="4"/>
    </row>
    <row r="9336" spans="33:36">
      <c r="AG9336" s="5"/>
      <c r="AJ9336" s="4"/>
    </row>
    <row r="9337" spans="33:36">
      <c r="AG9337" s="5"/>
      <c r="AJ9337" s="4"/>
    </row>
    <row r="9338" spans="33:36">
      <c r="AG9338" s="5"/>
      <c r="AJ9338" s="4"/>
    </row>
    <row r="9339" spans="33:36">
      <c r="AG9339" s="5"/>
      <c r="AJ9339" s="4"/>
    </row>
    <row r="9340" spans="33:36">
      <c r="AG9340" s="5"/>
      <c r="AJ9340" s="4"/>
    </row>
    <row r="9341" spans="33:36">
      <c r="AG9341" s="5"/>
      <c r="AJ9341" s="4"/>
    </row>
    <row r="9342" spans="33:36">
      <c r="AG9342" s="5"/>
      <c r="AJ9342" s="4"/>
    </row>
    <row r="9343" spans="33:36">
      <c r="AG9343" s="5"/>
      <c r="AJ9343" s="4"/>
    </row>
    <row r="9344" spans="33:36">
      <c r="AG9344" s="5"/>
      <c r="AJ9344" s="4"/>
    </row>
    <row r="9345" spans="33:36">
      <c r="AG9345" s="5"/>
      <c r="AJ9345" s="4"/>
    </row>
    <row r="9346" spans="33:36">
      <c r="AG9346" s="5"/>
      <c r="AJ9346" s="4"/>
    </row>
    <row r="9347" spans="33:36">
      <c r="AG9347" s="5"/>
      <c r="AJ9347" s="4"/>
    </row>
    <row r="9348" spans="33:36">
      <c r="AG9348" s="5"/>
      <c r="AJ9348" s="4"/>
    </row>
    <row r="9349" spans="33:36">
      <c r="AG9349" s="5"/>
      <c r="AJ9349" s="4"/>
    </row>
    <row r="9350" spans="33:36">
      <c r="AG9350" s="5"/>
      <c r="AJ9350" s="4"/>
    </row>
    <row r="9351" spans="33:36">
      <c r="AG9351" s="5"/>
      <c r="AJ9351" s="4"/>
    </row>
    <row r="9352" spans="33:36">
      <c r="AG9352" s="5"/>
      <c r="AJ9352" s="4"/>
    </row>
    <row r="9353" spans="33:36">
      <c r="AG9353" s="5"/>
      <c r="AJ9353" s="4"/>
    </row>
    <row r="9354" spans="33:36">
      <c r="AG9354" s="5"/>
      <c r="AJ9354" s="4"/>
    </row>
    <row r="9355" spans="33:36">
      <c r="AG9355" s="5"/>
      <c r="AJ9355" s="4"/>
    </row>
    <row r="9356" spans="33:36">
      <c r="AG9356" s="5"/>
      <c r="AJ9356" s="4"/>
    </row>
    <row r="9357" spans="33:36">
      <c r="AG9357" s="5"/>
      <c r="AJ9357" s="4"/>
    </row>
    <row r="9358" spans="33:36">
      <c r="AG9358" s="5"/>
      <c r="AJ9358" s="4"/>
    </row>
    <row r="9359" spans="33:36">
      <c r="AG9359" s="5"/>
      <c r="AJ9359" s="4"/>
    </row>
    <row r="9360" spans="33:36">
      <c r="AG9360" s="5"/>
      <c r="AJ9360" s="4"/>
    </row>
    <row r="9361" spans="33:36">
      <c r="AG9361" s="5"/>
      <c r="AJ9361" s="4"/>
    </row>
    <row r="9362" spans="33:36">
      <c r="AG9362" s="5"/>
      <c r="AJ9362" s="4"/>
    </row>
    <row r="9363" spans="33:36">
      <c r="AG9363" s="5"/>
      <c r="AJ9363" s="4"/>
    </row>
    <row r="9364" spans="33:36">
      <c r="AG9364" s="5"/>
      <c r="AJ9364" s="4"/>
    </row>
    <row r="9365" spans="33:36">
      <c r="AG9365" s="5"/>
      <c r="AJ9365" s="4"/>
    </row>
    <row r="9366" spans="33:36">
      <c r="AG9366" s="5"/>
      <c r="AJ9366" s="4"/>
    </row>
    <row r="9367" spans="33:36">
      <c r="AG9367" s="5"/>
      <c r="AJ9367" s="4"/>
    </row>
    <row r="9368" spans="33:36">
      <c r="AG9368" s="5"/>
      <c r="AJ9368" s="4"/>
    </row>
    <row r="9369" spans="33:36">
      <c r="AG9369" s="5"/>
      <c r="AJ9369" s="4"/>
    </row>
    <row r="9370" spans="33:36">
      <c r="AG9370" s="5"/>
      <c r="AJ9370" s="4"/>
    </row>
    <row r="9371" spans="33:36">
      <c r="AG9371" s="5"/>
      <c r="AJ9371" s="4"/>
    </row>
    <row r="9372" spans="33:36">
      <c r="AG9372" s="5"/>
      <c r="AJ9372" s="4"/>
    </row>
    <row r="9373" spans="33:36">
      <c r="AG9373" s="5"/>
      <c r="AJ9373" s="4"/>
    </row>
    <row r="9374" spans="33:36">
      <c r="AG9374" s="5"/>
      <c r="AJ9374" s="4"/>
    </row>
    <row r="9375" spans="33:36">
      <c r="AG9375" s="5"/>
      <c r="AJ9375" s="4"/>
    </row>
    <row r="9376" spans="33:36">
      <c r="AG9376" s="5"/>
      <c r="AJ9376" s="4"/>
    </row>
    <row r="9377" spans="33:36">
      <c r="AG9377" s="5"/>
      <c r="AJ9377" s="4"/>
    </row>
    <row r="9378" spans="33:36">
      <c r="AG9378" s="5"/>
      <c r="AJ9378" s="4"/>
    </row>
    <row r="9379" spans="33:36">
      <c r="AG9379" s="5"/>
      <c r="AJ9379" s="4"/>
    </row>
    <row r="9380" spans="33:36">
      <c r="AG9380" s="5"/>
      <c r="AJ9380" s="4"/>
    </row>
    <row r="9381" spans="33:36">
      <c r="AG9381" s="5"/>
      <c r="AJ9381" s="4"/>
    </row>
    <row r="9382" spans="33:36">
      <c r="AG9382" s="5"/>
      <c r="AJ9382" s="4"/>
    </row>
    <row r="9383" spans="33:36">
      <c r="AG9383" s="5"/>
      <c r="AJ9383" s="4"/>
    </row>
    <row r="9384" spans="33:36">
      <c r="AG9384" s="5"/>
      <c r="AJ9384" s="4"/>
    </row>
    <row r="9385" spans="33:36">
      <c r="AG9385" s="5"/>
      <c r="AJ9385" s="4"/>
    </row>
    <row r="9386" spans="33:36">
      <c r="AG9386" s="5"/>
      <c r="AJ9386" s="4"/>
    </row>
    <row r="9387" spans="33:36">
      <c r="AG9387" s="5"/>
      <c r="AJ9387" s="4"/>
    </row>
    <row r="9388" spans="33:36">
      <c r="AG9388" s="5"/>
      <c r="AJ9388" s="4"/>
    </row>
    <row r="9389" spans="33:36">
      <c r="AG9389" s="5"/>
      <c r="AJ9389" s="4"/>
    </row>
    <row r="9390" spans="33:36">
      <c r="AG9390" s="5"/>
      <c r="AJ9390" s="4"/>
    </row>
    <row r="9391" spans="33:36">
      <c r="AG9391" s="5"/>
      <c r="AJ9391" s="4"/>
    </row>
    <row r="9392" spans="33:36">
      <c r="AG9392" s="5"/>
      <c r="AJ9392" s="4"/>
    </row>
    <row r="9393" spans="33:36">
      <c r="AG9393" s="5"/>
      <c r="AJ9393" s="4"/>
    </row>
    <row r="9394" spans="33:36">
      <c r="AG9394" s="5"/>
      <c r="AJ9394" s="4"/>
    </row>
    <row r="9395" spans="33:36">
      <c r="AG9395" s="5"/>
      <c r="AJ9395" s="4"/>
    </row>
    <row r="9396" spans="33:36">
      <c r="AG9396" s="5"/>
      <c r="AJ9396" s="4"/>
    </row>
    <row r="9397" spans="33:36">
      <c r="AG9397" s="5"/>
      <c r="AJ9397" s="4"/>
    </row>
    <row r="9398" spans="33:36">
      <c r="AG9398" s="5"/>
      <c r="AJ9398" s="4"/>
    </row>
    <row r="9399" spans="33:36">
      <c r="AG9399" s="5"/>
      <c r="AJ9399" s="4"/>
    </row>
    <row r="9400" spans="33:36">
      <c r="AG9400" s="5"/>
      <c r="AJ9400" s="4"/>
    </row>
    <row r="9401" spans="33:36">
      <c r="AG9401" s="5"/>
      <c r="AJ9401" s="4"/>
    </row>
    <row r="9402" spans="33:36">
      <c r="AG9402" s="5"/>
      <c r="AJ9402" s="4"/>
    </row>
    <row r="9403" spans="33:36">
      <c r="AG9403" s="5"/>
      <c r="AJ9403" s="4"/>
    </row>
    <row r="9404" spans="33:36">
      <c r="AG9404" s="5"/>
      <c r="AJ9404" s="4"/>
    </row>
    <row r="9405" spans="33:36">
      <c r="AG9405" s="5"/>
      <c r="AJ9405" s="4"/>
    </row>
    <row r="9406" spans="33:36">
      <c r="AG9406" s="5"/>
      <c r="AJ9406" s="4"/>
    </row>
    <row r="9407" spans="33:36">
      <c r="AG9407" s="5"/>
      <c r="AJ9407" s="4"/>
    </row>
    <row r="9408" spans="33:36">
      <c r="AG9408" s="5"/>
      <c r="AJ9408" s="4"/>
    </row>
    <row r="9409" spans="33:36">
      <c r="AG9409" s="5"/>
      <c r="AJ9409" s="4"/>
    </row>
    <row r="9410" spans="33:36">
      <c r="AG9410" s="5"/>
      <c r="AJ9410" s="4"/>
    </row>
    <row r="9411" spans="33:36">
      <c r="AG9411" s="5"/>
      <c r="AJ9411" s="4"/>
    </row>
    <row r="9412" spans="33:36">
      <c r="AG9412" s="5"/>
      <c r="AJ9412" s="4"/>
    </row>
    <row r="9413" spans="33:36">
      <c r="AG9413" s="5"/>
      <c r="AJ9413" s="4"/>
    </row>
    <row r="9414" spans="33:36">
      <c r="AG9414" s="5"/>
      <c r="AJ9414" s="4"/>
    </row>
    <row r="9415" spans="33:36">
      <c r="AG9415" s="5"/>
      <c r="AJ9415" s="4"/>
    </row>
    <row r="9416" spans="33:36">
      <c r="AG9416" s="5"/>
      <c r="AJ9416" s="4"/>
    </row>
    <row r="9417" spans="33:36">
      <c r="AG9417" s="5"/>
      <c r="AJ9417" s="4"/>
    </row>
    <row r="9418" spans="33:36">
      <c r="AG9418" s="5"/>
      <c r="AJ9418" s="4"/>
    </row>
    <row r="9419" spans="33:36">
      <c r="AG9419" s="5"/>
      <c r="AJ9419" s="4"/>
    </row>
    <row r="9420" spans="33:36">
      <c r="AG9420" s="5"/>
      <c r="AJ9420" s="4"/>
    </row>
    <row r="9421" spans="33:36">
      <c r="AG9421" s="5"/>
      <c r="AJ9421" s="4"/>
    </row>
    <row r="9422" spans="33:36">
      <c r="AG9422" s="5"/>
      <c r="AJ9422" s="4"/>
    </row>
    <row r="9423" spans="33:36">
      <c r="AG9423" s="5"/>
      <c r="AJ9423" s="4"/>
    </row>
    <row r="9424" spans="33:36">
      <c r="AG9424" s="5"/>
      <c r="AJ9424" s="4"/>
    </row>
    <row r="9425" spans="33:36">
      <c r="AG9425" s="5"/>
      <c r="AJ9425" s="4"/>
    </row>
    <row r="9426" spans="33:36">
      <c r="AG9426" s="5"/>
      <c r="AJ9426" s="4"/>
    </row>
    <row r="9427" spans="33:36">
      <c r="AG9427" s="5"/>
      <c r="AJ9427" s="4"/>
    </row>
    <row r="9428" spans="33:36">
      <c r="AG9428" s="5"/>
      <c r="AJ9428" s="4"/>
    </row>
    <row r="9429" spans="33:36">
      <c r="AG9429" s="5"/>
      <c r="AJ9429" s="4"/>
    </row>
    <row r="9430" spans="33:36">
      <c r="AG9430" s="5"/>
      <c r="AJ9430" s="4"/>
    </row>
    <row r="9431" spans="33:36">
      <c r="AG9431" s="5"/>
      <c r="AJ9431" s="4"/>
    </row>
    <row r="9432" spans="33:36">
      <c r="AG9432" s="5"/>
      <c r="AJ9432" s="4"/>
    </row>
    <row r="9433" spans="33:36">
      <c r="AG9433" s="5"/>
      <c r="AJ9433" s="4"/>
    </row>
    <row r="9434" spans="33:36">
      <c r="AG9434" s="5"/>
      <c r="AJ9434" s="4"/>
    </row>
    <row r="9435" spans="33:36">
      <c r="AG9435" s="5"/>
      <c r="AJ9435" s="4"/>
    </row>
    <row r="9436" spans="33:36">
      <c r="AG9436" s="5"/>
      <c r="AJ9436" s="4"/>
    </row>
    <row r="9437" spans="33:36">
      <c r="AG9437" s="5"/>
      <c r="AJ9437" s="4"/>
    </row>
    <row r="9438" spans="33:36">
      <c r="AG9438" s="5"/>
      <c r="AJ9438" s="4"/>
    </row>
    <row r="9439" spans="33:36">
      <c r="AG9439" s="5"/>
      <c r="AJ9439" s="4"/>
    </row>
    <row r="9440" spans="33:36">
      <c r="AG9440" s="5"/>
      <c r="AJ9440" s="4"/>
    </row>
    <row r="9441" spans="33:36">
      <c r="AG9441" s="5"/>
      <c r="AJ9441" s="4"/>
    </row>
    <row r="9442" spans="33:36">
      <c r="AG9442" s="5"/>
      <c r="AJ9442" s="4"/>
    </row>
    <row r="9443" spans="33:36">
      <c r="AG9443" s="5"/>
      <c r="AJ9443" s="4"/>
    </row>
    <row r="9444" spans="33:36">
      <c r="AG9444" s="5"/>
      <c r="AJ9444" s="4"/>
    </row>
    <row r="9445" spans="33:36">
      <c r="AG9445" s="5"/>
      <c r="AJ9445" s="4"/>
    </row>
    <row r="9446" spans="33:36">
      <c r="AG9446" s="5"/>
      <c r="AJ9446" s="4"/>
    </row>
    <row r="9447" spans="33:36">
      <c r="AG9447" s="5"/>
      <c r="AJ9447" s="4"/>
    </row>
    <row r="9448" spans="33:36">
      <c r="AG9448" s="5"/>
      <c r="AJ9448" s="4"/>
    </row>
    <row r="9449" spans="33:36">
      <c r="AG9449" s="5"/>
      <c r="AJ9449" s="4"/>
    </row>
    <row r="9450" spans="33:36">
      <c r="AG9450" s="5"/>
      <c r="AJ9450" s="4"/>
    </row>
    <row r="9451" spans="33:36">
      <c r="AG9451" s="5"/>
      <c r="AJ9451" s="4"/>
    </row>
    <row r="9452" spans="33:36">
      <c r="AG9452" s="5"/>
      <c r="AJ9452" s="4"/>
    </row>
    <row r="9453" spans="33:36">
      <c r="AG9453" s="5"/>
      <c r="AJ9453" s="4"/>
    </row>
    <row r="9454" spans="33:36">
      <c r="AG9454" s="5"/>
      <c r="AJ9454" s="4"/>
    </row>
    <row r="9455" spans="33:36">
      <c r="AG9455" s="5"/>
      <c r="AJ9455" s="4"/>
    </row>
    <row r="9456" spans="33:36">
      <c r="AG9456" s="5"/>
      <c r="AJ9456" s="4"/>
    </row>
    <row r="9457" spans="33:36">
      <c r="AG9457" s="5"/>
      <c r="AJ9457" s="4"/>
    </row>
    <row r="9458" spans="33:36">
      <c r="AG9458" s="5"/>
      <c r="AJ9458" s="4"/>
    </row>
    <row r="9459" spans="33:36">
      <c r="AG9459" s="5"/>
      <c r="AJ9459" s="4"/>
    </row>
    <row r="9460" spans="33:36">
      <c r="AG9460" s="5"/>
      <c r="AJ9460" s="4"/>
    </row>
    <row r="9461" spans="33:36">
      <c r="AG9461" s="5"/>
      <c r="AJ9461" s="4"/>
    </row>
    <row r="9462" spans="33:36">
      <c r="AG9462" s="5"/>
      <c r="AJ9462" s="4"/>
    </row>
    <row r="9463" spans="33:36">
      <c r="AG9463" s="5"/>
      <c r="AJ9463" s="4"/>
    </row>
    <row r="9464" spans="33:36">
      <c r="AG9464" s="5"/>
      <c r="AJ9464" s="4"/>
    </row>
    <row r="9465" spans="33:36">
      <c r="AG9465" s="5"/>
      <c r="AJ9465" s="4"/>
    </row>
    <row r="9466" spans="33:36">
      <c r="AG9466" s="5"/>
      <c r="AJ9466" s="4"/>
    </row>
    <row r="9467" spans="33:36">
      <c r="AG9467" s="5"/>
      <c r="AJ9467" s="4"/>
    </row>
    <row r="9468" spans="33:36">
      <c r="AG9468" s="5"/>
      <c r="AJ9468" s="4"/>
    </row>
    <row r="9469" spans="33:36">
      <c r="AG9469" s="5"/>
      <c r="AJ9469" s="4"/>
    </row>
    <row r="9470" spans="33:36">
      <c r="AG9470" s="5"/>
      <c r="AJ9470" s="4"/>
    </row>
    <row r="9471" spans="33:36">
      <c r="AG9471" s="5"/>
      <c r="AJ9471" s="4"/>
    </row>
    <row r="9472" spans="33:36">
      <c r="AG9472" s="5"/>
      <c r="AJ9472" s="4"/>
    </row>
    <row r="9473" spans="33:36">
      <c r="AG9473" s="5"/>
      <c r="AJ9473" s="4"/>
    </row>
    <row r="9474" spans="33:36">
      <c r="AG9474" s="5"/>
      <c r="AJ9474" s="4"/>
    </row>
    <row r="9475" spans="33:36">
      <c r="AG9475" s="5"/>
      <c r="AJ9475" s="4"/>
    </row>
    <row r="9476" spans="33:36">
      <c r="AG9476" s="5"/>
      <c r="AJ9476" s="4"/>
    </row>
    <row r="9477" spans="33:36">
      <c r="AG9477" s="5"/>
      <c r="AJ9477" s="4"/>
    </row>
    <row r="9478" spans="33:36">
      <c r="AG9478" s="5"/>
      <c r="AJ9478" s="4"/>
    </row>
    <row r="9479" spans="33:36">
      <c r="AG9479" s="5"/>
      <c r="AJ9479" s="4"/>
    </row>
    <row r="9480" spans="33:36">
      <c r="AG9480" s="5"/>
      <c r="AJ9480" s="4"/>
    </row>
    <row r="9481" spans="33:36">
      <c r="AG9481" s="5"/>
      <c r="AJ9481" s="4"/>
    </row>
    <row r="9482" spans="33:36">
      <c r="AG9482" s="5"/>
      <c r="AJ9482" s="4"/>
    </row>
    <row r="9483" spans="33:36">
      <c r="AG9483" s="5"/>
      <c r="AJ9483" s="4"/>
    </row>
    <row r="9484" spans="33:36">
      <c r="AG9484" s="5"/>
      <c r="AJ9484" s="4"/>
    </row>
    <row r="9485" spans="33:36">
      <c r="AG9485" s="5"/>
      <c r="AJ9485" s="4"/>
    </row>
    <row r="9486" spans="33:36">
      <c r="AG9486" s="5"/>
      <c r="AJ9486" s="4"/>
    </row>
    <row r="9487" spans="33:36">
      <c r="AG9487" s="5"/>
      <c r="AJ9487" s="4"/>
    </row>
    <row r="9488" spans="33:36">
      <c r="AG9488" s="5"/>
      <c r="AJ9488" s="4"/>
    </row>
    <row r="9489" spans="33:36">
      <c r="AG9489" s="5"/>
      <c r="AJ9489" s="4"/>
    </row>
    <row r="9490" spans="33:36">
      <c r="AG9490" s="5"/>
      <c r="AJ9490" s="4"/>
    </row>
    <row r="9491" spans="33:36">
      <c r="AG9491" s="5"/>
      <c r="AJ9491" s="4"/>
    </row>
    <row r="9492" spans="33:36">
      <c r="AG9492" s="5"/>
      <c r="AJ9492" s="4"/>
    </row>
    <row r="9493" spans="33:36">
      <c r="AG9493" s="5"/>
      <c r="AJ9493" s="4"/>
    </row>
    <row r="9494" spans="33:36">
      <c r="AG9494" s="5"/>
      <c r="AJ9494" s="4"/>
    </row>
    <row r="9495" spans="33:36">
      <c r="AG9495" s="5"/>
      <c r="AJ9495" s="4"/>
    </row>
    <row r="9496" spans="33:36">
      <c r="AG9496" s="5"/>
      <c r="AJ9496" s="4"/>
    </row>
    <row r="9497" spans="33:36">
      <c r="AG9497" s="5"/>
      <c r="AJ9497" s="4"/>
    </row>
    <row r="9498" spans="33:36">
      <c r="AG9498" s="5"/>
      <c r="AJ9498" s="4"/>
    </row>
    <row r="9499" spans="33:36">
      <c r="AG9499" s="5"/>
      <c r="AJ9499" s="4"/>
    </row>
    <row r="9500" spans="33:36">
      <c r="AG9500" s="5"/>
      <c r="AJ9500" s="4"/>
    </row>
    <row r="9501" spans="33:36">
      <c r="AG9501" s="5"/>
      <c r="AJ9501" s="4"/>
    </row>
    <row r="9502" spans="33:36">
      <c r="AG9502" s="5"/>
      <c r="AJ9502" s="4"/>
    </row>
    <row r="9503" spans="33:36">
      <c r="AG9503" s="5"/>
      <c r="AJ9503" s="4"/>
    </row>
    <row r="9504" spans="33:36">
      <c r="AG9504" s="5"/>
      <c r="AJ9504" s="4"/>
    </row>
    <row r="9505" spans="33:36">
      <c r="AG9505" s="5"/>
      <c r="AJ9505" s="4"/>
    </row>
    <row r="9506" spans="33:36">
      <c r="AG9506" s="5"/>
      <c r="AJ9506" s="4"/>
    </row>
    <row r="9507" spans="33:36">
      <c r="AG9507" s="5"/>
      <c r="AJ9507" s="4"/>
    </row>
    <row r="9508" spans="33:36">
      <c r="AG9508" s="5"/>
      <c r="AJ9508" s="4"/>
    </row>
    <row r="9509" spans="33:36">
      <c r="AG9509" s="5"/>
      <c r="AJ9509" s="4"/>
    </row>
    <row r="9510" spans="33:36">
      <c r="AG9510" s="5"/>
      <c r="AJ9510" s="4"/>
    </row>
    <row r="9511" spans="33:36">
      <c r="AG9511" s="5"/>
      <c r="AJ9511" s="4"/>
    </row>
    <row r="9512" spans="33:36">
      <c r="AG9512" s="5"/>
      <c r="AJ9512" s="4"/>
    </row>
    <row r="9513" spans="33:36">
      <c r="AG9513" s="5"/>
      <c r="AJ9513" s="4"/>
    </row>
    <row r="9514" spans="33:36">
      <c r="AG9514" s="5"/>
      <c r="AJ9514" s="4"/>
    </row>
    <row r="9515" spans="33:36">
      <c r="AG9515" s="5"/>
      <c r="AJ9515" s="4"/>
    </row>
    <row r="9516" spans="33:36">
      <c r="AG9516" s="5"/>
      <c r="AJ9516" s="4"/>
    </row>
    <row r="9517" spans="33:36">
      <c r="AG9517" s="5"/>
      <c r="AJ9517" s="4"/>
    </row>
    <row r="9518" spans="33:36">
      <c r="AG9518" s="5"/>
      <c r="AJ9518" s="4"/>
    </row>
    <row r="9519" spans="33:36">
      <c r="AG9519" s="5"/>
      <c r="AJ9519" s="4"/>
    </row>
    <row r="9520" spans="33:36">
      <c r="AG9520" s="5"/>
      <c r="AJ9520" s="4"/>
    </row>
    <row r="9521" spans="33:36">
      <c r="AG9521" s="5"/>
      <c r="AJ9521" s="4"/>
    </row>
    <row r="9522" spans="33:36">
      <c r="AG9522" s="5"/>
      <c r="AJ9522" s="4"/>
    </row>
    <row r="9523" spans="33:36">
      <c r="AG9523" s="5"/>
      <c r="AJ9523" s="4"/>
    </row>
    <row r="9524" spans="33:36">
      <c r="AG9524" s="5"/>
      <c r="AJ9524" s="4"/>
    </row>
    <row r="9525" spans="33:36">
      <c r="AG9525" s="5"/>
      <c r="AJ9525" s="4"/>
    </row>
    <row r="9526" spans="33:36">
      <c r="AG9526" s="5"/>
      <c r="AJ9526" s="4"/>
    </row>
    <row r="9527" spans="33:36">
      <c r="AG9527" s="5"/>
      <c r="AJ9527" s="4"/>
    </row>
    <row r="9528" spans="33:36">
      <c r="AG9528" s="5"/>
      <c r="AJ9528" s="4"/>
    </row>
    <row r="9529" spans="33:36">
      <c r="AG9529" s="5"/>
      <c r="AJ9529" s="4"/>
    </row>
    <row r="9530" spans="33:36">
      <c r="AG9530" s="5"/>
      <c r="AJ9530" s="4"/>
    </row>
    <row r="9531" spans="33:36">
      <c r="AG9531" s="5"/>
      <c r="AJ9531" s="4"/>
    </row>
    <row r="9532" spans="33:36">
      <c r="AG9532" s="5"/>
      <c r="AJ9532" s="4"/>
    </row>
    <row r="9533" spans="33:36">
      <c r="AG9533" s="5"/>
      <c r="AJ9533" s="4"/>
    </row>
    <row r="9534" spans="33:36">
      <c r="AG9534" s="5"/>
      <c r="AJ9534" s="4"/>
    </row>
    <row r="9535" spans="33:36">
      <c r="AG9535" s="5"/>
      <c r="AJ9535" s="4"/>
    </row>
    <row r="9536" spans="33:36">
      <c r="AG9536" s="5"/>
      <c r="AJ9536" s="4"/>
    </row>
    <row r="9537" spans="33:36">
      <c r="AG9537" s="5"/>
      <c r="AJ9537" s="4"/>
    </row>
    <row r="9538" spans="33:36">
      <c r="AG9538" s="5"/>
      <c r="AJ9538" s="4"/>
    </row>
    <row r="9539" spans="33:36">
      <c r="AG9539" s="5"/>
      <c r="AJ9539" s="4"/>
    </row>
    <row r="9540" spans="33:36">
      <c r="AG9540" s="5"/>
      <c r="AJ9540" s="4"/>
    </row>
    <row r="9541" spans="33:36">
      <c r="AG9541" s="5"/>
      <c r="AJ9541" s="4"/>
    </row>
    <row r="9542" spans="33:36">
      <c r="AG9542" s="5"/>
      <c r="AJ9542" s="4"/>
    </row>
    <row r="9543" spans="33:36">
      <c r="AG9543" s="5"/>
      <c r="AJ9543" s="4"/>
    </row>
    <row r="9544" spans="33:36">
      <c r="AG9544" s="5"/>
      <c r="AJ9544" s="4"/>
    </row>
    <row r="9545" spans="33:36">
      <c r="AG9545" s="5"/>
      <c r="AJ9545" s="4"/>
    </row>
    <row r="9546" spans="33:36">
      <c r="AG9546" s="5"/>
      <c r="AJ9546" s="4"/>
    </row>
    <row r="9547" spans="33:36">
      <c r="AG9547" s="5"/>
      <c r="AJ9547" s="4"/>
    </row>
    <row r="9548" spans="33:36">
      <c r="AG9548" s="5"/>
      <c r="AJ9548" s="4"/>
    </row>
    <row r="9549" spans="33:36">
      <c r="AG9549" s="5"/>
      <c r="AJ9549" s="4"/>
    </row>
    <row r="9550" spans="33:36">
      <c r="AG9550" s="5"/>
      <c r="AJ9550" s="4"/>
    </row>
    <row r="9551" spans="33:36">
      <c r="AG9551" s="5"/>
      <c r="AJ9551" s="4"/>
    </row>
    <row r="9552" spans="33:36">
      <c r="AG9552" s="5"/>
      <c r="AJ9552" s="4"/>
    </row>
    <row r="9553" spans="33:36">
      <c r="AG9553" s="5"/>
      <c r="AJ9553" s="4"/>
    </row>
    <row r="9554" spans="33:36">
      <c r="AG9554" s="5"/>
      <c r="AJ9554" s="4"/>
    </row>
    <row r="9555" spans="33:36">
      <c r="AG9555" s="5"/>
      <c r="AJ9555" s="4"/>
    </row>
    <row r="9556" spans="33:36">
      <c r="AG9556" s="5"/>
      <c r="AJ9556" s="4"/>
    </row>
    <row r="9557" spans="33:36">
      <c r="AG9557" s="5"/>
      <c r="AJ9557" s="4"/>
    </row>
    <row r="9558" spans="33:36">
      <c r="AG9558" s="5"/>
      <c r="AJ9558" s="4"/>
    </row>
    <row r="9559" spans="33:36">
      <c r="AG9559" s="5"/>
      <c r="AJ9559" s="4"/>
    </row>
    <row r="9560" spans="33:36">
      <c r="AG9560" s="5"/>
      <c r="AJ9560" s="4"/>
    </row>
    <row r="9561" spans="33:36">
      <c r="AG9561" s="5"/>
      <c r="AJ9561" s="4"/>
    </row>
    <row r="9562" spans="33:36">
      <c r="AG9562" s="5"/>
      <c r="AJ9562" s="4"/>
    </row>
    <row r="9563" spans="33:36">
      <c r="AG9563" s="5"/>
      <c r="AJ9563" s="4"/>
    </row>
    <row r="9564" spans="33:36">
      <c r="AG9564" s="5"/>
      <c r="AJ9564" s="4"/>
    </row>
    <row r="9565" spans="33:36">
      <c r="AG9565" s="5"/>
      <c r="AJ9565" s="4"/>
    </row>
    <row r="9566" spans="33:36">
      <c r="AG9566" s="5"/>
      <c r="AJ9566" s="4"/>
    </row>
    <row r="9567" spans="33:36">
      <c r="AG9567" s="5"/>
      <c r="AJ9567" s="4"/>
    </row>
    <row r="9568" spans="33:36">
      <c r="AG9568" s="5"/>
      <c r="AJ9568" s="4"/>
    </row>
    <row r="9569" spans="33:36">
      <c r="AG9569" s="5"/>
      <c r="AJ9569" s="4"/>
    </row>
    <row r="9570" spans="33:36">
      <c r="AG9570" s="5"/>
      <c r="AJ9570" s="4"/>
    </row>
    <row r="9571" spans="33:36">
      <c r="AG9571" s="5"/>
      <c r="AJ9571" s="4"/>
    </row>
    <row r="9572" spans="33:36">
      <c r="AG9572" s="5"/>
      <c r="AJ9572" s="4"/>
    </row>
    <row r="9573" spans="33:36">
      <c r="AG9573" s="5"/>
      <c r="AJ9573" s="4"/>
    </row>
    <row r="9574" spans="33:36">
      <c r="AG9574" s="5"/>
      <c r="AJ9574" s="4"/>
    </row>
    <row r="9575" spans="33:36">
      <c r="AG9575" s="5"/>
      <c r="AJ9575" s="4"/>
    </row>
    <row r="9576" spans="33:36">
      <c r="AG9576" s="5"/>
      <c r="AJ9576" s="4"/>
    </row>
    <row r="9577" spans="33:36">
      <c r="AG9577" s="5"/>
      <c r="AJ9577" s="4"/>
    </row>
    <row r="9578" spans="33:36">
      <c r="AG9578" s="5"/>
      <c r="AJ9578" s="4"/>
    </row>
    <row r="9579" spans="33:36">
      <c r="AG9579" s="5"/>
      <c r="AJ9579" s="4"/>
    </row>
    <row r="9580" spans="33:36">
      <c r="AG9580" s="5"/>
      <c r="AJ9580" s="4"/>
    </row>
    <row r="9581" spans="33:36">
      <c r="AG9581" s="5"/>
      <c r="AJ9581" s="4"/>
    </row>
    <row r="9582" spans="33:36">
      <c r="AG9582" s="5"/>
      <c r="AJ9582" s="4"/>
    </row>
    <row r="9583" spans="33:36">
      <c r="AG9583" s="5"/>
      <c r="AJ9583" s="4"/>
    </row>
    <row r="9584" spans="33:36">
      <c r="AG9584" s="5"/>
      <c r="AJ9584" s="4"/>
    </row>
    <row r="9585" spans="33:36">
      <c r="AG9585" s="5"/>
      <c r="AJ9585" s="4"/>
    </row>
    <row r="9586" spans="33:36">
      <c r="AG9586" s="5"/>
      <c r="AJ9586" s="4"/>
    </row>
    <row r="9587" spans="33:36">
      <c r="AG9587" s="5"/>
      <c r="AJ9587" s="4"/>
    </row>
    <row r="9588" spans="33:36">
      <c r="AG9588" s="5"/>
      <c r="AJ9588" s="4"/>
    </row>
    <row r="9589" spans="33:36">
      <c r="AG9589" s="5"/>
      <c r="AJ9589" s="4"/>
    </row>
    <row r="9590" spans="33:36">
      <c r="AG9590" s="5"/>
      <c r="AJ9590" s="4"/>
    </row>
    <row r="9591" spans="33:36">
      <c r="AG9591" s="5"/>
      <c r="AJ9591" s="4"/>
    </row>
    <row r="9592" spans="33:36">
      <c r="AG9592" s="5"/>
      <c r="AJ9592" s="4"/>
    </row>
    <row r="9593" spans="33:36">
      <c r="AG9593" s="5"/>
      <c r="AJ9593" s="4"/>
    </row>
    <row r="9594" spans="33:36">
      <c r="AG9594" s="5"/>
      <c r="AJ9594" s="4"/>
    </row>
    <row r="9595" spans="33:36">
      <c r="AG9595" s="5"/>
      <c r="AJ9595" s="4"/>
    </row>
    <row r="9596" spans="33:36">
      <c r="AG9596" s="5"/>
      <c r="AJ9596" s="4"/>
    </row>
    <row r="9597" spans="33:36">
      <c r="AG9597" s="5"/>
      <c r="AJ9597" s="4"/>
    </row>
    <row r="9598" spans="33:36">
      <c r="AG9598" s="5"/>
      <c r="AJ9598" s="4"/>
    </row>
    <row r="9599" spans="33:36">
      <c r="AG9599" s="5"/>
      <c r="AJ9599" s="4"/>
    </row>
    <row r="9600" spans="33:36">
      <c r="AG9600" s="5"/>
      <c r="AJ9600" s="4"/>
    </row>
    <row r="9601" spans="33:36">
      <c r="AG9601" s="5"/>
      <c r="AJ9601" s="4"/>
    </row>
    <row r="9602" spans="33:36">
      <c r="AG9602" s="5"/>
      <c r="AJ9602" s="4"/>
    </row>
    <row r="9603" spans="33:36">
      <c r="AG9603" s="5"/>
      <c r="AJ9603" s="4"/>
    </row>
    <row r="9604" spans="33:36">
      <c r="AG9604" s="5"/>
      <c r="AJ9604" s="4"/>
    </row>
    <row r="9605" spans="33:36">
      <c r="AG9605" s="5"/>
      <c r="AJ9605" s="4"/>
    </row>
    <row r="9606" spans="33:36">
      <c r="AG9606" s="5"/>
      <c r="AJ9606" s="4"/>
    </row>
    <row r="9607" spans="33:36">
      <c r="AG9607" s="5"/>
      <c r="AJ9607" s="4"/>
    </row>
    <row r="9608" spans="33:36">
      <c r="AG9608" s="5"/>
      <c r="AJ9608" s="4"/>
    </row>
    <row r="9609" spans="33:36">
      <c r="AG9609" s="5"/>
      <c r="AJ9609" s="4"/>
    </row>
    <row r="9610" spans="33:36">
      <c r="AG9610" s="5"/>
      <c r="AJ9610" s="4"/>
    </row>
    <row r="9611" spans="33:36">
      <c r="AG9611" s="5"/>
      <c r="AJ9611" s="4"/>
    </row>
    <row r="9612" spans="33:36">
      <c r="AG9612" s="5"/>
      <c r="AJ9612" s="4"/>
    </row>
    <row r="9613" spans="33:36">
      <c r="AG9613" s="5"/>
      <c r="AJ9613" s="4"/>
    </row>
    <row r="9614" spans="33:36">
      <c r="AG9614" s="5"/>
      <c r="AJ9614" s="4"/>
    </row>
    <row r="9615" spans="33:36">
      <c r="AG9615" s="5"/>
      <c r="AJ9615" s="4"/>
    </row>
    <row r="9616" spans="33:36">
      <c r="AG9616" s="5"/>
      <c r="AJ9616" s="4"/>
    </row>
    <row r="9617" spans="33:36">
      <c r="AG9617" s="5"/>
      <c r="AJ9617" s="4"/>
    </row>
    <row r="9618" spans="33:36">
      <c r="AG9618" s="5"/>
      <c r="AJ9618" s="4"/>
    </row>
    <row r="9619" spans="33:36">
      <c r="AG9619" s="5"/>
      <c r="AJ9619" s="4"/>
    </row>
    <row r="9620" spans="33:36">
      <c r="AG9620" s="5"/>
      <c r="AJ9620" s="4"/>
    </row>
    <row r="9621" spans="33:36">
      <c r="AG9621" s="5"/>
      <c r="AJ9621" s="4"/>
    </row>
    <row r="9622" spans="33:36">
      <c r="AG9622" s="5"/>
      <c r="AJ9622" s="4"/>
    </row>
    <row r="9623" spans="33:36">
      <c r="AG9623" s="5"/>
      <c r="AJ9623" s="4"/>
    </row>
    <row r="9624" spans="33:36">
      <c r="AG9624" s="5"/>
      <c r="AJ9624" s="4"/>
    </row>
    <row r="9625" spans="33:36">
      <c r="AG9625" s="5"/>
      <c r="AJ9625" s="4"/>
    </row>
    <row r="9626" spans="33:36">
      <c r="AG9626" s="5"/>
      <c r="AJ9626" s="4"/>
    </row>
    <row r="9627" spans="33:36">
      <c r="AG9627" s="5"/>
      <c r="AJ9627" s="4"/>
    </row>
    <row r="9628" spans="33:36">
      <c r="AG9628" s="5"/>
      <c r="AJ9628" s="4"/>
    </row>
    <row r="9629" spans="33:36">
      <c r="AG9629" s="5"/>
      <c r="AJ9629" s="4"/>
    </row>
    <row r="9630" spans="33:36">
      <c r="AG9630" s="5"/>
      <c r="AJ9630" s="4"/>
    </row>
    <row r="9631" spans="33:36">
      <c r="AG9631" s="5"/>
      <c r="AJ9631" s="4"/>
    </row>
    <row r="9632" spans="33:36">
      <c r="AG9632" s="5"/>
      <c r="AJ9632" s="4"/>
    </row>
    <row r="9633" spans="33:36">
      <c r="AG9633" s="5"/>
      <c r="AJ9633" s="4"/>
    </row>
    <row r="9634" spans="33:36">
      <c r="AG9634" s="5"/>
      <c r="AJ9634" s="4"/>
    </row>
    <row r="9635" spans="33:36">
      <c r="AG9635" s="5"/>
      <c r="AJ9635" s="4"/>
    </row>
    <row r="9636" spans="33:36">
      <c r="AG9636" s="5"/>
      <c r="AJ9636" s="4"/>
    </row>
    <row r="9637" spans="33:36">
      <c r="AG9637" s="5"/>
      <c r="AJ9637" s="4"/>
    </row>
    <row r="9638" spans="33:36">
      <c r="AG9638" s="5"/>
      <c r="AJ9638" s="4"/>
    </row>
    <row r="9639" spans="33:36">
      <c r="AG9639" s="5"/>
      <c r="AJ9639" s="4"/>
    </row>
    <row r="9640" spans="33:36">
      <c r="AG9640" s="5"/>
      <c r="AJ9640" s="4"/>
    </row>
    <row r="9641" spans="33:36">
      <c r="AG9641" s="5"/>
      <c r="AJ9641" s="4"/>
    </row>
    <row r="9642" spans="33:36">
      <c r="AG9642" s="5"/>
      <c r="AJ9642" s="4"/>
    </row>
    <row r="9643" spans="33:36">
      <c r="AG9643" s="5"/>
      <c r="AJ9643" s="4"/>
    </row>
    <row r="9644" spans="33:36">
      <c r="AG9644" s="5"/>
      <c r="AJ9644" s="4"/>
    </row>
    <row r="9645" spans="33:36">
      <c r="AG9645" s="5"/>
      <c r="AJ9645" s="4"/>
    </row>
    <row r="9646" spans="33:36">
      <c r="AG9646" s="5"/>
      <c r="AJ9646" s="4"/>
    </row>
    <row r="9647" spans="33:36">
      <c r="AG9647" s="5"/>
      <c r="AJ9647" s="4"/>
    </row>
    <row r="9648" spans="33:36">
      <c r="AG9648" s="5"/>
      <c r="AJ9648" s="4"/>
    </row>
    <row r="9649" spans="33:36">
      <c r="AG9649" s="5"/>
      <c r="AJ9649" s="4"/>
    </row>
    <row r="9650" spans="33:36">
      <c r="AG9650" s="5"/>
      <c r="AJ9650" s="4"/>
    </row>
    <row r="9651" spans="33:36">
      <c r="AG9651" s="5"/>
      <c r="AJ9651" s="4"/>
    </row>
    <row r="9652" spans="33:36">
      <c r="AG9652" s="5"/>
      <c r="AJ9652" s="4"/>
    </row>
    <row r="9653" spans="33:36">
      <c r="AG9653" s="5"/>
      <c r="AJ9653" s="4"/>
    </row>
    <row r="9654" spans="33:36">
      <c r="AG9654" s="5"/>
      <c r="AJ9654" s="4"/>
    </row>
    <row r="9655" spans="33:36">
      <c r="AG9655" s="5"/>
      <c r="AJ9655" s="4"/>
    </row>
    <row r="9656" spans="33:36">
      <c r="AG9656" s="5"/>
      <c r="AJ9656" s="4"/>
    </row>
    <row r="9657" spans="33:36">
      <c r="AG9657" s="5"/>
      <c r="AJ9657" s="4"/>
    </row>
    <row r="9658" spans="33:36">
      <c r="AG9658" s="5"/>
      <c r="AJ9658" s="4"/>
    </row>
    <row r="9659" spans="33:36">
      <c r="AG9659" s="5"/>
      <c r="AJ9659" s="4"/>
    </row>
    <row r="9660" spans="33:36">
      <c r="AG9660" s="5"/>
      <c r="AJ9660" s="4"/>
    </row>
    <row r="9661" spans="33:36">
      <c r="AG9661" s="5"/>
      <c r="AJ9661" s="4"/>
    </row>
    <row r="9662" spans="33:36">
      <c r="AG9662" s="5"/>
      <c r="AJ9662" s="4"/>
    </row>
    <row r="9663" spans="33:36">
      <c r="AG9663" s="5"/>
      <c r="AJ9663" s="4"/>
    </row>
    <row r="9664" spans="33:36">
      <c r="AG9664" s="5"/>
      <c r="AJ9664" s="4"/>
    </row>
    <row r="9665" spans="33:36">
      <c r="AG9665" s="5"/>
      <c r="AJ9665" s="4"/>
    </row>
    <row r="9666" spans="33:36">
      <c r="AG9666" s="5"/>
      <c r="AJ9666" s="4"/>
    </row>
    <row r="9667" spans="33:36">
      <c r="AG9667" s="5"/>
      <c r="AJ9667" s="4"/>
    </row>
    <row r="9668" spans="33:36">
      <c r="AG9668" s="5"/>
      <c r="AJ9668" s="4"/>
    </row>
    <row r="9669" spans="33:36">
      <c r="AG9669" s="5"/>
      <c r="AJ9669" s="4"/>
    </row>
    <row r="9670" spans="33:36">
      <c r="AG9670" s="5"/>
      <c r="AJ9670" s="4"/>
    </row>
    <row r="9671" spans="33:36">
      <c r="AG9671" s="5"/>
      <c r="AJ9671" s="4"/>
    </row>
    <row r="9672" spans="33:36">
      <c r="AG9672" s="5"/>
      <c r="AJ9672" s="4"/>
    </row>
    <row r="9673" spans="33:36">
      <c r="AG9673" s="5"/>
      <c r="AJ9673" s="4"/>
    </row>
    <row r="9674" spans="33:36">
      <c r="AG9674" s="5"/>
      <c r="AJ9674" s="4"/>
    </row>
    <row r="9675" spans="33:36">
      <c r="AG9675" s="5"/>
      <c r="AJ9675" s="4"/>
    </row>
    <row r="9676" spans="33:36">
      <c r="AG9676" s="5"/>
      <c r="AJ9676" s="4"/>
    </row>
    <row r="9677" spans="33:36">
      <c r="AG9677" s="5"/>
      <c r="AJ9677" s="4"/>
    </row>
    <row r="9678" spans="33:36">
      <c r="AG9678" s="5"/>
      <c r="AJ9678" s="4"/>
    </row>
    <row r="9679" spans="33:36">
      <c r="AG9679" s="5"/>
      <c r="AJ9679" s="4"/>
    </row>
    <row r="9680" spans="33:36">
      <c r="AG9680" s="5"/>
      <c r="AJ9680" s="4"/>
    </row>
    <row r="9681" spans="33:36">
      <c r="AG9681" s="5"/>
      <c r="AJ9681" s="4"/>
    </row>
    <row r="9682" spans="33:36">
      <c r="AG9682" s="5"/>
      <c r="AJ9682" s="4"/>
    </row>
    <row r="9683" spans="33:36">
      <c r="AG9683" s="5"/>
      <c r="AJ9683" s="4"/>
    </row>
    <row r="9684" spans="33:36">
      <c r="AG9684" s="5"/>
      <c r="AJ9684" s="4"/>
    </row>
    <row r="9685" spans="33:36">
      <c r="AG9685" s="5"/>
      <c r="AJ9685" s="4"/>
    </row>
    <row r="9686" spans="33:36">
      <c r="AG9686" s="5"/>
      <c r="AJ9686" s="4"/>
    </row>
    <row r="9687" spans="33:36">
      <c r="AG9687" s="5"/>
      <c r="AJ9687" s="4"/>
    </row>
    <row r="9688" spans="33:36">
      <c r="AG9688" s="5"/>
      <c r="AJ9688" s="4"/>
    </row>
    <row r="9689" spans="33:36">
      <c r="AG9689" s="5"/>
      <c r="AJ9689" s="4"/>
    </row>
    <row r="9690" spans="33:36">
      <c r="AG9690" s="5"/>
      <c r="AJ9690" s="4"/>
    </row>
    <row r="9691" spans="33:36">
      <c r="AG9691" s="5"/>
      <c r="AJ9691" s="4"/>
    </row>
    <row r="9692" spans="33:36">
      <c r="AG9692" s="5"/>
      <c r="AJ9692" s="4"/>
    </row>
    <row r="9693" spans="33:36">
      <c r="AG9693" s="5"/>
      <c r="AJ9693" s="4"/>
    </row>
    <row r="9694" spans="33:36">
      <c r="AG9694" s="5"/>
      <c r="AJ9694" s="4"/>
    </row>
    <row r="9695" spans="33:36">
      <c r="AG9695" s="5"/>
      <c r="AJ9695" s="4"/>
    </row>
    <row r="9696" spans="33:36">
      <c r="AG9696" s="5"/>
      <c r="AJ9696" s="4"/>
    </row>
    <row r="9697" spans="33:36">
      <c r="AG9697" s="5"/>
      <c r="AJ9697" s="4"/>
    </row>
    <row r="9698" spans="33:36">
      <c r="AG9698" s="5"/>
      <c r="AJ9698" s="4"/>
    </row>
    <row r="9699" spans="33:36">
      <c r="AG9699" s="5"/>
      <c r="AJ9699" s="4"/>
    </row>
    <row r="9700" spans="33:36">
      <c r="AG9700" s="5"/>
      <c r="AJ9700" s="4"/>
    </row>
    <row r="9701" spans="33:36">
      <c r="AG9701" s="5"/>
      <c r="AJ9701" s="4"/>
    </row>
    <row r="9702" spans="33:36">
      <c r="AG9702" s="5"/>
      <c r="AJ9702" s="4"/>
    </row>
    <row r="9703" spans="33:36">
      <c r="AG9703" s="5"/>
      <c r="AJ9703" s="4"/>
    </row>
    <row r="9704" spans="33:36">
      <c r="AG9704" s="5"/>
      <c r="AJ9704" s="4"/>
    </row>
    <row r="9705" spans="33:36">
      <c r="AG9705" s="5"/>
      <c r="AJ9705" s="4"/>
    </row>
    <row r="9706" spans="33:36">
      <c r="AG9706" s="5"/>
      <c r="AJ9706" s="4"/>
    </row>
    <row r="9707" spans="33:36">
      <c r="AG9707" s="5"/>
      <c r="AJ9707" s="4"/>
    </row>
    <row r="9708" spans="33:36">
      <c r="AG9708" s="5"/>
      <c r="AJ9708" s="4"/>
    </row>
    <row r="9709" spans="33:36">
      <c r="AG9709" s="5"/>
      <c r="AJ9709" s="4"/>
    </row>
    <row r="9710" spans="33:36">
      <c r="AG9710" s="5"/>
      <c r="AJ9710" s="4"/>
    </row>
    <row r="9711" spans="33:36">
      <c r="AG9711" s="5"/>
      <c r="AJ9711" s="4"/>
    </row>
    <row r="9712" spans="33:36">
      <c r="AG9712" s="5"/>
      <c r="AJ9712" s="4"/>
    </row>
    <row r="9713" spans="33:36">
      <c r="AG9713" s="5"/>
      <c r="AJ9713" s="4"/>
    </row>
    <row r="9714" spans="33:36">
      <c r="AG9714" s="5"/>
      <c r="AJ9714" s="4"/>
    </row>
    <row r="9715" spans="33:36">
      <c r="AG9715" s="5"/>
      <c r="AJ9715" s="4"/>
    </row>
    <row r="9716" spans="33:36">
      <c r="AG9716" s="5"/>
      <c r="AJ9716" s="4"/>
    </row>
    <row r="9717" spans="33:36">
      <c r="AG9717" s="5"/>
      <c r="AJ9717" s="4"/>
    </row>
    <row r="9718" spans="33:36">
      <c r="AG9718" s="5"/>
      <c r="AJ9718" s="4"/>
    </row>
    <row r="9719" spans="33:36">
      <c r="AG9719" s="5"/>
      <c r="AJ9719" s="4"/>
    </row>
    <row r="9720" spans="33:36">
      <c r="AG9720" s="5"/>
      <c r="AJ9720" s="4"/>
    </row>
    <row r="9721" spans="33:36">
      <c r="AG9721" s="5"/>
      <c r="AJ9721" s="4"/>
    </row>
    <row r="9722" spans="33:36">
      <c r="AG9722" s="5"/>
      <c r="AJ9722" s="4"/>
    </row>
    <row r="9723" spans="33:36">
      <c r="AG9723" s="5"/>
      <c r="AJ9723" s="4"/>
    </row>
    <row r="9724" spans="33:36">
      <c r="AG9724" s="5"/>
      <c r="AJ9724" s="4"/>
    </row>
    <row r="9725" spans="33:36">
      <c r="AG9725" s="5"/>
      <c r="AJ9725" s="4"/>
    </row>
    <row r="9726" spans="33:36">
      <c r="AG9726" s="5"/>
      <c r="AJ9726" s="4"/>
    </row>
    <row r="9727" spans="33:36">
      <c r="AG9727" s="5"/>
      <c r="AJ9727" s="4"/>
    </row>
    <row r="9728" spans="33:36">
      <c r="AG9728" s="5"/>
      <c r="AJ9728" s="4"/>
    </row>
    <row r="9729" spans="33:36">
      <c r="AG9729" s="5"/>
      <c r="AJ9729" s="4"/>
    </row>
    <row r="9730" spans="33:36">
      <c r="AG9730" s="5"/>
      <c r="AJ9730" s="4"/>
    </row>
    <row r="9731" spans="33:36">
      <c r="AG9731" s="5"/>
      <c r="AJ9731" s="4"/>
    </row>
    <row r="9732" spans="33:36">
      <c r="AG9732" s="5"/>
      <c r="AJ9732" s="4"/>
    </row>
    <row r="9733" spans="33:36">
      <c r="AG9733" s="5"/>
      <c r="AJ9733" s="4"/>
    </row>
    <row r="9734" spans="33:36">
      <c r="AG9734" s="5"/>
      <c r="AJ9734" s="4"/>
    </row>
    <row r="9735" spans="33:36">
      <c r="AG9735" s="5"/>
      <c r="AJ9735" s="4"/>
    </row>
    <row r="9736" spans="33:36">
      <c r="AG9736" s="5"/>
      <c r="AJ9736" s="4"/>
    </row>
    <row r="9737" spans="33:36">
      <c r="AG9737" s="5"/>
      <c r="AJ9737" s="4"/>
    </row>
    <row r="9738" spans="33:36">
      <c r="AG9738" s="5"/>
      <c r="AJ9738" s="4"/>
    </row>
    <row r="9739" spans="33:36">
      <c r="AG9739" s="5"/>
      <c r="AJ9739" s="4"/>
    </row>
    <row r="9740" spans="33:36">
      <c r="AG9740" s="5"/>
      <c r="AJ9740" s="4"/>
    </row>
    <row r="9741" spans="33:36">
      <c r="AG9741" s="5"/>
      <c r="AJ9741" s="4"/>
    </row>
    <row r="9742" spans="33:36">
      <c r="AG9742" s="5"/>
      <c r="AJ9742" s="4"/>
    </row>
    <row r="9743" spans="33:36">
      <c r="AG9743" s="5"/>
      <c r="AJ9743" s="4"/>
    </row>
    <row r="9744" spans="33:36">
      <c r="AG9744" s="5"/>
      <c r="AJ9744" s="4"/>
    </row>
    <row r="9745" spans="33:36">
      <c r="AG9745" s="5"/>
      <c r="AJ9745" s="4"/>
    </row>
    <row r="9746" spans="33:36">
      <c r="AG9746" s="5"/>
      <c r="AJ9746" s="4"/>
    </row>
    <row r="9747" spans="33:36">
      <c r="AG9747" s="5"/>
      <c r="AJ9747" s="4"/>
    </row>
    <row r="9748" spans="33:36">
      <c r="AG9748" s="5"/>
      <c r="AJ9748" s="4"/>
    </row>
    <row r="9749" spans="33:36">
      <c r="AG9749" s="5"/>
      <c r="AJ9749" s="4"/>
    </row>
    <row r="9750" spans="33:36">
      <c r="AG9750" s="5"/>
      <c r="AJ9750" s="4"/>
    </row>
    <row r="9751" spans="33:36">
      <c r="AG9751" s="5"/>
      <c r="AJ9751" s="4"/>
    </row>
    <row r="9752" spans="33:36">
      <c r="AG9752" s="5"/>
      <c r="AJ9752" s="4"/>
    </row>
    <row r="9753" spans="33:36">
      <c r="AG9753" s="5"/>
      <c r="AJ9753" s="4"/>
    </row>
    <row r="9754" spans="33:36">
      <c r="AG9754" s="5"/>
      <c r="AJ9754" s="4"/>
    </row>
    <row r="9755" spans="33:36">
      <c r="AG9755" s="5"/>
      <c r="AJ9755" s="4"/>
    </row>
    <row r="9756" spans="33:36">
      <c r="AG9756" s="5"/>
      <c r="AJ9756" s="4"/>
    </row>
    <row r="9757" spans="33:36">
      <c r="AG9757" s="5"/>
      <c r="AJ9757" s="4"/>
    </row>
    <row r="9758" spans="33:36">
      <c r="AG9758" s="5"/>
      <c r="AJ9758" s="4"/>
    </row>
    <row r="9759" spans="33:36">
      <c r="AG9759" s="5"/>
      <c r="AJ9759" s="4"/>
    </row>
    <row r="9760" spans="33:36">
      <c r="AG9760" s="5"/>
      <c r="AJ9760" s="4"/>
    </row>
    <row r="9761" spans="33:36">
      <c r="AG9761" s="5"/>
      <c r="AJ9761" s="4"/>
    </row>
    <row r="9762" spans="33:36">
      <c r="AG9762" s="5"/>
      <c r="AJ9762" s="4"/>
    </row>
    <row r="9763" spans="33:36">
      <c r="AG9763" s="5"/>
      <c r="AJ9763" s="4"/>
    </row>
    <row r="9764" spans="33:36">
      <c r="AG9764" s="5"/>
      <c r="AJ9764" s="4"/>
    </row>
    <row r="9765" spans="33:36">
      <c r="AG9765" s="5"/>
      <c r="AJ9765" s="4"/>
    </row>
    <row r="9766" spans="33:36">
      <c r="AG9766" s="5"/>
      <c r="AJ9766" s="4"/>
    </row>
    <row r="9767" spans="33:36">
      <c r="AG9767" s="5"/>
      <c r="AJ9767" s="4"/>
    </row>
    <row r="9768" spans="33:36">
      <c r="AG9768" s="5"/>
      <c r="AJ9768" s="4"/>
    </row>
    <row r="9769" spans="33:36">
      <c r="AG9769" s="5"/>
      <c r="AJ9769" s="4"/>
    </row>
    <row r="9770" spans="33:36">
      <c r="AG9770" s="5"/>
      <c r="AJ9770" s="4"/>
    </row>
    <row r="9771" spans="33:36">
      <c r="AG9771" s="5"/>
      <c r="AJ9771" s="4"/>
    </row>
    <row r="9772" spans="33:36">
      <c r="AG9772" s="5"/>
      <c r="AJ9772" s="4"/>
    </row>
    <row r="9773" spans="33:36">
      <c r="AG9773" s="5"/>
      <c r="AJ9773" s="4"/>
    </row>
    <row r="9774" spans="33:36">
      <c r="AG9774" s="5"/>
      <c r="AJ9774" s="4"/>
    </row>
    <row r="9775" spans="33:36">
      <c r="AG9775" s="5"/>
      <c r="AJ9775" s="4"/>
    </row>
    <row r="9776" spans="33:36">
      <c r="AG9776" s="5"/>
      <c r="AJ9776" s="4"/>
    </row>
    <row r="9777" spans="33:36">
      <c r="AG9777" s="5"/>
      <c r="AJ9777" s="4"/>
    </row>
    <row r="9778" spans="33:36">
      <c r="AG9778" s="5"/>
      <c r="AJ9778" s="4"/>
    </row>
    <row r="9779" spans="33:36">
      <c r="AG9779" s="5"/>
      <c r="AJ9779" s="4"/>
    </row>
    <row r="9780" spans="33:36">
      <c r="AG9780" s="5"/>
      <c r="AJ9780" s="4"/>
    </row>
    <row r="9781" spans="33:36">
      <c r="AG9781" s="5"/>
      <c r="AJ9781" s="4"/>
    </row>
    <row r="9782" spans="33:36">
      <c r="AG9782" s="5"/>
      <c r="AJ9782" s="4"/>
    </row>
    <row r="9783" spans="33:36">
      <c r="AG9783" s="5"/>
      <c r="AJ9783" s="4"/>
    </row>
    <row r="9784" spans="33:36">
      <c r="AG9784" s="5"/>
      <c r="AJ9784" s="4"/>
    </row>
    <row r="9785" spans="33:36">
      <c r="AG9785" s="5"/>
      <c r="AJ9785" s="4"/>
    </row>
    <row r="9786" spans="33:36">
      <c r="AG9786" s="5"/>
      <c r="AJ9786" s="4"/>
    </row>
    <row r="9787" spans="33:36">
      <c r="AG9787" s="5"/>
      <c r="AJ9787" s="4"/>
    </row>
    <row r="9788" spans="33:36">
      <c r="AG9788" s="5"/>
      <c r="AJ9788" s="4"/>
    </row>
    <row r="9789" spans="33:36">
      <c r="AG9789" s="5"/>
      <c r="AJ9789" s="4"/>
    </row>
    <row r="9790" spans="33:36">
      <c r="AG9790" s="5"/>
      <c r="AJ9790" s="4"/>
    </row>
    <row r="9791" spans="33:36">
      <c r="AG9791" s="5"/>
      <c r="AJ9791" s="4"/>
    </row>
    <row r="9792" spans="33:36">
      <c r="AG9792" s="5"/>
      <c r="AJ9792" s="4"/>
    </row>
    <row r="9793" spans="33:36">
      <c r="AG9793" s="5"/>
      <c r="AJ9793" s="4"/>
    </row>
    <row r="9794" spans="33:36">
      <c r="AG9794" s="5"/>
      <c r="AJ9794" s="4"/>
    </row>
    <row r="9795" spans="33:36">
      <c r="AG9795" s="5"/>
      <c r="AJ9795" s="4"/>
    </row>
    <row r="9796" spans="33:36">
      <c r="AG9796" s="5"/>
      <c r="AJ9796" s="4"/>
    </row>
    <row r="9797" spans="33:36">
      <c r="AG9797" s="5"/>
      <c r="AJ9797" s="4"/>
    </row>
    <row r="9798" spans="33:36">
      <c r="AG9798" s="5"/>
      <c r="AJ9798" s="4"/>
    </row>
    <row r="9799" spans="33:36">
      <c r="AG9799" s="5"/>
      <c r="AJ9799" s="4"/>
    </row>
    <row r="9800" spans="33:36">
      <c r="AG9800" s="5"/>
      <c r="AJ9800" s="4"/>
    </row>
    <row r="9801" spans="33:36">
      <c r="AG9801" s="5"/>
      <c r="AJ9801" s="4"/>
    </row>
    <row r="9802" spans="33:36">
      <c r="AG9802" s="5"/>
      <c r="AJ9802" s="4"/>
    </row>
    <row r="9803" spans="33:36">
      <c r="AG9803" s="5"/>
      <c r="AJ9803" s="4"/>
    </row>
    <row r="9804" spans="33:36">
      <c r="AG9804" s="5"/>
      <c r="AJ9804" s="4"/>
    </row>
    <row r="9805" spans="33:36">
      <c r="AG9805" s="5"/>
      <c r="AJ9805" s="4"/>
    </row>
    <row r="9806" spans="33:36">
      <c r="AG9806" s="5"/>
      <c r="AJ9806" s="4"/>
    </row>
    <row r="9807" spans="33:36">
      <c r="AG9807" s="5"/>
      <c r="AJ9807" s="4"/>
    </row>
    <row r="9808" spans="33:36">
      <c r="AG9808" s="5"/>
      <c r="AJ9808" s="4"/>
    </row>
    <row r="9809" spans="33:36">
      <c r="AG9809" s="5"/>
      <c r="AJ9809" s="4"/>
    </row>
    <row r="9810" spans="33:36">
      <c r="AG9810" s="5"/>
      <c r="AJ9810" s="4"/>
    </row>
    <row r="9811" spans="33:36">
      <c r="AG9811" s="5"/>
      <c r="AJ9811" s="4"/>
    </row>
    <row r="9812" spans="33:36">
      <c r="AG9812" s="5"/>
      <c r="AJ9812" s="4"/>
    </row>
    <row r="9813" spans="33:36">
      <c r="AG9813" s="5"/>
      <c r="AJ9813" s="4"/>
    </row>
    <row r="9814" spans="33:36">
      <c r="AG9814" s="5"/>
      <c r="AJ9814" s="4"/>
    </row>
    <row r="9815" spans="33:36">
      <c r="AG9815" s="5"/>
      <c r="AJ9815" s="4"/>
    </row>
    <row r="9816" spans="33:36">
      <c r="AG9816" s="5"/>
      <c r="AJ9816" s="4"/>
    </row>
    <row r="9817" spans="33:36">
      <c r="AG9817" s="5"/>
      <c r="AJ9817" s="4"/>
    </row>
    <row r="9818" spans="33:36">
      <c r="AG9818" s="5"/>
      <c r="AJ9818" s="4"/>
    </row>
    <row r="9819" spans="33:36">
      <c r="AG9819" s="5"/>
      <c r="AJ9819" s="4"/>
    </row>
    <row r="9820" spans="33:36">
      <c r="AG9820" s="5"/>
      <c r="AJ9820" s="4"/>
    </row>
    <row r="9821" spans="33:36">
      <c r="AG9821" s="5"/>
      <c r="AJ9821" s="4"/>
    </row>
    <row r="9822" spans="33:36">
      <c r="AG9822" s="5"/>
      <c r="AJ9822" s="4"/>
    </row>
    <row r="9823" spans="33:36">
      <c r="AG9823" s="5"/>
      <c r="AJ9823" s="4"/>
    </row>
    <row r="9824" spans="33:36">
      <c r="AG9824" s="5"/>
      <c r="AJ9824" s="4"/>
    </row>
    <row r="9825" spans="33:36">
      <c r="AG9825" s="5"/>
      <c r="AJ9825" s="4"/>
    </row>
    <row r="9826" spans="33:36">
      <c r="AG9826" s="5"/>
      <c r="AJ9826" s="4"/>
    </row>
    <row r="9827" spans="33:36">
      <c r="AG9827" s="5"/>
      <c r="AJ9827" s="4"/>
    </row>
    <row r="9828" spans="33:36">
      <c r="AG9828" s="5"/>
      <c r="AJ9828" s="4"/>
    </row>
    <row r="9829" spans="33:36">
      <c r="AG9829" s="5"/>
      <c r="AJ9829" s="4"/>
    </row>
    <row r="9830" spans="33:36">
      <c r="AG9830" s="5"/>
      <c r="AJ9830" s="4"/>
    </row>
    <row r="9831" spans="33:36">
      <c r="AG9831" s="5"/>
      <c r="AJ9831" s="4"/>
    </row>
    <row r="9832" spans="33:36">
      <c r="AG9832" s="5"/>
      <c r="AJ9832" s="4"/>
    </row>
    <row r="9833" spans="33:36">
      <c r="AG9833" s="5"/>
      <c r="AJ9833" s="4"/>
    </row>
    <row r="9834" spans="33:36">
      <c r="AG9834" s="5"/>
      <c r="AJ9834" s="4"/>
    </row>
    <row r="9835" spans="33:36">
      <c r="AG9835" s="5"/>
      <c r="AJ9835" s="4"/>
    </row>
    <row r="9836" spans="33:36">
      <c r="AG9836" s="5"/>
      <c r="AJ9836" s="4"/>
    </row>
    <row r="9837" spans="33:36">
      <c r="AG9837" s="5"/>
      <c r="AJ9837" s="4"/>
    </row>
    <row r="9838" spans="33:36">
      <c r="AG9838" s="5"/>
      <c r="AJ9838" s="4"/>
    </row>
    <row r="9839" spans="33:36">
      <c r="AG9839" s="5"/>
      <c r="AJ9839" s="4"/>
    </row>
    <row r="9840" spans="33:36">
      <c r="AG9840" s="5"/>
      <c r="AJ9840" s="4"/>
    </row>
    <row r="9841" spans="33:36">
      <c r="AG9841" s="5"/>
      <c r="AJ9841" s="4"/>
    </row>
    <row r="9842" spans="33:36">
      <c r="AG9842" s="5"/>
      <c r="AJ9842" s="4"/>
    </row>
    <row r="9843" spans="33:36">
      <c r="AG9843" s="5"/>
      <c r="AJ9843" s="4"/>
    </row>
    <row r="9844" spans="33:36">
      <c r="AG9844" s="5"/>
      <c r="AJ9844" s="4"/>
    </row>
    <row r="9845" spans="33:36">
      <c r="AG9845" s="5"/>
      <c r="AJ9845" s="4"/>
    </row>
    <row r="9846" spans="33:36">
      <c r="AG9846" s="5"/>
      <c r="AJ9846" s="4"/>
    </row>
    <row r="9847" spans="33:36">
      <c r="AG9847" s="5"/>
      <c r="AJ9847" s="4"/>
    </row>
    <row r="9848" spans="33:36">
      <c r="AG9848" s="5"/>
      <c r="AJ9848" s="4"/>
    </row>
    <row r="9849" spans="33:36">
      <c r="AG9849" s="5"/>
      <c r="AJ9849" s="4"/>
    </row>
    <row r="9850" spans="33:36">
      <c r="AG9850" s="5"/>
      <c r="AJ9850" s="4"/>
    </row>
    <row r="9851" spans="33:36">
      <c r="AG9851" s="5"/>
      <c r="AJ9851" s="4"/>
    </row>
    <row r="9852" spans="33:36">
      <c r="AG9852" s="5"/>
      <c r="AJ9852" s="4"/>
    </row>
    <row r="9853" spans="33:36">
      <c r="AG9853" s="5"/>
      <c r="AJ9853" s="4"/>
    </row>
    <row r="9854" spans="33:36">
      <c r="AG9854" s="5"/>
      <c r="AJ9854" s="4"/>
    </row>
    <row r="9855" spans="33:36">
      <c r="AG9855" s="5"/>
      <c r="AJ9855" s="4"/>
    </row>
    <row r="9856" spans="33:36">
      <c r="AG9856" s="5"/>
      <c r="AJ9856" s="4"/>
    </row>
    <row r="9857" spans="33:36">
      <c r="AG9857" s="5"/>
      <c r="AJ9857" s="4"/>
    </row>
    <row r="9858" spans="33:36">
      <c r="AG9858" s="5"/>
      <c r="AJ9858" s="4"/>
    </row>
    <row r="9859" spans="33:36">
      <c r="AG9859" s="5"/>
      <c r="AJ9859" s="4"/>
    </row>
    <row r="9860" spans="33:36">
      <c r="AG9860" s="5"/>
      <c r="AJ9860" s="4"/>
    </row>
    <row r="9861" spans="33:36">
      <c r="AG9861" s="5"/>
      <c r="AJ9861" s="4"/>
    </row>
    <row r="9862" spans="33:36">
      <c r="AG9862" s="5"/>
      <c r="AJ9862" s="4"/>
    </row>
    <row r="9863" spans="33:36">
      <c r="AG9863" s="5"/>
      <c r="AJ9863" s="4"/>
    </row>
    <row r="9864" spans="33:36">
      <c r="AG9864" s="5"/>
      <c r="AJ9864" s="4"/>
    </row>
    <row r="9865" spans="33:36">
      <c r="AG9865" s="5"/>
      <c r="AJ9865" s="4"/>
    </row>
    <row r="9866" spans="33:36">
      <c r="AG9866" s="5"/>
      <c r="AJ9866" s="4"/>
    </row>
    <row r="9867" spans="33:36">
      <c r="AG9867" s="5"/>
      <c r="AJ9867" s="4"/>
    </row>
    <row r="9868" spans="33:36">
      <c r="AG9868" s="5"/>
      <c r="AJ9868" s="4"/>
    </row>
    <row r="9869" spans="33:36">
      <c r="AG9869" s="5"/>
      <c r="AJ9869" s="4"/>
    </row>
    <row r="9870" spans="33:36">
      <c r="AG9870" s="5"/>
      <c r="AJ9870" s="4"/>
    </row>
    <row r="9871" spans="33:36">
      <c r="AG9871" s="5"/>
      <c r="AJ9871" s="4"/>
    </row>
    <row r="9872" spans="33:36">
      <c r="AG9872" s="5"/>
      <c r="AJ9872" s="4"/>
    </row>
    <row r="9873" spans="33:36">
      <c r="AG9873" s="5"/>
      <c r="AJ9873" s="4"/>
    </row>
    <row r="9874" spans="33:36">
      <c r="AG9874" s="5"/>
      <c r="AJ9874" s="4"/>
    </row>
    <row r="9875" spans="33:36">
      <c r="AG9875" s="5"/>
      <c r="AJ9875" s="4"/>
    </row>
    <row r="9876" spans="33:36">
      <c r="AG9876" s="5"/>
      <c r="AJ9876" s="4"/>
    </row>
    <row r="9877" spans="33:36">
      <c r="AG9877" s="5"/>
      <c r="AJ9877" s="4"/>
    </row>
    <row r="9878" spans="33:36">
      <c r="AG9878" s="5"/>
      <c r="AJ9878" s="4"/>
    </row>
    <row r="9879" spans="33:36">
      <c r="AG9879" s="5"/>
      <c r="AJ9879" s="4"/>
    </row>
    <row r="9880" spans="33:36">
      <c r="AG9880" s="5"/>
      <c r="AJ9880" s="4"/>
    </row>
    <row r="9881" spans="33:36">
      <c r="AG9881" s="5"/>
      <c r="AJ9881" s="4"/>
    </row>
    <row r="9882" spans="33:36">
      <c r="AG9882" s="5"/>
      <c r="AJ9882" s="4"/>
    </row>
    <row r="9883" spans="33:36">
      <c r="AG9883" s="5"/>
      <c r="AJ9883" s="4"/>
    </row>
    <row r="9884" spans="33:36">
      <c r="AG9884" s="5"/>
      <c r="AJ9884" s="4"/>
    </row>
    <row r="9885" spans="33:36">
      <c r="AG9885" s="5"/>
      <c r="AJ9885" s="4"/>
    </row>
    <row r="9886" spans="33:36">
      <c r="AG9886" s="5"/>
      <c r="AJ9886" s="4"/>
    </row>
    <row r="9887" spans="33:36">
      <c r="AG9887" s="5"/>
      <c r="AJ9887" s="4"/>
    </row>
    <row r="9888" spans="33:36">
      <c r="AG9888" s="5"/>
      <c r="AJ9888" s="4"/>
    </row>
    <row r="9889" spans="33:36">
      <c r="AG9889" s="5"/>
      <c r="AJ9889" s="4"/>
    </row>
    <row r="9890" spans="33:36">
      <c r="AG9890" s="5"/>
      <c r="AJ9890" s="4"/>
    </row>
    <row r="9891" spans="33:36">
      <c r="AG9891" s="5"/>
      <c r="AJ9891" s="4"/>
    </row>
    <row r="9892" spans="33:36">
      <c r="AG9892" s="5"/>
      <c r="AJ9892" s="4"/>
    </row>
    <row r="9893" spans="33:36">
      <c r="AG9893" s="5"/>
      <c r="AJ9893" s="4"/>
    </row>
    <row r="9894" spans="33:36">
      <c r="AG9894" s="5"/>
      <c r="AJ9894" s="4"/>
    </row>
    <row r="9895" spans="33:36">
      <c r="AG9895" s="5"/>
      <c r="AJ9895" s="4"/>
    </row>
    <row r="9896" spans="33:36">
      <c r="AG9896" s="5"/>
      <c r="AJ9896" s="4"/>
    </row>
    <row r="9897" spans="33:36">
      <c r="AG9897" s="5"/>
      <c r="AJ9897" s="4"/>
    </row>
    <row r="9898" spans="33:36">
      <c r="AG9898" s="5"/>
      <c r="AJ9898" s="4"/>
    </row>
    <row r="9899" spans="33:36">
      <c r="AG9899" s="5"/>
      <c r="AJ9899" s="4"/>
    </row>
    <row r="9900" spans="33:36">
      <c r="AG9900" s="5"/>
      <c r="AJ9900" s="4"/>
    </row>
    <row r="9901" spans="33:36">
      <c r="AG9901" s="5"/>
      <c r="AJ9901" s="4"/>
    </row>
    <row r="9902" spans="33:36">
      <c r="AG9902" s="5"/>
      <c r="AJ9902" s="4"/>
    </row>
    <row r="9903" spans="33:36">
      <c r="AG9903" s="5"/>
      <c r="AJ9903" s="4"/>
    </row>
    <row r="9904" spans="33:36">
      <c r="AG9904" s="5"/>
      <c r="AJ9904" s="4"/>
    </row>
    <row r="9905" spans="33:36">
      <c r="AG9905" s="5"/>
      <c r="AJ9905" s="4"/>
    </row>
    <row r="9906" spans="33:36">
      <c r="AG9906" s="5"/>
      <c r="AJ9906" s="4"/>
    </row>
    <row r="9907" spans="33:36">
      <c r="AG9907" s="5"/>
      <c r="AJ9907" s="4"/>
    </row>
    <row r="9908" spans="33:36">
      <c r="AG9908" s="5"/>
      <c r="AJ9908" s="4"/>
    </row>
    <row r="9909" spans="33:36">
      <c r="AG9909" s="5"/>
      <c r="AJ9909" s="4"/>
    </row>
    <row r="9910" spans="33:36">
      <c r="AG9910" s="5"/>
      <c r="AJ9910" s="4"/>
    </row>
    <row r="9911" spans="33:36">
      <c r="AG9911" s="5"/>
      <c r="AJ9911" s="4"/>
    </row>
    <row r="9912" spans="33:36">
      <c r="AG9912" s="5"/>
      <c r="AJ9912" s="4"/>
    </row>
    <row r="9913" spans="33:36">
      <c r="AG9913" s="5"/>
      <c r="AJ9913" s="4"/>
    </row>
    <row r="9914" spans="33:36">
      <c r="AG9914" s="5"/>
      <c r="AJ9914" s="4"/>
    </row>
    <row r="9915" spans="33:36">
      <c r="AG9915" s="5"/>
      <c r="AJ9915" s="4"/>
    </row>
    <row r="9916" spans="33:36">
      <c r="AG9916" s="5"/>
      <c r="AJ9916" s="4"/>
    </row>
    <row r="9917" spans="33:36">
      <c r="AG9917" s="5"/>
      <c r="AJ9917" s="4"/>
    </row>
    <row r="9918" spans="33:36">
      <c r="AG9918" s="5"/>
      <c r="AJ9918" s="4"/>
    </row>
    <row r="9919" spans="33:36">
      <c r="AG9919" s="5"/>
      <c r="AJ9919" s="4"/>
    </row>
    <row r="9920" spans="33:36">
      <c r="AG9920" s="5"/>
      <c r="AJ9920" s="4"/>
    </row>
    <row r="9921" spans="33:36">
      <c r="AG9921" s="5"/>
      <c r="AJ9921" s="4"/>
    </row>
    <row r="9922" spans="33:36">
      <c r="AG9922" s="5"/>
      <c r="AJ9922" s="4"/>
    </row>
    <row r="9923" spans="33:36">
      <c r="AG9923" s="5"/>
      <c r="AJ9923" s="4"/>
    </row>
    <row r="9924" spans="33:36">
      <c r="AG9924" s="5"/>
      <c r="AJ9924" s="4"/>
    </row>
    <row r="9925" spans="33:36">
      <c r="AG9925" s="5"/>
      <c r="AJ9925" s="4"/>
    </row>
    <row r="9926" spans="33:36">
      <c r="AG9926" s="5"/>
      <c r="AJ9926" s="4"/>
    </row>
    <row r="9927" spans="33:36">
      <c r="AG9927" s="5"/>
      <c r="AJ9927" s="4"/>
    </row>
    <row r="9928" spans="33:36">
      <c r="AG9928" s="5"/>
      <c r="AJ9928" s="4"/>
    </row>
    <row r="9929" spans="33:36">
      <c r="AG9929" s="5"/>
      <c r="AJ9929" s="4"/>
    </row>
    <row r="9930" spans="33:36">
      <c r="AG9930" s="5"/>
      <c r="AJ9930" s="4"/>
    </row>
    <row r="9931" spans="33:36">
      <c r="AG9931" s="5"/>
      <c r="AJ9931" s="4"/>
    </row>
    <row r="9932" spans="33:36">
      <c r="AG9932" s="5"/>
      <c r="AJ9932" s="4"/>
    </row>
    <row r="9933" spans="33:36">
      <c r="AG9933" s="5"/>
      <c r="AJ9933" s="4"/>
    </row>
    <row r="9934" spans="33:36">
      <c r="AG9934" s="5"/>
      <c r="AJ9934" s="4"/>
    </row>
    <row r="9935" spans="33:36">
      <c r="AG9935" s="5"/>
      <c r="AJ9935" s="4"/>
    </row>
    <row r="9936" spans="33:36">
      <c r="AG9936" s="5"/>
      <c r="AJ9936" s="4"/>
    </row>
    <row r="9937" spans="33:36">
      <c r="AG9937" s="5"/>
      <c r="AJ9937" s="4"/>
    </row>
    <row r="9938" spans="33:36">
      <c r="AG9938" s="5"/>
      <c r="AJ9938" s="4"/>
    </row>
    <row r="9939" spans="33:36">
      <c r="AG9939" s="5"/>
      <c r="AJ9939" s="4"/>
    </row>
    <row r="9940" spans="33:36">
      <c r="AG9940" s="5"/>
      <c r="AJ9940" s="4"/>
    </row>
    <row r="9941" spans="33:36">
      <c r="AG9941" s="5"/>
      <c r="AJ9941" s="4"/>
    </row>
    <row r="9942" spans="33:36">
      <c r="AG9942" s="5"/>
      <c r="AJ9942" s="4"/>
    </row>
    <row r="9943" spans="33:36">
      <c r="AG9943" s="5"/>
      <c r="AJ9943" s="4"/>
    </row>
    <row r="9944" spans="33:36">
      <c r="AG9944" s="5"/>
      <c r="AJ9944" s="4"/>
    </row>
    <row r="9945" spans="33:36">
      <c r="AG9945" s="5"/>
      <c r="AJ9945" s="4"/>
    </row>
    <row r="9946" spans="33:36">
      <c r="AG9946" s="5"/>
      <c r="AJ9946" s="4"/>
    </row>
    <row r="9947" spans="33:36">
      <c r="AG9947" s="5"/>
      <c r="AJ9947" s="4"/>
    </row>
    <row r="9948" spans="33:36">
      <c r="AG9948" s="5"/>
      <c r="AJ9948" s="4"/>
    </row>
    <row r="9949" spans="33:36">
      <c r="AG9949" s="5"/>
      <c r="AJ9949" s="4"/>
    </row>
    <row r="9950" spans="33:36">
      <c r="AG9950" s="5"/>
      <c r="AJ9950" s="4"/>
    </row>
    <row r="9951" spans="33:36">
      <c r="AG9951" s="5"/>
      <c r="AJ9951" s="4"/>
    </row>
    <row r="9952" spans="33:36">
      <c r="AG9952" s="5"/>
      <c r="AJ9952" s="4"/>
    </row>
    <row r="9953" spans="33:36">
      <c r="AG9953" s="5"/>
      <c r="AJ9953" s="4"/>
    </row>
    <row r="9954" spans="33:36">
      <c r="AG9954" s="5"/>
      <c r="AJ9954" s="4"/>
    </row>
    <row r="9955" spans="33:36">
      <c r="AG9955" s="5"/>
      <c r="AJ9955" s="4"/>
    </row>
    <row r="9956" spans="33:36">
      <c r="AG9956" s="5"/>
      <c r="AJ9956" s="4"/>
    </row>
    <row r="9957" spans="33:36">
      <c r="AG9957" s="5"/>
      <c r="AJ9957" s="4"/>
    </row>
    <row r="9958" spans="33:36">
      <c r="AG9958" s="5"/>
      <c r="AJ9958" s="4"/>
    </row>
    <row r="9959" spans="33:36">
      <c r="AG9959" s="5"/>
      <c r="AJ9959" s="4"/>
    </row>
    <row r="9960" spans="33:36">
      <c r="AG9960" s="5"/>
      <c r="AJ9960" s="4"/>
    </row>
    <row r="9961" spans="33:36">
      <c r="AG9961" s="5"/>
      <c r="AJ9961" s="4"/>
    </row>
    <row r="9962" spans="33:36">
      <c r="AG9962" s="5"/>
      <c r="AJ9962" s="4"/>
    </row>
    <row r="9963" spans="33:36">
      <c r="AG9963" s="5"/>
      <c r="AJ9963" s="4"/>
    </row>
    <row r="9964" spans="33:36">
      <c r="AG9964" s="5"/>
      <c r="AJ9964" s="4"/>
    </row>
    <row r="9965" spans="33:36">
      <c r="AG9965" s="5"/>
      <c r="AJ9965" s="4"/>
    </row>
    <row r="9966" spans="33:36">
      <c r="AG9966" s="5"/>
      <c r="AJ9966" s="4"/>
    </row>
    <row r="9967" spans="33:36">
      <c r="AG9967" s="5"/>
      <c r="AJ9967" s="4"/>
    </row>
    <row r="9968" spans="33:36">
      <c r="AG9968" s="5"/>
      <c r="AJ9968" s="4"/>
    </row>
    <row r="9969" spans="33:36">
      <c r="AG9969" s="5"/>
      <c r="AJ9969" s="4"/>
    </row>
    <row r="9970" spans="33:36">
      <c r="AG9970" s="5"/>
      <c r="AJ9970" s="4"/>
    </row>
    <row r="9971" spans="33:36">
      <c r="AG9971" s="5"/>
      <c r="AJ9971" s="4"/>
    </row>
    <row r="9972" spans="33:36">
      <c r="AG9972" s="5"/>
      <c r="AJ9972" s="4"/>
    </row>
    <row r="9973" spans="33:36">
      <c r="AG9973" s="5"/>
      <c r="AJ9973" s="4"/>
    </row>
    <row r="9974" spans="33:36">
      <c r="AG9974" s="5"/>
      <c r="AJ9974" s="4"/>
    </row>
    <row r="9975" spans="33:36">
      <c r="AG9975" s="5"/>
      <c r="AJ9975" s="4"/>
    </row>
    <row r="9976" spans="33:36">
      <c r="AG9976" s="5"/>
      <c r="AJ9976" s="4"/>
    </row>
    <row r="9977" spans="33:36">
      <c r="AG9977" s="5"/>
      <c r="AJ9977" s="4"/>
    </row>
    <row r="9978" spans="33:36">
      <c r="AG9978" s="5"/>
      <c r="AJ9978" s="4"/>
    </row>
    <row r="9979" spans="33:36">
      <c r="AG9979" s="5"/>
      <c r="AJ9979" s="4"/>
    </row>
    <row r="9980" spans="33:36">
      <c r="AG9980" s="5"/>
      <c r="AJ9980" s="4"/>
    </row>
    <row r="9981" spans="33:36">
      <c r="AG9981" s="5"/>
      <c r="AJ9981" s="4"/>
    </row>
    <row r="9982" spans="33:36">
      <c r="AG9982" s="5"/>
      <c r="AJ9982" s="4"/>
    </row>
    <row r="9983" spans="33:36">
      <c r="AG9983" s="5"/>
      <c r="AJ9983" s="4"/>
    </row>
    <row r="9984" spans="33:36">
      <c r="AG9984" s="5"/>
      <c r="AJ9984" s="4"/>
    </row>
    <row r="9985" spans="33:36">
      <c r="AG9985" s="5"/>
      <c r="AJ9985" s="4"/>
    </row>
    <row r="9986" spans="33:36">
      <c r="AG9986" s="5"/>
      <c r="AJ9986" s="4"/>
    </row>
    <row r="9987" spans="33:36">
      <c r="AG9987" s="5"/>
      <c r="AJ9987" s="4"/>
    </row>
    <row r="9988" spans="33:36">
      <c r="AG9988" s="5"/>
      <c r="AJ9988" s="4"/>
    </row>
    <row r="9989" spans="33:36">
      <c r="AG9989" s="5"/>
      <c r="AJ9989" s="4"/>
    </row>
    <row r="9990" spans="33:36">
      <c r="AG9990" s="5"/>
      <c r="AJ9990" s="4"/>
    </row>
    <row r="9991" spans="33:36">
      <c r="AG9991" s="5"/>
      <c r="AJ9991" s="4"/>
    </row>
    <row r="9992" spans="33:36">
      <c r="AG9992" s="5"/>
      <c r="AJ9992" s="4"/>
    </row>
    <row r="9993" spans="33:36">
      <c r="AG9993" s="5"/>
      <c r="AJ9993" s="4"/>
    </row>
    <row r="9994" spans="33:36">
      <c r="AG9994" s="5"/>
      <c r="AJ9994" s="4"/>
    </row>
    <row r="9995" spans="33:36">
      <c r="AG9995" s="5"/>
      <c r="AJ9995" s="4"/>
    </row>
    <row r="9996" spans="33:36">
      <c r="AG9996" s="5"/>
      <c r="AJ9996" s="4"/>
    </row>
    <row r="9997" spans="33:36">
      <c r="AG9997" s="5"/>
      <c r="AJ9997" s="4"/>
    </row>
    <row r="9998" spans="33:36">
      <c r="AG9998" s="5"/>
      <c r="AJ9998" s="4"/>
    </row>
    <row r="9999" spans="33:36">
      <c r="AG9999" s="5"/>
      <c r="AJ9999" s="4"/>
    </row>
    <row r="10000" spans="33:36">
      <c r="AG10000" s="5"/>
      <c r="AJ10000" s="4"/>
    </row>
    <row r="10001" spans="33:36">
      <c r="AG10001" s="5"/>
      <c r="AJ10001" s="4"/>
    </row>
    <row r="10002" spans="33:36">
      <c r="AG10002" s="5"/>
      <c r="AJ10002" s="4"/>
    </row>
    <row r="10003" spans="33:36">
      <c r="AG10003" s="5"/>
      <c r="AJ10003" s="4"/>
    </row>
    <row r="10004" spans="33:36">
      <c r="AG10004" s="5"/>
      <c r="AJ10004" s="4"/>
    </row>
    <row r="10005" spans="33:36">
      <c r="AG10005" s="5"/>
      <c r="AJ10005" s="4"/>
    </row>
    <row r="10006" spans="33:36">
      <c r="AG10006" s="5"/>
      <c r="AJ10006" s="4"/>
    </row>
    <row r="10007" spans="33:36">
      <c r="AG10007" s="5"/>
      <c r="AJ10007" s="4"/>
    </row>
    <row r="10008" spans="33:36">
      <c r="AG10008" s="5"/>
      <c r="AJ10008" s="4"/>
    </row>
    <row r="10009" spans="33:36">
      <c r="AG10009" s="5"/>
      <c r="AJ10009" s="4"/>
    </row>
    <row r="10010" spans="33:36">
      <c r="AG10010" s="5"/>
      <c r="AJ10010" s="4"/>
    </row>
    <row r="10011" spans="33:36">
      <c r="AG10011" s="5"/>
      <c r="AJ10011" s="4"/>
    </row>
    <row r="10012" spans="33:36">
      <c r="AG10012" s="5"/>
      <c r="AJ10012" s="4"/>
    </row>
    <row r="10013" spans="33:36">
      <c r="AG10013" s="5"/>
      <c r="AJ10013" s="4"/>
    </row>
    <row r="10014" spans="33:36">
      <c r="AG10014" s="5"/>
      <c r="AJ10014" s="4"/>
    </row>
    <row r="10015" spans="33:36">
      <c r="AG10015" s="5"/>
      <c r="AJ10015" s="4"/>
    </row>
    <row r="10016" spans="33:36">
      <c r="AG10016" s="5"/>
      <c r="AJ10016" s="4"/>
    </row>
    <row r="10017" spans="33:36">
      <c r="AG10017" s="5"/>
      <c r="AJ10017" s="4"/>
    </row>
    <row r="10018" spans="33:36">
      <c r="AG10018" s="5"/>
      <c r="AJ10018" s="4"/>
    </row>
    <row r="10019" spans="33:36">
      <c r="AG10019" s="5"/>
      <c r="AJ10019" s="4"/>
    </row>
    <row r="10020" spans="33:36">
      <c r="AG10020" s="5"/>
      <c r="AJ10020" s="4"/>
    </row>
    <row r="10021" spans="33:36">
      <c r="AG10021" s="5"/>
      <c r="AJ10021" s="4"/>
    </row>
    <row r="10022" spans="33:36">
      <c r="AG10022" s="5"/>
      <c r="AJ10022" s="4"/>
    </row>
    <row r="10023" spans="33:36">
      <c r="AG10023" s="5"/>
      <c r="AJ10023" s="4"/>
    </row>
    <row r="10024" spans="33:36">
      <c r="AG10024" s="5"/>
      <c r="AJ10024" s="4"/>
    </row>
    <row r="10025" spans="33:36">
      <c r="AG10025" s="5"/>
      <c r="AJ10025" s="4"/>
    </row>
    <row r="10026" spans="33:36">
      <c r="AG10026" s="5"/>
      <c r="AJ10026" s="4"/>
    </row>
    <row r="10027" spans="33:36">
      <c r="AG10027" s="5"/>
      <c r="AJ10027" s="4"/>
    </row>
    <row r="10028" spans="33:36">
      <c r="AG10028" s="5"/>
      <c r="AJ10028" s="4"/>
    </row>
    <row r="10029" spans="33:36">
      <c r="AG10029" s="5"/>
      <c r="AJ10029" s="4"/>
    </row>
    <row r="10030" spans="33:36">
      <c r="AG10030" s="5"/>
      <c r="AJ10030" s="4"/>
    </row>
    <row r="10031" spans="33:36">
      <c r="AG10031" s="5"/>
      <c r="AJ10031" s="4"/>
    </row>
    <row r="10032" spans="33:36">
      <c r="AG10032" s="5"/>
      <c r="AJ10032" s="4"/>
    </row>
    <row r="10033" spans="33:36">
      <c r="AG10033" s="5"/>
      <c r="AJ10033" s="4"/>
    </row>
    <row r="10034" spans="33:36">
      <c r="AG10034" s="5"/>
      <c r="AJ10034" s="4"/>
    </row>
    <row r="10035" spans="33:36">
      <c r="AG10035" s="5"/>
      <c r="AJ10035" s="4"/>
    </row>
    <row r="10036" spans="33:36">
      <c r="AG10036" s="5"/>
      <c r="AJ10036" s="4"/>
    </row>
    <row r="10037" spans="33:36">
      <c r="AG10037" s="5"/>
      <c r="AJ10037" s="4"/>
    </row>
    <row r="10038" spans="33:36">
      <c r="AG10038" s="5"/>
      <c r="AJ10038" s="4"/>
    </row>
    <row r="10039" spans="33:36">
      <c r="AG10039" s="5"/>
      <c r="AJ10039" s="4"/>
    </row>
    <row r="10040" spans="33:36">
      <c r="AG10040" s="5"/>
      <c r="AJ10040" s="4"/>
    </row>
    <row r="10041" spans="33:36">
      <c r="AG10041" s="5"/>
      <c r="AJ10041" s="4"/>
    </row>
    <row r="10042" spans="33:36">
      <c r="AG10042" s="5"/>
      <c r="AJ10042" s="4"/>
    </row>
    <row r="10043" spans="33:36">
      <c r="AG10043" s="5"/>
      <c r="AJ10043" s="4"/>
    </row>
    <row r="10044" spans="33:36">
      <c r="AG10044" s="5"/>
      <c r="AJ10044" s="4"/>
    </row>
    <row r="10045" spans="33:36">
      <c r="AG10045" s="5"/>
      <c r="AJ10045" s="4"/>
    </row>
    <row r="10046" spans="33:36">
      <c r="AG10046" s="5"/>
      <c r="AJ10046" s="4"/>
    </row>
    <row r="10047" spans="33:36">
      <c r="AG10047" s="5"/>
      <c r="AJ10047" s="4"/>
    </row>
    <row r="10048" spans="33:36">
      <c r="AG10048" s="5"/>
      <c r="AJ10048" s="4"/>
    </row>
    <row r="10049" spans="33:36">
      <c r="AG10049" s="5"/>
      <c r="AJ10049" s="4"/>
    </row>
    <row r="10050" spans="33:36">
      <c r="AG10050" s="5"/>
      <c r="AJ10050" s="4"/>
    </row>
    <row r="10051" spans="33:36">
      <c r="AG10051" s="5"/>
      <c r="AJ10051" s="4"/>
    </row>
    <row r="10052" spans="33:36">
      <c r="AG10052" s="5"/>
      <c r="AJ10052" s="4"/>
    </row>
    <row r="10053" spans="33:36">
      <c r="AG10053" s="5"/>
      <c r="AJ10053" s="4"/>
    </row>
    <row r="10054" spans="33:36">
      <c r="AG10054" s="5"/>
      <c r="AJ10054" s="4"/>
    </row>
    <row r="10055" spans="33:36">
      <c r="AG10055" s="5"/>
      <c r="AJ10055" s="4"/>
    </row>
    <row r="10056" spans="33:36">
      <c r="AG10056" s="5"/>
      <c r="AJ10056" s="4"/>
    </row>
    <row r="10057" spans="33:36">
      <c r="AG10057" s="5"/>
      <c r="AJ10057" s="4"/>
    </row>
    <row r="10058" spans="33:36">
      <c r="AG10058" s="5"/>
      <c r="AJ10058" s="4"/>
    </row>
    <row r="10059" spans="33:36">
      <c r="AG10059" s="5"/>
      <c r="AJ10059" s="4"/>
    </row>
    <row r="10060" spans="33:36">
      <c r="AG10060" s="5"/>
      <c r="AJ10060" s="4"/>
    </row>
    <row r="10061" spans="33:36">
      <c r="AG10061" s="5"/>
      <c r="AJ10061" s="4"/>
    </row>
    <row r="10062" spans="33:36">
      <c r="AG10062" s="5"/>
      <c r="AJ10062" s="4"/>
    </row>
    <row r="10063" spans="33:36">
      <c r="AG10063" s="5"/>
      <c r="AJ10063" s="4"/>
    </row>
    <row r="10064" spans="33:36">
      <c r="AG10064" s="5"/>
      <c r="AJ10064" s="4"/>
    </row>
    <row r="10065" spans="33:36">
      <c r="AG10065" s="5"/>
      <c r="AJ10065" s="4"/>
    </row>
    <row r="10066" spans="33:36">
      <c r="AG10066" s="5"/>
      <c r="AJ10066" s="4"/>
    </row>
    <row r="10067" spans="33:36">
      <c r="AG10067" s="5"/>
      <c r="AJ10067" s="4"/>
    </row>
    <row r="10068" spans="33:36">
      <c r="AG10068" s="5"/>
      <c r="AJ10068" s="4"/>
    </row>
    <row r="10069" spans="33:36">
      <c r="AG10069" s="5"/>
      <c r="AJ10069" s="4"/>
    </row>
    <row r="10070" spans="33:36">
      <c r="AG10070" s="5"/>
      <c r="AJ10070" s="4"/>
    </row>
    <row r="10071" spans="33:36">
      <c r="AG10071" s="5"/>
      <c r="AJ10071" s="4"/>
    </row>
    <row r="10072" spans="33:36">
      <c r="AG10072" s="5"/>
      <c r="AJ10072" s="4"/>
    </row>
    <row r="10073" spans="33:36">
      <c r="AG10073" s="5"/>
      <c r="AJ10073" s="4"/>
    </row>
    <row r="10074" spans="33:36">
      <c r="AG10074" s="5"/>
      <c r="AJ10074" s="4"/>
    </row>
    <row r="10075" spans="33:36">
      <c r="AG10075" s="5"/>
      <c r="AJ10075" s="4"/>
    </row>
    <row r="10076" spans="33:36">
      <c r="AG10076" s="5"/>
      <c r="AJ10076" s="4"/>
    </row>
    <row r="10077" spans="33:36">
      <c r="AG10077" s="5"/>
      <c r="AJ10077" s="4"/>
    </row>
    <row r="10078" spans="33:36">
      <c r="AG10078" s="5"/>
      <c r="AJ10078" s="4"/>
    </row>
    <row r="10079" spans="33:36">
      <c r="AG10079" s="5"/>
      <c r="AJ10079" s="4"/>
    </row>
    <row r="10080" spans="33:36">
      <c r="AG10080" s="5"/>
      <c r="AJ10080" s="4"/>
    </row>
    <row r="10081" spans="33:36">
      <c r="AG10081" s="5"/>
      <c r="AJ10081" s="4"/>
    </row>
    <row r="10082" spans="33:36">
      <c r="AG10082" s="5"/>
      <c r="AJ10082" s="4"/>
    </row>
    <row r="10083" spans="33:36">
      <c r="AG10083" s="5"/>
      <c r="AJ10083" s="4"/>
    </row>
    <row r="10084" spans="33:36">
      <c r="AG10084" s="5"/>
      <c r="AJ10084" s="4"/>
    </row>
    <row r="10085" spans="33:36">
      <c r="AG10085" s="5"/>
      <c r="AJ10085" s="4"/>
    </row>
    <row r="10086" spans="33:36">
      <c r="AG10086" s="5"/>
      <c r="AJ10086" s="4"/>
    </row>
    <row r="10087" spans="33:36">
      <c r="AG10087" s="5"/>
      <c r="AJ10087" s="4"/>
    </row>
    <row r="10088" spans="33:36">
      <c r="AG10088" s="5"/>
      <c r="AJ10088" s="4"/>
    </row>
    <row r="10089" spans="33:36">
      <c r="AG10089" s="5"/>
      <c r="AJ10089" s="4"/>
    </row>
    <row r="10090" spans="33:36">
      <c r="AG10090" s="5"/>
      <c r="AJ10090" s="4"/>
    </row>
    <row r="10091" spans="33:36">
      <c r="AG10091" s="5"/>
      <c r="AJ10091" s="4"/>
    </row>
    <row r="10092" spans="33:36">
      <c r="AG10092" s="5"/>
      <c r="AJ10092" s="4"/>
    </row>
    <row r="10093" spans="33:36">
      <c r="AG10093" s="5"/>
      <c r="AJ10093" s="4"/>
    </row>
    <row r="10094" spans="33:36">
      <c r="AG10094" s="5"/>
      <c r="AJ10094" s="4"/>
    </row>
    <row r="10095" spans="33:36">
      <c r="AG10095" s="5"/>
      <c r="AJ10095" s="4"/>
    </row>
    <row r="10096" spans="33:36">
      <c r="AG10096" s="5"/>
      <c r="AJ10096" s="4"/>
    </row>
    <row r="10097" spans="33:36">
      <c r="AG10097" s="5"/>
      <c r="AJ10097" s="4"/>
    </row>
    <row r="10098" spans="33:36">
      <c r="AG10098" s="5"/>
      <c r="AJ10098" s="4"/>
    </row>
    <row r="10099" spans="33:36">
      <c r="AG10099" s="5"/>
      <c r="AJ10099" s="4"/>
    </row>
    <row r="10100" spans="33:36">
      <c r="AG10100" s="5"/>
      <c r="AJ10100" s="4"/>
    </row>
    <row r="10101" spans="33:36">
      <c r="AG10101" s="5"/>
      <c r="AJ10101" s="4"/>
    </row>
    <row r="10102" spans="33:36">
      <c r="AG10102" s="5"/>
      <c r="AJ10102" s="4"/>
    </row>
    <row r="10103" spans="33:36">
      <c r="AG10103" s="5"/>
      <c r="AJ10103" s="4"/>
    </row>
    <row r="10104" spans="33:36">
      <c r="AG10104" s="5"/>
      <c r="AJ10104" s="4"/>
    </row>
    <row r="10105" spans="33:36">
      <c r="AG10105" s="5"/>
      <c r="AJ10105" s="4"/>
    </row>
    <row r="10106" spans="33:36">
      <c r="AG10106" s="5"/>
      <c r="AJ10106" s="4"/>
    </row>
    <row r="10107" spans="33:36">
      <c r="AG10107" s="5"/>
      <c r="AJ10107" s="4"/>
    </row>
    <row r="10108" spans="33:36">
      <c r="AG10108" s="5"/>
      <c r="AJ10108" s="4"/>
    </row>
    <row r="10109" spans="33:36">
      <c r="AG10109" s="5"/>
      <c r="AJ10109" s="4"/>
    </row>
    <row r="10110" spans="33:36">
      <c r="AG10110" s="5"/>
      <c r="AJ10110" s="4"/>
    </row>
    <row r="10111" spans="33:36">
      <c r="AG10111" s="5"/>
      <c r="AJ10111" s="4"/>
    </row>
    <row r="10112" spans="33:36">
      <c r="AG10112" s="5"/>
      <c r="AJ10112" s="4"/>
    </row>
    <row r="10113" spans="33:36">
      <c r="AG10113" s="5"/>
      <c r="AJ10113" s="4"/>
    </row>
    <row r="10114" spans="33:36">
      <c r="AG10114" s="5"/>
      <c r="AJ10114" s="4"/>
    </row>
    <row r="10115" spans="33:36">
      <c r="AG10115" s="5"/>
      <c r="AJ10115" s="4"/>
    </row>
    <row r="10116" spans="33:36">
      <c r="AG10116" s="5"/>
      <c r="AJ10116" s="4"/>
    </row>
    <row r="10117" spans="33:36">
      <c r="AG10117" s="5"/>
      <c r="AJ10117" s="4"/>
    </row>
    <row r="10118" spans="33:36">
      <c r="AG10118" s="5"/>
      <c r="AJ10118" s="4"/>
    </row>
    <row r="10119" spans="33:36">
      <c r="AG10119" s="5"/>
      <c r="AJ10119" s="4"/>
    </row>
    <row r="10120" spans="33:36">
      <c r="AG10120" s="5"/>
      <c r="AJ10120" s="4"/>
    </row>
    <row r="10121" spans="33:36">
      <c r="AG10121" s="5"/>
      <c r="AJ10121" s="4"/>
    </row>
    <row r="10122" spans="33:36">
      <c r="AG10122" s="5"/>
      <c r="AJ10122" s="4"/>
    </row>
    <row r="10123" spans="33:36">
      <c r="AG10123" s="5"/>
      <c r="AJ10123" s="4"/>
    </row>
    <row r="10124" spans="33:36">
      <c r="AG10124" s="5"/>
      <c r="AJ10124" s="4"/>
    </row>
    <row r="10125" spans="33:36">
      <c r="AG10125" s="5"/>
      <c r="AJ10125" s="4"/>
    </row>
    <row r="10126" spans="33:36">
      <c r="AG10126" s="5"/>
      <c r="AJ10126" s="4"/>
    </row>
    <row r="10127" spans="33:36">
      <c r="AG10127" s="5"/>
      <c r="AJ10127" s="4"/>
    </row>
    <row r="10128" spans="33:36">
      <c r="AG10128" s="5"/>
      <c r="AJ10128" s="4"/>
    </row>
    <row r="10129" spans="33:36">
      <c r="AG10129" s="5"/>
      <c r="AJ10129" s="4"/>
    </row>
    <row r="10130" spans="33:36">
      <c r="AG10130" s="5"/>
      <c r="AJ10130" s="4"/>
    </row>
    <row r="10131" spans="33:36">
      <c r="AG10131" s="5"/>
      <c r="AJ10131" s="4"/>
    </row>
    <row r="10132" spans="33:36">
      <c r="AG10132" s="5"/>
      <c r="AJ10132" s="4"/>
    </row>
    <row r="10133" spans="33:36">
      <c r="AG10133" s="5"/>
      <c r="AJ10133" s="4"/>
    </row>
    <row r="10134" spans="33:36">
      <c r="AG10134" s="5"/>
      <c r="AJ10134" s="4"/>
    </row>
    <row r="10135" spans="33:36">
      <c r="AG10135" s="5"/>
      <c r="AJ10135" s="4"/>
    </row>
    <row r="10136" spans="33:36">
      <c r="AG10136" s="5"/>
      <c r="AJ10136" s="4"/>
    </row>
    <row r="10137" spans="33:36">
      <c r="AG10137" s="5"/>
      <c r="AJ10137" s="4"/>
    </row>
    <row r="10138" spans="33:36">
      <c r="AG10138" s="5"/>
      <c r="AJ10138" s="4"/>
    </row>
    <row r="10139" spans="33:36">
      <c r="AG10139" s="5"/>
      <c r="AJ10139" s="4"/>
    </row>
    <row r="10140" spans="33:36">
      <c r="AG10140" s="5"/>
      <c r="AJ10140" s="4"/>
    </row>
    <row r="10141" spans="33:36">
      <c r="AG10141" s="5"/>
      <c r="AJ10141" s="4"/>
    </row>
    <row r="10142" spans="33:36">
      <c r="AG10142" s="5"/>
      <c r="AJ10142" s="4"/>
    </row>
    <row r="10143" spans="33:36">
      <c r="AG10143" s="5"/>
      <c r="AJ10143" s="4"/>
    </row>
    <row r="10144" spans="33:36">
      <c r="AG10144" s="5"/>
      <c r="AJ10144" s="4"/>
    </row>
    <row r="10145" spans="33:36">
      <c r="AG10145" s="5"/>
      <c r="AJ10145" s="4"/>
    </row>
    <row r="10146" spans="33:36">
      <c r="AG10146" s="5"/>
      <c r="AJ10146" s="4"/>
    </row>
    <row r="10147" spans="33:36">
      <c r="AG10147" s="5"/>
      <c r="AJ10147" s="4"/>
    </row>
    <row r="10148" spans="33:36">
      <c r="AG10148" s="5"/>
      <c r="AJ10148" s="4"/>
    </row>
    <row r="10149" spans="33:36">
      <c r="AG10149" s="5"/>
      <c r="AJ10149" s="4"/>
    </row>
    <row r="10150" spans="33:36">
      <c r="AG10150" s="5"/>
      <c r="AJ10150" s="4"/>
    </row>
    <row r="10151" spans="33:36">
      <c r="AG10151" s="5"/>
      <c r="AJ10151" s="4"/>
    </row>
    <row r="10152" spans="33:36">
      <c r="AG10152" s="5"/>
      <c r="AJ10152" s="4"/>
    </row>
    <row r="10153" spans="33:36">
      <c r="AG10153" s="5"/>
      <c r="AJ10153" s="4"/>
    </row>
    <row r="10154" spans="33:36">
      <c r="AG10154" s="5"/>
      <c r="AJ10154" s="4"/>
    </row>
    <row r="10155" spans="33:36">
      <c r="AG10155" s="5"/>
      <c r="AJ10155" s="4"/>
    </row>
    <row r="10156" spans="33:36">
      <c r="AG10156" s="5"/>
      <c r="AJ10156" s="4"/>
    </row>
    <row r="10157" spans="33:36">
      <c r="AG10157" s="5"/>
      <c r="AJ10157" s="4"/>
    </row>
    <row r="10158" spans="33:36">
      <c r="AG10158" s="5"/>
      <c r="AJ10158" s="4"/>
    </row>
    <row r="10159" spans="33:36">
      <c r="AG10159" s="5"/>
      <c r="AJ10159" s="4"/>
    </row>
    <row r="10160" spans="33:36">
      <c r="AG10160" s="5"/>
      <c r="AJ10160" s="4"/>
    </row>
    <row r="10161" spans="33:36">
      <c r="AG10161" s="5"/>
      <c r="AJ10161" s="4"/>
    </row>
    <row r="10162" spans="33:36">
      <c r="AG10162" s="5"/>
      <c r="AJ10162" s="4"/>
    </row>
    <row r="10163" spans="33:36">
      <c r="AG10163" s="5"/>
      <c r="AJ10163" s="4"/>
    </row>
    <row r="10164" spans="33:36">
      <c r="AG10164" s="5"/>
      <c r="AJ10164" s="4"/>
    </row>
    <row r="10165" spans="33:36">
      <c r="AG10165" s="5"/>
      <c r="AJ10165" s="4"/>
    </row>
    <row r="10166" spans="33:36">
      <c r="AG10166" s="5"/>
      <c r="AJ10166" s="4"/>
    </row>
    <row r="10167" spans="33:36">
      <c r="AG10167" s="5"/>
      <c r="AJ10167" s="4"/>
    </row>
    <row r="10168" spans="33:36">
      <c r="AG10168" s="5"/>
      <c r="AJ10168" s="4"/>
    </row>
    <row r="10169" spans="33:36">
      <c r="AG10169" s="5"/>
      <c r="AJ10169" s="4"/>
    </row>
    <row r="10170" spans="33:36">
      <c r="AG10170" s="5"/>
      <c r="AJ10170" s="4"/>
    </row>
    <row r="10171" spans="33:36">
      <c r="AG10171" s="5"/>
      <c r="AJ10171" s="4"/>
    </row>
    <row r="10172" spans="33:36">
      <c r="AG10172" s="5"/>
      <c r="AJ10172" s="4"/>
    </row>
    <row r="10173" spans="33:36">
      <c r="AG10173" s="5"/>
      <c r="AJ10173" s="4"/>
    </row>
    <row r="10174" spans="33:36">
      <c r="AG10174" s="5"/>
      <c r="AJ10174" s="4"/>
    </row>
    <row r="10175" spans="33:36">
      <c r="AG10175" s="5"/>
      <c r="AJ10175" s="4"/>
    </row>
    <row r="10176" spans="33:36">
      <c r="AG10176" s="5"/>
      <c r="AJ10176" s="4"/>
    </row>
    <row r="10177" spans="33:36">
      <c r="AG10177" s="5"/>
      <c r="AJ10177" s="4"/>
    </row>
    <row r="10178" spans="33:36">
      <c r="AG10178" s="5"/>
      <c r="AJ10178" s="4"/>
    </row>
    <row r="10179" spans="33:36">
      <c r="AG10179" s="5"/>
      <c r="AJ10179" s="4"/>
    </row>
    <row r="10180" spans="33:36">
      <c r="AG10180" s="5"/>
      <c r="AJ10180" s="4"/>
    </row>
    <row r="10181" spans="33:36">
      <c r="AG10181" s="5"/>
      <c r="AJ10181" s="4"/>
    </row>
    <row r="10182" spans="33:36">
      <c r="AG10182" s="5"/>
      <c r="AJ10182" s="4"/>
    </row>
    <row r="10183" spans="33:36">
      <c r="AG10183" s="5"/>
      <c r="AJ10183" s="4"/>
    </row>
    <row r="10184" spans="33:36">
      <c r="AG10184" s="5"/>
      <c r="AJ10184" s="4"/>
    </row>
    <row r="10185" spans="33:36">
      <c r="AG10185" s="5"/>
      <c r="AJ10185" s="4"/>
    </row>
    <row r="10186" spans="33:36">
      <c r="AG10186" s="5"/>
      <c r="AJ10186" s="4"/>
    </row>
    <row r="10187" spans="33:36">
      <c r="AG10187" s="5"/>
      <c r="AJ10187" s="4"/>
    </row>
    <row r="10188" spans="33:36">
      <c r="AG10188" s="5"/>
      <c r="AJ10188" s="4"/>
    </row>
    <row r="10189" spans="33:36">
      <c r="AG10189" s="5"/>
      <c r="AJ10189" s="4"/>
    </row>
    <row r="10190" spans="33:36">
      <c r="AG10190" s="5"/>
      <c r="AJ10190" s="4"/>
    </row>
    <row r="10191" spans="33:36">
      <c r="AG10191" s="5"/>
      <c r="AJ10191" s="4"/>
    </row>
    <row r="10192" spans="33:36">
      <c r="AG10192" s="5"/>
      <c r="AJ10192" s="4"/>
    </row>
    <row r="10193" spans="33:36">
      <c r="AG10193" s="5"/>
      <c r="AJ10193" s="4"/>
    </row>
    <row r="10194" spans="33:36">
      <c r="AG10194" s="5"/>
      <c r="AJ10194" s="4"/>
    </row>
    <row r="10195" spans="33:36">
      <c r="AG10195" s="5"/>
      <c r="AJ10195" s="4"/>
    </row>
    <row r="10196" spans="33:36">
      <c r="AG10196" s="5"/>
      <c r="AJ10196" s="4"/>
    </row>
    <row r="10197" spans="33:36">
      <c r="AG10197" s="5"/>
      <c r="AJ10197" s="4"/>
    </row>
    <row r="10198" spans="33:36">
      <c r="AG10198" s="5"/>
      <c r="AJ10198" s="4"/>
    </row>
    <row r="10199" spans="33:36">
      <c r="AG10199" s="5"/>
      <c r="AJ10199" s="4"/>
    </row>
    <row r="10200" spans="33:36">
      <c r="AG10200" s="5"/>
      <c r="AJ10200" s="4"/>
    </row>
    <row r="10201" spans="33:36">
      <c r="AG10201" s="5"/>
      <c r="AJ10201" s="4"/>
    </row>
    <row r="10202" spans="33:36">
      <c r="AG10202" s="5"/>
      <c r="AJ10202" s="4"/>
    </row>
    <row r="10203" spans="33:36">
      <c r="AG10203" s="5"/>
      <c r="AJ10203" s="4"/>
    </row>
    <row r="10204" spans="33:36">
      <c r="AG10204" s="5"/>
      <c r="AJ10204" s="4"/>
    </row>
    <row r="10205" spans="33:36">
      <c r="AG10205" s="5"/>
      <c r="AJ10205" s="4"/>
    </row>
    <row r="10206" spans="33:36">
      <c r="AG10206" s="5"/>
      <c r="AJ10206" s="4"/>
    </row>
    <row r="10207" spans="33:36">
      <c r="AG10207" s="5"/>
      <c r="AJ10207" s="4"/>
    </row>
    <row r="10208" spans="33:36">
      <c r="AG10208" s="5"/>
      <c r="AJ10208" s="4"/>
    </row>
    <row r="10209" spans="33:36">
      <c r="AG10209" s="5"/>
      <c r="AJ10209" s="4"/>
    </row>
    <row r="10210" spans="33:36">
      <c r="AG10210" s="5"/>
      <c r="AJ10210" s="4"/>
    </row>
    <row r="10211" spans="33:36">
      <c r="AG10211" s="5"/>
      <c r="AJ10211" s="4"/>
    </row>
    <row r="10212" spans="33:36">
      <c r="AG10212" s="5"/>
      <c r="AJ10212" s="4"/>
    </row>
    <row r="10213" spans="33:36">
      <c r="AG10213" s="5"/>
      <c r="AJ10213" s="4"/>
    </row>
    <row r="10214" spans="33:36">
      <c r="AG10214" s="5"/>
      <c r="AJ10214" s="4"/>
    </row>
    <row r="10215" spans="33:36">
      <c r="AG10215" s="5"/>
      <c r="AJ10215" s="4"/>
    </row>
    <row r="10216" spans="33:36">
      <c r="AG10216" s="5"/>
      <c r="AJ10216" s="4"/>
    </row>
    <row r="10217" spans="33:36">
      <c r="AG10217" s="5"/>
      <c r="AJ10217" s="4"/>
    </row>
    <row r="10218" spans="33:36">
      <c r="AG10218" s="5"/>
      <c r="AJ10218" s="4"/>
    </row>
    <row r="10219" spans="33:36">
      <c r="AG10219" s="5"/>
      <c r="AJ10219" s="4"/>
    </row>
    <row r="10220" spans="33:36">
      <c r="AG10220" s="5"/>
      <c r="AJ10220" s="4"/>
    </row>
    <row r="10221" spans="33:36">
      <c r="AG10221" s="5"/>
      <c r="AJ10221" s="4"/>
    </row>
    <row r="10222" spans="33:36">
      <c r="AG10222" s="5"/>
      <c r="AJ10222" s="4"/>
    </row>
    <row r="10223" spans="33:36">
      <c r="AG10223" s="5"/>
      <c r="AJ10223" s="4"/>
    </row>
    <row r="10224" spans="33:36">
      <c r="AG10224" s="5"/>
      <c r="AJ10224" s="4"/>
    </row>
    <row r="10225" spans="33:36">
      <c r="AG10225" s="5"/>
      <c r="AJ10225" s="4"/>
    </row>
    <row r="10226" spans="33:36">
      <c r="AG10226" s="5"/>
      <c r="AJ10226" s="4"/>
    </row>
    <row r="10227" spans="33:36">
      <c r="AG10227" s="5"/>
      <c r="AJ10227" s="4"/>
    </row>
    <row r="10228" spans="33:36">
      <c r="AG10228" s="5"/>
      <c r="AJ10228" s="4"/>
    </row>
    <row r="10229" spans="33:36">
      <c r="AG10229" s="5"/>
      <c r="AJ10229" s="4"/>
    </row>
    <row r="10230" spans="33:36">
      <c r="AG10230" s="5"/>
      <c r="AJ10230" s="4"/>
    </row>
    <row r="10231" spans="33:36">
      <c r="AG10231" s="5"/>
      <c r="AJ10231" s="4"/>
    </row>
    <row r="10232" spans="33:36">
      <c r="AG10232" s="5"/>
      <c r="AJ10232" s="4"/>
    </row>
    <row r="10233" spans="33:36">
      <c r="AG10233" s="5"/>
      <c r="AJ10233" s="4"/>
    </row>
    <row r="10234" spans="33:36">
      <c r="AG10234" s="5"/>
      <c r="AJ10234" s="4"/>
    </row>
    <row r="10235" spans="33:36">
      <c r="AG10235" s="5"/>
      <c r="AJ10235" s="4"/>
    </row>
    <row r="10236" spans="33:36">
      <c r="AG10236" s="5"/>
      <c r="AJ10236" s="4"/>
    </row>
    <row r="10237" spans="33:36">
      <c r="AG10237" s="5"/>
      <c r="AJ10237" s="4"/>
    </row>
    <row r="10238" spans="33:36">
      <c r="AG10238" s="5"/>
      <c r="AJ10238" s="4"/>
    </row>
    <row r="10239" spans="33:36">
      <c r="AG10239" s="5"/>
      <c r="AJ10239" s="4"/>
    </row>
    <row r="10240" spans="33:36">
      <c r="AG10240" s="5"/>
      <c r="AJ10240" s="4"/>
    </row>
    <row r="10241" spans="33:36">
      <c r="AG10241" s="5"/>
      <c r="AJ10241" s="4"/>
    </row>
    <row r="10242" spans="33:36">
      <c r="AG10242" s="5"/>
      <c r="AJ10242" s="4"/>
    </row>
    <row r="10243" spans="33:36">
      <c r="AG10243" s="5"/>
      <c r="AJ10243" s="4"/>
    </row>
    <row r="10244" spans="33:36">
      <c r="AG10244" s="5"/>
      <c r="AJ10244" s="4"/>
    </row>
    <row r="10245" spans="33:36">
      <c r="AG10245" s="5"/>
      <c r="AJ10245" s="4"/>
    </row>
    <row r="10246" spans="33:36">
      <c r="AG10246" s="5"/>
      <c r="AJ10246" s="4"/>
    </row>
    <row r="10247" spans="33:36">
      <c r="AG10247" s="5"/>
      <c r="AJ10247" s="4"/>
    </row>
    <row r="10248" spans="33:36">
      <c r="AG10248" s="5"/>
      <c r="AJ10248" s="4"/>
    </row>
    <row r="10249" spans="33:36">
      <c r="AG10249" s="5"/>
      <c r="AJ10249" s="4"/>
    </row>
    <row r="10250" spans="33:36">
      <c r="AG10250" s="5"/>
      <c r="AJ10250" s="4"/>
    </row>
    <row r="10251" spans="33:36">
      <c r="AG10251" s="5"/>
      <c r="AJ10251" s="4"/>
    </row>
    <row r="10252" spans="33:36">
      <c r="AG10252" s="5"/>
      <c r="AJ10252" s="4"/>
    </row>
    <row r="10253" spans="33:36">
      <c r="AG10253" s="5"/>
      <c r="AJ10253" s="4"/>
    </row>
    <row r="10254" spans="33:36">
      <c r="AG10254" s="5"/>
      <c r="AJ10254" s="4"/>
    </row>
    <row r="10255" spans="33:36">
      <c r="AG10255" s="5"/>
      <c r="AJ10255" s="4"/>
    </row>
    <row r="10256" spans="33:36">
      <c r="AG10256" s="5"/>
      <c r="AJ10256" s="4"/>
    </row>
    <row r="10257" spans="33:36">
      <c r="AG10257" s="5"/>
      <c r="AJ10257" s="4"/>
    </row>
    <row r="10258" spans="33:36">
      <c r="AG10258" s="5"/>
      <c r="AJ10258" s="4"/>
    </row>
    <row r="10259" spans="33:36">
      <c r="AG10259" s="5"/>
      <c r="AJ10259" s="4"/>
    </row>
    <row r="10260" spans="33:36">
      <c r="AG10260" s="5"/>
      <c r="AJ10260" s="4"/>
    </row>
    <row r="10261" spans="33:36">
      <c r="AG10261" s="5"/>
      <c r="AJ10261" s="4"/>
    </row>
    <row r="10262" spans="33:36">
      <c r="AG10262" s="5"/>
      <c r="AJ10262" s="4"/>
    </row>
    <row r="10263" spans="33:36">
      <c r="AG10263" s="5"/>
      <c r="AJ10263" s="4"/>
    </row>
    <row r="10264" spans="33:36">
      <c r="AG10264" s="5"/>
      <c r="AJ10264" s="4"/>
    </row>
    <row r="10265" spans="33:36">
      <c r="AG10265" s="5"/>
      <c r="AJ10265" s="4"/>
    </row>
    <row r="10266" spans="33:36">
      <c r="AG10266" s="5"/>
      <c r="AJ10266" s="4"/>
    </row>
    <row r="10267" spans="33:36">
      <c r="AG10267" s="5"/>
      <c r="AJ10267" s="4"/>
    </row>
    <row r="10268" spans="33:36">
      <c r="AG10268" s="5"/>
      <c r="AJ10268" s="4"/>
    </row>
    <row r="10269" spans="33:36">
      <c r="AG10269" s="5"/>
      <c r="AJ10269" s="4"/>
    </row>
    <row r="10270" spans="33:36">
      <c r="AG10270" s="5"/>
      <c r="AJ10270" s="4"/>
    </row>
    <row r="10271" spans="33:36">
      <c r="AG10271" s="5"/>
      <c r="AJ10271" s="4"/>
    </row>
    <row r="10272" spans="33:36">
      <c r="AG10272" s="5"/>
      <c r="AJ10272" s="4"/>
    </row>
    <row r="10273" spans="33:36">
      <c r="AG10273" s="5"/>
      <c r="AJ10273" s="4"/>
    </row>
    <row r="10274" spans="33:36">
      <c r="AG10274" s="5"/>
      <c r="AJ10274" s="4"/>
    </row>
    <row r="10275" spans="33:36">
      <c r="AG10275" s="5"/>
      <c r="AJ10275" s="4"/>
    </row>
    <row r="10276" spans="33:36">
      <c r="AG10276" s="5"/>
      <c r="AJ10276" s="4"/>
    </row>
    <row r="10277" spans="33:36">
      <c r="AG10277" s="5"/>
      <c r="AJ10277" s="4"/>
    </row>
    <row r="10278" spans="33:36">
      <c r="AG10278" s="5"/>
      <c r="AJ10278" s="4"/>
    </row>
    <row r="10279" spans="33:36">
      <c r="AG10279" s="5"/>
      <c r="AJ10279" s="4"/>
    </row>
    <row r="10280" spans="33:36">
      <c r="AG10280" s="5"/>
      <c r="AJ10280" s="4"/>
    </row>
    <row r="10281" spans="33:36">
      <c r="AG10281" s="5"/>
      <c r="AJ10281" s="4"/>
    </row>
    <row r="10282" spans="33:36">
      <c r="AG10282" s="5"/>
      <c r="AJ10282" s="4"/>
    </row>
    <row r="10283" spans="33:36">
      <c r="AG10283" s="5"/>
      <c r="AJ10283" s="4"/>
    </row>
    <row r="10284" spans="33:36">
      <c r="AG10284" s="5"/>
      <c r="AJ10284" s="4"/>
    </row>
    <row r="10285" spans="33:36">
      <c r="AG10285" s="5"/>
      <c r="AJ10285" s="4"/>
    </row>
    <row r="10286" spans="33:36">
      <c r="AG10286" s="5"/>
      <c r="AJ10286" s="4"/>
    </row>
    <row r="10287" spans="33:36">
      <c r="AG10287" s="5"/>
      <c r="AJ10287" s="4"/>
    </row>
    <row r="10288" spans="33:36">
      <c r="AG10288" s="5"/>
      <c r="AJ10288" s="4"/>
    </row>
    <row r="10289" spans="33:36">
      <c r="AG10289" s="5"/>
      <c r="AJ10289" s="4"/>
    </row>
    <row r="10290" spans="33:36">
      <c r="AG10290" s="5"/>
      <c r="AJ10290" s="4"/>
    </row>
    <row r="10291" spans="33:36">
      <c r="AG10291" s="5"/>
      <c r="AJ10291" s="4"/>
    </row>
    <row r="10292" spans="33:36">
      <c r="AG10292" s="5"/>
      <c r="AJ10292" s="4"/>
    </row>
    <row r="10293" spans="33:36">
      <c r="AG10293" s="5"/>
      <c r="AJ10293" s="4"/>
    </row>
    <row r="10294" spans="33:36">
      <c r="AG10294" s="5"/>
      <c r="AJ10294" s="4"/>
    </row>
    <row r="10295" spans="33:36">
      <c r="AG10295" s="5"/>
      <c r="AJ10295" s="4"/>
    </row>
    <row r="10296" spans="33:36">
      <c r="AG10296" s="5"/>
      <c r="AJ10296" s="4"/>
    </row>
    <row r="10297" spans="33:36">
      <c r="AG10297" s="5"/>
      <c r="AJ10297" s="4"/>
    </row>
    <row r="10298" spans="33:36">
      <c r="AG10298" s="5"/>
      <c r="AJ10298" s="4"/>
    </row>
    <row r="10299" spans="33:36">
      <c r="AG10299" s="5"/>
      <c r="AJ10299" s="4"/>
    </row>
    <row r="10300" spans="33:36">
      <c r="AG10300" s="5"/>
      <c r="AJ10300" s="4"/>
    </row>
    <row r="10301" spans="33:36">
      <c r="AG10301" s="5"/>
      <c r="AJ10301" s="4"/>
    </row>
    <row r="10302" spans="33:36">
      <c r="AG10302" s="5"/>
      <c r="AJ10302" s="4"/>
    </row>
    <row r="10303" spans="33:36">
      <c r="AG10303" s="5"/>
      <c r="AJ10303" s="4"/>
    </row>
    <row r="10304" spans="33:36">
      <c r="AG10304" s="5"/>
      <c r="AJ10304" s="4"/>
    </row>
    <row r="10305" spans="33:36">
      <c r="AG10305" s="5"/>
      <c r="AJ10305" s="4"/>
    </row>
    <row r="10306" spans="33:36">
      <c r="AG10306" s="5"/>
      <c r="AJ10306" s="4"/>
    </row>
    <row r="10307" spans="33:36">
      <c r="AG10307" s="5"/>
      <c r="AJ10307" s="4"/>
    </row>
    <row r="10308" spans="33:36">
      <c r="AG10308" s="5"/>
      <c r="AJ10308" s="4"/>
    </row>
    <row r="10309" spans="33:36">
      <c r="AG10309" s="5"/>
      <c r="AJ10309" s="4"/>
    </row>
    <row r="10310" spans="33:36">
      <c r="AG10310" s="5"/>
      <c r="AJ10310" s="4"/>
    </row>
    <row r="10311" spans="33:36">
      <c r="AG10311" s="5"/>
      <c r="AJ10311" s="4"/>
    </row>
    <row r="10312" spans="33:36">
      <c r="AG10312" s="5"/>
      <c r="AJ10312" s="4"/>
    </row>
    <row r="10313" spans="33:36">
      <c r="AG10313" s="5"/>
      <c r="AJ10313" s="4"/>
    </row>
    <row r="10314" spans="33:36">
      <c r="AG10314" s="5"/>
      <c r="AJ10314" s="4"/>
    </row>
    <row r="10315" spans="33:36">
      <c r="AG10315" s="5"/>
      <c r="AJ10315" s="4"/>
    </row>
    <row r="10316" spans="33:36">
      <c r="AG10316" s="5"/>
      <c r="AJ10316" s="4"/>
    </row>
    <row r="10317" spans="33:36">
      <c r="AG10317" s="5"/>
      <c r="AJ10317" s="4"/>
    </row>
    <row r="10318" spans="33:36">
      <c r="AG10318" s="5"/>
      <c r="AJ10318" s="4"/>
    </row>
    <row r="10319" spans="33:36">
      <c r="AG10319" s="5"/>
      <c r="AJ10319" s="4"/>
    </row>
    <row r="10320" spans="33:36">
      <c r="AG10320" s="5"/>
      <c r="AJ10320" s="4"/>
    </row>
    <row r="10321" spans="33:36">
      <c r="AG10321" s="5"/>
      <c r="AJ10321" s="4"/>
    </row>
    <row r="10322" spans="33:36">
      <c r="AG10322" s="5"/>
      <c r="AJ10322" s="4"/>
    </row>
    <row r="10323" spans="33:36">
      <c r="AG10323" s="5"/>
      <c r="AJ10323" s="4"/>
    </row>
    <row r="10324" spans="33:36">
      <c r="AG10324" s="5"/>
      <c r="AJ10324" s="4"/>
    </row>
    <row r="10325" spans="33:36">
      <c r="AG10325" s="5"/>
      <c r="AJ10325" s="4"/>
    </row>
    <row r="10326" spans="33:36">
      <c r="AG10326" s="5"/>
      <c r="AJ10326" s="4"/>
    </row>
    <row r="10327" spans="33:36">
      <c r="AG10327" s="5"/>
      <c r="AJ10327" s="4"/>
    </row>
    <row r="10328" spans="33:36">
      <c r="AG10328" s="5"/>
      <c r="AJ10328" s="4"/>
    </row>
    <row r="10329" spans="33:36">
      <c r="AG10329" s="5"/>
      <c r="AJ10329" s="4"/>
    </row>
    <row r="10330" spans="33:36">
      <c r="AG10330" s="5"/>
      <c r="AJ10330" s="4"/>
    </row>
    <row r="10331" spans="33:36">
      <c r="AG10331" s="5"/>
      <c r="AJ10331" s="4"/>
    </row>
    <row r="10332" spans="33:36">
      <c r="AG10332" s="5"/>
      <c r="AJ10332" s="4"/>
    </row>
    <row r="10333" spans="33:36">
      <c r="AG10333" s="5"/>
      <c r="AJ10333" s="4"/>
    </row>
    <row r="10334" spans="33:36">
      <c r="AG10334" s="5"/>
      <c r="AJ10334" s="4"/>
    </row>
    <row r="10335" spans="33:36">
      <c r="AG10335" s="5"/>
      <c r="AJ10335" s="4"/>
    </row>
    <row r="10336" spans="33:36">
      <c r="AG10336" s="5"/>
      <c r="AJ10336" s="4"/>
    </row>
    <row r="10337" spans="33:36">
      <c r="AG10337" s="5"/>
      <c r="AJ10337" s="4"/>
    </row>
    <row r="10338" spans="33:36">
      <c r="AG10338" s="5"/>
      <c r="AJ10338" s="4"/>
    </row>
    <row r="10339" spans="33:36">
      <c r="AG10339" s="5"/>
      <c r="AJ10339" s="4"/>
    </row>
    <row r="10340" spans="33:36">
      <c r="AG10340" s="5"/>
      <c r="AJ10340" s="4"/>
    </row>
    <row r="10341" spans="33:36">
      <c r="AG10341" s="5"/>
      <c r="AJ10341" s="4"/>
    </row>
    <row r="10342" spans="33:36">
      <c r="AG10342" s="5"/>
      <c r="AJ10342" s="4"/>
    </row>
    <row r="10343" spans="33:36">
      <c r="AG10343" s="5"/>
      <c r="AJ10343" s="4"/>
    </row>
    <row r="10344" spans="33:36">
      <c r="AG10344" s="5"/>
      <c r="AJ10344" s="4"/>
    </row>
    <row r="10345" spans="33:36">
      <c r="AG10345" s="5"/>
      <c r="AJ10345" s="4"/>
    </row>
    <row r="10346" spans="33:36">
      <c r="AG10346" s="5"/>
      <c r="AJ10346" s="4"/>
    </row>
    <row r="10347" spans="33:36">
      <c r="AG10347" s="5"/>
      <c r="AJ10347" s="4"/>
    </row>
    <row r="10348" spans="33:36">
      <c r="AG10348" s="5"/>
      <c r="AJ10348" s="4"/>
    </row>
    <row r="10349" spans="33:36">
      <c r="AG10349" s="5"/>
      <c r="AJ10349" s="4"/>
    </row>
    <row r="10350" spans="33:36">
      <c r="AG10350" s="5"/>
      <c r="AJ10350" s="4"/>
    </row>
    <row r="10351" spans="33:36">
      <c r="AG10351" s="5"/>
      <c r="AJ10351" s="4"/>
    </row>
    <row r="10352" spans="33:36">
      <c r="AG10352" s="5"/>
      <c r="AJ10352" s="4"/>
    </row>
    <row r="10353" spans="33:36">
      <c r="AG10353" s="5"/>
      <c r="AJ10353" s="4"/>
    </row>
    <row r="10354" spans="33:36">
      <c r="AG10354" s="5"/>
      <c r="AJ10354" s="4"/>
    </row>
    <row r="10355" spans="33:36">
      <c r="AG10355" s="5"/>
      <c r="AJ10355" s="4"/>
    </row>
    <row r="10356" spans="33:36">
      <c r="AG10356" s="5"/>
      <c r="AJ10356" s="4"/>
    </row>
    <row r="10357" spans="33:36">
      <c r="AG10357" s="5"/>
      <c r="AJ10357" s="4"/>
    </row>
    <row r="10358" spans="33:36">
      <c r="AG10358" s="5"/>
      <c r="AJ10358" s="4"/>
    </row>
    <row r="10359" spans="33:36">
      <c r="AG10359" s="5"/>
      <c r="AJ10359" s="4"/>
    </row>
    <row r="10360" spans="33:36">
      <c r="AG10360" s="5"/>
      <c r="AJ10360" s="4"/>
    </row>
    <row r="10361" spans="33:36">
      <c r="AG10361" s="5"/>
      <c r="AJ10361" s="4"/>
    </row>
    <row r="10362" spans="33:36">
      <c r="AG10362" s="5"/>
      <c r="AJ10362" s="4"/>
    </row>
    <row r="10363" spans="33:36">
      <c r="AG10363" s="5"/>
      <c r="AJ10363" s="4"/>
    </row>
    <row r="10364" spans="33:36">
      <c r="AG10364" s="5"/>
      <c r="AJ10364" s="4"/>
    </row>
    <row r="10365" spans="33:36">
      <c r="AG10365" s="5"/>
      <c r="AJ10365" s="4"/>
    </row>
    <row r="10366" spans="33:36">
      <c r="AG10366" s="5"/>
      <c r="AJ10366" s="4"/>
    </row>
    <row r="10367" spans="33:36">
      <c r="AG10367" s="5"/>
      <c r="AJ10367" s="4"/>
    </row>
    <row r="10368" spans="33:36">
      <c r="AG10368" s="5"/>
      <c r="AJ10368" s="4"/>
    </row>
    <row r="10369" spans="33:36">
      <c r="AG10369" s="5"/>
      <c r="AJ10369" s="4"/>
    </row>
    <row r="10370" spans="33:36">
      <c r="AG10370" s="5"/>
      <c r="AJ10370" s="4"/>
    </row>
    <row r="10371" spans="33:36">
      <c r="AG10371" s="5"/>
      <c r="AJ10371" s="4"/>
    </row>
    <row r="10372" spans="33:36">
      <c r="AG10372" s="5"/>
      <c r="AJ10372" s="4"/>
    </row>
    <row r="10373" spans="33:36">
      <c r="AG10373" s="5"/>
      <c r="AJ10373" s="4"/>
    </row>
    <row r="10374" spans="33:36">
      <c r="AG10374" s="5"/>
      <c r="AJ10374" s="4"/>
    </row>
    <row r="10375" spans="33:36">
      <c r="AG10375" s="5"/>
      <c r="AJ10375" s="4"/>
    </row>
    <row r="10376" spans="33:36">
      <c r="AG10376" s="5"/>
      <c r="AJ10376" s="4"/>
    </row>
    <row r="10377" spans="33:36">
      <c r="AG10377" s="5"/>
      <c r="AJ10377" s="4"/>
    </row>
    <row r="10378" spans="33:36">
      <c r="AG10378" s="5"/>
      <c r="AJ10378" s="4"/>
    </row>
    <row r="10379" spans="33:36">
      <c r="AG10379" s="5"/>
      <c r="AJ10379" s="4"/>
    </row>
    <row r="10380" spans="33:36">
      <c r="AG10380" s="5"/>
      <c r="AJ10380" s="4"/>
    </row>
    <row r="10381" spans="33:36">
      <c r="AG10381" s="5"/>
      <c r="AJ10381" s="4"/>
    </row>
    <row r="10382" spans="33:36">
      <c r="AG10382" s="5"/>
      <c r="AJ10382" s="4"/>
    </row>
    <row r="10383" spans="33:36">
      <c r="AG10383" s="5"/>
      <c r="AJ10383" s="4"/>
    </row>
    <row r="10384" spans="33:36">
      <c r="AG10384" s="5"/>
      <c r="AJ10384" s="4"/>
    </row>
    <row r="10385" spans="33:36">
      <c r="AG10385" s="5"/>
      <c r="AJ10385" s="4"/>
    </row>
    <row r="10386" spans="33:36">
      <c r="AG10386" s="5"/>
      <c r="AJ10386" s="4"/>
    </row>
    <row r="10387" spans="33:36">
      <c r="AG10387" s="5"/>
      <c r="AJ10387" s="4"/>
    </row>
    <row r="10388" spans="33:36">
      <c r="AG10388" s="5"/>
      <c r="AJ10388" s="4"/>
    </row>
    <row r="10389" spans="33:36">
      <c r="AG10389" s="5"/>
      <c r="AJ10389" s="4"/>
    </row>
    <row r="10390" spans="33:36">
      <c r="AG10390" s="5"/>
      <c r="AJ10390" s="4"/>
    </row>
    <row r="10391" spans="33:36">
      <c r="AG10391" s="5"/>
      <c r="AJ10391" s="4"/>
    </row>
    <row r="10392" spans="33:36">
      <c r="AG10392" s="5"/>
      <c r="AJ10392" s="4"/>
    </row>
    <row r="10393" spans="33:36">
      <c r="AG10393" s="5"/>
      <c r="AJ10393" s="4"/>
    </row>
    <row r="10394" spans="33:36">
      <c r="AG10394" s="5"/>
      <c r="AJ10394" s="4"/>
    </row>
    <row r="10395" spans="33:36">
      <c r="AG10395" s="5"/>
      <c r="AJ10395" s="4"/>
    </row>
    <row r="10396" spans="33:36">
      <c r="AG10396" s="5"/>
      <c r="AJ10396" s="4"/>
    </row>
    <row r="10397" spans="33:36">
      <c r="AG10397" s="5"/>
      <c r="AJ10397" s="4"/>
    </row>
    <row r="10398" spans="33:36">
      <c r="AG10398" s="5"/>
      <c r="AJ10398" s="4"/>
    </row>
    <row r="10399" spans="33:36">
      <c r="AG10399" s="5"/>
      <c r="AJ10399" s="4"/>
    </row>
    <row r="10400" spans="33:36">
      <c r="AG10400" s="5"/>
      <c r="AJ10400" s="4"/>
    </row>
    <row r="10401" spans="33:36">
      <c r="AG10401" s="5"/>
      <c r="AJ10401" s="4"/>
    </row>
    <row r="10402" spans="33:36">
      <c r="AG10402" s="5"/>
      <c r="AJ10402" s="4"/>
    </row>
    <row r="10403" spans="33:36">
      <c r="AG10403" s="5"/>
      <c r="AJ10403" s="4"/>
    </row>
    <row r="10404" spans="33:36">
      <c r="AG10404" s="5"/>
      <c r="AJ10404" s="4"/>
    </row>
    <row r="10405" spans="33:36">
      <c r="AG10405" s="5"/>
      <c r="AJ10405" s="4"/>
    </row>
    <row r="10406" spans="33:36">
      <c r="AG10406" s="5"/>
      <c r="AJ10406" s="4"/>
    </row>
    <row r="10407" spans="33:36">
      <c r="AG10407" s="5"/>
      <c r="AJ10407" s="4"/>
    </row>
    <row r="10408" spans="33:36">
      <c r="AG10408" s="5"/>
      <c r="AJ10408" s="4"/>
    </row>
    <row r="10409" spans="33:36">
      <c r="AG10409" s="5"/>
      <c r="AJ10409" s="4"/>
    </row>
    <row r="10410" spans="33:36">
      <c r="AG10410" s="5"/>
      <c r="AJ10410" s="4"/>
    </row>
    <row r="10411" spans="33:36">
      <c r="AG10411" s="5"/>
      <c r="AJ10411" s="4"/>
    </row>
    <row r="10412" spans="33:36">
      <c r="AG10412" s="5"/>
      <c r="AJ10412" s="4"/>
    </row>
    <row r="10413" spans="33:36">
      <c r="AG10413" s="5"/>
      <c r="AJ10413" s="4"/>
    </row>
    <row r="10414" spans="33:36">
      <c r="AG10414" s="5"/>
      <c r="AJ10414" s="4"/>
    </row>
    <row r="10415" spans="33:36">
      <c r="AG10415" s="5"/>
      <c r="AJ10415" s="4"/>
    </row>
    <row r="10416" spans="33:36">
      <c r="AG10416" s="5"/>
      <c r="AJ10416" s="4"/>
    </row>
    <row r="10417" spans="33:36">
      <c r="AG10417" s="5"/>
      <c r="AJ10417" s="4"/>
    </row>
    <row r="10418" spans="33:36">
      <c r="AG10418" s="5"/>
      <c r="AJ10418" s="4"/>
    </row>
    <row r="10419" spans="33:36">
      <c r="AG10419" s="5"/>
      <c r="AJ10419" s="4"/>
    </row>
    <row r="10420" spans="33:36">
      <c r="AG10420" s="5"/>
      <c r="AJ10420" s="4"/>
    </row>
    <row r="10421" spans="33:36">
      <c r="AG10421" s="5"/>
      <c r="AJ10421" s="4"/>
    </row>
    <row r="10422" spans="33:36">
      <c r="AG10422" s="5"/>
      <c r="AJ10422" s="4"/>
    </row>
    <row r="10423" spans="33:36">
      <c r="AG10423" s="5"/>
      <c r="AJ10423" s="4"/>
    </row>
    <row r="10424" spans="33:36">
      <c r="AG10424" s="5"/>
      <c r="AJ10424" s="4"/>
    </row>
    <row r="10425" spans="33:36">
      <c r="AG10425" s="5"/>
      <c r="AJ10425" s="4"/>
    </row>
    <row r="10426" spans="33:36">
      <c r="AG10426" s="5"/>
      <c r="AJ10426" s="4"/>
    </row>
    <row r="10427" spans="33:36">
      <c r="AG10427" s="5"/>
      <c r="AJ10427" s="4"/>
    </row>
    <row r="10428" spans="33:36">
      <c r="AG10428" s="5"/>
      <c r="AJ10428" s="4"/>
    </row>
    <row r="10429" spans="33:36">
      <c r="AG10429" s="5"/>
      <c r="AJ10429" s="4"/>
    </row>
    <row r="10430" spans="33:36">
      <c r="AG10430" s="5"/>
      <c r="AJ10430" s="4"/>
    </row>
    <row r="10431" spans="33:36">
      <c r="AG10431" s="5"/>
      <c r="AJ10431" s="4"/>
    </row>
    <row r="10432" spans="33:36">
      <c r="AG10432" s="5"/>
      <c r="AJ10432" s="4"/>
    </row>
    <row r="10433" spans="33:36">
      <c r="AG10433" s="5"/>
      <c r="AJ10433" s="4"/>
    </row>
    <row r="10434" spans="33:36">
      <c r="AG10434" s="5"/>
      <c r="AJ10434" s="4"/>
    </row>
    <row r="10435" spans="33:36">
      <c r="AG10435" s="5"/>
      <c r="AJ10435" s="4"/>
    </row>
    <row r="10436" spans="33:36">
      <c r="AG10436" s="5"/>
      <c r="AJ10436" s="4"/>
    </row>
    <row r="10437" spans="33:36">
      <c r="AG10437" s="5"/>
      <c r="AJ10437" s="4"/>
    </row>
    <row r="10438" spans="33:36">
      <c r="AG10438" s="5"/>
      <c r="AJ10438" s="4"/>
    </row>
    <row r="10439" spans="33:36">
      <c r="AG10439" s="5"/>
      <c r="AJ10439" s="4"/>
    </row>
    <row r="10440" spans="33:36">
      <c r="AG10440" s="5"/>
      <c r="AJ10440" s="4"/>
    </row>
    <row r="10441" spans="33:36">
      <c r="AG10441" s="5"/>
      <c r="AJ10441" s="4"/>
    </row>
    <row r="10442" spans="33:36">
      <c r="AG10442" s="5"/>
      <c r="AJ10442" s="4"/>
    </row>
    <row r="10443" spans="33:36">
      <c r="AG10443" s="5"/>
      <c r="AJ10443" s="4"/>
    </row>
    <row r="10444" spans="33:36">
      <c r="AG10444" s="5"/>
      <c r="AJ10444" s="4"/>
    </row>
    <row r="10445" spans="33:36">
      <c r="AG10445" s="5"/>
      <c r="AJ10445" s="4"/>
    </row>
    <row r="10446" spans="33:36">
      <c r="AG10446" s="5"/>
      <c r="AJ10446" s="4"/>
    </row>
    <row r="10447" spans="33:36">
      <c r="AG10447" s="5"/>
      <c r="AJ10447" s="4"/>
    </row>
    <row r="10448" spans="33:36">
      <c r="AG10448" s="5"/>
      <c r="AJ10448" s="4"/>
    </row>
    <row r="10449" spans="33:36">
      <c r="AG10449" s="5"/>
      <c r="AJ10449" s="4"/>
    </row>
    <row r="10450" spans="33:36">
      <c r="AG10450" s="5"/>
      <c r="AJ10450" s="4"/>
    </row>
    <row r="10451" spans="33:36">
      <c r="AG10451" s="5"/>
      <c r="AJ10451" s="4"/>
    </row>
    <row r="10452" spans="33:36">
      <c r="AG10452" s="5"/>
      <c r="AJ10452" s="4"/>
    </row>
    <row r="10453" spans="33:36">
      <c r="AG10453" s="5"/>
      <c r="AJ10453" s="4"/>
    </row>
    <row r="10454" spans="33:36">
      <c r="AG10454" s="5"/>
      <c r="AJ10454" s="4"/>
    </row>
    <row r="10455" spans="33:36">
      <c r="AG10455" s="5"/>
      <c r="AJ10455" s="4"/>
    </row>
    <row r="10456" spans="33:36">
      <c r="AG10456" s="5"/>
      <c r="AJ10456" s="4"/>
    </row>
    <row r="10457" spans="33:36">
      <c r="AG10457" s="5"/>
      <c r="AJ10457" s="4"/>
    </row>
    <row r="10458" spans="33:36">
      <c r="AG10458" s="5"/>
      <c r="AJ10458" s="4"/>
    </row>
    <row r="10459" spans="33:36">
      <c r="AG10459" s="5"/>
      <c r="AJ10459" s="4"/>
    </row>
    <row r="10460" spans="33:36">
      <c r="AG10460" s="5"/>
      <c r="AJ10460" s="4"/>
    </row>
    <row r="10461" spans="33:36">
      <c r="AG10461" s="5"/>
      <c r="AJ10461" s="4"/>
    </row>
    <row r="10462" spans="33:36">
      <c r="AG10462" s="5"/>
      <c r="AJ10462" s="4"/>
    </row>
    <row r="10463" spans="33:36">
      <c r="AG10463" s="5"/>
      <c r="AJ10463" s="4"/>
    </row>
    <row r="10464" spans="33:36">
      <c r="AG10464" s="5"/>
      <c r="AJ10464" s="4"/>
    </row>
    <row r="10465" spans="33:36">
      <c r="AG10465" s="5"/>
      <c r="AJ10465" s="4"/>
    </row>
    <row r="10466" spans="33:36">
      <c r="AG10466" s="5"/>
      <c r="AJ10466" s="4"/>
    </row>
    <row r="10467" spans="33:36">
      <c r="AG10467" s="5"/>
      <c r="AJ10467" s="4"/>
    </row>
    <row r="10468" spans="33:36">
      <c r="AG10468" s="5"/>
      <c r="AJ10468" s="4"/>
    </row>
    <row r="10469" spans="33:36">
      <c r="AG10469" s="5"/>
      <c r="AJ10469" s="4"/>
    </row>
    <row r="10470" spans="33:36">
      <c r="AG10470" s="5"/>
      <c r="AJ10470" s="4"/>
    </row>
    <row r="10471" spans="33:36">
      <c r="AG10471" s="5"/>
      <c r="AJ10471" s="4"/>
    </row>
    <row r="10472" spans="33:36">
      <c r="AG10472" s="5"/>
      <c r="AJ10472" s="4"/>
    </row>
    <row r="10473" spans="33:36">
      <c r="AG10473" s="5"/>
      <c r="AJ10473" s="4"/>
    </row>
    <row r="10474" spans="33:36">
      <c r="AG10474" s="5"/>
      <c r="AJ10474" s="4"/>
    </row>
    <row r="10475" spans="33:36">
      <c r="AG10475" s="5"/>
      <c r="AJ10475" s="4"/>
    </row>
    <row r="10476" spans="33:36">
      <c r="AG10476" s="5"/>
      <c r="AJ10476" s="4"/>
    </row>
    <row r="10477" spans="33:36">
      <c r="AG10477" s="5"/>
      <c r="AJ10477" s="4"/>
    </row>
    <row r="10478" spans="33:36">
      <c r="AG10478" s="5"/>
      <c r="AJ10478" s="4"/>
    </row>
    <row r="10479" spans="33:36">
      <c r="AG10479" s="5"/>
      <c r="AJ10479" s="4"/>
    </row>
    <row r="10480" spans="33:36">
      <c r="AG10480" s="5"/>
      <c r="AJ10480" s="4"/>
    </row>
    <row r="10481" spans="33:36">
      <c r="AG10481" s="5"/>
      <c r="AJ10481" s="4"/>
    </row>
    <row r="10482" spans="33:36">
      <c r="AG10482" s="5"/>
      <c r="AJ10482" s="4"/>
    </row>
    <row r="10483" spans="33:36">
      <c r="AG10483" s="5"/>
      <c r="AJ10483" s="4"/>
    </row>
    <row r="10484" spans="33:36">
      <c r="AG10484" s="5"/>
      <c r="AJ10484" s="4"/>
    </row>
    <row r="10485" spans="33:36">
      <c r="AG10485" s="5"/>
      <c r="AJ10485" s="4"/>
    </row>
    <row r="10486" spans="33:36">
      <c r="AG10486" s="5"/>
      <c r="AJ10486" s="4"/>
    </row>
    <row r="10487" spans="33:36">
      <c r="AG10487" s="5"/>
      <c r="AJ10487" s="4"/>
    </row>
    <row r="10488" spans="33:36">
      <c r="AG10488" s="5"/>
      <c r="AJ10488" s="4"/>
    </row>
    <row r="10489" spans="33:36">
      <c r="AG10489" s="5"/>
      <c r="AJ10489" s="4"/>
    </row>
    <row r="10490" spans="33:36">
      <c r="AG10490" s="5"/>
      <c r="AJ10490" s="4"/>
    </row>
    <row r="10491" spans="33:36">
      <c r="AG10491" s="5"/>
      <c r="AJ10491" s="4"/>
    </row>
    <row r="10492" spans="33:36">
      <c r="AG10492" s="5"/>
      <c r="AJ10492" s="4"/>
    </row>
    <row r="10493" spans="33:36">
      <c r="AG10493" s="5"/>
      <c r="AJ10493" s="4"/>
    </row>
    <row r="10494" spans="33:36">
      <c r="AG10494" s="5"/>
      <c r="AJ10494" s="4"/>
    </row>
    <row r="10495" spans="33:36">
      <c r="AG10495" s="5"/>
      <c r="AJ10495" s="4"/>
    </row>
    <row r="10496" spans="33:36">
      <c r="AG10496" s="5"/>
      <c r="AJ10496" s="4"/>
    </row>
    <row r="10497" spans="33:36">
      <c r="AG10497" s="5"/>
      <c r="AJ10497" s="4"/>
    </row>
    <row r="10498" spans="33:36">
      <c r="AG10498" s="5"/>
      <c r="AJ10498" s="4"/>
    </row>
    <row r="10499" spans="33:36">
      <c r="AG10499" s="5"/>
      <c r="AJ10499" s="4"/>
    </row>
    <row r="10500" spans="33:36">
      <c r="AG10500" s="5"/>
      <c r="AJ10500" s="4"/>
    </row>
    <row r="10501" spans="33:36">
      <c r="AG10501" s="5"/>
      <c r="AJ10501" s="4"/>
    </row>
    <row r="10502" spans="33:36">
      <c r="AG10502" s="5"/>
      <c r="AJ10502" s="4"/>
    </row>
    <row r="10503" spans="33:36">
      <c r="AG10503" s="5"/>
      <c r="AJ10503" s="4"/>
    </row>
    <row r="10504" spans="33:36">
      <c r="AG10504" s="5"/>
      <c r="AJ10504" s="4"/>
    </row>
    <row r="10505" spans="33:36">
      <c r="AG10505" s="5"/>
      <c r="AJ10505" s="4"/>
    </row>
    <row r="10506" spans="33:36">
      <c r="AG10506" s="5"/>
      <c r="AJ10506" s="4"/>
    </row>
    <row r="10507" spans="33:36">
      <c r="AG10507" s="5"/>
      <c r="AJ10507" s="4"/>
    </row>
    <row r="10508" spans="33:36">
      <c r="AG10508" s="5"/>
      <c r="AJ10508" s="4"/>
    </row>
    <row r="10509" spans="33:36">
      <c r="AG10509" s="5"/>
      <c r="AJ10509" s="4"/>
    </row>
    <row r="10510" spans="33:36">
      <c r="AG10510" s="5"/>
      <c r="AJ10510" s="4"/>
    </row>
    <row r="10511" spans="33:36">
      <c r="AG10511" s="5"/>
      <c r="AJ10511" s="4"/>
    </row>
    <row r="10512" spans="33:36">
      <c r="AG10512" s="5"/>
      <c r="AJ10512" s="4"/>
    </row>
    <row r="10513" spans="33:36">
      <c r="AG10513" s="5"/>
      <c r="AJ10513" s="4"/>
    </row>
    <row r="10514" spans="33:36">
      <c r="AG10514" s="5"/>
      <c r="AJ10514" s="4"/>
    </row>
    <row r="10515" spans="33:36">
      <c r="AG10515" s="5"/>
      <c r="AJ10515" s="4"/>
    </row>
    <row r="10516" spans="33:36">
      <c r="AG10516" s="5"/>
      <c r="AJ10516" s="4"/>
    </row>
    <row r="10517" spans="33:36">
      <c r="AG10517" s="5"/>
      <c r="AJ10517" s="4"/>
    </row>
    <row r="10518" spans="33:36">
      <c r="AG10518" s="5"/>
      <c r="AJ10518" s="4"/>
    </row>
    <row r="10519" spans="33:36">
      <c r="AG10519" s="5"/>
      <c r="AJ10519" s="4"/>
    </row>
    <row r="10520" spans="33:36">
      <c r="AG10520" s="5"/>
      <c r="AJ10520" s="4"/>
    </row>
    <row r="10521" spans="33:36">
      <c r="AG10521" s="5"/>
      <c r="AJ10521" s="4"/>
    </row>
    <row r="10522" spans="33:36">
      <c r="AG10522" s="5"/>
      <c r="AJ10522" s="4"/>
    </row>
    <row r="10523" spans="33:36">
      <c r="AG10523" s="5"/>
      <c r="AJ10523" s="4"/>
    </row>
    <row r="10524" spans="33:36">
      <c r="AG10524" s="5"/>
      <c r="AJ10524" s="4"/>
    </row>
    <row r="10525" spans="33:36">
      <c r="AG10525" s="5"/>
      <c r="AJ10525" s="4"/>
    </row>
    <row r="10526" spans="33:36">
      <c r="AG10526" s="5"/>
      <c r="AJ10526" s="4"/>
    </row>
    <row r="10527" spans="33:36">
      <c r="AG10527" s="5"/>
      <c r="AJ10527" s="4"/>
    </row>
    <row r="10528" spans="33:36">
      <c r="AG10528" s="5"/>
      <c r="AJ10528" s="4"/>
    </row>
    <row r="10529" spans="33:36">
      <c r="AG10529" s="5"/>
      <c r="AJ10529" s="4"/>
    </row>
    <row r="10530" spans="33:36">
      <c r="AG10530" s="5"/>
      <c r="AJ10530" s="4"/>
    </row>
    <row r="10531" spans="33:36">
      <c r="AG10531" s="5"/>
      <c r="AJ10531" s="4"/>
    </row>
    <row r="10532" spans="33:36">
      <c r="AG10532" s="5"/>
      <c r="AJ10532" s="4"/>
    </row>
    <row r="10533" spans="33:36">
      <c r="AG10533" s="5"/>
      <c r="AJ10533" s="4"/>
    </row>
    <row r="10534" spans="33:36">
      <c r="AG10534" s="5"/>
      <c r="AJ10534" s="4"/>
    </row>
    <row r="10535" spans="33:36">
      <c r="AG10535" s="5"/>
      <c r="AJ10535" s="4"/>
    </row>
    <row r="10536" spans="33:36">
      <c r="AG10536" s="5"/>
      <c r="AJ10536" s="4"/>
    </row>
    <row r="10537" spans="33:36">
      <c r="AG10537" s="5"/>
      <c r="AJ10537" s="4"/>
    </row>
    <row r="10538" spans="33:36">
      <c r="AG10538" s="5"/>
      <c r="AJ10538" s="4"/>
    </row>
    <row r="10539" spans="33:36">
      <c r="AG10539" s="5"/>
      <c r="AJ10539" s="4"/>
    </row>
    <row r="10540" spans="33:36">
      <c r="AG10540" s="5"/>
      <c r="AJ10540" s="4"/>
    </row>
    <row r="10541" spans="33:36">
      <c r="AG10541" s="5"/>
      <c r="AJ10541" s="4"/>
    </row>
    <row r="10542" spans="33:36">
      <c r="AG10542" s="5"/>
      <c r="AJ10542" s="4"/>
    </row>
    <row r="10543" spans="33:36">
      <c r="AG10543" s="5"/>
      <c r="AJ10543" s="4"/>
    </row>
    <row r="10544" spans="33:36">
      <c r="AG10544" s="5"/>
      <c r="AJ10544" s="4"/>
    </row>
    <row r="10545" spans="33:36">
      <c r="AG10545" s="5"/>
      <c r="AJ10545" s="4"/>
    </row>
    <row r="10546" spans="33:36">
      <c r="AG10546" s="5"/>
      <c r="AJ10546" s="4"/>
    </row>
    <row r="10547" spans="33:36">
      <c r="AG10547" s="5"/>
      <c r="AJ10547" s="4"/>
    </row>
    <row r="10548" spans="33:36">
      <c r="AG10548" s="5"/>
      <c r="AJ10548" s="4"/>
    </row>
    <row r="10549" spans="33:36">
      <c r="AG10549" s="5"/>
      <c r="AJ10549" s="4"/>
    </row>
    <row r="10550" spans="33:36">
      <c r="AG10550" s="5"/>
      <c r="AJ10550" s="4"/>
    </row>
    <row r="10551" spans="33:36">
      <c r="AG10551" s="5"/>
      <c r="AJ10551" s="4"/>
    </row>
    <row r="10552" spans="33:36">
      <c r="AG10552" s="5"/>
      <c r="AJ10552" s="4"/>
    </row>
    <row r="10553" spans="33:36">
      <c r="AG10553" s="5"/>
      <c r="AJ10553" s="4"/>
    </row>
    <row r="10554" spans="33:36">
      <c r="AG10554" s="5"/>
      <c r="AJ10554" s="4"/>
    </row>
    <row r="10555" spans="33:36">
      <c r="AG10555" s="5"/>
      <c r="AJ10555" s="4"/>
    </row>
    <row r="10556" spans="33:36">
      <c r="AG10556" s="5"/>
      <c r="AJ10556" s="4"/>
    </row>
    <row r="10557" spans="33:36">
      <c r="AG10557" s="5"/>
      <c r="AJ10557" s="4"/>
    </row>
    <row r="10558" spans="33:36">
      <c r="AG10558" s="5"/>
      <c r="AJ10558" s="4"/>
    </row>
    <row r="10559" spans="33:36">
      <c r="AG10559" s="5"/>
      <c r="AJ10559" s="4"/>
    </row>
    <row r="10560" spans="33:36">
      <c r="AG10560" s="5"/>
      <c r="AJ10560" s="4"/>
    </row>
    <row r="10561" spans="33:36">
      <c r="AG10561" s="5"/>
      <c r="AJ10561" s="4"/>
    </row>
    <row r="10562" spans="33:36">
      <c r="AG10562" s="5"/>
      <c r="AJ10562" s="4"/>
    </row>
    <row r="10563" spans="33:36">
      <c r="AG10563" s="5"/>
      <c r="AJ10563" s="4"/>
    </row>
    <row r="10564" spans="33:36">
      <c r="AG10564" s="5"/>
      <c r="AJ10564" s="4"/>
    </row>
    <row r="10565" spans="33:36">
      <c r="AG10565" s="5"/>
      <c r="AJ10565" s="4"/>
    </row>
    <row r="10566" spans="33:36">
      <c r="AG10566" s="5"/>
      <c r="AJ10566" s="4"/>
    </row>
    <row r="10567" spans="33:36">
      <c r="AG10567" s="5"/>
      <c r="AJ10567" s="4"/>
    </row>
    <row r="10568" spans="33:36">
      <c r="AG10568" s="5"/>
      <c r="AJ10568" s="4"/>
    </row>
    <row r="10569" spans="33:36">
      <c r="AG10569" s="5"/>
      <c r="AJ10569" s="4"/>
    </row>
    <row r="10570" spans="33:36">
      <c r="AG10570" s="5"/>
      <c r="AJ10570" s="4"/>
    </row>
    <row r="10571" spans="33:36">
      <c r="AG10571" s="5"/>
      <c r="AJ10571" s="4"/>
    </row>
    <row r="10572" spans="33:36">
      <c r="AG10572" s="5"/>
      <c r="AJ10572" s="4"/>
    </row>
    <row r="10573" spans="33:36">
      <c r="AG10573" s="5"/>
      <c r="AJ10573" s="4"/>
    </row>
    <row r="10574" spans="33:36">
      <c r="AG10574" s="5"/>
      <c r="AJ10574" s="4"/>
    </row>
    <row r="10575" spans="33:36">
      <c r="AG10575" s="5"/>
      <c r="AJ10575" s="4"/>
    </row>
    <row r="10576" spans="33:36">
      <c r="AG10576" s="5"/>
      <c r="AJ10576" s="4"/>
    </row>
    <row r="10577" spans="33:36">
      <c r="AG10577" s="5"/>
      <c r="AJ10577" s="4"/>
    </row>
    <row r="10578" spans="33:36">
      <c r="AG10578" s="5"/>
      <c r="AJ10578" s="4"/>
    </row>
    <row r="10579" spans="33:36">
      <c r="AG10579" s="5"/>
      <c r="AJ10579" s="4"/>
    </row>
    <row r="10580" spans="33:36">
      <c r="AG10580" s="5"/>
      <c r="AJ10580" s="4"/>
    </row>
    <row r="10581" spans="33:36">
      <c r="AG10581" s="5"/>
      <c r="AJ10581" s="4"/>
    </row>
    <row r="10582" spans="33:36">
      <c r="AG10582" s="5"/>
      <c r="AJ10582" s="4"/>
    </row>
    <row r="10583" spans="33:36">
      <c r="AG10583" s="5"/>
      <c r="AJ10583" s="4"/>
    </row>
    <row r="10584" spans="33:36">
      <c r="AG10584" s="5"/>
      <c r="AJ10584" s="4"/>
    </row>
    <row r="10585" spans="33:36">
      <c r="AG10585" s="5"/>
      <c r="AJ10585" s="4"/>
    </row>
    <row r="10586" spans="33:36">
      <c r="AG10586" s="5"/>
      <c r="AJ10586" s="4"/>
    </row>
    <row r="10587" spans="33:36">
      <c r="AG10587" s="5"/>
      <c r="AJ10587" s="4"/>
    </row>
    <row r="10588" spans="33:36">
      <c r="AG10588" s="5"/>
      <c r="AJ10588" s="4"/>
    </row>
    <row r="10589" spans="33:36">
      <c r="AG10589" s="5"/>
      <c r="AJ10589" s="4"/>
    </row>
    <row r="10590" spans="33:36">
      <c r="AG10590" s="5"/>
      <c r="AJ10590" s="4"/>
    </row>
    <row r="10591" spans="33:36">
      <c r="AG10591" s="5"/>
      <c r="AJ10591" s="4"/>
    </row>
    <row r="10592" spans="33:36">
      <c r="AG10592" s="5"/>
      <c r="AJ10592" s="4"/>
    </row>
    <row r="10593" spans="33:36">
      <c r="AG10593" s="5"/>
      <c r="AJ10593" s="4"/>
    </row>
    <row r="10594" spans="33:36">
      <c r="AG10594" s="5"/>
      <c r="AJ10594" s="4"/>
    </row>
    <row r="10595" spans="33:36">
      <c r="AG10595" s="5"/>
      <c r="AJ10595" s="4"/>
    </row>
    <row r="10596" spans="33:36">
      <c r="AG10596" s="5"/>
      <c r="AJ10596" s="4"/>
    </row>
    <row r="10597" spans="33:36">
      <c r="AG10597" s="5"/>
      <c r="AJ10597" s="4"/>
    </row>
    <row r="10598" spans="33:36">
      <c r="AG10598" s="5"/>
      <c r="AJ10598" s="4"/>
    </row>
    <row r="10599" spans="33:36">
      <c r="AG10599" s="5"/>
      <c r="AJ10599" s="4"/>
    </row>
    <row r="10600" spans="33:36">
      <c r="AG10600" s="5"/>
      <c r="AJ10600" s="4"/>
    </row>
    <row r="10601" spans="33:36">
      <c r="AG10601" s="5"/>
      <c r="AJ10601" s="4"/>
    </row>
    <row r="10602" spans="33:36">
      <c r="AG10602" s="5"/>
      <c r="AJ10602" s="4"/>
    </row>
    <row r="10603" spans="33:36">
      <c r="AG10603" s="5"/>
      <c r="AJ10603" s="4"/>
    </row>
    <row r="10604" spans="33:36">
      <c r="AG10604" s="5"/>
      <c r="AJ10604" s="4"/>
    </row>
    <row r="10605" spans="33:36">
      <c r="AG10605" s="5"/>
      <c r="AJ10605" s="4"/>
    </row>
    <row r="10606" spans="33:36">
      <c r="AG10606" s="5"/>
      <c r="AJ10606" s="4"/>
    </row>
    <row r="10607" spans="33:36">
      <c r="AG10607" s="5"/>
      <c r="AJ10607" s="4"/>
    </row>
    <row r="10608" spans="33:36">
      <c r="AG10608" s="5"/>
      <c r="AJ10608" s="4"/>
    </row>
    <row r="10609" spans="33:36">
      <c r="AG10609" s="5"/>
      <c r="AJ10609" s="4"/>
    </row>
    <row r="10610" spans="33:36">
      <c r="AG10610" s="5"/>
      <c r="AJ10610" s="4"/>
    </row>
    <row r="10611" spans="33:36">
      <c r="AG10611" s="5"/>
      <c r="AJ10611" s="4"/>
    </row>
    <row r="10612" spans="33:36">
      <c r="AG10612" s="5"/>
      <c r="AJ10612" s="4"/>
    </row>
    <row r="10613" spans="33:36">
      <c r="AG10613" s="5"/>
      <c r="AJ10613" s="4"/>
    </row>
    <row r="10614" spans="33:36">
      <c r="AG10614" s="5"/>
      <c r="AJ10614" s="4"/>
    </row>
    <row r="10615" spans="33:36">
      <c r="AG10615" s="5"/>
      <c r="AJ10615" s="4"/>
    </row>
    <row r="10616" spans="33:36">
      <c r="AG10616" s="5"/>
      <c r="AJ10616" s="4"/>
    </row>
    <row r="10617" spans="33:36">
      <c r="AG10617" s="5"/>
      <c r="AJ10617" s="4"/>
    </row>
    <row r="10618" spans="33:36">
      <c r="AG10618" s="5"/>
      <c r="AJ10618" s="4"/>
    </row>
    <row r="10619" spans="33:36">
      <c r="AG10619" s="5"/>
      <c r="AJ10619" s="4"/>
    </row>
    <row r="10620" spans="33:36">
      <c r="AG10620" s="5"/>
      <c r="AJ10620" s="4"/>
    </row>
    <row r="10621" spans="33:36">
      <c r="AG10621" s="5"/>
      <c r="AJ10621" s="4"/>
    </row>
    <row r="10622" spans="33:36">
      <c r="AG10622" s="5"/>
      <c r="AJ10622" s="4"/>
    </row>
    <row r="10623" spans="33:36">
      <c r="AG10623" s="5"/>
      <c r="AJ10623" s="4"/>
    </row>
    <row r="10624" spans="33:36">
      <c r="AG10624" s="5"/>
      <c r="AJ10624" s="4"/>
    </row>
    <row r="10625" spans="33:36">
      <c r="AG10625" s="5"/>
      <c r="AJ10625" s="4"/>
    </row>
    <row r="10626" spans="33:36">
      <c r="AG10626" s="5"/>
      <c r="AJ10626" s="4"/>
    </row>
    <row r="10627" spans="33:36">
      <c r="AG10627" s="5"/>
      <c r="AJ10627" s="4"/>
    </row>
    <row r="10628" spans="33:36">
      <c r="AG10628" s="5"/>
      <c r="AJ10628" s="4"/>
    </row>
    <row r="10629" spans="33:36">
      <c r="AG10629" s="5"/>
      <c r="AJ10629" s="4"/>
    </row>
    <row r="10630" spans="33:36">
      <c r="AG10630" s="5"/>
      <c r="AJ10630" s="4"/>
    </row>
    <row r="10631" spans="33:36">
      <c r="AG10631" s="5"/>
      <c r="AJ10631" s="4"/>
    </row>
    <row r="10632" spans="33:36">
      <c r="AG10632" s="5"/>
      <c r="AJ10632" s="4"/>
    </row>
    <row r="10633" spans="33:36">
      <c r="AG10633" s="5"/>
      <c r="AJ10633" s="4"/>
    </row>
    <row r="10634" spans="33:36">
      <c r="AG10634" s="5"/>
      <c r="AJ10634" s="4"/>
    </row>
    <row r="10635" spans="33:36">
      <c r="AG10635" s="5"/>
      <c r="AJ10635" s="4"/>
    </row>
    <row r="10636" spans="33:36">
      <c r="AG10636" s="5"/>
      <c r="AJ10636" s="4"/>
    </row>
    <row r="10637" spans="33:36">
      <c r="AG10637" s="5"/>
      <c r="AJ10637" s="4"/>
    </row>
    <row r="10638" spans="33:36">
      <c r="AG10638" s="5"/>
      <c r="AJ10638" s="4"/>
    </row>
    <row r="10639" spans="33:36">
      <c r="AG10639" s="5"/>
      <c r="AJ10639" s="4"/>
    </row>
    <row r="10640" spans="33:36">
      <c r="AG10640" s="5"/>
      <c r="AJ10640" s="4"/>
    </row>
    <row r="10641" spans="33:36">
      <c r="AG10641" s="5"/>
      <c r="AJ10641" s="4"/>
    </row>
    <row r="10642" spans="33:36">
      <c r="AG10642" s="5"/>
      <c r="AJ10642" s="4"/>
    </row>
    <row r="10643" spans="33:36">
      <c r="AG10643" s="5"/>
      <c r="AJ10643" s="4"/>
    </row>
    <row r="10644" spans="33:36">
      <c r="AG10644" s="5"/>
      <c r="AJ10644" s="4"/>
    </row>
    <row r="10645" spans="33:36">
      <c r="AG10645" s="5"/>
      <c r="AJ10645" s="4"/>
    </row>
    <row r="10646" spans="33:36">
      <c r="AG10646" s="5"/>
      <c r="AJ10646" s="4"/>
    </row>
    <row r="10647" spans="33:36">
      <c r="AG10647" s="5"/>
      <c r="AJ10647" s="4"/>
    </row>
    <row r="10648" spans="33:36">
      <c r="AG10648" s="5"/>
      <c r="AJ10648" s="4"/>
    </row>
    <row r="10649" spans="33:36">
      <c r="AG10649" s="5"/>
      <c r="AJ10649" s="4"/>
    </row>
    <row r="10650" spans="33:36">
      <c r="AG10650" s="5"/>
      <c r="AJ10650" s="4"/>
    </row>
    <row r="10651" spans="33:36">
      <c r="AG10651" s="5"/>
      <c r="AJ10651" s="4"/>
    </row>
    <row r="10652" spans="33:36">
      <c r="AG10652" s="5"/>
      <c r="AJ10652" s="4"/>
    </row>
    <row r="10653" spans="33:36">
      <c r="AG10653" s="5"/>
      <c r="AJ10653" s="4"/>
    </row>
    <row r="10654" spans="33:36">
      <c r="AG10654" s="5"/>
      <c r="AJ10654" s="4"/>
    </row>
    <row r="10655" spans="33:36">
      <c r="AG10655" s="5"/>
      <c r="AJ10655" s="4"/>
    </row>
    <row r="10656" spans="33:36">
      <c r="AG10656" s="5"/>
      <c r="AJ10656" s="4"/>
    </row>
    <row r="10657" spans="33:36">
      <c r="AG10657" s="5"/>
      <c r="AJ10657" s="4"/>
    </row>
    <row r="10658" spans="33:36">
      <c r="AG10658" s="5"/>
      <c r="AJ10658" s="4"/>
    </row>
    <row r="10659" spans="33:36">
      <c r="AG10659" s="5"/>
      <c r="AJ10659" s="4"/>
    </row>
    <row r="10660" spans="33:36">
      <c r="AG10660" s="5"/>
      <c r="AJ10660" s="4"/>
    </row>
    <row r="10661" spans="33:36">
      <c r="AG10661" s="5"/>
      <c r="AJ10661" s="4"/>
    </row>
    <row r="10662" spans="33:36">
      <c r="AG10662" s="5"/>
      <c r="AJ10662" s="4"/>
    </row>
    <row r="10663" spans="33:36">
      <c r="AG10663" s="5"/>
      <c r="AJ10663" s="4"/>
    </row>
    <row r="10664" spans="33:36">
      <c r="AG10664" s="5"/>
      <c r="AJ10664" s="4"/>
    </row>
    <row r="10665" spans="33:36">
      <c r="AG10665" s="5"/>
      <c r="AJ10665" s="4"/>
    </row>
    <row r="10666" spans="33:36">
      <c r="AG10666" s="5"/>
      <c r="AJ10666" s="4"/>
    </row>
    <row r="10667" spans="33:36">
      <c r="AG10667" s="5"/>
      <c r="AJ10667" s="4"/>
    </row>
    <row r="10668" spans="33:36">
      <c r="AG10668" s="5"/>
      <c r="AJ10668" s="4"/>
    </row>
    <row r="10669" spans="33:36">
      <c r="AG10669" s="5"/>
      <c r="AJ10669" s="4"/>
    </row>
    <row r="10670" spans="33:36">
      <c r="AG10670" s="5"/>
      <c r="AJ10670" s="4"/>
    </row>
    <row r="10671" spans="33:36">
      <c r="AG10671" s="5"/>
      <c r="AJ10671" s="4"/>
    </row>
    <row r="10672" spans="33:36">
      <c r="AG10672" s="5"/>
      <c r="AJ10672" s="4"/>
    </row>
    <row r="10673" spans="33:36">
      <c r="AG10673" s="5"/>
      <c r="AJ10673" s="4"/>
    </row>
    <row r="10674" spans="33:36">
      <c r="AG10674" s="5"/>
      <c r="AJ10674" s="4"/>
    </row>
    <row r="10675" spans="33:36">
      <c r="AG10675" s="5"/>
      <c r="AJ10675" s="4"/>
    </row>
    <row r="10676" spans="33:36">
      <c r="AG10676" s="5"/>
      <c r="AJ10676" s="4"/>
    </row>
    <row r="10677" spans="33:36">
      <c r="AG10677" s="5"/>
      <c r="AJ10677" s="4"/>
    </row>
    <row r="10678" spans="33:36">
      <c r="AG10678" s="5"/>
      <c r="AJ10678" s="4"/>
    </row>
    <row r="10679" spans="33:36">
      <c r="AG10679" s="5"/>
      <c r="AJ10679" s="4"/>
    </row>
    <row r="10680" spans="33:36">
      <c r="AG10680" s="5"/>
      <c r="AJ10680" s="4"/>
    </row>
    <row r="10681" spans="33:36">
      <c r="AG10681" s="5"/>
      <c r="AJ10681" s="4"/>
    </row>
    <row r="10682" spans="33:36">
      <c r="AG10682" s="5"/>
      <c r="AJ10682" s="4"/>
    </row>
    <row r="10683" spans="33:36">
      <c r="AG10683" s="5"/>
      <c r="AJ10683" s="4"/>
    </row>
    <row r="10684" spans="33:36">
      <c r="AG10684" s="5"/>
      <c r="AJ10684" s="4"/>
    </row>
    <row r="10685" spans="33:36">
      <c r="AG10685" s="5"/>
      <c r="AJ10685" s="4"/>
    </row>
    <row r="10686" spans="33:36">
      <c r="AG10686" s="5"/>
      <c r="AJ10686" s="4"/>
    </row>
    <row r="10687" spans="33:36">
      <c r="AG10687" s="5"/>
      <c r="AJ10687" s="4"/>
    </row>
    <row r="10688" spans="33:36">
      <c r="AG10688" s="5"/>
      <c r="AJ10688" s="4"/>
    </row>
    <row r="10689" spans="33:36">
      <c r="AG10689" s="5"/>
      <c r="AJ10689" s="4"/>
    </row>
    <row r="10690" spans="33:36">
      <c r="AG10690" s="5"/>
      <c r="AJ10690" s="4"/>
    </row>
    <row r="10691" spans="33:36">
      <c r="AG10691" s="5"/>
      <c r="AJ10691" s="4"/>
    </row>
    <row r="10692" spans="33:36">
      <c r="AG10692" s="5"/>
      <c r="AJ10692" s="4"/>
    </row>
    <row r="10693" spans="33:36">
      <c r="AG10693" s="5"/>
      <c r="AJ10693" s="4"/>
    </row>
    <row r="10694" spans="33:36">
      <c r="AG10694" s="5"/>
      <c r="AJ10694" s="4"/>
    </row>
    <row r="10695" spans="33:36">
      <c r="AG10695" s="5"/>
      <c r="AJ10695" s="4"/>
    </row>
    <row r="10696" spans="33:36">
      <c r="AG10696" s="5"/>
      <c r="AJ10696" s="4"/>
    </row>
    <row r="10697" spans="33:36">
      <c r="AG10697" s="5"/>
      <c r="AJ10697" s="4"/>
    </row>
    <row r="10698" spans="33:36">
      <c r="AG10698" s="5"/>
      <c r="AJ10698" s="4"/>
    </row>
    <row r="10699" spans="33:36">
      <c r="AG10699" s="5"/>
      <c r="AJ10699" s="4"/>
    </row>
    <row r="10700" spans="33:36">
      <c r="AG10700" s="5"/>
      <c r="AJ10700" s="4"/>
    </row>
    <row r="10701" spans="33:36">
      <c r="AG10701" s="5"/>
      <c r="AJ10701" s="4"/>
    </row>
    <row r="10702" spans="33:36">
      <c r="AG10702" s="5"/>
      <c r="AJ10702" s="4"/>
    </row>
    <row r="10703" spans="33:36">
      <c r="AG10703" s="5"/>
      <c r="AJ10703" s="4"/>
    </row>
    <row r="10704" spans="33:36">
      <c r="AG10704" s="5"/>
      <c r="AJ10704" s="4"/>
    </row>
    <row r="10705" spans="33:36">
      <c r="AG10705" s="5"/>
      <c r="AJ10705" s="4"/>
    </row>
    <row r="10706" spans="33:36">
      <c r="AG10706" s="5"/>
      <c r="AJ10706" s="4"/>
    </row>
    <row r="10707" spans="33:36">
      <c r="AG10707" s="5"/>
      <c r="AJ10707" s="4"/>
    </row>
    <row r="10708" spans="33:36">
      <c r="AG10708" s="5"/>
      <c r="AJ10708" s="4"/>
    </row>
    <row r="10709" spans="33:36">
      <c r="AG10709" s="5"/>
      <c r="AJ10709" s="4"/>
    </row>
    <row r="10710" spans="33:36">
      <c r="AG10710" s="5"/>
      <c r="AJ10710" s="4"/>
    </row>
    <row r="10711" spans="33:36">
      <c r="AG10711" s="5"/>
      <c r="AJ10711" s="4"/>
    </row>
    <row r="10712" spans="33:36">
      <c r="AG10712" s="5"/>
      <c r="AJ10712" s="4"/>
    </row>
    <row r="10713" spans="33:36">
      <c r="AG10713" s="5"/>
      <c r="AJ10713" s="4"/>
    </row>
    <row r="10714" spans="33:36">
      <c r="AG10714" s="5"/>
      <c r="AJ10714" s="4"/>
    </row>
    <row r="10715" spans="33:36">
      <c r="AG10715" s="5"/>
      <c r="AJ10715" s="4"/>
    </row>
    <row r="10716" spans="33:36">
      <c r="AG10716" s="5"/>
      <c r="AJ10716" s="4"/>
    </row>
    <row r="10717" spans="33:36">
      <c r="AG10717" s="5"/>
      <c r="AJ10717" s="4"/>
    </row>
    <row r="10718" spans="33:36">
      <c r="AG10718" s="5"/>
      <c r="AJ10718" s="4"/>
    </row>
    <row r="10719" spans="33:36">
      <c r="AG10719" s="5"/>
      <c r="AJ10719" s="4"/>
    </row>
    <row r="10720" spans="33:36">
      <c r="AG10720" s="5"/>
      <c r="AJ10720" s="4"/>
    </row>
    <row r="10721" spans="33:36">
      <c r="AG10721" s="5"/>
      <c r="AJ10721" s="4"/>
    </row>
    <row r="10722" spans="33:36">
      <c r="AG10722" s="5"/>
      <c r="AJ10722" s="4"/>
    </row>
    <row r="10723" spans="33:36">
      <c r="AG10723" s="5"/>
      <c r="AJ10723" s="4"/>
    </row>
    <row r="10724" spans="33:36">
      <c r="AG10724" s="5"/>
      <c r="AJ10724" s="4"/>
    </row>
    <row r="10725" spans="33:36">
      <c r="AG10725" s="5"/>
      <c r="AJ10725" s="4"/>
    </row>
    <row r="10726" spans="33:36">
      <c r="AG10726" s="5"/>
      <c r="AJ10726" s="4"/>
    </row>
    <row r="10727" spans="33:36">
      <c r="AG10727" s="5"/>
      <c r="AJ10727" s="4"/>
    </row>
    <row r="10728" spans="33:36">
      <c r="AG10728" s="5"/>
      <c r="AJ10728" s="4"/>
    </row>
    <row r="10729" spans="33:36">
      <c r="AG10729" s="5"/>
      <c r="AJ10729" s="4"/>
    </row>
    <row r="10730" spans="33:36">
      <c r="AG10730" s="5"/>
      <c r="AJ10730" s="4"/>
    </row>
    <row r="10731" spans="33:36">
      <c r="AG10731" s="5"/>
      <c r="AJ10731" s="4"/>
    </row>
    <row r="10732" spans="33:36">
      <c r="AG10732" s="5"/>
      <c r="AJ10732" s="4"/>
    </row>
    <row r="10733" spans="33:36">
      <c r="AG10733" s="5"/>
      <c r="AJ10733" s="4"/>
    </row>
    <row r="10734" spans="33:36">
      <c r="AG10734" s="5"/>
      <c r="AJ10734" s="4"/>
    </row>
    <row r="10735" spans="33:36">
      <c r="AG10735" s="5"/>
      <c r="AJ10735" s="4"/>
    </row>
    <row r="10736" spans="33:36">
      <c r="AG10736" s="5"/>
      <c r="AJ10736" s="4"/>
    </row>
    <row r="10737" spans="33:36">
      <c r="AG10737" s="5"/>
      <c r="AJ10737" s="4"/>
    </row>
    <row r="10738" spans="33:36">
      <c r="AG10738" s="5"/>
      <c r="AJ10738" s="4"/>
    </row>
    <row r="10739" spans="33:36">
      <c r="AG10739" s="5"/>
      <c r="AJ10739" s="4"/>
    </row>
    <row r="10740" spans="33:36">
      <c r="AG10740" s="5"/>
      <c r="AJ10740" s="4"/>
    </row>
    <row r="10741" spans="33:36">
      <c r="AG10741" s="5"/>
      <c r="AJ10741" s="4"/>
    </row>
    <row r="10742" spans="33:36">
      <c r="AG10742" s="5"/>
      <c r="AJ10742" s="4"/>
    </row>
    <row r="10743" spans="33:36">
      <c r="AG10743" s="5"/>
      <c r="AJ10743" s="4"/>
    </row>
    <row r="10744" spans="33:36">
      <c r="AG10744" s="5"/>
      <c r="AJ10744" s="4"/>
    </row>
    <row r="10745" spans="33:36">
      <c r="AG10745" s="5"/>
      <c r="AJ10745" s="4"/>
    </row>
    <row r="10746" spans="33:36">
      <c r="AG10746" s="5"/>
      <c r="AJ10746" s="4"/>
    </row>
    <row r="10747" spans="33:36">
      <c r="AG10747" s="5"/>
      <c r="AJ10747" s="4"/>
    </row>
    <row r="10748" spans="33:36">
      <c r="AG10748" s="5"/>
      <c r="AJ10748" s="4"/>
    </row>
    <row r="10749" spans="33:36">
      <c r="AG10749" s="5"/>
      <c r="AJ10749" s="4"/>
    </row>
    <row r="10750" spans="33:36">
      <c r="AG10750" s="5"/>
      <c r="AJ10750" s="4"/>
    </row>
    <row r="10751" spans="33:36">
      <c r="AG10751" s="5"/>
      <c r="AJ10751" s="4"/>
    </row>
    <row r="10752" spans="33:36">
      <c r="AG10752" s="5"/>
      <c r="AJ10752" s="4"/>
    </row>
    <row r="10753" spans="33:36">
      <c r="AG10753" s="5"/>
      <c r="AJ10753" s="4"/>
    </row>
    <row r="10754" spans="33:36">
      <c r="AG10754" s="5"/>
      <c r="AJ10754" s="4"/>
    </row>
    <row r="10755" spans="33:36">
      <c r="AG10755" s="5"/>
      <c r="AJ10755" s="4"/>
    </row>
    <row r="10756" spans="33:36">
      <c r="AG10756" s="5"/>
      <c r="AJ10756" s="4"/>
    </row>
    <row r="10757" spans="33:36">
      <c r="AG10757" s="5"/>
      <c r="AJ10757" s="4"/>
    </row>
    <row r="10758" spans="33:36">
      <c r="AG10758" s="5"/>
      <c r="AJ10758" s="4"/>
    </row>
    <row r="10759" spans="33:36">
      <c r="AG10759" s="5"/>
      <c r="AJ10759" s="4"/>
    </row>
    <row r="10760" spans="33:36">
      <c r="AG10760" s="5"/>
      <c r="AJ10760" s="4"/>
    </row>
    <row r="10761" spans="33:36">
      <c r="AG10761" s="5"/>
      <c r="AJ10761" s="4"/>
    </row>
    <row r="10762" spans="33:36">
      <c r="AG10762" s="5"/>
      <c r="AJ10762" s="4"/>
    </row>
    <row r="10763" spans="33:36">
      <c r="AG10763" s="5"/>
      <c r="AJ10763" s="4"/>
    </row>
    <row r="10764" spans="33:36">
      <c r="AG10764" s="5"/>
      <c r="AJ10764" s="4"/>
    </row>
    <row r="10765" spans="33:36">
      <c r="AG10765" s="5"/>
      <c r="AJ10765" s="4"/>
    </row>
    <row r="10766" spans="33:36">
      <c r="AG10766" s="5"/>
      <c r="AJ10766" s="4"/>
    </row>
    <row r="10767" spans="33:36">
      <c r="AG10767" s="5"/>
      <c r="AJ10767" s="4"/>
    </row>
    <row r="10768" spans="33:36">
      <c r="AG10768" s="5"/>
      <c r="AJ10768" s="4"/>
    </row>
    <row r="10769" spans="33:36">
      <c r="AG10769" s="5"/>
      <c r="AJ10769" s="4"/>
    </row>
    <row r="10770" spans="33:36">
      <c r="AG10770" s="5"/>
      <c r="AJ10770" s="4"/>
    </row>
    <row r="10771" spans="33:36">
      <c r="AG10771" s="5"/>
      <c r="AJ10771" s="4"/>
    </row>
    <row r="10772" spans="33:36">
      <c r="AG10772" s="5"/>
      <c r="AJ10772" s="4"/>
    </row>
    <row r="10773" spans="33:36">
      <c r="AG10773" s="5"/>
      <c r="AJ10773" s="4"/>
    </row>
    <row r="10774" spans="33:36">
      <c r="AG10774" s="5"/>
      <c r="AJ10774" s="4"/>
    </row>
    <row r="10775" spans="33:36">
      <c r="AG10775" s="5"/>
      <c r="AJ10775" s="4"/>
    </row>
    <row r="10776" spans="33:36">
      <c r="AG10776" s="5"/>
      <c r="AJ10776" s="4"/>
    </row>
    <row r="10777" spans="33:36">
      <c r="AG10777" s="5"/>
      <c r="AJ10777" s="4"/>
    </row>
    <row r="10778" spans="33:36">
      <c r="AG10778" s="5"/>
      <c r="AJ10778" s="4"/>
    </row>
    <row r="10779" spans="33:36">
      <c r="AG10779" s="5"/>
      <c r="AJ10779" s="4"/>
    </row>
    <row r="10780" spans="33:36">
      <c r="AG10780" s="5"/>
      <c r="AJ10780" s="4"/>
    </row>
    <row r="10781" spans="33:36">
      <c r="AG10781" s="5"/>
      <c r="AJ10781" s="4"/>
    </row>
    <row r="10782" spans="33:36">
      <c r="AG10782" s="5"/>
      <c r="AJ10782" s="4"/>
    </row>
    <row r="10783" spans="33:36">
      <c r="AG10783" s="5"/>
      <c r="AJ10783" s="4"/>
    </row>
    <row r="10784" spans="33:36">
      <c r="AG10784" s="5"/>
      <c r="AJ10784" s="4"/>
    </row>
    <row r="10785" spans="33:36">
      <c r="AG10785" s="5"/>
      <c r="AJ10785" s="4"/>
    </row>
    <row r="10786" spans="33:36">
      <c r="AG10786" s="5"/>
      <c r="AJ10786" s="4"/>
    </row>
    <row r="10787" spans="33:36">
      <c r="AG10787" s="5"/>
      <c r="AJ10787" s="4"/>
    </row>
    <row r="10788" spans="33:36">
      <c r="AG10788" s="5"/>
      <c r="AJ10788" s="4"/>
    </row>
    <row r="10789" spans="33:36">
      <c r="AG10789" s="5"/>
      <c r="AJ10789" s="4"/>
    </row>
    <row r="10790" spans="33:36">
      <c r="AG10790" s="5"/>
      <c r="AJ10790" s="4"/>
    </row>
    <row r="10791" spans="33:36">
      <c r="AG10791" s="5"/>
      <c r="AJ10791" s="4"/>
    </row>
    <row r="10792" spans="33:36">
      <c r="AG10792" s="5"/>
      <c r="AJ10792" s="4"/>
    </row>
    <row r="10793" spans="33:36">
      <c r="AG10793" s="5"/>
      <c r="AJ10793" s="4"/>
    </row>
    <row r="10794" spans="33:36">
      <c r="AG10794" s="5"/>
      <c r="AJ10794" s="4"/>
    </row>
    <row r="10795" spans="33:36">
      <c r="AG10795" s="5"/>
      <c r="AJ10795" s="4"/>
    </row>
    <row r="10796" spans="33:36">
      <c r="AG10796" s="5"/>
      <c r="AJ10796" s="4"/>
    </row>
    <row r="10797" spans="33:36">
      <c r="AG10797" s="5"/>
      <c r="AJ10797" s="4"/>
    </row>
    <row r="10798" spans="33:36">
      <c r="AG10798" s="5"/>
      <c r="AJ10798" s="4"/>
    </row>
    <row r="10799" spans="33:36">
      <c r="AG10799" s="5"/>
      <c r="AJ10799" s="4"/>
    </row>
    <row r="10800" spans="33:36">
      <c r="AG10800" s="5"/>
      <c r="AJ10800" s="4"/>
    </row>
    <row r="10801" spans="33:36">
      <c r="AG10801" s="5"/>
      <c r="AJ10801" s="4"/>
    </row>
    <row r="10802" spans="33:36">
      <c r="AG10802" s="5"/>
      <c r="AJ10802" s="4"/>
    </row>
    <row r="10803" spans="33:36">
      <c r="AG10803" s="5"/>
      <c r="AJ10803" s="4"/>
    </row>
    <row r="10804" spans="33:36">
      <c r="AG10804" s="5"/>
      <c r="AJ10804" s="4"/>
    </row>
    <row r="10805" spans="33:36">
      <c r="AG10805" s="5"/>
      <c r="AJ10805" s="4"/>
    </row>
    <row r="10806" spans="33:36">
      <c r="AG10806" s="5"/>
      <c r="AJ10806" s="4"/>
    </row>
    <row r="10807" spans="33:36">
      <c r="AG10807" s="5"/>
      <c r="AJ10807" s="4"/>
    </row>
    <row r="10808" spans="33:36">
      <c r="AG10808" s="5"/>
      <c r="AJ10808" s="4"/>
    </row>
    <row r="10809" spans="33:36">
      <c r="AG10809" s="5"/>
      <c r="AJ10809" s="4"/>
    </row>
    <row r="10810" spans="33:36">
      <c r="AG10810" s="5"/>
      <c r="AJ10810" s="4"/>
    </row>
    <row r="10811" spans="33:36">
      <c r="AG10811" s="5"/>
      <c r="AJ10811" s="4"/>
    </row>
    <row r="10812" spans="33:36">
      <c r="AG10812" s="5"/>
      <c r="AJ10812" s="4"/>
    </row>
    <row r="10813" spans="33:36">
      <c r="AG10813" s="5"/>
      <c r="AJ10813" s="4"/>
    </row>
    <row r="10814" spans="33:36">
      <c r="AG10814" s="5"/>
      <c r="AJ10814" s="4"/>
    </row>
    <row r="10815" spans="33:36">
      <c r="AG10815" s="5"/>
      <c r="AJ10815" s="4"/>
    </row>
    <row r="10816" spans="33:36">
      <c r="AG10816" s="5"/>
      <c r="AJ10816" s="4"/>
    </row>
    <row r="10817" spans="33:36">
      <c r="AG10817" s="5"/>
      <c r="AJ10817" s="4"/>
    </row>
    <row r="10818" spans="33:36">
      <c r="AG10818" s="5"/>
      <c r="AJ10818" s="4"/>
    </row>
    <row r="10819" spans="33:36">
      <c r="AG10819" s="5"/>
      <c r="AJ10819" s="4"/>
    </row>
    <row r="10820" spans="33:36">
      <c r="AG10820" s="5"/>
      <c r="AJ10820" s="4"/>
    </row>
    <row r="10821" spans="33:36">
      <c r="AG10821" s="5"/>
      <c r="AJ10821" s="4"/>
    </row>
    <row r="10822" spans="33:36">
      <c r="AG10822" s="5"/>
      <c r="AJ10822" s="4"/>
    </row>
    <row r="10823" spans="33:36">
      <c r="AG10823" s="5"/>
      <c r="AJ10823" s="4"/>
    </row>
    <row r="10824" spans="33:36">
      <c r="AG10824" s="5"/>
      <c r="AJ10824" s="4"/>
    </row>
    <row r="10825" spans="33:36">
      <c r="AG10825" s="5"/>
      <c r="AJ10825" s="4"/>
    </row>
    <row r="10826" spans="33:36">
      <c r="AG10826" s="5"/>
      <c r="AJ10826" s="4"/>
    </row>
    <row r="10827" spans="33:36">
      <c r="AG10827" s="5"/>
      <c r="AJ10827" s="4"/>
    </row>
    <row r="10828" spans="33:36">
      <c r="AG10828" s="5"/>
      <c r="AJ10828" s="4"/>
    </row>
    <row r="10829" spans="33:36">
      <c r="AG10829" s="5"/>
      <c r="AJ10829" s="4"/>
    </row>
    <row r="10830" spans="33:36">
      <c r="AG10830" s="5"/>
      <c r="AJ10830" s="4"/>
    </row>
    <row r="10831" spans="33:36">
      <c r="AG10831" s="5"/>
      <c r="AJ10831" s="4"/>
    </row>
    <row r="10832" spans="33:36">
      <c r="AG10832" s="5"/>
      <c r="AJ10832" s="4"/>
    </row>
    <row r="10833" spans="33:36">
      <c r="AG10833" s="5"/>
      <c r="AJ10833" s="4"/>
    </row>
    <row r="10834" spans="33:36">
      <c r="AG10834" s="5"/>
      <c r="AJ10834" s="4"/>
    </row>
    <row r="10835" spans="33:36">
      <c r="AG10835" s="5"/>
      <c r="AJ10835" s="4"/>
    </row>
    <row r="10836" spans="33:36">
      <c r="AG10836" s="5"/>
      <c r="AJ10836" s="4"/>
    </row>
    <row r="10837" spans="33:36">
      <c r="AG10837" s="5"/>
      <c r="AJ10837" s="4"/>
    </row>
    <row r="10838" spans="33:36">
      <c r="AG10838" s="5"/>
      <c r="AJ10838" s="4"/>
    </row>
    <row r="10839" spans="33:36">
      <c r="AG10839" s="5"/>
      <c r="AJ10839" s="4"/>
    </row>
    <row r="10840" spans="33:36">
      <c r="AG10840" s="5"/>
      <c r="AJ10840" s="4"/>
    </row>
    <row r="10841" spans="33:36">
      <c r="AG10841" s="5"/>
      <c r="AJ10841" s="4"/>
    </row>
    <row r="10842" spans="33:36">
      <c r="AG10842" s="5"/>
      <c r="AJ10842" s="4"/>
    </row>
    <row r="10843" spans="33:36">
      <c r="AG10843" s="5"/>
      <c r="AJ10843" s="4"/>
    </row>
    <row r="10844" spans="33:36">
      <c r="AG10844" s="5"/>
      <c r="AJ10844" s="4"/>
    </row>
    <row r="10845" spans="33:36">
      <c r="AG10845" s="5"/>
      <c r="AJ10845" s="4"/>
    </row>
    <row r="10846" spans="33:36">
      <c r="AG10846" s="5"/>
      <c r="AJ10846" s="4"/>
    </row>
    <row r="10847" spans="33:36">
      <c r="AG10847" s="5"/>
      <c r="AJ10847" s="4"/>
    </row>
    <row r="10848" spans="33:36">
      <c r="AG10848" s="5"/>
      <c r="AJ10848" s="4"/>
    </row>
    <row r="10849" spans="33:36">
      <c r="AG10849" s="5"/>
      <c r="AJ10849" s="4"/>
    </row>
    <row r="10850" spans="33:36">
      <c r="AG10850" s="5"/>
      <c r="AJ10850" s="4"/>
    </row>
    <row r="10851" spans="33:36">
      <c r="AG10851" s="5"/>
      <c r="AJ10851" s="4"/>
    </row>
    <row r="10852" spans="33:36">
      <c r="AG10852" s="5"/>
      <c r="AJ10852" s="4"/>
    </row>
    <row r="10853" spans="33:36">
      <c r="AG10853" s="5"/>
      <c r="AJ10853" s="4"/>
    </row>
    <row r="10854" spans="33:36">
      <c r="AG10854" s="5"/>
      <c r="AJ10854" s="4"/>
    </row>
    <row r="10855" spans="33:36">
      <c r="AG10855" s="5"/>
      <c r="AJ10855" s="4"/>
    </row>
    <row r="10856" spans="33:36">
      <c r="AG10856" s="5"/>
      <c r="AJ10856" s="4"/>
    </row>
    <row r="10857" spans="33:36">
      <c r="AG10857" s="5"/>
      <c r="AJ10857" s="4"/>
    </row>
    <row r="10858" spans="33:36">
      <c r="AG10858" s="5"/>
      <c r="AJ10858" s="4"/>
    </row>
    <row r="10859" spans="33:36">
      <c r="AG10859" s="5"/>
      <c r="AJ10859" s="4"/>
    </row>
    <row r="10860" spans="33:36">
      <c r="AG10860" s="5"/>
      <c r="AJ10860" s="4"/>
    </row>
    <row r="10861" spans="33:36">
      <c r="AG10861" s="5"/>
      <c r="AJ10861" s="4"/>
    </row>
    <row r="10862" spans="33:36">
      <c r="AG10862" s="5"/>
      <c r="AJ10862" s="4"/>
    </row>
    <row r="10863" spans="33:36">
      <c r="AG10863" s="5"/>
      <c r="AJ10863" s="4"/>
    </row>
    <row r="10864" spans="33:36">
      <c r="AG10864" s="5"/>
      <c r="AJ10864" s="4"/>
    </row>
    <row r="10865" spans="33:36">
      <c r="AG10865" s="5"/>
      <c r="AJ10865" s="4"/>
    </row>
    <row r="10866" spans="33:36">
      <c r="AG10866" s="5"/>
      <c r="AJ10866" s="4"/>
    </row>
    <row r="10867" spans="33:36">
      <c r="AG10867" s="5"/>
      <c r="AJ10867" s="4"/>
    </row>
    <row r="10868" spans="33:36">
      <c r="AG10868" s="5"/>
      <c r="AJ10868" s="4"/>
    </row>
    <row r="10869" spans="33:36">
      <c r="AG10869" s="5"/>
      <c r="AJ10869" s="4"/>
    </row>
    <row r="10870" spans="33:36">
      <c r="AG10870" s="5"/>
      <c r="AJ10870" s="4"/>
    </row>
    <row r="10871" spans="33:36">
      <c r="AG10871" s="5"/>
      <c r="AJ10871" s="4"/>
    </row>
    <row r="10872" spans="33:36">
      <c r="AG10872" s="5"/>
      <c r="AJ10872" s="4"/>
    </row>
    <row r="10873" spans="33:36">
      <c r="AG10873" s="5"/>
      <c r="AJ10873" s="4"/>
    </row>
    <row r="10874" spans="33:36">
      <c r="AG10874" s="5"/>
      <c r="AJ10874" s="4"/>
    </row>
    <row r="10875" spans="33:36">
      <c r="AG10875" s="5"/>
      <c r="AJ10875" s="4"/>
    </row>
    <row r="10876" spans="33:36">
      <c r="AG10876" s="5"/>
      <c r="AJ10876" s="4"/>
    </row>
    <row r="10877" spans="33:36">
      <c r="AG10877" s="5"/>
      <c r="AJ10877" s="4"/>
    </row>
    <row r="10878" spans="33:36">
      <c r="AG10878" s="5"/>
      <c r="AJ10878" s="4"/>
    </row>
    <row r="10879" spans="33:36">
      <c r="AG10879" s="5"/>
      <c r="AJ10879" s="4"/>
    </row>
    <row r="10880" spans="33:36">
      <c r="AG10880" s="5"/>
      <c r="AJ10880" s="4"/>
    </row>
    <row r="10881" spans="33:36">
      <c r="AG10881" s="5"/>
      <c r="AJ10881" s="4"/>
    </row>
    <row r="10882" spans="33:36">
      <c r="AG10882" s="5"/>
      <c r="AJ10882" s="4"/>
    </row>
    <row r="10883" spans="33:36">
      <c r="AG10883" s="5"/>
      <c r="AJ10883" s="4"/>
    </row>
    <row r="10884" spans="33:36">
      <c r="AG10884" s="5"/>
      <c r="AJ10884" s="4"/>
    </row>
    <row r="10885" spans="33:36">
      <c r="AG10885" s="5"/>
      <c r="AJ10885" s="4"/>
    </row>
    <row r="10886" spans="33:36">
      <c r="AG10886" s="5"/>
      <c r="AJ10886" s="4"/>
    </row>
    <row r="10887" spans="33:36">
      <c r="AG10887" s="5"/>
      <c r="AJ10887" s="4"/>
    </row>
    <row r="10888" spans="33:36">
      <c r="AG10888" s="5"/>
      <c r="AJ10888" s="4"/>
    </row>
    <row r="10889" spans="33:36">
      <c r="AG10889" s="5"/>
      <c r="AJ10889" s="4"/>
    </row>
    <row r="10890" spans="33:36">
      <c r="AG10890" s="5"/>
      <c r="AJ10890" s="4"/>
    </row>
    <row r="10891" spans="33:36">
      <c r="AG10891" s="5"/>
      <c r="AJ10891" s="4"/>
    </row>
    <row r="10892" spans="33:36">
      <c r="AG10892" s="5"/>
      <c r="AJ10892" s="4"/>
    </row>
    <row r="10893" spans="33:36">
      <c r="AG10893" s="5"/>
      <c r="AJ10893" s="4"/>
    </row>
    <row r="10894" spans="33:36">
      <c r="AG10894" s="5"/>
      <c r="AJ10894" s="4"/>
    </row>
    <row r="10895" spans="33:36">
      <c r="AG10895" s="5"/>
      <c r="AJ10895" s="4"/>
    </row>
    <row r="10896" spans="33:36">
      <c r="AG10896" s="5"/>
      <c r="AJ10896" s="4"/>
    </row>
    <row r="10897" spans="33:36">
      <c r="AG10897" s="5"/>
      <c r="AJ10897" s="4"/>
    </row>
    <row r="10898" spans="33:36">
      <c r="AG10898" s="5"/>
      <c r="AJ10898" s="4"/>
    </row>
    <row r="10899" spans="33:36">
      <c r="AG10899" s="5"/>
      <c r="AJ10899" s="4"/>
    </row>
    <row r="10900" spans="33:36">
      <c r="AG10900" s="5"/>
      <c r="AJ10900" s="4"/>
    </row>
    <row r="10901" spans="33:36">
      <c r="AG10901" s="5"/>
      <c r="AJ10901" s="4"/>
    </row>
    <row r="10902" spans="33:36">
      <c r="AG10902" s="5"/>
      <c r="AJ10902" s="4"/>
    </row>
    <row r="10903" spans="33:36">
      <c r="AG10903" s="5"/>
      <c r="AJ10903" s="4"/>
    </row>
    <row r="10904" spans="33:36">
      <c r="AG10904" s="5"/>
      <c r="AJ10904" s="4"/>
    </row>
    <row r="10905" spans="33:36">
      <c r="AG10905" s="5"/>
      <c r="AJ10905" s="4"/>
    </row>
    <row r="10906" spans="33:36">
      <c r="AG10906" s="5"/>
      <c r="AJ10906" s="4"/>
    </row>
    <row r="10907" spans="33:36">
      <c r="AG10907" s="5"/>
      <c r="AJ10907" s="4"/>
    </row>
    <row r="10908" spans="33:36">
      <c r="AG10908" s="5"/>
      <c r="AJ10908" s="4"/>
    </row>
    <row r="10909" spans="33:36">
      <c r="AG10909" s="5"/>
      <c r="AJ10909" s="4"/>
    </row>
    <row r="10910" spans="33:36">
      <c r="AG10910" s="5"/>
      <c r="AJ10910" s="4"/>
    </row>
    <row r="10911" spans="33:36">
      <c r="AG10911" s="5"/>
      <c r="AJ10911" s="4"/>
    </row>
    <row r="10912" spans="33:36">
      <c r="AG10912" s="5"/>
      <c r="AJ10912" s="4"/>
    </row>
    <row r="10913" spans="33:36">
      <c r="AG10913" s="5"/>
      <c r="AJ10913" s="4"/>
    </row>
    <row r="10914" spans="33:36">
      <c r="AG10914" s="5"/>
      <c r="AJ10914" s="4"/>
    </row>
    <row r="10915" spans="33:36">
      <c r="AG10915" s="5"/>
      <c r="AJ10915" s="4"/>
    </row>
    <row r="10916" spans="33:36">
      <c r="AG10916" s="5"/>
      <c r="AJ10916" s="4"/>
    </row>
    <row r="10917" spans="33:36">
      <c r="AG10917" s="5"/>
      <c r="AJ10917" s="4"/>
    </row>
    <row r="10918" spans="33:36">
      <c r="AG10918" s="5"/>
      <c r="AJ10918" s="4"/>
    </row>
    <row r="10919" spans="33:36">
      <c r="AG10919" s="5"/>
      <c r="AJ10919" s="4"/>
    </row>
    <row r="10920" spans="33:36">
      <c r="AG10920" s="5"/>
      <c r="AJ10920" s="4"/>
    </row>
    <row r="10921" spans="33:36">
      <c r="AG10921" s="5"/>
      <c r="AJ10921" s="4"/>
    </row>
    <row r="10922" spans="33:36">
      <c r="AG10922" s="5"/>
      <c r="AJ10922" s="4"/>
    </row>
    <row r="10923" spans="33:36">
      <c r="AG10923" s="5"/>
      <c r="AJ10923" s="4"/>
    </row>
    <row r="10924" spans="33:36">
      <c r="AG10924" s="5"/>
      <c r="AJ10924" s="4"/>
    </row>
    <row r="10925" spans="33:36">
      <c r="AG10925" s="5"/>
      <c r="AJ10925" s="4"/>
    </row>
    <row r="10926" spans="33:36">
      <c r="AG10926" s="5"/>
      <c r="AJ10926" s="4"/>
    </row>
    <row r="10927" spans="33:36">
      <c r="AG10927" s="5"/>
      <c r="AJ10927" s="4"/>
    </row>
    <row r="10928" spans="33:36">
      <c r="AG10928" s="5"/>
      <c r="AJ10928" s="4"/>
    </row>
    <row r="10929" spans="33:36">
      <c r="AG10929" s="5"/>
      <c r="AJ10929" s="4"/>
    </row>
    <row r="10930" spans="33:36">
      <c r="AG10930" s="5"/>
      <c r="AJ10930" s="4"/>
    </row>
    <row r="10931" spans="33:36">
      <c r="AG10931" s="5"/>
      <c r="AJ10931" s="4"/>
    </row>
    <row r="10932" spans="33:36">
      <c r="AG10932" s="5"/>
      <c r="AJ10932" s="4"/>
    </row>
    <row r="10933" spans="33:36">
      <c r="AG10933" s="5"/>
      <c r="AJ10933" s="4"/>
    </row>
    <row r="10934" spans="33:36">
      <c r="AG10934" s="5"/>
      <c r="AJ10934" s="4"/>
    </row>
    <row r="10935" spans="33:36">
      <c r="AG10935" s="5"/>
      <c r="AJ10935" s="4"/>
    </row>
    <row r="10936" spans="33:36">
      <c r="AG10936" s="5"/>
      <c r="AJ10936" s="4"/>
    </row>
    <row r="10937" spans="33:36">
      <c r="AG10937" s="5"/>
      <c r="AJ10937" s="4"/>
    </row>
    <row r="10938" spans="33:36">
      <c r="AG10938" s="5"/>
      <c r="AJ10938" s="4"/>
    </row>
    <row r="10939" spans="33:36">
      <c r="AG10939" s="5"/>
      <c r="AJ10939" s="4"/>
    </row>
    <row r="10940" spans="33:36">
      <c r="AG10940" s="5"/>
      <c r="AJ10940" s="4"/>
    </row>
    <row r="10941" spans="33:36">
      <c r="AG10941" s="5"/>
      <c r="AJ10941" s="4"/>
    </row>
    <row r="10942" spans="33:36">
      <c r="AG10942" s="5"/>
      <c r="AJ10942" s="4"/>
    </row>
    <row r="10943" spans="33:36">
      <c r="AG10943" s="5"/>
      <c r="AJ10943" s="4"/>
    </row>
    <row r="10944" spans="33:36">
      <c r="AG10944" s="5"/>
      <c r="AJ10944" s="4"/>
    </row>
    <row r="10945" spans="33:36">
      <c r="AG10945" s="5"/>
      <c r="AJ10945" s="4"/>
    </row>
    <row r="10946" spans="33:36">
      <c r="AG10946" s="5"/>
      <c r="AJ10946" s="4"/>
    </row>
    <row r="10947" spans="33:36">
      <c r="AG10947" s="5"/>
      <c r="AJ10947" s="4"/>
    </row>
    <row r="10948" spans="33:36">
      <c r="AG10948" s="5"/>
      <c r="AJ10948" s="4"/>
    </row>
    <row r="10949" spans="33:36">
      <c r="AG10949" s="5"/>
      <c r="AJ10949" s="4"/>
    </row>
    <row r="10950" spans="33:36">
      <c r="AG10950" s="5"/>
      <c r="AJ10950" s="4"/>
    </row>
    <row r="10951" spans="33:36">
      <c r="AG10951" s="5"/>
      <c r="AJ10951" s="4"/>
    </row>
    <row r="10952" spans="33:36">
      <c r="AG10952" s="5"/>
      <c r="AJ10952" s="4"/>
    </row>
    <row r="10953" spans="33:36">
      <c r="AG10953" s="5"/>
      <c r="AJ10953" s="4"/>
    </row>
    <row r="10954" spans="33:36">
      <c r="AG10954" s="5"/>
      <c r="AJ10954" s="4"/>
    </row>
    <row r="10955" spans="33:36">
      <c r="AG10955" s="5"/>
      <c r="AJ10955" s="4"/>
    </row>
    <row r="10956" spans="33:36">
      <c r="AG10956" s="5"/>
      <c r="AJ10956" s="4"/>
    </row>
    <row r="10957" spans="33:36">
      <c r="AG10957" s="5"/>
      <c r="AJ10957" s="4"/>
    </row>
    <row r="10958" spans="33:36">
      <c r="AG10958" s="5"/>
      <c r="AJ10958" s="4"/>
    </row>
    <row r="10959" spans="33:36">
      <c r="AG10959" s="5"/>
      <c r="AJ10959" s="4"/>
    </row>
    <row r="10960" spans="33:36">
      <c r="AG10960" s="5"/>
      <c r="AJ10960" s="4"/>
    </row>
    <row r="10961" spans="33:36">
      <c r="AG10961" s="5"/>
      <c r="AJ10961" s="4"/>
    </row>
    <row r="10962" spans="33:36">
      <c r="AG10962" s="5"/>
      <c r="AJ10962" s="4"/>
    </row>
    <row r="10963" spans="33:36">
      <c r="AG10963" s="5"/>
      <c r="AJ10963" s="4"/>
    </row>
    <row r="10964" spans="33:36">
      <c r="AG10964" s="5"/>
      <c r="AJ10964" s="4"/>
    </row>
    <row r="10965" spans="33:36">
      <c r="AG10965" s="5"/>
      <c r="AJ10965" s="4"/>
    </row>
    <row r="10966" spans="33:36">
      <c r="AG10966" s="5"/>
      <c r="AJ10966" s="4"/>
    </row>
    <row r="10967" spans="33:36">
      <c r="AG10967" s="5"/>
      <c r="AJ10967" s="4"/>
    </row>
    <row r="10968" spans="33:36">
      <c r="AG10968" s="5"/>
      <c r="AJ10968" s="4"/>
    </row>
    <row r="10969" spans="33:36">
      <c r="AG10969" s="5"/>
      <c r="AJ10969" s="4"/>
    </row>
    <row r="10970" spans="33:36">
      <c r="AG10970" s="5"/>
      <c r="AJ10970" s="4"/>
    </row>
    <row r="10971" spans="33:36">
      <c r="AG10971" s="5"/>
      <c r="AJ10971" s="4"/>
    </row>
    <row r="10972" spans="33:36">
      <c r="AG10972" s="5"/>
      <c r="AJ10972" s="4"/>
    </row>
    <row r="10973" spans="33:36">
      <c r="AG10973" s="5"/>
      <c r="AJ10973" s="4"/>
    </row>
    <row r="10974" spans="33:36">
      <c r="AG10974" s="5"/>
      <c r="AJ10974" s="4"/>
    </row>
    <row r="10975" spans="33:36">
      <c r="AG10975" s="5"/>
      <c r="AJ10975" s="4"/>
    </row>
    <row r="10976" spans="33:36">
      <c r="AG10976" s="5"/>
      <c r="AJ10976" s="4"/>
    </row>
    <row r="10977" spans="33:36">
      <c r="AG10977" s="5"/>
      <c r="AJ10977" s="4"/>
    </row>
    <row r="10978" spans="33:36">
      <c r="AG10978" s="5"/>
      <c r="AJ10978" s="4"/>
    </row>
    <row r="10979" spans="33:36">
      <c r="AG10979" s="5"/>
      <c r="AJ10979" s="4"/>
    </row>
    <row r="10980" spans="33:36">
      <c r="AG10980" s="5"/>
      <c r="AJ10980" s="4"/>
    </row>
    <row r="10981" spans="33:36">
      <c r="AG10981" s="5"/>
      <c r="AJ10981" s="4"/>
    </row>
    <row r="10982" spans="33:36">
      <c r="AG10982" s="5"/>
      <c r="AJ10982" s="4"/>
    </row>
    <row r="10983" spans="33:36">
      <c r="AG10983" s="5"/>
      <c r="AJ10983" s="4"/>
    </row>
    <row r="10984" spans="33:36">
      <c r="AG10984" s="5"/>
      <c r="AJ10984" s="4"/>
    </row>
    <row r="10985" spans="33:36">
      <c r="AG10985" s="5"/>
      <c r="AJ10985" s="4"/>
    </row>
    <row r="10986" spans="33:36">
      <c r="AG10986" s="5"/>
      <c r="AJ10986" s="4"/>
    </row>
    <row r="10987" spans="33:36">
      <c r="AG10987" s="5"/>
      <c r="AJ10987" s="4"/>
    </row>
    <row r="10988" spans="33:36">
      <c r="AG10988" s="5"/>
      <c r="AJ10988" s="4"/>
    </row>
    <row r="10989" spans="33:36">
      <c r="AG10989" s="5"/>
      <c r="AJ10989" s="4"/>
    </row>
    <row r="10990" spans="33:36">
      <c r="AG10990" s="5"/>
      <c r="AJ10990" s="4"/>
    </row>
    <row r="10991" spans="33:36">
      <c r="AG10991" s="5"/>
      <c r="AJ10991" s="4"/>
    </row>
    <row r="10992" spans="33:36">
      <c r="AG10992" s="5"/>
      <c r="AJ10992" s="4"/>
    </row>
    <row r="10993" spans="33:36">
      <c r="AG10993" s="5"/>
      <c r="AJ10993" s="4"/>
    </row>
    <row r="10994" spans="33:36">
      <c r="AG10994" s="5"/>
      <c r="AJ10994" s="4"/>
    </row>
    <row r="10995" spans="33:36">
      <c r="AG10995" s="5"/>
      <c r="AJ10995" s="4"/>
    </row>
    <row r="10996" spans="33:36">
      <c r="AG10996" s="5"/>
      <c r="AJ10996" s="4"/>
    </row>
    <row r="10997" spans="33:36">
      <c r="AG10997" s="5"/>
      <c r="AJ10997" s="4"/>
    </row>
    <row r="10998" spans="33:36">
      <c r="AG10998" s="5"/>
      <c r="AJ10998" s="4"/>
    </row>
    <row r="10999" spans="33:36">
      <c r="AG10999" s="5"/>
      <c r="AJ10999" s="4"/>
    </row>
    <row r="11000" spans="33:36">
      <c r="AG11000" s="5"/>
      <c r="AJ11000" s="4"/>
    </row>
    <row r="11001" spans="33:36">
      <c r="AG11001" s="5"/>
      <c r="AJ11001" s="4"/>
    </row>
    <row r="11002" spans="33:36">
      <c r="AG11002" s="5"/>
      <c r="AJ11002" s="4"/>
    </row>
    <row r="11003" spans="33:36">
      <c r="AG11003" s="5"/>
      <c r="AJ11003" s="4"/>
    </row>
    <row r="11004" spans="33:36">
      <c r="AG11004" s="5"/>
      <c r="AJ11004" s="4"/>
    </row>
    <row r="11005" spans="33:36">
      <c r="AG11005" s="5"/>
      <c r="AJ11005" s="4"/>
    </row>
    <row r="11006" spans="33:36">
      <c r="AG11006" s="5"/>
      <c r="AJ11006" s="4"/>
    </row>
    <row r="11007" spans="33:36">
      <c r="AG11007" s="5"/>
      <c r="AJ11007" s="4"/>
    </row>
    <row r="11008" spans="33:36">
      <c r="AG11008" s="5"/>
      <c r="AJ11008" s="4"/>
    </row>
    <row r="11009" spans="33:36">
      <c r="AG11009" s="5"/>
      <c r="AJ11009" s="4"/>
    </row>
    <row r="11010" spans="33:36">
      <c r="AG11010" s="5"/>
      <c r="AJ11010" s="4"/>
    </row>
    <row r="11011" spans="33:36">
      <c r="AG11011" s="5"/>
      <c r="AJ11011" s="4"/>
    </row>
    <row r="11012" spans="33:36">
      <c r="AG11012" s="5"/>
      <c r="AJ11012" s="4"/>
    </row>
    <row r="11013" spans="33:36">
      <c r="AG11013" s="5"/>
      <c r="AJ11013" s="4"/>
    </row>
    <row r="11014" spans="33:36">
      <c r="AG11014" s="5"/>
      <c r="AJ11014" s="4"/>
    </row>
    <row r="11015" spans="33:36">
      <c r="AG11015" s="5"/>
      <c r="AJ11015" s="4"/>
    </row>
    <row r="11016" spans="33:36">
      <c r="AG11016" s="5"/>
      <c r="AJ11016" s="4"/>
    </row>
    <row r="11017" spans="33:36">
      <c r="AG11017" s="5"/>
      <c r="AJ11017" s="4"/>
    </row>
    <row r="11018" spans="33:36">
      <c r="AG11018" s="5"/>
      <c r="AJ11018" s="4"/>
    </row>
    <row r="11019" spans="33:36">
      <c r="AG11019" s="5"/>
      <c r="AJ11019" s="4"/>
    </row>
    <row r="11020" spans="33:36">
      <c r="AG11020" s="5"/>
      <c r="AJ11020" s="4"/>
    </row>
    <row r="11021" spans="33:36">
      <c r="AG11021" s="5"/>
      <c r="AJ11021" s="4"/>
    </row>
    <row r="11022" spans="33:36">
      <c r="AG11022" s="5"/>
      <c r="AJ11022" s="4"/>
    </row>
    <row r="11023" spans="33:36">
      <c r="AG11023" s="5"/>
      <c r="AJ11023" s="4"/>
    </row>
    <row r="11024" spans="33:36">
      <c r="AG11024" s="5"/>
      <c r="AJ11024" s="4"/>
    </row>
    <row r="11025" spans="33:36">
      <c r="AG11025" s="5"/>
      <c r="AJ11025" s="4"/>
    </row>
    <row r="11026" spans="33:36">
      <c r="AG11026" s="5"/>
      <c r="AJ11026" s="4"/>
    </row>
    <row r="11027" spans="33:36">
      <c r="AG11027" s="5"/>
      <c r="AJ11027" s="4"/>
    </row>
    <row r="11028" spans="33:36">
      <c r="AG11028" s="5"/>
      <c r="AJ11028" s="4"/>
    </row>
    <row r="11029" spans="33:36">
      <c r="AG11029" s="5"/>
      <c r="AJ11029" s="4"/>
    </row>
    <row r="11030" spans="33:36">
      <c r="AG11030" s="5"/>
      <c r="AJ11030" s="4"/>
    </row>
    <row r="11031" spans="33:36">
      <c r="AG11031" s="5"/>
      <c r="AJ11031" s="4"/>
    </row>
    <row r="11032" spans="33:36">
      <c r="AG11032" s="5"/>
      <c r="AJ11032" s="4"/>
    </row>
    <row r="11033" spans="33:36">
      <c r="AG11033" s="5"/>
      <c r="AJ11033" s="4"/>
    </row>
    <row r="11034" spans="33:36">
      <c r="AG11034" s="5"/>
      <c r="AJ11034" s="4"/>
    </row>
    <row r="11035" spans="33:36">
      <c r="AG11035" s="5"/>
      <c r="AJ11035" s="4"/>
    </row>
    <row r="11036" spans="33:36">
      <c r="AG11036" s="5"/>
      <c r="AJ11036" s="4"/>
    </row>
    <row r="11037" spans="33:36">
      <c r="AG11037" s="5"/>
      <c r="AJ11037" s="4"/>
    </row>
    <row r="11038" spans="33:36">
      <c r="AG11038" s="5"/>
      <c r="AJ11038" s="4"/>
    </row>
    <row r="11039" spans="33:36">
      <c r="AG11039" s="5"/>
      <c r="AJ11039" s="4"/>
    </row>
    <row r="11040" spans="33:36">
      <c r="AG11040" s="5"/>
      <c r="AJ11040" s="4"/>
    </row>
    <row r="11041" spans="33:36">
      <c r="AG11041" s="5"/>
      <c r="AJ11041" s="4"/>
    </row>
    <row r="11042" spans="33:36">
      <c r="AG11042" s="5"/>
      <c r="AJ11042" s="4"/>
    </row>
    <row r="11043" spans="33:36">
      <c r="AG11043" s="5"/>
      <c r="AJ11043" s="4"/>
    </row>
    <row r="11044" spans="33:36">
      <c r="AG11044" s="5"/>
      <c r="AJ11044" s="4"/>
    </row>
    <row r="11045" spans="33:36">
      <c r="AG11045" s="5"/>
      <c r="AJ11045" s="4"/>
    </row>
    <row r="11046" spans="33:36">
      <c r="AG11046" s="5"/>
      <c r="AJ11046" s="4"/>
    </row>
    <row r="11047" spans="33:36">
      <c r="AG11047" s="5"/>
      <c r="AJ11047" s="4"/>
    </row>
    <row r="11048" spans="33:36">
      <c r="AG11048" s="5"/>
      <c r="AJ11048" s="4"/>
    </row>
    <row r="11049" spans="33:36">
      <c r="AG11049" s="5"/>
      <c r="AJ11049" s="4"/>
    </row>
    <row r="11050" spans="33:36">
      <c r="AG11050" s="5"/>
      <c r="AJ11050" s="4"/>
    </row>
    <row r="11051" spans="33:36">
      <c r="AG11051" s="5"/>
      <c r="AJ11051" s="4"/>
    </row>
    <row r="11052" spans="33:36">
      <c r="AG11052" s="5"/>
      <c r="AJ11052" s="4"/>
    </row>
    <row r="11053" spans="33:36">
      <c r="AG11053" s="5"/>
      <c r="AJ11053" s="4"/>
    </row>
    <row r="11054" spans="33:36">
      <c r="AG11054" s="5"/>
      <c r="AJ11054" s="4"/>
    </row>
    <row r="11055" spans="33:36">
      <c r="AG11055" s="5"/>
      <c r="AJ11055" s="4"/>
    </row>
    <row r="11056" spans="33:36">
      <c r="AG11056" s="5"/>
      <c r="AJ11056" s="4"/>
    </row>
    <row r="11057" spans="33:36">
      <c r="AG11057" s="5"/>
      <c r="AJ11057" s="4"/>
    </row>
    <row r="11058" spans="33:36">
      <c r="AG11058" s="5"/>
      <c r="AJ11058" s="4"/>
    </row>
    <row r="11059" spans="33:36">
      <c r="AG11059" s="5"/>
      <c r="AJ11059" s="4"/>
    </row>
    <row r="11060" spans="33:36">
      <c r="AG11060" s="5"/>
      <c r="AJ11060" s="4"/>
    </row>
    <row r="11061" spans="33:36">
      <c r="AG11061" s="5"/>
      <c r="AJ11061" s="4"/>
    </row>
    <row r="11062" spans="33:36">
      <c r="AG11062" s="5"/>
      <c r="AJ11062" s="4"/>
    </row>
    <row r="11063" spans="33:36">
      <c r="AG11063" s="5"/>
      <c r="AJ11063" s="4"/>
    </row>
    <row r="11064" spans="33:36">
      <c r="AG11064" s="5"/>
      <c r="AJ11064" s="4"/>
    </row>
    <row r="11065" spans="33:36">
      <c r="AG11065" s="5"/>
      <c r="AJ11065" s="4"/>
    </row>
    <row r="11066" spans="33:36">
      <c r="AG11066" s="5"/>
      <c r="AJ11066" s="4"/>
    </row>
    <row r="11067" spans="33:36">
      <c r="AG11067" s="5"/>
      <c r="AJ11067" s="4"/>
    </row>
    <row r="11068" spans="33:36">
      <c r="AG11068" s="5"/>
      <c r="AJ11068" s="4"/>
    </row>
    <row r="11069" spans="33:36">
      <c r="AG11069" s="5"/>
      <c r="AJ11069" s="4"/>
    </row>
    <row r="11070" spans="33:36">
      <c r="AG11070" s="5"/>
      <c r="AJ11070" s="4"/>
    </row>
    <row r="11071" spans="33:36">
      <c r="AG11071" s="5"/>
      <c r="AJ11071" s="4"/>
    </row>
    <row r="11072" spans="33:36">
      <c r="AG11072" s="5"/>
      <c r="AJ11072" s="4"/>
    </row>
    <row r="11073" spans="33:36">
      <c r="AG11073" s="5"/>
      <c r="AJ11073" s="4"/>
    </row>
    <row r="11074" spans="33:36">
      <c r="AG11074" s="5"/>
      <c r="AJ11074" s="4"/>
    </row>
    <row r="11075" spans="33:36">
      <c r="AG11075" s="5"/>
      <c r="AJ11075" s="4"/>
    </row>
    <row r="11076" spans="33:36">
      <c r="AG11076" s="5"/>
      <c r="AJ11076" s="4"/>
    </row>
    <row r="11077" spans="33:36">
      <c r="AG11077" s="5"/>
      <c r="AJ11077" s="4"/>
    </row>
    <row r="11078" spans="33:36">
      <c r="AG11078" s="5"/>
      <c r="AJ11078" s="4"/>
    </row>
    <row r="11079" spans="33:36">
      <c r="AG11079" s="5"/>
      <c r="AJ11079" s="4"/>
    </row>
    <row r="11080" spans="33:36">
      <c r="AG11080" s="5"/>
      <c r="AJ11080" s="4"/>
    </row>
    <row r="11081" spans="33:36">
      <c r="AG11081" s="5"/>
      <c r="AJ11081" s="4"/>
    </row>
    <row r="11082" spans="33:36">
      <c r="AG11082" s="5"/>
      <c r="AJ11082" s="4"/>
    </row>
    <row r="11083" spans="33:36">
      <c r="AG11083" s="5"/>
      <c r="AJ11083" s="4"/>
    </row>
    <row r="11084" spans="33:36">
      <c r="AG11084" s="5"/>
      <c r="AJ11084" s="4"/>
    </row>
    <row r="11085" spans="33:36">
      <c r="AG11085" s="5"/>
      <c r="AJ11085" s="4"/>
    </row>
    <row r="11086" spans="33:36">
      <c r="AG11086" s="5"/>
      <c r="AJ11086" s="4"/>
    </row>
    <row r="11087" spans="33:36">
      <c r="AG11087" s="5"/>
      <c r="AJ11087" s="4"/>
    </row>
    <row r="11088" spans="33:36">
      <c r="AG11088" s="5"/>
      <c r="AJ11088" s="4"/>
    </row>
    <row r="11089" spans="33:36">
      <c r="AG11089" s="5"/>
      <c r="AJ11089" s="4"/>
    </row>
    <row r="11090" spans="33:36">
      <c r="AG11090" s="5"/>
      <c r="AJ11090" s="4"/>
    </row>
    <row r="11091" spans="33:36">
      <c r="AG11091" s="5"/>
      <c r="AJ11091" s="4"/>
    </row>
    <row r="11092" spans="33:36">
      <c r="AG11092" s="5"/>
      <c r="AJ11092" s="4"/>
    </row>
    <row r="11093" spans="33:36">
      <c r="AG11093" s="5"/>
      <c r="AJ11093" s="4"/>
    </row>
    <row r="11094" spans="33:36">
      <c r="AG11094" s="5"/>
      <c r="AJ11094" s="4"/>
    </row>
    <row r="11095" spans="33:36">
      <c r="AG11095" s="5"/>
      <c r="AJ11095" s="4"/>
    </row>
    <row r="11096" spans="33:36">
      <c r="AG11096" s="5"/>
      <c r="AJ11096" s="4"/>
    </row>
    <row r="11097" spans="33:36">
      <c r="AG11097" s="5"/>
      <c r="AJ11097" s="4"/>
    </row>
    <row r="11098" spans="33:36">
      <c r="AG11098" s="5"/>
      <c r="AJ11098" s="4"/>
    </row>
    <row r="11099" spans="33:36">
      <c r="AG11099" s="5"/>
      <c r="AJ11099" s="4"/>
    </row>
    <row r="11100" spans="33:36">
      <c r="AG11100" s="5"/>
      <c r="AJ11100" s="4"/>
    </row>
    <row r="11101" spans="33:36">
      <c r="AG11101" s="5"/>
      <c r="AJ11101" s="4"/>
    </row>
    <row r="11102" spans="33:36">
      <c r="AG11102" s="5"/>
      <c r="AJ11102" s="4"/>
    </row>
    <row r="11103" spans="33:36">
      <c r="AG11103" s="5"/>
      <c r="AJ11103" s="4"/>
    </row>
    <row r="11104" spans="33:36">
      <c r="AG11104" s="5"/>
      <c r="AJ11104" s="4"/>
    </row>
    <row r="11105" spans="33:36">
      <c r="AG11105" s="5"/>
      <c r="AJ11105" s="4"/>
    </row>
    <row r="11106" spans="33:36">
      <c r="AG11106" s="5"/>
      <c r="AJ11106" s="4"/>
    </row>
    <row r="11107" spans="33:36">
      <c r="AG11107" s="5"/>
      <c r="AJ11107" s="4"/>
    </row>
    <row r="11108" spans="33:36">
      <c r="AG11108" s="5"/>
      <c r="AJ11108" s="4"/>
    </row>
    <row r="11109" spans="33:36">
      <c r="AG11109" s="5"/>
      <c r="AJ11109" s="4"/>
    </row>
    <row r="11110" spans="33:36">
      <c r="AG11110" s="5"/>
      <c r="AJ11110" s="4"/>
    </row>
    <row r="11111" spans="33:36">
      <c r="AG11111" s="5"/>
      <c r="AJ11111" s="4"/>
    </row>
    <row r="11112" spans="33:36">
      <c r="AG11112" s="5"/>
      <c r="AJ11112" s="4"/>
    </row>
    <row r="11113" spans="33:36">
      <c r="AG11113" s="5"/>
      <c r="AJ11113" s="4"/>
    </row>
    <row r="11114" spans="33:36">
      <c r="AG11114" s="5"/>
      <c r="AJ11114" s="4"/>
    </row>
    <row r="11115" spans="33:36">
      <c r="AG11115" s="5"/>
      <c r="AJ11115" s="4"/>
    </row>
    <row r="11116" spans="33:36">
      <c r="AG11116" s="5"/>
      <c r="AJ11116" s="4"/>
    </row>
    <row r="11117" spans="33:36">
      <c r="AG11117" s="5"/>
      <c r="AJ11117" s="4"/>
    </row>
    <row r="11118" spans="33:36">
      <c r="AG11118" s="5"/>
      <c r="AJ11118" s="4"/>
    </row>
    <row r="11119" spans="33:36">
      <c r="AG11119" s="5"/>
      <c r="AJ11119" s="4"/>
    </row>
    <row r="11120" spans="33:36">
      <c r="AG11120" s="5"/>
      <c r="AJ11120" s="4"/>
    </row>
    <row r="11121" spans="33:36">
      <c r="AG11121" s="5"/>
      <c r="AJ11121" s="4"/>
    </row>
    <row r="11122" spans="33:36">
      <c r="AG11122" s="5"/>
      <c r="AJ11122" s="4"/>
    </row>
    <row r="11123" spans="33:36">
      <c r="AG11123" s="5"/>
      <c r="AJ11123" s="4"/>
    </row>
    <row r="11124" spans="33:36">
      <c r="AG11124" s="5"/>
      <c r="AJ11124" s="4"/>
    </row>
    <row r="11125" spans="33:36">
      <c r="AG11125" s="5"/>
      <c r="AJ11125" s="4"/>
    </row>
    <row r="11126" spans="33:36">
      <c r="AG11126" s="5"/>
      <c r="AJ11126" s="4"/>
    </row>
    <row r="11127" spans="33:36">
      <c r="AG11127" s="5"/>
      <c r="AJ11127" s="4"/>
    </row>
    <row r="11128" spans="33:36">
      <c r="AG11128" s="5"/>
      <c r="AJ11128" s="4"/>
    </row>
    <row r="11129" spans="33:36">
      <c r="AG11129" s="5"/>
      <c r="AJ11129" s="4"/>
    </row>
    <row r="11130" spans="33:36">
      <c r="AG11130" s="5"/>
      <c r="AJ11130" s="4"/>
    </row>
    <row r="11131" spans="33:36">
      <c r="AG11131" s="5"/>
      <c r="AJ11131" s="4"/>
    </row>
    <row r="11132" spans="33:36">
      <c r="AG11132" s="5"/>
      <c r="AJ11132" s="4"/>
    </row>
    <row r="11133" spans="33:36">
      <c r="AG11133" s="5"/>
      <c r="AJ11133" s="4"/>
    </row>
    <row r="11134" spans="33:36">
      <c r="AG11134" s="5"/>
      <c r="AJ11134" s="4"/>
    </row>
    <row r="11135" spans="33:36">
      <c r="AG11135" s="5"/>
      <c r="AJ11135" s="4"/>
    </row>
    <row r="11136" spans="33:36">
      <c r="AG11136" s="5"/>
      <c r="AJ11136" s="4"/>
    </row>
    <row r="11137" spans="33:36">
      <c r="AG11137" s="5"/>
      <c r="AJ11137" s="4"/>
    </row>
    <row r="11138" spans="33:36">
      <c r="AG11138" s="5"/>
      <c r="AJ11138" s="4"/>
    </row>
    <row r="11139" spans="33:36">
      <c r="AG11139" s="5"/>
      <c r="AJ11139" s="4"/>
    </row>
    <row r="11140" spans="33:36">
      <c r="AG11140" s="5"/>
      <c r="AJ11140" s="4"/>
    </row>
    <row r="11141" spans="33:36">
      <c r="AG11141" s="5"/>
      <c r="AJ11141" s="4"/>
    </row>
    <row r="11142" spans="33:36">
      <c r="AG11142" s="5"/>
      <c r="AJ11142" s="4"/>
    </row>
    <row r="11143" spans="33:36">
      <c r="AG11143" s="5"/>
      <c r="AJ11143" s="4"/>
    </row>
    <row r="11144" spans="33:36">
      <c r="AG11144" s="5"/>
      <c r="AJ11144" s="4"/>
    </row>
    <row r="11145" spans="33:36">
      <c r="AG11145" s="5"/>
      <c r="AJ11145" s="4"/>
    </row>
    <row r="11146" spans="33:36">
      <c r="AG11146" s="5"/>
      <c r="AJ11146" s="4"/>
    </row>
    <row r="11147" spans="33:36">
      <c r="AG11147" s="5"/>
      <c r="AJ11147" s="4"/>
    </row>
    <row r="11148" spans="33:36">
      <c r="AG11148" s="5"/>
      <c r="AJ11148" s="4"/>
    </row>
    <row r="11149" spans="33:36">
      <c r="AG11149" s="5"/>
      <c r="AJ11149" s="4"/>
    </row>
    <row r="11150" spans="33:36">
      <c r="AG11150" s="5"/>
      <c r="AJ11150" s="4"/>
    </row>
    <row r="11151" spans="33:36">
      <c r="AG11151" s="5"/>
      <c r="AJ11151" s="4"/>
    </row>
    <row r="11152" spans="33:36">
      <c r="AG11152" s="5"/>
      <c r="AJ11152" s="4"/>
    </row>
    <row r="11153" spans="33:36">
      <c r="AG11153" s="5"/>
      <c r="AJ11153" s="4"/>
    </row>
    <row r="11154" spans="33:36">
      <c r="AG11154" s="5"/>
      <c r="AJ11154" s="4"/>
    </row>
    <row r="11155" spans="33:36">
      <c r="AG11155" s="5"/>
      <c r="AJ11155" s="4"/>
    </row>
    <row r="11156" spans="33:36">
      <c r="AG11156" s="5"/>
      <c r="AJ11156" s="4"/>
    </row>
    <row r="11157" spans="33:36">
      <c r="AG11157" s="5"/>
      <c r="AJ11157" s="4"/>
    </row>
    <row r="11158" spans="33:36">
      <c r="AG11158" s="5"/>
      <c r="AJ11158" s="4"/>
    </row>
    <row r="11159" spans="33:36">
      <c r="AG11159" s="5"/>
      <c r="AJ11159" s="4"/>
    </row>
    <row r="11160" spans="33:36">
      <c r="AG11160" s="5"/>
      <c r="AJ11160" s="4"/>
    </row>
    <row r="11161" spans="33:36">
      <c r="AG11161" s="5"/>
      <c r="AJ11161" s="4"/>
    </row>
    <row r="11162" spans="33:36">
      <c r="AG11162" s="5"/>
      <c r="AJ11162" s="4"/>
    </row>
    <row r="11163" spans="33:36">
      <c r="AG11163" s="5"/>
      <c r="AJ11163" s="4"/>
    </row>
    <row r="11164" spans="33:36">
      <c r="AG11164" s="5"/>
      <c r="AJ11164" s="4"/>
    </row>
    <row r="11165" spans="33:36">
      <c r="AG11165" s="5"/>
      <c r="AJ11165" s="4"/>
    </row>
    <row r="11166" spans="33:36">
      <c r="AG11166" s="5"/>
      <c r="AJ11166" s="4"/>
    </row>
    <row r="11167" spans="33:36">
      <c r="AG11167" s="5"/>
      <c r="AJ11167" s="4"/>
    </row>
    <row r="11168" spans="33:36">
      <c r="AG11168" s="5"/>
      <c r="AJ11168" s="4"/>
    </row>
    <row r="11169" spans="33:36">
      <c r="AG11169" s="5"/>
      <c r="AJ11169" s="4"/>
    </row>
    <row r="11170" spans="33:36">
      <c r="AG11170" s="5"/>
      <c r="AJ11170" s="4"/>
    </row>
    <row r="11171" spans="33:36">
      <c r="AG11171" s="5"/>
      <c r="AJ11171" s="4"/>
    </row>
    <row r="11172" spans="33:36">
      <c r="AG11172" s="5"/>
      <c r="AJ11172" s="4"/>
    </row>
    <row r="11173" spans="33:36">
      <c r="AG11173" s="5"/>
      <c r="AJ11173" s="4"/>
    </row>
    <row r="11174" spans="33:36">
      <c r="AG11174" s="5"/>
      <c r="AJ11174" s="4"/>
    </row>
    <row r="11175" spans="33:36">
      <c r="AG11175" s="5"/>
      <c r="AJ11175" s="4"/>
    </row>
    <row r="11176" spans="33:36">
      <c r="AG11176" s="5"/>
      <c r="AJ11176" s="4"/>
    </row>
    <row r="11177" spans="33:36">
      <c r="AG11177" s="5"/>
      <c r="AJ11177" s="4"/>
    </row>
    <row r="11178" spans="33:36">
      <c r="AG11178" s="5"/>
      <c r="AJ11178" s="4"/>
    </row>
    <row r="11179" spans="33:36">
      <c r="AG11179" s="5"/>
      <c r="AJ11179" s="4"/>
    </row>
    <row r="11180" spans="33:36">
      <c r="AG11180" s="5"/>
      <c r="AJ11180" s="4"/>
    </row>
    <row r="11181" spans="33:36">
      <c r="AG11181" s="5"/>
      <c r="AJ11181" s="4"/>
    </row>
    <row r="11182" spans="33:36">
      <c r="AG11182" s="5"/>
      <c r="AJ11182" s="4"/>
    </row>
    <row r="11183" spans="33:36">
      <c r="AG11183" s="5"/>
      <c r="AJ11183" s="4"/>
    </row>
    <row r="11184" spans="33:36">
      <c r="AG11184" s="5"/>
      <c r="AJ11184" s="4"/>
    </row>
    <row r="11185" spans="33:36">
      <c r="AG11185" s="5"/>
      <c r="AJ11185" s="4"/>
    </row>
    <row r="11186" spans="33:36">
      <c r="AG11186" s="5"/>
      <c r="AJ11186" s="4"/>
    </row>
    <row r="11187" spans="33:36">
      <c r="AG11187" s="5"/>
      <c r="AJ11187" s="4"/>
    </row>
    <row r="11188" spans="33:36">
      <c r="AG11188" s="5"/>
      <c r="AJ11188" s="4"/>
    </row>
    <row r="11189" spans="33:36">
      <c r="AG11189" s="5"/>
      <c r="AJ11189" s="4"/>
    </row>
    <row r="11190" spans="33:36">
      <c r="AG11190" s="5"/>
      <c r="AJ11190" s="4"/>
    </row>
    <row r="11191" spans="33:36">
      <c r="AG11191" s="5"/>
      <c r="AJ11191" s="4"/>
    </row>
    <row r="11192" spans="33:36">
      <c r="AG11192" s="5"/>
      <c r="AJ11192" s="4"/>
    </row>
    <row r="11193" spans="33:36">
      <c r="AG11193" s="5"/>
      <c r="AJ11193" s="4"/>
    </row>
    <row r="11194" spans="33:36">
      <c r="AG11194" s="5"/>
      <c r="AJ11194" s="4"/>
    </row>
    <row r="11195" spans="33:36">
      <c r="AG11195" s="5"/>
      <c r="AJ11195" s="4"/>
    </row>
    <row r="11196" spans="33:36">
      <c r="AG11196" s="5"/>
      <c r="AJ11196" s="4"/>
    </row>
    <row r="11197" spans="33:36">
      <c r="AG11197" s="5"/>
      <c r="AJ11197" s="4"/>
    </row>
    <row r="11198" spans="33:36">
      <c r="AG11198" s="5"/>
      <c r="AJ11198" s="4"/>
    </row>
    <row r="11199" spans="33:36">
      <c r="AG11199" s="5"/>
      <c r="AJ11199" s="4"/>
    </row>
    <row r="11200" spans="33:36">
      <c r="AG11200" s="5"/>
      <c r="AJ11200" s="4"/>
    </row>
    <row r="11201" spans="33:36">
      <c r="AG11201" s="5"/>
      <c r="AJ11201" s="4"/>
    </row>
    <row r="11202" spans="33:36">
      <c r="AG11202" s="5"/>
      <c r="AJ11202" s="4"/>
    </row>
    <row r="11203" spans="33:36">
      <c r="AG11203" s="5"/>
      <c r="AJ11203" s="4"/>
    </row>
    <row r="11204" spans="33:36">
      <c r="AG11204" s="5"/>
      <c r="AJ11204" s="4"/>
    </row>
    <row r="11205" spans="33:36">
      <c r="AG11205" s="5"/>
      <c r="AJ11205" s="4"/>
    </row>
    <row r="11206" spans="33:36">
      <c r="AG11206" s="5"/>
      <c r="AJ11206" s="4"/>
    </row>
    <row r="11207" spans="33:36">
      <c r="AG11207" s="5"/>
      <c r="AJ11207" s="4"/>
    </row>
    <row r="11208" spans="33:36">
      <c r="AG11208" s="5"/>
      <c r="AJ11208" s="4"/>
    </row>
    <row r="11209" spans="33:36">
      <c r="AG11209" s="5"/>
      <c r="AJ11209" s="4"/>
    </row>
    <row r="11210" spans="33:36">
      <c r="AG11210" s="5"/>
      <c r="AJ11210" s="4"/>
    </row>
    <row r="11211" spans="33:36">
      <c r="AG11211" s="5"/>
      <c r="AJ11211" s="4"/>
    </row>
    <row r="11212" spans="33:36">
      <c r="AG11212" s="5"/>
      <c r="AJ11212" s="4"/>
    </row>
    <row r="11213" spans="33:36">
      <c r="AG11213" s="5"/>
      <c r="AJ11213" s="4"/>
    </row>
    <row r="11214" spans="33:36">
      <c r="AG11214" s="5"/>
      <c r="AJ11214" s="4"/>
    </row>
    <row r="11215" spans="33:36">
      <c r="AG11215" s="5"/>
      <c r="AJ11215" s="4"/>
    </row>
    <row r="11216" spans="33:36">
      <c r="AG11216" s="5"/>
      <c r="AJ11216" s="4"/>
    </row>
    <row r="11217" spans="33:36">
      <c r="AG11217" s="5"/>
      <c r="AJ11217" s="4"/>
    </row>
    <row r="11218" spans="33:36">
      <c r="AG11218" s="5"/>
      <c r="AJ11218" s="4"/>
    </row>
    <row r="11219" spans="33:36">
      <c r="AG11219" s="5"/>
      <c r="AJ11219" s="4"/>
    </row>
    <row r="11220" spans="33:36">
      <c r="AG11220" s="5"/>
      <c r="AJ11220" s="4"/>
    </row>
    <row r="11221" spans="33:36">
      <c r="AG11221" s="5"/>
      <c r="AJ11221" s="4"/>
    </row>
    <row r="11222" spans="33:36">
      <c r="AG11222" s="5"/>
      <c r="AJ11222" s="4"/>
    </row>
    <row r="11223" spans="33:36">
      <c r="AG11223" s="5"/>
      <c r="AJ11223" s="4"/>
    </row>
    <row r="11224" spans="33:36">
      <c r="AG11224" s="5"/>
      <c r="AJ11224" s="4"/>
    </row>
    <row r="11225" spans="33:36">
      <c r="AG11225" s="5"/>
      <c r="AJ11225" s="4"/>
    </row>
    <row r="11226" spans="33:36">
      <c r="AG11226" s="5"/>
      <c r="AJ11226" s="4"/>
    </row>
    <row r="11227" spans="33:36">
      <c r="AG11227" s="5"/>
      <c r="AJ11227" s="4"/>
    </row>
    <row r="11228" spans="33:36">
      <c r="AG11228" s="5"/>
      <c r="AJ11228" s="4"/>
    </row>
    <row r="11229" spans="33:36">
      <c r="AG11229" s="5"/>
      <c r="AJ11229" s="4"/>
    </row>
    <row r="11230" spans="33:36">
      <c r="AG11230" s="5"/>
      <c r="AJ11230" s="4"/>
    </row>
    <row r="11231" spans="33:36">
      <c r="AG11231" s="5"/>
      <c r="AJ11231" s="4"/>
    </row>
    <row r="11232" spans="33:36">
      <c r="AG11232" s="5"/>
      <c r="AJ11232" s="4"/>
    </row>
    <row r="11233" spans="33:36">
      <c r="AG11233" s="5"/>
      <c r="AJ11233" s="4"/>
    </row>
    <row r="11234" spans="33:36">
      <c r="AG11234" s="5"/>
      <c r="AJ11234" s="4"/>
    </row>
    <row r="11235" spans="33:36">
      <c r="AG11235" s="5"/>
      <c r="AJ11235" s="4"/>
    </row>
    <row r="11236" spans="33:36">
      <c r="AG11236" s="5"/>
      <c r="AJ11236" s="4"/>
    </row>
    <row r="11237" spans="33:36">
      <c r="AG11237" s="5"/>
      <c r="AJ11237" s="4"/>
    </row>
    <row r="11238" spans="33:36">
      <c r="AG11238" s="5"/>
      <c r="AJ11238" s="4"/>
    </row>
    <row r="11239" spans="33:36">
      <c r="AG11239" s="5"/>
      <c r="AJ11239" s="4"/>
    </row>
    <row r="11240" spans="33:36">
      <c r="AG11240" s="5"/>
      <c r="AJ11240" s="4"/>
    </row>
    <row r="11241" spans="33:36">
      <c r="AG11241" s="5"/>
      <c r="AJ11241" s="4"/>
    </row>
    <row r="11242" spans="33:36">
      <c r="AG11242" s="5"/>
      <c r="AJ11242" s="4"/>
    </row>
    <row r="11243" spans="33:36">
      <c r="AG11243" s="5"/>
      <c r="AJ11243" s="4"/>
    </row>
    <row r="11244" spans="33:36">
      <c r="AG11244" s="5"/>
      <c r="AJ11244" s="4"/>
    </row>
    <row r="11245" spans="33:36">
      <c r="AG11245" s="5"/>
      <c r="AJ11245" s="4"/>
    </row>
    <row r="11246" spans="33:36">
      <c r="AG11246" s="5"/>
      <c r="AJ11246" s="4"/>
    </row>
    <row r="11247" spans="33:36">
      <c r="AG11247" s="5"/>
      <c r="AJ11247" s="4"/>
    </row>
    <row r="11248" spans="33:36">
      <c r="AG11248" s="5"/>
      <c r="AJ11248" s="4"/>
    </row>
    <row r="11249" spans="33:36">
      <c r="AG11249" s="5"/>
      <c r="AJ11249" s="4"/>
    </row>
    <row r="11250" spans="33:36">
      <c r="AG11250" s="5"/>
      <c r="AJ11250" s="4"/>
    </row>
    <row r="11251" spans="33:36">
      <c r="AG11251" s="5"/>
      <c r="AJ11251" s="4"/>
    </row>
    <row r="11252" spans="33:36">
      <c r="AG11252" s="5"/>
      <c r="AJ11252" s="4"/>
    </row>
    <row r="11253" spans="33:36">
      <c r="AG11253" s="5"/>
      <c r="AJ11253" s="4"/>
    </row>
    <row r="11254" spans="33:36">
      <c r="AG11254" s="5"/>
      <c r="AJ11254" s="4"/>
    </row>
    <row r="11255" spans="33:36">
      <c r="AG11255" s="5"/>
      <c r="AJ11255" s="4"/>
    </row>
    <row r="11256" spans="33:36">
      <c r="AG11256" s="5"/>
      <c r="AJ11256" s="4"/>
    </row>
    <row r="11257" spans="33:36">
      <c r="AG11257" s="5"/>
      <c r="AJ11257" s="4"/>
    </row>
    <row r="11258" spans="33:36">
      <c r="AG11258" s="5"/>
      <c r="AJ11258" s="4"/>
    </row>
    <row r="11259" spans="33:36">
      <c r="AG11259" s="5"/>
      <c r="AJ11259" s="4"/>
    </row>
    <row r="11260" spans="33:36">
      <c r="AG11260" s="5"/>
      <c r="AJ11260" s="4"/>
    </row>
    <row r="11261" spans="33:36">
      <c r="AG11261" s="5"/>
      <c r="AJ11261" s="4"/>
    </row>
    <row r="11262" spans="33:36">
      <c r="AG11262" s="5"/>
      <c r="AJ11262" s="4"/>
    </row>
    <row r="11263" spans="33:36">
      <c r="AG11263" s="5"/>
      <c r="AJ11263" s="4"/>
    </row>
    <row r="11264" spans="33:36">
      <c r="AG11264" s="5"/>
      <c r="AJ11264" s="4"/>
    </row>
    <row r="11265" spans="33:36">
      <c r="AG11265" s="5"/>
      <c r="AJ11265" s="4"/>
    </row>
    <row r="11266" spans="33:36">
      <c r="AG11266" s="5"/>
      <c r="AJ11266" s="4"/>
    </row>
    <row r="11267" spans="33:36">
      <c r="AG11267" s="5"/>
      <c r="AJ11267" s="4"/>
    </row>
    <row r="11268" spans="33:36">
      <c r="AG11268" s="5"/>
      <c r="AJ11268" s="4"/>
    </row>
    <row r="11269" spans="33:36">
      <c r="AG11269" s="5"/>
      <c r="AJ11269" s="4"/>
    </row>
    <row r="11270" spans="33:36">
      <c r="AG11270" s="5"/>
      <c r="AJ11270" s="4"/>
    </row>
    <row r="11271" spans="33:36">
      <c r="AG11271" s="5"/>
      <c r="AJ11271" s="4"/>
    </row>
    <row r="11272" spans="33:36">
      <c r="AG11272" s="5"/>
      <c r="AJ11272" s="4"/>
    </row>
    <row r="11273" spans="33:36">
      <c r="AG11273" s="5"/>
      <c r="AJ11273" s="4"/>
    </row>
    <row r="11274" spans="33:36">
      <c r="AG11274" s="5"/>
      <c r="AJ11274" s="4"/>
    </row>
    <row r="11275" spans="33:36">
      <c r="AG11275" s="5"/>
      <c r="AJ11275" s="4"/>
    </row>
    <row r="11276" spans="33:36">
      <c r="AG11276" s="5"/>
      <c r="AJ11276" s="4"/>
    </row>
    <row r="11277" spans="33:36">
      <c r="AG11277" s="5"/>
      <c r="AJ11277" s="4"/>
    </row>
    <row r="11278" spans="33:36">
      <c r="AG11278" s="5"/>
      <c r="AJ11278" s="4"/>
    </row>
    <row r="11279" spans="33:36">
      <c r="AG11279" s="5"/>
      <c r="AJ11279" s="4"/>
    </row>
    <row r="11280" spans="33:36">
      <c r="AG11280" s="5"/>
      <c r="AJ11280" s="4"/>
    </row>
    <row r="11281" spans="33:36">
      <c r="AG11281" s="5"/>
      <c r="AJ11281" s="4"/>
    </row>
    <row r="11282" spans="33:36">
      <c r="AG11282" s="5"/>
      <c r="AJ11282" s="4"/>
    </row>
    <row r="11283" spans="33:36">
      <c r="AG11283" s="5"/>
      <c r="AJ11283" s="4"/>
    </row>
    <row r="11284" spans="33:36">
      <c r="AG11284" s="5"/>
      <c r="AJ11284" s="4"/>
    </row>
    <row r="11285" spans="33:36">
      <c r="AG11285" s="5"/>
      <c r="AJ11285" s="4"/>
    </row>
    <row r="11286" spans="33:36">
      <c r="AG11286" s="5"/>
      <c r="AJ11286" s="4"/>
    </row>
    <row r="11287" spans="33:36">
      <c r="AG11287" s="5"/>
      <c r="AJ11287" s="4"/>
    </row>
    <row r="11288" spans="33:36">
      <c r="AG11288" s="5"/>
      <c r="AJ11288" s="4"/>
    </row>
    <row r="11289" spans="33:36">
      <c r="AG11289" s="5"/>
      <c r="AJ11289" s="4"/>
    </row>
    <row r="11290" spans="33:36">
      <c r="AG11290" s="5"/>
      <c r="AJ11290" s="4"/>
    </row>
    <row r="11291" spans="33:36">
      <c r="AG11291" s="5"/>
      <c r="AJ11291" s="4"/>
    </row>
    <row r="11292" spans="33:36">
      <c r="AG11292" s="5"/>
      <c r="AJ11292" s="4"/>
    </row>
    <row r="11293" spans="33:36">
      <c r="AG11293" s="5"/>
      <c r="AJ11293" s="4"/>
    </row>
    <row r="11294" spans="33:36">
      <c r="AG11294" s="5"/>
      <c r="AJ11294" s="4"/>
    </row>
    <row r="11295" spans="33:36">
      <c r="AG11295" s="5"/>
      <c r="AJ11295" s="4"/>
    </row>
    <row r="11296" spans="33:36">
      <c r="AG11296" s="5"/>
      <c r="AJ11296" s="4"/>
    </row>
    <row r="11297" spans="33:36">
      <c r="AG11297" s="5"/>
      <c r="AJ11297" s="4"/>
    </row>
    <row r="11298" spans="33:36">
      <c r="AG11298" s="5"/>
      <c r="AJ11298" s="4"/>
    </row>
    <row r="11299" spans="33:36">
      <c r="AG11299" s="5"/>
      <c r="AJ11299" s="4"/>
    </row>
    <row r="11300" spans="33:36">
      <c r="AG11300" s="5"/>
      <c r="AJ11300" s="4"/>
    </row>
    <row r="11301" spans="33:36">
      <c r="AG11301" s="5"/>
      <c r="AJ11301" s="4"/>
    </row>
    <row r="11302" spans="33:36">
      <c r="AG11302" s="5"/>
      <c r="AJ11302" s="4"/>
    </row>
    <row r="11303" spans="33:36">
      <c r="AG11303" s="5"/>
      <c r="AJ11303" s="4"/>
    </row>
    <row r="11304" spans="33:36">
      <c r="AG11304" s="5"/>
      <c r="AJ11304" s="4"/>
    </row>
    <row r="11305" spans="33:36">
      <c r="AG11305" s="5"/>
      <c r="AJ11305" s="4"/>
    </row>
    <row r="11306" spans="33:36">
      <c r="AG11306" s="5"/>
      <c r="AJ11306" s="4"/>
    </row>
    <row r="11307" spans="33:36">
      <c r="AG11307" s="5"/>
      <c r="AJ11307" s="4"/>
    </row>
    <row r="11308" spans="33:36">
      <c r="AG11308" s="5"/>
      <c r="AJ11308" s="4"/>
    </row>
    <row r="11309" spans="33:36">
      <c r="AG11309" s="5"/>
      <c r="AJ11309" s="4"/>
    </row>
    <row r="11310" spans="33:36">
      <c r="AG11310" s="5"/>
      <c r="AJ11310" s="4"/>
    </row>
    <row r="11311" spans="33:36">
      <c r="AG11311" s="5"/>
      <c r="AJ11311" s="4"/>
    </row>
    <row r="11312" spans="33:36">
      <c r="AG11312" s="5"/>
      <c r="AJ11312" s="4"/>
    </row>
    <row r="11313" spans="33:36">
      <c r="AG11313" s="5"/>
      <c r="AJ11313" s="4"/>
    </row>
    <row r="11314" spans="33:36">
      <c r="AG11314" s="5"/>
      <c r="AJ11314" s="4"/>
    </row>
    <row r="11315" spans="33:36">
      <c r="AG11315" s="5"/>
      <c r="AJ11315" s="4"/>
    </row>
    <row r="11316" spans="33:36">
      <c r="AG11316" s="5"/>
      <c r="AJ11316" s="4"/>
    </row>
    <row r="11317" spans="33:36">
      <c r="AG11317" s="5"/>
      <c r="AJ11317" s="4"/>
    </row>
    <row r="11318" spans="33:36">
      <c r="AG11318" s="5"/>
      <c r="AJ11318" s="4"/>
    </row>
    <row r="11319" spans="33:36">
      <c r="AG11319" s="5"/>
      <c r="AJ11319" s="4"/>
    </row>
    <row r="11320" spans="33:36">
      <c r="AG11320" s="5"/>
      <c r="AJ11320" s="4"/>
    </row>
    <row r="11321" spans="33:36">
      <c r="AG11321" s="5"/>
      <c r="AJ11321" s="4"/>
    </row>
    <row r="11322" spans="33:36">
      <c r="AG11322" s="5"/>
      <c r="AJ11322" s="4"/>
    </row>
    <row r="11323" spans="33:36">
      <c r="AG11323" s="5"/>
      <c r="AJ11323" s="4"/>
    </row>
    <row r="11324" spans="33:36">
      <c r="AG11324" s="5"/>
      <c r="AJ11324" s="4"/>
    </row>
    <row r="11325" spans="33:36">
      <c r="AG11325" s="5"/>
      <c r="AJ11325" s="4"/>
    </row>
    <row r="11326" spans="33:36">
      <c r="AG11326" s="5"/>
      <c r="AJ11326" s="4"/>
    </row>
    <row r="11327" spans="33:36">
      <c r="AG11327" s="5"/>
      <c r="AJ11327" s="4"/>
    </row>
    <row r="11328" spans="33:36">
      <c r="AG11328" s="5"/>
      <c r="AJ11328" s="4"/>
    </row>
    <row r="11329" spans="33:36">
      <c r="AG11329" s="5"/>
      <c r="AJ11329" s="4"/>
    </row>
    <row r="11330" spans="33:36">
      <c r="AG11330" s="5"/>
      <c r="AJ11330" s="4"/>
    </row>
    <row r="11331" spans="33:36">
      <c r="AG11331" s="5"/>
      <c r="AJ11331" s="4"/>
    </row>
    <row r="11332" spans="33:36">
      <c r="AG11332" s="5"/>
      <c r="AJ11332" s="4"/>
    </row>
    <row r="11333" spans="33:36">
      <c r="AG11333" s="5"/>
      <c r="AJ11333" s="4"/>
    </row>
    <row r="11334" spans="33:36">
      <c r="AG11334" s="5"/>
      <c r="AJ11334" s="4"/>
    </row>
    <row r="11335" spans="33:36">
      <c r="AG11335" s="5"/>
      <c r="AJ11335" s="4"/>
    </row>
    <row r="11336" spans="33:36">
      <c r="AG11336" s="5"/>
      <c r="AJ11336" s="4"/>
    </row>
    <row r="11337" spans="33:36">
      <c r="AG11337" s="5"/>
      <c r="AJ11337" s="4"/>
    </row>
    <row r="11338" spans="33:36">
      <c r="AG11338" s="5"/>
      <c r="AJ11338" s="4"/>
    </row>
    <row r="11339" spans="33:36">
      <c r="AG11339" s="5"/>
      <c r="AJ11339" s="4"/>
    </row>
    <row r="11340" spans="33:36">
      <c r="AG11340" s="5"/>
      <c r="AJ11340" s="4"/>
    </row>
    <row r="11341" spans="33:36">
      <c r="AG11341" s="5"/>
      <c r="AJ11341" s="4"/>
    </row>
    <row r="11342" spans="33:36">
      <c r="AG11342" s="5"/>
      <c r="AJ11342" s="4"/>
    </row>
    <row r="11343" spans="33:36">
      <c r="AG11343" s="5"/>
      <c r="AJ11343" s="4"/>
    </row>
    <row r="11344" spans="33:36">
      <c r="AG11344" s="5"/>
      <c r="AJ11344" s="4"/>
    </row>
    <row r="11345" spans="33:36">
      <c r="AG11345" s="5"/>
      <c r="AJ11345" s="4"/>
    </row>
    <row r="11346" spans="33:36">
      <c r="AG11346" s="5"/>
      <c r="AJ11346" s="4"/>
    </row>
    <row r="11347" spans="33:36">
      <c r="AG11347" s="5"/>
      <c r="AJ11347" s="4"/>
    </row>
    <row r="11348" spans="33:36">
      <c r="AG11348" s="5"/>
      <c r="AJ11348" s="4"/>
    </row>
    <row r="11349" spans="33:36">
      <c r="AG11349" s="5"/>
      <c r="AJ11349" s="4"/>
    </row>
    <row r="11350" spans="33:36">
      <c r="AG11350" s="5"/>
      <c r="AJ11350" s="4"/>
    </row>
    <row r="11351" spans="33:36">
      <c r="AG11351" s="5"/>
      <c r="AJ11351" s="4"/>
    </row>
    <row r="11352" spans="33:36">
      <c r="AG11352" s="5"/>
      <c r="AJ11352" s="4"/>
    </row>
    <row r="11353" spans="33:36">
      <c r="AG11353" s="5"/>
      <c r="AJ11353" s="4"/>
    </row>
    <row r="11354" spans="33:36">
      <c r="AG11354" s="5"/>
      <c r="AJ11354" s="4"/>
    </row>
    <row r="11355" spans="33:36">
      <c r="AG11355" s="5"/>
      <c r="AJ11355" s="4"/>
    </row>
    <row r="11356" spans="33:36">
      <c r="AG11356" s="5"/>
      <c r="AJ11356" s="4"/>
    </row>
    <row r="11357" spans="33:36">
      <c r="AG11357" s="5"/>
      <c r="AJ11357" s="4"/>
    </row>
    <row r="11358" spans="33:36">
      <c r="AG11358" s="5"/>
      <c r="AJ11358" s="4"/>
    </row>
    <row r="11359" spans="33:36">
      <c r="AG11359" s="5"/>
      <c r="AJ11359" s="4"/>
    </row>
    <row r="11360" spans="33:36">
      <c r="AG11360" s="5"/>
      <c r="AJ11360" s="4"/>
    </row>
    <row r="11361" spans="33:36">
      <c r="AG11361" s="5"/>
      <c r="AJ11361" s="4"/>
    </row>
    <row r="11362" spans="33:36">
      <c r="AG11362" s="5"/>
      <c r="AJ11362" s="4"/>
    </row>
    <row r="11363" spans="33:36">
      <c r="AG11363" s="5"/>
      <c r="AJ11363" s="4"/>
    </row>
    <row r="11364" spans="33:36">
      <c r="AG11364" s="5"/>
      <c r="AJ11364" s="4"/>
    </row>
    <row r="11365" spans="33:36">
      <c r="AG11365" s="5"/>
      <c r="AJ11365" s="4"/>
    </row>
    <row r="11366" spans="33:36">
      <c r="AG11366" s="5"/>
      <c r="AJ11366" s="4"/>
    </row>
    <row r="11367" spans="33:36">
      <c r="AG11367" s="5"/>
      <c r="AJ11367" s="4"/>
    </row>
    <row r="11368" spans="33:36">
      <c r="AG11368" s="5"/>
      <c r="AJ11368" s="4"/>
    </row>
    <row r="11369" spans="33:36">
      <c r="AG11369" s="5"/>
      <c r="AJ11369" s="4"/>
    </row>
    <row r="11370" spans="33:36">
      <c r="AG11370" s="5"/>
      <c r="AJ11370" s="4"/>
    </row>
    <row r="11371" spans="33:36">
      <c r="AG11371" s="5"/>
      <c r="AJ11371" s="4"/>
    </row>
    <row r="11372" spans="33:36">
      <c r="AG11372" s="5"/>
      <c r="AJ11372" s="4"/>
    </row>
    <row r="11373" spans="33:36">
      <c r="AG11373" s="5"/>
      <c r="AJ11373" s="4"/>
    </row>
    <row r="11374" spans="33:36">
      <c r="AG11374" s="5"/>
      <c r="AJ11374" s="4"/>
    </row>
    <row r="11375" spans="33:36">
      <c r="AG11375" s="5"/>
      <c r="AJ11375" s="4"/>
    </row>
    <row r="11376" spans="33:36">
      <c r="AG11376" s="5"/>
      <c r="AJ11376" s="4"/>
    </row>
    <row r="11377" spans="33:36">
      <c r="AG11377" s="5"/>
      <c r="AJ11377" s="4"/>
    </row>
    <row r="11378" spans="33:36">
      <c r="AG11378" s="5"/>
      <c r="AJ11378" s="4"/>
    </row>
    <row r="11379" spans="33:36">
      <c r="AG11379" s="5"/>
      <c r="AJ11379" s="4"/>
    </row>
    <row r="11380" spans="33:36">
      <c r="AG11380" s="5"/>
      <c r="AJ11380" s="4"/>
    </row>
    <row r="11381" spans="33:36">
      <c r="AG11381" s="5"/>
      <c r="AJ11381" s="4"/>
    </row>
    <row r="11382" spans="33:36">
      <c r="AG11382" s="5"/>
      <c r="AJ11382" s="4"/>
    </row>
    <row r="11383" spans="33:36">
      <c r="AG11383" s="5"/>
      <c r="AJ11383" s="4"/>
    </row>
    <row r="11384" spans="33:36">
      <c r="AG11384" s="5"/>
      <c r="AJ11384" s="4"/>
    </row>
    <row r="11385" spans="33:36">
      <c r="AG11385" s="5"/>
      <c r="AJ11385" s="4"/>
    </row>
    <row r="11386" spans="33:36">
      <c r="AG11386" s="5"/>
      <c r="AJ11386" s="4"/>
    </row>
    <row r="11387" spans="33:36">
      <c r="AG11387" s="5"/>
      <c r="AJ11387" s="4"/>
    </row>
    <row r="11388" spans="33:36">
      <c r="AG11388" s="5"/>
      <c r="AJ11388" s="4"/>
    </row>
    <row r="11389" spans="33:36">
      <c r="AG11389" s="5"/>
      <c r="AJ11389" s="4"/>
    </row>
    <row r="11390" spans="33:36">
      <c r="AG11390" s="5"/>
      <c r="AJ11390" s="4"/>
    </row>
    <row r="11391" spans="33:36">
      <c r="AG11391" s="5"/>
      <c r="AJ11391" s="4"/>
    </row>
    <row r="11392" spans="33:36">
      <c r="AG11392" s="5"/>
      <c r="AJ11392" s="4"/>
    </row>
    <row r="11393" spans="33:36">
      <c r="AG11393" s="5"/>
      <c r="AJ11393" s="4"/>
    </row>
    <row r="11394" spans="33:36">
      <c r="AG11394" s="5"/>
      <c r="AJ11394" s="4"/>
    </row>
    <row r="11395" spans="33:36">
      <c r="AG11395" s="5"/>
      <c r="AJ11395" s="4"/>
    </row>
    <row r="11396" spans="33:36">
      <c r="AG11396" s="5"/>
      <c r="AJ11396" s="4"/>
    </row>
    <row r="11397" spans="33:36">
      <c r="AG11397" s="5"/>
      <c r="AJ11397" s="4"/>
    </row>
    <row r="11398" spans="33:36">
      <c r="AG11398" s="5"/>
      <c r="AJ11398" s="4"/>
    </row>
    <row r="11399" spans="33:36">
      <c r="AG11399" s="5"/>
      <c r="AJ11399" s="4"/>
    </row>
    <row r="11400" spans="33:36">
      <c r="AG11400" s="5"/>
      <c r="AJ11400" s="4"/>
    </row>
    <row r="11401" spans="33:36">
      <c r="AG11401" s="5"/>
      <c r="AJ11401" s="4"/>
    </row>
    <row r="11402" spans="33:36">
      <c r="AG11402" s="5"/>
      <c r="AJ11402" s="4"/>
    </row>
    <row r="11403" spans="33:36">
      <c r="AG11403" s="5"/>
      <c r="AJ11403" s="4"/>
    </row>
    <row r="11404" spans="33:36">
      <c r="AG11404" s="5"/>
      <c r="AJ11404" s="4"/>
    </row>
    <row r="11405" spans="33:36">
      <c r="AG11405" s="5"/>
      <c r="AJ11405" s="4"/>
    </row>
    <row r="11406" spans="33:36">
      <c r="AG11406" s="5"/>
      <c r="AJ11406" s="4"/>
    </row>
    <row r="11407" spans="33:36">
      <c r="AG11407" s="5"/>
      <c r="AJ11407" s="4"/>
    </row>
    <row r="11408" spans="33:36">
      <c r="AG11408" s="5"/>
      <c r="AJ11408" s="4"/>
    </row>
    <row r="11409" spans="33:36">
      <c r="AG11409" s="5"/>
      <c r="AJ11409" s="4"/>
    </row>
    <row r="11410" spans="33:36">
      <c r="AG11410" s="5"/>
      <c r="AJ11410" s="4"/>
    </row>
    <row r="11411" spans="33:36">
      <c r="AG11411" s="5"/>
      <c r="AJ11411" s="4"/>
    </row>
    <row r="11412" spans="33:36">
      <c r="AG11412" s="5"/>
      <c r="AJ11412" s="4"/>
    </row>
    <row r="11413" spans="33:36">
      <c r="AG11413" s="5"/>
      <c r="AJ11413" s="4"/>
    </row>
    <row r="11414" spans="33:36">
      <c r="AG11414" s="5"/>
      <c r="AJ11414" s="4"/>
    </row>
    <row r="11415" spans="33:36">
      <c r="AG11415" s="5"/>
      <c r="AJ11415" s="4"/>
    </row>
    <row r="11416" spans="33:36">
      <c r="AG11416" s="5"/>
      <c r="AJ11416" s="4"/>
    </row>
    <row r="11417" spans="33:36">
      <c r="AG11417" s="5"/>
      <c r="AJ11417" s="4"/>
    </row>
    <row r="11418" spans="33:36">
      <c r="AG11418" s="5"/>
      <c r="AJ11418" s="4"/>
    </row>
    <row r="11419" spans="33:36">
      <c r="AG11419" s="5"/>
      <c r="AJ11419" s="4"/>
    </row>
    <row r="11420" spans="33:36">
      <c r="AG11420" s="5"/>
      <c r="AJ11420" s="4"/>
    </row>
    <row r="11421" spans="33:36">
      <c r="AG11421" s="5"/>
      <c r="AJ11421" s="4"/>
    </row>
    <row r="11422" spans="33:36">
      <c r="AG11422" s="5"/>
      <c r="AJ11422" s="4"/>
    </row>
    <row r="11423" spans="33:36">
      <c r="AG11423" s="5"/>
      <c r="AJ11423" s="4"/>
    </row>
    <row r="11424" spans="33:36">
      <c r="AG11424" s="5"/>
      <c r="AJ11424" s="4"/>
    </row>
    <row r="11425" spans="33:36">
      <c r="AG11425" s="5"/>
      <c r="AJ11425" s="4"/>
    </row>
    <row r="11426" spans="33:36">
      <c r="AG11426" s="5"/>
      <c r="AJ11426" s="4"/>
    </row>
    <row r="11427" spans="33:36">
      <c r="AG11427" s="5"/>
      <c r="AJ11427" s="4"/>
    </row>
    <row r="11428" spans="33:36">
      <c r="AG11428" s="5"/>
      <c r="AJ11428" s="4"/>
    </row>
    <row r="11429" spans="33:36">
      <c r="AG11429" s="5"/>
      <c r="AJ11429" s="4"/>
    </row>
    <row r="11430" spans="33:36">
      <c r="AG11430" s="5"/>
      <c r="AJ11430" s="4"/>
    </row>
    <row r="11431" spans="33:36">
      <c r="AG11431" s="5"/>
      <c r="AJ11431" s="4"/>
    </row>
    <row r="11432" spans="33:36">
      <c r="AG11432" s="5"/>
      <c r="AJ11432" s="4"/>
    </row>
    <row r="11433" spans="33:36">
      <c r="AG11433" s="5"/>
      <c r="AJ11433" s="4"/>
    </row>
    <row r="11434" spans="33:36">
      <c r="AG11434" s="5"/>
      <c r="AJ11434" s="4"/>
    </row>
    <row r="11435" spans="33:36">
      <c r="AG11435" s="5"/>
      <c r="AJ11435" s="4"/>
    </row>
    <row r="11436" spans="33:36">
      <c r="AG11436" s="5"/>
      <c r="AJ11436" s="4"/>
    </row>
    <row r="11437" spans="33:36">
      <c r="AG11437" s="5"/>
      <c r="AJ11437" s="4"/>
    </row>
    <row r="11438" spans="33:36">
      <c r="AG11438" s="5"/>
      <c r="AJ11438" s="4"/>
    </row>
    <row r="11439" spans="33:36">
      <c r="AG11439" s="5"/>
      <c r="AJ11439" s="4"/>
    </row>
    <row r="11440" spans="33:36">
      <c r="AG11440" s="5"/>
      <c r="AJ11440" s="4"/>
    </row>
    <row r="11441" spans="33:36">
      <c r="AG11441" s="5"/>
      <c r="AJ11441" s="4"/>
    </row>
    <row r="11442" spans="33:36">
      <c r="AG11442" s="5"/>
      <c r="AJ11442" s="4"/>
    </row>
    <row r="11443" spans="33:36">
      <c r="AG11443" s="5"/>
      <c r="AJ11443" s="4"/>
    </row>
    <row r="11444" spans="33:36">
      <c r="AG11444" s="5"/>
      <c r="AJ11444" s="4"/>
    </row>
    <row r="11445" spans="33:36">
      <c r="AG11445" s="5"/>
      <c r="AJ11445" s="4"/>
    </row>
    <row r="11446" spans="33:36">
      <c r="AG11446" s="5"/>
      <c r="AJ11446" s="4"/>
    </row>
    <row r="11447" spans="33:36">
      <c r="AG11447" s="5"/>
      <c r="AJ11447" s="4"/>
    </row>
    <row r="11448" spans="33:36">
      <c r="AG11448" s="5"/>
      <c r="AJ11448" s="4"/>
    </row>
    <row r="11449" spans="33:36">
      <c r="AG11449" s="5"/>
      <c r="AJ11449" s="4"/>
    </row>
    <row r="11450" spans="33:36">
      <c r="AG11450" s="5"/>
      <c r="AJ11450" s="4"/>
    </row>
    <row r="11451" spans="33:36">
      <c r="AG11451" s="5"/>
      <c r="AJ11451" s="4"/>
    </row>
    <row r="11452" spans="33:36">
      <c r="AG11452" s="5"/>
      <c r="AJ11452" s="4"/>
    </row>
    <row r="11453" spans="33:36">
      <c r="AG11453" s="5"/>
      <c r="AJ11453" s="4"/>
    </row>
    <row r="11454" spans="33:36">
      <c r="AG11454" s="5"/>
      <c r="AJ11454" s="4"/>
    </row>
    <row r="11455" spans="33:36">
      <c r="AG11455" s="5"/>
      <c r="AJ11455" s="4"/>
    </row>
    <row r="11456" spans="33:36">
      <c r="AG11456" s="5"/>
      <c r="AJ11456" s="4"/>
    </row>
    <row r="11457" spans="33:36">
      <c r="AG11457" s="5"/>
      <c r="AJ11457" s="4"/>
    </row>
    <row r="11458" spans="33:36">
      <c r="AG11458" s="5"/>
      <c r="AJ11458" s="4"/>
    </row>
    <row r="11459" spans="33:36">
      <c r="AG11459" s="5"/>
      <c r="AJ11459" s="4"/>
    </row>
    <row r="11460" spans="33:36">
      <c r="AG11460" s="5"/>
      <c r="AJ11460" s="4"/>
    </row>
    <row r="11461" spans="33:36">
      <c r="AG11461" s="5"/>
      <c r="AJ11461" s="4"/>
    </row>
    <row r="11462" spans="33:36">
      <c r="AG11462" s="5"/>
      <c r="AJ11462" s="4"/>
    </row>
    <row r="11463" spans="33:36">
      <c r="AG11463" s="5"/>
      <c r="AJ11463" s="4"/>
    </row>
    <row r="11464" spans="33:36">
      <c r="AG11464" s="5"/>
      <c r="AJ11464" s="4"/>
    </row>
    <row r="11465" spans="33:36">
      <c r="AG11465" s="5"/>
      <c r="AJ11465" s="4"/>
    </row>
    <row r="11466" spans="33:36">
      <c r="AG11466" s="5"/>
      <c r="AJ11466" s="4"/>
    </row>
    <row r="11467" spans="33:36">
      <c r="AG11467" s="5"/>
      <c r="AJ11467" s="4"/>
    </row>
    <row r="11468" spans="33:36">
      <c r="AG11468" s="5"/>
      <c r="AJ11468" s="4"/>
    </row>
    <row r="11469" spans="33:36">
      <c r="AG11469" s="5"/>
      <c r="AJ11469" s="4"/>
    </row>
    <row r="11470" spans="33:36">
      <c r="AG11470" s="5"/>
      <c r="AJ11470" s="4"/>
    </row>
    <row r="11471" spans="33:36">
      <c r="AG11471" s="5"/>
      <c r="AJ11471" s="4"/>
    </row>
    <row r="11472" spans="33:36">
      <c r="AG11472" s="5"/>
      <c r="AJ11472" s="4"/>
    </row>
    <row r="11473" spans="33:36">
      <c r="AG11473" s="5"/>
      <c r="AJ11473" s="4"/>
    </row>
    <row r="11474" spans="33:36">
      <c r="AG11474" s="5"/>
      <c r="AJ11474" s="4"/>
    </row>
    <row r="11475" spans="33:36">
      <c r="AG11475" s="5"/>
      <c r="AJ11475" s="4"/>
    </row>
    <row r="11476" spans="33:36">
      <c r="AG11476" s="5"/>
      <c r="AJ11476" s="4"/>
    </row>
    <row r="11477" spans="33:36">
      <c r="AG11477" s="5"/>
      <c r="AJ11477" s="4"/>
    </row>
    <row r="11478" spans="33:36">
      <c r="AG11478" s="5"/>
      <c r="AJ11478" s="4"/>
    </row>
    <row r="11479" spans="33:36">
      <c r="AG11479" s="5"/>
      <c r="AJ11479" s="4"/>
    </row>
    <row r="11480" spans="33:36">
      <c r="AG11480" s="5"/>
      <c r="AJ11480" s="4"/>
    </row>
    <row r="11481" spans="33:36">
      <c r="AG11481" s="5"/>
      <c r="AJ11481" s="4"/>
    </row>
    <row r="11482" spans="33:36">
      <c r="AG11482" s="5"/>
      <c r="AJ11482" s="4"/>
    </row>
    <row r="11483" spans="33:36">
      <c r="AG11483" s="5"/>
      <c r="AJ11483" s="4"/>
    </row>
    <row r="11484" spans="33:36">
      <c r="AG11484" s="5"/>
      <c r="AJ11484" s="4"/>
    </row>
    <row r="11485" spans="33:36">
      <c r="AG11485" s="5"/>
      <c r="AJ11485" s="4"/>
    </row>
    <row r="11486" spans="33:36">
      <c r="AG11486" s="5"/>
      <c r="AJ11486" s="4"/>
    </row>
    <row r="11487" spans="33:36">
      <c r="AG11487" s="5"/>
      <c r="AJ11487" s="4"/>
    </row>
    <row r="11488" spans="33:36">
      <c r="AG11488" s="5"/>
      <c r="AJ11488" s="4"/>
    </row>
    <row r="11489" spans="33:36">
      <c r="AG11489" s="5"/>
      <c r="AJ11489" s="4"/>
    </row>
    <row r="11490" spans="33:36">
      <c r="AG11490" s="5"/>
      <c r="AJ11490" s="4"/>
    </row>
    <row r="11491" spans="33:36">
      <c r="AG11491" s="5"/>
      <c r="AJ11491" s="4"/>
    </row>
    <row r="11492" spans="33:36">
      <c r="AG11492" s="5"/>
      <c r="AJ11492" s="4"/>
    </row>
    <row r="11493" spans="33:36">
      <c r="AG11493" s="5"/>
      <c r="AJ11493" s="4"/>
    </row>
    <row r="11494" spans="33:36">
      <c r="AG11494" s="5"/>
      <c r="AJ11494" s="4"/>
    </row>
    <row r="11495" spans="33:36">
      <c r="AG11495" s="5"/>
      <c r="AJ11495" s="4"/>
    </row>
    <row r="11496" spans="33:36">
      <c r="AG11496" s="5"/>
      <c r="AJ11496" s="4"/>
    </row>
    <row r="11497" spans="33:36">
      <c r="AG11497" s="5"/>
      <c r="AJ11497" s="4"/>
    </row>
    <row r="11498" spans="33:36">
      <c r="AG11498" s="5"/>
      <c r="AJ11498" s="4"/>
    </row>
    <row r="11499" spans="33:36">
      <c r="AG11499" s="5"/>
      <c r="AJ11499" s="4"/>
    </row>
    <row r="11500" spans="33:36">
      <c r="AG11500" s="5"/>
      <c r="AJ11500" s="4"/>
    </row>
    <row r="11501" spans="33:36">
      <c r="AG11501" s="5"/>
      <c r="AJ11501" s="4"/>
    </row>
    <row r="11502" spans="33:36">
      <c r="AG11502" s="5"/>
      <c r="AJ11502" s="4"/>
    </row>
    <row r="11503" spans="33:36">
      <c r="AG11503" s="5"/>
      <c r="AJ11503" s="4"/>
    </row>
    <row r="11504" spans="33:36">
      <c r="AG11504" s="5"/>
      <c r="AJ11504" s="4"/>
    </row>
    <row r="11505" spans="33:36">
      <c r="AG11505" s="5"/>
      <c r="AJ11505" s="4"/>
    </row>
    <row r="11506" spans="33:36">
      <c r="AG11506" s="5"/>
      <c r="AJ11506" s="4"/>
    </row>
    <row r="11507" spans="33:36">
      <c r="AG11507" s="5"/>
      <c r="AJ11507" s="4"/>
    </row>
    <row r="11508" spans="33:36">
      <c r="AG11508" s="5"/>
      <c r="AJ11508" s="4"/>
    </row>
    <row r="11509" spans="33:36">
      <c r="AG11509" s="5"/>
      <c r="AJ11509" s="4"/>
    </row>
    <row r="11510" spans="33:36">
      <c r="AG11510" s="5"/>
      <c r="AJ11510" s="4"/>
    </row>
    <row r="11511" spans="33:36">
      <c r="AG11511" s="5"/>
      <c r="AJ11511" s="4"/>
    </row>
    <row r="11512" spans="33:36">
      <c r="AG11512" s="5"/>
      <c r="AJ11512" s="4"/>
    </row>
    <row r="11513" spans="33:36">
      <c r="AG11513" s="5"/>
      <c r="AJ11513" s="4"/>
    </row>
    <row r="11514" spans="33:36">
      <c r="AG11514" s="5"/>
      <c r="AJ11514" s="4"/>
    </row>
    <row r="11515" spans="33:36">
      <c r="AG11515" s="5"/>
      <c r="AJ11515" s="4"/>
    </row>
    <row r="11516" spans="33:36">
      <c r="AG11516" s="5"/>
      <c r="AJ11516" s="4"/>
    </row>
    <row r="11517" spans="33:36">
      <c r="AG11517" s="5"/>
      <c r="AJ11517" s="4"/>
    </row>
    <row r="11518" spans="33:36">
      <c r="AG11518" s="5"/>
      <c r="AJ11518" s="4"/>
    </row>
    <row r="11519" spans="33:36">
      <c r="AG11519" s="5"/>
      <c r="AJ11519" s="4"/>
    </row>
    <row r="11520" spans="33:36">
      <c r="AG11520" s="5"/>
      <c r="AJ11520" s="4"/>
    </row>
    <row r="11521" spans="33:36">
      <c r="AG11521" s="5"/>
      <c r="AJ11521" s="4"/>
    </row>
    <row r="11522" spans="33:36">
      <c r="AG11522" s="5"/>
      <c r="AJ11522" s="4"/>
    </row>
    <row r="11523" spans="33:36">
      <c r="AG11523" s="5"/>
      <c r="AJ11523" s="4"/>
    </row>
    <row r="11524" spans="33:36">
      <c r="AG11524" s="5"/>
      <c r="AJ11524" s="4"/>
    </row>
    <row r="11525" spans="33:36">
      <c r="AG11525" s="5"/>
      <c r="AJ11525" s="4"/>
    </row>
    <row r="11526" spans="33:36">
      <c r="AG11526" s="5"/>
      <c r="AJ11526" s="4"/>
    </row>
    <row r="11527" spans="33:36">
      <c r="AG11527" s="5"/>
      <c r="AJ11527" s="4"/>
    </row>
    <row r="11528" spans="33:36">
      <c r="AG11528" s="5"/>
      <c r="AJ11528" s="4"/>
    </row>
    <row r="11529" spans="33:36">
      <c r="AG11529" s="5"/>
      <c r="AJ11529" s="4"/>
    </row>
    <row r="11530" spans="33:36">
      <c r="AG11530" s="5"/>
      <c r="AJ11530" s="4"/>
    </row>
    <row r="11531" spans="33:36">
      <c r="AG11531" s="5"/>
      <c r="AJ11531" s="4"/>
    </row>
    <row r="11532" spans="33:36">
      <c r="AG11532" s="5"/>
      <c r="AJ11532" s="4"/>
    </row>
    <row r="11533" spans="33:36">
      <c r="AG11533" s="5"/>
      <c r="AJ11533" s="4"/>
    </row>
    <row r="11534" spans="33:36">
      <c r="AG11534" s="5"/>
      <c r="AJ11534" s="4"/>
    </row>
    <row r="11535" spans="33:36">
      <c r="AG11535" s="5"/>
      <c r="AJ11535" s="4"/>
    </row>
    <row r="11536" spans="33:36">
      <c r="AG11536" s="5"/>
      <c r="AJ11536" s="4"/>
    </row>
    <row r="11537" spans="33:36">
      <c r="AG11537" s="5"/>
      <c r="AJ11537" s="4"/>
    </row>
    <row r="11538" spans="33:36">
      <c r="AG11538" s="5"/>
      <c r="AJ11538" s="4"/>
    </row>
    <row r="11539" spans="33:36">
      <c r="AG11539" s="5"/>
      <c r="AJ11539" s="4"/>
    </row>
    <row r="11540" spans="33:36">
      <c r="AG11540" s="5"/>
      <c r="AJ11540" s="4"/>
    </row>
    <row r="11541" spans="33:36">
      <c r="AG11541" s="5"/>
      <c r="AJ11541" s="4"/>
    </row>
    <row r="11542" spans="33:36">
      <c r="AG11542" s="5"/>
      <c r="AJ11542" s="4"/>
    </row>
    <row r="11543" spans="33:36">
      <c r="AG11543" s="5"/>
      <c r="AJ11543" s="4"/>
    </row>
    <row r="11544" spans="33:36">
      <c r="AG11544" s="5"/>
      <c r="AJ11544" s="4"/>
    </row>
    <row r="11545" spans="33:36">
      <c r="AG11545" s="5"/>
      <c r="AJ11545" s="4"/>
    </row>
    <row r="11546" spans="33:36">
      <c r="AG11546" s="5"/>
      <c r="AJ11546" s="4"/>
    </row>
    <row r="11547" spans="33:36">
      <c r="AG11547" s="5"/>
      <c r="AJ11547" s="4"/>
    </row>
    <row r="11548" spans="33:36">
      <c r="AG11548" s="5"/>
      <c r="AJ11548" s="4"/>
    </row>
    <row r="11549" spans="33:36">
      <c r="AG11549" s="5"/>
      <c r="AJ11549" s="4"/>
    </row>
    <row r="11550" spans="33:36">
      <c r="AG11550" s="5"/>
      <c r="AJ11550" s="4"/>
    </row>
    <row r="11551" spans="33:36">
      <c r="AG11551" s="5"/>
      <c r="AJ11551" s="4"/>
    </row>
    <row r="11552" spans="33:36">
      <c r="AG11552" s="5"/>
      <c r="AJ11552" s="4"/>
    </row>
    <row r="11553" spans="33:36">
      <c r="AG11553" s="5"/>
      <c r="AJ11553" s="4"/>
    </row>
    <row r="11554" spans="33:36">
      <c r="AG11554" s="5"/>
      <c r="AJ11554" s="4"/>
    </row>
    <row r="11555" spans="33:36">
      <c r="AG11555" s="5"/>
      <c r="AJ11555" s="4"/>
    </row>
    <row r="11556" spans="33:36">
      <c r="AG11556" s="5"/>
      <c r="AJ11556" s="4"/>
    </row>
    <row r="11557" spans="33:36">
      <c r="AG11557" s="5"/>
      <c r="AJ11557" s="4"/>
    </row>
    <row r="11558" spans="33:36">
      <c r="AG11558" s="5"/>
      <c r="AJ11558" s="4"/>
    </row>
    <row r="11559" spans="33:36">
      <c r="AG11559" s="5"/>
      <c r="AJ11559" s="4"/>
    </row>
    <row r="11560" spans="33:36">
      <c r="AG11560" s="5"/>
      <c r="AJ11560" s="4"/>
    </row>
    <row r="11561" spans="33:36">
      <c r="AG11561" s="5"/>
      <c r="AJ11561" s="4"/>
    </row>
    <row r="11562" spans="33:36">
      <c r="AG11562" s="5"/>
      <c r="AJ11562" s="4"/>
    </row>
    <row r="11563" spans="33:36">
      <c r="AG11563" s="5"/>
      <c r="AJ11563" s="4"/>
    </row>
    <row r="11564" spans="33:36">
      <c r="AG11564" s="5"/>
      <c r="AJ11564" s="4"/>
    </row>
    <row r="11565" spans="33:36">
      <c r="AG11565" s="5"/>
      <c r="AJ11565" s="4"/>
    </row>
    <row r="11566" spans="33:36">
      <c r="AG11566" s="5"/>
      <c r="AJ11566" s="4"/>
    </row>
    <row r="11567" spans="33:36">
      <c r="AG11567" s="5"/>
      <c r="AJ11567" s="4"/>
    </row>
    <row r="11568" spans="33:36">
      <c r="AG11568" s="5"/>
      <c r="AJ11568" s="4"/>
    </row>
    <row r="11569" spans="33:36">
      <c r="AG11569" s="5"/>
      <c r="AJ11569" s="4"/>
    </row>
    <row r="11570" spans="33:36">
      <c r="AG11570" s="5"/>
      <c r="AJ11570" s="4"/>
    </row>
    <row r="11571" spans="33:36">
      <c r="AG11571" s="5"/>
      <c r="AJ11571" s="4"/>
    </row>
    <row r="11572" spans="33:36">
      <c r="AG11572" s="5"/>
      <c r="AJ11572" s="4"/>
    </row>
    <row r="11573" spans="33:36">
      <c r="AG11573" s="5"/>
      <c r="AJ11573" s="4"/>
    </row>
    <row r="11574" spans="33:36">
      <c r="AG11574" s="5"/>
      <c r="AJ11574" s="4"/>
    </row>
    <row r="11575" spans="33:36">
      <c r="AG11575" s="5"/>
      <c r="AJ11575" s="4"/>
    </row>
    <row r="11576" spans="33:36">
      <c r="AG11576" s="5"/>
      <c r="AJ11576" s="4"/>
    </row>
    <row r="11577" spans="33:36">
      <c r="AG11577" s="5"/>
      <c r="AJ11577" s="4"/>
    </row>
    <row r="11578" spans="33:36">
      <c r="AG11578" s="5"/>
      <c r="AJ11578" s="4"/>
    </row>
    <row r="11579" spans="33:36">
      <c r="AG11579" s="5"/>
      <c r="AJ11579" s="4"/>
    </row>
    <row r="11580" spans="33:36">
      <c r="AG11580" s="5"/>
      <c r="AJ11580" s="4"/>
    </row>
    <row r="11581" spans="33:36">
      <c r="AG11581" s="5"/>
      <c r="AJ11581" s="4"/>
    </row>
    <row r="11582" spans="33:36">
      <c r="AG11582" s="5"/>
      <c r="AJ11582" s="4"/>
    </row>
    <row r="11583" spans="33:36">
      <c r="AG11583" s="5"/>
      <c r="AJ11583" s="4"/>
    </row>
    <row r="11584" spans="33:36">
      <c r="AG11584" s="5"/>
      <c r="AJ11584" s="4"/>
    </row>
    <row r="11585" spans="33:36">
      <c r="AG11585" s="5"/>
      <c r="AJ11585" s="4"/>
    </row>
    <row r="11586" spans="33:36">
      <c r="AG11586" s="5"/>
      <c r="AJ11586" s="4"/>
    </row>
    <row r="11587" spans="33:36">
      <c r="AG11587" s="5"/>
      <c r="AJ11587" s="4"/>
    </row>
    <row r="11588" spans="33:36">
      <c r="AG11588" s="5"/>
      <c r="AJ11588" s="4"/>
    </row>
    <row r="11589" spans="33:36">
      <c r="AG11589" s="5"/>
      <c r="AJ11589" s="4"/>
    </row>
    <row r="11590" spans="33:36">
      <c r="AG11590" s="5"/>
      <c r="AJ11590" s="4"/>
    </row>
    <row r="11591" spans="33:36">
      <c r="AG11591" s="5"/>
      <c r="AJ11591" s="4"/>
    </row>
    <row r="11592" spans="33:36">
      <c r="AG11592" s="5"/>
      <c r="AJ11592" s="4"/>
    </row>
    <row r="11593" spans="33:36">
      <c r="AG11593" s="5"/>
      <c r="AJ11593" s="4"/>
    </row>
    <row r="11594" spans="33:36">
      <c r="AG11594" s="5"/>
      <c r="AJ11594" s="4"/>
    </row>
    <row r="11595" spans="33:36">
      <c r="AG11595" s="5"/>
      <c r="AJ11595" s="4"/>
    </row>
    <row r="11596" spans="33:36">
      <c r="AG11596" s="5"/>
      <c r="AJ11596" s="4"/>
    </row>
    <row r="11597" spans="33:36">
      <c r="AG11597" s="5"/>
      <c r="AJ11597" s="4"/>
    </row>
    <row r="11598" spans="33:36">
      <c r="AG11598" s="5"/>
      <c r="AJ11598" s="4"/>
    </row>
    <row r="11599" spans="33:36">
      <c r="AG11599" s="5"/>
      <c r="AJ11599" s="4"/>
    </row>
    <row r="11600" spans="33:36">
      <c r="AG11600" s="5"/>
      <c r="AJ11600" s="4"/>
    </row>
    <row r="11601" spans="33:36">
      <c r="AG11601" s="5"/>
      <c r="AJ11601" s="4"/>
    </row>
    <row r="11602" spans="33:36">
      <c r="AG11602" s="5"/>
      <c r="AJ11602" s="4"/>
    </row>
    <row r="11603" spans="33:36">
      <c r="AG11603" s="5"/>
      <c r="AJ11603" s="4"/>
    </row>
    <row r="11604" spans="33:36">
      <c r="AG11604" s="5"/>
      <c r="AJ11604" s="4"/>
    </row>
    <row r="11605" spans="33:36">
      <c r="AG11605" s="5"/>
      <c r="AJ11605" s="4"/>
    </row>
    <row r="11606" spans="33:36">
      <c r="AG11606" s="5"/>
      <c r="AJ11606" s="4"/>
    </row>
    <row r="11607" spans="33:36">
      <c r="AG11607" s="5"/>
      <c r="AJ11607" s="4"/>
    </row>
    <row r="11608" spans="33:36">
      <c r="AG11608" s="5"/>
      <c r="AJ11608" s="4"/>
    </row>
    <row r="11609" spans="33:36">
      <c r="AG11609" s="5"/>
      <c r="AJ11609" s="4"/>
    </row>
    <row r="11610" spans="33:36">
      <c r="AG11610" s="5"/>
      <c r="AJ11610" s="4"/>
    </row>
    <row r="11611" spans="33:36">
      <c r="AG11611" s="5"/>
      <c r="AJ11611" s="4"/>
    </row>
    <row r="11612" spans="33:36">
      <c r="AG11612" s="5"/>
      <c r="AJ11612" s="4"/>
    </row>
    <row r="11613" spans="33:36">
      <c r="AG11613" s="5"/>
      <c r="AJ11613" s="4"/>
    </row>
    <row r="11614" spans="33:36">
      <c r="AG11614" s="5"/>
      <c r="AJ11614" s="4"/>
    </row>
    <row r="11615" spans="33:36">
      <c r="AG11615" s="5"/>
      <c r="AJ11615" s="4"/>
    </row>
    <row r="11616" spans="33:36">
      <c r="AG11616" s="5"/>
      <c r="AJ11616" s="4"/>
    </row>
    <row r="11617" spans="33:36">
      <c r="AG11617" s="5"/>
      <c r="AJ11617" s="4"/>
    </row>
    <row r="11618" spans="33:36">
      <c r="AG11618" s="5"/>
      <c r="AJ11618" s="4"/>
    </row>
    <row r="11619" spans="33:36">
      <c r="AG11619" s="5"/>
      <c r="AJ11619" s="4"/>
    </row>
    <row r="11620" spans="33:36">
      <c r="AG11620" s="5"/>
      <c r="AJ11620" s="4"/>
    </row>
    <row r="11621" spans="33:36">
      <c r="AG11621" s="5"/>
      <c r="AJ11621" s="4"/>
    </row>
    <row r="11622" spans="33:36">
      <c r="AG11622" s="5"/>
      <c r="AJ11622" s="4"/>
    </row>
    <row r="11623" spans="33:36">
      <c r="AG11623" s="5"/>
      <c r="AJ11623" s="4"/>
    </row>
    <row r="11624" spans="33:36">
      <c r="AG11624" s="5"/>
      <c r="AJ11624" s="4"/>
    </row>
    <row r="11625" spans="33:36">
      <c r="AG11625" s="5"/>
      <c r="AJ11625" s="4"/>
    </row>
    <row r="11626" spans="33:36">
      <c r="AG11626" s="5"/>
      <c r="AJ11626" s="4"/>
    </row>
    <row r="11627" spans="33:36">
      <c r="AG11627" s="5"/>
      <c r="AJ11627" s="4"/>
    </row>
    <row r="11628" spans="33:36">
      <c r="AG11628" s="5"/>
      <c r="AJ11628" s="4"/>
    </row>
    <row r="11629" spans="33:36">
      <c r="AG11629" s="5"/>
      <c r="AJ11629" s="4"/>
    </row>
    <row r="11630" spans="33:36">
      <c r="AG11630" s="5"/>
      <c r="AJ11630" s="4"/>
    </row>
    <row r="11631" spans="33:36">
      <c r="AG11631" s="5"/>
      <c r="AJ11631" s="4"/>
    </row>
    <row r="11632" spans="33:36">
      <c r="AG11632" s="5"/>
      <c r="AJ11632" s="4"/>
    </row>
    <row r="11633" spans="33:36">
      <c r="AG11633" s="5"/>
      <c r="AJ11633" s="4"/>
    </row>
    <row r="11634" spans="33:36">
      <c r="AG11634" s="5"/>
      <c r="AJ11634" s="4"/>
    </row>
    <row r="11635" spans="33:36">
      <c r="AG11635" s="5"/>
      <c r="AJ11635" s="4"/>
    </row>
    <row r="11636" spans="33:36">
      <c r="AG11636" s="5"/>
      <c r="AJ11636" s="4"/>
    </row>
    <row r="11637" spans="33:36">
      <c r="AG11637" s="5"/>
      <c r="AJ11637" s="4"/>
    </row>
    <row r="11638" spans="33:36">
      <c r="AG11638" s="5"/>
      <c r="AJ11638" s="4"/>
    </row>
    <row r="11639" spans="33:36">
      <c r="AG11639" s="5"/>
      <c r="AJ11639" s="4"/>
    </row>
    <row r="11640" spans="33:36">
      <c r="AG11640" s="5"/>
      <c r="AJ11640" s="4"/>
    </row>
    <row r="11641" spans="33:36">
      <c r="AG11641" s="5"/>
      <c r="AJ11641" s="4"/>
    </row>
    <row r="11642" spans="33:36">
      <c r="AG11642" s="5"/>
      <c r="AJ11642" s="4"/>
    </row>
    <row r="11643" spans="33:36">
      <c r="AG11643" s="5"/>
      <c r="AJ11643" s="4"/>
    </row>
    <row r="11644" spans="33:36">
      <c r="AG11644" s="5"/>
      <c r="AJ11644" s="4"/>
    </row>
    <row r="11645" spans="33:36">
      <c r="AG11645" s="5"/>
      <c r="AJ11645" s="4"/>
    </row>
    <row r="11646" spans="33:36">
      <c r="AG11646" s="5"/>
      <c r="AJ11646" s="4"/>
    </row>
    <row r="11647" spans="33:36">
      <c r="AG11647" s="5"/>
      <c r="AJ11647" s="4"/>
    </row>
    <row r="11648" spans="33:36">
      <c r="AG11648" s="5"/>
      <c r="AJ11648" s="4"/>
    </row>
    <row r="11649" spans="33:36">
      <c r="AG11649" s="5"/>
      <c r="AJ11649" s="4"/>
    </row>
    <row r="11650" spans="33:36">
      <c r="AG11650" s="5"/>
      <c r="AJ11650" s="4"/>
    </row>
    <row r="11651" spans="33:36">
      <c r="AG11651" s="5"/>
      <c r="AJ11651" s="4"/>
    </row>
    <row r="11652" spans="33:36">
      <c r="AG11652" s="5"/>
      <c r="AJ11652" s="4"/>
    </row>
    <row r="11653" spans="33:36">
      <c r="AG11653" s="5"/>
      <c r="AJ11653" s="4"/>
    </row>
    <row r="11654" spans="33:36">
      <c r="AG11654" s="5"/>
      <c r="AJ11654" s="4"/>
    </row>
    <row r="11655" spans="33:36">
      <c r="AG11655" s="5"/>
      <c r="AJ11655" s="4"/>
    </row>
    <row r="11656" spans="33:36">
      <c r="AG11656" s="5"/>
      <c r="AJ11656" s="4"/>
    </row>
    <row r="11657" spans="33:36">
      <c r="AG11657" s="5"/>
      <c r="AJ11657" s="4"/>
    </row>
    <row r="11658" spans="33:36">
      <c r="AG11658" s="5"/>
      <c r="AJ11658" s="4"/>
    </row>
    <row r="11659" spans="33:36">
      <c r="AG11659" s="5"/>
      <c r="AJ11659" s="4"/>
    </row>
    <row r="11660" spans="33:36">
      <c r="AG11660" s="5"/>
      <c r="AJ11660" s="4"/>
    </row>
    <row r="11661" spans="33:36">
      <c r="AG11661" s="5"/>
      <c r="AJ11661" s="4"/>
    </row>
    <row r="11662" spans="33:36">
      <c r="AG11662" s="5"/>
      <c r="AJ11662" s="4"/>
    </row>
    <row r="11663" spans="33:36">
      <c r="AG11663" s="5"/>
      <c r="AJ11663" s="4"/>
    </row>
    <row r="11664" spans="33:36">
      <c r="AG11664" s="5"/>
      <c r="AJ11664" s="4"/>
    </row>
    <row r="11665" spans="33:36">
      <c r="AG11665" s="5"/>
      <c r="AJ11665" s="4"/>
    </row>
    <row r="11666" spans="33:36">
      <c r="AG11666" s="5"/>
      <c r="AJ11666" s="4"/>
    </row>
    <row r="11667" spans="33:36">
      <c r="AG11667" s="5"/>
      <c r="AJ11667" s="4"/>
    </row>
    <row r="11668" spans="33:36">
      <c r="AG11668" s="5"/>
      <c r="AJ11668" s="4"/>
    </row>
    <row r="11669" spans="33:36">
      <c r="AG11669" s="5"/>
      <c r="AJ11669" s="4"/>
    </row>
    <row r="11670" spans="33:36">
      <c r="AG11670" s="5"/>
      <c r="AJ11670" s="4"/>
    </row>
    <row r="11671" spans="33:36">
      <c r="AG11671" s="5"/>
      <c r="AJ11671" s="4"/>
    </row>
    <row r="11672" spans="33:36">
      <c r="AG11672" s="5"/>
      <c r="AJ11672" s="4"/>
    </row>
    <row r="11673" spans="33:36">
      <c r="AG11673" s="5"/>
      <c r="AJ11673" s="4"/>
    </row>
    <row r="11674" spans="33:36">
      <c r="AG11674" s="5"/>
      <c r="AJ11674" s="4"/>
    </row>
    <row r="11675" spans="33:36">
      <c r="AG11675" s="5"/>
      <c r="AJ11675" s="4"/>
    </row>
    <row r="11676" spans="33:36">
      <c r="AG11676" s="5"/>
      <c r="AJ11676" s="4"/>
    </row>
    <row r="11677" spans="33:36">
      <c r="AG11677" s="5"/>
      <c r="AJ11677" s="4"/>
    </row>
    <row r="11678" spans="33:36">
      <c r="AG11678" s="5"/>
      <c r="AJ11678" s="4"/>
    </row>
    <row r="11679" spans="33:36">
      <c r="AG11679" s="5"/>
      <c r="AJ11679" s="4"/>
    </row>
    <row r="11680" spans="33:36">
      <c r="AG11680" s="5"/>
      <c r="AJ11680" s="4"/>
    </row>
    <row r="11681" spans="33:36">
      <c r="AG11681" s="5"/>
      <c r="AJ11681" s="4"/>
    </row>
    <row r="11682" spans="33:36">
      <c r="AG11682" s="5"/>
      <c r="AJ11682" s="4"/>
    </row>
    <row r="11683" spans="33:36">
      <c r="AG11683" s="5"/>
      <c r="AJ11683" s="4"/>
    </row>
    <row r="11684" spans="33:36">
      <c r="AG11684" s="5"/>
      <c r="AJ11684" s="4"/>
    </row>
    <row r="11685" spans="33:36">
      <c r="AG11685" s="5"/>
      <c r="AJ11685" s="4"/>
    </row>
    <row r="11686" spans="33:36">
      <c r="AG11686" s="5"/>
      <c r="AJ11686" s="4"/>
    </row>
    <row r="11687" spans="33:36">
      <c r="AG11687" s="5"/>
      <c r="AJ11687" s="4"/>
    </row>
    <row r="11688" spans="33:36">
      <c r="AG11688" s="5"/>
      <c r="AJ11688" s="4"/>
    </row>
    <row r="11689" spans="33:36">
      <c r="AG11689" s="5"/>
      <c r="AJ11689" s="4"/>
    </row>
    <row r="11690" spans="33:36">
      <c r="AG11690" s="5"/>
      <c r="AJ11690" s="4"/>
    </row>
    <row r="11691" spans="33:36">
      <c r="AG11691" s="5"/>
      <c r="AJ11691" s="4"/>
    </row>
    <row r="11692" spans="33:36">
      <c r="AG11692" s="5"/>
      <c r="AJ11692" s="4"/>
    </row>
    <row r="11693" spans="33:36">
      <c r="AG11693" s="5"/>
      <c r="AJ11693" s="4"/>
    </row>
    <row r="11694" spans="33:36">
      <c r="AG11694" s="5"/>
      <c r="AJ11694" s="4"/>
    </row>
    <row r="11695" spans="33:36">
      <c r="AG11695" s="5"/>
      <c r="AJ11695" s="4"/>
    </row>
    <row r="11696" spans="33:36">
      <c r="AG11696" s="5"/>
      <c r="AJ11696" s="4"/>
    </row>
    <row r="11697" spans="33:36">
      <c r="AG11697" s="5"/>
      <c r="AJ11697" s="4"/>
    </row>
    <row r="11698" spans="33:36">
      <c r="AG11698" s="5"/>
      <c r="AJ11698" s="4"/>
    </row>
    <row r="11699" spans="33:36">
      <c r="AG11699" s="5"/>
      <c r="AJ11699" s="4"/>
    </row>
    <row r="11700" spans="33:36">
      <c r="AG11700" s="5"/>
      <c r="AJ11700" s="4"/>
    </row>
    <row r="11701" spans="33:36">
      <c r="AG11701" s="5"/>
      <c r="AJ11701" s="4"/>
    </row>
    <row r="11702" spans="33:36">
      <c r="AG11702" s="5"/>
      <c r="AJ11702" s="4"/>
    </row>
    <row r="11703" spans="33:36">
      <c r="AG11703" s="5"/>
      <c r="AJ11703" s="4"/>
    </row>
    <row r="11704" spans="33:36">
      <c r="AG11704" s="5"/>
      <c r="AJ11704" s="4"/>
    </row>
    <row r="11705" spans="33:36">
      <c r="AG11705" s="5"/>
      <c r="AJ11705" s="4"/>
    </row>
    <row r="11706" spans="33:36">
      <c r="AG11706" s="5"/>
      <c r="AJ11706" s="4"/>
    </row>
    <row r="11707" spans="33:36">
      <c r="AG11707" s="5"/>
      <c r="AJ11707" s="4"/>
    </row>
    <row r="11708" spans="33:36">
      <c r="AG11708" s="5"/>
      <c r="AJ11708" s="4"/>
    </row>
    <row r="11709" spans="33:36">
      <c r="AG11709" s="5"/>
      <c r="AJ11709" s="4"/>
    </row>
    <row r="11710" spans="33:36">
      <c r="AG11710" s="5"/>
      <c r="AJ11710" s="4"/>
    </row>
    <row r="11711" spans="33:36">
      <c r="AG11711" s="5"/>
      <c r="AJ11711" s="4"/>
    </row>
    <row r="11712" spans="33:36">
      <c r="AG11712" s="5"/>
      <c r="AJ11712" s="4"/>
    </row>
    <row r="11713" spans="33:36">
      <c r="AG11713" s="5"/>
      <c r="AJ11713" s="4"/>
    </row>
    <row r="11714" spans="33:36">
      <c r="AG11714" s="5"/>
      <c r="AJ11714" s="4"/>
    </row>
    <row r="11715" spans="33:36">
      <c r="AG11715" s="5"/>
      <c r="AJ11715" s="4"/>
    </row>
    <row r="11716" spans="33:36">
      <c r="AG11716" s="5"/>
      <c r="AJ11716" s="4"/>
    </row>
    <row r="11717" spans="33:36">
      <c r="AG11717" s="5"/>
      <c r="AJ11717" s="4"/>
    </row>
    <row r="11718" spans="33:36">
      <c r="AG11718" s="5"/>
      <c r="AJ11718" s="4"/>
    </row>
    <row r="11719" spans="33:36">
      <c r="AG11719" s="5"/>
      <c r="AJ11719" s="4"/>
    </row>
    <row r="11720" spans="33:36">
      <c r="AG11720" s="5"/>
      <c r="AJ11720" s="4"/>
    </row>
    <row r="11721" spans="33:36">
      <c r="AG11721" s="5"/>
      <c r="AJ11721" s="4"/>
    </row>
    <row r="11722" spans="33:36">
      <c r="AG11722" s="5"/>
      <c r="AJ11722" s="4"/>
    </row>
    <row r="11723" spans="33:36">
      <c r="AG11723" s="5"/>
      <c r="AJ11723" s="4"/>
    </row>
    <row r="11724" spans="33:36">
      <c r="AG11724" s="5"/>
      <c r="AJ11724" s="4"/>
    </row>
    <row r="11725" spans="33:36">
      <c r="AG11725" s="5"/>
      <c r="AJ11725" s="4"/>
    </row>
    <row r="11726" spans="33:36">
      <c r="AG11726" s="5"/>
      <c r="AJ11726" s="4"/>
    </row>
    <row r="11727" spans="33:36">
      <c r="AG11727" s="5"/>
      <c r="AJ11727" s="4"/>
    </row>
    <row r="11728" spans="33:36">
      <c r="AG11728" s="5"/>
      <c r="AJ11728" s="4"/>
    </row>
    <row r="11729" spans="33:36">
      <c r="AG11729" s="5"/>
      <c r="AJ11729" s="4"/>
    </row>
    <row r="11730" spans="33:36">
      <c r="AG11730" s="5"/>
      <c r="AJ11730" s="4"/>
    </row>
    <row r="11731" spans="33:36">
      <c r="AG11731" s="5"/>
      <c r="AJ11731" s="4"/>
    </row>
    <row r="11732" spans="33:36">
      <c r="AG11732" s="5"/>
      <c r="AJ11732" s="4"/>
    </row>
    <row r="11733" spans="33:36">
      <c r="AG11733" s="5"/>
      <c r="AJ11733" s="4"/>
    </row>
    <row r="11734" spans="33:36">
      <c r="AG11734" s="5"/>
      <c r="AJ11734" s="4"/>
    </row>
    <row r="11735" spans="33:36">
      <c r="AG11735" s="5"/>
      <c r="AJ11735" s="4"/>
    </row>
    <row r="11736" spans="33:36">
      <c r="AG11736" s="5"/>
      <c r="AJ11736" s="4"/>
    </row>
    <row r="11737" spans="33:36">
      <c r="AG11737" s="5"/>
      <c r="AJ11737" s="4"/>
    </row>
    <row r="11738" spans="33:36">
      <c r="AG11738" s="5"/>
      <c r="AJ11738" s="4"/>
    </row>
    <row r="11739" spans="33:36">
      <c r="AG11739" s="5"/>
      <c r="AJ11739" s="4"/>
    </row>
    <row r="11740" spans="33:36">
      <c r="AG11740" s="5"/>
      <c r="AJ11740" s="4"/>
    </row>
    <row r="11741" spans="33:36">
      <c r="AG11741" s="5"/>
      <c r="AJ11741" s="4"/>
    </row>
    <row r="11742" spans="33:36">
      <c r="AG11742" s="5"/>
      <c r="AJ11742" s="4"/>
    </row>
    <row r="11743" spans="33:36">
      <c r="AG11743" s="5"/>
      <c r="AJ11743" s="4"/>
    </row>
    <row r="11744" spans="33:36">
      <c r="AG11744" s="5"/>
      <c r="AJ11744" s="4"/>
    </row>
    <row r="11745" spans="33:36">
      <c r="AG11745" s="5"/>
      <c r="AJ11745" s="4"/>
    </row>
    <row r="11746" spans="33:36">
      <c r="AG11746" s="5"/>
      <c r="AJ11746" s="4"/>
    </row>
    <row r="11747" spans="33:36">
      <c r="AG11747" s="5"/>
      <c r="AJ11747" s="4"/>
    </row>
    <row r="11748" spans="33:36">
      <c r="AG11748" s="5"/>
      <c r="AJ11748" s="4"/>
    </row>
    <row r="11749" spans="33:36">
      <c r="AG11749" s="5"/>
      <c r="AJ11749" s="4"/>
    </row>
    <row r="11750" spans="33:36">
      <c r="AG11750" s="5"/>
      <c r="AJ11750" s="4"/>
    </row>
    <row r="11751" spans="33:36">
      <c r="AG11751" s="5"/>
      <c r="AJ11751" s="4"/>
    </row>
    <row r="11752" spans="33:36">
      <c r="AG11752" s="5"/>
      <c r="AJ11752" s="4"/>
    </row>
    <row r="11753" spans="33:36">
      <c r="AG11753" s="5"/>
      <c r="AJ11753" s="4"/>
    </row>
    <row r="11754" spans="33:36">
      <c r="AG11754" s="5"/>
      <c r="AJ11754" s="4"/>
    </row>
    <row r="11755" spans="33:36">
      <c r="AG11755" s="5"/>
      <c r="AJ11755" s="4"/>
    </row>
    <row r="11756" spans="33:36">
      <c r="AG11756" s="5"/>
      <c r="AJ11756" s="4"/>
    </row>
    <row r="11757" spans="33:36">
      <c r="AG11757" s="5"/>
      <c r="AJ11757" s="4"/>
    </row>
    <row r="11758" spans="33:36">
      <c r="AG11758" s="5"/>
      <c r="AJ11758" s="4"/>
    </row>
    <row r="11759" spans="33:36">
      <c r="AG11759" s="5"/>
      <c r="AJ11759" s="4"/>
    </row>
    <row r="11760" spans="33:36">
      <c r="AG11760" s="5"/>
      <c r="AJ11760" s="4"/>
    </row>
    <row r="11761" spans="33:36">
      <c r="AG11761" s="5"/>
      <c r="AJ11761" s="4"/>
    </row>
    <row r="11762" spans="33:36">
      <c r="AG11762" s="5"/>
      <c r="AJ11762" s="4"/>
    </row>
    <row r="11763" spans="33:36">
      <c r="AG11763" s="5"/>
      <c r="AJ11763" s="4"/>
    </row>
    <row r="11764" spans="33:36">
      <c r="AG11764" s="5"/>
      <c r="AJ11764" s="4"/>
    </row>
    <row r="11765" spans="33:36">
      <c r="AG11765" s="5"/>
      <c r="AJ11765" s="4"/>
    </row>
    <row r="11766" spans="33:36">
      <c r="AG11766" s="5"/>
      <c r="AJ11766" s="4"/>
    </row>
    <row r="11767" spans="33:36">
      <c r="AG11767" s="5"/>
      <c r="AJ11767" s="4"/>
    </row>
    <row r="11768" spans="33:36">
      <c r="AG11768" s="5"/>
      <c r="AJ11768" s="4"/>
    </row>
    <row r="11769" spans="33:36">
      <c r="AG11769" s="5"/>
      <c r="AJ11769" s="4"/>
    </row>
    <row r="11770" spans="33:36">
      <c r="AG11770" s="5"/>
      <c r="AJ11770" s="4"/>
    </row>
    <row r="11771" spans="33:36">
      <c r="AG11771" s="5"/>
      <c r="AJ11771" s="4"/>
    </row>
    <row r="11772" spans="33:36">
      <c r="AG11772" s="5"/>
      <c r="AJ11772" s="4"/>
    </row>
    <row r="11773" spans="33:36">
      <c r="AG11773" s="5"/>
      <c r="AJ11773" s="4"/>
    </row>
    <row r="11774" spans="33:36">
      <c r="AG11774" s="5"/>
      <c r="AJ11774" s="4"/>
    </row>
    <row r="11775" spans="33:36">
      <c r="AG11775" s="5"/>
      <c r="AJ11775" s="4"/>
    </row>
    <row r="11776" spans="33:36">
      <c r="AG11776" s="5"/>
      <c r="AJ11776" s="4"/>
    </row>
    <row r="11777" spans="33:36">
      <c r="AG11777" s="5"/>
      <c r="AJ11777" s="4"/>
    </row>
    <row r="11778" spans="33:36">
      <c r="AG11778" s="5"/>
      <c r="AJ11778" s="4"/>
    </row>
    <row r="11779" spans="33:36">
      <c r="AG11779" s="5"/>
      <c r="AJ11779" s="4"/>
    </row>
    <row r="11780" spans="33:36">
      <c r="AG11780" s="5"/>
      <c r="AJ11780" s="4"/>
    </row>
    <row r="11781" spans="33:36">
      <c r="AG11781" s="5"/>
      <c r="AJ11781" s="4"/>
    </row>
    <row r="11782" spans="33:36">
      <c r="AG11782" s="5"/>
      <c r="AJ11782" s="4"/>
    </row>
    <row r="11783" spans="33:36">
      <c r="AG11783" s="5"/>
      <c r="AJ11783" s="4"/>
    </row>
    <row r="11784" spans="33:36">
      <c r="AG11784" s="5"/>
      <c r="AJ11784" s="4"/>
    </row>
    <row r="11785" spans="33:36">
      <c r="AG11785" s="5"/>
      <c r="AJ11785" s="4"/>
    </row>
    <row r="11786" spans="33:36">
      <c r="AG11786" s="5"/>
      <c r="AJ11786" s="4"/>
    </row>
    <row r="11787" spans="33:36">
      <c r="AG11787" s="5"/>
      <c r="AJ11787" s="4"/>
    </row>
    <row r="11788" spans="33:36">
      <c r="AG11788" s="5"/>
      <c r="AJ11788" s="4"/>
    </row>
    <row r="11789" spans="33:36">
      <c r="AG11789" s="5"/>
      <c r="AJ11789" s="4"/>
    </row>
    <row r="11790" spans="33:36">
      <c r="AG11790" s="5"/>
      <c r="AJ11790" s="4"/>
    </row>
    <row r="11791" spans="33:36">
      <c r="AG11791" s="5"/>
      <c r="AJ11791" s="4"/>
    </row>
    <row r="11792" spans="33:36">
      <c r="AG11792" s="5"/>
      <c r="AJ11792" s="4"/>
    </row>
    <row r="11793" spans="33:36">
      <c r="AG11793" s="5"/>
      <c r="AJ11793" s="4"/>
    </row>
    <row r="11794" spans="33:36">
      <c r="AG11794" s="5"/>
      <c r="AJ11794" s="4"/>
    </row>
    <row r="11795" spans="33:36">
      <c r="AG11795" s="5"/>
      <c r="AJ11795" s="4"/>
    </row>
    <row r="11796" spans="33:36">
      <c r="AG11796" s="5"/>
      <c r="AJ11796" s="4"/>
    </row>
    <row r="11797" spans="33:36">
      <c r="AG11797" s="5"/>
      <c r="AJ11797" s="4"/>
    </row>
    <row r="11798" spans="33:36">
      <c r="AG11798" s="5"/>
      <c r="AJ11798" s="4"/>
    </row>
    <row r="11799" spans="33:36">
      <c r="AG11799" s="5"/>
      <c r="AJ11799" s="4"/>
    </row>
    <row r="11800" spans="33:36">
      <c r="AG11800" s="5"/>
      <c r="AJ11800" s="4"/>
    </row>
    <row r="11801" spans="33:36">
      <c r="AG11801" s="5"/>
      <c r="AJ11801" s="4"/>
    </row>
    <row r="11802" spans="33:36">
      <c r="AG11802" s="5"/>
      <c r="AJ11802" s="4"/>
    </row>
    <row r="11803" spans="33:36">
      <c r="AG11803" s="5"/>
      <c r="AJ11803" s="4"/>
    </row>
    <row r="11804" spans="33:36">
      <c r="AG11804" s="5"/>
      <c r="AJ11804" s="4"/>
    </row>
    <row r="11805" spans="33:36">
      <c r="AG11805" s="5"/>
      <c r="AJ11805" s="4"/>
    </row>
    <row r="11806" spans="33:36">
      <c r="AG11806" s="5"/>
      <c r="AJ11806" s="4"/>
    </row>
    <row r="11807" spans="33:36">
      <c r="AG11807" s="5"/>
      <c r="AJ11807" s="4"/>
    </row>
    <row r="11808" spans="33:36">
      <c r="AG11808" s="5"/>
      <c r="AJ11808" s="4"/>
    </row>
    <row r="11809" spans="33:36">
      <c r="AG11809" s="5"/>
      <c r="AJ11809" s="4"/>
    </row>
    <row r="11810" spans="33:36">
      <c r="AG11810" s="5"/>
      <c r="AJ11810" s="4"/>
    </row>
    <row r="11811" spans="33:36">
      <c r="AG11811" s="5"/>
      <c r="AJ11811" s="4"/>
    </row>
    <row r="11812" spans="33:36">
      <c r="AG11812" s="5"/>
      <c r="AJ11812" s="4"/>
    </row>
    <row r="11813" spans="33:36">
      <c r="AG11813" s="5"/>
      <c r="AJ11813" s="4"/>
    </row>
    <row r="11814" spans="33:36">
      <c r="AG11814" s="5"/>
      <c r="AJ11814" s="4"/>
    </row>
    <row r="11815" spans="33:36">
      <c r="AG11815" s="5"/>
      <c r="AJ11815" s="4"/>
    </row>
    <row r="11816" spans="33:36">
      <c r="AG11816" s="5"/>
      <c r="AJ11816" s="4"/>
    </row>
    <row r="11817" spans="33:36">
      <c r="AG11817" s="5"/>
      <c r="AJ11817" s="4"/>
    </row>
    <row r="11818" spans="33:36">
      <c r="AG11818" s="5"/>
      <c r="AJ11818" s="4"/>
    </row>
    <row r="11819" spans="33:36">
      <c r="AG11819" s="5"/>
      <c r="AJ11819" s="4"/>
    </row>
    <row r="11820" spans="33:36">
      <c r="AG11820" s="5"/>
      <c r="AJ11820" s="4"/>
    </row>
    <row r="11821" spans="33:36">
      <c r="AG11821" s="5"/>
      <c r="AJ11821" s="4"/>
    </row>
    <row r="11822" spans="33:36">
      <c r="AG11822" s="5"/>
      <c r="AJ11822" s="4"/>
    </row>
    <row r="11823" spans="33:36">
      <c r="AG11823" s="5"/>
      <c r="AJ11823" s="4"/>
    </row>
    <row r="11824" spans="33:36">
      <c r="AG11824" s="5"/>
      <c r="AJ11824" s="4"/>
    </row>
    <row r="11825" spans="33:36">
      <c r="AG11825" s="5"/>
      <c r="AJ11825" s="4"/>
    </row>
    <row r="11826" spans="33:36">
      <c r="AG11826" s="5"/>
      <c r="AJ11826" s="4"/>
    </row>
    <row r="11827" spans="33:36">
      <c r="AG11827" s="5"/>
      <c r="AJ11827" s="4"/>
    </row>
    <row r="11828" spans="33:36">
      <c r="AG11828" s="5"/>
      <c r="AJ11828" s="4"/>
    </row>
    <row r="11829" spans="33:36">
      <c r="AG11829" s="5"/>
      <c r="AJ11829" s="4"/>
    </row>
    <row r="11830" spans="33:36">
      <c r="AG11830" s="5"/>
      <c r="AJ11830" s="4"/>
    </row>
    <row r="11831" spans="33:36">
      <c r="AG11831" s="5"/>
      <c r="AJ11831" s="4"/>
    </row>
    <row r="11832" spans="33:36">
      <c r="AG11832" s="5"/>
      <c r="AJ11832" s="4"/>
    </row>
    <row r="11833" spans="33:36">
      <c r="AG11833" s="5"/>
      <c r="AJ11833" s="4"/>
    </row>
    <row r="11834" spans="33:36">
      <c r="AG11834" s="5"/>
      <c r="AJ11834" s="4"/>
    </row>
    <row r="11835" spans="33:36">
      <c r="AG11835" s="5"/>
      <c r="AJ11835" s="4"/>
    </row>
    <row r="11836" spans="33:36">
      <c r="AG11836" s="5"/>
      <c r="AJ11836" s="4"/>
    </row>
    <row r="11837" spans="33:36">
      <c r="AG11837" s="5"/>
      <c r="AJ11837" s="4"/>
    </row>
    <row r="11838" spans="33:36">
      <c r="AG11838" s="5"/>
      <c r="AJ11838" s="4"/>
    </row>
    <row r="11839" spans="33:36">
      <c r="AG11839" s="5"/>
      <c r="AJ11839" s="4"/>
    </row>
    <row r="11840" spans="33:36">
      <c r="AG11840" s="5"/>
      <c r="AJ11840" s="4"/>
    </row>
    <row r="11841" spans="33:36">
      <c r="AG11841" s="5"/>
      <c r="AJ11841" s="4"/>
    </row>
    <row r="11842" spans="33:36">
      <c r="AG11842" s="5"/>
      <c r="AJ11842" s="4"/>
    </row>
    <row r="11843" spans="33:36">
      <c r="AG11843" s="5"/>
      <c r="AJ11843" s="4"/>
    </row>
    <row r="11844" spans="33:36">
      <c r="AG11844" s="5"/>
      <c r="AJ11844" s="4"/>
    </row>
    <row r="11845" spans="33:36">
      <c r="AG11845" s="5"/>
      <c r="AJ11845" s="4"/>
    </row>
    <row r="11846" spans="33:36">
      <c r="AG11846" s="5"/>
      <c r="AJ11846" s="4"/>
    </row>
    <row r="11847" spans="33:36">
      <c r="AG11847" s="5"/>
      <c r="AJ11847" s="4"/>
    </row>
    <row r="11848" spans="33:36">
      <c r="AG11848" s="5"/>
      <c r="AJ11848" s="4"/>
    </row>
    <row r="11849" spans="33:36">
      <c r="AG11849" s="5"/>
      <c r="AJ11849" s="4"/>
    </row>
    <row r="11850" spans="33:36">
      <c r="AG11850" s="5"/>
      <c r="AJ11850" s="4"/>
    </row>
    <row r="11851" spans="33:36">
      <c r="AG11851" s="5"/>
      <c r="AJ11851" s="4"/>
    </row>
    <row r="11852" spans="33:36">
      <c r="AG11852" s="5"/>
      <c r="AJ11852" s="4"/>
    </row>
    <row r="11853" spans="33:36">
      <c r="AG11853" s="5"/>
      <c r="AJ11853" s="4"/>
    </row>
    <row r="11854" spans="33:36">
      <c r="AG11854" s="5"/>
      <c r="AJ11854" s="4"/>
    </row>
    <row r="11855" spans="33:36">
      <c r="AG11855" s="5"/>
      <c r="AJ11855" s="4"/>
    </row>
    <row r="11856" spans="33:36">
      <c r="AG11856" s="5"/>
      <c r="AJ11856" s="4"/>
    </row>
    <row r="11857" spans="33:36">
      <c r="AG11857" s="5"/>
      <c r="AJ11857" s="4"/>
    </row>
    <row r="11858" spans="33:36">
      <c r="AG11858" s="5"/>
      <c r="AJ11858" s="4"/>
    </row>
    <row r="11859" spans="33:36">
      <c r="AG11859" s="5"/>
      <c r="AJ11859" s="4"/>
    </row>
    <row r="11860" spans="33:36">
      <c r="AG11860" s="5"/>
      <c r="AJ11860" s="4"/>
    </row>
    <row r="11861" spans="33:36">
      <c r="AG11861" s="5"/>
      <c r="AJ11861" s="4"/>
    </row>
    <row r="11862" spans="33:36">
      <c r="AG11862" s="5"/>
      <c r="AJ11862" s="4"/>
    </row>
    <row r="11863" spans="33:36">
      <c r="AG11863" s="5"/>
      <c r="AJ11863" s="4"/>
    </row>
    <row r="11864" spans="33:36">
      <c r="AG11864" s="5"/>
      <c r="AJ11864" s="4"/>
    </row>
    <row r="11865" spans="33:36">
      <c r="AG11865" s="5"/>
      <c r="AJ11865" s="4"/>
    </row>
    <row r="11866" spans="33:36">
      <c r="AG11866" s="5"/>
      <c r="AJ11866" s="4"/>
    </row>
    <row r="11867" spans="33:36">
      <c r="AG11867" s="5"/>
      <c r="AJ11867" s="4"/>
    </row>
    <row r="11868" spans="33:36">
      <c r="AG11868" s="5"/>
      <c r="AJ11868" s="4"/>
    </row>
    <row r="11869" spans="33:36">
      <c r="AG11869" s="5"/>
      <c r="AJ11869" s="4"/>
    </row>
    <row r="11870" spans="33:36">
      <c r="AG11870" s="5"/>
      <c r="AJ11870" s="4"/>
    </row>
    <row r="11871" spans="33:36">
      <c r="AG11871" s="5"/>
      <c r="AJ11871" s="4"/>
    </row>
    <row r="11872" spans="33:36">
      <c r="AG11872" s="5"/>
      <c r="AJ11872" s="4"/>
    </row>
    <row r="11873" spans="33:36">
      <c r="AG11873" s="5"/>
      <c r="AJ11873" s="4"/>
    </row>
    <row r="11874" spans="33:36">
      <c r="AG11874" s="5"/>
      <c r="AJ11874" s="4"/>
    </row>
    <row r="11875" spans="33:36">
      <c r="AG11875" s="5"/>
      <c r="AJ11875" s="4"/>
    </row>
    <row r="11876" spans="33:36">
      <c r="AG11876" s="5"/>
      <c r="AJ11876" s="4"/>
    </row>
    <row r="11877" spans="33:36">
      <c r="AG11877" s="5"/>
      <c r="AJ11877" s="4"/>
    </row>
    <row r="11878" spans="33:36">
      <c r="AG11878" s="5"/>
      <c r="AJ11878" s="4"/>
    </row>
    <row r="11879" spans="33:36">
      <c r="AG11879" s="5"/>
      <c r="AJ11879" s="4"/>
    </row>
    <row r="11880" spans="33:36">
      <c r="AG11880" s="5"/>
      <c r="AJ11880" s="4"/>
    </row>
    <row r="11881" spans="33:36">
      <c r="AG11881" s="5"/>
      <c r="AJ11881" s="4"/>
    </row>
    <row r="11882" spans="33:36">
      <c r="AG11882" s="5"/>
      <c r="AJ11882" s="4"/>
    </row>
    <row r="11883" spans="33:36">
      <c r="AG11883" s="5"/>
      <c r="AJ11883" s="4"/>
    </row>
    <row r="11884" spans="33:36">
      <c r="AG11884" s="5"/>
      <c r="AJ11884" s="4"/>
    </row>
    <row r="11885" spans="33:36">
      <c r="AG11885" s="5"/>
      <c r="AJ11885" s="4"/>
    </row>
    <row r="11886" spans="33:36">
      <c r="AG11886" s="5"/>
      <c r="AJ11886" s="4"/>
    </row>
    <row r="11887" spans="33:36">
      <c r="AG11887" s="5"/>
      <c r="AJ11887" s="4"/>
    </row>
    <row r="11888" spans="33:36">
      <c r="AG11888" s="5"/>
      <c r="AJ11888" s="4"/>
    </row>
    <row r="11889" spans="33:36">
      <c r="AG11889" s="5"/>
      <c r="AJ11889" s="4"/>
    </row>
    <row r="11890" spans="33:36">
      <c r="AG11890" s="5"/>
      <c r="AJ11890" s="4"/>
    </row>
    <row r="11891" spans="33:36">
      <c r="AG11891" s="5"/>
      <c r="AJ11891" s="4"/>
    </row>
    <row r="11892" spans="33:36">
      <c r="AG11892" s="5"/>
      <c r="AJ11892" s="4"/>
    </row>
    <row r="11893" spans="33:36">
      <c r="AG11893" s="5"/>
      <c r="AJ11893" s="4"/>
    </row>
    <row r="11894" spans="33:36">
      <c r="AG11894" s="5"/>
      <c r="AJ11894" s="4"/>
    </row>
    <row r="11895" spans="33:36">
      <c r="AG11895" s="5"/>
      <c r="AJ11895" s="4"/>
    </row>
    <row r="11896" spans="33:36">
      <c r="AG11896" s="5"/>
      <c r="AJ11896" s="4"/>
    </row>
    <row r="11897" spans="33:36">
      <c r="AG11897" s="5"/>
      <c r="AJ11897" s="4"/>
    </row>
    <row r="11898" spans="33:36">
      <c r="AG11898" s="5"/>
      <c r="AJ11898" s="4"/>
    </row>
    <row r="11899" spans="33:36">
      <c r="AG11899" s="5"/>
      <c r="AJ11899" s="4"/>
    </row>
    <row r="11900" spans="33:36">
      <c r="AG11900" s="5"/>
      <c r="AJ11900" s="4"/>
    </row>
    <row r="11901" spans="33:36">
      <c r="AG11901" s="5"/>
      <c r="AJ11901" s="4"/>
    </row>
    <row r="11902" spans="33:36">
      <c r="AG11902" s="5"/>
      <c r="AJ11902" s="4"/>
    </row>
    <row r="11903" spans="33:36">
      <c r="AG11903" s="5"/>
      <c r="AJ11903" s="4"/>
    </row>
    <row r="11904" spans="33:36">
      <c r="AG11904" s="5"/>
      <c r="AJ11904" s="4"/>
    </row>
    <row r="11905" spans="33:36">
      <c r="AG11905" s="5"/>
      <c r="AJ11905" s="4"/>
    </row>
    <row r="11906" spans="33:36">
      <c r="AG11906" s="5"/>
      <c r="AJ11906" s="4"/>
    </row>
    <row r="11907" spans="33:36">
      <c r="AG11907" s="5"/>
      <c r="AJ11907" s="4"/>
    </row>
    <row r="11908" spans="33:36">
      <c r="AG11908" s="5"/>
      <c r="AJ11908" s="4"/>
    </row>
    <row r="11909" spans="33:36">
      <c r="AG11909" s="5"/>
      <c r="AJ11909" s="4"/>
    </row>
    <row r="11910" spans="33:36">
      <c r="AG11910" s="5"/>
      <c r="AJ11910" s="4"/>
    </row>
    <row r="11911" spans="33:36">
      <c r="AG11911" s="5"/>
      <c r="AJ11911" s="4"/>
    </row>
    <row r="11912" spans="33:36">
      <c r="AG11912" s="5"/>
      <c r="AJ11912" s="4"/>
    </row>
    <row r="11913" spans="33:36">
      <c r="AG11913" s="5"/>
      <c r="AJ11913" s="4"/>
    </row>
    <row r="11914" spans="33:36">
      <c r="AG11914" s="5"/>
      <c r="AJ11914" s="4"/>
    </row>
    <row r="11915" spans="33:36">
      <c r="AG11915" s="5"/>
      <c r="AJ11915" s="4"/>
    </row>
    <row r="11916" spans="33:36">
      <c r="AG11916" s="5"/>
      <c r="AJ11916" s="4"/>
    </row>
    <row r="11917" spans="33:36">
      <c r="AG11917" s="5"/>
      <c r="AJ11917" s="4"/>
    </row>
    <row r="11918" spans="33:36">
      <c r="AG11918" s="5"/>
      <c r="AJ11918" s="4"/>
    </row>
    <row r="11919" spans="33:36">
      <c r="AG11919" s="5"/>
      <c r="AJ11919" s="4"/>
    </row>
    <row r="11920" spans="33:36">
      <c r="AG11920" s="5"/>
      <c r="AJ11920" s="4"/>
    </row>
    <row r="11921" spans="33:36">
      <c r="AG11921" s="5"/>
      <c r="AJ11921" s="4"/>
    </row>
    <row r="11922" spans="33:36">
      <c r="AG11922" s="5"/>
      <c r="AJ11922" s="4"/>
    </row>
    <row r="11923" spans="33:36">
      <c r="AG11923" s="5"/>
      <c r="AJ11923" s="4"/>
    </row>
    <row r="11924" spans="33:36">
      <c r="AG11924" s="5"/>
      <c r="AJ11924" s="4"/>
    </row>
    <row r="11925" spans="33:36">
      <c r="AG11925" s="5"/>
      <c r="AJ11925" s="4"/>
    </row>
    <row r="11926" spans="33:36">
      <c r="AG11926" s="5"/>
      <c r="AJ11926" s="4"/>
    </row>
    <row r="11927" spans="33:36">
      <c r="AG11927" s="5"/>
      <c r="AJ11927" s="4"/>
    </row>
    <row r="11928" spans="33:36">
      <c r="AG11928" s="5"/>
      <c r="AJ11928" s="4"/>
    </row>
    <row r="11929" spans="33:36">
      <c r="AG11929" s="5"/>
      <c r="AJ11929" s="4"/>
    </row>
    <row r="11930" spans="33:36">
      <c r="AG11930" s="5"/>
      <c r="AJ11930" s="4"/>
    </row>
    <row r="11931" spans="33:36">
      <c r="AG11931" s="5"/>
      <c r="AJ11931" s="4"/>
    </row>
    <row r="11932" spans="33:36">
      <c r="AG11932" s="5"/>
      <c r="AJ11932" s="4"/>
    </row>
    <row r="11933" spans="33:36">
      <c r="AG11933" s="5"/>
      <c r="AJ11933" s="4"/>
    </row>
    <row r="11934" spans="33:36">
      <c r="AG11934" s="5"/>
      <c r="AJ11934" s="4"/>
    </row>
    <row r="11935" spans="33:36">
      <c r="AG11935" s="5"/>
      <c r="AJ11935" s="4"/>
    </row>
    <row r="11936" spans="33:36">
      <c r="AG11936" s="5"/>
      <c r="AJ11936" s="4"/>
    </row>
    <row r="11937" spans="33:36">
      <c r="AG11937" s="5"/>
      <c r="AJ11937" s="4"/>
    </row>
    <row r="11938" spans="33:36">
      <c r="AG11938" s="5"/>
      <c r="AJ11938" s="4"/>
    </row>
    <row r="11939" spans="33:36">
      <c r="AG11939" s="5"/>
      <c r="AJ11939" s="4"/>
    </row>
    <row r="11940" spans="33:36">
      <c r="AG11940" s="5"/>
      <c r="AJ11940" s="4"/>
    </row>
    <row r="11941" spans="33:36">
      <c r="AG11941" s="5"/>
      <c r="AJ11941" s="4"/>
    </row>
    <row r="11942" spans="33:36">
      <c r="AG11942" s="5"/>
      <c r="AJ11942" s="4"/>
    </row>
    <row r="11943" spans="33:36">
      <c r="AG11943" s="5"/>
      <c r="AJ11943" s="4"/>
    </row>
    <row r="11944" spans="33:36">
      <c r="AG11944" s="5"/>
      <c r="AJ11944" s="4"/>
    </row>
    <row r="11945" spans="33:36">
      <c r="AG11945" s="5"/>
      <c r="AJ11945" s="4"/>
    </row>
    <row r="11946" spans="33:36">
      <c r="AG11946" s="5"/>
      <c r="AJ11946" s="4"/>
    </row>
    <row r="11947" spans="33:36">
      <c r="AG11947" s="5"/>
      <c r="AJ11947" s="4"/>
    </row>
    <row r="11948" spans="33:36">
      <c r="AG11948" s="5"/>
      <c r="AJ11948" s="4"/>
    </row>
    <row r="11949" spans="33:36">
      <c r="AG11949" s="5"/>
      <c r="AJ11949" s="4"/>
    </row>
    <row r="11950" spans="33:36">
      <c r="AG11950" s="5"/>
      <c r="AJ11950" s="4"/>
    </row>
    <row r="11951" spans="33:36">
      <c r="AG11951" s="5"/>
      <c r="AJ11951" s="4"/>
    </row>
    <row r="11952" spans="33:36">
      <c r="AG11952" s="5"/>
      <c r="AJ11952" s="4"/>
    </row>
    <row r="11953" spans="33:36">
      <c r="AG11953" s="5"/>
      <c r="AJ11953" s="4"/>
    </row>
    <row r="11954" spans="33:36">
      <c r="AG11954" s="5"/>
      <c r="AJ11954" s="4"/>
    </row>
    <row r="11955" spans="33:36">
      <c r="AG11955" s="5"/>
      <c r="AJ11955" s="4"/>
    </row>
    <row r="11956" spans="33:36">
      <c r="AG11956" s="5"/>
      <c r="AJ11956" s="4"/>
    </row>
    <row r="11957" spans="33:36">
      <c r="AG11957" s="5"/>
      <c r="AJ11957" s="4"/>
    </row>
    <row r="11958" spans="33:36">
      <c r="AG11958" s="5"/>
      <c r="AJ11958" s="4"/>
    </row>
    <row r="11959" spans="33:36">
      <c r="AG11959" s="5"/>
      <c r="AJ11959" s="4"/>
    </row>
    <row r="11960" spans="33:36">
      <c r="AG11960" s="5"/>
      <c r="AJ11960" s="4"/>
    </row>
    <row r="11961" spans="33:36">
      <c r="AG11961" s="5"/>
      <c r="AJ11961" s="4"/>
    </row>
    <row r="11962" spans="33:36">
      <c r="AG11962" s="5"/>
      <c r="AJ11962" s="4"/>
    </row>
    <row r="11963" spans="33:36">
      <c r="AG11963" s="5"/>
      <c r="AJ11963" s="4"/>
    </row>
    <row r="11964" spans="33:36">
      <c r="AG11964" s="5"/>
      <c r="AJ11964" s="4"/>
    </row>
    <row r="11965" spans="33:36">
      <c r="AG11965" s="5"/>
      <c r="AJ11965" s="4"/>
    </row>
    <row r="11966" spans="33:36">
      <c r="AG11966" s="5"/>
      <c r="AJ11966" s="4"/>
    </row>
    <row r="11967" spans="33:36">
      <c r="AG11967" s="5"/>
      <c r="AJ11967" s="4"/>
    </row>
    <row r="11968" spans="33:36">
      <c r="AG11968" s="5"/>
      <c r="AJ11968" s="4"/>
    </row>
    <row r="11969" spans="33:36">
      <c r="AG11969" s="5"/>
      <c r="AJ11969" s="4"/>
    </row>
    <row r="11970" spans="33:36">
      <c r="AG11970" s="5"/>
      <c r="AJ11970" s="4"/>
    </row>
    <row r="11971" spans="33:36">
      <c r="AG11971" s="5"/>
      <c r="AJ11971" s="4"/>
    </row>
    <row r="11972" spans="33:36">
      <c r="AG11972" s="5"/>
      <c r="AJ11972" s="4"/>
    </row>
    <row r="11973" spans="33:36">
      <c r="AG11973" s="5"/>
      <c r="AJ11973" s="4"/>
    </row>
    <row r="11974" spans="33:36">
      <c r="AG11974" s="5"/>
      <c r="AJ11974" s="4"/>
    </row>
    <row r="11975" spans="33:36">
      <c r="AG11975" s="5"/>
      <c r="AJ11975" s="4"/>
    </row>
    <row r="11976" spans="33:36">
      <c r="AG11976" s="5"/>
      <c r="AJ11976" s="4"/>
    </row>
    <row r="11977" spans="33:36">
      <c r="AG11977" s="5"/>
      <c r="AJ11977" s="4"/>
    </row>
    <row r="11978" spans="33:36">
      <c r="AG11978" s="5"/>
      <c r="AJ11978" s="4"/>
    </row>
    <row r="11979" spans="33:36">
      <c r="AG11979" s="5"/>
      <c r="AJ11979" s="4"/>
    </row>
    <row r="11980" spans="33:36">
      <c r="AG11980" s="5"/>
      <c r="AJ11980" s="4"/>
    </row>
    <row r="11981" spans="33:36">
      <c r="AG11981" s="5"/>
      <c r="AJ11981" s="4"/>
    </row>
    <row r="11982" spans="33:36">
      <c r="AG11982" s="5"/>
      <c r="AJ11982" s="4"/>
    </row>
    <row r="11983" spans="33:36">
      <c r="AG11983" s="5"/>
      <c r="AJ11983" s="4"/>
    </row>
    <row r="11984" spans="33:36">
      <c r="AG11984" s="5"/>
      <c r="AJ11984" s="4"/>
    </row>
    <row r="11985" spans="33:36">
      <c r="AG11985" s="5"/>
      <c r="AJ11985" s="4"/>
    </row>
    <row r="11986" spans="33:36">
      <c r="AG11986" s="5"/>
      <c r="AJ11986" s="4"/>
    </row>
    <row r="11987" spans="33:36">
      <c r="AG11987" s="5"/>
      <c r="AJ11987" s="4"/>
    </row>
    <row r="11988" spans="33:36">
      <c r="AG11988" s="5"/>
      <c r="AJ11988" s="4"/>
    </row>
    <row r="11989" spans="33:36">
      <c r="AG11989" s="5"/>
      <c r="AJ11989" s="4"/>
    </row>
    <row r="11990" spans="33:36">
      <c r="AG11990" s="5"/>
      <c r="AJ11990" s="4"/>
    </row>
    <row r="11991" spans="33:36">
      <c r="AG11991" s="5"/>
      <c r="AJ11991" s="4"/>
    </row>
    <row r="11992" spans="33:36">
      <c r="AG11992" s="5"/>
      <c r="AJ11992" s="4"/>
    </row>
    <row r="11993" spans="33:36">
      <c r="AG11993" s="5"/>
      <c r="AJ11993" s="4"/>
    </row>
    <row r="11994" spans="33:36">
      <c r="AG11994" s="5"/>
      <c r="AJ11994" s="4"/>
    </row>
    <row r="11995" spans="33:36">
      <c r="AG11995" s="5"/>
      <c r="AJ11995" s="4"/>
    </row>
    <row r="11996" spans="33:36">
      <c r="AG11996" s="5"/>
      <c r="AJ11996" s="4"/>
    </row>
    <row r="11997" spans="33:36">
      <c r="AG11997" s="5"/>
      <c r="AJ11997" s="4"/>
    </row>
    <row r="11998" spans="33:36">
      <c r="AG11998" s="5"/>
      <c r="AJ11998" s="4"/>
    </row>
    <row r="11999" spans="33:36">
      <c r="AG11999" s="5"/>
      <c r="AJ11999" s="4"/>
    </row>
    <row r="12000" spans="33:36">
      <c r="AG12000" s="5"/>
      <c r="AJ12000" s="4"/>
    </row>
    <row r="12001" spans="33:36">
      <c r="AG12001" s="5"/>
      <c r="AJ12001" s="4"/>
    </row>
    <row r="12002" spans="33:36">
      <c r="AG12002" s="5"/>
      <c r="AJ12002" s="4"/>
    </row>
    <row r="12003" spans="33:36">
      <c r="AG12003" s="5"/>
      <c r="AJ12003" s="4"/>
    </row>
    <row r="12004" spans="33:36">
      <c r="AG12004" s="5"/>
      <c r="AJ12004" s="4"/>
    </row>
    <row r="12005" spans="33:36">
      <c r="AG12005" s="5"/>
      <c r="AJ12005" s="4"/>
    </row>
    <row r="12006" spans="33:36">
      <c r="AG12006" s="5"/>
      <c r="AJ12006" s="4"/>
    </row>
    <row r="12007" spans="33:36">
      <c r="AG12007" s="5"/>
      <c r="AJ12007" s="4"/>
    </row>
    <row r="12008" spans="33:36">
      <c r="AG12008" s="5"/>
      <c r="AJ12008" s="4"/>
    </row>
    <row r="12009" spans="33:36">
      <c r="AG12009" s="5"/>
      <c r="AJ12009" s="4"/>
    </row>
    <row r="12010" spans="33:36">
      <c r="AG12010" s="5"/>
      <c r="AJ12010" s="4"/>
    </row>
    <row r="12011" spans="33:36">
      <c r="AG12011" s="5"/>
      <c r="AJ12011" s="4"/>
    </row>
    <row r="12012" spans="33:36">
      <c r="AG12012" s="5"/>
      <c r="AJ12012" s="4"/>
    </row>
    <row r="12013" spans="33:36">
      <c r="AG12013" s="5"/>
      <c r="AJ12013" s="4"/>
    </row>
    <row r="12014" spans="33:36">
      <c r="AG12014" s="5"/>
      <c r="AJ12014" s="4"/>
    </row>
    <row r="12015" spans="33:36">
      <c r="AG12015" s="5"/>
      <c r="AJ12015" s="4"/>
    </row>
    <row r="12016" spans="33:36">
      <c r="AG12016" s="5"/>
      <c r="AJ12016" s="4"/>
    </row>
    <row r="12017" spans="33:36">
      <c r="AG12017" s="5"/>
      <c r="AJ12017" s="4"/>
    </row>
    <row r="12018" spans="33:36">
      <c r="AG12018" s="5"/>
      <c r="AJ12018" s="4"/>
    </row>
    <row r="12019" spans="33:36">
      <c r="AG12019" s="5"/>
      <c r="AJ12019" s="4"/>
    </row>
    <row r="12020" spans="33:36">
      <c r="AG12020" s="5"/>
      <c r="AJ12020" s="4"/>
    </row>
    <row r="12021" spans="33:36">
      <c r="AG12021" s="5"/>
      <c r="AJ12021" s="4"/>
    </row>
    <row r="12022" spans="33:36">
      <c r="AG12022" s="5"/>
      <c r="AJ12022" s="4"/>
    </row>
    <row r="12023" spans="33:36">
      <c r="AG12023" s="5"/>
      <c r="AJ12023" s="4"/>
    </row>
    <row r="12024" spans="33:36">
      <c r="AG12024" s="5"/>
      <c r="AJ12024" s="4"/>
    </row>
    <row r="12025" spans="33:36">
      <c r="AG12025" s="5"/>
      <c r="AJ12025" s="4"/>
    </row>
    <row r="12026" spans="33:36">
      <c r="AG12026" s="5"/>
      <c r="AJ12026" s="4"/>
    </row>
    <row r="12027" spans="33:36">
      <c r="AG12027" s="5"/>
      <c r="AJ12027" s="4"/>
    </row>
    <row r="12028" spans="33:36">
      <c r="AG12028" s="5"/>
      <c r="AJ12028" s="4"/>
    </row>
    <row r="12029" spans="33:36">
      <c r="AG12029" s="5"/>
      <c r="AJ12029" s="4"/>
    </row>
    <row r="12030" spans="33:36">
      <c r="AG12030" s="5"/>
      <c r="AJ12030" s="4"/>
    </row>
    <row r="12031" spans="33:36">
      <c r="AG12031" s="5"/>
      <c r="AJ12031" s="4"/>
    </row>
    <row r="12032" spans="33:36">
      <c r="AG12032" s="5"/>
      <c r="AJ12032" s="4"/>
    </row>
    <row r="12033" spans="33:36">
      <c r="AG12033" s="5"/>
      <c r="AJ12033" s="4"/>
    </row>
    <row r="12034" spans="33:36">
      <c r="AG12034" s="5"/>
      <c r="AJ12034" s="4"/>
    </row>
    <row r="12035" spans="33:36">
      <c r="AG12035" s="5"/>
      <c r="AJ12035" s="4"/>
    </row>
    <row r="12036" spans="33:36">
      <c r="AG12036" s="5"/>
      <c r="AJ12036" s="4"/>
    </row>
    <row r="12037" spans="33:36">
      <c r="AG12037" s="5"/>
      <c r="AJ12037" s="4"/>
    </row>
    <row r="12038" spans="33:36">
      <c r="AG12038" s="5"/>
      <c r="AJ12038" s="4"/>
    </row>
    <row r="12039" spans="33:36">
      <c r="AG12039" s="5"/>
      <c r="AJ12039" s="4"/>
    </row>
    <row r="12040" spans="33:36">
      <c r="AG12040" s="5"/>
      <c r="AJ12040" s="4"/>
    </row>
    <row r="12041" spans="33:36">
      <c r="AG12041" s="5"/>
      <c r="AJ12041" s="4"/>
    </row>
    <row r="12042" spans="33:36">
      <c r="AG12042" s="5"/>
      <c r="AJ12042" s="4"/>
    </row>
    <row r="12043" spans="33:36">
      <c r="AG12043" s="5"/>
      <c r="AJ12043" s="4"/>
    </row>
    <row r="12044" spans="33:36">
      <c r="AG12044" s="5"/>
      <c r="AJ12044" s="4"/>
    </row>
    <row r="12045" spans="33:36">
      <c r="AG12045" s="5"/>
      <c r="AJ12045" s="4"/>
    </row>
    <row r="12046" spans="33:36">
      <c r="AG12046" s="5"/>
      <c r="AJ12046" s="4"/>
    </row>
    <row r="12047" spans="33:36">
      <c r="AG12047" s="5"/>
      <c r="AJ12047" s="4"/>
    </row>
    <row r="12048" spans="33:36">
      <c r="AG12048" s="5"/>
      <c r="AJ12048" s="4"/>
    </row>
    <row r="12049" spans="33:36">
      <c r="AG12049" s="5"/>
      <c r="AJ12049" s="4"/>
    </row>
    <row r="12050" spans="33:36">
      <c r="AG12050" s="5"/>
      <c r="AJ12050" s="4"/>
    </row>
    <row r="12051" spans="33:36">
      <c r="AG12051" s="5"/>
      <c r="AJ12051" s="4"/>
    </row>
    <row r="12052" spans="33:36">
      <c r="AG12052" s="5"/>
      <c r="AJ12052" s="4"/>
    </row>
    <row r="12053" spans="33:36">
      <c r="AG12053" s="5"/>
      <c r="AJ12053" s="4"/>
    </row>
    <row r="12054" spans="33:36">
      <c r="AG12054" s="5"/>
      <c r="AJ12054" s="4"/>
    </row>
    <row r="12055" spans="33:36">
      <c r="AG12055" s="5"/>
      <c r="AJ12055" s="4"/>
    </row>
    <row r="12056" spans="33:36">
      <c r="AG12056" s="5"/>
      <c r="AJ12056" s="4"/>
    </row>
    <row r="12057" spans="33:36">
      <c r="AG12057" s="5"/>
      <c r="AJ12057" s="4"/>
    </row>
    <row r="12058" spans="33:36">
      <c r="AG12058" s="5"/>
      <c r="AJ12058" s="4"/>
    </row>
    <row r="12059" spans="33:36">
      <c r="AG12059" s="5"/>
      <c r="AJ12059" s="4"/>
    </row>
    <row r="12060" spans="33:36">
      <c r="AG12060" s="5"/>
      <c r="AJ12060" s="4"/>
    </row>
    <row r="12061" spans="33:36">
      <c r="AG12061" s="5"/>
      <c r="AJ12061" s="4"/>
    </row>
    <row r="12062" spans="33:36">
      <c r="AG12062" s="5"/>
      <c r="AJ12062" s="4"/>
    </row>
    <row r="12063" spans="33:36">
      <c r="AG12063" s="5"/>
      <c r="AJ12063" s="4"/>
    </row>
    <row r="12064" spans="33:36">
      <c r="AG12064" s="5"/>
      <c r="AJ12064" s="4"/>
    </row>
    <row r="12065" spans="33:36">
      <c r="AG12065" s="5"/>
      <c r="AJ12065" s="4"/>
    </row>
    <row r="12066" spans="33:36">
      <c r="AG12066" s="5"/>
      <c r="AJ12066" s="4"/>
    </row>
    <row r="12067" spans="33:36">
      <c r="AG12067" s="5"/>
      <c r="AJ12067" s="4"/>
    </row>
    <row r="12068" spans="33:36">
      <c r="AG12068" s="5"/>
      <c r="AJ12068" s="4"/>
    </row>
    <row r="12069" spans="33:36">
      <c r="AG12069" s="5"/>
      <c r="AJ12069" s="4"/>
    </row>
    <row r="12070" spans="33:36">
      <c r="AG12070" s="5"/>
      <c r="AJ12070" s="4"/>
    </row>
    <row r="12071" spans="33:36">
      <c r="AG12071" s="5"/>
      <c r="AJ12071" s="4"/>
    </row>
    <row r="12072" spans="33:36">
      <c r="AG12072" s="5"/>
      <c r="AJ12072" s="4"/>
    </row>
    <row r="12073" spans="33:36">
      <c r="AG12073" s="5"/>
      <c r="AJ12073" s="4"/>
    </row>
    <row r="12074" spans="33:36">
      <c r="AG12074" s="5"/>
      <c r="AJ12074" s="4"/>
    </row>
    <row r="12075" spans="33:36">
      <c r="AG12075" s="5"/>
      <c r="AJ12075" s="4"/>
    </row>
    <row r="12076" spans="33:36">
      <c r="AG12076" s="5"/>
      <c r="AJ12076" s="4"/>
    </row>
    <row r="12077" spans="33:36">
      <c r="AG12077" s="5"/>
      <c r="AJ12077" s="4"/>
    </row>
    <row r="12078" spans="33:36">
      <c r="AG12078" s="5"/>
      <c r="AJ12078" s="4"/>
    </row>
    <row r="12079" spans="33:36">
      <c r="AG12079" s="5"/>
      <c r="AJ12079" s="4"/>
    </row>
    <row r="12080" spans="33:36">
      <c r="AG12080" s="5"/>
      <c r="AJ12080" s="4"/>
    </row>
    <row r="12081" spans="33:36">
      <c r="AG12081" s="5"/>
      <c r="AJ12081" s="4"/>
    </row>
    <row r="12082" spans="33:36">
      <c r="AG12082" s="5"/>
      <c r="AJ12082" s="4"/>
    </row>
    <row r="12083" spans="33:36">
      <c r="AG12083" s="5"/>
      <c r="AJ12083" s="4"/>
    </row>
    <row r="12084" spans="33:36">
      <c r="AG12084" s="5"/>
      <c r="AJ12084" s="4"/>
    </row>
    <row r="12085" spans="33:36">
      <c r="AG12085" s="5"/>
      <c r="AJ12085" s="4"/>
    </row>
    <row r="12086" spans="33:36">
      <c r="AG12086" s="5"/>
      <c r="AJ12086" s="4"/>
    </row>
    <row r="12087" spans="33:36">
      <c r="AG12087" s="5"/>
      <c r="AJ12087" s="4"/>
    </row>
    <row r="12088" spans="33:36">
      <c r="AG12088" s="5"/>
      <c r="AJ12088" s="4"/>
    </row>
    <row r="12089" spans="33:36">
      <c r="AG12089" s="5"/>
      <c r="AJ12089" s="4"/>
    </row>
    <row r="12090" spans="33:36">
      <c r="AG12090" s="5"/>
      <c r="AJ12090" s="4"/>
    </row>
    <row r="12091" spans="33:36">
      <c r="AG12091" s="5"/>
      <c r="AJ12091" s="4"/>
    </row>
    <row r="12092" spans="33:36">
      <c r="AG12092" s="5"/>
      <c r="AJ12092" s="4"/>
    </row>
    <row r="12093" spans="33:36">
      <c r="AG12093" s="5"/>
      <c r="AJ12093" s="4"/>
    </row>
    <row r="12094" spans="33:36">
      <c r="AG12094" s="5"/>
      <c r="AJ12094" s="4"/>
    </row>
    <row r="12095" spans="33:36">
      <c r="AG12095" s="5"/>
      <c r="AJ12095" s="4"/>
    </row>
    <row r="12096" spans="33:36">
      <c r="AG12096" s="5"/>
      <c r="AJ12096" s="4"/>
    </row>
    <row r="12097" spans="33:36">
      <c r="AG12097" s="5"/>
      <c r="AJ12097" s="4"/>
    </row>
    <row r="12098" spans="33:36">
      <c r="AG12098" s="5"/>
      <c r="AJ12098" s="4"/>
    </row>
    <row r="12099" spans="33:36">
      <c r="AG12099" s="5"/>
      <c r="AJ12099" s="4"/>
    </row>
    <row r="12100" spans="33:36">
      <c r="AG12100" s="5"/>
      <c r="AJ12100" s="4"/>
    </row>
    <row r="12101" spans="33:36">
      <c r="AG12101" s="5"/>
      <c r="AJ12101" s="4"/>
    </row>
    <row r="12102" spans="33:36">
      <c r="AG12102" s="5"/>
      <c r="AJ12102" s="4"/>
    </row>
    <row r="12103" spans="33:36">
      <c r="AG12103" s="5"/>
      <c r="AJ12103" s="4"/>
    </row>
    <row r="12104" spans="33:36">
      <c r="AG12104" s="5"/>
      <c r="AJ12104" s="4"/>
    </row>
    <row r="12105" spans="33:36">
      <c r="AG12105" s="5"/>
      <c r="AJ12105" s="4"/>
    </row>
    <row r="12106" spans="33:36">
      <c r="AG12106" s="5"/>
      <c r="AJ12106" s="4"/>
    </row>
    <row r="12107" spans="33:36">
      <c r="AG12107" s="5"/>
      <c r="AJ12107" s="4"/>
    </row>
    <row r="12108" spans="33:36">
      <c r="AG12108" s="5"/>
      <c r="AJ12108" s="4"/>
    </row>
    <row r="12109" spans="33:36">
      <c r="AG12109" s="5"/>
      <c r="AJ12109" s="4"/>
    </row>
    <row r="12110" spans="33:36">
      <c r="AG12110" s="5"/>
      <c r="AJ12110" s="4"/>
    </row>
    <row r="12111" spans="33:36">
      <c r="AG12111" s="5"/>
      <c r="AJ12111" s="4"/>
    </row>
    <row r="12112" spans="33:36">
      <c r="AG12112" s="5"/>
      <c r="AJ12112" s="4"/>
    </row>
    <row r="12113" spans="33:36">
      <c r="AG12113" s="5"/>
      <c r="AJ12113" s="4"/>
    </row>
    <row r="12114" spans="33:36">
      <c r="AG12114" s="5"/>
      <c r="AJ12114" s="4"/>
    </row>
    <row r="12115" spans="33:36">
      <c r="AG12115" s="5"/>
      <c r="AJ12115" s="4"/>
    </row>
    <row r="12116" spans="33:36">
      <c r="AG12116" s="5"/>
      <c r="AJ12116" s="4"/>
    </row>
    <row r="12117" spans="33:36">
      <c r="AG12117" s="5"/>
      <c r="AJ12117" s="4"/>
    </row>
    <row r="12118" spans="33:36">
      <c r="AG12118" s="5"/>
      <c r="AJ12118" s="4"/>
    </row>
    <row r="12119" spans="33:36">
      <c r="AG12119" s="5"/>
      <c r="AJ12119" s="4"/>
    </row>
    <row r="12120" spans="33:36">
      <c r="AG12120" s="5"/>
      <c r="AJ12120" s="4"/>
    </row>
    <row r="12121" spans="33:36">
      <c r="AG12121" s="5"/>
      <c r="AJ12121" s="4"/>
    </row>
    <row r="12122" spans="33:36">
      <c r="AG12122" s="5"/>
      <c r="AJ12122" s="4"/>
    </row>
    <row r="12123" spans="33:36">
      <c r="AG12123" s="5"/>
      <c r="AJ12123" s="4"/>
    </row>
    <row r="12124" spans="33:36">
      <c r="AG12124" s="5"/>
      <c r="AJ12124" s="4"/>
    </row>
    <row r="12125" spans="33:36">
      <c r="AG12125" s="5"/>
      <c r="AJ12125" s="4"/>
    </row>
    <row r="12126" spans="33:36">
      <c r="AG12126" s="5"/>
      <c r="AJ12126" s="4"/>
    </row>
    <row r="12127" spans="33:36">
      <c r="AG12127" s="5"/>
      <c r="AJ12127" s="4"/>
    </row>
    <row r="12128" spans="33:36">
      <c r="AG12128" s="5"/>
      <c r="AJ12128" s="4"/>
    </row>
    <row r="12129" spans="33:36">
      <c r="AG12129" s="5"/>
      <c r="AJ12129" s="4"/>
    </row>
    <row r="12130" spans="33:36">
      <c r="AG12130" s="5"/>
      <c r="AJ12130" s="4"/>
    </row>
    <row r="12131" spans="33:36">
      <c r="AG12131" s="5"/>
      <c r="AJ12131" s="4"/>
    </row>
    <row r="12132" spans="33:36">
      <c r="AG12132" s="5"/>
      <c r="AJ12132" s="4"/>
    </row>
    <row r="12133" spans="33:36">
      <c r="AG12133" s="5"/>
      <c r="AJ12133" s="4"/>
    </row>
    <row r="12134" spans="33:36">
      <c r="AG12134" s="5"/>
      <c r="AJ12134" s="4"/>
    </row>
    <row r="12135" spans="33:36">
      <c r="AG12135" s="5"/>
      <c r="AJ12135" s="4"/>
    </row>
    <row r="12136" spans="33:36">
      <c r="AG12136" s="5"/>
      <c r="AJ12136" s="4"/>
    </row>
    <row r="12137" spans="33:36">
      <c r="AG12137" s="5"/>
      <c r="AJ12137" s="4"/>
    </row>
    <row r="12138" spans="33:36">
      <c r="AG12138" s="5"/>
      <c r="AJ12138" s="4"/>
    </row>
    <row r="12139" spans="33:36">
      <c r="AG12139" s="5"/>
      <c r="AJ12139" s="4"/>
    </row>
    <row r="12140" spans="33:36">
      <c r="AG12140" s="5"/>
      <c r="AJ12140" s="4"/>
    </row>
    <row r="12141" spans="33:36">
      <c r="AG12141" s="5"/>
      <c r="AJ12141" s="4"/>
    </row>
    <row r="12142" spans="33:36">
      <c r="AG12142" s="5"/>
      <c r="AJ12142" s="4"/>
    </row>
    <row r="12143" spans="33:36">
      <c r="AG12143" s="5"/>
      <c r="AJ12143" s="4"/>
    </row>
    <row r="12144" spans="33:36">
      <c r="AG12144" s="5"/>
      <c r="AJ12144" s="4"/>
    </row>
    <row r="12145" spans="33:36">
      <c r="AG12145" s="5"/>
      <c r="AJ12145" s="4"/>
    </row>
    <row r="12146" spans="33:36">
      <c r="AG12146" s="5"/>
      <c r="AJ12146" s="4"/>
    </row>
    <row r="12147" spans="33:36">
      <c r="AG12147" s="5"/>
      <c r="AJ12147" s="4"/>
    </row>
    <row r="12148" spans="33:36">
      <c r="AG12148" s="5"/>
      <c r="AJ12148" s="4"/>
    </row>
    <row r="12149" spans="33:36">
      <c r="AG12149" s="5"/>
      <c r="AJ12149" s="4"/>
    </row>
    <row r="12150" spans="33:36">
      <c r="AG12150" s="5"/>
      <c r="AJ12150" s="4"/>
    </row>
    <row r="12151" spans="33:36">
      <c r="AG12151" s="5"/>
      <c r="AJ12151" s="4"/>
    </row>
    <row r="12152" spans="33:36">
      <c r="AG12152" s="5"/>
      <c r="AJ12152" s="4"/>
    </row>
    <row r="12153" spans="33:36">
      <c r="AG12153" s="5"/>
      <c r="AJ12153" s="4"/>
    </row>
    <row r="12154" spans="33:36">
      <c r="AG12154" s="5"/>
      <c r="AJ12154" s="4"/>
    </row>
    <row r="12155" spans="33:36">
      <c r="AG12155" s="5"/>
      <c r="AJ12155" s="4"/>
    </row>
    <row r="12156" spans="33:36">
      <c r="AG12156" s="5"/>
      <c r="AJ12156" s="4"/>
    </row>
    <row r="12157" spans="33:36">
      <c r="AG12157" s="5"/>
      <c r="AJ12157" s="4"/>
    </row>
    <row r="12158" spans="33:36">
      <c r="AG12158" s="5"/>
      <c r="AJ12158" s="4"/>
    </row>
    <row r="12159" spans="33:36">
      <c r="AG12159" s="5"/>
      <c r="AJ12159" s="4"/>
    </row>
    <row r="12160" spans="33:36">
      <c r="AG12160" s="5"/>
      <c r="AJ12160" s="4"/>
    </row>
    <row r="12161" spans="33:36">
      <c r="AG12161" s="5"/>
      <c r="AJ12161" s="4"/>
    </row>
    <row r="12162" spans="33:36">
      <c r="AG12162" s="5"/>
      <c r="AJ12162" s="4"/>
    </row>
    <row r="12163" spans="33:36">
      <c r="AG12163" s="5"/>
      <c r="AJ12163" s="4"/>
    </row>
    <row r="12164" spans="33:36">
      <c r="AG12164" s="5"/>
      <c r="AJ12164" s="4"/>
    </row>
    <row r="12165" spans="33:36">
      <c r="AG12165" s="5"/>
      <c r="AJ12165" s="4"/>
    </row>
    <row r="12166" spans="33:36">
      <c r="AG12166" s="5"/>
      <c r="AJ12166" s="4"/>
    </row>
    <row r="12167" spans="33:36">
      <c r="AG12167" s="5"/>
      <c r="AJ12167" s="4"/>
    </row>
    <row r="12168" spans="33:36">
      <c r="AG12168" s="5"/>
      <c r="AJ12168" s="4"/>
    </row>
    <row r="12169" spans="33:36">
      <c r="AG12169" s="5"/>
      <c r="AJ12169" s="4"/>
    </row>
    <row r="12170" spans="33:36">
      <c r="AG12170" s="5"/>
      <c r="AJ12170" s="4"/>
    </row>
    <row r="12171" spans="33:36">
      <c r="AG12171" s="5"/>
      <c r="AJ12171" s="4"/>
    </row>
    <row r="12172" spans="33:36">
      <c r="AG12172" s="5"/>
      <c r="AJ12172" s="4"/>
    </row>
    <row r="12173" spans="33:36">
      <c r="AG12173" s="5"/>
      <c r="AJ12173" s="4"/>
    </row>
    <row r="12174" spans="33:36">
      <c r="AG12174" s="5"/>
      <c r="AJ12174" s="4"/>
    </row>
    <row r="12175" spans="33:36">
      <c r="AG12175" s="5"/>
      <c r="AJ12175" s="4"/>
    </row>
    <row r="12176" spans="33:36">
      <c r="AG12176" s="5"/>
      <c r="AJ12176" s="4"/>
    </row>
    <row r="12177" spans="33:36">
      <c r="AG12177" s="5"/>
      <c r="AJ12177" s="4"/>
    </row>
    <row r="12178" spans="33:36">
      <c r="AG12178" s="5"/>
      <c r="AJ12178" s="4"/>
    </row>
    <row r="12179" spans="33:36">
      <c r="AG12179" s="5"/>
      <c r="AJ12179" s="4"/>
    </row>
    <row r="12180" spans="33:36">
      <c r="AG12180" s="5"/>
      <c r="AJ12180" s="4"/>
    </row>
    <row r="12181" spans="33:36">
      <c r="AG12181" s="5"/>
      <c r="AJ12181" s="4"/>
    </row>
    <row r="12182" spans="33:36">
      <c r="AG12182" s="5"/>
      <c r="AJ12182" s="4"/>
    </row>
    <row r="12183" spans="33:36">
      <c r="AG12183" s="5"/>
      <c r="AJ12183" s="4"/>
    </row>
    <row r="12184" spans="33:36">
      <c r="AG12184" s="5"/>
      <c r="AJ12184" s="4"/>
    </row>
    <row r="12185" spans="33:36">
      <c r="AG12185" s="5"/>
      <c r="AJ12185" s="4"/>
    </row>
    <row r="12186" spans="33:36">
      <c r="AG12186" s="5"/>
      <c r="AJ12186" s="4"/>
    </row>
    <row r="12187" spans="33:36">
      <c r="AG12187" s="5"/>
      <c r="AJ12187" s="4"/>
    </row>
    <row r="12188" spans="33:36">
      <c r="AG12188" s="5"/>
      <c r="AJ12188" s="4"/>
    </row>
    <row r="12189" spans="33:36">
      <c r="AG12189" s="5"/>
      <c r="AJ12189" s="4"/>
    </row>
    <row r="12190" spans="33:36">
      <c r="AG12190" s="5"/>
      <c r="AJ12190" s="4"/>
    </row>
    <row r="12191" spans="33:36">
      <c r="AG12191" s="5"/>
      <c r="AJ12191" s="4"/>
    </row>
    <row r="12192" spans="33:36">
      <c r="AG12192" s="5"/>
      <c r="AJ12192" s="4"/>
    </row>
    <row r="12193" spans="33:36">
      <c r="AG12193" s="5"/>
      <c r="AJ12193" s="4"/>
    </row>
    <row r="12194" spans="33:36">
      <c r="AG12194" s="5"/>
      <c r="AJ12194" s="4"/>
    </row>
    <row r="12195" spans="33:36">
      <c r="AG12195" s="5"/>
      <c r="AJ12195" s="4"/>
    </row>
    <row r="12196" spans="33:36">
      <c r="AG12196" s="5"/>
      <c r="AJ12196" s="4"/>
    </row>
    <row r="12197" spans="33:36">
      <c r="AG12197" s="5"/>
      <c r="AJ12197" s="4"/>
    </row>
    <row r="12198" spans="33:36">
      <c r="AG12198" s="5"/>
      <c r="AJ12198" s="4"/>
    </row>
    <row r="12199" spans="33:36">
      <c r="AG12199" s="5"/>
      <c r="AJ12199" s="4"/>
    </row>
    <row r="12200" spans="33:36">
      <c r="AG12200" s="5"/>
      <c r="AJ12200" s="4"/>
    </row>
    <row r="12201" spans="33:36">
      <c r="AG12201" s="5"/>
      <c r="AJ12201" s="4"/>
    </row>
    <row r="12202" spans="33:36">
      <c r="AG12202" s="5"/>
      <c r="AJ12202" s="4"/>
    </row>
    <row r="12203" spans="33:36">
      <c r="AG12203" s="5"/>
      <c r="AJ12203" s="4"/>
    </row>
    <row r="12204" spans="33:36">
      <c r="AG12204" s="5"/>
      <c r="AJ12204" s="4"/>
    </row>
    <row r="12205" spans="33:36">
      <c r="AG12205" s="5"/>
      <c r="AJ12205" s="4"/>
    </row>
    <row r="12206" spans="33:36">
      <c r="AG12206" s="5"/>
      <c r="AJ12206" s="4"/>
    </row>
    <row r="12207" spans="33:36">
      <c r="AG12207" s="5"/>
      <c r="AJ12207" s="4"/>
    </row>
    <row r="12208" spans="33:36">
      <c r="AG12208" s="5"/>
      <c r="AJ12208" s="4"/>
    </row>
    <row r="12209" spans="33:36">
      <c r="AG12209" s="5"/>
      <c r="AJ12209" s="4"/>
    </row>
    <row r="12210" spans="33:36">
      <c r="AG12210" s="5"/>
      <c r="AJ12210" s="4"/>
    </row>
    <row r="12211" spans="33:36">
      <c r="AG12211" s="5"/>
      <c r="AJ12211" s="4"/>
    </row>
    <row r="12212" spans="33:36">
      <c r="AG12212" s="5"/>
      <c r="AJ12212" s="4"/>
    </row>
    <row r="12213" spans="33:36">
      <c r="AG12213" s="5"/>
      <c r="AJ12213" s="4"/>
    </row>
    <row r="12214" spans="33:36">
      <c r="AG12214" s="5"/>
      <c r="AJ12214" s="4"/>
    </row>
    <row r="12215" spans="33:36">
      <c r="AG12215" s="5"/>
      <c r="AJ12215" s="4"/>
    </row>
    <row r="12216" spans="33:36">
      <c r="AG12216" s="5"/>
      <c r="AJ12216" s="4"/>
    </row>
    <row r="12217" spans="33:36">
      <c r="AG12217" s="5"/>
      <c r="AJ12217" s="4"/>
    </row>
    <row r="12218" spans="33:36">
      <c r="AG12218" s="5"/>
      <c r="AJ12218" s="4"/>
    </row>
    <row r="12219" spans="33:36">
      <c r="AG12219" s="5"/>
      <c r="AJ12219" s="4"/>
    </row>
    <row r="12220" spans="33:36">
      <c r="AG12220" s="5"/>
      <c r="AJ12220" s="4"/>
    </row>
    <row r="12221" spans="33:36">
      <c r="AG12221" s="5"/>
      <c r="AJ12221" s="4"/>
    </row>
    <row r="12222" spans="33:36">
      <c r="AG12222" s="5"/>
      <c r="AJ12222" s="4"/>
    </row>
    <row r="12223" spans="33:36">
      <c r="AG12223" s="5"/>
      <c r="AJ12223" s="4"/>
    </row>
    <row r="12224" spans="33:36">
      <c r="AG12224" s="5"/>
      <c r="AJ12224" s="4"/>
    </row>
    <row r="12225" spans="33:36">
      <c r="AG12225" s="5"/>
      <c r="AJ12225" s="4"/>
    </row>
    <row r="12226" spans="33:36">
      <c r="AG12226" s="5"/>
      <c r="AJ12226" s="4"/>
    </row>
    <row r="12227" spans="33:36">
      <c r="AG12227" s="5"/>
      <c r="AJ12227" s="4"/>
    </row>
    <row r="12228" spans="33:36">
      <c r="AG12228" s="5"/>
      <c r="AJ12228" s="4"/>
    </row>
    <row r="12229" spans="33:36">
      <c r="AG12229" s="5"/>
      <c r="AJ12229" s="4"/>
    </row>
    <row r="12230" spans="33:36">
      <c r="AG12230" s="5"/>
      <c r="AJ12230" s="4"/>
    </row>
    <row r="12231" spans="33:36">
      <c r="AG12231" s="5"/>
      <c r="AJ12231" s="4"/>
    </row>
    <row r="12232" spans="33:36">
      <c r="AG12232" s="5"/>
      <c r="AJ12232" s="4"/>
    </row>
    <row r="12233" spans="33:36">
      <c r="AG12233" s="5"/>
      <c r="AJ12233" s="4"/>
    </row>
    <row r="12234" spans="33:36">
      <c r="AG12234" s="5"/>
      <c r="AJ12234" s="4"/>
    </row>
    <row r="12235" spans="33:36">
      <c r="AG12235" s="5"/>
      <c r="AJ12235" s="4"/>
    </row>
    <row r="12236" spans="33:36">
      <c r="AG12236" s="5"/>
      <c r="AJ12236" s="4"/>
    </row>
    <row r="12237" spans="33:36">
      <c r="AG12237" s="5"/>
      <c r="AJ12237" s="4"/>
    </row>
    <row r="12238" spans="33:36">
      <c r="AG12238" s="5"/>
      <c r="AJ12238" s="4"/>
    </row>
    <row r="12239" spans="33:36">
      <c r="AG12239" s="5"/>
      <c r="AJ12239" s="4"/>
    </row>
    <row r="12240" spans="33:36">
      <c r="AG12240" s="5"/>
      <c r="AJ12240" s="4"/>
    </row>
    <row r="12241" spans="33:36">
      <c r="AG12241" s="5"/>
      <c r="AJ12241" s="4"/>
    </row>
    <row r="12242" spans="33:36">
      <c r="AG12242" s="5"/>
      <c r="AJ12242" s="4"/>
    </row>
    <row r="12243" spans="33:36">
      <c r="AG12243" s="5"/>
      <c r="AJ12243" s="4"/>
    </row>
    <row r="12244" spans="33:36">
      <c r="AG12244" s="5"/>
      <c r="AJ12244" s="4"/>
    </row>
    <row r="12245" spans="33:36">
      <c r="AG12245" s="5"/>
      <c r="AJ12245" s="4"/>
    </row>
    <row r="12246" spans="33:36">
      <c r="AG12246" s="5"/>
      <c r="AJ12246" s="4"/>
    </row>
    <row r="12247" spans="33:36">
      <c r="AG12247" s="5"/>
      <c r="AJ12247" s="4"/>
    </row>
    <row r="12248" spans="33:36">
      <c r="AG12248" s="5"/>
      <c r="AJ12248" s="4"/>
    </row>
    <row r="12249" spans="33:36">
      <c r="AG12249" s="5"/>
      <c r="AJ12249" s="4"/>
    </row>
    <row r="12250" spans="33:36">
      <c r="AG12250" s="5"/>
      <c r="AJ12250" s="4"/>
    </row>
    <row r="12251" spans="33:36">
      <c r="AG12251" s="5"/>
      <c r="AJ12251" s="4"/>
    </row>
    <row r="12252" spans="33:36">
      <c r="AG12252" s="5"/>
      <c r="AJ12252" s="4"/>
    </row>
    <row r="12253" spans="33:36">
      <c r="AG12253" s="5"/>
      <c r="AJ12253" s="4"/>
    </row>
    <row r="12254" spans="33:36">
      <c r="AG12254" s="5"/>
      <c r="AJ12254" s="4"/>
    </row>
    <row r="12255" spans="33:36">
      <c r="AG12255" s="5"/>
      <c r="AJ12255" s="4"/>
    </row>
    <row r="12256" spans="33:36">
      <c r="AG12256" s="5"/>
      <c r="AJ12256" s="4"/>
    </row>
    <row r="12257" spans="33:36">
      <c r="AG12257" s="5"/>
      <c r="AJ12257" s="4"/>
    </row>
    <row r="12258" spans="33:36">
      <c r="AG12258" s="5"/>
      <c r="AJ12258" s="4"/>
    </row>
    <row r="12259" spans="33:36">
      <c r="AG12259" s="5"/>
      <c r="AJ12259" s="4"/>
    </row>
    <row r="12260" spans="33:36">
      <c r="AG12260" s="5"/>
      <c r="AJ12260" s="4"/>
    </row>
    <row r="12261" spans="33:36">
      <c r="AG12261" s="5"/>
      <c r="AJ12261" s="4"/>
    </row>
    <row r="12262" spans="33:36">
      <c r="AG12262" s="5"/>
      <c r="AJ12262" s="4"/>
    </row>
    <row r="12263" spans="33:36">
      <c r="AG12263" s="5"/>
      <c r="AJ12263" s="4"/>
    </row>
    <row r="12264" spans="33:36">
      <c r="AG12264" s="5"/>
      <c r="AJ12264" s="4"/>
    </row>
    <row r="12265" spans="33:36">
      <c r="AG12265" s="5"/>
      <c r="AJ12265" s="4"/>
    </row>
    <row r="12266" spans="33:36">
      <c r="AG12266" s="5"/>
      <c r="AJ12266" s="4"/>
    </row>
    <row r="12267" spans="33:36">
      <c r="AG12267" s="5"/>
      <c r="AJ12267" s="4"/>
    </row>
    <row r="12268" spans="33:36">
      <c r="AG12268" s="5"/>
      <c r="AJ12268" s="4"/>
    </row>
    <row r="12269" spans="33:36">
      <c r="AG12269" s="5"/>
      <c r="AJ12269" s="4"/>
    </row>
    <row r="12270" spans="33:36">
      <c r="AG12270" s="5"/>
      <c r="AJ12270" s="4"/>
    </row>
    <row r="12271" spans="33:36">
      <c r="AG12271" s="5"/>
      <c r="AJ12271" s="4"/>
    </row>
    <row r="12272" spans="33:36">
      <c r="AG12272" s="5"/>
      <c r="AJ12272" s="4"/>
    </row>
    <row r="12273" spans="33:36">
      <c r="AG12273" s="5"/>
      <c r="AJ12273" s="4"/>
    </row>
    <row r="12274" spans="33:36">
      <c r="AG12274" s="5"/>
      <c r="AJ12274" s="4"/>
    </row>
    <row r="12275" spans="33:36">
      <c r="AG12275" s="5"/>
      <c r="AJ12275" s="4"/>
    </row>
    <row r="12276" spans="33:36">
      <c r="AG12276" s="5"/>
      <c r="AJ12276" s="4"/>
    </row>
    <row r="12277" spans="33:36">
      <c r="AG12277" s="5"/>
      <c r="AJ12277" s="4"/>
    </row>
    <row r="12278" spans="33:36">
      <c r="AG12278" s="5"/>
      <c r="AJ12278" s="4"/>
    </row>
    <row r="12279" spans="33:36">
      <c r="AG12279" s="5"/>
      <c r="AJ12279" s="4"/>
    </row>
    <row r="12280" spans="33:36">
      <c r="AG12280" s="5"/>
      <c r="AJ12280" s="4"/>
    </row>
    <row r="12281" spans="33:36">
      <c r="AG12281" s="5"/>
      <c r="AJ12281" s="4"/>
    </row>
    <row r="12282" spans="33:36">
      <c r="AG12282" s="5"/>
      <c r="AJ12282" s="4"/>
    </row>
    <row r="12283" spans="33:36">
      <c r="AG12283" s="5"/>
      <c r="AJ12283" s="4"/>
    </row>
    <row r="12284" spans="33:36">
      <c r="AG12284" s="5"/>
      <c r="AJ12284" s="4"/>
    </row>
    <row r="12285" spans="33:36">
      <c r="AG12285" s="5"/>
      <c r="AJ12285" s="4"/>
    </row>
    <row r="12286" spans="33:36">
      <c r="AG12286" s="5"/>
      <c r="AJ12286" s="4"/>
    </row>
    <row r="12287" spans="33:36">
      <c r="AG12287" s="5"/>
      <c r="AJ12287" s="4"/>
    </row>
    <row r="12288" spans="33:36">
      <c r="AG12288" s="5"/>
      <c r="AJ12288" s="4"/>
    </row>
    <row r="12289" spans="33:36">
      <c r="AG12289" s="5"/>
      <c r="AJ12289" s="4"/>
    </row>
    <row r="12290" spans="33:36">
      <c r="AG12290" s="5"/>
      <c r="AJ12290" s="4"/>
    </row>
    <row r="12291" spans="33:36">
      <c r="AG12291" s="5"/>
      <c r="AJ12291" s="4"/>
    </row>
    <row r="12292" spans="33:36">
      <c r="AG12292" s="5"/>
      <c r="AJ12292" s="4"/>
    </row>
    <row r="12293" spans="33:36">
      <c r="AG12293" s="5"/>
      <c r="AJ12293" s="4"/>
    </row>
    <row r="12294" spans="33:36">
      <c r="AG12294" s="5"/>
      <c r="AJ12294" s="4"/>
    </row>
    <row r="12295" spans="33:36">
      <c r="AG12295" s="5"/>
      <c r="AJ12295" s="4"/>
    </row>
    <row r="12296" spans="33:36">
      <c r="AG12296" s="5"/>
      <c r="AJ12296" s="4"/>
    </row>
    <row r="12297" spans="33:36">
      <c r="AG12297" s="5"/>
      <c r="AJ12297" s="4"/>
    </row>
    <row r="12298" spans="33:36">
      <c r="AG12298" s="5"/>
      <c r="AJ12298" s="4"/>
    </row>
    <row r="12299" spans="33:36">
      <c r="AG12299" s="5"/>
      <c r="AJ12299" s="4"/>
    </row>
    <row r="12300" spans="33:36">
      <c r="AG12300" s="5"/>
      <c r="AJ12300" s="4"/>
    </row>
    <row r="12301" spans="33:36">
      <c r="AG12301" s="5"/>
      <c r="AJ12301" s="4"/>
    </row>
    <row r="12302" spans="33:36">
      <c r="AG12302" s="5"/>
      <c r="AJ12302" s="4"/>
    </row>
    <row r="12303" spans="33:36">
      <c r="AG12303" s="5"/>
      <c r="AJ12303" s="4"/>
    </row>
    <row r="12304" spans="33:36">
      <c r="AG12304" s="5"/>
      <c r="AJ12304" s="4"/>
    </row>
    <row r="12305" spans="33:36">
      <c r="AG12305" s="5"/>
      <c r="AJ12305" s="4"/>
    </row>
    <row r="12306" spans="33:36">
      <c r="AG12306" s="5"/>
      <c r="AJ12306" s="4"/>
    </row>
    <row r="12307" spans="33:36">
      <c r="AG12307" s="5"/>
      <c r="AJ12307" s="4"/>
    </row>
    <row r="12308" spans="33:36">
      <c r="AG12308" s="5"/>
      <c r="AJ12308" s="4"/>
    </row>
    <row r="12309" spans="33:36">
      <c r="AG12309" s="5"/>
      <c r="AJ12309" s="4"/>
    </row>
    <row r="12310" spans="33:36">
      <c r="AG12310" s="5"/>
      <c r="AJ12310" s="4"/>
    </row>
    <row r="12311" spans="33:36">
      <c r="AG12311" s="5"/>
      <c r="AJ12311" s="4"/>
    </row>
    <row r="12312" spans="33:36">
      <c r="AG12312" s="5"/>
      <c r="AJ12312" s="4"/>
    </row>
    <row r="12313" spans="33:36">
      <c r="AG12313" s="5"/>
      <c r="AJ12313" s="4"/>
    </row>
    <row r="12314" spans="33:36">
      <c r="AG12314" s="5"/>
      <c r="AJ12314" s="4"/>
    </row>
    <row r="12315" spans="33:36">
      <c r="AG12315" s="5"/>
      <c r="AJ12315" s="4"/>
    </row>
    <row r="12316" spans="33:36">
      <c r="AG12316" s="5"/>
      <c r="AJ12316" s="4"/>
    </row>
    <row r="12317" spans="33:36">
      <c r="AG12317" s="5"/>
      <c r="AJ12317" s="4"/>
    </row>
    <row r="12318" spans="33:36">
      <c r="AG12318" s="5"/>
      <c r="AJ12318" s="4"/>
    </row>
    <row r="12319" spans="33:36">
      <c r="AG12319" s="5"/>
      <c r="AJ12319" s="4"/>
    </row>
    <row r="12320" spans="33:36">
      <c r="AG12320" s="5"/>
      <c r="AJ12320" s="4"/>
    </row>
    <row r="12321" spans="33:36">
      <c r="AG12321" s="5"/>
      <c r="AJ12321" s="4"/>
    </row>
    <row r="12322" spans="33:36">
      <c r="AG12322" s="5"/>
      <c r="AJ12322" s="4"/>
    </row>
    <row r="12323" spans="33:36">
      <c r="AG12323" s="5"/>
      <c r="AJ12323" s="4"/>
    </row>
    <row r="12324" spans="33:36">
      <c r="AG12324" s="5"/>
      <c r="AJ12324" s="4"/>
    </row>
    <row r="12325" spans="33:36">
      <c r="AG12325" s="5"/>
      <c r="AJ12325" s="4"/>
    </row>
    <row r="12326" spans="33:36">
      <c r="AG12326" s="5"/>
      <c r="AJ12326" s="4"/>
    </row>
    <row r="12327" spans="33:36">
      <c r="AG12327" s="5"/>
      <c r="AJ12327" s="4"/>
    </row>
    <row r="12328" spans="33:36">
      <c r="AG12328" s="5"/>
      <c r="AJ12328" s="4"/>
    </row>
    <row r="12329" spans="33:36">
      <c r="AG12329" s="5"/>
      <c r="AJ12329" s="4"/>
    </row>
    <row r="12330" spans="33:36">
      <c r="AG12330" s="5"/>
      <c r="AJ12330" s="4"/>
    </row>
    <row r="12331" spans="33:36">
      <c r="AG12331" s="5"/>
      <c r="AJ12331" s="4"/>
    </row>
    <row r="12332" spans="33:36">
      <c r="AG12332" s="5"/>
      <c r="AJ12332" s="4"/>
    </row>
    <row r="12333" spans="33:36">
      <c r="AG12333" s="5"/>
      <c r="AJ12333" s="4"/>
    </row>
    <row r="12334" spans="33:36">
      <c r="AG12334" s="5"/>
      <c r="AJ12334" s="4"/>
    </row>
    <row r="12335" spans="33:36">
      <c r="AG12335" s="5"/>
      <c r="AJ12335" s="4"/>
    </row>
    <row r="12336" spans="33:36">
      <c r="AG12336" s="5"/>
      <c r="AJ12336" s="4"/>
    </row>
    <row r="12337" spans="33:36">
      <c r="AG12337" s="5"/>
      <c r="AJ12337" s="4"/>
    </row>
    <row r="12338" spans="33:36">
      <c r="AG12338" s="5"/>
      <c r="AJ12338" s="4"/>
    </row>
    <row r="12339" spans="33:36">
      <c r="AG12339" s="5"/>
      <c r="AJ12339" s="4"/>
    </row>
    <row r="12340" spans="33:36">
      <c r="AG12340" s="5"/>
      <c r="AJ12340" s="4"/>
    </row>
    <row r="12341" spans="33:36">
      <c r="AG12341" s="5"/>
      <c r="AJ12341" s="4"/>
    </row>
    <row r="12342" spans="33:36">
      <c r="AG12342" s="5"/>
      <c r="AJ12342" s="4"/>
    </row>
    <row r="12343" spans="33:36">
      <c r="AG12343" s="5"/>
      <c r="AJ12343" s="4"/>
    </row>
    <row r="12344" spans="33:36">
      <c r="AG12344" s="5"/>
      <c r="AJ12344" s="4"/>
    </row>
    <row r="12345" spans="33:36">
      <c r="AG12345" s="5"/>
      <c r="AJ12345" s="4"/>
    </row>
    <row r="12346" spans="33:36">
      <c r="AG12346" s="5"/>
      <c r="AJ12346" s="4"/>
    </row>
    <row r="12347" spans="33:36">
      <c r="AG12347" s="5"/>
      <c r="AJ12347" s="4"/>
    </row>
    <row r="12348" spans="33:36">
      <c r="AG12348" s="5"/>
      <c r="AJ12348" s="4"/>
    </row>
    <row r="12349" spans="33:36">
      <c r="AG12349" s="5"/>
      <c r="AJ12349" s="4"/>
    </row>
    <row r="12350" spans="33:36">
      <c r="AG12350" s="5"/>
      <c r="AJ12350" s="4"/>
    </row>
    <row r="12351" spans="33:36">
      <c r="AG12351" s="5"/>
      <c r="AJ12351" s="4"/>
    </row>
    <row r="12352" spans="33:36">
      <c r="AG12352" s="5"/>
      <c r="AJ12352" s="4"/>
    </row>
    <row r="12353" spans="33:36">
      <c r="AG12353" s="5"/>
      <c r="AJ12353" s="4"/>
    </row>
    <row r="12354" spans="33:36">
      <c r="AG12354" s="5"/>
      <c r="AJ12354" s="4"/>
    </row>
    <row r="12355" spans="33:36">
      <c r="AG12355" s="5"/>
      <c r="AJ12355" s="4"/>
    </row>
    <row r="12356" spans="33:36">
      <c r="AG12356" s="5"/>
      <c r="AJ12356" s="4"/>
    </row>
    <row r="12357" spans="33:36">
      <c r="AG12357" s="5"/>
      <c r="AJ12357" s="4"/>
    </row>
    <row r="12358" spans="33:36">
      <c r="AG12358" s="5"/>
      <c r="AJ12358" s="4"/>
    </row>
    <row r="12359" spans="33:36">
      <c r="AG12359" s="5"/>
      <c r="AJ12359" s="4"/>
    </row>
    <row r="12360" spans="33:36">
      <c r="AG12360" s="5"/>
      <c r="AJ12360" s="4"/>
    </row>
    <row r="12361" spans="33:36">
      <c r="AG12361" s="5"/>
      <c r="AJ12361" s="4"/>
    </row>
    <row r="12362" spans="33:36">
      <c r="AG12362" s="5"/>
      <c r="AJ12362" s="4"/>
    </row>
    <row r="12363" spans="33:36">
      <c r="AG12363" s="5"/>
      <c r="AJ12363" s="4"/>
    </row>
    <row r="12364" spans="33:36">
      <c r="AG12364" s="5"/>
      <c r="AJ12364" s="4"/>
    </row>
    <row r="12365" spans="33:36">
      <c r="AG12365" s="5"/>
      <c r="AJ12365" s="4"/>
    </row>
    <row r="12366" spans="33:36">
      <c r="AG12366" s="5"/>
      <c r="AJ12366" s="4"/>
    </row>
    <row r="12367" spans="33:36">
      <c r="AG12367" s="5"/>
      <c r="AJ12367" s="4"/>
    </row>
    <row r="12368" spans="33:36">
      <c r="AG12368" s="5"/>
      <c r="AJ12368" s="4"/>
    </row>
    <row r="12369" spans="33:36">
      <c r="AG12369" s="5"/>
      <c r="AJ12369" s="4"/>
    </row>
    <row r="12370" spans="33:36">
      <c r="AG12370" s="5"/>
      <c r="AJ12370" s="4"/>
    </row>
    <row r="12371" spans="33:36">
      <c r="AG12371" s="5"/>
      <c r="AJ12371" s="4"/>
    </row>
    <row r="12372" spans="33:36">
      <c r="AG12372" s="5"/>
      <c r="AJ12372" s="4"/>
    </row>
    <row r="12373" spans="33:36">
      <c r="AG12373" s="5"/>
      <c r="AJ12373" s="4"/>
    </row>
    <row r="12374" spans="33:36">
      <c r="AG12374" s="5"/>
      <c r="AJ12374" s="4"/>
    </row>
    <row r="12375" spans="33:36">
      <c r="AG12375" s="5"/>
      <c r="AJ12375" s="4"/>
    </row>
    <row r="12376" spans="33:36">
      <c r="AG12376" s="5"/>
      <c r="AJ12376" s="4"/>
    </row>
    <row r="12377" spans="33:36">
      <c r="AG12377" s="5"/>
      <c r="AJ12377" s="4"/>
    </row>
    <row r="12378" spans="33:36">
      <c r="AG12378" s="5"/>
      <c r="AJ12378" s="4"/>
    </row>
    <row r="12379" spans="33:36">
      <c r="AG12379" s="5"/>
      <c r="AJ12379" s="4"/>
    </row>
    <row r="12380" spans="33:36">
      <c r="AG12380" s="5"/>
      <c r="AJ12380" s="4"/>
    </row>
    <row r="12381" spans="33:36">
      <c r="AG12381" s="5"/>
      <c r="AJ12381" s="4"/>
    </row>
    <row r="12382" spans="33:36">
      <c r="AG12382" s="5"/>
      <c r="AJ12382" s="4"/>
    </row>
    <row r="12383" spans="33:36">
      <c r="AG12383" s="5"/>
      <c r="AJ12383" s="4"/>
    </row>
    <row r="12384" spans="33:36">
      <c r="AG12384" s="5"/>
      <c r="AJ12384" s="4"/>
    </row>
    <row r="12385" spans="33:36">
      <c r="AG12385" s="5"/>
      <c r="AJ12385" s="4"/>
    </row>
    <row r="12386" spans="33:36">
      <c r="AG12386" s="5"/>
      <c r="AJ12386" s="4"/>
    </row>
    <row r="12387" spans="33:36">
      <c r="AG12387" s="5"/>
      <c r="AJ12387" s="4"/>
    </row>
    <row r="12388" spans="33:36">
      <c r="AG12388" s="5"/>
      <c r="AJ12388" s="4"/>
    </row>
    <row r="12389" spans="33:36">
      <c r="AG12389" s="5"/>
      <c r="AJ12389" s="4"/>
    </row>
    <row r="12390" spans="33:36">
      <c r="AG12390" s="5"/>
      <c r="AJ12390" s="4"/>
    </row>
    <row r="12391" spans="33:36">
      <c r="AG12391" s="5"/>
      <c r="AJ12391" s="4"/>
    </row>
    <row r="12392" spans="33:36">
      <c r="AG12392" s="5"/>
      <c r="AJ12392" s="4"/>
    </row>
    <row r="12393" spans="33:36">
      <c r="AG12393" s="5"/>
      <c r="AJ12393" s="4"/>
    </row>
    <row r="12394" spans="33:36">
      <c r="AG12394" s="5"/>
      <c r="AJ12394" s="4"/>
    </row>
    <row r="12395" spans="33:36">
      <c r="AG12395" s="5"/>
      <c r="AJ12395" s="4"/>
    </row>
    <row r="12396" spans="33:36">
      <c r="AG12396" s="5"/>
      <c r="AJ12396" s="4"/>
    </row>
    <row r="12397" spans="33:36">
      <c r="AG12397" s="5"/>
      <c r="AJ12397" s="4"/>
    </row>
    <row r="12398" spans="33:36">
      <c r="AG12398" s="5"/>
      <c r="AJ12398" s="4"/>
    </row>
    <row r="12399" spans="33:36">
      <c r="AG12399" s="5"/>
      <c r="AJ12399" s="4"/>
    </row>
    <row r="12400" spans="33:36">
      <c r="AG12400" s="5"/>
      <c r="AJ12400" s="4"/>
    </row>
    <row r="12401" spans="33:36">
      <c r="AG12401" s="5"/>
      <c r="AJ12401" s="4"/>
    </row>
    <row r="12402" spans="33:36">
      <c r="AG12402" s="5"/>
      <c r="AJ12402" s="4"/>
    </row>
    <row r="12403" spans="33:36">
      <c r="AG12403" s="5"/>
      <c r="AJ12403" s="4"/>
    </row>
    <row r="12404" spans="33:36">
      <c r="AG12404" s="5"/>
      <c r="AJ12404" s="4"/>
    </row>
    <row r="12405" spans="33:36">
      <c r="AG12405" s="5"/>
      <c r="AJ12405" s="4"/>
    </row>
    <row r="12406" spans="33:36">
      <c r="AG12406" s="5"/>
      <c r="AJ12406" s="4"/>
    </row>
    <row r="12407" spans="33:36">
      <c r="AG12407" s="5"/>
      <c r="AJ12407" s="4"/>
    </row>
    <row r="12408" spans="33:36">
      <c r="AG12408" s="5"/>
      <c r="AJ12408" s="4"/>
    </row>
    <row r="12409" spans="33:36">
      <c r="AG12409" s="5"/>
      <c r="AJ12409" s="4"/>
    </row>
    <row r="12410" spans="33:36">
      <c r="AG12410" s="5"/>
      <c r="AJ12410" s="4"/>
    </row>
    <row r="12411" spans="33:36">
      <c r="AG12411" s="5"/>
      <c r="AJ12411" s="4"/>
    </row>
    <row r="12412" spans="33:36">
      <c r="AG12412" s="5"/>
      <c r="AJ12412" s="4"/>
    </row>
    <row r="12413" spans="33:36">
      <c r="AG12413" s="5"/>
      <c r="AJ12413" s="4"/>
    </row>
    <row r="12414" spans="33:36">
      <c r="AG12414" s="5"/>
      <c r="AJ12414" s="4"/>
    </row>
    <row r="12415" spans="33:36">
      <c r="AG12415" s="5"/>
      <c r="AJ12415" s="4"/>
    </row>
    <row r="12416" spans="33:36">
      <c r="AG12416" s="5"/>
      <c r="AJ12416" s="4"/>
    </row>
    <row r="12417" spans="33:36">
      <c r="AG12417" s="5"/>
      <c r="AJ12417" s="4"/>
    </row>
    <row r="12418" spans="33:36">
      <c r="AG12418" s="5"/>
      <c r="AJ12418" s="4"/>
    </row>
    <row r="12419" spans="33:36">
      <c r="AG12419" s="5"/>
      <c r="AJ12419" s="4"/>
    </row>
    <row r="12420" spans="33:36">
      <c r="AG12420" s="5"/>
      <c r="AJ12420" s="4"/>
    </row>
    <row r="12421" spans="33:36">
      <c r="AG12421" s="5"/>
      <c r="AJ12421" s="4"/>
    </row>
    <row r="12422" spans="33:36">
      <c r="AG12422" s="5"/>
      <c r="AJ12422" s="4"/>
    </row>
    <row r="12423" spans="33:36">
      <c r="AG12423" s="5"/>
      <c r="AJ12423" s="4"/>
    </row>
    <row r="12424" spans="33:36">
      <c r="AG12424" s="5"/>
      <c r="AJ12424" s="4"/>
    </row>
    <row r="12425" spans="33:36">
      <c r="AG12425" s="5"/>
      <c r="AJ12425" s="4"/>
    </row>
    <row r="12426" spans="33:36">
      <c r="AG12426" s="5"/>
      <c r="AJ12426" s="4"/>
    </row>
    <row r="12427" spans="33:36">
      <c r="AG12427" s="5"/>
      <c r="AJ12427" s="4"/>
    </row>
    <row r="12428" spans="33:36">
      <c r="AG12428" s="5"/>
      <c r="AJ12428" s="4"/>
    </row>
    <row r="12429" spans="33:36">
      <c r="AG12429" s="5"/>
      <c r="AJ12429" s="4"/>
    </row>
    <row r="12430" spans="33:36">
      <c r="AG12430" s="5"/>
      <c r="AJ12430" s="4"/>
    </row>
    <row r="12431" spans="33:36">
      <c r="AG12431" s="5"/>
      <c r="AJ12431" s="4"/>
    </row>
    <row r="12432" spans="33:36">
      <c r="AG12432" s="5"/>
      <c r="AJ12432" s="4"/>
    </row>
    <row r="12433" spans="33:36">
      <c r="AG12433" s="5"/>
      <c r="AJ12433" s="4"/>
    </row>
    <row r="12434" spans="33:36">
      <c r="AG12434" s="5"/>
      <c r="AJ12434" s="4"/>
    </row>
    <row r="12435" spans="33:36">
      <c r="AG12435" s="5"/>
      <c r="AJ12435" s="4"/>
    </row>
    <row r="12436" spans="33:36">
      <c r="AG12436" s="5"/>
      <c r="AJ12436" s="4"/>
    </row>
    <row r="12437" spans="33:36">
      <c r="AG12437" s="5"/>
      <c r="AJ12437" s="4"/>
    </row>
    <row r="12438" spans="33:36">
      <c r="AG12438" s="5"/>
      <c r="AJ12438" s="4"/>
    </row>
    <row r="12439" spans="33:36">
      <c r="AG12439" s="5"/>
      <c r="AJ12439" s="4"/>
    </row>
    <row r="12440" spans="33:36">
      <c r="AG12440" s="5"/>
      <c r="AJ12440" s="4"/>
    </row>
    <row r="12441" spans="33:36">
      <c r="AG12441" s="5"/>
      <c r="AJ12441" s="4"/>
    </row>
    <row r="12442" spans="33:36">
      <c r="AG12442" s="5"/>
      <c r="AJ12442" s="4"/>
    </row>
    <row r="12443" spans="33:36">
      <c r="AG12443" s="5"/>
      <c r="AJ12443" s="4"/>
    </row>
    <row r="12444" spans="33:36">
      <c r="AG12444" s="5"/>
      <c r="AJ12444" s="4"/>
    </row>
    <row r="12445" spans="33:36">
      <c r="AG12445" s="5"/>
      <c r="AJ12445" s="4"/>
    </row>
    <row r="12446" spans="33:36">
      <c r="AG12446" s="5"/>
      <c r="AJ12446" s="4"/>
    </row>
    <row r="12447" spans="33:36">
      <c r="AG12447" s="5"/>
      <c r="AJ12447" s="4"/>
    </row>
    <row r="12448" spans="33:36">
      <c r="AG12448" s="5"/>
      <c r="AJ12448" s="4"/>
    </row>
    <row r="12449" spans="33:36">
      <c r="AG12449" s="5"/>
      <c r="AJ12449" s="4"/>
    </row>
    <row r="12450" spans="33:36">
      <c r="AG12450" s="5"/>
      <c r="AJ12450" s="4"/>
    </row>
    <row r="12451" spans="33:36">
      <c r="AG12451" s="5"/>
      <c r="AJ12451" s="4"/>
    </row>
    <row r="12452" spans="33:36">
      <c r="AG12452" s="5"/>
      <c r="AJ12452" s="4"/>
    </row>
    <row r="12453" spans="33:36">
      <c r="AG12453" s="5"/>
      <c r="AJ12453" s="4"/>
    </row>
    <row r="12454" spans="33:36">
      <c r="AG12454" s="5"/>
      <c r="AJ12454" s="4"/>
    </row>
    <row r="12455" spans="33:36">
      <c r="AG12455" s="5"/>
      <c r="AJ12455" s="4"/>
    </row>
    <row r="12456" spans="33:36">
      <c r="AG12456" s="5"/>
      <c r="AJ12456" s="4"/>
    </row>
    <row r="12457" spans="33:36">
      <c r="AG12457" s="5"/>
      <c r="AJ12457" s="4"/>
    </row>
    <row r="12458" spans="33:36">
      <c r="AG12458" s="5"/>
      <c r="AJ12458" s="4"/>
    </row>
    <row r="12459" spans="33:36">
      <c r="AG12459" s="5"/>
      <c r="AJ12459" s="4"/>
    </row>
    <row r="12460" spans="33:36">
      <c r="AG12460" s="5"/>
      <c r="AJ12460" s="4"/>
    </row>
    <row r="12461" spans="33:36">
      <c r="AG12461" s="5"/>
      <c r="AJ12461" s="4"/>
    </row>
    <row r="12462" spans="33:36">
      <c r="AG12462" s="5"/>
      <c r="AJ12462" s="4"/>
    </row>
    <row r="12463" spans="33:36">
      <c r="AG12463" s="5"/>
      <c r="AJ12463" s="4"/>
    </row>
    <row r="12464" spans="33:36">
      <c r="AG12464" s="5"/>
      <c r="AJ12464" s="4"/>
    </row>
    <row r="12465" spans="33:36">
      <c r="AG12465" s="5"/>
      <c r="AJ12465" s="4"/>
    </row>
    <row r="12466" spans="33:36">
      <c r="AG12466" s="5"/>
      <c r="AJ12466" s="4"/>
    </row>
    <row r="12467" spans="33:36">
      <c r="AG12467" s="5"/>
      <c r="AJ12467" s="4"/>
    </row>
    <row r="12468" spans="33:36">
      <c r="AG12468" s="5"/>
      <c r="AJ12468" s="4"/>
    </row>
    <row r="12469" spans="33:36">
      <c r="AG12469" s="5"/>
      <c r="AJ12469" s="4"/>
    </row>
    <row r="12470" spans="33:36">
      <c r="AG12470" s="5"/>
      <c r="AJ12470" s="4"/>
    </row>
    <row r="12471" spans="33:36">
      <c r="AG12471" s="5"/>
      <c r="AJ12471" s="4"/>
    </row>
    <row r="12472" spans="33:36">
      <c r="AG12472" s="5"/>
      <c r="AJ12472" s="4"/>
    </row>
    <row r="12473" spans="33:36">
      <c r="AG12473" s="5"/>
      <c r="AJ12473" s="4"/>
    </row>
    <row r="12474" spans="33:36">
      <c r="AG12474" s="5"/>
      <c r="AJ12474" s="4"/>
    </row>
    <row r="12475" spans="33:36">
      <c r="AG12475" s="5"/>
      <c r="AJ12475" s="4"/>
    </row>
    <row r="12476" spans="33:36">
      <c r="AG12476" s="5"/>
      <c r="AJ12476" s="4"/>
    </row>
    <row r="12477" spans="33:36">
      <c r="AG12477" s="5"/>
      <c r="AJ12477" s="4"/>
    </row>
    <row r="12478" spans="33:36">
      <c r="AG12478" s="5"/>
      <c r="AJ12478" s="4"/>
    </row>
    <row r="12479" spans="33:36">
      <c r="AG12479" s="5"/>
      <c r="AJ12479" s="4"/>
    </row>
    <row r="12480" spans="33:36">
      <c r="AG12480" s="5"/>
      <c r="AJ12480" s="4"/>
    </row>
    <row r="12481" spans="33:36">
      <c r="AG12481" s="5"/>
      <c r="AJ12481" s="4"/>
    </row>
    <row r="12482" spans="33:36">
      <c r="AG12482" s="5"/>
      <c r="AJ12482" s="4"/>
    </row>
    <row r="12483" spans="33:36">
      <c r="AG12483" s="5"/>
      <c r="AJ12483" s="4"/>
    </row>
    <row r="12484" spans="33:36">
      <c r="AG12484" s="5"/>
      <c r="AJ12484" s="4"/>
    </row>
    <row r="12485" spans="33:36">
      <c r="AG12485" s="5"/>
      <c r="AJ12485" s="4"/>
    </row>
    <row r="12486" spans="33:36">
      <c r="AG12486" s="5"/>
      <c r="AJ12486" s="4"/>
    </row>
    <row r="12487" spans="33:36">
      <c r="AG12487" s="5"/>
      <c r="AJ12487" s="4"/>
    </row>
    <row r="12488" spans="33:36">
      <c r="AG12488" s="5"/>
      <c r="AJ12488" s="4"/>
    </row>
    <row r="12489" spans="33:36">
      <c r="AG12489" s="5"/>
      <c r="AJ12489" s="4"/>
    </row>
    <row r="12490" spans="33:36">
      <c r="AG12490" s="5"/>
      <c r="AJ12490" s="4"/>
    </row>
    <row r="12491" spans="33:36">
      <c r="AG12491" s="5"/>
      <c r="AJ12491" s="4"/>
    </row>
    <row r="12492" spans="33:36">
      <c r="AG12492" s="5"/>
      <c r="AJ12492" s="4"/>
    </row>
    <row r="12493" spans="33:36">
      <c r="AG12493" s="5"/>
      <c r="AJ12493" s="4"/>
    </row>
    <row r="12494" spans="33:36">
      <c r="AG12494" s="5"/>
      <c r="AJ12494" s="4"/>
    </row>
    <row r="12495" spans="33:36">
      <c r="AG12495" s="5"/>
      <c r="AJ12495" s="4"/>
    </row>
    <row r="12496" spans="33:36">
      <c r="AG12496" s="5"/>
      <c r="AJ12496" s="4"/>
    </row>
    <row r="12497" spans="33:36">
      <c r="AG12497" s="5"/>
      <c r="AJ12497" s="4"/>
    </row>
    <row r="12498" spans="33:36">
      <c r="AG12498" s="5"/>
      <c r="AJ12498" s="4"/>
    </row>
    <row r="12499" spans="33:36">
      <c r="AG12499" s="5"/>
      <c r="AJ12499" s="4"/>
    </row>
    <row r="12500" spans="33:36">
      <c r="AG12500" s="5"/>
      <c r="AJ12500" s="4"/>
    </row>
    <row r="12501" spans="33:36">
      <c r="AG12501" s="5"/>
      <c r="AJ12501" s="4"/>
    </row>
    <row r="12502" spans="33:36">
      <c r="AG12502" s="5"/>
      <c r="AJ12502" s="4"/>
    </row>
    <row r="12503" spans="33:36">
      <c r="AG12503" s="5"/>
      <c r="AJ12503" s="4"/>
    </row>
    <row r="12504" spans="33:36">
      <c r="AG12504" s="5"/>
      <c r="AJ12504" s="4"/>
    </row>
    <row r="12505" spans="33:36">
      <c r="AG12505" s="5"/>
      <c r="AJ12505" s="4"/>
    </row>
    <row r="12506" spans="33:36">
      <c r="AG12506" s="5"/>
      <c r="AJ12506" s="4"/>
    </row>
    <row r="12507" spans="33:36">
      <c r="AG12507" s="5"/>
      <c r="AJ12507" s="4"/>
    </row>
    <row r="12508" spans="33:36">
      <c r="AG12508" s="5"/>
      <c r="AJ12508" s="4"/>
    </row>
    <row r="12509" spans="33:36">
      <c r="AG12509" s="5"/>
      <c r="AJ12509" s="4"/>
    </row>
    <row r="12510" spans="33:36">
      <c r="AG12510" s="5"/>
      <c r="AJ12510" s="4"/>
    </row>
    <row r="12511" spans="33:36">
      <c r="AG12511" s="5"/>
      <c r="AJ12511" s="4"/>
    </row>
    <row r="12512" spans="33:36">
      <c r="AG12512" s="5"/>
      <c r="AJ12512" s="4"/>
    </row>
    <row r="12513" spans="33:36">
      <c r="AG12513" s="5"/>
      <c r="AJ12513" s="4"/>
    </row>
    <row r="12514" spans="33:36">
      <c r="AG12514" s="5"/>
      <c r="AJ12514" s="4"/>
    </row>
    <row r="12515" spans="33:36">
      <c r="AG12515" s="5"/>
      <c r="AJ12515" s="4"/>
    </row>
    <row r="12516" spans="33:36">
      <c r="AG12516" s="5"/>
      <c r="AJ12516" s="4"/>
    </row>
    <row r="12517" spans="33:36">
      <c r="AG12517" s="5"/>
      <c r="AJ12517" s="4"/>
    </row>
    <row r="12518" spans="33:36">
      <c r="AG12518" s="5"/>
      <c r="AJ12518" s="4"/>
    </row>
    <row r="12519" spans="33:36">
      <c r="AG12519" s="5"/>
      <c r="AJ12519" s="4"/>
    </row>
    <row r="12520" spans="33:36">
      <c r="AG12520" s="5"/>
      <c r="AJ12520" s="4"/>
    </row>
    <row r="12521" spans="33:36">
      <c r="AG12521" s="5"/>
      <c r="AJ12521" s="4"/>
    </row>
    <row r="12522" spans="33:36">
      <c r="AG12522" s="5"/>
      <c r="AJ12522" s="4"/>
    </row>
    <row r="12523" spans="33:36">
      <c r="AG12523" s="5"/>
      <c r="AJ12523" s="4"/>
    </row>
    <row r="12524" spans="33:36">
      <c r="AG12524" s="5"/>
      <c r="AJ12524" s="4"/>
    </row>
    <row r="12525" spans="33:36">
      <c r="AG12525" s="5"/>
      <c r="AJ12525" s="4"/>
    </row>
    <row r="12526" spans="33:36">
      <c r="AG12526" s="5"/>
      <c r="AJ12526" s="4"/>
    </row>
    <row r="12527" spans="33:36">
      <c r="AG12527" s="5"/>
      <c r="AJ12527" s="4"/>
    </row>
    <row r="12528" spans="33:36">
      <c r="AG12528" s="5"/>
      <c r="AJ12528" s="4"/>
    </row>
    <row r="12529" spans="33:36">
      <c r="AG12529" s="5"/>
      <c r="AJ12529" s="4"/>
    </row>
    <row r="12530" spans="33:36">
      <c r="AG12530" s="5"/>
      <c r="AJ12530" s="4"/>
    </row>
    <row r="12531" spans="33:36">
      <c r="AG12531" s="5"/>
      <c r="AJ12531" s="4"/>
    </row>
    <row r="12532" spans="33:36">
      <c r="AG12532" s="5"/>
      <c r="AJ12532" s="4"/>
    </row>
    <row r="12533" spans="33:36">
      <c r="AG12533" s="5"/>
      <c r="AJ12533" s="4"/>
    </row>
    <row r="12534" spans="33:36">
      <c r="AG12534" s="5"/>
      <c r="AJ12534" s="4"/>
    </row>
    <row r="12535" spans="33:36">
      <c r="AG12535" s="5"/>
      <c r="AJ12535" s="4"/>
    </row>
    <row r="12536" spans="33:36">
      <c r="AG12536" s="5"/>
      <c r="AJ12536" s="4"/>
    </row>
    <row r="12537" spans="33:36">
      <c r="AG12537" s="5"/>
      <c r="AJ12537" s="4"/>
    </row>
    <row r="12538" spans="33:36">
      <c r="AG12538" s="5"/>
      <c r="AJ12538" s="4"/>
    </row>
    <row r="12539" spans="33:36">
      <c r="AG12539" s="5"/>
      <c r="AJ12539" s="4"/>
    </row>
    <row r="12540" spans="33:36">
      <c r="AG12540" s="5"/>
      <c r="AJ12540" s="4"/>
    </row>
    <row r="12541" spans="33:36">
      <c r="AG12541" s="5"/>
      <c r="AJ12541" s="4"/>
    </row>
    <row r="12542" spans="33:36">
      <c r="AG12542" s="5"/>
      <c r="AJ12542" s="4"/>
    </row>
    <row r="12543" spans="33:36">
      <c r="AG12543" s="5"/>
      <c r="AJ12543" s="4"/>
    </row>
    <row r="12544" spans="33:36">
      <c r="AG12544" s="5"/>
      <c r="AJ12544" s="4"/>
    </row>
    <row r="12545" spans="33:36">
      <c r="AG12545" s="5"/>
      <c r="AJ12545" s="4"/>
    </row>
    <row r="12546" spans="33:36">
      <c r="AG12546" s="5"/>
      <c r="AJ12546" s="4"/>
    </row>
    <row r="12547" spans="33:36">
      <c r="AG12547" s="5"/>
      <c r="AJ12547" s="4"/>
    </row>
    <row r="12548" spans="33:36">
      <c r="AG12548" s="5"/>
      <c r="AJ12548" s="4"/>
    </row>
    <row r="12549" spans="33:36">
      <c r="AG12549" s="5"/>
      <c r="AJ12549" s="4"/>
    </row>
    <row r="12550" spans="33:36">
      <c r="AG12550" s="5"/>
      <c r="AJ12550" s="4"/>
    </row>
    <row r="12551" spans="33:36">
      <c r="AG12551" s="5"/>
      <c r="AJ12551" s="4"/>
    </row>
    <row r="12552" spans="33:36">
      <c r="AG12552" s="5"/>
      <c r="AJ12552" s="4"/>
    </row>
    <row r="12553" spans="33:36">
      <c r="AG12553" s="5"/>
      <c r="AJ12553" s="4"/>
    </row>
    <row r="12554" spans="33:36">
      <c r="AG12554" s="5"/>
      <c r="AJ12554" s="4"/>
    </row>
    <row r="12555" spans="33:36">
      <c r="AG12555" s="5"/>
      <c r="AJ12555" s="4"/>
    </row>
    <row r="12556" spans="33:36">
      <c r="AG12556" s="5"/>
      <c r="AJ12556" s="4"/>
    </row>
    <row r="12557" spans="33:36">
      <c r="AG12557" s="5"/>
      <c r="AJ12557" s="4"/>
    </row>
    <row r="12558" spans="33:36">
      <c r="AG12558" s="5"/>
      <c r="AJ12558" s="4"/>
    </row>
    <row r="12559" spans="33:36">
      <c r="AG12559" s="5"/>
      <c r="AJ12559" s="4"/>
    </row>
    <row r="12560" spans="33:36">
      <c r="AG12560" s="5"/>
      <c r="AJ12560" s="4"/>
    </row>
    <row r="12561" spans="33:36">
      <c r="AG12561" s="5"/>
      <c r="AJ12561" s="4"/>
    </row>
    <row r="12562" spans="33:36">
      <c r="AG12562" s="5"/>
      <c r="AJ12562" s="4"/>
    </row>
    <row r="12563" spans="33:36">
      <c r="AG12563" s="5"/>
      <c r="AJ12563" s="4"/>
    </row>
    <row r="12564" spans="33:36">
      <c r="AG12564" s="5"/>
      <c r="AJ12564" s="4"/>
    </row>
    <row r="12565" spans="33:36">
      <c r="AG12565" s="5"/>
      <c r="AJ12565" s="4"/>
    </row>
    <row r="12566" spans="33:36">
      <c r="AG12566" s="5"/>
      <c r="AJ12566" s="4"/>
    </row>
    <row r="12567" spans="33:36">
      <c r="AG12567" s="5"/>
      <c r="AJ12567" s="4"/>
    </row>
    <row r="12568" spans="33:36">
      <c r="AG12568" s="5"/>
      <c r="AJ12568" s="4"/>
    </row>
    <row r="12569" spans="33:36">
      <c r="AG12569" s="5"/>
      <c r="AJ12569" s="4"/>
    </row>
    <row r="12570" spans="33:36">
      <c r="AG12570" s="5"/>
      <c r="AJ12570" s="4"/>
    </row>
    <row r="12571" spans="33:36">
      <c r="AG12571" s="5"/>
      <c r="AJ12571" s="4"/>
    </row>
    <row r="12572" spans="33:36">
      <c r="AG12572" s="5"/>
      <c r="AJ12572" s="4"/>
    </row>
    <row r="12573" spans="33:36">
      <c r="AG12573" s="5"/>
      <c r="AJ12573" s="4"/>
    </row>
    <row r="12574" spans="33:36">
      <c r="AG12574" s="5"/>
      <c r="AJ12574" s="4"/>
    </row>
    <row r="12575" spans="33:36">
      <c r="AG12575" s="5"/>
      <c r="AJ12575" s="4"/>
    </row>
    <row r="12576" spans="33:36">
      <c r="AG12576" s="5"/>
      <c r="AJ12576" s="4"/>
    </row>
    <row r="12577" spans="33:36">
      <c r="AG12577" s="5"/>
      <c r="AJ12577" s="4"/>
    </row>
    <row r="12578" spans="33:36">
      <c r="AG12578" s="5"/>
      <c r="AJ12578" s="4"/>
    </row>
    <row r="12579" spans="33:36">
      <c r="AG12579" s="5"/>
      <c r="AJ12579" s="4"/>
    </row>
    <row r="12580" spans="33:36">
      <c r="AG12580" s="5"/>
      <c r="AJ12580" s="4"/>
    </row>
    <row r="12581" spans="33:36">
      <c r="AG12581" s="5"/>
      <c r="AJ12581" s="4"/>
    </row>
    <row r="12582" spans="33:36">
      <c r="AG12582" s="5"/>
      <c r="AJ12582" s="4"/>
    </row>
    <row r="12583" spans="33:36">
      <c r="AG12583" s="5"/>
      <c r="AJ12583" s="4"/>
    </row>
    <row r="12584" spans="33:36">
      <c r="AG12584" s="5"/>
      <c r="AJ12584" s="4"/>
    </row>
    <row r="12585" spans="33:36">
      <c r="AG12585" s="5"/>
      <c r="AJ12585" s="4"/>
    </row>
    <row r="12586" spans="33:36">
      <c r="AG12586" s="5"/>
      <c r="AJ12586" s="4"/>
    </row>
    <row r="12587" spans="33:36">
      <c r="AG12587" s="5"/>
      <c r="AJ12587" s="4"/>
    </row>
    <row r="12588" spans="33:36">
      <c r="AG12588" s="5"/>
      <c r="AJ12588" s="4"/>
    </row>
    <row r="12589" spans="33:36">
      <c r="AG12589" s="5"/>
      <c r="AJ12589" s="4"/>
    </row>
    <row r="12590" spans="33:36">
      <c r="AG12590" s="5"/>
      <c r="AJ12590" s="4"/>
    </row>
    <row r="12591" spans="33:36">
      <c r="AG12591" s="5"/>
      <c r="AJ12591" s="4"/>
    </row>
    <row r="12592" spans="33:36">
      <c r="AG12592" s="5"/>
      <c r="AJ12592" s="4"/>
    </row>
    <row r="12593" spans="33:36">
      <c r="AG12593" s="5"/>
      <c r="AJ12593" s="4"/>
    </row>
    <row r="12594" spans="33:36">
      <c r="AG12594" s="5"/>
      <c r="AJ12594" s="4"/>
    </row>
    <row r="12595" spans="33:36">
      <c r="AG12595" s="5"/>
      <c r="AJ12595" s="4"/>
    </row>
    <row r="12596" spans="33:36">
      <c r="AG12596" s="5"/>
      <c r="AJ12596" s="4"/>
    </row>
    <row r="12597" spans="33:36">
      <c r="AG12597" s="5"/>
      <c r="AJ12597" s="4"/>
    </row>
    <row r="12598" spans="33:36">
      <c r="AG12598" s="5"/>
      <c r="AJ12598" s="4"/>
    </row>
    <row r="12599" spans="33:36">
      <c r="AG12599" s="5"/>
      <c r="AJ12599" s="4"/>
    </row>
    <row r="12600" spans="33:36">
      <c r="AG12600" s="5"/>
      <c r="AJ12600" s="4"/>
    </row>
    <row r="12601" spans="33:36">
      <c r="AG12601" s="5"/>
      <c r="AJ12601" s="4"/>
    </row>
    <row r="12602" spans="33:36">
      <c r="AG12602" s="5"/>
      <c r="AJ12602" s="4"/>
    </row>
    <row r="12603" spans="33:36">
      <c r="AG12603" s="5"/>
      <c r="AJ12603" s="4"/>
    </row>
    <row r="12604" spans="33:36">
      <c r="AG12604" s="5"/>
      <c r="AJ12604" s="4"/>
    </row>
    <row r="12605" spans="33:36">
      <c r="AG12605" s="5"/>
      <c r="AJ12605" s="4"/>
    </row>
    <row r="12606" spans="33:36">
      <c r="AG12606" s="5"/>
      <c r="AJ12606" s="4"/>
    </row>
    <row r="12607" spans="33:36">
      <c r="AG12607" s="5"/>
      <c r="AJ12607" s="4"/>
    </row>
    <row r="12608" spans="33:36">
      <c r="AG12608" s="5"/>
      <c r="AJ12608" s="4"/>
    </row>
    <row r="12609" spans="33:36">
      <c r="AG12609" s="5"/>
      <c r="AJ12609" s="4"/>
    </row>
    <row r="12610" spans="33:36">
      <c r="AG12610" s="5"/>
      <c r="AJ12610" s="4"/>
    </row>
    <row r="12611" spans="33:36">
      <c r="AG12611" s="5"/>
      <c r="AJ12611" s="4"/>
    </row>
    <row r="12612" spans="33:36">
      <c r="AG12612" s="5"/>
      <c r="AJ12612" s="4"/>
    </row>
    <row r="12613" spans="33:36">
      <c r="AG12613" s="5"/>
      <c r="AJ12613" s="4"/>
    </row>
    <row r="12614" spans="33:36">
      <c r="AG12614" s="5"/>
      <c r="AJ12614" s="4"/>
    </row>
    <row r="12615" spans="33:36">
      <c r="AG12615" s="5"/>
      <c r="AJ12615" s="4"/>
    </row>
    <row r="12616" spans="33:36">
      <c r="AG12616" s="5"/>
      <c r="AJ12616" s="4"/>
    </row>
    <row r="12617" spans="33:36">
      <c r="AG12617" s="5"/>
      <c r="AJ12617" s="4"/>
    </row>
    <row r="12618" spans="33:36">
      <c r="AG12618" s="5"/>
      <c r="AJ12618" s="4"/>
    </row>
    <row r="12619" spans="33:36">
      <c r="AG12619" s="5"/>
      <c r="AJ12619" s="4"/>
    </row>
    <row r="12620" spans="33:36">
      <c r="AG12620" s="5"/>
      <c r="AJ12620" s="4"/>
    </row>
    <row r="12621" spans="33:36">
      <c r="AG12621" s="5"/>
      <c r="AJ12621" s="4"/>
    </row>
    <row r="12622" spans="33:36">
      <c r="AG12622" s="5"/>
      <c r="AJ12622" s="4"/>
    </row>
    <row r="12623" spans="33:36">
      <c r="AG12623" s="5"/>
      <c r="AJ12623" s="4"/>
    </row>
    <row r="12624" spans="33:36">
      <c r="AG12624" s="5"/>
      <c r="AJ12624" s="4"/>
    </row>
    <row r="12625" spans="33:36">
      <c r="AG12625" s="5"/>
      <c r="AJ12625" s="4"/>
    </row>
    <row r="12626" spans="33:36">
      <c r="AG12626" s="5"/>
      <c r="AJ12626" s="4"/>
    </row>
    <row r="12627" spans="33:36">
      <c r="AG12627" s="5"/>
      <c r="AJ12627" s="4"/>
    </row>
    <row r="12628" spans="33:36">
      <c r="AG12628" s="5"/>
      <c r="AJ12628" s="4"/>
    </row>
    <row r="12629" spans="33:36">
      <c r="AG12629" s="5"/>
      <c r="AJ12629" s="4"/>
    </row>
    <row r="12630" spans="33:36">
      <c r="AG12630" s="5"/>
      <c r="AJ12630" s="4"/>
    </row>
    <row r="12631" spans="33:36">
      <c r="AG12631" s="5"/>
      <c r="AJ12631" s="4"/>
    </row>
    <row r="12632" spans="33:36">
      <c r="AG12632" s="5"/>
      <c r="AJ12632" s="4"/>
    </row>
    <row r="12633" spans="33:36">
      <c r="AG12633" s="5"/>
      <c r="AJ12633" s="4"/>
    </row>
    <row r="12634" spans="33:36">
      <c r="AG12634" s="5"/>
      <c r="AJ12634" s="4"/>
    </row>
    <row r="12635" spans="33:36">
      <c r="AG12635" s="5"/>
      <c r="AJ12635" s="4"/>
    </row>
    <row r="12636" spans="33:36">
      <c r="AG12636" s="5"/>
      <c r="AJ12636" s="4"/>
    </row>
    <row r="12637" spans="33:36">
      <c r="AG12637" s="5"/>
      <c r="AJ12637" s="4"/>
    </row>
    <row r="12638" spans="33:36">
      <c r="AG12638" s="5"/>
      <c r="AJ12638" s="4"/>
    </row>
    <row r="12639" spans="33:36">
      <c r="AG12639" s="5"/>
      <c r="AJ12639" s="4"/>
    </row>
    <row r="12640" spans="33:36">
      <c r="AG12640" s="5"/>
      <c r="AJ12640" s="4"/>
    </row>
    <row r="12641" spans="33:36">
      <c r="AG12641" s="5"/>
      <c r="AJ12641" s="4"/>
    </row>
    <row r="12642" spans="33:36">
      <c r="AG12642" s="5"/>
      <c r="AJ12642" s="4"/>
    </row>
    <row r="12643" spans="33:36">
      <c r="AG12643" s="5"/>
      <c r="AJ12643" s="4"/>
    </row>
    <row r="12644" spans="33:36">
      <c r="AG12644" s="5"/>
      <c r="AJ12644" s="4"/>
    </row>
    <row r="12645" spans="33:36">
      <c r="AG12645" s="5"/>
      <c r="AJ12645" s="4"/>
    </row>
    <row r="12646" spans="33:36">
      <c r="AG12646" s="5"/>
      <c r="AJ12646" s="4"/>
    </row>
    <row r="12647" spans="33:36">
      <c r="AG12647" s="5"/>
      <c r="AJ12647" s="4"/>
    </row>
    <row r="12648" spans="33:36">
      <c r="AG12648" s="5"/>
      <c r="AJ12648" s="4"/>
    </row>
    <row r="12649" spans="33:36">
      <c r="AG12649" s="5"/>
      <c r="AJ12649" s="4"/>
    </row>
    <row r="12650" spans="33:36">
      <c r="AG12650" s="5"/>
      <c r="AJ12650" s="4"/>
    </row>
    <row r="12651" spans="33:36">
      <c r="AG12651" s="5"/>
      <c r="AJ12651" s="4"/>
    </row>
    <row r="12652" spans="33:36">
      <c r="AG12652" s="5"/>
      <c r="AJ12652" s="4"/>
    </row>
    <row r="12653" spans="33:36">
      <c r="AG12653" s="5"/>
      <c r="AJ12653" s="4"/>
    </row>
    <row r="12654" spans="33:36">
      <c r="AG12654" s="5"/>
      <c r="AJ12654" s="4"/>
    </row>
    <row r="12655" spans="33:36">
      <c r="AG12655" s="5"/>
      <c r="AJ12655" s="4"/>
    </row>
    <row r="12656" spans="33:36">
      <c r="AG12656" s="5"/>
      <c r="AJ12656" s="4"/>
    </row>
    <row r="12657" spans="33:36">
      <c r="AG12657" s="5"/>
      <c r="AJ12657" s="4"/>
    </row>
    <row r="12658" spans="33:36">
      <c r="AG12658" s="5"/>
      <c r="AJ12658" s="4"/>
    </row>
    <row r="12659" spans="33:36">
      <c r="AG12659" s="5"/>
      <c r="AJ12659" s="4"/>
    </row>
    <row r="12660" spans="33:36">
      <c r="AG12660" s="5"/>
      <c r="AJ12660" s="4"/>
    </row>
    <row r="12661" spans="33:36">
      <c r="AG12661" s="5"/>
      <c r="AJ12661" s="4"/>
    </row>
    <row r="12662" spans="33:36">
      <c r="AG12662" s="5"/>
      <c r="AJ12662" s="4"/>
    </row>
    <row r="12663" spans="33:36">
      <c r="AG12663" s="5"/>
      <c r="AJ12663" s="4"/>
    </row>
    <row r="12664" spans="33:36">
      <c r="AG12664" s="5"/>
      <c r="AJ12664" s="4"/>
    </row>
    <row r="12665" spans="33:36">
      <c r="AG12665" s="5"/>
      <c r="AJ12665" s="4"/>
    </row>
    <row r="12666" spans="33:36">
      <c r="AG12666" s="5"/>
      <c r="AJ12666" s="4"/>
    </row>
    <row r="12667" spans="33:36">
      <c r="AG12667" s="5"/>
      <c r="AJ12667" s="4"/>
    </row>
    <row r="12668" spans="33:36">
      <c r="AG12668" s="5"/>
      <c r="AJ12668" s="4"/>
    </row>
    <row r="12669" spans="33:36">
      <c r="AG12669" s="5"/>
      <c r="AJ12669" s="4"/>
    </row>
    <row r="12670" spans="33:36">
      <c r="AG12670" s="5"/>
      <c r="AJ12670" s="4"/>
    </row>
    <row r="12671" spans="33:36">
      <c r="AG12671" s="5"/>
      <c r="AJ12671" s="4"/>
    </row>
    <row r="12672" spans="33:36">
      <c r="AG12672" s="5"/>
      <c r="AJ12672" s="4"/>
    </row>
    <row r="12673" spans="33:36">
      <c r="AG12673" s="5"/>
      <c r="AJ12673" s="4"/>
    </row>
    <row r="12674" spans="33:36">
      <c r="AG12674" s="5"/>
      <c r="AJ12674" s="4"/>
    </row>
    <row r="12675" spans="33:36">
      <c r="AG12675" s="5"/>
      <c r="AJ12675" s="4"/>
    </row>
    <row r="12676" spans="33:36">
      <c r="AG12676" s="5"/>
      <c r="AJ12676" s="4"/>
    </row>
    <row r="12677" spans="33:36">
      <c r="AG12677" s="5"/>
      <c r="AJ12677" s="4"/>
    </row>
    <row r="12678" spans="33:36">
      <c r="AG12678" s="5"/>
      <c r="AJ12678" s="4"/>
    </row>
    <row r="12679" spans="33:36">
      <c r="AG12679" s="5"/>
      <c r="AJ12679" s="4"/>
    </row>
    <row r="12680" spans="33:36">
      <c r="AG12680" s="5"/>
      <c r="AJ12680" s="4"/>
    </row>
    <row r="12681" spans="33:36">
      <c r="AG12681" s="5"/>
      <c r="AJ12681" s="4"/>
    </row>
    <row r="12682" spans="33:36">
      <c r="AG12682" s="5"/>
      <c r="AJ12682" s="4"/>
    </row>
    <row r="12683" spans="33:36">
      <c r="AG12683" s="5"/>
      <c r="AJ12683" s="4"/>
    </row>
    <row r="12684" spans="33:36">
      <c r="AG12684" s="5"/>
      <c r="AJ12684" s="4"/>
    </row>
    <row r="12685" spans="33:36">
      <c r="AG12685" s="5"/>
      <c r="AJ12685" s="4"/>
    </row>
    <row r="12686" spans="33:36">
      <c r="AG12686" s="5"/>
      <c r="AJ12686" s="4"/>
    </row>
    <row r="12687" spans="33:36">
      <c r="AG12687" s="5"/>
      <c r="AJ12687" s="4"/>
    </row>
    <row r="12688" spans="33:36">
      <c r="AG12688" s="5"/>
      <c r="AJ12688" s="4"/>
    </row>
    <row r="12689" spans="33:36">
      <c r="AG12689" s="5"/>
      <c r="AJ12689" s="4"/>
    </row>
    <row r="12690" spans="33:36">
      <c r="AG12690" s="5"/>
      <c r="AJ12690" s="4"/>
    </row>
    <row r="12691" spans="33:36">
      <c r="AG12691" s="5"/>
      <c r="AJ12691" s="4"/>
    </row>
    <row r="12692" spans="33:36">
      <c r="AG12692" s="5"/>
      <c r="AJ12692" s="4"/>
    </row>
    <row r="12693" spans="33:36">
      <c r="AG12693" s="5"/>
      <c r="AJ12693" s="4"/>
    </row>
    <row r="12694" spans="33:36">
      <c r="AG12694" s="5"/>
      <c r="AJ12694" s="4"/>
    </row>
    <row r="12695" spans="33:36">
      <c r="AG12695" s="5"/>
      <c r="AJ12695" s="4"/>
    </row>
    <row r="12696" spans="33:36">
      <c r="AG12696" s="5"/>
      <c r="AJ12696" s="4"/>
    </row>
    <row r="12697" spans="33:36">
      <c r="AG12697" s="5"/>
      <c r="AJ12697" s="4"/>
    </row>
    <row r="12698" spans="33:36">
      <c r="AG12698" s="5"/>
      <c r="AJ12698" s="4"/>
    </row>
    <row r="12699" spans="33:36">
      <c r="AG12699" s="5"/>
      <c r="AJ12699" s="4"/>
    </row>
    <row r="12700" spans="33:36">
      <c r="AG12700" s="5"/>
      <c r="AJ12700" s="4"/>
    </row>
    <row r="12701" spans="33:36">
      <c r="AG12701" s="5"/>
      <c r="AJ12701" s="4"/>
    </row>
    <row r="12702" spans="33:36">
      <c r="AG12702" s="5"/>
      <c r="AJ12702" s="4"/>
    </row>
    <row r="12703" spans="33:36">
      <c r="AG12703" s="5"/>
      <c r="AJ12703" s="4"/>
    </row>
    <row r="12704" spans="33:36">
      <c r="AG12704" s="5"/>
      <c r="AJ12704" s="4"/>
    </row>
    <row r="12705" spans="33:36">
      <c r="AG12705" s="5"/>
      <c r="AJ12705" s="4"/>
    </row>
    <row r="12706" spans="33:36">
      <c r="AG12706" s="5"/>
      <c r="AJ12706" s="4"/>
    </row>
    <row r="12707" spans="33:36">
      <c r="AG12707" s="5"/>
      <c r="AJ12707" s="4"/>
    </row>
    <row r="12708" spans="33:36">
      <c r="AG12708" s="5"/>
      <c r="AJ12708" s="4"/>
    </row>
    <row r="12709" spans="33:36">
      <c r="AG12709" s="5"/>
      <c r="AJ12709" s="4"/>
    </row>
    <row r="12710" spans="33:36">
      <c r="AG12710" s="5"/>
      <c r="AJ12710" s="4"/>
    </row>
    <row r="12711" spans="33:36">
      <c r="AG12711" s="5"/>
      <c r="AJ12711" s="4"/>
    </row>
    <row r="12712" spans="33:36">
      <c r="AG12712" s="5"/>
      <c r="AJ12712" s="4"/>
    </row>
    <row r="12713" spans="33:36">
      <c r="AG12713" s="5"/>
      <c r="AJ12713" s="4"/>
    </row>
    <row r="12714" spans="33:36">
      <c r="AG12714" s="5"/>
      <c r="AJ12714" s="4"/>
    </row>
    <row r="12715" spans="33:36">
      <c r="AG12715" s="5"/>
      <c r="AJ12715" s="4"/>
    </row>
    <row r="12716" spans="33:36">
      <c r="AG12716" s="5"/>
      <c r="AJ12716" s="4"/>
    </row>
    <row r="12717" spans="33:36">
      <c r="AG12717" s="5"/>
      <c r="AJ12717" s="4"/>
    </row>
    <row r="12718" spans="33:36">
      <c r="AG12718" s="5"/>
      <c r="AJ12718" s="4"/>
    </row>
    <row r="12719" spans="33:36">
      <c r="AG12719" s="5"/>
      <c r="AJ12719" s="4"/>
    </row>
    <row r="12720" spans="33:36">
      <c r="AG12720" s="5"/>
      <c r="AJ12720" s="4"/>
    </row>
    <row r="12721" spans="33:36">
      <c r="AG12721" s="5"/>
      <c r="AJ12721" s="4"/>
    </row>
    <row r="12722" spans="33:36">
      <c r="AG12722" s="5"/>
      <c r="AJ12722" s="4"/>
    </row>
    <row r="12723" spans="33:36">
      <c r="AG12723" s="5"/>
      <c r="AJ12723" s="4"/>
    </row>
    <row r="12724" spans="33:36">
      <c r="AG12724" s="5"/>
      <c r="AJ12724" s="4"/>
    </row>
    <row r="12725" spans="33:36">
      <c r="AG12725" s="5"/>
      <c r="AJ12725" s="4"/>
    </row>
    <row r="12726" spans="33:36">
      <c r="AG12726" s="5"/>
      <c r="AJ12726" s="4"/>
    </row>
    <row r="12727" spans="33:36">
      <c r="AG12727" s="5"/>
      <c r="AJ12727" s="4"/>
    </row>
    <row r="12728" spans="33:36">
      <c r="AG12728" s="5"/>
      <c r="AJ12728" s="4"/>
    </row>
    <row r="12729" spans="33:36">
      <c r="AG12729" s="5"/>
      <c r="AJ12729" s="4"/>
    </row>
    <row r="12730" spans="33:36">
      <c r="AG12730" s="5"/>
      <c r="AJ12730" s="4"/>
    </row>
    <row r="12731" spans="33:36">
      <c r="AG12731" s="5"/>
      <c r="AJ12731" s="4"/>
    </row>
    <row r="12732" spans="33:36">
      <c r="AG12732" s="5"/>
      <c r="AJ12732" s="4"/>
    </row>
    <row r="12733" spans="33:36">
      <c r="AG12733" s="5"/>
      <c r="AJ12733" s="4"/>
    </row>
    <row r="12734" spans="33:36">
      <c r="AG12734" s="5"/>
      <c r="AJ12734" s="4"/>
    </row>
    <row r="12735" spans="33:36">
      <c r="AG12735" s="5"/>
      <c r="AJ12735" s="4"/>
    </row>
    <row r="12736" spans="33:36">
      <c r="AG12736" s="5"/>
      <c r="AJ12736" s="4"/>
    </row>
    <row r="12737" spans="33:36">
      <c r="AG12737" s="5"/>
      <c r="AJ12737" s="4"/>
    </row>
    <row r="12738" spans="33:36">
      <c r="AG12738" s="5"/>
      <c r="AJ12738" s="4"/>
    </row>
    <row r="12739" spans="33:36">
      <c r="AG12739" s="5"/>
      <c r="AJ12739" s="4"/>
    </row>
    <row r="12740" spans="33:36">
      <c r="AG12740" s="5"/>
      <c r="AJ12740" s="4"/>
    </row>
    <row r="12741" spans="33:36">
      <c r="AG12741" s="5"/>
      <c r="AJ12741" s="4"/>
    </row>
    <row r="12742" spans="33:36">
      <c r="AG12742" s="5"/>
      <c r="AJ12742" s="4"/>
    </row>
    <row r="12743" spans="33:36">
      <c r="AG12743" s="5"/>
      <c r="AJ12743" s="4"/>
    </row>
    <row r="12744" spans="33:36">
      <c r="AG12744" s="5"/>
      <c r="AJ12744" s="4"/>
    </row>
    <row r="12745" spans="33:36">
      <c r="AG12745" s="5"/>
      <c r="AJ12745" s="4"/>
    </row>
    <row r="12746" spans="33:36">
      <c r="AG12746" s="5"/>
      <c r="AJ12746" s="4"/>
    </row>
    <row r="12747" spans="33:36">
      <c r="AG12747" s="5"/>
      <c r="AJ12747" s="4"/>
    </row>
    <row r="12748" spans="33:36">
      <c r="AG12748" s="5"/>
      <c r="AJ12748" s="4"/>
    </row>
    <row r="12749" spans="33:36">
      <c r="AG12749" s="5"/>
      <c r="AJ12749" s="4"/>
    </row>
    <row r="12750" spans="33:36">
      <c r="AG12750" s="5"/>
      <c r="AJ12750" s="4"/>
    </row>
    <row r="12751" spans="33:36">
      <c r="AG12751" s="5"/>
      <c r="AJ12751" s="4"/>
    </row>
    <row r="12752" spans="33:36">
      <c r="AG12752" s="5"/>
      <c r="AJ12752" s="4"/>
    </row>
    <row r="12753" spans="33:36">
      <c r="AG12753" s="5"/>
      <c r="AJ12753" s="4"/>
    </row>
    <row r="12754" spans="33:36">
      <c r="AG12754" s="5"/>
      <c r="AJ12754" s="4"/>
    </row>
    <row r="12755" spans="33:36">
      <c r="AG12755" s="5"/>
      <c r="AJ12755" s="4"/>
    </row>
    <row r="12756" spans="33:36">
      <c r="AG12756" s="5"/>
      <c r="AJ12756" s="4"/>
    </row>
    <row r="12757" spans="33:36">
      <c r="AG12757" s="5"/>
      <c r="AJ12757" s="4"/>
    </row>
    <row r="12758" spans="33:36">
      <c r="AG12758" s="5"/>
      <c r="AJ12758" s="4"/>
    </row>
    <row r="12759" spans="33:36">
      <c r="AG12759" s="5"/>
      <c r="AJ12759" s="4"/>
    </row>
    <row r="12760" spans="33:36">
      <c r="AG12760" s="5"/>
      <c r="AJ12760" s="4"/>
    </row>
    <row r="12761" spans="33:36">
      <c r="AG12761" s="5"/>
      <c r="AJ12761" s="4"/>
    </row>
    <row r="12762" spans="33:36">
      <c r="AG12762" s="5"/>
      <c r="AJ12762" s="4"/>
    </row>
    <row r="12763" spans="33:36">
      <c r="AG12763" s="5"/>
      <c r="AJ12763" s="4"/>
    </row>
    <row r="12764" spans="33:36">
      <c r="AG12764" s="5"/>
      <c r="AJ12764" s="4"/>
    </row>
    <row r="12765" spans="33:36">
      <c r="AG12765" s="5"/>
      <c r="AJ12765" s="4"/>
    </row>
    <row r="12766" spans="33:36">
      <c r="AG12766" s="5"/>
      <c r="AJ12766" s="4"/>
    </row>
    <row r="12767" spans="33:36">
      <c r="AG12767" s="5"/>
      <c r="AJ12767" s="4"/>
    </row>
    <row r="12768" spans="33:36">
      <c r="AG12768" s="5"/>
      <c r="AJ12768" s="4"/>
    </row>
    <row r="12769" spans="33:36">
      <c r="AG12769" s="5"/>
      <c r="AJ12769" s="4"/>
    </row>
    <row r="12770" spans="33:36">
      <c r="AG12770" s="5"/>
      <c r="AJ12770" s="4"/>
    </row>
    <row r="12771" spans="33:36">
      <c r="AG12771" s="5"/>
      <c r="AJ12771" s="4"/>
    </row>
    <row r="12772" spans="33:36">
      <c r="AG12772" s="5"/>
      <c r="AJ12772" s="4"/>
    </row>
    <row r="12773" spans="33:36">
      <c r="AG12773" s="5"/>
      <c r="AJ12773" s="4"/>
    </row>
    <row r="12774" spans="33:36">
      <c r="AG12774" s="5"/>
      <c r="AJ12774" s="4"/>
    </row>
    <row r="12775" spans="33:36">
      <c r="AG12775" s="5"/>
      <c r="AJ12775" s="4"/>
    </row>
    <row r="12776" spans="33:36">
      <c r="AG12776" s="5"/>
      <c r="AJ12776" s="4"/>
    </row>
    <row r="12777" spans="33:36">
      <c r="AG12777" s="5"/>
      <c r="AJ12777" s="4"/>
    </row>
    <row r="12778" spans="33:36">
      <c r="AG12778" s="5"/>
      <c r="AJ12778" s="4"/>
    </row>
    <row r="12779" spans="33:36">
      <c r="AG12779" s="5"/>
      <c r="AJ12779" s="4"/>
    </row>
    <row r="12780" spans="33:36">
      <c r="AG12780" s="5"/>
      <c r="AJ12780" s="4"/>
    </row>
    <row r="12781" spans="33:36">
      <c r="AG12781" s="5"/>
      <c r="AJ12781" s="4"/>
    </row>
    <row r="12782" spans="33:36">
      <c r="AG12782" s="5"/>
      <c r="AJ12782" s="4"/>
    </row>
    <row r="12783" spans="33:36">
      <c r="AG12783" s="5"/>
      <c r="AJ12783" s="4"/>
    </row>
    <row r="12784" spans="33:36">
      <c r="AG12784" s="5"/>
      <c r="AJ12784" s="4"/>
    </row>
    <row r="12785" spans="33:36">
      <c r="AG12785" s="5"/>
      <c r="AJ12785" s="4"/>
    </row>
    <row r="12786" spans="33:36">
      <c r="AG12786" s="5"/>
      <c r="AJ12786" s="4"/>
    </row>
    <row r="12787" spans="33:36">
      <c r="AG12787" s="5"/>
      <c r="AJ12787" s="4"/>
    </row>
    <row r="12788" spans="33:36">
      <c r="AG12788" s="5"/>
      <c r="AJ12788" s="4"/>
    </row>
    <row r="12789" spans="33:36">
      <c r="AG12789" s="5"/>
      <c r="AJ12789" s="4"/>
    </row>
    <row r="12790" spans="33:36">
      <c r="AG12790" s="5"/>
      <c r="AJ12790" s="4"/>
    </row>
    <row r="12791" spans="33:36">
      <c r="AG12791" s="5"/>
      <c r="AJ12791" s="4"/>
    </row>
    <row r="12792" spans="33:36">
      <c r="AG12792" s="5"/>
      <c r="AJ12792" s="4"/>
    </row>
    <row r="12793" spans="33:36">
      <c r="AG12793" s="5"/>
      <c r="AJ12793" s="4"/>
    </row>
    <row r="12794" spans="33:36">
      <c r="AG12794" s="5"/>
      <c r="AJ12794" s="4"/>
    </row>
    <row r="12795" spans="33:36">
      <c r="AG12795" s="5"/>
      <c r="AJ12795" s="4"/>
    </row>
    <row r="12796" spans="33:36">
      <c r="AG12796" s="5"/>
      <c r="AJ12796" s="4"/>
    </row>
    <row r="12797" spans="33:36">
      <c r="AG12797" s="5"/>
      <c r="AJ12797" s="4"/>
    </row>
    <row r="12798" spans="33:36">
      <c r="AG12798" s="5"/>
      <c r="AJ12798" s="4"/>
    </row>
    <row r="12799" spans="33:36">
      <c r="AG12799" s="5"/>
      <c r="AJ12799" s="4"/>
    </row>
    <row r="12800" spans="33:36">
      <c r="AG12800" s="5"/>
      <c r="AJ12800" s="4"/>
    </row>
    <row r="12801" spans="33:36">
      <c r="AG12801" s="5"/>
      <c r="AJ12801" s="4"/>
    </row>
    <row r="12802" spans="33:36">
      <c r="AG12802" s="5"/>
      <c r="AJ12802" s="4"/>
    </row>
    <row r="12803" spans="33:36">
      <c r="AG12803" s="5"/>
      <c r="AJ12803" s="4"/>
    </row>
    <row r="12804" spans="33:36">
      <c r="AG12804" s="5"/>
      <c r="AJ12804" s="4"/>
    </row>
    <row r="12805" spans="33:36">
      <c r="AG12805" s="5"/>
      <c r="AJ12805" s="4"/>
    </row>
    <row r="12806" spans="33:36">
      <c r="AG12806" s="5"/>
      <c r="AJ12806" s="4"/>
    </row>
    <row r="12807" spans="33:36">
      <c r="AG12807" s="5"/>
      <c r="AJ12807" s="4"/>
    </row>
    <row r="12808" spans="33:36">
      <c r="AG12808" s="5"/>
      <c r="AJ12808" s="4"/>
    </row>
    <row r="12809" spans="33:36">
      <c r="AG12809" s="5"/>
      <c r="AJ12809" s="4"/>
    </row>
    <row r="12810" spans="33:36">
      <c r="AG12810" s="5"/>
      <c r="AJ12810" s="4"/>
    </row>
    <row r="12811" spans="33:36">
      <c r="AG12811" s="5"/>
      <c r="AJ12811" s="4"/>
    </row>
    <row r="12812" spans="33:36">
      <c r="AG12812" s="5"/>
      <c r="AJ12812" s="4"/>
    </row>
    <row r="12813" spans="33:36">
      <c r="AG12813" s="5"/>
      <c r="AJ12813" s="4"/>
    </row>
    <row r="12814" spans="33:36">
      <c r="AG12814" s="5"/>
      <c r="AJ12814" s="4"/>
    </row>
    <row r="12815" spans="33:36">
      <c r="AG12815" s="5"/>
      <c r="AJ12815" s="4"/>
    </row>
    <row r="12816" spans="33:36">
      <c r="AG12816" s="5"/>
      <c r="AJ12816" s="4"/>
    </row>
    <row r="12817" spans="33:36">
      <c r="AG12817" s="5"/>
      <c r="AJ12817" s="4"/>
    </row>
    <row r="12818" spans="33:36">
      <c r="AG12818" s="5"/>
      <c r="AJ12818" s="4"/>
    </row>
    <row r="12819" spans="33:36">
      <c r="AG12819" s="5"/>
      <c r="AJ12819" s="4"/>
    </row>
    <row r="12820" spans="33:36">
      <c r="AG12820" s="5"/>
      <c r="AJ12820" s="4"/>
    </row>
    <row r="12821" spans="33:36">
      <c r="AG12821" s="5"/>
      <c r="AJ12821" s="4"/>
    </row>
    <row r="12822" spans="33:36">
      <c r="AG12822" s="5"/>
      <c r="AJ12822" s="4"/>
    </row>
    <row r="12823" spans="33:36">
      <c r="AG12823" s="5"/>
      <c r="AJ12823" s="4"/>
    </row>
    <row r="12824" spans="33:36">
      <c r="AG12824" s="5"/>
      <c r="AJ12824" s="4"/>
    </row>
    <row r="12825" spans="33:36">
      <c r="AG12825" s="5"/>
      <c r="AJ12825" s="4"/>
    </row>
    <row r="12826" spans="33:36">
      <c r="AG12826" s="5"/>
      <c r="AJ12826" s="4"/>
    </row>
    <row r="12827" spans="33:36">
      <c r="AG12827" s="5"/>
      <c r="AJ12827" s="4"/>
    </row>
    <row r="12828" spans="33:36">
      <c r="AG12828" s="5"/>
      <c r="AJ12828" s="4"/>
    </row>
    <row r="12829" spans="33:36">
      <c r="AG12829" s="5"/>
      <c r="AJ12829" s="4"/>
    </row>
    <row r="12830" spans="33:36">
      <c r="AG12830" s="5"/>
      <c r="AJ12830" s="4"/>
    </row>
    <row r="12831" spans="33:36">
      <c r="AG12831" s="5"/>
      <c r="AJ12831" s="4"/>
    </row>
    <row r="12832" spans="33:36">
      <c r="AG12832" s="5"/>
      <c r="AJ12832" s="4"/>
    </row>
    <row r="12833" spans="33:36">
      <c r="AG12833" s="5"/>
      <c r="AJ12833" s="4"/>
    </row>
    <row r="12834" spans="33:36">
      <c r="AG12834" s="5"/>
      <c r="AJ12834" s="4"/>
    </row>
    <row r="12835" spans="33:36">
      <c r="AG12835" s="5"/>
      <c r="AJ12835" s="4"/>
    </row>
    <row r="12836" spans="33:36">
      <c r="AG12836" s="5"/>
      <c r="AJ12836" s="4"/>
    </row>
    <row r="12837" spans="33:36">
      <c r="AG12837" s="5"/>
      <c r="AJ12837" s="4"/>
    </row>
    <row r="12838" spans="33:36">
      <c r="AG12838" s="5"/>
      <c r="AJ12838" s="4"/>
    </row>
    <row r="12839" spans="33:36">
      <c r="AG12839" s="5"/>
      <c r="AJ12839" s="4"/>
    </row>
    <row r="12840" spans="33:36">
      <c r="AG12840" s="5"/>
      <c r="AJ12840" s="4"/>
    </row>
    <row r="12841" spans="33:36">
      <c r="AG12841" s="5"/>
      <c r="AJ12841" s="4"/>
    </row>
    <row r="12842" spans="33:36">
      <c r="AG12842" s="5"/>
      <c r="AJ12842" s="4"/>
    </row>
    <row r="12843" spans="33:36">
      <c r="AG12843" s="5"/>
      <c r="AJ12843" s="4"/>
    </row>
    <row r="12844" spans="33:36">
      <c r="AG12844" s="5"/>
      <c r="AJ12844" s="4"/>
    </row>
    <row r="12845" spans="33:36">
      <c r="AG12845" s="5"/>
      <c r="AJ12845" s="4"/>
    </row>
    <row r="12846" spans="33:36">
      <c r="AG12846" s="5"/>
      <c r="AJ12846" s="4"/>
    </row>
    <row r="12847" spans="33:36">
      <c r="AG12847" s="5"/>
      <c r="AJ12847" s="4"/>
    </row>
    <row r="12848" spans="33:36">
      <c r="AG12848" s="5"/>
      <c r="AJ12848" s="4"/>
    </row>
    <row r="12849" spans="33:36">
      <c r="AG12849" s="5"/>
      <c r="AJ12849" s="4"/>
    </row>
    <row r="12850" spans="33:36">
      <c r="AG12850" s="5"/>
      <c r="AJ12850" s="4"/>
    </row>
    <row r="12851" spans="33:36">
      <c r="AG12851" s="5"/>
      <c r="AJ12851" s="4"/>
    </row>
    <row r="12852" spans="33:36">
      <c r="AG12852" s="5"/>
      <c r="AJ12852" s="4"/>
    </row>
    <row r="12853" spans="33:36">
      <c r="AG12853" s="5"/>
      <c r="AJ12853" s="4"/>
    </row>
    <row r="12854" spans="33:36">
      <c r="AG12854" s="5"/>
      <c r="AJ12854" s="4"/>
    </row>
    <row r="12855" spans="33:36">
      <c r="AG12855" s="5"/>
      <c r="AJ12855" s="4"/>
    </row>
    <row r="12856" spans="33:36">
      <c r="AG12856" s="5"/>
      <c r="AJ12856" s="4"/>
    </row>
    <row r="12857" spans="33:36">
      <c r="AG12857" s="5"/>
      <c r="AJ12857" s="4"/>
    </row>
    <row r="12858" spans="33:36">
      <c r="AG12858" s="5"/>
      <c r="AJ12858" s="4"/>
    </row>
    <row r="12859" spans="33:36">
      <c r="AG12859" s="5"/>
      <c r="AJ12859" s="4"/>
    </row>
    <row r="12860" spans="33:36">
      <c r="AG12860" s="5"/>
      <c r="AJ12860" s="4"/>
    </row>
    <row r="12861" spans="33:36">
      <c r="AG12861" s="5"/>
      <c r="AJ12861" s="4"/>
    </row>
    <row r="12862" spans="33:36">
      <c r="AG12862" s="5"/>
      <c r="AJ12862" s="4"/>
    </row>
    <row r="12863" spans="33:36">
      <c r="AG12863" s="5"/>
      <c r="AJ12863" s="4"/>
    </row>
    <row r="12864" spans="33:36">
      <c r="AG12864" s="5"/>
      <c r="AJ12864" s="4"/>
    </row>
    <row r="12865" spans="33:36">
      <c r="AG12865" s="5"/>
      <c r="AJ12865" s="4"/>
    </row>
    <row r="12866" spans="33:36">
      <c r="AG12866" s="5"/>
      <c r="AJ12866" s="4"/>
    </row>
    <row r="12867" spans="33:36">
      <c r="AG12867" s="5"/>
      <c r="AJ12867" s="4"/>
    </row>
    <row r="12868" spans="33:36">
      <c r="AG12868" s="5"/>
      <c r="AJ12868" s="4"/>
    </row>
    <row r="12869" spans="33:36">
      <c r="AG12869" s="5"/>
      <c r="AJ12869" s="4"/>
    </row>
    <row r="12870" spans="33:36">
      <c r="AG12870" s="5"/>
      <c r="AJ12870" s="4"/>
    </row>
    <row r="12871" spans="33:36">
      <c r="AG12871" s="5"/>
      <c r="AJ12871" s="4"/>
    </row>
    <row r="12872" spans="33:36">
      <c r="AG12872" s="5"/>
      <c r="AJ12872" s="4"/>
    </row>
    <row r="12873" spans="33:36">
      <c r="AG12873" s="5"/>
      <c r="AJ12873" s="4"/>
    </row>
    <row r="12874" spans="33:36">
      <c r="AG12874" s="5"/>
      <c r="AJ12874" s="4"/>
    </row>
    <row r="12875" spans="33:36">
      <c r="AG12875" s="5"/>
      <c r="AJ12875" s="4"/>
    </row>
    <row r="12876" spans="33:36">
      <c r="AG12876" s="5"/>
      <c r="AJ12876" s="4"/>
    </row>
    <row r="12877" spans="33:36">
      <c r="AG12877" s="5"/>
      <c r="AJ12877" s="4"/>
    </row>
    <row r="12878" spans="33:36">
      <c r="AG12878" s="5"/>
      <c r="AJ12878" s="4"/>
    </row>
    <row r="12879" spans="33:36">
      <c r="AG12879" s="5"/>
      <c r="AJ12879" s="4"/>
    </row>
    <row r="12880" spans="33:36">
      <c r="AG12880" s="5"/>
      <c r="AJ12880" s="4"/>
    </row>
    <row r="12881" spans="33:36">
      <c r="AG12881" s="5"/>
      <c r="AJ12881" s="4"/>
    </row>
    <row r="12882" spans="33:36">
      <c r="AG12882" s="5"/>
      <c r="AJ12882" s="4"/>
    </row>
    <row r="12883" spans="33:36">
      <c r="AG12883" s="5"/>
      <c r="AJ12883" s="4"/>
    </row>
    <row r="12884" spans="33:36">
      <c r="AG12884" s="5"/>
      <c r="AJ12884" s="4"/>
    </row>
    <row r="12885" spans="33:36">
      <c r="AG12885" s="5"/>
      <c r="AJ12885" s="4"/>
    </row>
    <row r="12886" spans="33:36">
      <c r="AG12886" s="5"/>
      <c r="AJ12886" s="4"/>
    </row>
    <row r="12887" spans="33:36">
      <c r="AG12887" s="5"/>
      <c r="AJ12887" s="4"/>
    </row>
    <row r="12888" spans="33:36">
      <c r="AG12888" s="5"/>
      <c r="AJ12888" s="4"/>
    </row>
    <row r="12889" spans="33:36">
      <c r="AG12889" s="5"/>
      <c r="AJ12889" s="4"/>
    </row>
    <row r="12890" spans="33:36">
      <c r="AG12890" s="5"/>
      <c r="AJ12890" s="4"/>
    </row>
    <row r="12891" spans="33:36">
      <c r="AG12891" s="5"/>
      <c r="AJ12891" s="4"/>
    </row>
    <row r="12892" spans="33:36">
      <c r="AG12892" s="5"/>
      <c r="AJ12892" s="4"/>
    </row>
    <row r="12893" spans="33:36">
      <c r="AG12893" s="5"/>
      <c r="AJ12893" s="4"/>
    </row>
    <row r="12894" spans="33:36">
      <c r="AG12894" s="5"/>
      <c r="AJ12894" s="4"/>
    </row>
    <row r="12895" spans="33:36">
      <c r="AG12895" s="5"/>
      <c r="AJ12895" s="4"/>
    </row>
    <row r="12896" spans="33:36">
      <c r="AG12896" s="5"/>
      <c r="AJ12896" s="4"/>
    </row>
    <row r="12897" spans="33:36">
      <c r="AG12897" s="5"/>
      <c r="AJ12897" s="4"/>
    </row>
    <row r="12898" spans="33:36">
      <c r="AG12898" s="5"/>
      <c r="AJ12898" s="4"/>
    </row>
    <row r="12899" spans="33:36">
      <c r="AG12899" s="5"/>
      <c r="AJ12899" s="4"/>
    </row>
    <row r="12900" spans="33:36">
      <c r="AG12900" s="5"/>
      <c r="AJ12900" s="4"/>
    </row>
    <row r="12901" spans="33:36">
      <c r="AG12901" s="5"/>
      <c r="AJ12901" s="4"/>
    </row>
    <row r="12902" spans="33:36">
      <c r="AG12902" s="5"/>
      <c r="AJ12902" s="4"/>
    </row>
    <row r="12903" spans="33:36">
      <c r="AG12903" s="5"/>
      <c r="AJ12903" s="4"/>
    </row>
    <row r="12904" spans="33:36">
      <c r="AG12904" s="5"/>
      <c r="AJ12904" s="4"/>
    </row>
    <row r="12905" spans="33:36">
      <c r="AG12905" s="5"/>
      <c r="AJ12905" s="4"/>
    </row>
    <row r="12906" spans="33:36">
      <c r="AG12906" s="5"/>
      <c r="AJ12906" s="4"/>
    </row>
    <row r="12907" spans="33:36">
      <c r="AG12907" s="5"/>
      <c r="AJ12907" s="4"/>
    </row>
    <row r="12908" spans="33:36">
      <c r="AG12908" s="5"/>
      <c r="AJ12908" s="4"/>
    </row>
    <row r="12909" spans="33:36">
      <c r="AG12909" s="5"/>
      <c r="AJ12909" s="4"/>
    </row>
    <row r="12910" spans="33:36">
      <c r="AG12910" s="5"/>
      <c r="AJ12910" s="4"/>
    </row>
    <row r="12911" spans="33:36">
      <c r="AG12911" s="5"/>
      <c r="AJ12911" s="4"/>
    </row>
    <row r="12912" spans="33:36">
      <c r="AG12912" s="5"/>
      <c r="AJ12912" s="4"/>
    </row>
    <row r="12913" spans="33:36">
      <c r="AG12913" s="5"/>
      <c r="AJ12913" s="4"/>
    </row>
    <row r="12914" spans="33:36">
      <c r="AG12914" s="5"/>
      <c r="AJ12914" s="4"/>
    </row>
    <row r="12915" spans="33:36">
      <c r="AG12915" s="5"/>
      <c r="AJ12915" s="4"/>
    </row>
    <row r="12916" spans="33:36">
      <c r="AG12916" s="5"/>
      <c r="AJ12916" s="4"/>
    </row>
    <row r="12917" spans="33:36">
      <c r="AG12917" s="5"/>
      <c r="AJ12917" s="4"/>
    </row>
    <row r="12918" spans="33:36">
      <c r="AG12918" s="5"/>
      <c r="AJ12918" s="4"/>
    </row>
    <row r="12919" spans="33:36">
      <c r="AG12919" s="5"/>
      <c r="AJ12919" s="4"/>
    </row>
    <row r="12920" spans="33:36">
      <c r="AG12920" s="5"/>
      <c r="AJ12920" s="4"/>
    </row>
    <row r="12921" spans="33:36">
      <c r="AG12921" s="5"/>
      <c r="AJ12921" s="4"/>
    </row>
    <row r="12922" spans="33:36">
      <c r="AG12922" s="5"/>
      <c r="AJ12922" s="4"/>
    </row>
    <row r="12923" spans="33:36">
      <c r="AG12923" s="5"/>
      <c r="AJ12923" s="4"/>
    </row>
    <row r="12924" spans="33:36">
      <c r="AG12924" s="5"/>
      <c r="AJ12924" s="4"/>
    </row>
    <row r="12925" spans="33:36">
      <c r="AG12925" s="5"/>
      <c r="AJ12925" s="4"/>
    </row>
    <row r="12926" spans="33:36">
      <c r="AG12926" s="5"/>
      <c r="AJ12926" s="4"/>
    </row>
    <row r="12927" spans="33:36">
      <c r="AG12927" s="5"/>
      <c r="AJ12927" s="4"/>
    </row>
    <row r="12928" spans="33:36">
      <c r="AG12928" s="5"/>
      <c r="AJ12928" s="4"/>
    </row>
    <row r="12929" spans="33:36">
      <c r="AG12929" s="5"/>
      <c r="AJ12929" s="4"/>
    </row>
    <row r="12930" spans="33:36">
      <c r="AG12930" s="5"/>
      <c r="AJ12930" s="4"/>
    </row>
    <row r="12931" spans="33:36">
      <c r="AG12931" s="5"/>
      <c r="AJ12931" s="4"/>
    </row>
    <row r="12932" spans="33:36">
      <c r="AG12932" s="5"/>
      <c r="AJ12932" s="4"/>
    </row>
    <row r="12933" spans="33:36">
      <c r="AG12933" s="5"/>
      <c r="AJ12933" s="4"/>
    </row>
    <row r="12934" spans="33:36">
      <c r="AG12934" s="5"/>
      <c r="AJ12934" s="4"/>
    </row>
    <row r="12935" spans="33:36">
      <c r="AG12935" s="5"/>
      <c r="AJ12935" s="4"/>
    </row>
    <row r="12936" spans="33:36">
      <c r="AG12936" s="5"/>
      <c r="AJ12936" s="4"/>
    </row>
    <row r="12937" spans="33:36">
      <c r="AG12937" s="5"/>
      <c r="AJ12937" s="4"/>
    </row>
    <row r="12938" spans="33:36">
      <c r="AG12938" s="5"/>
      <c r="AJ12938" s="4"/>
    </row>
    <row r="12939" spans="33:36">
      <c r="AG12939" s="5"/>
      <c r="AJ12939" s="4"/>
    </row>
    <row r="12940" spans="33:36">
      <c r="AG12940" s="5"/>
      <c r="AJ12940" s="4"/>
    </row>
    <row r="12941" spans="33:36">
      <c r="AG12941" s="5"/>
      <c r="AJ12941" s="4"/>
    </row>
    <row r="12942" spans="33:36">
      <c r="AG12942" s="5"/>
      <c r="AJ12942" s="4"/>
    </row>
    <row r="12943" spans="33:36">
      <c r="AG12943" s="5"/>
      <c r="AJ12943" s="4"/>
    </row>
    <row r="12944" spans="33:36">
      <c r="AG12944" s="5"/>
      <c r="AJ12944" s="4"/>
    </row>
    <row r="12945" spans="33:36">
      <c r="AG12945" s="5"/>
      <c r="AJ12945" s="4"/>
    </row>
    <row r="12946" spans="33:36">
      <c r="AG12946" s="5"/>
      <c r="AJ12946" s="4"/>
    </row>
    <row r="12947" spans="33:36">
      <c r="AG12947" s="5"/>
      <c r="AJ12947" s="4"/>
    </row>
    <row r="12948" spans="33:36">
      <c r="AG12948" s="5"/>
      <c r="AJ12948" s="4"/>
    </row>
    <row r="12949" spans="33:36">
      <c r="AG12949" s="5"/>
      <c r="AJ12949" s="4"/>
    </row>
    <row r="12950" spans="33:36">
      <c r="AG12950" s="5"/>
      <c r="AJ12950" s="4"/>
    </row>
    <row r="12951" spans="33:36">
      <c r="AG12951" s="5"/>
      <c r="AJ12951" s="4"/>
    </row>
    <row r="12952" spans="33:36">
      <c r="AG12952" s="5"/>
      <c r="AJ12952" s="4"/>
    </row>
    <row r="12953" spans="33:36">
      <c r="AG12953" s="5"/>
      <c r="AJ12953" s="4"/>
    </row>
    <row r="12954" spans="33:36">
      <c r="AG12954" s="5"/>
      <c r="AJ12954" s="4"/>
    </row>
    <row r="12955" spans="33:36">
      <c r="AG12955" s="5"/>
      <c r="AJ12955" s="4"/>
    </row>
    <row r="12956" spans="33:36">
      <c r="AG12956" s="5"/>
      <c r="AJ12956" s="4"/>
    </row>
    <row r="12957" spans="33:36">
      <c r="AG12957" s="5"/>
      <c r="AJ12957" s="4"/>
    </row>
    <row r="12958" spans="33:36">
      <c r="AG12958" s="5"/>
      <c r="AJ12958" s="4"/>
    </row>
    <row r="12959" spans="33:36">
      <c r="AG12959" s="5"/>
      <c r="AJ12959" s="4"/>
    </row>
    <row r="12960" spans="33:36">
      <c r="AG12960" s="5"/>
      <c r="AJ12960" s="4"/>
    </row>
    <row r="12961" spans="33:36">
      <c r="AG12961" s="5"/>
      <c r="AJ12961" s="4"/>
    </row>
    <row r="12962" spans="33:36">
      <c r="AG12962" s="5"/>
      <c r="AJ12962" s="4"/>
    </row>
    <row r="12963" spans="33:36">
      <c r="AG12963" s="5"/>
      <c r="AJ12963" s="4"/>
    </row>
    <row r="12964" spans="33:36">
      <c r="AG12964" s="5"/>
      <c r="AJ12964" s="4"/>
    </row>
    <row r="12965" spans="33:36">
      <c r="AG12965" s="5"/>
      <c r="AJ12965" s="4"/>
    </row>
    <row r="12966" spans="33:36">
      <c r="AG12966" s="5"/>
      <c r="AJ12966" s="4"/>
    </row>
    <row r="12967" spans="33:36">
      <c r="AG12967" s="5"/>
      <c r="AJ12967" s="4"/>
    </row>
    <row r="12968" spans="33:36">
      <c r="AG12968" s="5"/>
      <c r="AJ12968" s="4"/>
    </row>
    <row r="12969" spans="33:36">
      <c r="AG12969" s="5"/>
      <c r="AJ12969" s="4"/>
    </row>
    <row r="12970" spans="33:36">
      <c r="AG12970" s="5"/>
      <c r="AJ12970" s="4"/>
    </row>
    <row r="12971" spans="33:36">
      <c r="AG12971" s="5"/>
      <c r="AJ12971" s="4"/>
    </row>
    <row r="12972" spans="33:36">
      <c r="AG12972" s="5"/>
      <c r="AJ12972" s="4"/>
    </row>
    <row r="12973" spans="33:36">
      <c r="AG12973" s="5"/>
      <c r="AJ12973" s="4"/>
    </row>
    <row r="12974" spans="33:36">
      <c r="AG12974" s="5"/>
      <c r="AJ12974" s="4"/>
    </row>
    <row r="12975" spans="33:36">
      <c r="AG12975" s="5"/>
      <c r="AJ12975" s="4"/>
    </row>
    <row r="12976" spans="33:36">
      <c r="AG12976" s="5"/>
      <c r="AJ12976" s="4"/>
    </row>
    <row r="12977" spans="33:36">
      <c r="AG12977" s="5"/>
      <c r="AJ12977" s="4"/>
    </row>
    <row r="12978" spans="33:36">
      <c r="AG12978" s="5"/>
      <c r="AJ12978" s="4"/>
    </row>
    <row r="12979" spans="33:36">
      <c r="AG12979" s="5"/>
      <c r="AJ12979" s="4"/>
    </row>
    <row r="12980" spans="33:36">
      <c r="AG12980" s="5"/>
      <c r="AJ12980" s="4"/>
    </row>
    <row r="12981" spans="33:36">
      <c r="AG12981" s="5"/>
      <c r="AJ12981" s="4"/>
    </row>
    <row r="12982" spans="33:36">
      <c r="AG12982" s="5"/>
      <c r="AJ12982" s="4"/>
    </row>
    <row r="12983" spans="33:36">
      <c r="AG12983" s="5"/>
      <c r="AJ12983" s="4"/>
    </row>
    <row r="12984" spans="33:36">
      <c r="AG12984" s="5"/>
      <c r="AJ12984" s="4"/>
    </row>
    <row r="12985" spans="33:36">
      <c r="AG12985" s="5"/>
      <c r="AJ12985" s="4"/>
    </row>
    <row r="12986" spans="33:36">
      <c r="AG12986" s="5"/>
      <c r="AJ12986" s="4"/>
    </row>
    <row r="12987" spans="33:36">
      <c r="AG12987" s="5"/>
      <c r="AJ12987" s="4"/>
    </row>
    <row r="12988" spans="33:36">
      <c r="AG12988" s="5"/>
      <c r="AJ12988" s="4"/>
    </row>
    <row r="12989" spans="33:36">
      <c r="AG12989" s="5"/>
      <c r="AJ12989" s="4"/>
    </row>
    <row r="12990" spans="33:36">
      <c r="AG12990" s="5"/>
      <c r="AJ12990" s="4"/>
    </row>
    <row r="12991" spans="33:36">
      <c r="AG12991" s="5"/>
      <c r="AJ12991" s="4"/>
    </row>
    <row r="12992" spans="33:36">
      <c r="AG12992" s="5"/>
      <c r="AJ12992" s="4"/>
    </row>
    <row r="12993" spans="33:36">
      <c r="AG12993" s="5"/>
      <c r="AJ12993" s="4"/>
    </row>
    <row r="12994" spans="33:36">
      <c r="AG12994" s="5"/>
      <c r="AJ12994" s="4"/>
    </row>
    <row r="12995" spans="33:36">
      <c r="AG12995" s="5"/>
      <c r="AJ12995" s="4"/>
    </row>
    <row r="12996" spans="33:36">
      <c r="AG12996" s="5"/>
      <c r="AJ12996" s="4"/>
    </row>
    <row r="12997" spans="33:36">
      <c r="AG12997" s="5"/>
      <c r="AJ12997" s="4"/>
    </row>
    <row r="12998" spans="33:36">
      <c r="AG12998" s="5"/>
      <c r="AJ12998" s="4"/>
    </row>
    <row r="12999" spans="33:36">
      <c r="AG12999" s="5"/>
      <c r="AJ12999" s="4"/>
    </row>
    <row r="13000" spans="33:36">
      <c r="AG13000" s="5"/>
      <c r="AJ13000" s="4"/>
    </row>
    <row r="13001" spans="33:36">
      <c r="AG13001" s="5"/>
      <c r="AJ13001" s="4"/>
    </row>
    <row r="13002" spans="33:36">
      <c r="AG13002" s="5"/>
      <c r="AJ13002" s="4"/>
    </row>
    <row r="13003" spans="33:36">
      <c r="AG13003" s="5"/>
      <c r="AJ13003" s="4"/>
    </row>
    <row r="13004" spans="33:36">
      <c r="AG13004" s="5"/>
      <c r="AJ13004" s="4"/>
    </row>
    <row r="13005" spans="33:36">
      <c r="AG13005" s="5"/>
      <c r="AJ13005" s="4"/>
    </row>
    <row r="13006" spans="33:36">
      <c r="AG13006" s="5"/>
      <c r="AJ13006" s="4"/>
    </row>
    <row r="13007" spans="33:36">
      <c r="AG13007" s="5"/>
      <c r="AJ13007" s="4"/>
    </row>
    <row r="13008" spans="33:36">
      <c r="AG13008" s="5"/>
      <c r="AJ13008" s="4"/>
    </row>
    <row r="13009" spans="33:36">
      <c r="AG13009" s="5"/>
      <c r="AJ13009" s="4"/>
    </row>
    <row r="13010" spans="33:36">
      <c r="AG13010" s="5"/>
      <c r="AJ13010" s="4"/>
    </row>
    <row r="13011" spans="33:36">
      <c r="AG13011" s="5"/>
      <c r="AJ13011" s="4"/>
    </row>
    <row r="13012" spans="33:36">
      <c r="AG13012" s="5"/>
      <c r="AJ13012" s="4"/>
    </row>
    <row r="13013" spans="33:36">
      <c r="AG13013" s="5"/>
      <c r="AJ13013" s="4"/>
    </row>
    <row r="13014" spans="33:36">
      <c r="AG13014" s="5"/>
      <c r="AJ13014" s="4"/>
    </row>
    <row r="13015" spans="33:36">
      <c r="AG13015" s="5"/>
      <c r="AJ13015" s="4"/>
    </row>
    <row r="13016" spans="33:36">
      <c r="AG13016" s="5"/>
      <c r="AJ13016" s="4"/>
    </row>
    <row r="13017" spans="33:36">
      <c r="AG13017" s="5"/>
      <c r="AJ13017" s="4"/>
    </row>
    <row r="13018" spans="33:36">
      <c r="AG13018" s="5"/>
      <c r="AJ13018" s="4"/>
    </row>
    <row r="13019" spans="33:36">
      <c r="AG13019" s="5"/>
      <c r="AJ13019" s="4"/>
    </row>
    <row r="13020" spans="33:36">
      <c r="AG13020" s="5"/>
      <c r="AJ13020" s="4"/>
    </row>
    <row r="13021" spans="33:36">
      <c r="AG13021" s="5"/>
      <c r="AJ13021" s="4"/>
    </row>
    <row r="13022" spans="33:36">
      <c r="AG13022" s="5"/>
      <c r="AJ13022" s="4"/>
    </row>
    <row r="13023" spans="33:36">
      <c r="AG13023" s="5"/>
      <c r="AJ13023" s="4"/>
    </row>
    <row r="13024" spans="33:36">
      <c r="AG13024" s="5"/>
      <c r="AJ13024" s="4"/>
    </row>
    <row r="13025" spans="33:36">
      <c r="AG13025" s="5"/>
      <c r="AJ13025" s="4"/>
    </row>
    <row r="13026" spans="33:36">
      <c r="AG13026" s="5"/>
      <c r="AJ13026" s="4"/>
    </row>
    <row r="13027" spans="33:36">
      <c r="AG13027" s="5"/>
      <c r="AJ13027" s="4"/>
    </row>
    <row r="13028" spans="33:36">
      <c r="AG13028" s="5"/>
      <c r="AJ13028" s="4"/>
    </row>
    <row r="13029" spans="33:36">
      <c r="AG13029" s="5"/>
      <c r="AJ13029" s="4"/>
    </row>
    <row r="13030" spans="33:36">
      <c r="AG13030" s="5"/>
      <c r="AJ13030" s="4"/>
    </row>
    <row r="13031" spans="33:36">
      <c r="AG13031" s="5"/>
      <c r="AJ13031" s="4"/>
    </row>
    <row r="13032" spans="33:36">
      <c r="AG13032" s="5"/>
      <c r="AJ13032" s="4"/>
    </row>
    <row r="13033" spans="33:36">
      <c r="AG13033" s="5"/>
      <c r="AJ13033" s="4"/>
    </row>
    <row r="13034" spans="33:36">
      <c r="AG13034" s="5"/>
      <c r="AJ13034" s="4"/>
    </row>
    <row r="13035" spans="33:36">
      <c r="AG13035" s="5"/>
      <c r="AJ13035" s="4"/>
    </row>
    <row r="13036" spans="33:36">
      <c r="AG13036" s="5"/>
      <c r="AJ13036" s="4"/>
    </row>
    <row r="13037" spans="33:36">
      <c r="AG13037" s="5"/>
      <c r="AJ13037" s="4"/>
    </row>
    <row r="13038" spans="33:36">
      <c r="AG13038" s="5"/>
      <c r="AJ13038" s="4"/>
    </row>
    <row r="13039" spans="33:36">
      <c r="AG13039" s="5"/>
      <c r="AJ13039" s="4"/>
    </row>
    <row r="13040" spans="33:36">
      <c r="AG13040" s="5"/>
      <c r="AJ13040" s="4"/>
    </row>
    <row r="13041" spans="33:36">
      <c r="AG13041" s="5"/>
      <c r="AJ13041" s="4"/>
    </row>
    <row r="13042" spans="33:36">
      <c r="AG13042" s="5"/>
      <c r="AJ13042" s="4"/>
    </row>
    <row r="13043" spans="33:36">
      <c r="AG13043" s="5"/>
      <c r="AJ13043" s="4"/>
    </row>
    <row r="13044" spans="33:36">
      <c r="AG13044" s="5"/>
      <c r="AJ13044" s="4"/>
    </row>
    <row r="13045" spans="33:36">
      <c r="AG13045" s="5"/>
      <c r="AJ13045" s="4"/>
    </row>
    <row r="13046" spans="33:36">
      <c r="AG13046" s="5"/>
      <c r="AJ13046" s="4"/>
    </row>
    <row r="13047" spans="33:36">
      <c r="AG13047" s="5"/>
      <c r="AJ13047" s="4"/>
    </row>
    <row r="13048" spans="33:36">
      <c r="AG13048" s="5"/>
      <c r="AJ13048" s="4"/>
    </row>
    <row r="13049" spans="33:36">
      <c r="AG13049" s="5"/>
      <c r="AJ13049" s="4"/>
    </row>
    <row r="13050" spans="33:36">
      <c r="AG13050" s="5"/>
      <c r="AJ13050" s="4"/>
    </row>
    <row r="13051" spans="33:36">
      <c r="AG13051" s="5"/>
      <c r="AJ13051" s="4"/>
    </row>
    <row r="13052" spans="33:36">
      <c r="AG13052" s="5"/>
      <c r="AJ13052" s="4"/>
    </row>
    <row r="13053" spans="33:36">
      <c r="AG13053" s="5"/>
      <c r="AJ13053" s="4"/>
    </row>
    <row r="13054" spans="33:36">
      <c r="AG13054" s="5"/>
      <c r="AJ13054" s="4"/>
    </row>
    <row r="13055" spans="33:36">
      <c r="AG13055" s="5"/>
      <c r="AJ13055" s="4"/>
    </row>
    <row r="13056" spans="33:36">
      <c r="AG13056" s="5"/>
      <c r="AJ13056" s="4"/>
    </row>
    <row r="13057" spans="33:36">
      <c r="AG13057" s="5"/>
      <c r="AJ13057" s="4"/>
    </row>
    <row r="13058" spans="33:36">
      <c r="AG13058" s="5"/>
      <c r="AJ13058" s="4"/>
    </row>
    <row r="13059" spans="33:36">
      <c r="AG13059" s="5"/>
      <c r="AJ13059" s="4"/>
    </row>
    <row r="13060" spans="33:36">
      <c r="AG13060" s="5"/>
      <c r="AJ13060" s="4"/>
    </row>
    <row r="13061" spans="33:36">
      <c r="AG13061" s="5"/>
      <c r="AJ13061" s="4"/>
    </row>
    <row r="13062" spans="33:36">
      <c r="AG13062" s="5"/>
      <c r="AJ13062" s="4"/>
    </row>
    <row r="13063" spans="33:36">
      <c r="AG13063" s="5"/>
      <c r="AJ13063" s="4"/>
    </row>
    <row r="13064" spans="33:36">
      <c r="AG13064" s="5"/>
      <c r="AJ13064" s="4"/>
    </row>
    <row r="13065" spans="33:36">
      <c r="AG13065" s="5"/>
      <c r="AJ13065" s="4"/>
    </row>
    <row r="13066" spans="33:36">
      <c r="AG13066" s="5"/>
      <c r="AJ13066" s="4"/>
    </row>
    <row r="13067" spans="33:36">
      <c r="AG13067" s="5"/>
      <c r="AJ13067" s="4"/>
    </row>
    <row r="13068" spans="33:36">
      <c r="AG13068" s="5"/>
      <c r="AJ13068" s="4"/>
    </row>
    <row r="13069" spans="33:36">
      <c r="AG13069" s="5"/>
      <c r="AJ13069" s="4"/>
    </row>
    <row r="13070" spans="33:36">
      <c r="AG13070" s="5"/>
      <c r="AJ13070" s="4"/>
    </row>
    <row r="13071" spans="33:36">
      <c r="AG13071" s="5"/>
      <c r="AJ13071" s="4"/>
    </row>
    <row r="13072" spans="33:36">
      <c r="AG13072" s="5"/>
      <c r="AJ13072" s="4"/>
    </row>
    <row r="13073" spans="33:36">
      <c r="AG13073" s="5"/>
      <c r="AJ13073" s="4"/>
    </row>
    <row r="13074" spans="33:36">
      <c r="AG13074" s="5"/>
      <c r="AJ13074" s="4"/>
    </row>
    <row r="13075" spans="33:36">
      <c r="AG13075" s="5"/>
      <c r="AJ13075" s="4"/>
    </row>
    <row r="13076" spans="33:36">
      <c r="AG13076" s="5"/>
      <c r="AJ13076" s="4"/>
    </row>
    <row r="13077" spans="33:36">
      <c r="AG13077" s="5"/>
      <c r="AJ13077" s="4"/>
    </row>
    <row r="13078" spans="33:36">
      <c r="AG13078" s="5"/>
      <c r="AJ13078" s="4"/>
    </row>
    <row r="13079" spans="33:36">
      <c r="AG13079" s="5"/>
      <c r="AJ13079" s="4"/>
    </row>
    <row r="13080" spans="33:36">
      <c r="AG13080" s="5"/>
      <c r="AJ13080" s="4"/>
    </row>
    <row r="13081" spans="33:36">
      <c r="AG13081" s="5"/>
      <c r="AJ13081" s="4"/>
    </row>
    <row r="13082" spans="33:36">
      <c r="AG13082" s="5"/>
      <c r="AJ13082" s="4"/>
    </row>
    <row r="13083" spans="33:36">
      <c r="AG13083" s="5"/>
      <c r="AJ13083" s="4"/>
    </row>
    <row r="13084" spans="33:36">
      <c r="AG13084" s="5"/>
      <c r="AJ13084" s="4"/>
    </row>
    <row r="13085" spans="33:36">
      <c r="AG13085" s="5"/>
      <c r="AJ13085" s="4"/>
    </row>
    <row r="13086" spans="33:36">
      <c r="AG13086" s="5"/>
      <c r="AJ13086" s="4"/>
    </row>
    <row r="13087" spans="33:36">
      <c r="AG13087" s="5"/>
      <c r="AJ13087" s="4"/>
    </row>
    <row r="13088" spans="33:36">
      <c r="AG13088" s="5"/>
      <c r="AJ13088" s="4"/>
    </row>
    <row r="13089" spans="33:36">
      <c r="AG13089" s="5"/>
      <c r="AJ13089" s="4"/>
    </row>
    <row r="13090" spans="33:36">
      <c r="AG13090" s="5"/>
      <c r="AJ13090" s="4"/>
    </row>
    <row r="13091" spans="33:36">
      <c r="AG13091" s="5"/>
      <c r="AJ13091" s="4"/>
    </row>
    <row r="13092" spans="33:36">
      <c r="AG13092" s="5"/>
      <c r="AJ13092" s="4"/>
    </row>
    <row r="13093" spans="33:36">
      <c r="AG13093" s="5"/>
      <c r="AJ13093" s="4"/>
    </row>
    <row r="13094" spans="33:36">
      <c r="AG13094" s="5"/>
      <c r="AJ13094" s="4"/>
    </row>
    <row r="13095" spans="33:36">
      <c r="AG13095" s="5"/>
      <c r="AJ13095" s="4"/>
    </row>
    <row r="13096" spans="33:36">
      <c r="AG13096" s="5"/>
      <c r="AJ13096" s="4"/>
    </row>
    <row r="13097" spans="33:36">
      <c r="AG13097" s="5"/>
      <c r="AJ13097" s="4"/>
    </row>
    <row r="13098" spans="33:36">
      <c r="AG13098" s="5"/>
      <c r="AJ13098" s="4"/>
    </row>
    <row r="13099" spans="33:36">
      <c r="AG13099" s="5"/>
      <c r="AJ13099" s="4"/>
    </row>
    <row r="13100" spans="33:36">
      <c r="AG13100" s="5"/>
      <c r="AJ13100" s="4"/>
    </row>
    <row r="13101" spans="33:36">
      <c r="AG13101" s="5"/>
      <c r="AJ13101" s="4"/>
    </row>
    <row r="13102" spans="33:36">
      <c r="AG13102" s="5"/>
      <c r="AJ13102" s="4"/>
    </row>
    <row r="13103" spans="33:36">
      <c r="AG13103" s="5"/>
      <c r="AJ13103" s="4"/>
    </row>
    <row r="13104" spans="33:36">
      <c r="AG13104" s="5"/>
      <c r="AJ13104" s="4"/>
    </row>
    <row r="13105" spans="33:36">
      <c r="AG13105" s="5"/>
      <c r="AJ13105" s="4"/>
    </row>
    <row r="13106" spans="33:36">
      <c r="AG13106" s="5"/>
      <c r="AJ13106" s="4"/>
    </row>
    <row r="13107" spans="33:36">
      <c r="AG13107" s="5"/>
      <c r="AJ13107" s="4"/>
    </row>
    <row r="13108" spans="33:36">
      <c r="AG13108" s="5"/>
      <c r="AJ13108" s="4"/>
    </row>
    <row r="13109" spans="33:36">
      <c r="AG13109" s="5"/>
      <c r="AJ13109" s="4"/>
    </row>
    <row r="13110" spans="33:36">
      <c r="AG13110" s="5"/>
      <c r="AJ13110" s="4"/>
    </row>
    <row r="13111" spans="33:36">
      <c r="AG13111" s="5"/>
      <c r="AJ13111" s="4"/>
    </row>
    <row r="13112" spans="33:36">
      <c r="AG13112" s="5"/>
      <c r="AJ13112" s="4"/>
    </row>
    <row r="13113" spans="33:36">
      <c r="AG13113" s="5"/>
      <c r="AJ13113" s="4"/>
    </row>
    <row r="13114" spans="33:36">
      <c r="AG13114" s="5"/>
      <c r="AJ13114" s="4"/>
    </row>
    <row r="13115" spans="33:36">
      <c r="AG13115" s="5"/>
      <c r="AJ13115" s="4"/>
    </row>
    <row r="13116" spans="33:36">
      <c r="AG13116" s="5"/>
      <c r="AJ13116" s="4"/>
    </row>
    <row r="13117" spans="33:36">
      <c r="AG13117" s="5"/>
      <c r="AJ13117" s="4"/>
    </row>
    <row r="13118" spans="33:36">
      <c r="AG13118" s="5"/>
      <c r="AJ13118" s="4"/>
    </row>
    <row r="13119" spans="33:36">
      <c r="AG13119" s="5"/>
      <c r="AJ13119" s="4"/>
    </row>
    <row r="13120" spans="33:36">
      <c r="AG13120" s="5"/>
      <c r="AJ13120" s="4"/>
    </row>
    <row r="13121" spans="33:36">
      <c r="AG13121" s="5"/>
      <c r="AJ13121" s="4"/>
    </row>
    <row r="13122" spans="33:36">
      <c r="AG13122" s="5"/>
      <c r="AJ13122" s="4"/>
    </row>
    <row r="13123" spans="33:36">
      <c r="AG13123" s="5"/>
      <c r="AJ13123" s="4"/>
    </row>
    <row r="13124" spans="33:36">
      <c r="AG13124" s="5"/>
      <c r="AJ13124" s="4"/>
    </row>
    <row r="13125" spans="33:36">
      <c r="AG13125" s="5"/>
      <c r="AJ13125" s="4"/>
    </row>
    <row r="13126" spans="33:36">
      <c r="AG13126" s="5"/>
      <c r="AJ13126" s="4"/>
    </row>
    <row r="13127" spans="33:36">
      <c r="AG13127" s="5"/>
      <c r="AJ13127" s="4"/>
    </row>
    <row r="13128" spans="33:36">
      <c r="AG13128" s="5"/>
      <c r="AJ13128" s="4"/>
    </row>
    <row r="13129" spans="33:36">
      <c r="AG13129" s="5"/>
      <c r="AJ13129" s="4"/>
    </row>
    <row r="13130" spans="33:36">
      <c r="AG13130" s="5"/>
      <c r="AJ13130" s="4"/>
    </row>
    <row r="13131" spans="33:36">
      <c r="AG13131" s="5"/>
      <c r="AJ13131" s="4"/>
    </row>
    <row r="13132" spans="33:36">
      <c r="AG13132" s="5"/>
      <c r="AJ13132" s="4"/>
    </row>
    <row r="13133" spans="33:36">
      <c r="AG13133" s="5"/>
      <c r="AJ13133" s="4"/>
    </row>
    <row r="13134" spans="33:36">
      <c r="AG13134" s="5"/>
      <c r="AJ13134" s="4"/>
    </row>
    <row r="13135" spans="33:36">
      <c r="AG13135" s="5"/>
      <c r="AJ13135" s="4"/>
    </row>
    <row r="13136" spans="33:36">
      <c r="AG13136" s="5"/>
      <c r="AJ13136" s="4"/>
    </row>
    <row r="13137" spans="33:36">
      <c r="AG13137" s="5"/>
      <c r="AJ13137" s="4"/>
    </row>
    <row r="13138" spans="33:36">
      <c r="AG13138" s="5"/>
      <c r="AJ13138" s="4"/>
    </row>
    <row r="13139" spans="33:36">
      <c r="AG13139" s="5"/>
      <c r="AJ13139" s="4"/>
    </row>
    <row r="13140" spans="33:36">
      <c r="AG13140" s="5"/>
      <c r="AJ13140" s="4"/>
    </row>
    <row r="13141" spans="33:36">
      <c r="AG13141" s="5"/>
      <c r="AJ13141" s="4"/>
    </row>
    <row r="13142" spans="33:36">
      <c r="AG13142" s="5"/>
      <c r="AJ13142" s="4"/>
    </row>
    <row r="13143" spans="33:36">
      <c r="AG13143" s="5"/>
      <c r="AJ13143" s="4"/>
    </row>
    <row r="13144" spans="33:36">
      <c r="AG13144" s="5"/>
      <c r="AJ13144" s="4"/>
    </row>
    <row r="13145" spans="33:36">
      <c r="AG13145" s="5"/>
      <c r="AJ13145" s="4"/>
    </row>
    <row r="13146" spans="33:36">
      <c r="AG13146" s="5"/>
      <c r="AJ13146" s="4"/>
    </row>
    <row r="13147" spans="33:36">
      <c r="AG13147" s="5"/>
      <c r="AJ13147" s="4"/>
    </row>
    <row r="13148" spans="33:36">
      <c r="AG13148" s="5"/>
      <c r="AJ13148" s="4"/>
    </row>
    <row r="13149" spans="33:36">
      <c r="AG13149" s="5"/>
      <c r="AJ13149" s="4"/>
    </row>
    <row r="13150" spans="33:36">
      <c r="AG13150" s="5"/>
      <c r="AJ13150" s="4"/>
    </row>
    <row r="13151" spans="33:36">
      <c r="AG13151" s="5"/>
      <c r="AJ13151" s="4"/>
    </row>
    <row r="13152" spans="33:36">
      <c r="AG13152" s="5"/>
      <c r="AJ13152" s="4"/>
    </row>
    <row r="13153" spans="33:36">
      <c r="AG13153" s="5"/>
      <c r="AJ13153" s="4"/>
    </row>
    <row r="13154" spans="33:36">
      <c r="AG13154" s="5"/>
      <c r="AJ13154" s="4"/>
    </row>
    <row r="13155" spans="33:36">
      <c r="AG13155" s="5"/>
      <c r="AJ13155" s="4"/>
    </row>
    <row r="13156" spans="33:36">
      <c r="AG13156" s="5"/>
      <c r="AJ13156" s="4"/>
    </row>
    <row r="13157" spans="33:36">
      <c r="AG13157" s="5"/>
      <c r="AJ13157" s="4"/>
    </row>
    <row r="13158" spans="33:36">
      <c r="AG13158" s="5"/>
      <c r="AJ13158" s="4"/>
    </row>
    <row r="13159" spans="33:36">
      <c r="AG13159" s="5"/>
      <c r="AJ13159" s="4"/>
    </row>
    <row r="13160" spans="33:36">
      <c r="AG13160" s="5"/>
      <c r="AJ13160" s="4"/>
    </row>
    <row r="13161" spans="33:36">
      <c r="AG13161" s="5"/>
      <c r="AJ13161" s="4"/>
    </row>
    <row r="13162" spans="33:36">
      <c r="AG13162" s="5"/>
      <c r="AJ13162" s="4"/>
    </row>
    <row r="13163" spans="33:36">
      <c r="AG13163" s="5"/>
      <c r="AJ13163" s="4"/>
    </row>
    <row r="13164" spans="33:36">
      <c r="AG13164" s="5"/>
      <c r="AJ13164" s="4"/>
    </row>
    <row r="13165" spans="33:36">
      <c r="AG13165" s="5"/>
      <c r="AJ13165" s="4"/>
    </row>
    <row r="13166" spans="33:36">
      <c r="AG13166" s="5"/>
      <c r="AJ13166" s="4"/>
    </row>
    <row r="13167" spans="33:36">
      <c r="AG13167" s="5"/>
      <c r="AJ13167" s="4"/>
    </row>
    <row r="13168" spans="33:36">
      <c r="AG13168" s="5"/>
      <c r="AJ13168" s="4"/>
    </row>
    <row r="13169" spans="33:36">
      <c r="AG13169" s="5"/>
      <c r="AJ13169" s="4"/>
    </row>
    <row r="13170" spans="33:36">
      <c r="AG13170" s="5"/>
      <c r="AJ13170" s="4"/>
    </row>
    <row r="13171" spans="33:36">
      <c r="AG13171" s="5"/>
      <c r="AJ13171" s="4"/>
    </row>
    <row r="13172" spans="33:36">
      <c r="AG13172" s="5"/>
      <c r="AJ13172" s="4"/>
    </row>
    <row r="13173" spans="33:36">
      <c r="AG13173" s="5"/>
      <c r="AJ13173" s="4"/>
    </row>
    <row r="13174" spans="33:36">
      <c r="AG13174" s="5"/>
      <c r="AJ13174" s="4"/>
    </row>
    <row r="13175" spans="33:36">
      <c r="AG13175" s="5"/>
      <c r="AJ13175" s="4"/>
    </row>
    <row r="13176" spans="33:36">
      <c r="AG13176" s="5"/>
      <c r="AJ13176" s="4"/>
    </row>
    <row r="13177" spans="33:36">
      <c r="AG13177" s="5"/>
      <c r="AJ13177" s="4"/>
    </row>
    <row r="13178" spans="33:36">
      <c r="AG13178" s="5"/>
      <c r="AJ13178" s="4"/>
    </row>
    <row r="13179" spans="33:36">
      <c r="AG13179" s="5"/>
      <c r="AJ13179" s="4"/>
    </row>
    <row r="13180" spans="33:36">
      <c r="AG13180" s="5"/>
      <c r="AJ13180" s="4"/>
    </row>
    <row r="13181" spans="33:36">
      <c r="AG13181" s="5"/>
      <c r="AJ13181" s="4"/>
    </row>
    <row r="13182" spans="33:36">
      <c r="AG13182" s="5"/>
      <c r="AJ13182" s="4"/>
    </row>
    <row r="13183" spans="33:36">
      <c r="AG13183" s="5"/>
      <c r="AJ13183" s="4"/>
    </row>
    <row r="13184" spans="33:36">
      <c r="AG13184" s="5"/>
      <c r="AJ13184" s="4"/>
    </row>
    <row r="13185" spans="33:36">
      <c r="AG13185" s="5"/>
      <c r="AJ13185" s="4"/>
    </row>
    <row r="13186" spans="33:36">
      <c r="AG13186" s="5"/>
      <c r="AJ13186" s="4"/>
    </row>
    <row r="13187" spans="33:36">
      <c r="AG13187" s="5"/>
      <c r="AJ13187" s="4"/>
    </row>
    <row r="13188" spans="33:36">
      <c r="AG13188" s="5"/>
      <c r="AJ13188" s="4"/>
    </row>
    <row r="13189" spans="33:36">
      <c r="AG13189" s="5"/>
      <c r="AJ13189" s="4"/>
    </row>
    <row r="13190" spans="33:36">
      <c r="AG13190" s="5"/>
      <c r="AJ13190" s="4"/>
    </row>
    <row r="13191" spans="33:36">
      <c r="AG13191" s="5"/>
      <c r="AJ13191" s="4"/>
    </row>
    <row r="13192" spans="33:36">
      <c r="AG13192" s="5"/>
      <c r="AJ13192" s="4"/>
    </row>
    <row r="13193" spans="33:36">
      <c r="AG13193" s="5"/>
      <c r="AJ13193" s="4"/>
    </row>
    <row r="13194" spans="33:36">
      <c r="AG13194" s="5"/>
      <c r="AJ13194" s="4"/>
    </row>
    <row r="13195" spans="33:36">
      <c r="AG13195" s="5"/>
      <c r="AJ13195" s="4"/>
    </row>
    <row r="13196" spans="33:36">
      <c r="AG13196" s="5"/>
      <c r="AJ13196" s="4"/>
    </row>
    <row r="13197" spans="33:36">
      <c r="AG13197" s="5"/>
      <c r="AJ13197" s="4"/>
    </row>
    <row r="13198" spans="33:36">
      <c r="AG13198" s="5"/>
      <c r="AJ13198" s="4"/>
    </row>
    <row r="13199" spans="33:36">
      <c r="AG13199" s="5"/>
      <c r="AJ13199" s="4"/>
    </row>
    <row r="13200" spans="33:36">
      <c r="AG13200" s="5"/>
      <c r="AJ13200" s="4"/>
    </row>
    <row r="13201" spans="33:36">
      <c r="AG13201" s="5"/>
      <c r="AJ13201" s="4"/>
    </row>
    <row r="13202" spans="33:36">
      <c r="AG13202" s="5"/>
      <c r="AJ13202" s="4"/>
    </row>
    <row r="13203" spans="33:36">
      <c r="AG13203" s="5"/>
      <c r="AJ13203" s="4"/>
    </row>
    <row r="13204" spans="33:36">
      <c r="AG13204" s="5"/>
      <c r="AJ13204" s="4"/>
    </row>
    <row r="13205" spans="33:36">
      <c r="AG13205" s="5"/>
      <c r="AJ13205" s="4"/>
    </row>
    <row r="13206" spans="33:36">
      <c r="AG13206" s="5"/>
      <c r="AJ13206" s="4"/>
    </row>
    <row r="13207" spans="33:36">
      <c r="AG13207" s="5"/>
      <c r="AJ13207" s="4"/>
    </row>
    <row r="13208" spans="33:36">
      <c r="AG13208" s="5"/>
      <c r="AJ13208" s="4"/>
    </row>
    <row r="13209" spans="33:36">
      <c r="AG13209" s="5"/>
      <c r="AJ13209" s="4"/>
    </row>
    <row r="13210" spans="33:36">
      <c r="AG13210" s="5"/>
      <c r="AJ13210" s="4"/>
    </row>
    <row r="13211" spans="33:36">
      <c r="AG13211" s="5"/>
      <c r="AJ13211" s="4"/>
    </row>
    <row r="13212" spans="33:36">
      <c r="AG13212" s="5"/>
      <c r="AJ13212" s="4"/>
    </row>
    <row r="13213" spans="33:36">
      <c r="AG13213" s="5"/>
      <c r="AJ13213" s="4"/>
    </row>
    <row r="13214" spans="33:36">
      <c r="AG13214" s="5"/>
      <c r="AJ13214" s="4"/>
    </row>
    <row r="13215" spans="33:36">
      <c r="AG13215" s="5"/>
      <c r="AJ13215" s="4"/>
    </row>
    <row r="13216" spans="33:36">
      <c r="AG13216" s="5"/>
      <c r="AJ13216" s="4"/>
    </row>
    <row r="13217" spans="33:36">
      <c r="AG13217" s="5"/>
      <c r="AJ13217" s="4"/>
    </row>
    <row r="13218" spans="33:36">
      <c r="AG13218" s="5"/>
      <c r="AJ13218" s="4"/>
    </row>
    <row r="13219" spans="33:36">
      <c r="AG13219" s="5"/>
      <c r="AJ13219" s="4"/>
    </row>
    <row r="13220" spans="33:36">
      <c r="AG13220" s="5"/>
      <c r="AJ13220" s="4"/>
    </row>
    <row r="13221" spans="33:36">
      <c r="AG13221" s="5"/>
      <c r="AJ13221" s="4"/>
    </row>
    <row r="13222" spans="33:36">
      <c r="AG13222" s="5"/>
      <c r="AJ13222" s="4"/>
    </row>
    <row r="13223" spans="33:36">
      <c r="AG13223" s="5"/>
      <c r="AJ13223" s="4"/>
    </row>
    <row r="13224" spans="33:36">
      <c r="AG13224" s="5"/>
      <c r="AJ13224" s="4"/>
    </row>
    <row r="13225" spans="33:36">
      <c r="AG13225" s="5"/>
      <c r="AJ13225" s="4"/>
    </row>
    <row r="13226" spans="33:36">
      <c r="AG13226" s="5"/>
      <c r="AJ13226" s="4"/>
    </row>
    <row r="13227" spans="33:36">
      <c r="AG13227" s="5"/>
      <c r="AJ13227" s="4"/>
    </row>
    <row r="13228" spans="33:36">
      <c r="AG13228" s="5"/>
      <c r="AJ13228" s="4"/>
    </row>
    <row r="13229" spans="33:36">
      <c r="AG13229" s="5"/>
      <c r="AJ13229" s="4"/>
    </row>
    <row r="13230" spans="33:36">
      <c r="AG13230" s="5"/>
      <c r="AJ13230" s="4"/>
    </row>
    <row r="13231" spans="33:36">
      <c r="AG13231" s="5"/>
      <c r="AJ13231" s="4"/>
    </row>
    <row r="13232" spans="33:36">
      <c r="AG13232" s="5"/>
      <c r="AJ13232" s="4"/>
    </row>
    <row r="13233" spans="33:36">
      <c r="AG13233" s="5"/>
      <c r="AJ13233" s="4"/>
    </row>
    <row r="13234" spans="33:36">
      <c r="AG13234" s="5"/>
      <c r="AJ13234" s="4"/>
    </row>
    <row r="13235" spans="33:36">
      <c r="AG13235" s="5"/>
      <c r="AJ13235" s="4"/>
    </row>
    <row r="13236" spans="33:36">
      <c r="AG13236" s="5"/>
      <c r="AJ13236" s="4"/>
    </row>
    <row r="13237" spans="33:36">
      <c r="AG13237" s="5"/>
      <c r="AJ13237" s="4"/>
    </row>
    <row r="13238" spans="33:36">
      <c r="AG13238" s="5"/>
      <c r="AJ13238" s="4"/>
    </row>
    <row r="13239" spans="33:36">
      <c r="AG13239" s="5"/>
      <c r="AJ13239" s="4"/>
    </row>
    <row r="13240" spans="33:36">
      <c r="AG13240" s="5"/>
      <c r="AJ13240" s="4"/>
    </row>
    <row r="13241" spans="33:36">
      <c r="AG13241" s="5"/>
      <c r="AJ13241" s="4"/>
    </row>
    <row r="13242" spans="33:36">
      <c r="AG13242" s="5"/>
      <c r="AJ13242" s="4"/>
    </row>
    <row r="13243" spans="33:36">
      <c r="AG13243" s="5"/>
      <c r="AJ13243" s="4"/>
    </row>
    <row r="13244" spans="33:36">
      <c r="AG13244" s="5"/>
      <c r="AJ13244" s="4"/>
    </row>
    <row r="13245" spans="33:36">
      <c r="AG13245" s="5"/>
      <c r="AJ13245" s="4"/>
    </row>
    <row r="13246" spans="33:36">
      <c r="AG13246" s="5"/>
      <c r="AJ13246" s="4"/>
    </row>
    <row r="13247" spans="33:36">
      <c r="AG13247" s="5"/>
      <c r="AJ13247" s="4"/>
    </row>
    <row r="13248" spans="33:36">
      <c r="AG13248" s="5"/>
      <c r="AJ13248" s="4"/>
    </row>
    <row r="13249" spans="33:36">
      <c r="AG13249" s="5"/>
      <c r="AJ13249" s="4"/>
    </row>
    <row r="13250" spans="33:36">
      <c r="AG13250" s="5"/>
      <c r="AJ13250" s="4"/>
    </row>
    <row r="13251" spans="33:36">
      <c r="AG13251" s="5"/>
      <c r="AJ13251" s="4"/>
    </row>
    <row r="13252" spans="33:36">
      <c r="AG13252" s="5"/>
      <c r="AJ13252" s="4"/>
    </row>
    <row r="13253" spans="33:36">
      <c r="AG13253" s="5"/>
      <c r="AJ13253" s="4"/>
    </row>
    <row r="13254" spans="33:36">
      <c r="AG13254" s="5"/>
      <c r="AJ13254" s="4"/>
    </row>
    <row r="13255" spans="33:36">
      <c r="AG13255" s="5"/>
      <c r="AJ13255" s="4"/>
    </row>
    <row r="13256" spans="33:36">
      <c r="AG13256" s="5"/>
      <c r="AJ13256" s="4"/>
    </row>
    <row r="13257" spans="33:36">
      <c r="AG13257" s="5"/>
      <c r="AJ13257" s="4"/>
    </row>
    <row r="13258" spans="33:36">
      <c r="AG13258" s="5"/>
      <c r="AJ13258" s="4"/>
    </row>
    <row r="13259" spans="33:36">
      <c r="AG13259" s="5"/>
      <c r="AJ13259" s="4"/>
    </row>
    <row r="13260" spans="33:36">
      <c r="AG13260" s="5"/>
      <c r="AJ13260" s="4"/>
    </row>
    <row r="13261" spans="33:36">
      <c r="AG13261" s="5"/>
      <c r="AJ13261" s="4"/>
    </row>
    <row r="13262" spans="33:36">
      <c r="AG13262" s="5"/>
      <c r="AJ13262" s="4"/>
    </row>
    <row r="13263" spans="33:36">
      <c r="AG13263" s="5"/>
      <c r="AJ13263" s="4"/>
    </row>
    <row r="13264" spans="33:36">
      <c r="AG13264" s="5"/>
      <c r="AJ13264" s="4"/>
    </row>
    <row r="13265" spans="33:36">
      <c r="AG13265" s="5"/>
      <c r="AJ13265" s="4"/>
    </row>
    <row r="13266" spans="33:36">
      <c r="AG13266" s="5"/>
      <c r="AJ13266" s="4"/>
    </row>
    <row r="13267" spans="33:36">
      <c r="AG13267" s="5"/>
      <c r="AJ13267" s="4"/>
    </row>
    <row r="13268" spans="33:36">
      <c r="AG13268" s="5"/>
      <c r="AJ13268" s="4"/>
    </row>
    <row r="13269" spans="33:36">
      <c r="AG13269" s="5"/>
      <c r="AJ13269" s="4"/>
    </row>
    <row r="13270" spans="33:36">
      <c r="AG13270" s="5"/>
      <c r="AJ13270" s="4"/>
    </row>
    <row r="13271" spans="33:36">
      <c r="AG13271" s="5"/>
      <c r="AJ13271" s="4"/>
    </row>
    <row r="13272" spans="33:36">
      <c r="AG13272" s="5"/>
      <c r="AJ13272" s="4"/>
    </row>
    <row r="13273" spans="33:36">
      <c r="AG13273" s="5"/>
      <c r="AJ13273" s="4"/>
    </row>
    <row r="13274" spans="33:36">
      <c r="AG13274" s="5"/>
      <c r="AJ13274" s="4"/>
    </row>
    <row r="13275" spans="33:36">
      <c r="AG13275" s="5"/>
      <c r="AJ13275" s="4"/>
    </row>
    <row r="13276" spans="33:36">
      <c r="AG13276" s="5"/>
      <c r="AJ13276" s="4"/>
    </row>
    <row r="13277" spans="33:36">
      <c r="AG13277" s="5"/>
      <c r="AJ13277" s="4"/>
    </row>
    <row r="13278" spans="33:36">
      <c r="AG13278" s="5"/>
      <c r="AJ13278" s="4"/>
    </row>
    <row r="13279" spans="33:36">
      <c r="AG13279" s="5"/>
      <c r="AJ13279" s="4"/>
    </row>
    <row r="13280" spans="33:36">
      <c r="AG13280" s="5"/>
      <c r="AJ13280" s="4"/>
    </row>
    <row r="13281" spans="33:36">
      <c r="AG13281" s="5"/>
      <c r="AJ13281" s="4"/>
    </row>
    <row r="13282" spans="33:36">
      <c r="AG13282" s="5"/>
      <c r="AJ13282" s="4"/>
    </row>
    <row r="13283" spans="33:36">
      <c r="AG13283" s="5"/>
      <c r="AJ13283" s="4"/>
    </row>
    <row r="13284" spans="33:36">
      <c r="AG13284" s="5"/>
      <c r="AJ13284" s="4"/>
    </row>
    <row r="13285" spans="33:36">
      <c r="AG13285" s="5"/>
      <c r="AJ13285" s="4"/>
    </row>
    <row r="13286" spans="33:36">
      <c r="AG13286" s="5"/>
      <c r="AJ13286" s="4"/>
    </row>
    <row r="13287" spans="33:36">
      <c r="AG13287" s="5"/>
      <c r="AJ13287" s="4"/>
    </row>
    <row r="13288" spans="33:36">
      <c r="AG13288" s="5"/>
      <c r="AJ13288" s="4"/>
    </row>
    <row r="13289" spans="33:36">
      <c r="AG13289" s="5"/>
      <c r="AJ13289" s="4"/>
    </row>
    <row r="13290" spans="33:36">
      <c r="AG13290" s="5"/>
      <c r="AJ13290" s="4"/>
    </row>
    <row r="13291" spans="33:36">
      <c r="AG13291" s="5"/>
      <c r="AJ13291" s="4"/>
    </row>
    <row r="13292" spans="33:36">
      <c r="AG13292" s="5"/>
      <c r="AJ13292" s="4"/>
    </row>
    <row r="13293" spans="33:36">
      <c r="AG13293" s="5"/>
      <c r="AJ13293" s="4"/>
    </row>
    <row r="13294" spans="33:36">
      <c r="AG13294" s="5"/>
      <c r="AJ13294" s="4"/>
    </row>
    <row r="13295" spans="33:36">
      <c r="AG13295" s="5"/>
      <c r="AJ13295" s="4"/>
    </row>
    <row r="13296" spans="33:36">
      <c r="AG13296" s="5"/>
      <c r="AJ13296" s="4"/>
    </row>
    <row r="13297" spans="33:36">
      <c r="AG13297" s="5"/>
      <c r="AJ13297" s="4"/>
    </row>
    <row r="13298" spans="33:36">
      <c r="AG13298" s="5"/>
      <c r="AJ13298" s="4"/>
    </row>
    <row r="13299" spans="33:36">
      <c r="AG13299" s="5"/>
      <c r="AJ13299" s="4"/>
    </row>
    <row r="13300" spans="33:36">
      <c r="AG13300" s="5"/>
      <c r="AJ13300" s="4"/>
    </row>
    <row r="13301" spans="33:36">
      <c r="AG13301" s="5"/>
      <c r="AJ13301" s="4"/>
    </row>
    <row r="13302" spans="33:36">
      <c r="AG13302" s="5"/>
      <c r="AJ13302" s="4"/>
    </row>
    <row r="13303" spans="33:36">
      <c r="AG13303" s="5"/>
      <c r="AJ13303" s="4"/>
    </row>
    <row r="13304" spans="33:36">
      <c r="AG13304" s="5"/>
      <c r="AJ13304" s="4"/>
    </row>
    <row r="13305" spans="33:36">
      <c r="AG13305" s="5"/>
      <c r="AJ13305" s="4"/>
    </row>
    <row r="13306" spans="33:36">
      <c r="AG13306" s="5"/>
      <c r="AJ13306" s="4"/>
    </row>
    <row r="13307" spans="33:36">
      <c r="AG13307" s="5"/>
      <c r="AJ13307" s="4"/>
    </row>
    <row r="13308" spans="33:36">
      <c r="AG13308" s="5"/>
      <c r="AJ13308" s="4"/>
    </row>
    <row r="13309" spans="33:36">
      <c r="AG13309" s="5"/>
      <c r="AJ13309" s="4"/>
    </row>
    <row r="13310" spans="33:36">
      <c r="AG13310" s="5"/>
      <c r="AJ13310" s="4"/>
    </row>
    <row r="13311" spans="33:36">
      <c r="AG13311" s="5"/>
      <c r="AJ13311" s="4"/>
    </row>
    <row r="13312" spans="33:36">
      <c r="AG13312" s="5"/>
      <c r="AJ13312" s="4"/>
    </row>
    <row r="13313" spans="33:36">
      <c r="AG13313" s="5"/>
      <c r="AJ13313" s="4"/>
    </row>
    <row r="13314" spans="33:36">
      <c r="AG13314" s="5"/>
      <c r="AJ13314" s="4"/>
    </row>
    <row r="13315" spans="33:36">
      <c r="AG13315" s="5"/>
      <c r="AJ13315" s="4"/>
    </row>
    <row r="13316" spans="33:36">
      <c r="AG13316" s="5"/>
      <c r="AJ13316" s="4"/>
    </row>
    <row r="13317" spans="33:36">
      <c r="AG13317" s="5"/>
      <c r="AJ13317" s="4"/>
    </row>
    <row r="13318" spans="33:36">
      <c r="AG13318" s="5"/>
      <c r="AJ13318" s="4"/>
    </row>
    <row r="13319" spans="33:36">
      <c r="AG13319" s="5"/>
      <c r="AJ13319" s="4"/>
    </row>
    <row r="13320" spans="33:36">
      <c r="AG13320" s="5"/>
      <c r="AJ13320" s="4"/>
    </row>
    <row r="13321" spans="33:36">
      <c r="AG13321" s="5"/>
      <c r="AJ13321" s="4"/>
    </row>
    <row r="13322" spans="33:36">
      <c r="AG13322" s="5"/>
      <c r="AJ13322" s="4"/>
    </row>
    <row r="13323" spans="33:36">
      <c r="AG13323" s="5"/>
      <c r="AJ13323" s="4"/>
    </row>
    <row r="13324" spans="33:36">
      <c r="AG13324" s="5"/>
      <c r="AJ13324" s="4"/>
    </row>
    <row r="13325" spans="33:36">
      <c r="AG13325" s="5"/>
      <c r="AJ13325" s="4"/>
    </row>
    <row r="13326" spans="33:36">
      <c r="AG13326" s="5"/>
      <c r="AJ13326" s="4"/>
    </row>
    <row r="13327" spans="33:36">
      <c r="AG13327" s="5"/>
      <c r="AJ13327" s="4"/>
    </row>
    <row r="13328" spans="33:36">
      <c r="AG13328" s="5"/>
      <c r="AJ13328" s="4"/>
    </row>
    <row r="13329" spans="33:36">
      <c r="AG13329" s="5"/>
      <c r="AJ13329" s="4"/>
    </row>
    <row r="13330" spans="33:36">
      <c r="AG13330" s="5"/>
      <c r="AJ13330" s="4"/>
    </row>
    <row r="13331" spans="33:36">
      <c r="AG13331" s="5"/>
      <c r="AJ13331" s="4"/>
    </row>
    <row r="13332" spans="33:36">
      <c r="AG13332" s="5"/>
      <c r="AJ13332" s="4"/>
    </row>
    <row r="13333" spans="33:36">
      <c r="AG13333" s="5"/>
      <c r="AJ13333" s="4"/>
    </row>
    <row r="13334" spans="33:36">
      <c r="AG13334" s="5"/>
      <c r="AJ13334" s="4"/>
    </row>
    <row r="13335" spans="33:36">
      <c r="AG13335" s="5"/>
      <c r="AJ13335" s="4"/>
    </row>
    <row r="13336" spans="33:36">
      <c r="AG13336" s="5"/>
      <c r="AJ13336" s="4"/>
    </row>
    <row r="13337" spans="33:36">
      <c r="AG13337" s="5"/>
      <c r="AJ13337" s="4"/>
    </row>
    <row r="13338" spans="33:36">
      <c r="AG13338" s="5"/>
      <c r="AJ13338" s="4"/>
    </row>
    <row r="13339" spans="33:36">
      <c r="AG13339" s="5"/>
      <c r="AJ13339" s="4"/>
    </row>
    <row r="13340" spans="33:36">
      <c r="AG13340" s="5"/>
      <c r="AJ13340" s="4"/>
    </row>
    <row r="13341" spans="33:36">
      <c r="AG13341" s="5"/>
      <c r="AJ13341" s="4"/>
    </row>
    <row r="13342" spans="33:36">
      <c r="AG13342" s="5"/>
      <c r="AJ13342" s="4"/>
    </row>
    <row r="13343" spans="33:36">
      <c r="AG13343" s="5"/>
      <c r="AJ13343" s="4"/>
    </row>
    <row r="13344" spans="33:36">
      <c r="AG13344" s="5"/>
      <c r="AJ13344" s="4"/>
    </row>
    <row r="13345" spans="33:36">
      <c r="AG13345" s="5"/>
      <c r="AJ13345" s="4"/>
    </row>
    <row r="13346" spans="33:36">
      <c r="AG13346" s="5"/>
      <c r="AJ13346" s="4"/>
    </row>
    <row r="13347" spans="33:36">
      <c r="AG13347" s="5"/>
      <c r="AJ13347" s="4"/>
    </row>
    <row r="13348" spans="33:36">
      <c r="AG13348" s="5"/>
      <c r="AJ13348" s="4"/>
    </row>
    <row r="13349" spans="33:36">
      <c r="AG13349" s="5"/>
      <c r="AJ13349" s="4"/>
    </row>
    <row r="13350" spans="33:36">
      <c r="AG13350" s="5"/>
      <c r="AJ13350" s="4"/>
    </row>
    <row r="13351" spans="33:36">
      <c r="AG13351" s="5"/>
      <c r="AJ13351" s="4"/>
    </row>
    <row r="13352" spans="33:36">
      <c r="AG13352" s="5"/>
      <c r="AJ13352" s="4"/>
    </row>
    <row r="13353" spans="33:36">
      <c r="AG13353" s="5"/>
      <c r="AJ13353" s="4"/>
    </row>
    <row r="13354" spans="33:36">
      <c r="AG13354" s="5"/>
      <c r="AJ13354" s="4"/>
    </row>
    <row r="13355" spans="33:36">
      <c r="AG13355" s="5"/>
      <c r="AJ13355" s="4"/>
    </row>
    <row r="13356" spans="33:36">
      <c r="AG13356" s="5"/>
      <c r="AJ13356" s="4"/>
    </row>
    <row r="13357" spans="33:36">
      <c r="AG13357" s="5"/>
      <c r="AJ13357" s="4"/>
    </row>
    <row r="13358" spans="33:36">
      <c r="AG13358" s="5"/>
      <c r="AJ13358" s="4"/>
    </row>
    <row r="13359" spans="33:36">
      <c r="AG13359" s="5"/>
      <c r="AJ13359" s="4"/>
    </row>
    <row r="13360" spans="33:36">
      <c r="AG13360" s="5"/>
      <c r="AJ13360" s="4"/>
    </row>
    <row r="13361" spans="33:36">
      <c r="AG13361" s="5"/>
      <c r="AJ13361" s="4"/>
    </row>
    <row r="13362" spans="33:36">
      <c r="AG13362" s="5"/>
      <c r="AJ13362" s="4"/>
    </row>
    <row r="13363" spans="33:36">
      <c r="AG13363" s="5"/>
      <c r="AJ13363" s="4"/>
    </row>
    <row r="13364" spans="33:36">
      <c r="AG13364" s="5"/>
      <c r="AJ13364" s="4"/>
    </row>
    <row r="13365" spans="33:36">
      <c r="AG13365" s="5"/>
      <c r="AJ13365" s="4"/>
    </row>
    <row r="13366" spans="33:36">
      <c r="AG13366" s="5"/>
      <c r="AJ13366" s="4"/>
    </row>
    <row r="13367" spans="33:36">
      <c r="AG13367" s="5"/>
      <c r="AJ13367" s="4"/>
    </row>
    <row r="13368" spans="33:36">
      <c r="AG13368" s="5"/>
      <c r="AJ13368" s="4"/>
    </row>
    <row r="13369" spans="33:36">
      <c r="AG13369" s="5"/>
      <c r="AJ13369" s="4"/>
    </row>
    <row r="13370" spans="33:36">
      <c r="AG13370" s="5"/>
      <c r="AJ13370" s="4"/>
    </row>
    <row r="13371" spans="33:36">
      <c r="AG13371" s="5"/>
      <c r="AJ13371" s="4"/>
    </row>
    <row r="13372" spans="33:36">
      <c r="AG13372" s="5"/>
      <c r="AJ13372" s="4"/>
    </row>
    <row r="13373" spans="33:36">
      <c r="AG13373" s="5"/>
      <c r="AJ13373" s="4"/>
    </row>
    <row r="13374" spans="33:36">
      <c r="AG13374" s="5"/>
      <c r="AJ13374" s="4"/>
    </row>
    <row r="13375" spans="33:36">
      <c r="AG13375" s="5"/>
      <c r="AJ13375" s="4"/>
    </row>
    <row r="13376" spans="33:36">
      <c r="AG13376" s="5"/>
      <c r="AJ13376" s="4"/>
    </row>
    <row r="13377" spans="33:36">
      <c r="AG13377" s="5"/>
      <c r="AJ13377" s="4"/>
    </row>
    <row r="13378" spans="33:36">
      <c r="AG13378" s="5"/>
      <c r="AJ13378" s="4"/>
    </row>
    <row r="13379" spans="33:36">
      <c r="AG13379" s="5"/>
      <c r="AJ13379" s="4"/>
    </row>
    <row r="13380" spans="33:36">
      <c r="AG13380" s="5"/>
      <c r="AJ13380" s="4"/>
    </row>
    <row r="13381" spans="33:36">
      <c r="AG13381" s="5"/>
      <c r="AJ13381" s="4"/>
    </row>
    <row r="13382" spans="33:36">
      <c r="AG13382" s="5"/>
      <c r="AJ13382" s="4"/>
    </row>
    <row r="13383" spans="33:36">
      <c r="AG13383" s="5"/>
      <c r="AJ13383" s="4"/>
    </row>
    <row r="13384" spans="33:36">
      <c r="AG13384" s="5"/>
      <c r="AJ13384" s="4"/>
    </row>
    <row r="13385" spans="33:36">
      <c r="AG13385" s="5"/>
      <c r="AJ13385" s="4"/>
    </row>
    <row r="13386" spans="33:36">
      <c r="AG13386" s="5"/>
      <c r="AJ13386" s="4"/>
    </row>
    <row r="13387" spans="33:36">
      <c r="AG13387" s="5"/>
      <c r="AJ13387" s="4"/>
    </row>
    <row r="13388" spans="33:36">
      <c r="AG13388" s="5"/>
      <c r="AJ13388" s="4"/>
    </row>
    <row r="13389" spans="33:36">
      <c r="AG13389" s="5"/>
      <c r="AJ13389" s="4"/>
    </row>
    <row r="13390" spans="33:36">
      <c r="AG13390" s="5"/>
      <c r="AJ13390" s="4"/>
    </row>
    <row r="13391" spans="33:36">
      <c r="AG13391" s="5"/>
      <c r="AJ13391" s="4"/>
    </row>
    <row r="13392" spans="33:36">
      <c r="AG13392" s="5"/>
      <c r="AJ13392" s="4"/>
    </row>
    <row r="13393" spans="33:36">
      <c r="AG13393" s="5"/>
      <c r="AJ13393" s="4"/>
    </row>
    <row r="13394" spans="33:36">
      <c r="AG13394" s="5"/>
      <c r="AJ13394" s="4"/>
    </row>
    <row r="13395" spans="33:36">
      <c r="AG13395" s="5"/>
      <c r="AJ13395" s="4"/>
    </row>
    <row r="13396" spans="33:36">
      <c r="AG13396" s="5"/>
      <c r="AJ13396" s="4"/>
    </row>
    <row r="13397" spans="33:36">
      <c r="AG13397" s="5"/>
      <c r="AJ13397" s="4"/>
    </row>
    <row r="13398" spans="33:36">
      <c r="AG13398" s="5"/>
      <c r="AJ13398" s="4"/>
    </row>
    <row r="13399" spans="33:36">
      <c r="AG13399" s="5"/>
      <c r="AJ13399" s="4"/>
    </row>
    <row r="13400" spans="33:36">
      <c r="AG13400" s="5"/>
      <c r="AJ13400" s="4"/>
    </row>
    <row r="13401" spans="33:36">
      <c r="AG13401" s="5"/>
      <c r="AJ13401" s="4"/>
    </row>
    <row r="13402" spans="33:36">
      <c r="AG13402" s="5"/>
      <c r="AJ13402" s="4"/>
    </row>
    <row r="13403" spans="33:36">
      <c r="AG13403" s="5"/>
      <c r="AJ13403" s="4"/>
    </row>
    <row r="13404" spans="33:36">
      <c r="AG13404" s="5"/>
      <c r="AJ13404" s="4"/>
    </row>
    <row r="13405" spans="33:36">
      <c r="AG13405" s="5"/>
      <c r="AJ13405" s="4"/>
    </row>
    <row r="13406" spans="33:36">
      <c r="AG13406" s="5"/>
      <c r="AJ13406" s="4"/>
    </row>
    <row r="13407" spans="33:36">
      <c r="AG13407" s="5"/>
      <c r="AJ13407" s="4"/>
    </row>
    <row r="13408" spans="33:36">
      <c r="AG13408" s="5"/>
      <c r="AJ13408" s="4"/>
    </row>
    <row r="13409" spans="33:36">
      <c r="AG13409" s="5"/>
      <c r="AJ13409" s="4"/>
    </row>
    <row r="13410" spans="33:36">
      <c r="AG13410" s="5"/>
      <c r="AJ13410" s="4"/>
    </row>
    <row r="13411" spans="33:36">
      <c r="AG13411" s="5"/>
      <c r="AJ13411" s="4"/>
    </row>
    <row r="13412" spans="33:36">
      <c r="AG13412" s="5"/>
      <c r="AJ13412" s="4"/>
    </row>
    <row r="13413" spans="33:36">
      <c r="AG13413" s="5"/>
      <c r="AJ13413" s="4"/>
    </row>
    <row r="13414" spans="33:36">
      <c r="AG13414" s="5"/>
      <c r="AJ13414" s="4"/>
    </row>
    <row r="13415" spans="33:36">
      <c r="AG13415" s="5"/>
      <c r="AJ13415" s="4"/>
    </row>
    <row r="13416" spans="33:36">
      <c r="AG13416" s="5"/>
      <c r="AJ13416" s="4"/>
    </row>
    <row r="13417" spans="33:36">
      <c r="AG13417" s="5"/>
      <c r="AJ13417" s="4"/>
    </row>
    <row r="13418" spans="33:36">
      <c r="AG13418" s="5"/>
      <c r="AJ13418" s="4"/>
    </row>
    <row r="13419" spans="33:36">
      <c r="AG13419" s="5"/>
      <c r="AJ13419" s="4"/>
    </row>
    <row r="13420" spans="33:36">
      <c r="AG13420" s="5"/>
      <c r="AJ13420" s="4"/>
    </row>
    <row r="13421" spans="33:36">
      <c r="AG13421" s="5"/>
      <c r="AJ13421" s="4"/>
    </row>
    <row r="13422" spans="33:36">
      <c r="AG13422" s="5"/>
      <c r="AJ13422" s="4"/>
    </row>
    <row r="13423" spans="33:36">
      <c r="AG13423" s="5"/>
      <c r="AJ13423" s="4"/>
    </row>
    <row r="13424" spans="33:36">
      <c r="AG13424" s="5"/>
      <c r="AJ13424" s="4"/>
    </row>
    <row r="13425" spans="33:36">
      <c r="AG13425" s="5"/>
      <c r="AJ13425" s="4"/>
    </row>
    <row r="13426" spans="33:36">
      <c r="AG13426" s="5"/>
      <c r="AJ13426" s="4"/>
    </row>
    <row r="13427" spans="33:36">
      <c r="AG13427" s="5"/>
      <c r="AJ13427" s="4"/>
    </row>
    <row r="13428" spans="33:36">
      <c r="AG13428" s="5"/>
      <c r="AJ13428" s="4"/>
    </row>
    <row r="13429" spans="33:36">
      <c r="AG13429" s="5"/>
      <c r="AJ13429" s="4"/>
    </row>
    <row r="13430" spans="33:36">
      <c r="AG13430" s="5"/>
      <c r="AJ13430" s="4"/>
    </row>
    <row r="13431" spans="33:36">
      <c r="AG13431" s="5"/>
      <c r="AJ13431" s="4"/>
    </row>
    <row r="13432" spans="33:36">
      <c r="AG13432" s="5"/>
      <c r="AJ13432" s="4"/>
    </row>
    <row r="13433" spans="33:36">
      <c r="AG13433" s="5"/>
      <c r="AJ13433" s="4"/>
    </row>
    <row r="13434" spans="33:36">
      <c r="AG13434" s="5"/>
      <c r="AJ13434" s="4"/>
    </row>
    <row r="13435" spans="33:36">
      <c r="AG13435" s="5"/>
      <c r="AJ13435" s="4"/>
    </row>
    <row r="13436" spans="33:36">
      <c r="AG13436" s="5"/>
      <c r="AJ13436" s="4"/>
    </row>
    <row r="13437" spans="33:36">
      <c r="AG13437" s="5"/>
      <c r="AJ13437" s="4"/>
    </row>
    <row r="13438" spans="33:36">
      <c r="AG13438" s="5"/>
      <c r="AJ13438" s="4"/>
    </row>
    <row r="13439" spans="33:36">
      <c r="AG13439" s="5"/>
      <c r="AJ13439" s="4"/>
    </row>
    <row r="13440" spans="33:36">
      <c r="AG13440" s="5"/>
      <c r="AJ13440" s="4"/>
    </row>
    <row r="13441" spans="33:36">
      <c r="AG13441" s="5"/>
      <c r="AJ13441" s="4"/>
    </row>
    <row r="13442" spans="33:36">
      <c r="AG13442" s="5"/>
      <c r="AJ13442" s="4"/>
    </row>
    <row r="13443" spans="33:36">
      <c r="AG13443" s="5"/>
      <c r="AJ13443" s="4"/>
    </row>
    <row r="13444" spans="33:36">
      <c r="AG13444" s="5"/>
      <c r="AJ13444" s="4"/>
    </row>
    <row r="13445" spans="33:36">
      <c r="AG13445" s="5"/>
      <c r="AJ13445" s="4"/>
    </row>
    <row r="13446" spans="33:36">
      <c r="AG13446" s="5"/>
      <c r="AJ13446" s="4"/>
    </row>
    <row r="13447" spans="33:36">
      <c r="AG13447" s="5"/>
      <c r="AJ13447" s="4"/>
    </row>
    <row r="13448" spans="33:36">
      <c r="AG13448" s="5"/>
      <c r="AJ13448" s="4"/>
    </row>
    <row r="13449" spans="33:36">
      <c r="AG13449" s="5"/>
      <c r="AJ13449" s="4"/>
    </row>
    <row r="13450" spans="33:36">
      <c r="AG13450" s="5"/>
      <c r="AJ13450" s="4"/>
    </row>
    <row r="13451" spans="33:36">
      <c r="AG13451" s="5"/>
      <c r="AJ13451" s="4"/>
    </row>
    <row r="13452" spans="33:36">
      <c r="AG13452" s="5"/>
      <c r="AJ13452" s="4"/>
    </row>
    <row r="13453" spans="33:36">
      <c r="AG13453" s="5"/>
      <c r="AJ13453" s="4"/>
    </row>
    <row r="13454" spans="33:36">
      <c r="AG13454" s="5"/>
      <c r="AJ13454" s="4"/>
    </row>
    <row r="13455" spans="33:36">
      <c r="AG13455" s="5"/>
      <c r="AJ13455" s="4"/>
    </row>
    <row r="13456" spans="33:36">
      <c r="AG13456" s="5"/>
      <c r="AJ13456" s="4"/>
    </row>
    <row r="13457" spans="33:36">
      <c r="AG13457" s="5"/>
      <c r="AJ13457" s="4"/>
    </row>
    <row r="13458" spans="33:36">
      <c r="AG13458" s="5"/>
      <c r="AJ13458" s="4"/>
    </row>
    <row r="13459" spans="33:36">
      <c r="AG13459" s="5"/>
      <c r="AJ13459" s="4"/>
    </row>
    <row r="13460" spans="33:36">
      <c r="AG13460" s="5"/>
      <c r="AJ13460" s="4"/>
    </row>
    <row r="13461" spans="33:36">
      <c r="AG13461" s="5"/>
      <c r="AJ13461" s="4"/>
    </row>
    <row r="13462" spans="33:36">
      <c r="AG13462" s="5"/>
      <c r="AJ13462" s="4"/>
    </row>
    <row r="13463" spans="33:36">
      <c r="AG13463" s="5"/>
      <c r="AJ13463" s="4"/>
    </row>
    <row r="13464" spans="33:36">
      <c r="AG13464" s="5"/>
      <c r="AJ13464" s="4"/>
    </row>
    <row r="13465" spans="33:36">
      <c r="AG13465" s="5"/>
      <c r="AJ13465" s="4"/>
    </row>
    <row r="13466" spans="33:36">
      <c r="AG13466" s="5"/>
      <c r="AJ13466" s="4"/>
    </row>
    <row r="13467" spans="33:36">
      <c r="AG13467" s="5"/>
      <c r="AJ13467" s="4"/>
    </row>
    <row r="13468" spans="33:36">
      <c r="AG13468" s="5"/>
      <c r="AJ13468" s="4"/>
    </row>
    <row r="13469" spans="33:36">
      <c r="AG13469" s="5"/>
      <c r="AJ13469" s="4"/>
    </row>
    <row r="13470" spans="33:36">
      <c r="AG13470" s="5"/>
      <c r="AJ13470" s="4"/>
    </row>
    <row r="13471" spans="33:36">
      <c r="AG13471" s="5"/>
      <c r="AJ13471" s="4"/>
    </row>
    <row r="13472" spans="33:36">
      <c r="AG13472" s="5"/>
      <c r="AJ13472" s="4"/>
    </row>
    <row r="13473" spans="33:36">
      <c r="AG13473" s="5"/>
      <c r="AJ13473" s="4"/>
    </row>
    <row r="13474" spans="33:36">
      <c r="AG13474" s="5"/>
      <c r="AJ13474" s="4"/>
    </row>
    <row r="13475" spans="33:36">
      <c r="AG13475" s="5"/>
      <c r="AJ13475" s="4"/>
    </row>
    <row r="13476" spans="33:36">
      <c r="AG13476" s="5"/>
      <c r="AJ13476" s="4"/>
    </row>
    <row r="13477" spans="33:36">
      <c r="AG13477" s="5"/>
      <c r="AJ13477" s="4"/>
    </row>
    <row r="13478" spans="33:36">
      <c r="AG13478" s="5"/>
      <c r="AJ13478" s="4"/>
    </row>
    <row r="13479" spans="33:36">
      <c r="AG13479" s="5"/>
      <c r="AJ13479" s="4"/>
    </row>
    <row r="13480" spans="33:36">
      <c r="AG13480" s="5"/>
      <c r="AJ13480" s="4"/>
    </row>
    <row r="13481" spans="33:36">
      <c r="AG13481" s="5"/>
      <c r="AJ13481" s="4"/>
    </row>
    <row r="13482" spans="33:36">
      <c r="AG13482" s="5"/>
      <c r="AJ13482" s="4"/>
    </row>
    <row r="13483" spans="33:36">
      <c r="AG13483" s="5"/>
      <c r="AJ13483" s="4"/>
    </row>
    <row r="13484" spans="33:36">
      <c r="AG13484" s="5"/>
      <c r="AJ13484" s="4"/>
    </row>
    <row r="13485" spans="33:36">
      <c r="AG13485" s="5"/>
      <c r="AJ13485" s="4"/>
    </row>
    <row r="13486" spans="33:36">
      <c r="AG13486" s="5"/>
      <c r="AJ13486" s="4"/>
    </row>
    <row r="13487" spans="33:36">
      <c r="AG13487" s="5"/>
      <c r="AJ13487" s="4"/>
    </row>
    <row r="13488" spans="33:36">
      <c r="AG13488" s="5"/>
      <c r="AJ13488" s="4"/>
    </row>
    <row r="13489" spans="33:36">
      <c r="AG13489" s="5"/>
      <c r="AJ13489" s="4"/>
    </row>
    <row r="13490" spans="33:36">
      <c r="AG13490" s="5"/>
      <c r="AJ13490" s="4"/>
    </row>
    <row r="13491" spans="33:36">
      <c r="AG13491" s="5"/>
      <c r="AJ13491" s="4"/>
    </row>
    <row r="13492" spans="33:36">
      <c r="AG13492" s="5"/>
      <c r="AJ13492" s="4"/>
    </row>
    <row r="13493" spans="33:36">
      <c r="AG13493" s="5"/>
      <c r="AJ13493" s="4"/>
    </row>
    <row r="13494" spans="33:36">
      <c r="AG13494" s="5"/>
      <c r="AJ13494" s="4"/>
    </row>
    <row r="13495" spans="33:36">
      <c r="AG13495" s="5"/>
      <c r="AJ13495" s="4"/>
    </row>
    <row r="13496" spans="33:36">
      <c r="AG13496" s="5"/>
      <c r="AJ13496" s="4"/>
    </row>
    <row r="13497" spans="33:36">
      <c r="AG13497" s="5"/>
      <c r="AJ13497" s="4"/>
    </row>
    <row r="13498" spans="33:36">
      <c r="AG13498" s="5"/>
      <c r="AJ13498" s="4"/>
    </row>
    <row r="13499" spans="33:36">
      <c r="AG13499" s="5"/>
      <c r="AJ13499" s="4"/>
    </row>
    <row r="13500" spans="33:36">
      <c r="AG13500" s="5"/>
      <c r="AJ13500" s="4"/>
    </row>
    <row r="13501" spans="33:36">
      <c r="AG13501" s="5"/>
      <c r="AJ13501" s="4"/>
    </row>
    <row r="13502" spans="33:36">
      <c r="AG13502" s="5"/>
      <c r="AJ13502" s="4"/>
    </row>
    <row r="13503" spans="33:36">
      <c r="AG13503" s="5"/>
      <c r="AJ13503" s="4"/>
    </row>
    <row r="13504" spans="33:36">
      <c r="AG13504" s="5"/>
      <c r="AJ13504" s="4"/>
    </row>
    <row r="13505" spans="33:36">
      <c r="AG13505" s="5"/>
      <c r="AJ13505" s="4"/>
    </row>
    <row r="13506" spans="33:36">
      <c r="AG13506" s="5"/>
      <c r="AJ13506" s="4"/>
    </row>
    <row r="13507" spans="33:36">
      <c r="AG13507" s="5"/>
      <c r="AJ13507" s="4"/>
    </row>
    <row r="13508" spans="33:36">
      <c r="AG13508" s="5"/>
      <c r="AJ13508" s="4"/>
    </row>
    <row r="13509" spans="33:36">
      <c r="AG13509" s="5"/>
      <c r="AJ13509" s="4"/>
    </row>
    <row r="13510" spans="33:36">
      <c r="AG13510" s="5"/>
      <c r="AJ13510" s="4"/>
    </row>
    <row r="13511" spans="33:36">
      <c r="AG13511" s="5"/>
      <c r="AJ13511" s="4"/>
    </row>
    <row r="13512" spans="33:36">
      <c r="AG13512" s="5"/>
      <c r="AJ13512" s="4"/>
    </row>
    <row r="13513" spans="33:36">
      <c r="AG13513" s="5"/>
      <c r="AJ13513" s="4"/>
    </row>
    <row r="13514" spans="33:36">
      <c r="AG13514" s="5"/>
      <c r="AJ13514" s="4"/>
    </row>
    <row r="13515" spans="33:36">
      <c r="AG13515" s="5"/>
      <c r="AJ13515" s="4"/>
    </row>
    <row r="13516" spans="33:36">
      <c r="AG13516" s="5"/>
      <c r="AJ13516" s="4"/>
    </row>
    <row r="13517" spans="33:36">
      <c r="AG13517" s="5"/>
      <c r="AJ13517" s="4"/>
    </row>
    <row r="13518" spans="33:36">
      <c r="AG13518" s="5"/>
      <c r="AJ13518" s="4"/>
    </row>
    <row r="13519" spans="33:36">
      <c r="AG13519" s="5"/>
      <c r="AJ13519" s="4"/>
    </row>
    <row r="13520" spans="33:36">
      <c r="AG13520" s="5"/>
      <c r="AJ13520" s="4"/>
    </row>
    <row r="13521" spans="33:36">
      <c r="AG13521" s="5"/>
      <c r="AJ13521" s="4"/>
    </row>
    <row r="13522" spans="33:36">
      <c r="AG13522" s="5"/>
      <c r="AJ13522" s="4"/>
    </row>
    <row r="13523" spans="33:36">
      <c r="AG13523" s="5"/>
      <c r="AJ13523" s="4"/>
    </row>
    <row r="13524" spans="33:36">
      <c r="AG13524" s="5"/>
      <c r="AJ13524" s="4"/>
    </row>
    <row r="13525" spans="33:36">
      <c r="AG13525" s="5"/>
      <c r="AJ13525" s="4"/>
    </row>
    <row r="13526" spans="33:36">
      <c r="AG13526" s="5"/>
      <c r="AJ13526" s="4"/>
    </row>
    <row r="13527" spans="33:36">
      <c r="AG13527" s="5"/>
      <c r="AJ13527" s="4"/>
    </row>
    <row r="13528" spans="33:36">
      <c r="AG13528" s="5"/>
      <c r="AJ13528" s="4"/>
    </row>
    <row r="13529" spans="33:36">
      <c r="AG13529" s="5"/>
      <c r="AJ13529" s="4"/>
    </row>
    <row r="13530" spans="33:36">
      <c r="AG13530" s="5"/>
      <c r="AJ13530" s="4"/>
    </row>
    <row r="13531" spans="33:36">
      <c r="AG13531" s="5"/>
      <c r="AJ13531" s="4"/>
    </row>
    <row r="13532" spans="33:36">
      <c r="AG13532" s="5"/>
      <c r="AJ13532" s="4"/>
    </row>
    <row r="13533" spans="33:36">
      <c r="AG13533" s="5"/>
      <c r="AJ13533" s="4"/>
    </row>
    <row r="13534" spans="33:36">
      <c r="AG13534" s="5"/>
      <c r="AJ13534" s="4"/>
    </row>
    <row r="13535" spans="33:36">
      <c r="AG13535" s="5"/>
      <c r="AJ13535" s="4"/>
    </row>
    <row r="13536" spans="33:36">
      <c r="AG13536" s="5"/>
      <c r="AJ13536" s="4"/>
    </row>
    <row r="13537" spans="33:36">
      <c r="AG13537" s="5"/>
      <c r="AJ13537" s="4"/>
    </row>
    <row r="13538" spans="33:36">
      <c r="AG13538" s="5"/>
      <c r="AJ13538" s="4"/>
    </row>
    <row r="13539" spans="33:36">
      <c r="AG13539" s="5"/>
      <c r="AJ13539" s="4"/>
    </row>
    <row r="13540" spans="33:36">
      <c r="AG13540" s="5"/>
      <c r="AJ13540" s="4"/>
    </row>
    <row r="13541" spans="33:36">
      <c r="AG13541" s="5"/>
      <c r="AJ13541" s="4"/>
    </row>
    <row r="13542" spans="33:36">
      <c r="AG13542" s="5"/>
      <c r="AJ13542" s="4"/>
    </row>
    <row r="13543" spans="33:36">
      <c r="AG13543" s="5"/>
      <c r="AJ13543" s="4"/>
    </row>
    <row r="13544" spans="33:36">
      <c r="AG13544" s="5"/>
      <c r="AJ13544" s="4"/>
    </row>
    <row r="13545" spans="33:36">
      <c r="AG13545" s="5"/>
      <c r="AJ13545" s="4"/>
    </row>
    <row r="13546" spans="33:36">
      <c r="AG13546" s="5"/>
      <c r="AJ13546" s="4"/>
    </row>
    <row r="13547" spans="33:36">
      <c r="AG13547" s="5"/>
      <c r="AJ13547" s="4"/>
    </row>
    <row r="13548" spans="33:36">
      <c r="AG13548" s="5"/>
      <c r="AJ13548" s="4"/>
    </row>
    <row r="13549" spans="33:36">
      <c r="AG13549" s="5"/>
      <c r="AJ13549" s="4"/>
    </row>
    <row r="13550" spans="33:36">
      <c r="AG13550" s="5"/>
      <c r="AJ13550" s="4"/>
    </row>
    <row r="13551" spans="33:36">
      <c r="AG13551" s="5"/>
      <c r="AJ13551" s="4"/>
    </row>
    <row r="13552" spans="33:36">
      <c r="AG13552" s="5"/>
      <c r="AJ13552" s="4"/>
    </row>
    <row r="13553" spans="33:36">
      <c r="AG13553" s="5"/>
      <c r="AJ13553" s="4"/>
    </row>
    <row r="13554" spans="33:36">
      <c r="AG13554" s="5"/>
      <c r="AJ13554" s="4"/>
    </row>
    <row r="13555" spans="33:36">
      <c r="AG13555" s="5"/>
      <c r="AJ13555" s="4"/>
    </row>
    <row r="13556" spans="33:36">
      <c r="AG13556" s="5"/>
      <c r="AJ13556" s="4"/>
    </row>
    <row r="13557" spans="33:36">
      <c r="AG13557" s="5"/>
      <c r="AJ13557" s="4"/>
    </row>
    <row r="13558" spans="33:36">
      <c r="AG13558" s="5"/>
      <c r="AJ13558" s="4"/>
    </row>
    <row r="13559" spans="33:36">
      <c r="AG13559" s="5"/>
      <c r="AJ13559" s="4"/>
    </row>
    <row r="13560" spans="33:36">
      <c r="AG13560" s="5"/>
      <c r="AJ13560" s="4"/>
    </row>
    <row r="13561" spans="33:36">
      <c r="AG13561" s="5"/>
      <c r="AJ13561" s="4"/>
    </row>
    <row r="13562" spans="33:36">
      <c r="AG13562" s="5"/>
      <c r="AJ13562" s="4"/>
    </row>
    <row r="13563" spans="33:36">
      <c r="AG13563" s="5"/>
      <c r="AJ13563" s="4"/>
    </row>
    <row r="13564" spans="33:36">
      <c r="AG13564" s="5"/>
      <c r="AJ13564" s="4"/>
    </row>
    <row r="13565" spans="33:36">
      <c r="AG13565" s="5"/>
      <c r="AJ13565" s="4"/>
    </row>
    <row r="13566" spans="33:36">
      <c r="AG13566" s="5"/>
      <c r="AJ13566" s="4"/>
    </row>
    <row r="13567" spans="33:36">
      <c r="AG13567" s="5"/>
      <c r="AJ13567" s="4"/>
    </row>
    <row r="13568" spans="33:36">
      <c r="AG13568" s="5"/>
      <c r="AJ13568" s="4"/>
    </row>
    <row r="13569" spans="33:36">
      <c r="AG13569" s="5"/>
      <c r="AJ13569" s="4"/>
    </row>
    <row r="13570" spans="33:36">
      <c r="AG13570" s="5"/>
      <c r="AJ13570" s="4"/>
    </row>
    <row r="13571" spans="33:36">
      <c r="AG13571" s="5"/>
      <c r="AJ13571" s="4"/>
    </row>
    <row r="13572" spans="33:36">
      <c r="AG13572" s="5"/>
      <c r="AJ13572" s="4"/>
    </row>
    <row r="13573" spans="33:36">
      <c r="AG13573" s="5"/>
      <c r="AJ13573" s="4"/>
    </row>
    <row r="13574" spans="33:36">
      <c r="AG13574" s="5"/>
      <c r="AJ13574" s="4"/>
    </row>
    <row r="13575" spans="33:36">
      <c r="AG13575" s="5"/>
      <c r="AJ13575" s="4"/>
    </row>
    <row r="13576" spans="33:36">
      <c r="AG13576" s="5"/>
      <c r="AJ13576" s="4"/>
    </row>
    <row r="13577" spans="33:36">
      <c r="AG13577" s="5"/>
      <c r="AJ13577" s="4"/>
    </row>
    <row r="13578" spans="33:36">
      <c r="AG13578" s="5"/>
      <c r="AJ13578" s="4"/>
    </row>
    <row r="13579" spans="33:36">
      <c r="AG13579" s="5"/>
      <c r="AJ13579" s="4"/>
    </row>
    <row r="13580" spans="33:36">
      <c r="AG13580" s="5"/>
      <c r="AJ13580" s="4"/>
    </row>
    <row r="13581" spans="33:36">
      <c r="AG13581" s="5"/>
      <c r="AJ13581" s="4"/>
    </row>
    <row r="13582" spans="33:36">
      <c r="AG13582" s="5"/>
      <c r="AJ13582" s="4"/>
    </row>
    <row r="13583" spans="33:36">
      <c r="AG13583" s="5"/>
      <c r="AJ13583" s="4"/>
    </row>
    <row r="13584" spans="33:36">
      <c r="AG13584" s="5"/>
      <c r="AJ13584" s="4"/>
    </row>
    <row r="13585" spans="33:36">
      <c r="AG13585" s="5"/>
      <c r="AJ13585" s="4"/>
    </row>
    <row r="13586" spans="33:36">
      <c r="AG13586" s="5"/>
      <c r="AJ13586" s="4"/>
    </row>
    <row r="13587" spans="33:36">
      <c r="AG13587" s="5"/>
      <c r="AJ13587" s="4"/>
    </row>
    <row r="13588" spans="33:36">
      <c r="AG13588" s="5"/>
      <c r="AJ13588" s="4"/>
    </row>
    <row r="13589" spans="33:36">
      <c r="AG13589" s="5"/>
      <c r="AJ13589" s="4"/>
    </row>
    <row r="13590" spans="33:36">
      <c r="AG13590" s="5"/>
      <c r="AJ13590" s="4"/>
    </row>
    <row r="13591" spans="33:36">
      <c r="AG13591" s="5"/>
      <c r="AJ13591" s="4"/>
    </row>
    <row r="13592" spans="33:36">
      <c r="AG13592" s="5"/>
      <c r="AJ13592" s="4"/>
    </row>
    <row r="13593" spans="33:36">
      <c r="AG13593" s="5"/>
      <c r="AJ13593" s="4"/>
    </row>
    <row r="13594" spans="33:36">
      <c r="AG13594" s="5"/>
      <c r="AJ13594" s="4"/>
    </row>
    <row r="13595" spans="33:36">
      <c r="AG13595" s="5"/>
      <c r="AJ13595" s="4"/>
    </row>
    <row r="13596" spans="33:36">
      <c r="AG13596" s="5"/>
      <c r="AJ13596" s="4"/>
    </row>
    <row r="13597" spans="33:36">
      <c r="AG13597" s="5"/>
      <c r="AJ13597" s="4"/>
    </row>
    <row r="13598" spans="33:36">
      <c r="AG13598" s="5"/>
      <c r="AJ13598" s="4"/>
    </row>
    <row r="13599" spans="33:36">
      <c r="AG13599" s="5"/>
      <c r="AJ13599" s="4"/>
    </row>
    <row r="13600" spans="33:36">
      <c r="AG13600" s="5"/>
      <c r="AJ13600" s="4"/>
    </row>
    <row r="13601" spans="33:36">
      <c r="AG13601" s="5"/>
      <c r="AJ13601" s="4"/>
    </row>
    <row r="13602" spans="33:36">
      <c r="AG13602" s="5"/>
      <c r="AJ13602" s="4"/>
    </row>
    <row r="13603" spans="33:36">
      <c r="AG13603" s="5"/>
      <c r="AJ13603" s="4"/>
    </row>
    <row r="13604" spans="33:36">
      <c r="AG13604" s="5"/>
      <c r="AJ13604" s="4"/>
    </row>
    <row r="13605" spans="33:36">
      <c r="AG13605" s="5"/>
      <c r="AJ13605" s="4"/>
    </row>
    <row r="13606" spans="33:36">
      <c r="AG13606" s="5"/>
      <c r="AJ13606" s="4"/>
    </row>
    <row r="13607" spans="33:36">
      <c r="AG13607" s="5"/>
      <c r="AJ13607" s="4"/>
    </row>
    <row r="13608" spans="33:36">
      <c r="AG13608" s="5"/>
      <c r="AJ13608" s="4"/>
    </row>
    <row r="13609" spans="33:36">
      <c r="AG13609" s="5"/>
      <c r="AJ13609" s="4"/>
    </row>
    <row r="13610" spans="33:36">
      <c r="AG13610" s="5"/>
      <c r="AJ13610" s="4"/>
    </row>
    <row r="13611" spans="33:36">
      <c r="AG13611" s="5"/>
      <c r="AJ13611" s="4"/>
    </row>
    <row r="13612" spans="33:36">
      <c r="AG13612" s="5"/>
      <c r="AJ13612" s="4"/>
    </row>
    <row r="13613" spans="33:36">
      <c r="AG13613" s="5"/>
      <c r="AJ13613" s="4"/>
    </row>
    <row r="13614" spans="33:36">
      <c r="AG13614" s="5"/>
      <c r="AJ13614" s="4"/>
    </row>
    <row r="13615" spans="33:36">
      <c r="AG13615" s="5"/>
      <c r="AJ13615" s="4"/>
    </row>
    <row r="13616" spans="33:36">
      <c r="AG13616" s="5"/>
      <c r="AJ13616" s="4"/>
    </row>
    <row r="13617" spans="33:36">
      <c r="AG13617" s="5"/>
      <c r="AJ13617" s="4"/>
    </row>
    <row r="13618" spans="33:36">
      <c r="AG13618" s="5"/>
      <c r="AJ13618" s="4"/>
    </row>
    <row r="13619" spans="33:36">
      <c r="AG13619" s="5"/>
      <c r="AJ13619" s="4"/>
    </row>
    <row r="13620" spans="33:36">
      <c r="AG13620" s="5"/>
      <c r="AJ13620" s="4"/>
    </row>
    <row r="13621" spans="33:36">
      <c r="AG13621" s="5"/>
      <c r="AJ13621" s="4"/>
    </row>
    <row r="13622" spans="33:36">
      <c r="AG13622" s="5"/>
      <c r="AJ13622" s="4"/>
    </row>
    <row r="13623" spans="33:36">
      <c r="AG13623" s="5"/>
      <c r="AJ13623" s="4"/>
    </row>
    <row r="13624" spans="33:36">
      <c r="AG13624" s="5"/>
      <c r="AJ13624" s="4"/>
    </row>
    <row r="13625" spans="33:36">
      <c r="AG13625" s="5"/>
      <c r="AJ13625" s="4"/>
    </row>
    <row r="13626" spans="33:36">
      <c r="AG13626" s="5"/>
      <c r="AJ13626" s="4"/>
    </row>
    <row r="13627" spans="33:36">
      <c r="AG13627" s="5"/>
      <c r="AJ13627" s="4"/>
    </row>
    <row r="13628" spans="33:36">
      <c r="AG13628" s="5"/>
      <c r="AJ13628" s="4"/>
    </row>
    <row r="13629" spans="33:36">
      <c r="AG13629" s="5"/>
      <c r="AJ13629" s="4"/>
    </row>
    <row r="13630" spans="33:36">
      <c r="AG13630" s="5"/>
      <c r="AJ13630" s="4"/>
    </row>
    <row r="13631" spans="33:36">
      <c r="AG13631" s="5"/>
      <c r="AJ13631" s="4"/>
    </row>
    <row r="13632" spans="33:36">
      <c r="AG13632" s="5"/>
      <c r="AJ13632" s="4"/>
    </row>
    <row r="13633" spans="33:36">
      <c r="AG13633" s="5"/>
      <c r="AJ13633" s="4"/>
    </row>
    <row r="13634" spans="33:36">
      <c r="AG13634" s="5"/>
      <c r="AJ13634" s="4"/>
    </row>
    <row r="13635" spans="33:36">
      <c r="AG13635" s="5"/>
      <c r="AJ13635" s="4"/>
    </row>
    <row r="13636" spans="33:36">
      <c r="AG13636" s="5"/>
      <c r="AJ13636" s="4"/>
    </row>
    <row r="13637" spans="33:36">
      <c r="AG13637" s="5"/>
      <c r="AJ13637" s="4"/>
    </row>
    <row r="13638" spans="33:36">
      <c r="AG13638" s="5"/>
      <c r="AJ13638" s="4"/>
    </row>
    <row r="13639" spans="33:36">
      <c r="AG13639" s="5"/>
      <c r="AJ13639" s="4"/>
    </row>
    <row r="13640" spans="33:36">
      <c r="AG13640" s="5"/>
      <c r="AJ13640" s="4"/>
    </row>
    <row r="13641" spans="33:36">
      <c r="AG13641" s="5"/>
      <c r="AJ13641" s="4"/>
    </row>
    <row r="13642" spans="33:36">
      <c r="AG13642" s="5"/>
      <c r="AJ13642" s="4"/>
    </row>
    <row r="13643" spans="33:36">
      <c r="AG13643" s="5"/>
      <c r="AJ13643" s="4"/>
    </row>
    <row r="13644" spans="33:36">
      <c r="AG13644" s="5"/>
      <c r="AJ13644" s="4"/>
    </row>
    <row r="13645" spans="33:36">
      <c r="AG13645" s="5"/>
      <c r="AJ13645" s="4"/>
    </row>
    <row r="13646" spans="33:36">
      <c r="AG13646" s="5"/>
      <c r="AJ13646" s="4"/>
    </row>
    <row r="13647" spans="33:36">
      <c r="AG13647" s="5"/>
      <c r="AJ13647" s="4"/>
    </row>
    <row r="13648" spans="33:36">
      <c r="AG13648" s="5"/>
      <c r="AJ13648" s="4"/>
    </row>
    <row r="13649" spans="33:36">
      <c r="AG13649" s="5"/>
      <c r="AJ13649" s="4"/>
    </row>
    <row r="13650" spans="33:36">
      <c r="AG13650" s="5"/>
      <c r="AJ13650" s="4"/>
    </row>
    <row r="13651" spans="33:36">
      <c r="AG13651" s="5"/>
      <c r="AJ13651" s="4"/>
    </row>
    <row r="13652" spans="33:36">
      <c r="AG13652" s="5"/>
      <c r="AJ13652" s="4"/>
    </row>
    <row r="13653" spans="33:36">
      <c r="AG13653" s="5"/>
      <c r="AJ13653" s="4"/>
    </row>
    <row r="13654" spans="33:36">
      <c r="AG13654" s="5"/>
      <c r="AJ13654" s="4"/>
    </row>
    <row r="13655" spans="33:36">
      <c r="AG13655" s="5"/>
      <c r="AJ13655" s="4"/>
    </row>
    <row r="13656" spans="33:36">
      <c r="AG13656" s="5"/>
      <c r="AJ13656" s="4"/>
    </row>
    <row r="13657" spans="33:36">
      <c r="AG13657" s="5"/>
      <c r="AJ13657" s="4"/>
    </row>
    <row r="13658" spans="33:36">
      <c r="AG13658" s="5"/>
      <c r="AJ13658" s="4"/>
    </row>
    <row r="13659" spans="33:36">
      <c r="AG13659" s="5"/>
      <c r="AJ13659" s="4"/>
    </row>
    <row r="13660" spans="33:36">
      <c r="AG13660" s="5"/>
      <c r="AJ13660" s="4"/>
    </row>
    <row r="13661" spans="33:36">
      <c r="AG13661" s="5"/>
      <c r="AJ13661" s="4"/>
    </row>
    <row r="13662" spans="33:36">
      <c r="AG13662" s="5"/>
      <c r="AJ13662" s="4"/>
    </row>
    <row r="13663" spans="33:36">
      <c r="AG13663" s="5"/>
      <c r="AJ13663" s="4"/>
    </row>
    <row r="13664" spans="33:36">
      <c r="AG13664" s="5"/>
      <c r="AJ13664" s="4"/>
    </row>
    <row r="13665" spans="33:36">
      <c r="AG13665" s="5"/>
      <c r="AJ13665" s="4"/>
    </row>
    <row r="13666" spans="33:36">
      <c r="AG13666" s="5"/>
      <c r="AJ13666" s="4"/>
    </row>
    <row r="13667" spans="33:36">
      <c r="AG13667" s="5"/>
      <c r="AJ13667" s="4"/>
    </row>
    <row r="13668" spans="33:36">
      <c r="AG13668" s="5"/>
      <c r="AJ13668" s="4"/>
    </row>
    <row r="13669" spans="33:36">
      <c r="AG13669" s="5"/>
      <c r="AJ13669" s="4"/>
    </row>
    <row r="13670" spans="33:36">
      <c r="AG13670" s="5"/>
      <c r="AJ13670" s="4"/>
    </row>
    <row r="13671" spans="33:36">
      <c r="AG13671" s="5"/>
      <c r="AJ13671" s="4"/>
    </row>
    <row r="13672" spans="33:36">
      <c r="AG13672" s="5"/>
      <c r="AJ13672" s="4"/>
    </row>
    <row r="13673" spans="33:36">
      <c r="AG13673" s="5"/>
      <c r="AJ13673" s="4"/>
    </row>
    <row r="13674" spans="33:36">
      <c r="AG13674" s="5"/>
      <c r="AJ13674" s="4"/>
    </row>
    <row r="13675" spans="33:36">
      <c r="AG13675" s="5"/>
      <c r="AJ13675" s="4"/>
    </row>
    <row r="13676" spans="33:36">
      <c r="AG13676" s="5"/>
      <c r="AJ13676" s="4"/>
    </row>
    <row r="13677" spans="33:36">
      <c r="AG13677" s="5"/>
      <c r="AJ13677" s="4"/>
    </row>
    <row r="13678" spans="33:36">
      <c r="AG13678" s="5"/>
      <c r="AJ13678" s="4"/>
    </row>
    <row r="13679" spans="33:36">
      <c r="AG13679" s="5"/>
      <c r="AJ13679" s="4"/>
    </row>
    <row r="13680" spans="33:36">
      <c r="AG13680" s="5"/>
      <c r="AJ13680" s="4"/>
    </row>
    <row r="13681" spans="33:36">
      <c r="AG13681" s="5"/>
      <c r="AJ13681" s="4"/>
    </row>
    <row r="13682" spans="33:36">
      <c r="AG13682" s="5"/>
      <c r="AJ13682" s="4"/>
    </row>
    <row r="13683" spans="33:36">
      <c r="AG13683" s="5"/>
      <c r="AJ13683" s="4"/>
    </row>
    <row r="13684" spans="33:36">
      <c r="AG13684" s="5"/>
      <c r="AJ13684" s="4"/>
    </row>
    <row r="13685" spans="33:36">
      <c r="AG13685" s="5"/>
      <c r="AJ13685" s="4"/>
    </row>
    <row r="13686" spans="33:36">
      <c r="AG13686" s="5"/>
      <c r="AJ13686" s="4"/>
    </row>
    <row r="13687" spans="33:36">
      <c r="AG13687" s="5"/>
      <c r="AJ13687" s="4"/>
    </row>
    <row r="13688" spans="33:36">
      <c r="AG13688" s="5"/>
      <c r="AJ13688" s="4"/>
    </row>
    <row r="13689" spans="33:36">
      <c r="AG13689" s="5"/>
      <c r="AJ13689" s="4"/>
    </row>
    <row r="13690" spans="33:36">
      <c r="AG13690" s="5"/>
      <c r="AJ13690" s="4"/>
    </row>
    <row r="13691" spans="33:36">
      <c r="AG13691" s="5"/>
      <c r="AJ13691" s="4"/>
    </row>
    <row r="13692" spans="33:36">
      <c r="AG13692" s="5"/>
      <c r="AJ13692" s="4"/>
    </row>
    <row r="13693" spans="33:36">
      <c r="AG13693" s="5"/>
      <c r="AJ13693" s="4"/>
    </row>
    <row r="13694" spans="33:36">
      <c r="AG13694" s="5"/>
      <c r="AJ13694" s="4"/>
    </row>
    <row r="13695" spans="33:36">
      <c r="AG13695" s="5"/>
      <c r="AJ13695" s="4"/>
    </row>
    <row r="13696" spans="33:36">
      <c r="AG13696" s="5"/>
      <c r="AJ13696" s="4"/>
    </row>
    <row r="13697" spans="33:36">
      <c r="AG13697" s="5"/>
      <c r="AJ13697" s="4"/>
    </row>
    <row r="13698" spans="33:36">
      <c r="AG13698" s="5"/>
      <c r="AJ13698" s="4"/>
    </row>
    <row r="13699" spans="33:36">
      <c r="AG13699" s="5"/>
      <c r="AJ13699" s="4"/>
    </row>
    <row r="13700" spans="33:36">
      <c r="AG13700" s="5"/>
      <c r="AJ13700" s="4"/>
    </row>
    <row r="13701" spans="33:36">
      <c r="AG13701" s="5"/>
      <c r="AJ13701" s="4"/>
    </row>
    <row r="13702" spans="33:36">
      <c r="AG13702" s="5"/>
      <c r="AJ13702" s="4"/>
    </row>
    <row r="13703" spans="33:36">
      <c r="AG13703" s="5"/>
      <c r="AJ13703" s="4"/>
    </row>
    <row r="13704" spans="33:36">
      <c r="AG13704" s="5"/>
      <c r="AJ13704" s="4"/>
    </row>
    <row r="13705" spans="33:36">
      <c r="AG13705" s="5"/>
      <c r="AJ13705" s="4"/>
    </row>
    <row r="13706" spans="33:36">
      <c r="AG13706" s="5"/>
      <c r="AJ13706" s="4"/>
    </row>
    <row r="13707" spans="33:36">
      <c r="AG13707" s="5"/>
      <c r="AJ13707" s="4"/>
    </row>
    <row r="13708" spans="33:36">
      <c r="AG13708" s="5"/>
      <c r="AJ13708" s="4"/>
    </row>
    <row r="13709" spans="33:36">
      <c r="AG13709" s="5"/>
      <c r="AJ13709" s="4"/>
    </row>
    <row r="13710" spans="33:36">
      <c r="AG13710" s="5"/>
      <c r="AJ13710" s="4"/>
    </row>
    <row r="13711" spans="33:36">
      <c r="AG13711" s="5"/>
      <c r="AJ13711" s="4"/>
    </row>
    <row r="13712" spans="33:36">
      <c r="AG13712" s="5"/>
      <c r="AJ13712" s="4"/>
    </row>
    <row r="13713" spans="33:36">
      <c r="AG13713" s="5"/>
      <c r="AJ13713" s="4"/>
    </row>
    <row r="13714" spans="33:36">
      <c r="AG13714" s="5"/>
      <c r="AJ13714" s="4"/>
    </row>
    <row r="13715" spans="33:36">
      <c r="AG13715" s="5"/>
      <c r="AJ13715" s="4"/>
    </row>
    <row r="13716" spans="33:36">
      <c r="AG13716" s="5"/>
      <c r="AJ13716" s="4"/>
    </row>
    <row r="13717" spans="33:36">
      <c r="AG13717" s="5"/>
      <c r="AJ13717" s="4"/>
    </row>
    <row r="13718" spans="33:36">
      <c r="AG13718" s="5"/>
      <c r="AJ13718" s="4"/>
    </row>
    <row r="13719" spans="33:36">
      <c r="AG13719" s="5"/>
      <c r="AJ13719" s="4"/>
    </row>
    <row r="13720" spans="33:36">
      <c r="AG13720" s="5"/>
      <c r="AJ13720" s="4"/>
    </row>
    <row r="13721" spans="33:36">
      <c r="AG13721" s="5"/>
      <c r="AJ13721" s="4"/>
    </row>
    <row r="13722" spans="33:36">
      <c r="AG13722" s="5"/>
      <c r="AJ13722" s="4"/>
    </row>
    <row r="13723" spans="33:36">
      <c r="AG13723" s="5"/>
      <c r="AJ13723" s="4"/>
    </row>
    <row r="13724" spans="33:36">
      <c r="AG13724" s="5"/>
      <c r="AJ13724" s="4"/>
    </row>
    <row r="13725" spans="33:36">
      <c r="AG13725" s="5"/>
      <c r="AJ13725" s="4"/>
    </row>
    <row r="13726" spans="33:36">
      <c r="AG13726" s="5"/>
      <c r="AJ13726" s="4"/>
    </row>
    <row r="13727" spans="33:36">
      <c r="AG13727" s="5"/>
      <c r="AJ13727" s="4"/>
    </row>
    <row r="13728" spans="33:36">
      <c r="AG13728" s="5"/>
      <c r="AJ13728" s="4"/>
    </row>
    <row r="13729" spans="33:36">
      <c r="AG13729" s="5"/>
      <c r="AJ13729" s="4"/>
    </row>
    <row r="13730" spans="33:36">
      <c r="AG13730" s="5"/>
      <c r="AJ13730" s="4"/>
    </row>
    <row r="13731" spans="33:36">
      <c r="AG13731" s="5"/>
      <c r="AJ13731" s="4"/>
    </row>
    <row r="13732" spans="33:36">
      <c r="AG13732" s="5"/>
      <c r="AJ13732" s="4"/>
    </row>
    <row r="13733" spans="33:36">
      <c r="AG13733" s="5"/>
      <c r="AJ13733" s="4"/>
    </row>
    <row r="13734" spans="33:36">
      <c r="AG13734" s="5"/>
      <c r="AJ13734" s="4"/>
    </row>
    <row r="13735" spans="33:36">
      <c r="AG13735" s="5"/>
      <c r="AJ13735" s="4"/>
    </row>
    <row r="13736" spans="33:36">
      <c r="AG13736" s="5"/>
      <c r="AJ13736" s="4"/>
    </row>
    <row r="13737" spans="33:36">
      <c r="AG13737" s="5"/>
      <c r="AJ13737" s="4"/>
    </row>
    <row r="13738" spans="33:36">
      <c r="AG13738" s="5"/>
      <c r="AJ13738" s="4"/>
    </row>
    <row r="13739" spans="33:36">
      <c r="AG13739" s="5"/>
      <c r="AJ13739" s="4"/>
    </row>
    <row r="13740" spans="33:36">
      <c r="AG13740" s="5"/>
      <c r="AJ13740" s="4"/>
    </row>
    <row r="13741" spans="33:36">
      <c r="AG13741" s="5"/>
      <c r="AJ13741" s="4"/>
    </row>
    <row r="13742" spans="33:36">
      <c r="AG13742" s="5"/>
      <c r="AJ13742" s="4"/>
    </row>
    <row r="13743" spans="33:36">
      <c r="AG13743" s="5"/>
      <c r="AJ13743" s="4"/>
    </row>
    <row r="13744" spans="33:36">
      <c r="AG13744" s="5"/>
      <c r="AJ13744" s="4"/>
    </row>
    <row r="13745" spans="33:36">
      <c r="AG13745" s="5"/>
      <c r="AJ13745" s="4"/>
    </row>
    <row r="13746" spans="33:36">
      <c r="AG13746" s="5"/>
      <c r="AJ13746" s="4"/>
    </row>
    <row r="13747" spans="33:36">
      <c r="AG13747" s="5"/>
      <c r="AJ13747" s="4"/>
    </row>
    <row r="13748" spans="33:36">
      <c r="AG13748" s="5"/>
      <c r="AJ13748" s="4"/>
    </row>
    <row r="13749" spans="33:36">
      <c r="AG13749" s="5"/>
      <c r="AJ13749" s="4"/>
    </row>
    <row r="13750" spans="33:36">
      <c r="AG13750" s="5"/>
      <c r="AJ13750" s="4"/>
    </row>
    <row r="13751" spans="33:36">
      <c r="AG13751" s="5"/>
      <c r="AJ13751" s="4"/>
    </row>
    <row r="13752" spans="33:36">
      <c r="AG13752" s="5"/>
      <c r="AJ13752" s="4"/>
    </row>
    <row r="13753" spans="33:36">
      <c r="AG13753" s="5"/>
      <c r="AJ13753" s="4"/>
    </row>
    <row r="13754" spans="33:36">
      <c r="AG13754" s="5"/>
      <c r="AJ13754" s="4"/>
    </row>
    <row r="13755" spans="33:36">
      <c r="AG13755" s="5"/>
      <c r="AJ13755" s="4"/>
    </row>
    <row r="13756" spans="33:36">
      <c r="AG13756" s="5"/>
      <c r="AJ13756" s="4"/>
    </row>
    <row r="13757" spans="33:36">
      <c r="AG13757" s="5"/>
      <c r="AJ13757" s="4"/>
    </row>
    <row r="13758" spans="33:36">
      <c r="AG13758" s="5"/>
      <c r="AJ13758" s="4"/>
    </row>
    <row r="13759" spans="33:36">
      <c r="AG13759" s="5"/>
      <c r="AJ13759" s="4"/>
    </row>
    <row r="13760" spans="33:36">
      <c r="AG13760" s="5"/>
      <c r="AJ13760" s="4"/>
    </row>
    <row r="13761" spans="33:36">
      <c r="AG13761" s="5"/>
      <c r="AJ13761" s="4"/>
    </row>
    <row r="13762" spans="33:36">
      <c r="AG13762" s="5"/>
      <c r="AJ13762" s="4"/>
    </row>
    <row r="13763" spans="33:36">
      <c r="AG13763" s="5"/>
      <c r="AJ13763" s="4"/>
    </row>
    <row r="13764" spans="33:36">
      <c r="AG13764" s="5"/>
      <c r="AJ13764" s="4"/>
    </row>
    <row r="13765" spans="33:36">
      <c r="AG13765" s="5"/>
      <c r="AJ13765" s="4"/>
    </row>
    <row r="13766" spans="33:36">
      <c r="AG13766" s="5"/>
      <c r="AJ13766" s="4"/>
    </row>
    <row r="13767" spans="33:36">
      <c r="AG13767" s="5"/>
      <c r="AJ13767" s="4"/>
    </row>
    <row r="13768" spans="33:36">
      <c r="AG13768" s="5"/>
      <c r="AJ13768" s="4"/>
    </row>
    <row r="13769" spans="33:36">
      <c r="AG13769" s="5"/>
      <c r="AJ13769" s="4"/>
    </row>
    <row r="13770" spans="33:36">
      <c r="AG13770" s="5"/>
      <c r="AJ13770" s="4"/>
    </row>
    <row r="13771" spans="33:36">
      <c r="AG13771" s="5"/>
      <c r="AJ13771" s="4"/>
    </row>
    <row r="13772" spans="33:36">
      <c r="AG13772" s="5"/>
      <c r="AJ13772" s="4"/>
    </row>
    <row r="13773" spans="33:36">
      <c r="AG13773" s="5"/>
      <c r="AJ13773" s="4"/>
    </row>
    <row r="13774" spans="33:36">
      <c r="AG13774" s="5"/>
      <c r="AJ13774" s="4"/>
    </row>
    <row r="13775" spans="33:36">
      <c r="AG13775" s="5"/>
      <c r="AJ13775" s="4"/>
    </row>
    <row r="13776" spans="33:36">
      <c r="AG13776" s="5"/>
      <c r="AJ13776" s="4"/>
    </row>
    <row r="13777" spans="33:36">
      <c r="AG13777" s="5"/>
      <c r="AJ13777" s="4"/>
    </row>
    <row r="13778" spans="33:36">
      <c r="AG13778" s="5"/>
      <c r="AJ13778" s="4"/>
    </row>
    <row r="13779" spans="33:36">
      <c r="AG13779" s="5"/>
      <c r="AJ13779" s="4"/>
    </row>
    <row r="13780" spans="33:36">
      <c r="AG13780" s="5"/>
      <c r="AJ13780" s="4"/>
    </row>
    <row r="13781" spans="33:36">
      <c r="AG13781" s="5"/>
      <c r="AJ13781" s="4"/>
    </row>
    <row r="13782" spans="33:36">
      <c r="AG13782" s="5"/>
      <c r="AJ13782" s="4"/>
    </row>
    <row r="13783" spans="33:36">
      <c r="AG13783" s="5"/>
      <c r="AJ13783" s="4"/>
    </row>
    <row r="13784" spans="33:36">
      <c r="AG13784" s="5"/>
      <c r="AJ13784" s="4"/>
    </row>
    <row r="13785" spans="33:36">
      <c r="AG13785" s="5"/>
      <c r="AJ13785" s="4"/>
    </row>
    <row r="13786" spans="33:36">
      <c r="AG13786" s="5"/>
      <c r="AJ13786" s="4"/>
    </row>
    <row r="13787" spans="33:36">
      <c r="AG13787" s="5"/>
      <c r="AJ13787" s="4"/>
    </row>
    <row r="13788" spans="33:36">
      <c r="AG13788" s="5"/>
      <c r="AJ13788" s="4"/>
    </row>
    <row r="13789" spans="33:36">
      <c r="AG13789" s="5"/>
      <c r="AJ13789" s="4"/>
    </row>
    <row r="13790" spans="33:36">
      <c r="AG13790" s="5"/>
      <c r="AJ13790" s="4"/>
    </row>
    <row r="13791" spans="33:36">
      <c r="AG13791" s="5"/>
      <c r="AJ13791" s="4"/>
    </row>
    <row r="13792" spans="33:36">
      <c r="AG13792" s="5"/>
      <c r="AJ13792" s="4"/>
    </row>
    <row r="13793" spans="33:36">
      <c r="AG13793" s="5"/>
      <c r="AJ13793" s="4"/>
    </row>
    <row r="13794" spans="33:36">
      <c r="AG13794" s="5"/>
      <c r="AJ13794" s="4"/>
    </row>
    <row r="13795" spans="33:36">
      <c r="AG13795" s="5"/>
      <c r="AJ13795" s="4"/>
    </row>
    <row r="13796" spans="33:36">
      <c r="AG13796" s="5"/>
      <c r="AJ13796" s="4"/>
    </row>
    <row r="13797" spans="33:36">
      <c r="AG13797" s="5"/>
      <c r="AJ13797" s="4"/>
    </row>
    <row r="13798" spans="33:36">
      <c r="AG13798" s="5"/>
      <c r="AJ13798" s="4"/>
    </row>
    <row r="13799" spans="33:36">
      <c r="AG13799" s="5"/>
      <c r="AJ13799" s="4"/>
    </row>
    <row r="13800" spans="33:36">
      <c r="AG13800" s="5"/>
      <c r="AJ13800" s="4"/>
    </row>
    <row r="13801" spans="33:36">
      <c r="AG13801" s="5"/>
      <c r="AJ13801" s="4"/>
    </row>
    <row r="13802" spans="33:36">
      <c r="AG13802" s="5"/>
      <c r="AJ13802" s="4"/>
    </row>
    <row r="13803" spans="33:36">
      <c r="AG13803" s="5"/>
      <c r="AJ13803" s="4"/>
    </row>
    <row r="13804" spans="33:36">
      <c r="AG13804" s="5"/>
      <c r="AJ13804" s="4"/>
    </row>
    <row r="13805" spans="33:36">
      <c r="AG13805" s="5"/>
      <c r="AJ13805" s="4"/>
    </row>
    <row r="13806" spans="33:36">
      <c r="AG13806" s="5"/>
      <c r="AJ13806" s="4"/>
    </row>
    <row r="13807" spans="33:36">
      <c r="AG13807" s="5"/>
      <c r="AJ13807" s="4"/>
    </row>
    <row r="13808" spans="33:36">
      <c r="AG13808" s="5"/>
      <c r="AJ13808" s="4"/>
    </row>
    <row r="13809" spans="33:36">
      <c r="AG13809" s="5"/>
      <c r="AJ13809" s="4"/>
    </row>
    <row r="13810" spans="33:36">
      <c r="AG13810" s="5"/>
      <c r="AJ13810" s="4"/>
    </row>
    <row r="13811" spans="33:36">
      <c r="AG13811" s="5"/>
      <c r="AJ13811" s="4"/>
    </row>
    <row r="13812" spans="33:36">
      <c r="AG13812" s="5"/>
      <c r="AJ13812" s="4"/>
    </row>
    <row r="13813" spans="33:36">
      <c r="AG13813" s="5"/>
      <c r="AJ13813" s="4"/>
    </row>
    <row r="13814" spans="33:36">
      <c r="AG13814" s="5"/>
      <c r="AJ13814" s="4"/>
    </row>
    <row r="13815" spans="33:36">
      <c r="AG13815" s="5"/>
      <c r="AJ13815" s="4"/>
    </row>
    <row r="13816" spans="33:36">
      <c r="AG13816" s="5"/>
      <c r="AJ13816" s="4"/>
    </row>
    <row r="13817" spans="33:36">
      <c r="AG13817" s="5"/>
      <c r="AJ13817" s="4"/>
    </row>
    <row r="13818" spans="33:36">
      <c r="AG13818" s="5"/>
      <c r="AJ13818" s="4"/>
    </row>
    <row r="13819" spans="33:36">
      <c r="AG13819" s="5"/>
      <c r="AJ13819" s="4"/>
    </row>
    <row r="13820" spans="33:36">
      <c r="AG13820" s="5"/>
      <c r="AJ13820" s="4"/>
    </row>
    <row r="13821" spans="33:36">
      <c r="AG13821" s="5"/>
      <c r="AJ13821" s="4"/>
    </row>
    <row r="13822" spans="33:36">
      <c r="AG13822" s="5"/>
      <c r="AJ13822" s="4"/>
    </row>
    <row r="13823" spans="33:36">
      <c r="AG13823" s="5"/>
      <c r="AJ13823" s="4"/>
    </row>
    <row r="13824" spans="33:36">
      <c r="AG13824" s="5"/>
      <c r="AJ13824" s="4"/>
    </row>
    <row r="13825" spans="33:36">
      <c r="AG13825" s="5"/>
      <c r="AJ13825" s="4"/>
    </row>
    <row r="13826" spans="33:36">
      <c r="AG13826" s="5"/>
      <c r="AJ13826" s="4"/>
    </row>
    <row r="13827" spans="33:36">
      <c r="AG13827" s="5"/>
      <c r="AJ13827" s="4"/>
    </row>
    <row r="13828" spans="33:36">
      <c r="AG13828" s="5"/>
      <c r="AJ13828" s="4"/>
    </row>
    <row r="13829" spans="33:36">
      <c r="AG13829" s="5"/>
      <c r="AJ13829" s="4"/>
    </row>
    <row r="13830" spans="33:36">
      <c r="AG13830" s="5"/>
      <c r="AJ13830" s="4"/>
    </row>
    <row r="13831" spans="33:36">
      <c r="AG13831" s="5"/>
      <c r="AJ13831" s="4"/>
    </row>
    <row r="13832" spans="33:36">
      <c r="AG13832" s="5"/>
      <c r="AJ13832" s="4"/>
    </row>
    <row r="13833" spans="33:36">
      <c r="AG13833" s="5"/>
      <c r="AJ13833" s="4"/>
    </row>
    <row r="13834" spans="33:36">
      <c r="AG13834" s="5"/>
      <c r="AJ13834" s="4"/>
    </row>
    <row r="13835" spans="33:36">
      <c r="AG13835" s="5"/>
      <c r="AJ13835" s="4"/>
    </row>
    <row r="13836" spans="33:36">
      <c r="AG13836" s="5"/>
      <c r="AJ13836" s="4"/>
    </row>
    <row r="13837" spans="33:36">
      <c r="AG13837" s="5"/>
      <c r="AJ13837" s="4"/>
    </row>
    <row r="13838" spans="33:36">
      <c r="AG13838" s="5"/>
      <c r="AJ13838" s="4"/>
    </row>
    <row r="13839" spans="33:36">
      <c r="AG13839" s="5"/>
      <c r="AJ13839" s="4"/>
    </row>
    <row r="13840" spans="33:36">
      <c r="AG13840" s="5"/>
      <c r="AJ13840" s="4"/>
    </row>
    <row r="13841" spans="33:36">
      <c r="AG13841" s="5"/>
      <c r="AJ13841" s="4"/>
    </row>
    <row r="13842" spans="33:36">
      <c r="AG13842" s="5"/>
      <c r="AJ13842" s="4"/>
    </row>
    <row r="13843" spans="33:36">
      <c r="AG13843" s="5"/>
      <c r="AJ13843" s="4"/>
    </row>
    <row r="13844" spans="33:36">
      <c r="AG13844" s="5"/>
      <c r="AJ13844" s="4"/>
    </row>
    <row r="13845" spans="33:36">
      <c r="AG13845" s="5"/>
      <c r="AJ13845" s="4"/>
    </row>
    <row r="13846" spans="33:36">
      <c r="AG13846" s="5"/>
      <c r="AJ13846" s="4"/>
    </row>
    <row r="13847" spans="33:36">
      <c r="AG13847" s="5"/>
      <c r="AJ13847" s="4"/>
    </row>
    <row r="13848" spans="33:36">
      <c r="AG13848" s="5"/>
      <c r="AJ13848" s="4"/>
    </row>
    <row r="13849" spans="33:36">
      <c r="AG13849" s="5"/>
      <c r="AJ13849" s="4"/>
    </row>
    <row r="13850" spans="33:36">
      <c r="AG13850" s="5"/>
      <c r="AJ13850" s="4"/>
    </row>
    <row r="13851" spans="33:36">
      <c r="AG13851" s="5"/>
      <c r="AJ13851" s="4"/>
    </row>
    <row r="13852" spans="33:36">
      <c r="AG13852" s="5"/>
      <c r="AJ13852" s="4"/>
    </row>
    <row r="13853" spans="33:36">
      <c r="AG13853" s="5"/>
      <c r="AJ13853" s="4"/>
    </row>
    <row r="13854" spans="33:36">
      <c r="AG13854" s="5"/>
      <c r="AJ13854" s="4"/>
    </row>
    <row r="13855" spans="33:36">
      <c r="AG13855" s="5"/>
      <c r="AJ13855" s="4"/>
    </row>
    <row r="13856" spans="33:36">
      <c r="AG13856" s="5"/>
      <c r="AJ13856" s="4"/>
    </row>
    <row r="13857" spans="33:36">
      <c r="AG13857" s="5"/>
      <c r="AJ13857" s="4"/>
    </row>
    <row r="13858" spans="33:36">
      <c r="AG13858" s="5"/>
      <c r="AJ13858" s="4"/>
    </row>
    <row r="13859" spans="33:36">
      <c r="AG13859" s="5"/>
      <c r="AJ13859" s="4"/>
    </row>
    <row r="13860" spans="33:36">
      <c r="AG13860" s="5"/>
      <c r="AJ13860" s="4"/>
    </row>
    <row r="13861" spans="33:36">
      <c r="AG13861" s="5"/>
      <c r="AJ13861" s="4"/>
    </row>
    <row r="13862" spans="33:36">
      <c r="AG13862" s="5"/>
      <c r="AJ13862" s="4"/>
    </row>
    <row r="13863" spans="33:36">
      <c r="AG13863" s="5"/>
      <c r="AJ13863" s="4"/>
    </row>
    <row r="13864" spans="33:36">
      <c r="AG13864" s="5"/>
      <c r="AJ13864" s="4"/>
    </row>
    <row r="13865" spans="33:36">
      <c r="AG13865" s="5"/>
      <c r="AJ13865" s="4"/>
    </row>
    <row r="13866" spans="33:36">
      <c r="AG13866" s="5"/>
      <c r="AJ13866" s="4"/>
    </row>
    <row r="13867" spans="33:36">
      <c r="AG13867" s="5"/>
      <c r="AJ13867" s="4"/>
    </row>
    <row r="13868" spans="33:36">
      <c r="AG13868" s="5"/>
      <c r="AJ13868" s="4"/>
    </row>
    <row r="13869" spans="33:36">
      <c r="AG13869" s="5"/>
      <c r="AJ13869" s="4"/>
    </row>
    <row r="13870" spans="33:36">
      <c r="AG13870" s="5"/>
      <c r="AJ13870" s="4"/>
    </row>
    <row r="13871" spans="33:36">
      <c r="AG13871" s="5"/>
      <c r="AJ13871" s="4"/>
    </row>
    <row r="13872" spans="33:36">
      <c r="AG13872" s="5"/>
      <c r="AJ13872" s="4"/>
    </row>
    <row r="13873" spans="33:36">
      <c r="AG13873" s="5"/>
      <c r="AJ13873" s="4"/>
    </row>
    <row r="13874" spans="33:36">
      <c r="AG13874" s="5"/>
      <c r="AJ13874" s="4"/>
    </row>
    <row r="13875" spans="33:36">
      <c r="AG13875" s="5"/>
      <c r="AJ13875" s="4"/>
    </row>
    <row r="13876" spans="33:36">
      <c r="AG13876" s="5"/>
      <c r="AJ13876" s="4"/>
    </row>
    <row r="13877" spans="33:36">
      <c r="AG13877" s="5"/>
      <c r="AJ13877" s="4"/>
    </row>
    <row r="13878" spans="33:36">
      <c r="AG13878" s="5"/>
      <c r="AJ13878" s="4"/>
    </row>
    <row r="13879" spans="33:36">
      <c r="AG13879" s="5"/>
      <c r="AJ13879" s="4"/>
    </row>
    <row r="13880" spans="33:36">
      <c r="AG13880" s="5"/>
      <c r="AJ13880" s="4"/>
    </row>
    <row r="13881" spans="33:36">
      <c r="AG13881" s="5"/>
      <c r="AJ13881" s="4"/>
    </row>
    <row r="13882" spans="33:36">
      <c r="AG13882" s="5"/>
      <c r="AJ13882" s="4"/>
    </row>
    <row r="13883" spans="33:36">
      <c r="AG13883" s="5"/>
      <c r="AJ13883" s="4"/>
    </row>
    <row r="13884" spans="33:36">
      <c r="AG13884" s="5"/>
      <c r="AJ13884" s="4"/>
    </row>
    <row r="13885" spans="33:36">
      <c r="AG13885" s="5"/>
      <c r="AJ13885" s="4"/>
    </row>
    <row r="13886" spans="33:36">
      <c r="AG13886" s="5"/>
      <c r="AJ13886" s="4"/>
    </row>
    <row r="13887" spans="33:36">
      <c r="AG13887" s="5"/>
      <c r="AJ13887" s="4"/>
    </row>
    <row r="13888" spans="33:36">
      <c r="AG13888" s="5"/>
      <c r="AJ13888" s="4"/>
    </row>
    <row r="13889" spans="33:36">
      <c r="AG13889" s="5"/>
      <c r="AJ13889" s="4"/>
    </row>
    <row r="13890" spans="33:36">
      <c r="AG13890" s="5"/>
      <c r="AJ13890" s="4"/>
    </row>
    <row r="13891" spans="33:36">
      <c r="AG13891" s="5"/>
      <c r="AJ13891" s="4"/>
    </row>
    <row r="13892" spans="33:36">
      <c r="AG13892" s="5"/>
      <c r="AJ13892" s="4"/>
    </row>
    <row r="13893" spans="33:36">
      <c r="AG13893" s="5"/>
      <c r="AJ13893" s="4"/>
    </row>
    <row r="13894" spans="33:36">
      <c r="AG13894" s="5"/>
      <c r="AJ13894" s="4"/>
    </row>
    <row r="13895" spans="33:36">
      <c r="AG13895" s="5"/>
      <c r="AJ13895" s="4"/>
    </row>
    <row r="13896" spans="33:36">
      <c r="AG13896" s="5"/>
      <c r="AJ13896" s="4"/>
    </row>
    <row r="13897" spans="33:36">
      <c r="AG13897" s="5"/>
      <c r="AJ13897" s="4"/>
    </row>
    <row r="13898" spans="33:36">
      <c r="AG13898" s="5"/>
      <c r="AJ13898" s="4"/>
    </row>
    <row r="13899" spans="33:36">
      <c r="AG13899" s="5"/>
      <c r="AJ13899" s="4"/>
    </row>
    <row r="13900" spans="33:36">
      <c r="AG13900" s="5"/>
      <c r="AJ13900" s="4"/>
    </row>
    <row r="13901" spans="33:36">
      <c r="AG13901" s="5"/>
      <c r="AJ13901" s="4"/>
    </row>
    <row r="13902" spans="33:36">
      <c r="AG13902" s="5"/>
      <c r="AJ13902" s="4"/>
    </row>
    <row r="13903" spans="33:36">
      <c r="AG13903" s="5"/>
      <c r="AJ13903" s="4"/>
    </row>
    <row r="13904" spans="33:36">
      <c r="AG13904" s="5"/>
      <c r="AJ13904" s="4"/>
    </row>
    <row r="13905" spans="33:36">
      <c r="AG13905" s="5"/>
      <c r="AJ13905" s="4"/>
    </row>
    <row r="13906" spans="33:36">
      <c r="AG13906" s="5"/>
      <c r="AJ13906" s="4"/>
    </row>
    <row r="13907" spans="33:36">
      <c r="AG13907" s="5"/>
      <c r="AJ13907" s="4"/>
    </row>
    <row r="13908" spans="33:36">
      <c r="AG13908" s="5"/>
      <c r="AJ13908" s="4"/>
    </row>
    <row r="13909" spans="33:36">
      <c r="AG13909" s="5"/>
      <c r="AJ13909" s="4"/>
    </row>
    <row r="13910" spans="33:36">
      <c r="AG13910" s="5"/>
      <c r="AJ13910" s="4"/>
    </row>
    <row r="13911" spans="33:36">
      <c r="AG13911" s="5"/>
      <c r="AJ13911" s="4"/>
    </row>
    <row r="13912" spans="33:36">
      <c r="AG13912" s="5"/>
      <c r="AJ13912" s="4"/>
    </row>
    <row r="13913" spans="33:36">
      <c r="AG13913" s="5"/>
      <c r="AJ13913" s="4"/>
    </row>
    <row r="13914" spans="33:36">
      <c r="AG13914" s="5"/>
      <c r="AJ13914" s="4"/>
    </row>
    <row r="13915" spans="33:36">
      <c r="AG13915" s="5"/>
      <c r="AJ13915" s="4"/>
    </row>
    <row r="13916" spans="33:36">
      <c r="AG13916" s="5"/>
      <c r="AJ13916" s="4"/>
    </row>
    <row r="13917" spans="33:36">
      <c r="AG13917" s="5"/>
      <c r="AJ13917" s="4"/>
    </row>
    <row r="13918" spans="33:36">
      <c r="AG13918" s="5"/>
      <c r="AJ13918" s="4"/>
    </row>
    <row r="13919" spans="33:36">
      <c r="AG13919" s="5"/>
      <c r="AJ13919" s="4"/>
    </row>
    <row r="13920" spans="33:36">
      <c r="AG13920" s="5"/>
      <c r="AJ13920" s="4"/>
    </row>
    <row r="13921" spans="33:36">
      <c r="AG13921" s="5"/>
      <c r="AJ13921" s="4"/>
    </row>
    <row r="13922" spans="33:36">
      <c r="AG13922" s="5"/>
      <c r="AJ13922" s="4"/>
    </row>
    <row r="13923" spans="33:36">
      <c r="AG13923" s="5"/>
      <c r="AJ13923" s="4"/>
    </row>
    <row r="13924" spans="33:36">
      <c r="AG13924" s="5"/>
      <c r="AJ13924" s="4"/>
    </row>
    <row r="13925" spans="33:36">
      <c r="AG13925" s="5"/>
      <c r="AJ13925" s="4"/>
    </row>
    <row r="13926" spans="33:36">
      <c r="AG13926" s="5"/>
      <c r="AJ13926" s="4"/>
    </row>
    <row r="13927" spans="33:36">
      <c r="AG13927" s="5"/>
      <c r="AJ13927" s="4"/>
    </row>
    <row r="13928" spans="33:36">
      <c r="AG13928" s="5"/>
      <c r="AJ13928" s="4"/>
    </row>
    <row r="13929" spans="33:36">
      <c r="AG13929" s="5"/>
      <c r="AJ13929" s="4"/>
    </row>
    <row r="13930" spans="33:36">
      <c r="AG13930" s="5"/>
      <c r="AJ13930" s="4"/>
    </row>
    <row r="13931" spans="33:36">
      <c r="AG13931" s="5"/>
      <c r="AJ13931" s="4"/>
    </row>
    <row r="13932" spans="33:36">
      <c r="AG13932" s="5"/>
      <c r="AJ13932" s="4"/>
    </row>
    <row r="13933" spans="33:36">
      <c r="AG13933" s="5"/>
      <c r="AJ13933" s="4"/>
    </row>
    <row r="13934" spans="33:36">
      <c r="AG13934" s="5"/>
      <c r="AJ13934" s="4"/>
    </row>
    <row r="13935" spans="33:36">
      <c r="AG13935" s="5"/>
      <c r="AJ13935" s="4"/>
    </row>
    <row r="13936" spans="33:36">
      <c r="AG13936" s="5"/>
      <c r="AJ13936" s="4"/>
    </row>
    <row r="13937" spans="33:36">
      <c r="AG13937" s="5"/>
      <c r="AJ13937" s="4"/>
    </row>
    <row r="13938" spans="33:36">
      <c r="AG13938" s="5"/>
      <c r="AJ13938" s="4"/>
    </row>
    <row r="13939" spans="33:36">
      <c r="AG13939" s="5"/>
      <c r="AJ13939" s="4"/>
    </row>
    <row r="13940" spans="33:36">
      <c r="AG13940" s="5"/>
      <c r="AJ13940" s="4"/>
    </row>
    <row r="13941" spans="33:36">
      <c r="AG13941" s="5"/>
      <c r="AJ13941" s="4"/>
    </row>
    <row r="13942" spans="33:36">
      <c r="AG13942" s="5"/>
      <c r="AJ13942" s="4"/>
    </row>
    <row r="13943" spans="33:36">
      <c r="AG13943" s="5"/>
      <c r="AJ13943" s="4"/>
    </row>
    <row r="13944" spans="33:36">
      <c r="AG13944" s="5"/>
      <c r="AJ13944" s="4"/>
    </row>
    <row r="13945" spans="33:36">
      <c r="AG13945" s="5"/>
      <c r="AJ13945" s="4"/>
    </row>
    <row r="13946" spans="33:36">
      <c r="AG13946" s="5"/>
      <c r="AJ13946" s="4"/>
    </row>
    <row r="13947" spans="33:36">
      <c r="AG13947" s="5"/>
      <c r="AJ13947" s="4"/>
    </row>
    <row r="13948" spans="33:36">
      <c r="AG13948" s="5"/>
      <c r="AJ13948" s="4"/>
    </row>
    <row r="13949" spans="33:36">
      <c r="AG13949" s="5"/>
      <c r="AJ13949" s="4"/>
    </row>
    <row r="13950" spans="33:36">
      <c r="AG13950" s="5"/>
      <c r="AJ13950" s="4"/>
    </row>
    <row r="13951" spans="33:36">
      <c r="AG13951" s="5"/>
      <c r="AJ13951" s="4"/>
    </row>
    <row r="13952" spans="33:36">
      <c r="AG13952" s="5"/>
      <c r="AJ13952" s="4"/>
    </row>
    <row r="13953" spans="33:36">
      <c r="AG13953" s="5"/>
      <c r="AJ13953" s="4"/>
    </row>
    <row r="13954" spans="33:36">
      <c r="AG13954" s="5"/>
      <c r="AJ13954" s="4"/>
    </row>
    <row r="13955" spans="33:36">
      <c r="AG13955" s="5"/>
      <c r="AJ13955" s="4"/>
    </row>
    <row r="13956" spans="33:36">
      <c r="AG13956" s="5"/>
      <c r="AJ13956" s="4"/>
    </row>
    <row r="13957" spans="33:36">
      <c r="AG13957" s="5"/>
      <c r="AJ13957" s="4"/>
    </row>
    <row r="13958" spans="33:36">
      <c r="AG13958" s="5"/>
      <c r="AJ13958" s="4"/>
    </row>
    <row r="13959" spans="33:36">
      <c r="AG13959" s="5"/>
      <c r="AJ13959" s="4"/>
    </row>
    <row r="13960" spans="33:36">
      <c r="AG13960" s="5"/>
      <c r="AJ13960" s="4"/>
    </row>
    <row r="13961" spans="33:36">
      <c r="AG13961" s="5"/>
      <c r="AJ13961" s="4"/>
    </row>
    <row r="13962" spans="33:36">
      <c r="AG13962" s="5"/>
      <c r="AJ13962" s="4"/>
    </row>
    <row r="13963" spans="33:36">
      <c r="AG13963" s="5"/>
      <c r="AJ13963" s="4"/>
    </row>
    <row r="13964" spans="33:36">
      <c r="AG13964" s="5"/>
      <c r="AJ13964" s="4"/>
    </row>
    <row r="13965" spans="33:36">
      <c r="AG13965" s="5"/>
      <c r="AJ13965" s="4"/>
    </row>
    <row r="13966" spans="33:36">
      <c r="AG13966" s="5"/>
      <c r="AJ13966" s="4"/>
    </row>
    <row r="13967" spans="33:36">
      <c r="AG13967" s="5"/>
      <c r="AJ13967" s="4"/>
    </row>
    <row r="13968" spans="33:36">
      <c r="AG13968" s="5"/>
      <c r="AJ13968" s="4"/>
    </row>
    <row r="13969" spans="33:36">
      <c r="AG13969" s="5"/>
      <c r="AJ13969" s="4"/>
    </row>
    <row r="13970" spans="33:36">
      <c r="AG13970" s="5"/>
      <c r="AJ13970" s="4"/>
    </row>
    <row r="13971" spans="33:36">
      <c r="AG13971" s="5"/>
      <c r="AJ13971" s="4"/>
    </row>
    <row r="13972" spans="33:36">
      <c r="AG13972" s="5"/>
      <c r="AJ13972" s="4"/>
    </row>
    <row r="13973" spans="33:36">
      <c r="AG13973" s="5"/>
      <c r="AJ13973" s="4"/>
    </row>
    <row r="13974" spans="33:36">
      <c r="AG13974" s="5"/>
      <c r="AJ13974" s="4"/>
    </row>
    <row r="13975" spans="33:36">
      <c r="AG13975" s="5"/>
      <c r="AJ13975" s="4"/>
    </row>
    <row r="13976" spans="33:36">
      <c r="AG13976" s="5"/>
      <c r="AJ13976" s="4"/>
    </row>
    <row r="13977" spans="33:36">
      <c r="AG13977" s="5"/>
      <c r="AJ13977" s="4"/>
    </row>
    <row r="13978" spans="33:36">
      <c r="AG13978" s="5"/>
      <c r="AJ13978" s="4"/>
    </row>
    <row r="13979" spans="33:36">
      <c r="AG13979" s="5"/>
      <c r="AJ13979" s="4"/>
    </row>
    <row r="13980" spans="33:36">
      <c r="AG13980" s="5"/>
      <c r="AJ13980" s="4"/>
    </row>
    <row r="13981" spans="33:36">
      <c r="AG13981" s="5"/>
      <c r="AJ13981" s="4"/>
    </row>
    <row r="13982" spans="33:36">
      <c r="AG13982" s="5"/>
      <c r="AJ13982" s="4"/>
    </row>
    <row r="13983" spans="33:36">
      <c r="AG13983" s="5"/>
      <c r="AJ13983" s="4"/>
    </row>
    <row r="13984" spans="33:36">
      <c r="AG13984" s="5"/>
      <c r="AJ13984" s="4"/>
    </row>
    <row r="13985" spans="33:36">
      <c r="AG13985" s="5"/>
      <c r="AJ13985" s="4"/>
    </row>
    <row r="13986" spans="33:36">
      <c r="AG13986" s="5"/>
      <c r="AJ13986" s="4"/>
    </row>
    <row r="13987" spans="33:36">
      <c r="AG13987" s="5"/>
      <c r="AJ13987" s="4"/>
    </row>
    <row r="13988" spans="33:36">
      <c r="AG13988" s="5"/>
      <c r="AJ13988" s="4"/>
    </row>
    <row r="13989" spans="33:36">
      <c r="AG13989" s="5"/>
      <c r="AJ13989" s="4"/>
    </row>
    <row r="13990" spans="33:36">
      <c r="AG13990" s="5"/>
      <c r="AJ13990" s="4"/>
    </row>
    <row r="13991" spans="33:36">
      <c r="AG13991" s="5"/>
      <c r="AJ13991" s="4"/>
    </row>
    <row r="13992" spans="33:36">
      <c r="AG13992" s="5"/>
      <c r="AJ13992" s="4"/>
    </row>
    <row r="13993" spans="33:36">
      <c r="AG13993" s="5"/>
      <c r="AJ13993" s="4"/>
    </row>
    <row r="13994" spans="33:36">
      <c r="AG13994" s="5"/>
      <c r="AJ13994" s="4"/>
    </row>
    <row r="13995" spans="33:36">
      <c r="AG13995" s="5"/>
      <c r="AJ13995" s="4"/>
    </row>
    <row r="13996" spans="33:36">
      <c r="AG13996" s="5"/>
      <c r="AJ13996" s="4"/>
    </row>
    <row r="13997" spans="33:36">
      <c r="AG13997" s="5"/>
      <c r="AJ13997" s="4"/>
    </row>
    <row r="13998" spans="33:36">
      <c r="AG13998" s="5"/>
      <c r="AJ13998" s="4"/>
    </row>
    <row r="13999" spans="33:36">
      <c r="AG13999" s="5"/>
      <c r="AJ13999" s="4"/>
    </row>
    <row r="14000" spans="33:36">
      <c r="AG14000" s="5"/>
      <c r="AJ14000" s="4"/>
    </row>
    <row r="14001" spans="33:36">
      <c r="AG14001" s="5"/>
      <c r="AJ14001" s="4"/>
    </row>
    <row r="14002" spans="33:36">
      <c r="AG14002" s="5"/>
      <c r="AJ14002" s="4"/>
    </row>
    <row r="14003" spans="33:36">
      <c r="AG14003" s="5"/>
      <c r="AJ14003" s="4"/>
    </row>
    <row r="14004" spans="33:36">
      <c r="AG14004" s="5"/>
      <c r="AJ14004" s="4"/>
    </row>
    <row r="14005" spans="33:36">
      <c r="AG14005" s="5"/>
      <c r="AJ14005" s="4"/>
    </row>
    <row r="14006" spans="33:36">
      <c r="AG14006" s="5"/>
      <c r="AJ14006" s="4"/>
    </row>
    <row r="14007" spans="33:36">
      <c r="AG14007" s="5"/>
      <c r="AJ14007" s="4"/>
    </row>
    <row r="14008" spans="33:36">
      <c r="AG14008" s="5"/>
      <c r="AJ14008" s="4"/>
    </row>
    <row r="14009" spans="33:36">
      <c r="AG14009" s="5"/>
      <c r="AJ14009" s="4"/>
    </row>
    <row r="14010" spans="33:36">
      <c r="AG14010" s="5"/>
      <c r="AJ14010" s="4"/>
    </row>
    <row r="14011" spans="33:36">
      <c r="AG14011" s="5"/>
      <c r="AJ14011" s="4"/>
    </row>
    <row r="14012" spans="33:36">
      <c r="AG14012" s="5"/>
      <c r="AJ14012" s="4"/>
    </row>
    <row r="14013" spans="33:36">
      <c r="AG14013" s="5"/>
      <c r="AJ14013" s="4"/>
    </row>
    <row r="14014" spans="33:36">
      <c r="AG14014" s="5"/>
      <c r="AJ14014" s="4"/>
    </row>
    <row r="14015" spans="33:36">
      <c r="AG14015" s="5"/>
      <c r="AJ14015" s="4"/>
    </row>
    <row r="14016" spans="33:36">
      <c r="AG14016" s="5"/>
      <c r="AJ14016" s="4"/>
    </row>
    <row r="14017" spans="33:36">
      <c r="AG14017" s="5"/>
      <c r="AJ14017" s="4"/>
    </row>
    <row r="14018" spans="33:36">
      <c r="AG14018" s="5"/>
      <c r="AJ14018" s="4"/>
    </row>
    <row r="14019" spans="33:36">
      <c r="AG14019" s="5"/>
      <c r="AJ14019" s="4"/>
    </row>
    <row r="14020" spans="33:36">
      <c r="AG14020" s="5"/>
      <c r="AJ14020" s="4"/>
    </row>
    <row r="14021" spans="33:36">
      <c r="AG14021" s="5"/>
      <c r="AJ14021" s="4"/>
    </row>
    <row r="14022" spans="33:36">
      <c r="AG14022" s="5"/>
      <c r="AJ14022" s="4"/>
    </row>
    <row r="14023" spans="33:36">
      <c r="AG14023" s="5"/>
      <c r="AJ14023" s="4"/>
    </row>
    <row r="14024" spans="33:36">
      <c r="AG14024" s="5"/>
      <c r="AJ14024" s="4"/>
    </row>
    <row r="14025" spans="33:36">
      <c r="AG14025" s="5"/>
      <c r="AJ14025" s="4"/>
    </row>
    <row r="14026" spans="33:36">
      <c r="AG14026" s="5"/>
      <c r="AJ14026" s="4"/>
    </row>
    <row r="14027" spans="33:36">
      <c r="AG14027" s="5"/>
      <c r="AJ14027" s="4"/>
    </row>
    <row r="14028" spans="33:36">
      <c r="AG14028" s="5"/>
      <c r="AJ14028" s="4"/>
    </row>
    <row r="14029" spans="33:36">
      <c r="AG14029" s="5"/>
      <c r="AJ14029" s="4"/>
    </row>
    <row r="14030" spans="33:36">
      <c r="AG14030" s="5"/>
      <c r="AJ14030" s="4"/>
    </row>
    <row r="14031" spans="33:36">
      <c r="AG14031" s="5"/>
      <c r="AJ14031" s="4"/>
    </row>
    <row r="14032" spans="33:36">
      <c r="AG14032" s="5"/>
      <c r="AJ14032" s="4"/>
    </row>
    <row r="14033" spans="33:36">
      <c r="AG14033" s="5"/>
      <c r="AJ14033" s="4"/>
    </row>
    <row r="14034" spans="33:36">
      <c r="AG14034" s="5"/>
      <c r="AJ14034" s="4"/>
    </row>
    <row r="14035" spans="33:36">
      <c r="AG14035" s="5"/>
      <c r="AJ14035" s="4"/>
    </row>
    <row r="14036" spans="33:36">
      <c r="AG14036" s="5"/>
      <c r="AJ14036" s="4"/>
    </row>
    <row r="14037" spans="33:36">
      <c r="AG14037" s="5"/>
      <c r="AJ14037" s="4"/>
    </row>
    <row r="14038" spans="33:36">
      <c r="AG14038" s="5"/>
      <c r="AJ14038" s="4"/>
    </row>
    <row r="14039" spans="33:36">
      <c r="AG14039" s="5"/>
      <c r="AJ14039" s="4"/>
    </row>
    <row r="14040" spans="33:36">
      <c r="AG14040" s="5"/>
      <c r="AJ14040" s="4"/>
    </row>
    <row r="14041" spans="33:36">
      <c r="AG14041" s="5"/>
      <c r="AJ14041" s="4"/>
    </row>
    <row r="14042" spans="33:36">
      <c r="AG14042" s="5"/>
      <c r="AJ14042" s="4"/>
    </row>
    <row r="14043" spans="33:36">
      <c r="AG14043" s="5"/>
      <c r="AJ14043" s="4"/>
    </row>
    <row r="14044" spans="33:36">
      <c r="AG14044" s="5"/>
      <c r="AJ14044" s="4"/>
    </row>
    <row r="14045" spans="33:36">
      <c r="AG14045" s="5"/>
      <c r="AJ14045" s="4"/>
    </row>
    <row r="14046" spans="33:36">
      <c r="AG14046" s="5"/>
      <c r="AJ14046" s="4"/>
    </row>
    <row r="14047" spans="33:36">
      <c r="AG14047" s="5"/>
      <c r="AJ14047" s="4"/>
    </row>
    <row r="14048" spans="33:36">
      <c r="AG14048" s="5"/>
      <c r="AJ14048" s="4"/>
    </row>
    <row r="14049" spans="33:36">
      <c r="AG14049" s="5"/>
      <c r="AJ14049" s="4"/>
    </row>
    <row r="14050" spans="33:36">
      <c r="AG14050" s="5"/>
      <c r="AJ14050" s="4"/>
    </row>
    <row r="14051" spans="33:36">
      <c r="AG14051" s="5"/>
      <c r="AJ14051" s="4"/>
    </row>
    <row r="14052" spans="33:36">
      <c r="AG14052" s="5"/>
      <c r="AJ14052" s="4"/>
    </row>
    <row r="14053" spans="33:36">
      <c r="AG14053" s="5"/>
      <c r="AJ14053" s="4"/>
    </row>
    <row r="14054" spans="33:36">
      <c r="AG14054" s="5"/>
      <c r="AJ14054" s="4"/>
    </row>
    <row r="14055" spans="33:36">
      <c r="AG14055" s="5"/>
      <c r="AJ14055" s="4"/>
    </row>
    <row r="14056" spans="33:36">
      <c r="AG14056" s="5"/>
      <c r="AJ14056" s="4"/>
    </row>
    <row r="14057" spans="33:36">
      <c r="AG14057" s="5"/>
      <c r="AJ14057" s="4"/>
    </row>
    <row r="14058" spans="33:36">
      <c r="AG14058" s="5"/>
      <c r="AJ14058" s="4"/>
    </row>
    <row r="14059" spans="33:36">
      <c r="AG14059" s="5"/>
      <c r="AJ14059" s="4"/>
    </row>
    <row r="14060" spans="33:36">
      <c r="AG14060" s="5"/>
      <c r="AJ14060" s="4"/>
    </row>
    <row r="14061" spans="33:36">
      <c r="AG14061" s="5"/>
      <c r="AJ14061" s="4"/>
    </row>
    <row r="14062" spans="33:36">
      <c r="AG14062" s="5"/>
      <c r="AJ14062" s="4"/>
    </row>
    <row r="14063" spans="33:36">
      <c r="AG14063" s="5"/>
      <c r="AJ14063" s="4"/>
    </row>
    <row r="14064" spans="33:36">
      <c r="AG14064" s="5"/>
      <c r="AJ14064" s="4"/>
    </row>
    <row r="14065" spans="33:36">
      <c r="AG14065" s="5"/>
      <c r="AJ14065" s="4"/>
    </row>
    <row r="14066" spans="33:36">
      <c r="AG14066" s="5"/>
      <c r="AJ14066" s="4"/>
    </row>
    <row r="14067" spans="33:36">
      <c r="AG14067" s="5"/>
      <c r="AJ14067" s="4"/>
    </row>
    <row r="14068" spans="33:36">
      <c r="AG14068" s="5"/>
      <c r="AJ14068" s="4"/>
    </row>
    <row r="14069" spans="33:36">
      <c r="AG14069" s="5"/>
      <c r="AJ14069" s="4"/>
    </row>
    <row r="14070" spans="33:36">
      <c r="AG14070" s="5"/>
      <c r="AJ14070" s="4"/>
    </row>
    <row r="14071" spans="33:36">
      <c r="AG14071" s="5"/>
      <c r="AJ14071" s="4"/>
    </row>
    <row r="14072" spans="33:36">
      <c r="AG14072" s="5"/>
      <c r="AJ14072" s="4"/>
    </row>
    <row r="14073" spans="33:36">
      <c r="AG14073" s="5"/>
      <c r="AJ14073" s="4"/>
    </row>
    <row r="14074" spans="33:36">
      <c r="AG14074" s="5"/>
      <c r="AJ14074" s="4"/>
    </row>
    <row r="14075" spans="33:36">
      <c r="AG14075" s="5"/>
      <c r="AJ14075" s="4"/>
    </row>
    <row r="14076" spans="33:36">
      <c r="AG14076" s="5"/>
      <c r="AJ14076" s="4"/>
    </row>
    <row r="14077" spans="33:36">
      <c r="AG14077" s="5"/>
      <c r="AJ14077" s="4"/>
    </row>
    <row r="14078" spans="33:36">
      <c r="AG14078" s="5"/>
      <c r="AJ14078" s="4"/>
    </row>
    <row r="14079" spans="33:36">
      <c r="AG14079" s="5"/>
      <c r="AJ14079" s="4"/>
    </row>
    <row r="14080" spans="33:36">
      <c r="AG14080" s="5"/>
      <c r="AJ14080" s="4"/>
    </row>
    <row r="14081" spans="33:36">
      <c r="AG14081" s="5"/>
      <c r="AJ14081" s="4"/>
    </row>
    <row r="14082" spans="33:36">
      <c r="AG14082" s="5"/>
      <c r="AJ14082" s="4"/>
    </row>
    <row r="14083" spans="33:36">
      <c r="AG14083" s="5"/>
      <c r="AJ14083" s="4"/>
    </row>
    <row r="14084" spans="33:36">
      <c r="AG14084" s="5"/>
      <c r="AJ14084" s="4"/>
    </row>
    <row r="14085" spans="33:36">
      <c r="AG14085" s="5"/>
      <c r="AJ14085" s="4"/>
    </row>
    <row r="14086" spans="33:36">
      <c r="AG14086" s="5"/>
      <c r="AJ14086" s="4"/>
    </row>
    <row r="14087" spans="33:36">
      <c r="AG14087" s="5"/>
      <c r="AJ14087" s="4"/>
    </row>
    <row r="14088" spans="33:36">
      <c r="AG14088" s="5"/>
      <c r="AJ14088" s="4"/>
    </row>
    <row r="14089" spans="33:36">
      <c r="AG14089" s="5"/>
      <c r="AJ14089" s="4"/>
    </row>
    <row r="14090" spans="33:36">
      <c r="AG14090" s="5"/>
      <c r="AJ14090" s="4"/>
    </row>
    <row r="14091" spans="33:36">
      <c r="AG14091" s="5"/>
      <c r="AJ14091" s="4"/>
    </row>
    <row r="14092" spans="33:36">
      <c r="AG14092" s="5"/>
      <c r="AJ14092" s="4"/>
    </row>
    <row r="14093" spans="33:36">
      <c r="AG14093" s="5"/>
      <c r="AJ14093" s="4"/>
    </row>
    <row r="14094" spans="33:36">
      <c r="AG14094" s="5"/>
      <c r="AJ14094" s="4"/>
    </row>
    <row r="14095" spans="33:36">
      <c r="AG14095" s="5"/>
      <c r="AJ14095" s="4"/>
    </row>
    <row r="14096" spans="33:36">
      <c r="AG14096" s="5"/>
      <c r="AJ14096" s="4"/>
    </row>
    <row r="14097" spans="33:36">
      <c r="AG14097" s="5"/>
      <c r="AJ14097" s="4"/>
    </row>
    <row r="14098" spans="33:36">
      <c r="AG14098" s="5"/>
      <c r="AJ14098" s="4"/>
    </row>
    <row r="14099" spans="33:36">
      <c r="AG14099" s="5"/>
      <c r="AJ14099" s="4"/>
    </row>
    <row r="14100" spans="33:36">
      <c r="AG14100" s="5"/>
      <c r="AJ14100" s="4"/>
    </row>
    <row r="14101" spans="33:36">
      <c r="AG14101" s="5"/>
      <c r="AJ14101" s="4"/>
    </row>
    <row r="14102" spans="33:36">
      <c r="AG14102" s="5"/>
      <c r="AJ14102" s="4"/>
    </row>
    <row r="14103" spans="33:36">
      <c r="AG14103" s="5"/>
      <c r="AJ14103" s="4"/>
    </row>
    <row r="14104" spans="33:36">
      <c r="AG14104" s="5"/>
      <c r="AJ14104" s="4"/>
    </row>
    <row r="14105" spans="33:36">
      <c r="AG14105" s="5"/>
      <c r="AJ14105" s="4"/>
    </row>
    <row r="14106" spans="33:36">
      <c r="AG14106" s="5"/>
      <c r="AJ14106" s="4"/>
    </row>
    <row r="14107" spans="33:36">
      <c r="AG14107" s="5"/>
      <c r="AJ14107" s="4"/>
    </row>
    <row r="14108" spans="33:36">
      <c r="AG14108" s="5"/>
      <c r="AJ14108" s="4"/>
    </row>
    <row r="14109" spans="33:36">
      <c r="AG14109" s="5"/>
      <c r="AJ14109" s="4"/>
    </row>
    <row r="14110" spans="33:36">
      <c r="AG14110" s="5"/>
      <c r="AJ14110" s="4"/>
    </row>
    <row r="14111" spans="33:36">
      <c r="AG14111" s="5"/>
      <c r="AJ14111" s="4"/>
    </row>
    <row r="14112" spans="33:36">
      <c r="AG14112" s="5"/>
      <c r="AJ14112" s="4"/>
    </row>
    <row r="14113" spans="33:36">
      <c r="AG14113" s="5"/>
      <c r="AJ14113" s="4"/>
    </row>
    <row r="14114" spans="33:36">
      <c r="AG14114" s="5"/>
      <c r="AJ14114" s="4"/>
    </row>
    <row r="14115" spans="33:36">
      <c r="AG14115" s="5"/>
      <c r="AJ14115" s="4"/>
    </row>
    <row r="14116" spans="33:36">
      <c r="AG14116" s="5"/>
      <c r="AJ14116" s="4"/>
    </row>
    <row r="14117" spans="33:36">
      <c r="AG14117" s="5"/>
      <c r="AJ14117" s="4"/>
    </row>
    <row r="14118" spans="33:36">
      <c r="AG14118" s="5"/>
      <c r="AJ14118" s="4"/>
    </row>
    <row r="14119" spans="33:36">
      <c r="AG14119" s="5"/>
      <c r="AJ14119" s="4"/>
    </row>
    <row r="14120" spans="33:36">
      <c r="AG14120" s="5"/>
      <c r="AJ14120" s="4"/>
    </row>
    <row r="14121" spans="33:36">
      <c r="AG14121" s="5"/>
      <c r="AJ14121" s="4"/>
    </row>
    <row r="14122" spans="33:36">
      <c r="AG14122" s="5"/>
      <c r="AJ14122" s="4"/>
    </row>
    <row r="14123" spans="33:36">
      <c r="AG14123" s="5"/>
      <c r="AJ14123" s="4"/>
    </row>
    <row r="14124" spans="33:36">
      <c r="AG14124" s="5"/>
      <c r="AJ14124" s="4"/>
    </row>
    <row r="14125" spans="33:36">
      <c r="AG14125" s="5"/>
      <c r="AJ14125" s="4"/>
    </row>
    <row r="14126" spans="33:36">
      <c r="AG14126" s="5"/>
      <c r="AJ14126" s="4"/>
    </row>
    <row r="14127" spans="33:36">
      <c r="AG14127" s="5"/>
      <c r="AJ14127" s="4"/>
    </row>
    <row r="14128" spans="33:36">
      <c r="AG14128" s="5"/>
      <c r="AJ14128" s="4"/>
    </row>
    <row r="14129" spans="33:36">
      <c r="AG14129" s="5"/>
      <c r="AJ14129" s="4"/>
    </row>
    <row r="14130" spans="33:36">
      <c r="AG14130" s="5"/>
      <c r="AJ14130" s="4"/>
    </row>
    <row r="14131" spans="33:36">
      <c r="AG14131" s="5"/>
      <c r="AJ14131" s="4"/>
    </row>
    <row r="14132" spans="33:36">
      <c r="AG14132" s="5"/>
      <c r="AJ14132" s="4"/>
    </row>
    <row r="14133" spans="33:36">
      <c r="AG14133" s="5"/>
      <c r="AJ14133" s="4"/>
    </row>
    <row r="14134" spans="33:36">
      <c r="AG14134" s="5"/>
      <c r="AJ14134" s="4"/>
    </row>
    <row r="14135" spans="33:36">
      <c r="AG14135" s="5"/>
      <c r="AJ14135" s="4"/>
    </row>
    <row r="14136" spans="33:36">
      <c r="AG14136" s="5"/>
      <c r="AJ14136" s="4"/>
    </row>
    <row r="14137" spans="33:36">
      <c r="AG14137" s="5"/>
      <c r="AJ14137" s="4"/>
    </row>
    <row r="14138" spans="33:36">
      <c r="AG14138" s="5"/>
      <c r="AJ14138" s="4"/>
    </row>
    <row r="14139" spans="33:36">
      <c r="AG14139" s="5"/>
      <c r="AJ14139" s="4"/>
    </row>
    <row r="14140" spans="33:36">
      <c r="AG14140" s="5"/>
      <c r="AJ14140" s="4"/>
    </row>
    <row r="14141" spans="33:36">
      <c r="AG14141" s="5"/>
      <c r="AJ14141" s="4"/>
    </row>
    <row r="14142" spans="33:36">
      <c r="AG14142" s="5"/>
      <c r="AJ14142" s="4"/>
    </row>
    <row r="14143" spans="33:36">
      <c r="AG14143" s="5"/>
      <c r="AJ14143" s="4"/>
    </row>
    <row r="14144" spans="33:36">
      <c r="AG14144" s="5"/>
      <c r="AJ14144" s="4"/>
    </row>
    <row r="14145" spans="33:36">
      <c r="AG14145" s="5"/>
      <c r="AJ14145" s="4"/>
    </row>
    <row r="14146" spans="33:36">
      <c r="AG14146" s="5"/>
      <c r="AJ14146" s="4"/>
    </row>
    <row r="14147" spans="33:36">
      <c r="AG14147" s="5"/>
      <c r="AJ14147" s="4"/>
    </row>
    <row r="14148" spans="33:36">
      <c r="AG14148" s="5"/>
      <c r="AJ14148" s="4"/>
    </row>
    <row r="14149" spans="33:36">
      <c r="AG14149" s="5"/>
      <c r="AJ14149" s="4"/>
    </row>
    <row r="14150" spans="33:36">
      <c r="AG14150" s="5"/>
      <c r="AJ14150" s="4"/>
    </row>
    <row r="14151" spans="33:36">
      <c r="AG14151" s="5"/>
      <c r="AJ14151" s="4"/>
    </row>
    <row r="14152" spans="33:36">
      <c r="AG14152" s="5"/>
      <c r="AJ14152" s="4"/>
    </row>
    <row r="14153" spans="33:36">
      <c r="AG14153" s="5"/>
      <c r="AJ14153" s="4"/>
    </row>
    <row r="14154" spans="33:36">
      <c r="AG14154" s="5"/>
      <c r="AJ14154" s="4"/>
    </row>
    <row r="14155" spans="33:36">
      <c r="AG14155" s="5"/>
      <c r="AJ14155" s="4"/>
    </row>
    <row r="14156" spans="33:36">
      <c r="AG14156" s="5"/>
      <c r="AJ14156" s="4"/>
    </row>
    <row r="14157" spans="33:36">
      <c r="AG14157" s="5"/>
      <c r="AJ14157" s="4"/>
    </row>
    <row r="14158" spans="33:36">
      <c r="AG14158" s="5"/>
      <c r="AJ14158" s="4"/>
    </row>
    <row r="14159" spans="33:36">
      <c r="AG14159" s="5"/>
      <c r="AJ14159" s="4"/>
    </row>
    <row r="14160" spans="33:36">
      <c r="AG14160" s="5"/>
      <c r="AJ14160" s="4"/>
    </row>
    <row r="14161" spans="33:36">
      <c r="AG14161" s="5"/>
      <c r="AJ14161" s="4"/>
    </row>
    <row r="14162" spans="33:36">
      <c r="AG14162" s="5"/>
      <c r="AJ14162" s="4"/>
    </row>
    <row r="14163" spans="33:36">
      <c r="AG14163" s="5"/>
      <c r="AJ14163" s="4"/>
    </row>
    <row r="14164" spans="33:36">
      <c r="AG14164" s="5"/>
      <c r="AJ14164" s="4"/>
    </row>
    <row r="14165" spans="33:36">
      <c r="AG14165" s="5"/>
      <c r="AJ14165" s="4"/>
    </row>
    <row r="14166" spans="33:36">
      <c r="AG14166" s="5"/>
      <c r="AJ14166" s="4"/>
    </row>
    <row r="14167" spans="33:36">
      <c r="AG14167" s="5"/>
      <c r="AJ14167" s="4"/>
    </row>
    <row r="14168" spans="33:36">
      <c r="AG14168" s="5"/>
      <c r="AJ14168" s="4"/>
    </row>
    <row r="14169" spans="33:36">
      <c r="AG14169" s="5"/>
      <c r="AJ14169" s="4"/>
    </row>
    <row r="14170" spans="33:36">
      <c r="AG14170" s="5"/>
      <c r="AJ14170" s="4"/>
    </row>
    <row r="14171" spans="33:36">
      <c r="AG14171" s="5"/>
      <c r="AJ14171" s="4"/>
    </row>
    <row r="14172" spans="33:36">
      <c r="AG14172" s="5"/>
      <c r="AJ14172" s="4"/>
    </row>
    <row r="14173" spans="33:36">
      <c r="AG14173" s="5"/>
      <c r="AJ14173" s="4"/>
    </row>
    <row r="14174" spans="33:36">
      <c r="AG14174" s="5"/>
      <c r="AJ14174" s="4"/>
    </row>
    <row r="14175" spans="33:36">
      <c r="AG14175" s="5"/>
      <c r="AJ14175" s="4"/>
    </row>
    <row r="14176" spans="33:36">
      <c r="AG14176" s="5"/>
      <c r="AJ14176" s="4"/>
    </row>
    <row r="14177" spans="33:36">
      <c r="AG14177" s="5"/>
      <c r="AJ14177" s="4"/>
    </row>
    <row r="14178" spans="33:36">
      <c r="AG14178" s="5"/>
      <c r="AJ14178" s="4"/>
    </row>
    <row r="14179" spans="33:36">
      <c r="AG14179" s="5"/>
      <c r="AJ14179" s="4"/>
    </row>
    <row r="14180" spans="33:36">
      <c r="AG14180" s="5"/>
      <c r="AJ14180" s="4"/>
    </row>
    <row r="14181" spans="33:36">
      <c r="AG14181" s="5"/>
      <c r="AJ14181" s="4"/>
    </row>
    <row r="14182" spans="33:36">
      <c r="AG14182" s="5"/>
      <c r="AJ14182" s="4"/>
    </row>
    <row r="14183" spans="33:36">
      <c r="AG14183" s="5"/>
      <c r="AJ14183" s="4"/>
    </row>
    <row r="14184" spans="33:36">
      <c r="AG14184" s="5"/>
      <c r="AJ14184" s="4"/>
    </row>
    <row r="14185" spans="33:36">
      <c r="AG14185" s="5"/>
      <c r="AJ14185" s="4"/>
    </row>
    <row r="14186" spans="33:36">
      <c r="AG14186" s="5"/>
      <c r="AJ14186" s="4"/>
    </row>
    <row r="14187" spans="33:36">
      <c r="AG14187" s="5"/>
      <c r="AJ14187" s="4"/>
    </row>
    <row r="14188" spans="33:36">
      <c r="AG14188" s="5"/>
      <c r="AJ14188" s="4"/>
    </row>
    <row r="14189" spans="33:36">
      <c r="AG14189" s="5"/>
      <c r="AJ14189" s="4"/>
    </row>
    <row r="14190" spans="33:36">
      <c r="AG14190" s="5"/>
      <c r="AJ14190" s="4"/>
    </row>
    <row r="14191" spans="33:36">
      <c r="AG14191" s="5"/>
      <c r="AJ14191" s="4"/>
    </row>
    <row r="14192" spans="33:36">
      <c r="AG14192" s="5"/>
      <c r="AJ14192" s="4"/>
    </row>
    <row r="14193" spans="33:36">
      <c r="AG14193" s="5"/>
      <c r="AJ14193" s="4"/>
    </row>
    <row r="14194" spans="33:36">
      <c r="AG14194" s="5"/>
      <c r="AJ14194" s="4"/>
    </row>
    <row r="14195" spans="33:36">
      <c r="AG14195" s="5"/>
      <c r="AJ14195" s="4"/>
    </row>
    <row r="14196" spans="33:36">
      <c r="AG14196" s="5"/>
      <c r="AJ14196" s="4"/>
    </row>
    <row r="14197" spans="33:36">
      <c r="AG14197" s="5"/>
      <c r="AJ14197" s="4"/>
    </row>
    <row r="14198" spans="33:36">
      <c r="AG14198" s="5"/>
      <c r="AJ14198" s="4"/>
    </row>
    <row r="14199" spans="33:36">
      <c r="AG14199" s="5"/>
      <c r="AJ14199" s="4"/>
    </row>
    <row r="14200" spans="33:36">
      <c r="AG14200" s="5"/>
      <c r="AJ14200" s="4"/>
    </row>
    <row r="14201" spans="33:36">
      <c r="AG14201" s="5"/>
      <c r="AJ14201" s="4"/>
    </row>
    <row r="14202" spans="33:36">
      <c r="AG14202" s="5"/>
      <c r="AJ14202" s="4"/>
    </row>
    <row r="14203" spans="33:36">
      <c r="AG14203" s="5"/>
      <c r="AJ14203" s="4"/>
    </row>
    <row r="14204" spans="33:36">
      <c r="AG14204" s="5"/>
      <c r="AJ14204" s="4"/>
    </row>
    <row r="14205" spans="33:36">
      <c r="AG14205" s="5"/>
      <c r="AJ14205" s="4"/>
    </row>
    <row r="14206" spans="33:36">
      <c r="AG14206" s="5"/>
      <c r="AJ14206" s="4"/>
    </row>
    <row r="14207" spans="33:36">
      <c r="AG14207" s="5"/>
      <c r="AJ14207" s="4"/>
    </row>
    <row r="14208" spans="33:36">
      <c r="AG14208" s="5"/>
      <c r="AJ14208" s="4"/>
    </row>
    <row r="14209" spans="33:36">
      <c r="AG14209" s="5"/>
      <c r="AJ14209" s="4"/>
    </row>
    <row r="14210" spans="33:36">
      <c r="AG14210" s="5"/>
      <c r="AJ14210" s="4"/>
    </row>
    <row r="14211" spans="33:36">
      <c r="AG14211" s="5"/>
      <c r="AJ14211" s="4"/>
    </row>
    <row r="14212" spans="33:36">
      <c r="AG14212" s="5"/>
      <c r="AJ14212" s="4"/>
    </row>
    <row r="14213" spans="33:36">
      <c r="AG14213" s="5"/>
      <c r="AJ14213" s="4"/>
    </row>
    <row r="14214" spans="33:36">
      <c r="AG14214" s="5"/>
      <c r="AJ14214" s="4"/>
    </row>
    <row r="14215" spans="33:36">
      <c r="AG14215" s="5"/>
      <c r="AJ14215" s="4"/>
    </row>
    <row r="14216" spans="33:36">
      <c r="AG14216" s="5"/>
      <c r="AJ14216" s="4"/>
    </row>
    <row r="14217" spans="33:36">
      <c r="AG14217" s="5"/>
      <c r="AJ14217" s="4"/>
    </row>
    <row r="14218" spans="33:36">
      <c r="AG14218" s="5"/>
      <c r="AJ14218" s="4"/>
    </row>
    <row r="14219" spans="33:36">
      <c r="AG14219" s="5"/>
      <c r="AJ14219" s="4"/>
    </row>
    <row r="14220" spans="33:36">
      <c r="AG14220" s="5"/>
      <c r="AJ14220" s="4"/>
    </row>
    <row r="14221" spans="33:36">
      <c r="AG14221" s="5"/>
      <c r="AJ14221" s="4"/>
    </row>
    <row r="14222" spans="33:36">
      <c r="AG14222" s="5"/>
      <c r="AJ14222" s="4"/>
    </row>
    <row r="14223" spans="33:36">
      <c r="AG14223" s="5"/>
      <c r="AJ14223" s="4"/>
    </row>
    <row r="14224" spans="33:36">
      <c r="AG14224" s="5"/>
      <c r="AJ14224" s="4"/>
    </row>
    <row r="14225" spans="33:36">
      <c r="AG14225" s="5"/>
      <c r="AJ14225" s="4"/>
    </row>
    <row r="14226" spans="33:36">
      <c r="AG14226" s="5"/>
      <c r="AJ14226" s="4"/>
    </row>
    <row r="14227" spans="33:36">
      <c r="AG14227" s="5"/>
      <c r="AJ14227" s="4"/>
    </row>
    <row r="14228" spans="33:36">
      <c r="AG14228" s="5"/>
      <c r="AJ14228" s="4"/>
    </row>
    <row r="14229" spans="33:36">
      <c r="AG14229" s="5"/>
      <c r="AJ14229" s="4"/>
    </row>
    <row r="14230" spans="33:36">
      <c r="AG14230" s="5"/>
      <c r="AJ14230" s="4"/>
    </row>
    <row r="14231" spans="33:36">
      <c r="AG14231" s="5"/>
      <c r="AJ14231" s="4"/>
    </row>
    <row r="14232" spans="33:36">
      <c r="AG14232" s="5"/>
      <c r="AJ14232" s="4"/>
    </row>
    <row r="14233" spans="33:36">
      <c r="AG14233" s="5"/>
      <c r="AJ14233" s="4"/>
    </row>
    <row r="14234" spans="33:36">
      <c r="AG14234" s="5"/>
      <c r="AJ14234" s="4"/>
    </row>
    <row r="14235" spans="33:36">
      <c r="AG14235" s="5"/>
      <c r="AJ14235" s="4"/>
    </row>
    <row r="14236" spans="33:36">
      <c r="AG14236" s="5"/>
      <c r="AJ14236" s="4"/>
    </row>
    <row r="14237" spans="33:36">
      <c r="AG14237" s="5"/>
      <c r="AJ14237" s="4"/>
    </row>
    <row r="14238" spans="33:36">
      <c r="AG14238" s="5"/>
      <c r="AJ14238" s="4"/>
    </row>
    <row r="14239" spans="33:36">
      <c r="AG14239" s="5"/>
      <c r="AJ14239" s="4"/>
    </row>
    <row r="14240" spans="33:36">
      <c r="AG14240" s="5"/>
      <c r="AJ14240" s="4"/>
    </row>
    <row r="14241" spans="33:36">
      <c r="AG14241" s="5"/>
      <c r="AJ14241" s="4"/>
    </row>
    <row r="14242" spans="33:36">
      <c r="AG14242" s="5"/>
      <c r="AJ14242" s="4"/>
    </row>
    <row r="14243" spans="33:36">
      <c r="AG14243" s="5"/>
      <c r="AJ14243" s="4"/>
    </row>
    <row r="14244" spans="33:36">
      <c r="AG14244" s="5"/>
      <c r="AJ14244" s="4"/>
    </row>
    <row r="14245" spans="33:36">
      <c r="AG14245" s="5"/>
      <c r="AJ14245" s="4"/>
    </row>
    <row r="14246" spans="33:36">
      <c r="AG14246" s="5"/>
      <c r="AJ14246" s="4"/>
    </row>
    <row r="14247" spans="33:36">
      <c r="AG14247" s="5"/>
      <c r="AJ14247" s="4"/>
    </row>
    <row r="14248" spans="33:36">
      <c r="AG14248" s="5"/>
      <c r="AJ14248" s="4"/>
    </row>
    <row r="14249" spans="33:36">
      <c r="AG14249" s="5"/>
      <c r="AJ14249" s="4"/>
    </row>
    <row r="14250" spans="33:36">
      <c r="AG14250" s="5"/>
      <c r="AJ14250" s="4"/>
    </row>
    <row r="14251" spans="33:36">
      <c r="AG14251" s="5"/>
      <c r="AJ14251" s="4"/>
    </row>
    <row r="14252" spans="33:36">
      <c r="AG14252" s="5"/>
      <c r="AJ14252" s="4"/>
    </row>
    <row r="14253" spans="33:36">
      <c r="AG14253" s="5"/>
      <c r="AJ14253" s="4"/>
    </row>
    <row r="14254" spans="33:36">
      <c r="AG14254" s="5"/>
      <c r="AJ14254" s="4"/>
    </row>
    <row r="14255" spans="33:36">
      <c r="AG14255" s="5"/>
      <c r="AJ14255" s="4"/>
    </row>
    <row r="14256" spans="33:36">
      <c r="AG14256" s="5"/>
      <c r="AJ14256" s="4"/>
    </row>
    <row r="14257" spans="33:36">
      <c r="AG14257" s="5"/>
      <c r="AJ14257" s="4"/>
    </row>
    <row r="14258" spans="33:36">
      <c r="AG14258" s="5"/>
      <c r="AJ14258" s="4"/>
    </row>
    <row r="14259" spans="33:36">
      <c r="AG14259" s="5"/>
      <c r="AJ14259" s="4"/>
    </row>
    <row r="14260" spans="33:36">
      <c r="AG14260" s="5"/>
      <c r="AJ14260" s="4"/>
    </row>
    <row r="14261" spans="33:36">
      <c r="AG14261" s="5"/>
      <c r="AJ14261" s="4"/>
    </row>
    <row r="14262" spans="33:36">
      <c r="AG14262" s="5"/>
      <c r="AJ14262" s="4"/>
    </row>
    <row r="14263" spans="33:36">
      <c r="AG14263" s="5"/>
      <c r="AJ14263" s="4"/>
    </row>
    <row r="14264" spans="33:36">
      <c r="AG14264" s="5"/>
      <c r="AJ14264" s="4"/>
    </row>
    <row r="14265" spans="33:36">
      <c r="AG14265" s="5"/>
      <c r="AJ14265" s="4"/>
    </row>
    <row r="14266" spans="33:36">
      <c r="AG14266" s="5"/>
      <c r="AJ14266" s="4"/>
    </row>
    <row r="14267" spans="33:36">
      <c r="AG14267" s="5"/>
      <c r="AJ14267" s="4"/>
    </row>
    <row r="14268" spans="33:36">
      <c r="AG14268" s="5"/>
      <c r="AJ14268" s="4"/>
    </row>
    <row r="14269" spans="33:36">
      <c r="AG14269" s="5"/>
      <c r="AJ14269" s="4"/>
    </row>
    <row r="14270" spans="33:36">
      <c r="AG14270" s="5"/>
      <c r="AJ14270" s="4"/>
    </row>
    <row r="14271" spans="33:36">
      <c r="AG14271" s="5"/>
      <c r="AJ14271" s="4"/>
    </row>
    <row r="14272" spans="33:36">
      <c r="AG14272" s="5"/>
      <c r="AJ14272" s="4"/>
    </row>
    <row r="14273" spans="33:36">
      <c r="AG14273" s="5"/>
      <c r="AJ14273" s="4"/>
    </row>
    <row r="14274" spans="33:36">
      <c r="AG14274" s="5"/>
      <c r="AJ14274" s="4"/>
    </row>
    <row r="14275" spans="33:36">
      <c r="AG14275" s="5"/>
      <c r="AJ14275" s="4"/>
    </row>
    <row r="14276" spans="33:36">
      <c r="AG14276" s="5"/>
      <c r="AJ14276" s="4"/>
    </row>
    <row r="14277" spans="33:36">
      <c r="AG14277" s="5"/>
      <c r="AJ14277" s="4"/>
    </row>
    <row r="14278" spans="33:36">
      <c r="AG14278" s="5"/>
      <c r="AJ14278" s="4"/>
    </row>
    <row r="14279" spans="33:36">
      <c r="AG14279" s="5"/>
      <c r="AJ14279" s="4"/>
    </row>
    <row r="14280" spans="33:36">
      <c r="AG14280" s="5"/>
      <c r="AJ14280" s="4"/>
    </row>
    <row r="14281" spans="33:36">
      <c r="AG14281" s="5"/>
      <c r="AJ14281" s="4"/>
    </row>
    <row r="14282" spans="33:36">
      <c r="AG14282" s="5"/>
      <c r="AJ14282" s="4"/>
    </row>
    <row r="14283" spans="33:36">
      <c r="AG14283" s="5"/>
      <c r="AJ14283" s="4"/>
    </row>
    <row r="14284" spans="33:36">
      <c r="AG14284" s="5"/>
      <c r="AJ14284" s="4"/>
    </row>
    <row r="14285" spans="33:36">
      <c r="AG14285" s="5"/>
      <c r="AJ14285" s="4"/>
    </row>
    <row r="14286" spans="33:36">
      <c r="AG14286" s="5"/>
      <c r="AJ14286" s="4"/>
    </row>
    <row r="14287" spans="33:36">
      <c r="AG14287" s="5"/>
      <c r="AJ14287" s="4"/>
    </row>
    <row r="14288" spans="33:36">
      <c r="AG14288" s="5"/>
      <c r="AJ14288" s="4"/>
    </row>
    <row r="14289" spans="33:36">
      <c r="AG14289" s="5"/>
      <c r="AJ14289" s="4"/>
    </row>
    <row r="14290" spans="33:36">
      <c r="AG14290" s="5"/>
      <c r="AJ14290" s="4"/>
    </row>
    <row r="14291" spans="33:36">
      <c r="AG14291" s="5"/>
      <c r="AJ14291" s="4"/>
    </row>
    <row r="14292" spans="33:36">
      <c r="AG14292" s="5"/>
      <c r="AJ14292" s="4"/>
    </row>
    <row r="14293" spans="33:36">
      <c r="AG14293" s="5"/>
      <c r="AJ14293" s="4"/>
    </row>
    <row r="14294" spans="33:36">
      <c r="AG14294" s="5"/>
      <c r="AJ14294" s="4"/>
    </row>
    <row r="14295" spans="33:36">
      <c r="AG14295" s="5"/>
      <c r="AJ14295" s="4"/>
    </row>
    <row r="14296" spans="33:36">
      <c r="AG14296" s="5"/>
      <c r="AJ14296" s="4"/>
    </row>
    <row r="14297" spans="33:36">
      <c r="AG14297" s="5"/>
      <c r="AJ14297" s="4"/>
    </row>
    <row r="14298" spans="33:36">
      <c r="AG14298" s="5"/>
      <c r="AJ14298" s="4"/>
    </row>
    <row r="14299" spans="33:36">
      <c r="AG14299" s="5"/>
      <c r="AJ14299" s="4"/>
    </row>
    <row r="14300" spans="33:36">
      <c r="AG14300" s="5"/>
      <c r="AJ14300" s="4"/>
    </row>
    <row r="14301" spans="33:36">
      <c r="AG14301" s="5"/>
      <c r="AJ14301" s="4"/>
    </row>
    <row r="14302" spans="33:36">
      <c r="AG14302" s="5"/>
      <c r="AJ14302" s="4"/>
    </row>
    <row r="14303" spans="33:36">
      <c r="AG14303" s="5"/>
      <c r="AJ14303" s="4"/>
    </row>
    <row r="14304" spans="33:36">
      <c r="AG14304" s="5"/>
      <c r="AJ14304" s="4"/>
    </row>
    <row r="14305" spans="33:36">
      <c r="AG14305" s="5"/>
      <c r="AJ14305" s="4"/>
    </row>
    <row r="14306" spans="33:36">
      <c r="AG14306" s="5"/>
      <c r="AJ14306" s="4"/>
    </row>
    <row r="14307" spans="33:36">
      <c r="AG14307" s="5"/>
      <c r="AJ14307" s="4"/>
    </row>
    <row r="14308" spans="33:36">
      <c r="AG14308" s="5"/>
      <c r="AJ14308" s="4"/>
    </row>
    <row r="14309" spans="33:36">
      <c r="AG14309" s="5"/>
      <c r="AJ14309" s="4"/>
    </row>
    <row r="14310" spans="33:36">
      <c r="AG14310" s="5"/>
      <c r="AJ14310" s="4"/>
    </row>
    <row r="14311" spans="33:36">
      <c r="AG14311" s="5"/>
      <c r="AJ14311" s="4"/>
    </row>
    <row r="14312" spans="33:36">
      <c r="AG14312" s="5"/>
      <c r="AJ14312" s="4"/>
    </row>
    <row r="14313" spans="33:36">
      <c r="AG14313" s="5"/>
      <c r="AJ14313" s="4"/>
    </row>
    <row r="14314" spans="33:36">
      <c r="AG14314" s="5"/>
      <c r="AJ14314" s="4"/>
    </row>
    <row r="14315" spans="33:36">
      <c r="AG14315" s="5"/>
      <c r="AJ14315" s="4"/>
    </row>
    <row r="14316" spans="33:36">
      <c r="AG14316" s="5"/>
      <c r="AJ14316" s="4"/>
    </row>
    <row r="14317" spans="33:36">
      <c r="AG14317" s="5"/>
      <c r="AJ14317" s="4"/>
    </row>
    <row r="14318" spans="33:36">
      <c r="AG14318" s="5"/>
      <c r="AJ14318" s="4"/>
    </row>
    <row r="14319" spans="33:36">
      <c r="AG14319" s="5"/>
      <c r="AJ14319" s="4"/>
    </row>
    <row r="14320" spans="33:36">
      <c r="AG14320" s="5"/>
      <c r="AJ14320" s="4"/>
    </row>
    <row r="14321" spans="33:36">
      <c r="AG14321" s="5"/>
      <c r="AJ14321" s="4"/>
    </row>
    <row r="14322" spans="33:36">
      <c r="AG14322" s="5"/>
      <c r="AJ14322" s="4"/>
    </row>
    <row r="14323" spans="33:36">
      <c r="AG14323" s="5"/>
      <c r="AJ14323" s="4"/>
    </row>
    <row r="14324" spans="33:36">
      <c r="AG14324" s="5"/>
      <c r="AJ14324" s="4"/>
    </row>
    <row r="14325" spans="33:36">
      <c r="AG14325" s="5"/>
      <c r="AJ14325" s="4"/>
    </row>
    <row r="14326" spans="33:36">
      <c r="AG14326" s="5"/>
      <c r="AJ14326" s="4"/>
    </row>
    <row r="14327" spans="33:36">
      <c r="AG14327" s="5"/>
      <c r="AJ14327" s="4"/>
    </row>
    <row r="14328" spans="33:36">
      <c r="AG14328" s="5"/>
      <c r="AJ14328" s="4"/>
    </row>
    <row r="14329" spans="33:36">
      <c r="AG14329" s="5"/>
      <c r="AJ14329" s="4"/>
    </row>
    <row r="14330" spans="33:36">
      <c r="AG14330" s="5"/>
      <c r="AJ14330" s="4"/>
    </row>
    <row r="14331" spans="33:36">
      <c r="AG14331" s="5"/>
      <c r="AJ14331" s="4"/>
    </row>
    <row r="14332" spans="33:36">
      <c r="AG14332" s="5"/>
      <c r="AJ14332" s="4"/>
    </row>
    <row r="14333" spans="33:36">
      <c r="AG14333" s="5"/>
      <c r="AJ14333" s="4"/>
    </row>
    <row r="14334" spans="33:36">
      <c r="AG14334" s="5"/>
      <c r="AJ14334" s="4"/>
    </row>
    <row r="14335" spans="33:36">
      <c r="AG14335" s="5"/>
      <c r="AJ14335" s="4"/>
    </row>
    <row r="14336" spans="33:36">
      <c r="AG14336" s="5"/>
      <c r="AJ14336" s="4"/>
    </row>
    <row r="14337" spans="33:36">
      <c r="AG14337" s="5"/>
      <c r="AJ14337" s="4"/>
    </row>
    <row r="14338" spans="33:36">
      <c r="AG14338" s="5"/>
      <c r="AJ14338" s="4"/>
    </row>
    <row r="14339" spans="33:36">
      <c r="AG14339" s="5"/>
      <c r="AJ14339" s="4"/>
    </row>
    <row r="14340" spans="33:36">
      <c r="AG14340" s="5"/>
      <c r="AJ14340" s="4"/>
    </row>
    <row r="14341" spans="33:36">
      <c r="AG14341" s="5"/>
      <c r="AJ14341" s="4"/>
    </row>
    <row r="14342" spans="33:36">
      <c r="AG14342" s="5"/>
      <c r="AJ14342" s="4"/>
    </row>
    <row r="14343" spans="33:36">
      <c r="AG14343" s="5"/>
      <c r="AJ14343" s="4"/>
    </row>
    <row r="14344" spans="33:36">
      <c r="AG14344" s="5"/>
      <c r="AJ14344" s="4"/>
    </row>
    <row r="14345" spans="33:36">
      <c r="AG14345" s="5"/>
      <c r="AJ14345" s="4"/>
    </row>
    <row r="14346" spans="33:36">
      <c r="AG14346" s="5"/>
      <c r="AJ14346" s="4"/>
    </row>
    <row r="14347" spans="33:36">
      <c r="AG14347" s="5"/>
      <c r="AJ14347" s="4"/>
    </row>
    <row r="14348" spans="33:36">
      <c r="AG14348" s="5"/>
      <c r="AJ14348" s="4"/>
    </row>
    <row r="14349" spans="33:36">
      <c r="AG14349" s="5"/>
      <c r="AJ14349" s="4"/>
    </row>
    <row r="14350" spans="33:36">
      <c r="AG14350" s="5"/>
      <c r="AJ14350" s="4"/>
    </row>
    <row r="14351" spans="33:36">
      <c r="AG14351" s="5"/>
      <c r="AJ14351" s="4"/>
    </row>
    <row r="14352" spans="33:36">
      <c r="AG14352" s="5"/>
      <c r="AJ14352" s="4"/>
    </row>
    <row r="14353" spans="33:36">
      <c r="AG14353" s="5"/>
      <c r="AJ14353" s="4"/>
    </row>
    <row r="14354" spans="33:36">
      <c r="AG14354" s="5"/>
      <c r="AJ14354" s="4"/>
    </row>
    <row r="14355" spans="33:36">
      <c r="AG14355" s="5"/>
      <c r="AJ14355" s="4"/>
    </row>
    <row r="14356" spans="33:36">
      <c r="AG14356" s="5"/>
      <c r="AJ14356" s="4"/>
    </row>
    <row r="14357" spans="33:36">
      <c r="AG14357" s="5"/>
      <c r="AJ14357" s="4"/>
    </row>
    <row r="14358" spans="33:36">
      <c r="AG14358" s="5"/>
      <c r="AJ14358" s="4"/>
    </row>
    <row r="14359" spans="33:36">
      <c r="AG14359" s="5"/>
      <c r="AJ14359" s="4"/>
    </row>
    <row r="14360" spans="33:36">
      <c r="AG14360" s="5"/>
      <c r="AJ14360" s="4"/>
    </row>
    <row r="14361" spans="33:36">
      <c r="AG14361" s="5"/>
      <c r="AJ14361" s="4"/>
    </row>
    <row r="14362" spans="33:36">
      <c r="AG14362" s="5"/>
      <c r="AJ14362" s="4"/>
    </row>
    <row r="14363" spans="33:36">
      <c r="AG14363" s="5"/>
      <c r="AJ14363" s="4"/>
    </row>
    <row r="14364" spans="33:36">
      <c r="AG14364" s="5"/>
      <c r="AJ14364" s="4"/>
    </row>
    <row r="14365" spans="33:36">
      <c r="AG14365" s="5"/>
      <c r="AJ14365" s="4"/>
    </row>
    <row r="14366" spans="33:36">
      <c r="AG14366" s="5"/>
      <c r="AJ14366" s="4"/>
    </row>
    <row r="14367" spans="33:36">
      <c r="AG14367" s="5"/>
      <c r="AJ14367" s="4"/>
    </row>
    <row r="14368" spans="33:36">
      <c r="AG14368" s="5"/>
      <c r="AJ14368" s="4"/>
    </row>
    <row r="14369" spans="33:36">
      <c r="AG14369" s="5"/>
      <c r="AJ14369" s="4"/>
    </row>
    <row r="14370" spans="33:36">
      <c r="AG14370" s="5"/>
      <c r="AJ14370" s="4"/>
    </row>
    <row r="14371" spans="33:36">
      <c r="AG14371" s="5"/>
      <c r="AJ14371" s="4"/>
    </row>
    <row r="14372" spans="33:36">
      <c r="AG14372" s="5"/>
      <c r="AJ14372" s="4"/>
    </row>
    <row r="14373" spans="33:36">
      <c r="AG14373" s="5"/>
      <c r="AJ14373" s="4"/>
    </row>
    <row r="14374" spans="33:36">
      <c r="AG14374" s="5"/>
      <c r="AJ14374" s="4"/>
    </row>
    <row r="14375" spans="33:36">
      <c r="AG14375" s="5"/>
      <c r="AJ14375" s="4"/>
    </row>
    <row r="14376" spans="33:36">
      <c r="AG14376" s="5"/>
      <c r="AJ14376" s="4"/>
    </row>
    <row r="14377" spans="33:36">
      <c r="AG14377" s="5"/>
      <c r="AJ14377" s="4"/>
    </row>
    <row r="14378" spans="33:36">
      <c r="AG14378" s="5"/>
      <c r="AJ14378" s="4"/>
    </row>
    <row r="14379" spans="33:36">
      <c r="AG14379" s="5"/>
      <c r="AJ14379" s="4"/>
    </row>
    <row r="14380" spans="33:36">
      <c r="AG14380" s="5"/>
      <c r="AJ14380" s="4"/>
    </row>
    <row r="14381" spans="33:36">
      <c r="AG14381" s="5"/>
      <c r="AJ14381" s="4"/>
    </row>
    <row r="14382" spans="33:36">
      <c r="AG14382" s="5"/>
      <c r="AJ14382" s="4"/>
    </row>
    <row r="14383" spans="33:36">
      <c r="AG14383" s="5"/>
      <c r="AJ14383" s="4"/>
    </row>
    <row r="14384" spans="33:36">
      <c r="AG14384" s="5"/>
      <c r="AJ14384" s="4"/>
    </row>
    <row r="14385" spans="33:36">
      <c r="AG14385" s="5"/>
      <c r="AJ14385" s="4"/>
    </row>
    <row r="14386" spans="33:36">
      <c r="AG14386" s="5"/>
      <c r="AJ14386" s="4"/>
    </row>
    <row r="14387" spans="33:36">
      <c r="AG14387" s="5"/>
      <c r="AJ14387" s="4"/>
    </row>
    <row r="14388" spans="33:36">
      <c r="AG14388" s="5"/>
      <c r="AJ14388" s="4"/>
    </row>
    <row r="14389" spans="33:36">
      <c r="AG14389" s="5"/>
      <c r="AJ14389" s="4"/>
    </row>
    <row r="14390" spans="33:36">
      <c r="AG14390" s="5"/>
      <c r="AJ14390" s="4"/>
    </row>
    <row r="14391" spans="33:36">
      <c r="AG14391" s="5"/>
      <c r="AJ14391" s="4"/>
    </row>
    <row r="14392" spans="33:36">
      <c r="AG14392" s="5"/>
      <c r="AJ14392" s="4"/>
    </row>
    <row r="14393" spans="33:36">
      <c r="AG14393" s="5"/>
      <c r="AJ14393" s="4"/>
    </row>
    <row r="14394" spans="33:36">
      <c r="AG14394" s="5"/>
      <c r="AJ14394" s="4"/>
    </row>
    <row r="14395" spans="33:36">
      <c r="AG14395" s="5"/>
      <c r="AJ14395" s="4"/>
    </row>
    <row r="14396" spans="33:36">
      <c r="AG14396" s="5"/>
      <c r="AJ14396" s="4"/>
    </row>
    <row r="14397" spans="33:36">
      <c r="AG14397" s="5"/>
      <c r="AJ14397" s="4"/>
    </row>
    <row r="14398" spans="33:36">
      <c r="AG14398" s="5"/>
      <c r="AJ14398" s="4"/>
    </row>
    <row r="14399" spans="33:36">
      <c r="AG14399" s="5"/>
      <c r="AJ14399" s="4"/>
    </row>
    <row r="14400" spans="33:36">
      <c r="AG14400" s="5"/>
      <c r="AJ14400" s="4"/>
    </row>
    <row r="14401" spans="33:36">
      <c r="AG14401" s="5"/>
      <c r="AJ14401" s="4"/>
    </row>
    <row r="14402" spans="33:36">
      <c r="AG14402" s="5"/>
      <c r="AJ14402" s="4"/>
    </row>
    <row r="14403" spans="33:36">
      <c r="AG14403" s="5"/>
      <c r="AJ14403" s="4"/>
    </row>
    <row r="14404" spans="33:36">
      <c r="AG14404" s="5"/>
      <c r="AJ14404" s="4"/>
    </row>
    <row r="14405" spans="33:36">
      <c r="AG14405" s="5"/>
      <c r="AJ14405" s="4"/>
    </row>
    <row r="14406" spans="33:36">
      <c r="AG14406" s="5"/>
      <c r="AJ14406" s="4"/>
    </row>
    <row r="14407" spans="33:36">
      <c r="AG14407" s="5"/>
      <c r="AJ14407" s="4"/>
    </row>
    <row r="14408" spans="33:36">
      <c r="AG14408" s="5"/>
      <c r="AJ14408" s="4"/>
    </row>
    <row r="14409" spans="33:36">
      <c r="AG14409" s="5"/>
      <c r="AJ14409" s="4"/>
    </row>
    <row r="14410" spans="33:36">
      <c r="AG14410" s="5"/>
      <c r="AJ14410" s="4"/>
    </row>
    <row r="14411" spans="33:36">
      <c r="AG14411" s="5"/>
      <c r="AJ14411" s="4"/>
    </row>
    <row r="14412" spans="33:36">
      <c r="AG14412" s="5"/>
      <c r="AJ14412" s="4"/>
    </row>
    <row r="14413" spans="33:36">
      <c r="AG14413" s="5"/>
      <c r="AJ14413" s="4"/>
    </row>
    <row r="14414" spans="33:36">
      <c r="AG14414" s="5"/>
      <c r="AJ14414" s="4"/>
    </row>
    <row r="14415" spans="33:36">
      <c r="AG14415" s="5"/>
      <c r="AJ14415" s="4"/>
    </row>
    <row r="14416" spans="33:36">
      <c r="AG14416" s="5"/>
      <c r="AJ14416" s="4"/>
    </row>
    <row r="14417" spans="33:36">
      <c r="AG14417" s="5"/>
      <c r="AJ14417" s="4"/>
    </row>
    <row r="14418" spans="33:36">
      <c r="AG14418" s="5"/>
      <c r="AJ14418" s="4"/>
    </row>
    <row r="14419" spans="33:36">
      <c r="AG14419" s="5"/>
      <c r="AJ14419" s="4"/>
    </row>
    <row r="14420" spans="33:36">
      <c r="AG14420" s="5"/>
      <c r="AJ14420" s="4"/>
    </row>
    <row r="14421" spans="33:36">
      <c r="AG14421" s="5"/>
      <c r="AJ14421" s="4"/>
    </row>
    <row r="14422" spans="33:36">
      <c r="AG14422" s="5"/>
      <c r="AJ14422" s="4"/>
    </row>
    <row r="14423" spans="33:36">
      <c r="AG14423" s="5"/>
      <c r="AJ14423" s="4"/>
    </row>
    <row r="14424" spans="33:36">
      <c r="AG14424" s="5"/>
      <c r="AJ14424" s="4"/>
    </row>
    <row r="14425" spans="33:36">
      <c r="AG14425" s="5"/>
      <c r="AJ14425" s="4"/>
    </row>
    <row r="14426" spans="33:36">
      <c r="AG14426" s="5"/>
      <c r="AJ14426" s="4"/>
    </row>
    <row r="14427" spans="33:36">
      <c r="AG14427" s="5"/>
      <c r="AJ14427" s="4"/>
    </row>
    <row r="14428" spans="33:36">
      <c r="AG14428" s="5"/>
      <c r="AJ14428" s="4"/>
    </row>
    <row r="14429" spans="33:36">
      <c r="AG14429" s="5"/>
      <c r="AJ14429" s="4"/>
    </row>
    <row r="14430" spans="33:36">
      <c r="AG14430" s="5"/>
      <c r="AJ14430" s="4"/>
    </row>
    <row r="14431" spans="33:36">
      <c r="AG14431" s="5"/>
      <c r="AJ14431" s="4"/>
    </row>
    <row r="14432" spans="33:36">
      <c r="AG14432" s="5"/>
      <c r="AJ14432" s="4"/>
    </row>
    <row r="14433" spans="33:36">
      <c r="AG14433" s="5"/>
      <c r="AJ14433" s="4"/>
    </row>
    <row r="14434" spans="33:36">
      <c r="AG14434" s="5"/>
      <c r="AJ14434" s="4"/>
    </row>
    <row r="14435" spans="33:36">
      <c r="AG14435" s="5"/>
      <c r="AJ14435" s="4"/>
    </row>
    <row r="14436" spans="33:36">
      <c r="AG14436" s="5"/>
      <c r="AJ14436" s="4"/>
    </row>
    <row r="14437" spans="33:36">
      <c r="AG14437" s="5"/>
      <c r="AJ14437" s="4"/>
    </row>
    <row r="14438" spans="33:36">
      <c r="AG14438" s="5"/>
      <c r="AJ14438" s="4"/>
    </row>
    <row r="14439" spans="33:36">
      <c r="AG14439" s="5"/>
      <c r="AJ14439" s="4"/>
    </row>
    <row r="14440" spans="33:36">
      <c r="AG14440" s="5"/>
      <c r="AJ14440" s="4"/>
    </row>
    <row r="14441" spans="33:36">
      <c r="AG14441" s="5"/>
      <c r="AJ14441" s="4"/>
    </row>
    <row r="14442" spans="33:36">
      <c r="AG14442" s="5"/>
      <c r="AJ14442" s="4"/>
    </row>
    <row r="14443" spans="33:36">
      <c r="AG14443" s="5"/>
      <c r="AJ14443" s="4"/>
    </row>
    <row r="14444" spans="33:36">
      <c r="AG14444" s="5"/>
      <c r="AJ14444" s="4"/>
    </row>
    <row r="14445" spans="33:36">
      <c r="AG14445" s="5"/>
      <c r="AJ14445" s="4"/>
    </row>
    <row r="14446" spans="33:36">
      <c r="AG14446" s="5"/>
      <c r="AJ14446" s="4"/>
    </row>
    <row r="14447" spans="33:36">
      <c r="AG14447" s="5"/>
      <c r="AJ14447" s="4"/>
    </row>
    <row r="14448" spans="33:36">
      <c r="AG14448" s="5"/>
      <c r="AJ14448" s="4"/>
    </row>
    <row r="14449" spans="33:36">
      <c r="AG14449" s="5"/>
      <c r="AJ14449" s="4"/>
    </row>
    <row r="14450" spans="33:36">
      <c r="AG14450" s="5"/>
      <c r="AJ14450" s="4"/>
    </row>
    <row r="14451" spans="33:36">
      <c r="AG14451" s="5"/>
      <c r="AJ14451" s="4"/>
    </row>
    <row r="14452" spans="33:36">
      <c r="AG14452" s="5"/>
      <c r="AJ14452" s="4"/>
    </row>
    <row r="14453" spans="33:36">
      <c r="AG14453" s="5"/>
      <c r="AJ14453" s="4"/>
    </row>
    <row r="14454" spans="33:36">
      <c r="AG14454" s="5"/>
      <c r="AJ14454" s="4"/>
    </row>
    <row r="14455" spans="33:36">
      <c r="AG14455" s="5"/>
      <c r="AJ14455" s="4"/>
    </row>
    <row r="14456" spans="33:36">
      <c r="AG14456" s="5"/>
      <c r="AJ14456" s="4"/>
    </row>
    <row r="14457" spans="33:36">
      <c r="AG14457" s="5"/>
      <c r="AJ14457" s="4"/>
    </row>
    <row r="14458" spans="33:36">
      <c r="AG14458" s="5"/>
      <c r="AJ14458" s="4"/>
    </row>
    <row r="14459" spans="33:36">
      <c r="AG14459" s="5"/>
      <c r="AJ14459" s="4"/>
    </row>
    <row r="14460" spans="33:36">
      <c r="AG14460" s="5"/>
      <c r="AJ14460" s="4"/>
    </row>
    <row r="14461" spans="33:36">
      <c r="AG14461" s="5"/>
      <c r="AJ14461" s="4"/>
    </row>
    <row r="14462" spans="33:36">
      <c r="AG14462" s="5"/>
      <c r="AJ14462" s="4"/>
    </row>
    <row r="14463" spans="33:36">
      <c r="AG14463" s="5"/>
      <c r="AJ14463" s="4"/>
    </row>
    <row r="14464" spans="33:36">
      <c r="AG14464" s="5"/>
      <c r="AJ14464" s="4"/>
    </row>
    <row r="14465" spans="33:36">
      <c r="AG14465" s="5"/>
      <c r="AJ14465" s="4"/>
    </row>
    <row r="14466" spans="33:36">
      <c r="AG14466" s="5"/>
      <c r="AJ14466" s="4"/>
    </row>
    <row r="14467" spans="33:36">
      <c r="AG14467" s="5"/>
      <c r="AJ14467" s="4"/>
    </row>
    <row r="14468" spans="33:36">
      <c r="AG14468" s="5"/>
      <c r="AJ14468" s="4"/>
    </row>
    <row r="14469" spans="33:36">
      <c r="AG14469" s="5"/>
      <c r="AJ14469" s="4"/>
    </row>
    <row r="14470" spans="33:36">
      <c r="AG14470" s="5"/>
      <c r="AJ14470" s="4"/>
    </row>
    <row r="14471" spans="33:36">
      <c r="AG14471" s="5"/>
      <c r="AJ14471" s="4"/>
    </row>
    <row r="14472" spans="33:36">
      <c r="AG14472" s="5"/>
      <c r="AJ14472" s="4"/>
    </row>
    <row r="14473" spans="33:36">
      <c r="AG14473" s="5"/>
      <c r="AJ14473" s="4"/>
    </row>
    <row r="14474" spans="33:36">
      <c r="AG14474" s="5"/>
      <c r="AJ14474" s="4"/>
    </row>
    <row r="14475" spans="33:36">
      <c r="AG14475" s="5"/>
      <c r="AJ14475" s="4"/>
    </row>
    <row r="14476" spans="33:36">
      <c r="AG14476" s="5"/>
      <c r="AJ14476" s="4"/>
    </row>
    <row r="14477" spans="33:36">
      <c r="AG14477" s="5"/>
      <c r="AJ14477" s="4"/>
    </row>
    <row r="14478" spans="33:36">
      <c r="AG14478" s="5"/>
      <c r="AJ14478" s="4"/>
    </row>
    <row r="14479" spans="33:36">
      <c r="AG14479" s="5"/>
      <c r="AJ14479" s="4"/>
    </row>
    <row r="14480" spans="33:36">
      <c r="AG14480" s="5"/>
      <c r="AJ14480" s="4"/>
    </row>
    <row r="14481" spans="33:36">
      <c r="AG14481" s="5"/>
      <c r="AJ14481" s="4"/>
    </row>
    <row r="14482" spans="33:36">
      <c r="AG14482" s="5"/>
      <c r="AJ14482" s="4"/>
    </row>
    <row r="14483" spans="33:36">
      <c r="AG14483" s="5"/>
      <c r="AJ14483" s="4"/>
    </row>
    <row r="14484" spans="33:36">
      <c r="AG14484" s="5"/>
      <c r="AJ14484" s="4"/>
    </row>
    <row r="14485" spans="33:36">
      <c r="AG14485" s="5"/>
      <c r="AJ14485" s="4"/>
    </row>
    <row r="14486" spans="33:36">
      <c r="AG14486" s="5"/>
      <c r="AJ14486" s="4"/>
    </row>
    <row r="14487" spans="33:36">
      <c r="AG14487" s="5"/>
      <c r="AJ14487" s="4"/>
    </row>
    <row r="14488" spans="33:36">
      <c r="AG14488" s="5"/>
      <c r="AJ14488" s="4"/>
    </row>
    <row r="14489" spans="33:36">
      <c r="AG14489" s="5"/>
      <c r="AJ14489" s="4"/>
    </row>
    <row r="14490" spans="33:36">
      <c r="AG14490" s="5"/>
      <c r="AJ14490" s="4"/>
    </row>
    <row r="14491" spans="33:36">
      <c r="AG14491" s="5"/>
      <c r="AJ14491" s="4"/>
    </row>
    <row r="14492" spans="33:36">
      <c r="AG14492" s="5"/>
      <c r="AJ14492" s="4"/>
    </row>
    <row r="14493" spans="33:36">
      <c r="AG14493" s="5"/>
      <c r="AJ14493" s="4"/>
    </row>
    <row r="14494" spans="33:36">
      <c r="AG14494" s="5"/>
      <c r="AJ14494" s="4"/>
    </row>
    <row r="14495" spans="33:36">
      <c r="AG14495" s="5"/>
      <c r="AJ14495" s="4"/>
    </row>
    <row r="14496" spans="33:36">
      <c r="AG14496" s="5"/>
      <c r="AJ14496" s="4"/>
    </row>
    <row r="14497" spans="33:36">
      <c r="AG14497" s="5"/>
      <c r="AJ14497" s="4"/>
    </row>
    <row r="14498" spans="33:36">
      <c r="AG14498" s="5"/>
      <c r="AJ14498" s="4"/>
    </row>
    <row r="14499" spans="33:36">
      <c r="AG14499" s="5"/>
      <c r="AJ14499" s="4"/>
    </row>
    <row r="14500" spans="33:36">
      <c r="AG14500" s="5"/>
      <c r="AJ14500" s="4"/>
    </row>
    <row r="14501" spans="33:36">
      <c r="AG14501" s="5"/>
      <c r="AJ14501" s="4"/>
    </row>
    <row r="14502" spans="33:36">
      <c r="AG14502" s="5"/>
      <c r="AJ14502" s="4"/>
    </row>
    <row r="14503" spans="33:36">
      <c r="AG14503" s="5"/>
      <c r="AJ14503" s="4"/>
    </row>
    <row r="14504" spans="33:36">
      <c r="AG14504" s="5"/>
      <c r="AJ14504" s="4"/>
    </row>
    <row r="14505" spans="33:36">
      <c r="AG14505" s="5"/>
      <c r="AJ14505" s="4"/>
    </row>
    <row r="14506" spans="33:36">
      <c r="AG14506" s="5"/>
      <c r="AJ14506" s="4"/>
    </row>
    <row r="14507" spans="33:36">
      <c r="AG14507" s="5"/>
      <c r="AJ14507" s="4"/>
    </row>
    <row r="14508" spans="33:36">
      <c r="AG14508" s="5"/>
      <c r="AJ14508" s="4"/>
    </row>
    <row r="14509" spans="33:36">
      <c r="AG14509" s="5"/>
      <c r="AJ14509" s="4"/>
    </row>
    <row r="14510" spans="33:36">
      <c r="AG14510" s="5"/>
      <c r="AJ14510" s="4"/>
    </row>
    <row r="14511" spans="33:36">
      <c r="AG14511" s="5"/>
      <c r="AJ14511" s="4"/>
    </row>
    <row r="14512" spans="33:36">
      <c r="AG14512" s="5"/>
      <c r="AJ14512" s="4"/>
    </row>
    <row r="14513" spans="33:36">
      <c r="AG14513" s="5"/>
      <c r="AJ14513" s="4"/>
    </row>
    <row r="14514" spans="33:36">
      <c r="AG14514" s="5"/>
      <c r="AJ14514" s="4"/>
    </row>
    <row r="14515" spans="33:36">
      <c r="AG14515" s="5"/>
      <c r="AJ14515" s="4"/>
    </row>
    <row r="14516" spans="33:36">
      <c r="AG14516" s="5"/>
      <c r="AJ14516" s="4"/>
    </row>
    <row r="14517" spans="33:36">
      <c r="AG14517" s="5"/>
      <c r="AJ14517" s="4"/>
    </row>
    <row r="14518" spans="33:36">
      <c r="AG14518" s="5"/>
      <c r="AJ14518" s="4"/>
    </row>
    <row r="14519" spans="33:36">
      <c r="AG14519" s="5"/>
      <c r="AJ14519" s="4"/>
    </row>
    <row r="14520" spans="33:36">
      <c r="AG14520" s="5"/>
      <c r="AJ14520" s="4"/>
    </row>
    <row r="14521" spans="33:36">
      <c r="AG14521" s="5"/>
      <c r="AJ14521" s="4"/>
    </row>
    <row r="14522" spans="33:36">
      <c r="AG14522" s="5"/>
      <c r="AJ14522" s="4"/>
    </row>
    <row r="14523" spans="33:36">
      <c r="AG14523" s="5"/>
      <c r="AJ14523" s="4"/>
    </row>
    <row r="14524" spans="33:36">
      <c r="AG14524" s="5"/>
      <c r="AJ14524" s="4"/>
    </row>
    <row r="14525" spans="33:36">
      <c r="AG14525" s="5"/>
      <c r="AJ14525" s="4"/>
    </row>
    <row r="14526" spans="33:36">
      <c r="AG14526" s="5"/>
      <c r="AJ14526" s="4"/>
    </row>
    <row r="14527" spans="33:36">
      <c r="AG14527" s="5"/>
      <c r="AJ14527" s="4"/>
    </row>
    <row r="14528" spans="33:36">
      <c r="AG14528" s="5"/>
      <c r="AJ14528" s="4"/>
    </row>
    <row r="14529" spans="33:36">
      <c r="AG14529" s="5"/>
      <c r="AJ14529" s="4"/>
    </row>
    <row r="14530" spans="33:36">
      <c r="AG14530" s="5"/>
      <c r="AJ14530" s="4"/>
    </row>
    <row r="14531" spans="33:36">
      <c r="AG14531" s="5"/>
      <c r="AJ14531" s="4"/>
    </row>
    <row r="14532" spans="33:36">
      <c r="AG14532" s="5"/>
      <c r="AJ14532" s="4"/>
    </row>
    <row r="14533" spans="33:36">
      <c r="AG14533" s="5"/>
      <c r="AJ14533" s="4"/>
    </row>
    <row r="14534" spans="33:36">
      <c r="AG14534" s="5"/>
      <c r="AJ14534" s="4"/>
    </row>
    <row r="14535" spans="33:36">
      <c r="AG14535" s="5"/>
      <c r="AJ14535" s="4"/>
    </row>
    <row r="14536" spans="33:36">
      <c r="AG14536" s="5"/>
      <c r="AJ14536" s="4"/>
    </row>
    <row r="14537" spans="33:36">
      <c r="AG14537" s="5"/>
      <c r="AJ14537" s="4"/>
    </row>
    <row r="14538" spans="33:36">
      <c r="AG14538" s="5"/>
      <c r="AJ14538" s="4"/>
    </row>
    <row r="14539" spans="33:36">
      <c r="AG14539" s="5"/>
      <c r="AJ14539" s="4"/>
    </row>
    <row r="14540" spans="33:36">
      <c r="AG14540" s="5"/>
      <c r="AJ14540" s="4"/>
    </row>
    <row r="14541" spans="33:36">
      <c r="AG14541" s="5"/>
      <c r="AJ14541" s="4"/>
    </row>
    <row r="14542" spans="33:36">
      <c r="AG14542" s="5"/>
      <c r="AJ14542" s="4"/>
    </row>
    <row r="14543" spans="33:36">
      <c r="AG14543" s="5"/>
      <c r="AJ14543" s="4"/>
    </row>
    <row r="14544" spans="33:36">
      <c r="AG14544" s="5"/>
      <c r="AJ14544" s="4"/>
    </row>
    <row r="14545" spans="33:36">
      <c r="AG14545" s="5"/>
      <c r="AJ14545" s="4"/>
    </row>
    <row r="14546" spans="33:36">
      <c r="AG14546" s="5"/>
      <c r="AJ14546" s="4"/>
    </row>
    <row r="14547" spans="33:36">
      <c r="AG14547" s="5"/>
      <c r="AJ14547" s="4"/>
    </row>
    <row r="14548" spans="33:36">
      <c r="AG14548" s="5"/>
      <c r="AJ14548" s="4"/>
    </row>
    <row r="14549" spans="33:36">
      <c r="AG14549" s="5"/>
      <c r="AJ14549" s="4"/>
    </row>
    <row r="14550" spans="33:36">
      <c r="AG14550" s="5"/>
      <c r="AJ14550" s="4"/>
    </row>
    <row r="14551" spans="33:36">
      <c r="AG14551" s="5"/>
      <c r="AJ14551" s="4"/>
    </row>
    <row r="14552" spans="33:36">
      <c r="AG14552" s="5"/>
      <c r="AJ14552" s="4"/>
    </row>
    <row r="14553" spans="33:36">
      <c r="AG14553" s="5"/>
      <c r="AJ14553" s="4"/>
    </row>
    <row r="14554" spans="33:36">
      <c r="AG14554" s="5"/>
      <c r="AJ14554" s="4"/>
    </row>
    <row r="14555" spans="33:36">
      <c r="AG14555" s="5"/>
      <c r="AJ14555" s="4"/>
    </row>
    <row r="14556" spans="33:36">
      <c r="AG14556" s="5"/>
      <c r="AJ14556" s="4"/>
    </row>
    <row r="14557" spans="33:36">
      <c r="AG14557" s="5"/>
      <c r="AJ14557" s="4"/>
    </row>
    <row r="14558" spans="33:36">
      <c r="AG14558" s="5"/>
      <c r="AJ14558" s="4"/>
    </row>
    <row r="14559" spans="33:36">
      <c r="AG14559" s="5"/>
      <c r="AJ14559" s="4"/>
    </row>
    <row r="14560" spans="33:36">
      <c r="AG14560" s="5"/>
      <c r="AJ14560" s="4"/>
    </row>
    <row r="14561" spans="33:36">
      <c r="AG14561" s="5"/>
      <c r="AJ14561" s="4"/>
    </row>
    <row r="14562" spans="33:36">
      <c r="AG14562" s="5"/>
      <c r="AJ14562" s="4"/>
    </row>
    <row r="14563" spans="33:36">
      <c r="AG14563" s="5"/>
      <c r="AJ14563" s="4"/>
    </row>
    <row r="14564" spans="33:36">
      <c r="AG14564" s="5"/>
      <c r="AJ14564" s="4"/>
    </row>
    <row r="14565" spans="33:36">
      <c r="AG14565" s="5"/>
      <c r="AJ14565" s="4"/>
    </row>
    <row r="14566" spans="33:36">
      <c r="AG14566" s="5"/>
      <c r="AJ14566" s="4"/>
    </row>
    <row r="14567" spans="33:36">
      <c r="AG14567" s="5"/>
      <c r="AJ14567" s="4"/>
    </row>
    <row r="14568" spans="33:36">
      <c r="AG14568" s="5"/>
      <c r="AJ14568" s="4"/>
    </row>
    <row r="14569" spans="33:36">
      <c r="AG14569" s="5"/>
      <c r="AJ14569" s="4"/>
    </row>
    <row r="14570" spans="33:36">
      <c r="AG14570" s="5"/>
      <c r="AJ14570" s="4"/>
    </row>
    <row r="14571" spans="33:36">
      <c r="AG14571" s="5"/>
      <c r="AJ14571" s="4"/>
    </row>
    <row r="14572" spans="33:36">
      <c r="AG14572" s="5"/>
      <c r="AJ14572" s="4"/>
    </row>
    <row r="14573" spans="33:36">
      <c r="AG14573" s="5"/>
      <c r="AJ14573" s="4"/>
    </row>
    <row r="14574" spans="33:36">
      <c r="AG14574" s="5"/>
      <c r="AJ14574" s="4"/>
    </row>
    <row r="14575" spans="33:36">
      <c r="AG14575" s="5"/>
      <c r="AJ14575" s="4"/>
    </row>
    <row r="14576" spans="33:36">
      <c r="AG14576" s="5"/>
      <c r="AJ14576" s="4"/>
    </row>
    <row r="14577" spans="33:36">
      <c r="AG14577" s="5"/>
      <c r="AJ14577" s="4"/>
    </row>
    <row r="14578" spans="33:36">
      <c r="AG14578" s="5"/>
      <c r="AJ14578" s="4"/>
    </row>
    <row r="14579" spans="33:36">
      <c r="AG14579" s="5"/>
      <c r="AJ14579" s="4"/>
    </row>
    <row r="14580" spans="33:36">
      <c r="AG14580" s="5"/>
      <c r="AJ14580" s="4"/>
    </row>
    <row r="14581" spans="33:36">
      <c r="AG14581" s="5"/>
      <c r="AJ14581" s="4"/>
    </row>
    <row r="14582" spans="33:36">
      <c r="AG14582" s="5"/>
      <c r="AJ14582" s="4"/>
    </row>
    <row r="14583" spans="33:36">
      <c r="AG14583" s="5"/>
      <c r="AJ14583" s="4"/>
    </row>
    <row r="14584" spans="33:36">
      <c r="AG14584" s="5"/>
      <c r="AJ14584" s="4"/>
    </row>
    <row r="14585" spans="33:36">
      <c r="AG14585" s="5"/>
      <c r="AJ14585" s="4"/>
    </row>
    <row r="14586" spans="33:36">
      <c r="AG14586" s="5"/>
      <c r="AJ14586" s="4"/>
    </row>
    <row r="14587" spans="33:36">
      <c r="AG14587" s="5"/>
      <c r="AJ14587" s="4"/>
    </row>
    <row r="14588" spans="33:36">
      <c r="AG14588" s="5"/>
      <c r="AJ14588" s="4"/>
    </row>
    <row r="14589" spans="33:36">
      <c r="AG14589" s="5"/>
      <c r="AJ14589" s="4"/>
    </row>
    <row r="14590" spans="33:36">
      <c r="AG14590" s="5"/>
      <c r="AJ14590" s="4"/>
    </row>
    <row r="14591" spans="33:36">
      <c r="AG14591" s="5"/>
      <c r="AJ14591" s="4"/>
    </row>
    <row r="14592" spans="33:36">
      <c r="AG14592" s="5"/>
      <c r="AJ14592" s="4"/>
    </row>
    <row r="14593" spans="33:36">
      <c r="AG14593" s="5"/>
      <c r="AJ14593" s="4"/>
    </row>
    <row r="14594" spans="33:36">
      <c r="AG14594" s="5"/>
      <c r="AJ14594" s="4"/>
    </row>
    <row r="14595" spans="33:36">
      <c r="AG14595" s="5"/>
      <c r="AJ14595" s="4"/>
    </row>
    <row r="14596" spans="33:36">
      <c r="AG14596" s="5"/>
      <c r="AJ14596" s="4"/>
    </row>
    <row r="14597" spans="33:36">
      <c r="AG14597" s="5"/>
      <c r="AJ14597" s="4"/>
    </row>
    <row r="14598" spans="33:36">
      <c r="AG14598" s="5"/>
      <c r="AJ14598" s="4"/>
    </row>
    <row r="14599" spans="33:36">
      <c r="AG14599" s="5"/>
      <c r="AJ14599" s="4"/>
    </row>
    <row r="14600" spans="33:36">
      <c r="AG14600" s="5"/>
      <c r="AJ14600" s="4"/>
    </row>
    <row r="14601" spans="33:36">
      <c r="AG14601" s="5"/>
      <c r="AJ14601" s="4"/>
    </row>
    <row r="14602" spans="33:36">
      <c r="AG14602" s="5"/>
      <c r="AJ14602" s="4"/>
    </row>
    <row r="14603" spans="33:36">
      <c r="AG14603" s="5"/>
      <c r="AJ14603" s="4"/>
    </row>
    <row r="14604" spans="33:36">
      <c r="AG14604" s="5"/>
      <c r="AJ14604" s="4"/>
    </row>
    <row r="14605" spans="33:36">
      <c r="AG14605" s="5"/>
      <c r="AJ14605" s="4"/>
    </row>
    <row r="14606" spans="33:36">
      <c r="AG14606" s="5"/>
      <c r="AJ14606" s="4"/>
    </row>
    <row r="14607" spans="33:36">
      <c r="AG14607" s="5"/>
      <c r="AJ14607" s="4"/>
    </row>
    <row r="14608" spans="33:36">
      <c r="AG14608" s="5"/>
      <c r="AJ14608" s="4"/>
    </row>
    <row r="14609" spans="33:36">
      <c r="AG14609" s="5"/>
      <c r="AJ14609" s="4"/>
    </row>
    <row r="14610" spans="33:36">
      <c r="AG14610" s="5"/>
      <c r="AJ14610" s="4"/>
    </row>
    <row r="14611" spans="33:36">
      <c r="AG14611" s="5"/>
      <c r="AJ14611" s="4"/>
    </row>
    <row r="14612" spans="33:36">
      <c r="AG14612" s="5"/>
      <c r="AJ14612" s="4"/>
    </row>
    <row r="14613" spans="33:36">
      <c r="AG14613" s="5"/>
      <c r="AJ14613" s="4"/>
    </row>
    <row r="14614" spans="33:36">
      <c r="AG14614" s="5"/>
      <c r="AJ14614" s="4"/>
    </row>
    <row r="14615" spans="33:36">
      <c r="AG14615" s="5"/>
      <c r="AJ14615" s="4"/>
    </row>
    <row r="14616" spans="33:36">
      <c r="AG14616" s="5"/>
      <c r="AJ14616" s="4"/>
    </row>
    <row r="14617" spans="33:36">
      <c r="AG14617" s="5"/>
      <c r="AJ14617" s="4"/>
    </row>
    <row r="14618" spans="33:36">
      <c r="AG14618" s="5"/>
      <c r="AJ14618" s="4"/>
    </row>
    <row r="14619" spans="33:36">
      <c r="AG14619" s="5"/>
      <c r="AJ14619" s="4"/>
    </row>
    <row r="14620" spans="33:36">
      <c r="AG14620" s="5"/>
      <c r="AJ14620" s="4"/>
    </row>
    <row r="14621" spans="33:36">
      <c r="AG14621" s="5"/>
      <c r="AJ14621" s="4"/>
    </row>
    <row r="14622" spans="33:36">
      <c r="AG14622" s="5"/>
      <c r="AJ14622" s="4"/>
    </row>
    <row r="14623" spans="33:36">
      <c r="AG14623" s="5"/>
      <c r="AJ14623" s="4"/>
    </row>
    <row r="14624" spans="33:36">
      <c r="AG14624" s="5"/>
      <c r="AJ14624" s="4"/>
    </row>
    <row r="14625" spans="33:36">
      <c r="AG14625" s="5"/>
      <c r="AJ14625" s="4"/>
    </row>
    <row r="14626" spans="33:36">
      <c r="AG14626" s="5"/>
      <c r="AJ14626" s="4"/>
    </row>
    <row r="14627" spans="33:36">
      <c r="AG14627" s="5"/>
      <c r="AJ14627" s="4"/>
    </row>
    <row r="14628" spans="33:36">
      <c r="AG14628" s="5"/>
      <c r="AJ14628" s="4"/>
    </row>
    <row r="14629" spans="33:36">
      <c r="AG14629" s="5"/>
      <c r="AJ14629" s="4"/>
    </row>
    <row r="14630" spans="33:36">
      <c r="AG14630" s="5"/>
      <c r="AJ14630" s="4"/>
    </row>
    <row r="14631" spans="33:36">
      <c r="AG14631" s="5"/>
      <c r="AJ14631" s="4"/>
    </row>
    <row r="14632" spans="33:36">
      <c r="AG14632" s="5"/>
      <c r="AJ14632" s="4"/>
    </row>
    <row r="14633" spans="33:36">
      <c r="AG14633" s="5"/>
      <c r="AJ14633" s="4"/>
    </row>
    <row r="14634" spans="33:36">
      <c r="AG14634" s="5"/>
      <c r="AJ14634" s="4"/>
    </row>
    <row r="14635" spans="33:36">
      <c r="AG14635" s="5"/>
      <c r="AJ14635" s="4"/>
    </row>
    <row r="14636" spans="33:36">
      <c r="AG14636" s="5"/>
      <c r="AJ14636" s="4"/>
    </row>
    <row r="14637" spans="33:36">
      <c r="AG14637" s="5"/>
      <c r="AJ14637" s="4"/>
    </row>
    <row r="14638" spans="33:36">
      <c r="AG14638" s="5"/>
      <c r="AJ14638" s="4"/>
    </row>
    <row r="14639" spans="33:36">
      <c r="AG14639" s="5"/>
      <c r="AJ14639" s="4"/>
    </row>
    <row r="14640" spans="33:36">
      <c r="AG14640" s="5"/>
      <c r="AJ14640" s="4"/>
    </row>
    <row r="14641" spans="33:36">
      <c r="AG14641" s="5"/>
      <c r="AJ14641" s="4"/>
    </row>
    <row r="14642" spans="33:36">
      <c r="AG14642" s="5"/>
      <c r="AJ14642" s="4"/>
    </row>
    <row r="14643" spans="33:36">
      <c r="AG14643" s="5"/>
      <c r="AJ14643" s="4"/>
    </row>
    <row r="14644" spans="33:36">
      <c r="AG14644" s="5"/>
      <c r="AJ14644" s="4"/>
    </row>
    <row r="14645" spans="33:36">
      <c r="AG14645" s="5"/>
      <c r="AJ14645" s="4"/>
    </row>
    <row r="14646" spans="33:36">
      <c r="AG14646" s="5"/>
      <c r="AJ14646" s="4"/>
    </row>
    <row r="14647" spans="33:36">
      <c r="AG14647" s="5"/>
      <c r="AJ14647" s="4"/>
    </row>
    <row r="14648" spans="33:36">
      <c r="AG14648" s="5"/>
      <c r="AJ14648" s="4"/>
    </row>
    <row r="14649" spans="33:36">
      <c r="AG14649" s="5"/>
      <c r="AJ14649" s="4"/>
    </row>
    <row r="14650" spans="33:36">
      <c r="AG14650" s="5"/>
      <c r="AJ14650" s="4"/>
    </row>
    <row r="14651" spans="33:36">
      <c r="AG14651" s="5"/>
      <c r="AJ14651" s="4"/>
    </row>
    <row r="14652" spans="33:36">
      <c r="AG14652" s="5"/>
      <c r="AJ14652" s="4"/>
    </row>
    <row r="14653" spans="33:36">
      <c r="AG14653" s="5"/>
      <c r="AJ14653" s="4"/>
    </row>
    <row r="14654" spans="33:36">
      <c r="AG14654" s="5"/>
      <c r="AJ14654" s="4"/>
    </row>
    <row r="14655" spans="33:36">
      <c r="AG14655" s="5"/>
      <c r="AJ14655" s="4"/>
    </row>
    <row r="14656" spans="33:36">
      <c r="AG14656" s="5"/>
      <c r="AJ14656" s="4"/>
    </row>
    <row r="14657" spans="33:36">
      <c r="AG14657" s="5"/>
      <c r="AJ14657" s="4"/>
    </row>
    <row r="14658" spans="33:36">
      <c r="AG14658" s="5"/>
      <c r="AJ14658" s="4"/>
    </row>
    <row r="14659" spans="33:36">
      <c r="AG14659" s="5"/>
      <c r="AJ14659" s="4"/>
    </row>
    <row r="14660" spans="33:36">
      <c r="AG14660" s="5"/>
      <c r="AJ14660" s="4"/>
    </row>
    <row r="14661" spans="33:36">
      <c r="AG14661" s="5"/>
      <c r="AJ14661" s="4"/>
    </row>
    <row r="14662" spans="33:36">
      <c r="AG14662" s="5"/>
      <c r="AJ14662" s="4"/>
    </row>
    <row r="14663" spans="33:36">
      <c r="AG14663" s="5"/>
      <c r="AJ14663" s="4"/>
    </row>
    <row r="14664" spans="33:36">
      <c r="AG14664" s="5"/>
      <c r="AJ14664" s="4"/>
    </row>
    <row r="14665" spans="33:36">
      <c r="AG14665" s="5"/>
      <c r="AJ14665" s="4"/>
    </row>
    <row r="14666" spans="33:36">
      <c r="AG14666" s="5"/>
      <c r="AJ14666" s="4"/>
    </row>
    <row r="14667" spans="33:36">
      <c r="AG14667" s="5"/>
      <c r="AJ14667" s="4"/>
    </row>
    <row r="14668" spans="33:36">
      <c r="AG14668" s="5"/>
      <c r="AJ14668" s="4"/>
    </row>
    <row r="14669" spans="33:36">
      <c r="AG14669" s="5"/>
      <c r="AJ14669" s="4"/>
    </row>
    <row r="14670" spans="33:36">
      <c r="AG14670" s="5"/>
      <c r="AJ14670" s="4"/>
    </row>
    <row r="14671" spans="33:36">
      <c r="AG14671" s="5"/>
      <c r="AJ14671" s="4"/>
    </row>
    <row r="14672" spans="33:36">
      <c r="AG14672" s="5"/>
      <c r="AJ14672" s="4"/>
    </row>
    <row r="14673" spans="33:36">
      <c r="AG14673" s="5"/>
      <c r="AJ14673" s="4"/>
    </row>
    <row r="14674" spans="33:36">
      <c r="AG14674" s="5"/>
      <c r="AJ14674" s="4"/>
    </row>
    <row r="14675" spans="33:36">
      <c r="AG14675" s="5"/>
      <c r="AJ14675" s="4"/>
    </row>
    <row r="14676" spans="33:36">
      <c r="AG14676" s="5"/>
      <c r="AJ14676" s="4"/>
    </row>
    <row r="14677" spans="33:36">
      <c r="AG14677" s="5"/>
      <c r="AJ14677" s="4"/>
    </row>
    <row r="14678" spans="33:36">
      <c r="AG14678" s="5"/>
      <c r="AJ14678" s="4"/>
    </row>
    <row r="14679" spans="33:36">
      <c r="AG14679" s="5"/>
      <c r="AJ14679" s="4"/>
    </row>
    <row r="14680" spans="33:36">
      <c r="AG14680" s="5"/>
      <c r="AJ14680" s="4"/>
    </row>
    <row r="14681" spans="33:36">
      <c r="AG14681" s="5"/>
      <c r="AJ14681" s="4"/>
    </row>
    <row r="14682" spans="33:36">
      <c r="AG14682" s="5"/>
      <c r="AJ14682" s="4"/>
    </row>
    <row r="14683" spans="33:36">
      <c r="AG14683" s="5"/>
      <c r="AJ14683" s="4"/>
    </row>
    <row r="14684" spans="33:36">
      <c r="AG14684" s="5"/>
      <c r="AJ14684" s="4"/>
    </row>
    <row r="14685" spans="33:36">
      <c r="AG14685" s="5"/>
      <c r="AJ14685" s="4"/>
    </row>
    <row r="14686" spans="33:36">
      <c r="AG14686" s="5"/>
      <c r="AJ14686" s="4"/>
    </row>
    <row r="14687" spans="33:36">
      <c r="AG14687" s="5"/>
      <c r="AJ14687" s="4"/>
    </row>
    <row r="14688" spans="33:36">
      <c r="AG14688" s="5"/>
      <c r="AJ14688" s="4"/>
    </row>
    <row r="14689" spans="33:36">
      <c r="AG14689" s="5"/>
      <c r="AJ14689" s="4"/>
    </row>
    <row r="14690" spans="33:36">
      <c r="AG14690" s="5"/>
      <c r="AJ14690" s="4"/>
    </row>
    <row r="14691" spans="33:36">
      <c r="AG14691" s="5"/>
      <c r="AJ14691" s="4"/>
    </row>
    <row r="14692" spans="33:36">
      <c r="AG14692" s="5"/>
      <c r="AJ14692" s="4"/>
    </row>
    <row r="14693" spans="33:36">
      <c r="AG14693" s="5"/>
      <c r="AJ14693" s="4"/>
    </row>
    <row r="14694" spans="33:36">
      <c r="AG14694" s="5"/>
      <c r="AJ14694" s="4"/>
    </row>
    <row r="14695" spans="33:36">
      <c r="AG14695" s="5"/>
      <c r="AJ14695" s="4"/>
    </row>
    <row r="14696" spans="33:36">
      <c r="AG14696" s="5"/>
      <c r="AJ14696" s="4"/>
    </row>
    <row r="14697" spans="33:36">
      <c r="AG14697" s="5"/>
      <c r="AJ14697" s="4"/>
    </row>
    <row r="14698" spans="33:36">
      <c r="AG14698" s="5"/>
      <c r="AJ14698" s="4"/>
    </row>
    <row r="14699" spans="33:36">
      <c r="AG14699" s="5"/>
      <c r="AJ14699" s="4"/>
    </row>
    <row r="14700" spans="33:36">
      <c r="AG14700" s="5"/>
      <c r="AJ14700" s="4"/>
    </row>
    <row r="14701" spans="33:36">
      <c r="AG14701" s="5"/>
      <c r="AJ14701" s="4"/>
    </row>
    <row r="14702" spans="33:36">
      <c r="AG14702" s="5"/>
      <c r="AJ14702" s="4"/>
    </row>
    <row r="14703" spans="33:36">
      <c r="AG14703" s="5"/>
      <c r="AJ14703" s="4"/>
    </row>
    <row r="14704" spans="33:36">
      <c r="AG14704" s="5"/>
      <c r="AJ14704" s="4"/>
    </row>
    <row r="14705" spans="33:36">
      <c r="AG14705" s="5"/>
      <c r="AJ14705" s="4"/>
    </row>
    <row r="14706" spans="33:36">
      <c r="AG14706" s="5"/>
      <c r="AJ14706" s="4"/>
    </row>
    <row r="14707" spans="33:36">
      <c r="AG14707" s="5"/>
      <c r="AJ14707" s="4"/>
    </row>
    <row r="14708" spans="33:36">
      <c r="AG14708" s="5"/>
      <c r="AJ14708" s="4"/>
    </row>
    <row r="14709" spans="33:36">
      <c r="AG14709" s="5"/>
      <c r="AJ14709" s="4"/>
    </row>
    <row r="14710" spans="33:36">
      <c r="AG14710" s="5"/>
      <c r="AJ14710" s="4"/>
    </row>
    <row r="14711" spans="33:36">
      <c r="AG14711" s="5"/>
      <c r="AJ14711" s="4"/>
    </row>
    <row r="14712" spans="33:36">
      <c r="AG14712" s="5"/>
      <c r="AJ14712" s="4"/>
    </row>
    <row r="14713" spans="33:36">
      <c r="AG14713" s="5"/>
      <c r="AJ14713" s="4"/>
    </row>
    <row r="14714" spans="33:36">
      <c r="AG14714" s="5"/>
      <c r="AJ14714" s="4"/>
    </row>
    <row r="14715" spans="33:36">
      <c r="AG14715" s="5"/>
      <c r="AJ14715" s="4"/>
    </row>
    <row r="14716" spans="33:36">
      <c r="AG14716" s="5"/>
      <c r="AJ14716" s="4"/>
    </row>
    <row r="14717" spans="33:36">
      <c r="AG14717" s="5"/>
      <c r="AJ14717" s="4"/>
    </row>
    <row r="14718" spans="33:36">
      <c r="AG14718" s="5"/>
      <c r="AJ14718" s="4"/>
    </row>
    <row r="14719" spans="33:36">
      <c r="AG14719" s="5"/>
      <c r="AJ14719" s="4"/>
    </row>
    <row r="14720" spans="33:36">
      <c r="AG14720" s="5"/>
      <c r="AJ14720" s="4"/>
    </row>
    <row r="14721" spans="33:36">
      <c r="AG14721" s="5"/>
      <c r="AJ14721" s="4"/>
    </row>
    <row r="14722" spans="33:36">
      <c r="AG14722" s="5"/>
      <c r="AJ14722" s="4"/>
    </row>
    <row r="14723" spans="33:36">
      <c r="AG14723" s="5"/>
      <c r="AJ14723" s="4"/>
    </row>
    <row r="14724" spans="33:36">
      <c r="AG14724" s="5"/>
      <c r="AJ14724" s="4"/>
    </row>
    <row r="14725" spans="33:36">
      <c r="AG14725" s="5"/>
      <c r="AJ14725" s="4"/>
    </row>
    <row r="14726" spans="33:36">
      <c r="AG14726" s="5"/>
      <c r="AJ14726" s="4"/>
    </row>
    <row r="14727" spans="33:36">
      <c r="AG14727" s="5"/>
      <c r="AJ14727" s="4"/>
    </row>
    <row r="14728" spans="33:36">
      <c r="AG14728" s="5"/>
      <c r="AJ14728" s="4"/>
    </row>
    <row r="14729" spans="33:36">
      <c r="AG14729" s="5"/>
      <c r="AJ14729" s="4"/>
    </row>
    <row r="14730" spans="33:36">
      <c r="AG14730" s="5"/>
      <c r="AJ14730" s="4"/>
    </row>
    <row r="14731" spans="33:36">
      <c r="AG14731" s="5"/>
      <c r="AJ14731" s="4"/>
    </row>
    <row r="14732" spans="33:36">
      <c r="AG14732" s="5"/>
      <c r="AJ14732" s="4"/>
    </row>
    <row r="14733" spans="33:36">
      <c r="AG14733" s="5"/>
      <c r="AJ14733" s="4"/>
    </row>
    <row r="14734" spans="33:36">
      <c r="AG14734" s="5"/>
      <c r="AJ14734" s="4"/>
    </row>
    <row r="14735" spans="33:36">
      <c r="AG14735" s="5"/>
      <c r="AJ14735" s="4"/>
    </row>
    <row r="14736" spans="33:36">
      <c r="AG14736" s="5"/>
      <c r="AJ14736" s="4"/>
    </row>
    <row r="14737" spans="33:36">
      <c r="AG14737" s="5"/>
      <c r="AJ14737" s="4"/>
    </row>
    <row r="14738" spans="33:36">
      <c r="AG14738" s="5"/>
      <c r="AJ14738" s="4"/>
    </row>
    <row r="14739" spans="33:36">
      <c r="AG14739" s="5"/>
      <c r="AJ14739" s="4"/>
    </row>
    <row r="14740" spans="33:36">
      <c r="AG14740" s="5"/>
      <c r="AJ14740" s="4"/>
    </row>
    <row r="14741" spans="33:36">
      <c r="AG14741" s="5"/>
      <c r="AJ14741" s="4"/>
    </row>
    <row r="14742" spans="33:36">
      <c r="AG14742" s="5"/>
      <c r="AJ14742" s="4"/>
    </row>
    <row r="14743" spans="33:36">
      <c r="AG14743" s="5"/>
      <c r="AJ14743" s="4"/>
    </row>
    <row r="14744" spans="33:36">
      <c r="AG14744" s="5"/>
      <c r="AJ14744" s="4"/>
    </row>
    <row r="14745" spans="33:36">
      <c r="AG14745" s="5"/>
      <c r="AJ14745" s="4"/>
    </row>
    <row r="14746" spans="33:36">
      <c r="AG14746" s="5"/>
      <c r="AJ14746" s="4"/>
    </row>
    <row r="14747" spans="33:36">
      <c r="AG14747" s="5"/>
      <c r="AJ14747" s="4"/>
    </row>
    <row r="14748" spans="33:36">
      <c r="AG14748" s="5"/>
      <c r="AJ14748" s="4"/>
    </row>
    <row r="14749" spans="33:36">
      <c r="AG14749" s="5"/>
      <c r="AJ14749" s="4"/>
    </row>
    <row r="14750" spans="33:36">
      <c r="AG14750" s="5"/>
      <c r="AJ14750" s="4"/>
    </row>
    <row r="14751" spans="33:36">
      <c r="AG14751" s="5"/>
      <c r="AJ14751" s="4"/>
    </row>
    <row r="14752" spans="33:36">
      <c r="AG14752" s="5"/>
      <c r="AJ14752" s="4"/>
    </row>
    <row r="14753" spans="33:36">
      <c r="AG14753" s="5"/>
      <c r="AJ14753" s="4"/>
    </row>
    <row r="14754" spans="33:36">
      <c r="AG14754" s="5"/>
      <c r="AJ14754" s="4"/>
    </row>
    <row r="14755" spans="33:36">
      <c r="AG14755" s="5"/>
      <c r="AJ14755" s="4"/>
    </row>
    <row r="14756" spans="33:36">
      <c r="AG14756" s="5"/>
      <c r="AJ14756" s="4"/>
    </row>
    <row r="14757" spans="33:36">
      <c r="AG14757" s="5"/>
      <c r="AJ14757" s="4"/>
    </row>
    <row r="14758" spans="33:36">
      <c r="AG14758" s="5"/>
      <c r="AJ14758" s="4"/>
    </row>
    <row r="14759" spans="33:36">
      <c r="AG14759" s="5"/>
      <c r="AJ14759" s="4"/>
    </row>
    <row r="14760" spans="33:36">
      <c r="AG14760" s="5"/>
      <c r="AJ14760" s="4"/>
    </row>
    <row r="14761" spans="33:36">
      <c r="AG14761" s="5"/>
      <c r="AJ14761" s="4"/>
    </row>
    <row r="14762" spans="33:36">
      <c r="AG14762" s="5"/>
      <c r="AJ14762" s="4"/>
    </row>
    <row r="14763" spans="33:36">
      <c r="AG14763" s="5"/>
      <c r="AJ14763" s="4"/>
    </row>
    <row r="14764" spans="33:36">
      <c r="AG14764" s="5"/>
      <c r="AJ14764" s="4"/>
    </row>
    <row r="14765" spans="33:36">
      <c r="AG14765" s="5"/>
      <c r="AJ14765" s="4"/>
    </row>
    <row r="14766" spans="33:36">
      <c r="AG14766" s="5"/>
      <c r="AJ14766" s="4"/>
    </row>
    <row r="14767" spans="33:36">
      <c r="AG14767" s="5"/>
      <c r="AJ14767" s="4"/>
    </row>
    <row r="14768" spans="33:36">
      <c r="AG14768" s="5"/>
      <c r="AJ14768" s="4"/>
    </row>
    <row r="14769" spans="33:36">
      <c r="AG14769" s="5"/>
      <c r="AJ14769" s="4"/>
    </row>
    <row r="14770" spans="33:36">
      <c r="AG14770" s="5"/>
      <c r="AJ14770" s="4"/>
    </row>
    <row r="14771" spans="33:36">
      <c r="AG14771" s="5"/>
      <c r="AJ14771" s="4"/>
    </row>
    <row r="14772" spans="33:36">
      <c r="AG14772" s="5"/>
      <c r="AJ14772" s="4"/>
    </row>
    <row r="14773" spans="33:36">
      <c r="AG14773" s="5"/>
      <c r="AJ14773" s="4"/>
    </row>
    <row r="14774" spans="33:36">
      <c r="AG14774" s="5"/>
      <c r="AJ14774" s="4"/>
    </row>
    <row r="14775" spans="33:36">
      <c r="AG14775" s="5"/>
      <c r="AJ14775" s="4"/>
    </row>
    <row r="14776" spans="33:36">
      <c r="AG14776" s="5"/>
      <c r="AJ14776" s="4"/>
    </row>
    <row r="14777" spans="33:36">
      <c r="AG14777" s="5"/>
      <c r="AJ14777" s="4"/>
    </row>
    <row r="14778" spans="33:36">
      <c r="AG14778" s="5"/>
      <c r="AJ14778" s="4"/>
    </row>
    <row r="14779" spans="33:36">
      <c r="AG14779" s="5"/>
      <c r="AJ14779" s="4"/>
    </row>
    <row r="14780" spans="33:36">
      <c r="AG14780" s="5"/>
      <c r="AJ14780" s="4"/>
    </row>
    <row r="14781" spans="33:36">
      <c r="AG14781" s="5"/>
      <c r="AJ14781" s="4"/>
    </row>
    <row r="14782" spans="33:36">
      <c r="AG14782" s="5"/>
      <c r="AJ14782" s="4"/>
    </row>
    <row r="14783" spans="33:36">
      <c r="AG14783" s="5"/>
      <c r="AJ14783" s="4"/>
    </row>
    <row r="14784" spans="33:36">
      <c r="AG14784" s="5"/>
      <c r="AJ14784" s="4"/>
    </row>
    <row r="14785" spans="33:36">
      <c r="AG14785" s="5"/>
      <c r="AJ14785" s="4"/>
    </row>
    <row r="14786" spans="33:36">
      <c r="AG14786" s="5"/>
      <c r="AJ14786" s="4"/>
    </row>
    <row r="14787" spans="33:36">
      <c r="AG14787" s="5"/>
      <c r="AJ14787" s="4"/>
    </row>
    <row r="14788" spans="33:36">
      <c r="AG14788" s="5"/>
      <c r="AJ14788" s="4"/>
    </row>
    <row r="14789" spans="33:36">
      <c r="AG14789" s="5"/>
      <c r="AJ14789" s="4"/>
    </row>
    <row r="14790" spans="33:36">
      <c r="AG14790" s="5"/>
      <c r="AJ14790" s="4"/>
    </row>
    <row r="14791" spans="33:36">
      <c r="AG14791" s="5"/>
      <c r="AJ14791" s="4"/>
    </row>
    <row r="14792" spans="33:36">
      <c r="AG14792" s="5"/>
      <c r="AJ14792" s="4"/>
    </row>
    <row r="14793" spans="33:36">
      <c r="AG14793" s="5"/>
      <c r="AJ14793" s="4"/>
    </row>
    <row r="14794" spans="33:36">
      <c r="AG14794" s="5"/>
      <c r="AJ14794" s="4"/>
    </row>
    <row r="14795" spans="33:36">
      <c r="AG14795" s="5"/>
      <c r="AJ14795" s="4"/>
    </row>
    <row r="14796" spans="33:36">
      <c r="AG14796" s="5"/>
      <c r="AJ14796" s="4"/>
    </row>
    <row r="14797" spans="33:36">
      <c r="AG14797" s="5"/>
      <c r="AJ14797" s="4"/>
    </row>
    <row r="14798" spans="33:36">
      <c r="AG14798" s="5"/>
      <c r="AJ14798" s="4"/>
    </row>
    <row r="14799" spans="33:36">
      <c r="AG14799" s="5"/>
      <c r="AJ14799" s="4"/>
    </row>
    <row r="14800" spans="33:36">
      <c r="AG14800" s="5"/>
      <c r="AJ14800" s="4"/>
    </row>
    <row r="14801" spans="33:36">
      <c r="AG14801" s="5"/>
      <c r="AJ14801" s="4"/>
    </row>
    <row r="14802" spans="33:36">
      <c r="AG14802" s="5"/>
      <c r="AJ14802" s="4"/>
    </row>
    <row r="14803" spans="33:36">
      <c r="AG14803" s="5"/>
      <c r="AJ14803" s="4"/>
    </row>
    <row r="14804" spans="33:36">
      <c r="AG14804" s="5"/>
      <c r="AJ14804" s="4"/>
    </row>
    <row r="14805" spans="33:36">
      <c r="AG14805" s="5"/>
      <c r="AJ14805" s="4"/>
    </row>
    <row r="14806" spans="33:36">
      <c r="AG14806" s="5"/>
      <c r="AJ14806" s="4"/>
    </row>
    <row r="14807" spans="33:36">
      <c r="AG14807" s="5"/>
      <c r="AJ14807" s="4"/>
    </row>
    <row r="14808" spans="33:36">
      <c r="AG14808" s="5"/>
      <c r="AJ14808" s="4"/>
    </row>
    <row r="14809" spans="33:36">
      <c r="AG14809" s="5"/>
      <c r="AJ14809" s="4"/>
    </row>
    <row r="14810" spans="33:36">
      <c r="AG14810" s="5"/>
      <c r="AJ14810" s="4"/>
    </row>
    <row r="14811" spans="33:36">
      <c r="AG14811" s="5"/>
      <c r="AJ14811" s="4"/>
    </row>
    <row r="14812" spans="33:36">
      <c r="AG14812" s="5"/>
      <c r="AJ14812" s="4"/>
    </row>
    <row r="14813" spans="33:36">
      <c r="AG14813" s="5"/>
      <c r="AJ14813" s="4"/>
    </row>
    <row r="14814" spans="33:36">
      <c r="AG14814" s="5"/>
      <c r="AJ14814" s="4"/>
    </row>
    <row r="14815" spans="33:36">
      <c r="AG14815" s="5"/>
      <c r="AJ14815" s="4"/>
    </row>
    <row r="14816" spans="33:36">
      <c r="AG14816" s="5"/>
      <c r="AJ14816" s="4"/>
    </row>
    <row r="14817" spans="33:36">
      <c r="AG14817" s="5"/>
      <c r="AJ14817" s="4"/>
    </row>
    <row r="14818" spans="33:36">
      <c r="AG14818" s="5"/>
      <c r="AJ14818" s="4"/>
    </row>
    <row r="14819" spans="33:36">
      <c r="AG14819" s="5"/>
      <c r="AJ14819" s="4"/>
    </row>
    <row r="14820" spans="33:36">
      <c r="AG14820" s="5"/>
      <c r="AJ14820" s="4"/>
    </row>
    <row r="14821" spans="33:36">
      <c r="AG14821" s="5"/>
      <c r="AJ14821" s="4"/>
    </row>
    <row r="14822" spans="33:36">
      <c r="AG14822" s="5"/>
      <c r="AJ14822" s="4"/>
    </row>
    <row r="14823" spans="33:36">
      <c r="AG14823" s="5"/>
      <c r="AJ14823" s="4"/>
    </row>
    <row r="14824" spans="33:36">
      <c r="AG14824" s="5"/>
      <c r="AJ14824" s="4"/>
    </row>
    <row r="14825" spans="33:36">
      <c r="AG14825" s="5"/>
      <c r="AJ14825" s="4"/>
    </row>
    <row r="14826" spans="33:36">
      <c r="AG14826" s="5"/>
      <c r="AJ14826" s="4"/>
    </row>
    <row r="14827" spans="33:36">
      <c r="AG14827" s="5"/>
      <c r="AJ14827" s="4"/>
    </row>
    <row r="14828" spans="33:36">
      <c r="AG14828" s="5"/>
      <c r="AJ14828" s="4"/>
    </row>
    <row r="14829" spans="33:36">
      <c r="AG14829" s="5"/>
      <c r="AJ14829" s="4"/>
    </row>
    <row r="14830" spans="33:36">
      <c r="AG14830" s="5"/>
      <c r="AJ14830" s="4"/>
    </row>
    <row r="14831" spans="33:36">
      <c r="AG14831" s="5"/>
      <c r="AJ14831" s="4"/>
    </row>
    <row r="14832" spans="33:36">
      <c r="AG14832" s="5"/>
      <c r="AJ14832" s="4"/>
    </row>
    <row r="14833" spans="33:36">
      <c r="AG14833" s="5"/>
      <c r="AJ14833" s="4"/>
    </row>
    <row r="14834" spans="33:36">
      <c r="AG14834" s="5"/>
      <c r="AJ14834" s="4"/>
    </row>
    <row r="14835" spans="33:36">
      <c r="AG14835" s="5"/>
      <c r="AJ14835" s="4"/>
    </row>
    <row r="14836" spans="33:36">
      <c r="AG14836" s="5"/>
      <c r="AJ14836" s="4"/>
    </row>
    <row r="14837" spans="33:36">
      <c r="AG14837" s="5"/>
      <c r="AJ14837" s="4"/>
    </row>
    <row r="14838" spans="33:36">
      <c r="AG14838" s="5"/>
      <c r="AJ14838" s="4"/>
    </row>
    <row r="14839" spans="33:36">
      <c r="AG14839" s="5"/>
      <c r="AJ14839" s="4"/>
    </row>
    <row r="14840" spans="33:36">
      <c r="AG14840" s="5"/>
      <c r="AJ14840" s="4"/>
    </row>
    <row r="14841" spans="33:36">
      <c r="AG14841" s="5"/>
      <c r="AJ14841" s="4"/>
    </row>
    <row r="14842" spans="33:36">
      <c r="AG14842" s="5"/>
      <c r="AJ14842" s="4"/>
    </row>
    <row r="14843" spans="33:36">
      <c r="AG14843" s="5"/>
      <c r="AJ14843" s="4"/>
    </row>
    <row r="14844" spans="33:36">
      <c r="AG14844" s="5"/>
      <c r="AJ14844" s="4"/>
    </row>
    <row r="14845" spans="33:36">
      <c r="AG14845" s="5"/>
      <c r="AJ14845" s="4"/>
    </row>
    <row r="14846" spans="33:36">
      <c r="AG14846" s="5"/>
      <c r="AJ14846" s="4"/>
    </row>
    <row r="14847" spans="33:36">
      <c r="AG14847" s="5"/>
      <c r="AJ14847" s="4"/>
    </row>
    <row r="14848" spans="33:36">
      <c r="AG14848" s="5"/>
      <c r="AJ14848" s="4"/>
    </row>
    <row r="14849" spans="33:36">
      <c r="AG14849" s="5"/>
      <c r="AJ14849" s="4"/>
    </row>
    <row r="14850" spans="33:36">
      <c r="AG14850" s="5"/>
      <c r="AJ14850" s="4"/>
    </row>
    <row r="14851" spans="33:36">
      <c r="AG14851" s="5"/>
      <c r="AJ14851" s="4"/>
    </row>
    <row r="14852" spans="33:36">
      <c r="AG14852" s="5"/>
      <c r="AJ14852" s="4"/>
    </row>
    <row r="14853" spans="33:36">
      <c r="AG14853" s="5"/>
      <c r="AJ14853" s="4"/>
    </row>
    <row r="14854" spans="33:36">
      <c r="AG14854" s="5"/>
      <c r="AJ14854" s="4"/>
    </row>
    <row r="14855" spans="33:36">
      <c r="AG14855" s="5"/>
      <c r="AJ14855" s="4"/>
    </row>
    <row r="14856" spans="33:36">
      <c r="AG14856" s="5"/>
      <c r="AJ14856" s="4"/>
    </row>
    <row r="14857" spans="33:36">
      <c r="AG14857" s="5"/>
      <c r="AJ14857" s="4"/>
    </row>
    <row r="14858" spans="33:36">
      <c r="AG14858" s="5"/>
      <c r="AJ14858" s="4"/>
    </row>
    <row r="14859" spans="33:36">
      <c r="AG14859" s="5"/>
      <c r="AJ14859" s="4"/>
    </row>
    <row r="14860" spans="33:36">
      <c r="AG14860" s="5"/>
      <c r="AJ14860" s="4"/>
    </row>
    <row r="14861" spans="33:36">
      <c r="AG14861" s="5"/>
      <c r="AJ14861" s="4"/>
    </row>
    <row r="14862" spans="33:36">
      <c r="AG14862" s="5"/>
      <c r="AJ14862" s="4"/>
    </row>
    <row r="14863" spans="33:36">
      <c r="AG14863" s="5"/>
      <c r="AJ14863" s="4"/>
    </row>
    <row r="14864" spans="33:36">
      <c r="AG14864" s="5"/>
      <c r="AJ14864" s="4"/>
    </row>
    <row r="14865" spans="33:36">
      <c r="AG14865" s="5"/>
      <c r="AJ14865" s="4"/>
    </row>
    <row r="14866" spans="33:36">
      <c r="AG14866" s="5"/>
      <c r="AJ14866" s="4"/>
    </row>
    <row r="14867" spans="33:36">
      <c r="AG14867" s="5"/>
      <c r="AJ14867" s="4"/>
    </row>
    <row r="14868" spans="33:36">
      <c r="AG14868" s="5"/>
      <c r="AJ14868" s="4"/>
    </row>
    <row r="14869" spans="33:36">
      <c r="AG14869" s="5"/>
      <c r="AJ14869" s="4"/>
    </row>
    <row r="14870" spans="33:36">
      <c r="AG14870" s="5"/>
      <c r="AJ14870" s="4"/>
    </row>
    <row r="14871" spans="33:36">
      <c r="AG14871" s="5"/>
      <c r="AJ14871" s="4"/>
    </row>
    <row r="14872" spans="33:36">
      <c r="AG14872" s="5"/>
      <c r="AJ14872" s="4"/>
    </row>
    <row r="14873" spans="33:36">
      <c r="AG14873" s="5"/>
      <c r="AJ14873" s="4"/>
    </row>
    <row r="14874" spans="33:36">
      <c r="AG14874" s="5"/>
      <c r="AJ14874" s="4"/>
    </row>
    <row r="14875" spans="33:36">
      <c r="AG14875" s="5"/>
      <c r="AJ14875" s="4"/>
    </row>
    <row r="14876" spans="33:36">
      <c r="AG14876" s="5"/>
      <c r="AJ14876" s="4"/>
    </row>
    <row r="14877" spans="33:36">
      <c r="AG14877" s="5"/>
      <c r="AJ14877" s="4"/>
    </row>
    <row r="14878" spans="33:36">
      <c r="AG14878" s="5"/>
      <c r="AJ14878" s="4"/>
    </row>
    <row r="14879" spans="33:36">
      <c r="AG14879" s="5"/>
      <c r="AJ14879" s="4"/>
    </row>
    <row r="14880" spans="33:36">
      <c r="AG14880" s="5"/>
      <c r="AJ14880" s="4"/>
    </row>
    <row r="14881" spans="33:36">
      <c r="AG14881" s="5"/>
      <c r="AJ14881" s="4"/>
    </row>
    <row r="14882" spans="33:36">
      <c r="AG14882" s="5"/>
      <c r="AJ14882" s="4"/>
    </row>
    <row r="14883" spans="33:36">
      <c r="AG14883" s="5"/>
      <c r="AJ14883" s="4"/>
    </row>
    <row r="14884" spans="33:36">
      <c r="AG14884" s="5"/>
      <c r="AJ14884" s="4"/>
    </row>
    <row r="14885" spans="33:36">
      <c r="AG14885" s="5"/>
      <c r="AJ14885" s="4"/>
    </row>
    <row r="14886" spans="33:36">
      <c r="AG14886" s="5"/>
      <c r="AJ14886" s="4"/>
    </row>
    <row r="14887" spans="33:36">
      <c r="AG14887" s="5"/>
      <c r="AJ14887" s="4"/>
    </row>
    <row r="14888" spans="33:36">
      <c r="AG14888" s="5"/>
      <c r="AJ14888" s="4"/>
    </row>
    <row r="14889" spans="33:36">
      <c r="AG14889" s="5"/>
      <c r="AJ14889" s="4"/>
    </row>
    <row r="14890" spans="33:36">
      <c r="AG14890" s="5"/>
      <c r="AJ14890" s="4"/>
    </row>
    <row r="14891" spans="33:36">
      <c r="AG14891" s="5"/>
      <c r="AJ14891" s="4"/>
    </row>
    <row r="14892" spans="33:36">
      <c r="AG14892" s="5"/>
      <c r="AJ14892" s="4"/>
    </row>
    <row r="14893" spans="33:36">
      <c r="AG14893" s="5"/>
      <c r="AJ14893" s="4"/>
    </row>
    <row r="14894" spans="33:36">
      <c r="AG14894" s="5"/>
      <c r="AJ14894" s="4"/>
    </row>
    <row r="14895" spans="33:36">
      <c r="AG14895" s="5"/>
      <c r="AJ14895" s="4"/>
    </row>
    <row r="14896" spans="33:36">
      <c r="AG14896" s="5"/>
      <c r="AJ14896" s="4"/>
    </row>
    <row r="14897" spans="33:36">
      <c r="AG14897" s="5"/>
      <c r="AJ14897" s="4"/>
    </row>
    <row r="14898" spans="33:36">
      <c r="AG14898" s="5"/>
      <c r="AJ14898" s="4"/>
    </row>
    <row r="14899" spans="33:36">
      <c r="AG14899" s="5"/>
      <c r="AJ14899" s="4"/>
    </row>
    <row r="14900" spans="33:36">
      <c r="AG14900" s="5"/>
      <c r="AJ14900" s="4"/>
    </row>
    <row r="14901" spans="33:36">
      <c r="AG14901" s="5"/>
      <c r="AJ14901" s="4"/>
    </row>
    <row r="14902" spans="33:36">
      <c r="AG14902" s="5"/>
      <c r="AJ14902" s="4"/>
    </row>
    <row r="14903" spans="33:36">
      <c r="AG14903" s="5"/>
      <c r="AJ14903" s="4"/>
    </row>
    <row r="14904" spans="33:36">
      <c r="AG14904" s="5"/>
      <c r="AJ14904" s="4"/>
    </row>
    <row r="14905" spans="33:36">
      <c r="AG14905" s="5"/>
      <c r="AJ14905" s="4"/>
    </row>
    <row r="14906" spans="33:36">
      <c r="AG14906" s="5"/>
      <c r="AJ14906" s="4"/>
    </row>
    <row r="14907" spans="33:36">
      <c r="AG14907" s="5"/>
      <c r="AJ14907" s="4"/>
    </row>
    <row r="14908" spans="33:36">
      <c r="AG14908" s="5"/>
      <c r="AJ14908" s="4"/>
    </row>
    <row r="14909" spans="33:36">
      <c r="AG14909" s="5"/>
      <c r="AJ14909" s="4"/>
    </row>
    <row r="14910" spans="33:36">
      <c r="AG14910" s="5"/>
      <c r="AJ14910" s="4"/>
    </row>
    <row r="14911" spans="33:36">
      <c r="AG14911" s="5"/>
      <c r="AJ14911" s="4"/>
    </row>
    <row r="14912" spans="33:36">
      <c r="AG14912" s="5"/>
      <c r="AJ14912" s="4"/>
    </row>
    <row r="14913" spans="33:36">
      <c r="AG14913" s="5"/>
      <c r="AJ14913" s="4"/>
    </row>
    <row r="14914" spans="33:36">
      <c r="AG14914" s="5"/>
      <c r="AJ14914" s="4"/>
    </row>
    <row r="14915" spans="33:36">
      <c r="AG14915" s="5"/>
      <c r="AJ14915" s="4"/>
    </row>
    <row r="14916" spans="33:36">
      <c r="AG14916" s="5"/>
      <c r="AJ14916" s="4"/>
    </row>
    <row r="14917" spans="33:36">
      <c r="AG14917" s="5"/>
      <c r="AJ14917" s="4"/>
    </row>
    <row r="14918" spans="33:36">
      <c r="AG14918" s="5"/>
      <c r="AJ14918" s="4"/>
    </row>
    <row r="14919" spans="33:36">
      <c r="AG14919" s="5"/>
      <c r="AJ14919" s="4"/>
    </row>
    <row r="14920" spans="33:36">
      <c r="AG14920" s="5"/>
      <c r="AJ14920" s="4"/>
    </row>
    <row r="14921" spans="33:36">
      <c r="AG14921" s="5"/>
      <c r="AJ14921" s="4"/>
    </row>
    <row r="14922" spans="33:36">
      <c r="AG14922" s="5"/>
      <c r="AJ14922" s="4"/>
    </row>
    <row r="14923" spans="33:36">
      <c r="AG14923" s="5"/>
      <c r="AJ14923" s="4"/>
    </row>
    <row r="14924" spans="33:36">
      <c r="AG14924" s="5"/>
      <c r="AJ14924" s="4"/>
    </row>
    <row r="14925" spans="33:36">
      <c r="AG14925" s="5"/>
      <c r="AJ14925" s="4"/>
    </row>
    <row r="14926" spans="33:36">
      <c r="AG14926" s="5"/>
      <c r="AJ14926" s="4"/>
    </row>
    <row r="14927" spans="33:36">
      <c r="AG14927" s="5"/>
      <c r="AJ14927" s="4"/>
    </row>
    <row r="14928" spans="33:36">
      <c r="AG14928" s="5"/>
      <c r="AJ14928" s="4"/>
    </row>
    <row r="14929" spans="33:36">
      <c r="AG14929" s="5"/>
      <c r="AJ14929" s="4"/>
    </row>
    <row r="14930" spans="33:36">
      <c r="AG14930" s="5"/>
      <c r="AJ14930" s="4"/>
    </row>
    <row r="14931" spans="33:36">
      <c r="AG14931" s="5"/>
      <c r="AJ14931" s="4"/>
    </row>
    <row r="14932" spans="33:36">
      <c r="AG14932" s="5"/>
      <c r="AJ14932" s="4"/>
    </row>
    <row r="14933" spans="33:36">
      <c r="AG14933" s="5"/>
      <c r="AJ14933" s="4"/>
    </row>
    <row r="14934" spans="33:36">
      <c r="AG14934" s="5"/>
      <c r="AJ14934" s="4"/>
    </row>
    <row r="14935" spans="33:36">
      <c r="AG14935" s="5"/>
      <c r="AJ14935" s="4"/>
    </row>
    <row r="14936" spans="33:36">
      <c r="AG14936" s="5"/>
      <c r="AJ14936" s="4"/>
    </row>
    <row r="14937" spans="33:36">
      <c r="AG14937" s="5"/>
      <c r="AJ14937" s="4"/>
    </row>
    <row r="14938" spans="33:36">
      <c r="AG14938" s="5"/>
      <c r="AJ14938" s="4"/>
    </row>
    <row r="14939" spans="33:36">
      <c r="AG14939" s="5"/>
      <c r="AJ14939" s="4"/>
    </row>
    <row r="14940" spans="33:36">
      <c r="AG14940" s="5"/>
      <c r="AJ14940" s="4"/>
    </row>
    <row r="14941" spans="33:36">
      <c r="AG14941" s="5"/>
      <c r="AJ14941" s="4"/>
    </row>
    <row r="14942" spans="33:36">
      <c r="AG14942" s="5"/>
      <c r="AJ14942" s="4"/>
    </row>
    <row r="14943" spans="33:36">
      <c r="AG14943" s="5"/>
      <c r="AJ14943" s="4"/>
    </row>
    <row r="14944" spans="33:36">
      <c r="AG14944" s="5"/>
      <c r="AJ14944" s="4"/>
    </row>
    <row r="14945" spans="33:36">
      <c r="AG14945" s="5"/>
      <c r="AJ14945" s="4"/>
    </row>
    <row r="14946" spans="33:36">
      <c r="AG14946" s="5"/>
      <c r="AJ14946" s="4"/>
    </row>
    <row r="14947" spans="33:36">
      <c r="AG14947" s="5"/>
      <c r="AJ14947" s="4"/>
    </row>
    <row r="14948" spans="33:36">
      <c r="AG14948" s="5"/>
      <c r="AJ14948" s="4"/>
    </row>
    <row r="14949" spans="33:36">
      <c r="AG14949" s="5"/>
      <c r="AJ14949" s="4"/>
    </row>
    <row r="14950" spans="33:36">
      <c r="AG14950" s="5"/>
      <c r="AJ14950" s="4"/>
    </row>
    <row r="14951" spans="33:36">
      <c r="AG14951" s="5"/>
      <c r="AJ14951" s="4"/>
    </row>
    <row r="14952" spans="33:36">
      <c r="AG14952" s="5"/>
      <c r="AJ14952" s="4"/>
    </row>
    <row r="14953" spans="33:36">
      <c r="AG14953" s="5"/>
      <c r="AJ14953" s="4"/>
    </row>
    <row r="14954" spans="33:36">
      <c r="AG14954" s="5"/>
      <c r="AJ14954" s="4"/>
    </row>
    <row r="14955" spans="33:36">
      <c r="AG14955" s="5"/>
      <c r="AJ14955" s="4"/>
    </row>
    <row r="14956" spans="33:36">
      <c r="AG14956" s="5"/>
      <c r="AJ14956" s="4"/>
    </row>
    <row r="14957" spans="33:36">
      <c r="AG14957" s="5"/>
      <c r="AJ14957" s="4"/>
    </row>
    <row r="14958" spans="33:36">
      <c r="AG14958" s="5"/>
      <c r="AJ14958" s="4"/>
    </row>
    <row r="14959" spans="33:36">
      <c r="AG14959" s="5"/>
      <c r="AJ14959" s="4"/>
    </row>
    <row r="14960" spans="33:36">
      <c r="AG14960" s="5"/>
      <c r="AJ14960" s="4"/>
    </row>
    <row r="14961" spans="33:36">
      <c r="AG14961" s="5"/>
      <c r="AJ14961" s="4"/>
    </row>
    <row r="14962" spans="33:36">
      <c r="AG14962" s="5"/>
      <c r="AJ14962" s="4"/>
    </row>
    <row r="14963" spans="33:36">
      <c r="AG14963" s="5"/>
      <c r="AJ14963" s="4"/>
    </row>
    <row r="14964" spans="33:36">
      <c r="AG14964" s="5"/>
      <c r="AJ14964" s="4"/>
    </row>
    <row r="14965" spans="33:36">
      <c r="AG14965" s="5"/>
      <c r="AJ14965" s="4"/>
    </row>
    <row r="14966" spans="33:36">
      <c r="AG14966" s="5"/>
      <c r="AJ14966" s="4"/>
    </row>
    <row r="14967" spans="33:36">
      <c r="AG14967" s="5"/>
      <c r="AJ14967" s="4"/>
    </row>
    <row r="14968" spans="33:36">
      <c r="AG14968" s="5"/>
      <c r="AJ14968" s="4"/>
    </row>
    <row r="14969" spans="33:36">
      <c r="AG14969" s="5"/>
      <c r="AJ14969" s="4"/>
    </row>
    <row r="14970" spans="33:36">
      <c r="AG14970" s="5"/>
      <c r="AJ14970" s="4"/>
    </row>
    <row r="14971" spans="33:36">
      <c r="AG14971" s="5"/>
      <c r="AJ14971" s="4"/>
    </row>
    <row r="14972" spans="33:36">
      <c r="AG14972" s="5"/>
      <c r="AJ14972" s="4"/>
    </row>
    <row r="14973" spans="33:36">
      <c r="AG14973" s="5"/>
      <c r="AJ14973" s="4"/>
    </row>
    <row r="14974" spans="33:36">
      <c r="AG14974" s="5"/>
      <c r="AJ14974" s="4"/>
    </row>
    <row r="14975" spans="33:36">
      <c r="AG14975" s="5"/>
      <c r="AJ14975" s="4"/>
    </row>
    <row r="14976" spans="33:36">
      <c r="AG14976" s="5"/>
      <c r="AJ14976" s="4"/>
    </row>
    <row r="14977" spans="33:36">
      <c r="AG14977" s="5"/>
      <c r="AJ14977" s="4"/>
    </row>
    <row r="14978" spans="33:36">
      <c r="AG14978" s="5"/>
      <c r="AJ14978" s="4"/>
    </row>
    <row r="14979" spans="33:36">
      <c r="AG14979" s="5"/>
      <c r="AJ14979" s="4"/>
    </row>
    <row r="14980" spans="33:36">
      <c r="AG14980" s="5"/>
      <c r="AJ14980" s="4"/>
    </row>
    <row r="14981" spans="33:36">
      <c r="AG14981" s="5"/>
      <c r="AJ14981" s="4"/>
    </row>
    <row r="14982" spans="33:36">
      <c r="AG14982" s="5"/>
      <c r="AJ14982" s="4"/>
    </row>
    <row r="14983" spans="33:36">
      <c r="AG14983" s="5"/>
      <c r="AJ14983" s="4"/>
    </row>
    <row r="14984" spans="33:36">
      <c r="AG14984" s="5"/>
      <c r="AJ14984" s="4"/>
    </row>
    <row r="14985" spans="33:36">
      <c r="AG14985" s="5"/>
      <c r="AJ14985" s="4"/>
    </row>
    <row r="14986" spans="33:36">
      <c r="AG14986" s="5"/>
      <c r="AJ14986" s="4"/>
    </row>
    <row r="14987" spans="33:36">
      <c r="AG14987" s="5"/>
      <c r="AJ14987" s="4"/>
    </row>
    <row r="14988" spans="33:36">
      <c r="AG14988" s="5"/>
      <c r="AJ14988" s="4"/>
    </row>
    <row r="14989" spans="33:36">
      <c r="AG14989" s="5"/>
      <c r="AJ14989" s="4"/>
    </row>
    <row r="14990" spans="33:36">
      <c r="AG14990" s="5"/>
      <c r="AJ14990" s="4"/>
    </row>
    <row r="14991" spans="33:36">
      <c r="AG14991" s="5"/>
      <c r="AJ14991" s="4"/>
    </row>
    <row r="14992" spans="33:36">
      <c r="AG14992" s="5"/>
      <c r="AJ14992" s="4"/>
    </row>
    <row r="14993" spans="33:36">
      <c r="AG14993" s="5"/>
      <c r="AJ14993" s="4"/>
    </row>
    <row r="14994" spans="33:36">
      <c r="AG14994" s="5"/>
      <c r="AJ14994" s="4"/>
    </row>
    <row r="14995" spans="33:36">
      <c r="AG14995" s="5"/>
      <c r="AJ14995" s="4"/>
    </row>
    <row r="14996" spans="33:36">
      <c r="AG14996" s="5"/>
      <c r="AJ14996" s="4"/>
    </row>
    <row r="14997" spans="33:36">
      <c r="AG14997" s="5"/>
      <c r="AJ14997" s="4"/>
    </row>
    <row r="14998" spans="33:36">
      <c r="AG14998" s="5"/>
      <c r="AJ14998" s="4"/>
    </row>
    <row r="14999" spans="33:36">
      <c r="AG14999" s="5"/>
      <c r="AJ14999" s="4"/>
    </row>
    <row r="15000" spans="33:36">
      <c r="AG15000" s="5"/>
      <c r="AJ15000" s="4"/>
    </row>
    <row r="15001" spans="33:36">
      <c r="AG15001" s="5"/>
      <c r="AJ15001" s="4"/>
    </row>
    <row r="15002" spans="33:36">
      <c r="AG15002" s="5"/>
      <c r="AJ15002" s="4"/>
    </row>
    <row r="15003" spans="33:36">
      <c r="AG15003" s="5"/>
      <c r="AJ15003" s="4"/>
    </row>
    <row r="15004" spans="33:36">
      <c r="AG15004" s="5"/>
      <c r="AJ15004" s="4"/>
    </row>
    <row r="15005" spans="33:36">
      <c r="AG15005" s="5"/>
      <c r="AJ15005" s="4"/>
    </row>
    <row r="15006" spans="33:36">
      <c r="AG15006" s="5"/>
      <c r="AJ15006" s="4"/>
    </row>
    <row r="15007" spans="33:36">
      <c r="AG15007" s="5"/>
      <c r="AJ15007" s="4"/>
    </row>
    <row r="15008" spans="33:36">
      <c r="AG15008" s="5"/>
      <c r="AJ15008" s="4"/>
    </row>
    <row r="15009" spans="33:36">
      <c r="AG15009" s="5"/>
      <c r="AJ15009" s="4"/>
    </row>
    <row r="15010" spans="33:36">
      <c r="AG15010" s="5"/>
      <c r="AJ15010" s="4"/>
    </row>
    <row r="15011" spans="33:36">
      <c r="AG15011" s="5"/>
      <c r="AJ15011" s="4"/>
    </row>
    <row r="15012" spans="33:36">
      <c r="AG15012" s="5"/>
      <c r="AJ15012" s="4"/>
    </row>
    <row r="15013" spans="33:36">
      <c r="AG15013" s="5"/>
      <c r="AJ15013" s="4"/>
    </row>
    <row r="15014" spans="33:36">
      <c r="AG15014" s="5"/>
      <c r="AJ15014" s="4"/>
    </row>
    <row r="15015" spans="33:36">
      <c r="AG15015" s="5"/>
      <c r="AJ15015" s="4"/>
    </row>
    <row r="15016" spans="33:36">
      <c r="AG15016" s="5"/>
      <c r="AJ15016" s="4"/>
    </row>
    <row r="15017" spans="33:36">
      <c r="AG15017" s="5"/>
      <c r="AJ15017" s="4"/>
    </row>
    <row r="15018" spans="33:36">
      <c r="AG15018" s="5"/>
      <c r="AJ15018" s="4"/>
    </row>
    <row r="15019" spans="33:36">
      <c r="AG15019" s="5"/>
      <c r="AJ15019" s="4"/>
    </row>
    <row r="15020" spans="33:36">
      <c r="AG15020" s="5"/>
      <c r="AJ15020" s="4"/>
    </row>
    <row r="15021" spans="33:36">
      <c r="AG15021" s="5"/>
      <c r="AJ15021" s="4"/>
    </row>
    <row r="15022" spans="33:36">
      <c r="AG15022" s="5"/>
      <c r="AJ15022" s="4"/>
    </row>
    <row r="15023" spans="33:36">
      <c r="AG15023" s="5"/>
      <c r="AJ15023" s="4"/>
    </row>
    <row r="15024" spans="33:36">
      <c r="AG15024" s="5"/>
      <c r="AJ15024" s="4"/>
    </row>
    <row r="15025" spans="33:36">
      <c r="AG15025" s="5"/>
      <c r="AJ15025" s="4"/>
    </row>
    <row r="15026" spans="33:36">
      <c r="AG15026" s="5"/>
      <c r="AJ15026" s="4"/>
    </row>
    <row r="15027" spans="33:36">
      <c r="AG15027" s="5"/>
      <c r="AJ15027" s="4"/>
    </row>
    <row r="15028" spans="33:36">
      <c r="AG15028" s="5"/>
      <c r="AJ15028" s="4"/>
    </row>
    <row r="15029" spans="33:36">
      <c r="AG15029" s="5"/>
      <c r="AJ15029" s="4"/>
    </row>
    <row r="15030" spans="33:36">
      <c r="AG15030" s="5"/>
      <c r="AJ15030" s="4"/>
    </row>
    <row r="15031" spans="33:36">
      <c r="AG15031" s="5"/>
      <c r="AJ15031" s="4"/>
    </row>
    <row r="15032" spans="33:36">
      <c r="AG15032" s="5"/>
      <c r="AJ15032" s="4"/>
    </row>
    <row r="15033" spans="33:36">
      <c r="AG15033" s="5"/>
      <c r="AJ15033" s="4"/>
    </row>
    <row r="15034" spans="33:36">
      <c r="AG15034" s="5"/>
      <c r="AJ15034" s="4"/>
    </row>
    <row r="15035" spans="33:36">
      <c r="AG15035" s="5"/>
      <c r="AJ15035" s="4"/>
    </row>
    <row r="15036" spans="33:36">
      <c r="AG15036" s="5"/>
      <c r="AJ15036" s="4"/>
    </row>
    <row r="15037" spans="33:36">
      <c r="AG15037" s="5"/>
      <c r="AJ15037" s="4"/>
    </row>
    <row r="15038" spans="33:36">
      <c r="AG15038" s="5"/>
      <c r="AJ15038" s="4"/>
    </row>
    <row r="15039" spans="33:36">
      <c r="AG15039" s="5"/>
      <c r="AJ15039" s="4"/>
    </row>
    <row r="15040" spans="33:36">
      <c r="AG15040" s="5"/>
      <c r="AJ15040" s="4"/>
    </row>
    <row r="15041" spans="33:36">
      <c r="AG15041" s="5"/>
      <c r="AJ15041" s="4"/>
    </row>
    <row r="15042" spans="33:36">
      <c r="AG15042" s="5"/>
      <c r="AJ15042" s="4"/>
    </row>
    <row r="15043" spans="33:36">
      <c r="AG15043" s="5"/>
      <c r="AJ15043" s="4"/>
    </row>
    <row r="15044" spans="33:36">
      <c r="AG15044" s="5"/>
      <c r="AJ15044" s="4"/>
    </row>
    <row r="15045" spans="33:36">
      <c r="AG15045" s="5"/>
      <c r="AJ15045" s="4"/>
    </row>
    <row r="15046" spans="33:36">
      <c r="AG15046" s="5"/>
      <c r="AJ15046" s="4"/>
    </row>
    <row r="15047" spans="33:36">
      <c r="AG15047" s="5"/>
      <c r="AJ15047" s="4"/>
    </row>
    <row r="15048" spans="33:36">
      <c r="AG15048" s="5"/>
      <c r="AJ15048" s="4"/>
    </row>
    <row r="15049" spans="33:36">
      <c r="AG15049" s="5"/>
      <c r="AJ15049" s="4"/>
    </row>
    <row r="15050" spans="33:36">
      <c r="AG15050" s="5"/>
      <c r="AJ15050" s="4"/>
    </row>
    <row r="15051" spans="33:36">
      <c r="AG15051" s="5"/>
      <c r="AJ15051" s="4"/>
    </row>
    <row r="15052" spans="33:36">
      <c r="AG15052" s="5"/>
      <c r="AJ15052" s="4"/>
    </row>
    <row r="15053" spans="33:36">
      <c r="AG15053" s="5"/>
      <c r="AJ15053" s="4"/>
    </row>
    <row r="15054" spans="33:36">
      <c r="AG15054" s="5"/>
      <c r="AJ15054" s="4"/>
    </row>
    <row r="15055" spans="33:36">
      <c r="AG15055" s="5"/>
      <c r="AJ15055" s="4"/>
    </row>
    <row r="15056" spans="33:36">
      <c r="AG15056" s="5"/>
      <c r="AJ15056" s="4"/>
    </row>
    <row r="15057" spans="33:36">
      <c r="AG15057" s="5"/>
      <c r="AJ15057" s="4"/>
    </row>
    <row r="15058" spans="33:36">
      <c r="AG15058" s="5"/>
      <c r="AJ15058" s="4"/>
    </row>
    <row r="15059" spans="33:36">
      <c r="AG15059" s="5"/>
      <c r="AJ15059" s="4"/>
    </row>
    <row r="15060" spans="33:36">
      <c r="AG15060" s="5"/>
      <c r="AJ15060" s="4"/>
    </row>
    <row r="15061" spans="33:36">
      <c r="AG15061" s="5"/>
      <c r="AJ15061" s="4"/>
    </row>
    <row r="15062" spans="33:36">
      <c r="AG15062" s="5"/>
      <c r="AJ15062" s="4"/>
    </row>
    <row r="15063" spans="33:36">
      <c r="AG15063" s="5"/>
      <c r="AJ15063" s="4"/>
    </row>
    <row r="15064" spans="33:36">
      <c r="AG15064" s="5"/>
      <c r="AJ15064" s="4"/>
    </row>
    <row r="15065" spans="33:36">
      <c r="AG15065" s="5"/>
      <c r="AJ15065" s="4"/>
    </row>
    <row r="15066" spans="33:36">
      <c r="AG15066" s="5"/>
      <c r="AJ15066" s="4"/>
    </row>
    <row r="15067" spans="33:36">
      <c r="AG15067" s="5"/>
      <c r="AJ15067" s="4"/>
    </row>
    <row r="15068" spans="33:36">
      <c r="AG15068" s="5"/>
      <c r="AJ15068" s="4"/>
    </row>
    <row r="15069" spans="33:36">
      <c r="AG15069" s="5"/>
      <c r="AJ15069" s="4"/>
    </row>
    <row r="15070" spans="33:36">
      <c r="AG15070" s="5"/>
      <c r="AJ15070" s="4"/>
    </row>
    <row r="15071" spans="33:36">
      <c r="AG15071" s="5"/>
      <c r="AJ15071" s="4"/>
    </row>
    <row r="15072" spans="33:36">
      <c r="AG15072" s="5"/>
      <c r="AJ15072" s="4"/>
    </row>
    <row r="15073" spans="33:36">
      <c r="AG15073" s="5"/>
      <c r="AJ15073" s="4"/>
    </row>
    <row r="15074" spans="33:36">
      <c r="AG15074" s="5"/>
      <c r="AJ15074" s="4"/>
    </row>
    <row r="15075" spans="33:36">
      <c r="AG15075" s="5"/>
      <c r="AJ15075" s="4"/>
    </row>
    <row r="15076" spans="33:36">
      <c r="AG15076" s="5"/>
      <c r="AJ15076" s="4"/>
    </row>
    <row r="15077" spans="33:36">
      <c r="AG15077" s="5"/>
      <c r="AJ15077" s="4"/>
    </row>
    <row r="15078" spans="33:36">
      <c r="AG15078" s="5"/>
      <c r="AJ15078" s="4"/>
    </row>
    <row r="15079" spans="33:36">
      <c r="AG15079" s="5"/>
      <c r="AJ15079" s="4"/>
    </row>
    <row r="15080" spans="33:36">
      <c r="AG15080" s="5"/>
      <c r="AJ15080" s="4"/>
    </row>
    <row r="15081" spans="33:36">
      <c r="AG15081" s="5"/>
      <c r="AJ15081" s="4"/>
    </row>
    <row r="15082" spans="33:36">
      <c r="AG15082" s="5"/>
      <c r="AJ15082" s="4"/>
    </row>
    <row r="15083" spans="33:36">
      <c r="AG15083" s="5"/>
      <c r="AJ15083" s="4"/>
    </row>
    <row r="15084" spans="33:36">
      <c r="AG15084" s="5"/>
      <c r="AJ15084" s="4"/>
    </row>
    <row r="15085" spans="33:36">
      <c r="AG15085" s="5"/>
      <c r="AJ15085" s="4"/>
    </row>
    <row r="15086" spans="33:36">
      <c r="AG15086" s="5"/>
      <c r="AJ15086" s="4"/>
    </row>
    <row r="15087" spans="33:36">
      <c r="AG15087" s="5"/>
      <c r="AJ15087" s="4"/>
    </row>
    <row r="15088" spans="33:36">
      <c r="AG15088" s="5"/>
      <c r="AJ15088" s="4"/>
    </row>
    <row r="15089" spans="33:36">
      <c r="AG15089" s="5"/>
      <c r="AJ15089" s="4"/>
    </row>
    <row r="15090" spans="33:36">
      <c r="AG15090" s="5"/>
      <c r="AJ15090" s="4"/>
    </row>
    <row r="15091" spans="33:36">
      <c r="AG15091" s="5"/>
      <c r="AJ15091" s="4"/>
    </row>
    <row r="15092" spans="33:36">
      <c r="AG15092" s="5"/>
      <c r="AJ15092" s="4"/>
    </row>
    <row r="15093" spans="33:36">
      <c r="AG15093" s="5"/>
      <c r="AJ15093" s="4"/>
    </row>
    <row r="15094" spans="33:36">
      <c r="AG15094" s="5"/>
      <c r="AJ15094" s="4"/>
    </row>
    <row r="15095" spans="33:36">
      <c r="AG15095" s="5"/>
      <c r="AJ15095" s="4"/>
    </row>
    <row r="15096" spans="33:36">
      <c r="AG15096" s="5"/>
      <c r="AJ15096" s="4"/>
    </row>
    <row r="15097" spans="33:36">
      <c r="AG15097" s="5"/>
      <c r="AJ15097" s="4"/>
    </row>
    <row r="15098" spans="33:36">
      <c r="AG15098" s="5"/>
      <c r="AJ15098" s="4"/>
    </row>
    <row r="15099" spans="33:36">
      <c r="AG15099" s="5"/>
      <c r="AJ15099" s="4"/>
    </row>
    <row r="15100" spans="33:36">
      <c r="AG15100" s="5"/>
      <c r="AJ15100" s="4"/>
    </row>
    <row r="15101" spans="33:36">
      <c r="AG15101" s="5"/>
      <c r="AJ15101" s="4"/>
    </row>
    <row r="15102" spans="33:36">
      <c r="AG15102" s="5"/>
      <c r="AJ15102" s="4"/>
    </row>
    <row r="15103" spans="33:36">
      <c r="AG15103" s="5"/>
      <c r="AJ15103" s="4"/>
    </row>
    <row r="15104" spans="33:36">
      <c r="AG15104" s="5"/>
      <c r="AJ15104" s="4"/>
    </row>
    <row r="15105" spans="33:36">
      <c r="AG15105" s="5"/>
      <c r="AJ15105" s="4"/>
    </row>
    <row r="15106" spans="33:36">
      <c r="AG15106" s="5"/>
      <c r="AJ15106" s="4"/>
    </row>
    <row r="15107" spans="33:36">
      <c r="AG15107" s="5"/>
      <c r="AJ15107" s="4"/>
    </row>
    <row r="15108" spans="33:36">
      <c r="AG15108" s="5"/>
      <c r="AJ15108" s="4"/>
    </row>
    <row r="15109" spans="33:36">
      <c r="AG15109" s="5"/>
      <c r="AJ15109" s="4"/>
    </row>
    <row r="15110" spans="33:36">
      <c r="AG15110" s="5"/>
      <c r="AJ15110" s="4"/>
    </row>
    <row r="15111" spans="33:36">
      <c r="AG15111" s="5"/>
      <c r="AJ15111" s="4"/>
    </row>
    <row r="15112" spans="33:36">
      <c r="AG15112" s="5"/>
      <c r="AJ15112" s="4"/>
    </row>
    <row r="15113" spans="33:36">
      <c r="AG15113" s="5"/>
      <c r="AJ15113" s="4"/>
    </row>
    <row r="15114" spans="33:36">
      <c r="AG15114" s="5"/>
      <c r="AJ15114" s="4"/>
    </row>
    <row r="15115" spans="33:36">
      <c r="AG15115" s="5"/>
      <c r="AJ15115" s="4"/>
    </row>
    <row r="15116" spans="33:36">
      <c r="AG15116" s="5"/>
      <c r="AJ15116" s="4"/>
    </row>
    <row r="15117" spans="33:36">
      <c r="AG15117" s="5"/>
      <c r="AJ15117" s="4"/>
    </row>
    <row r="15118" spans="33:36">
      <c r="AG15118" s="5"/>
      <c r="AJ15118" s="4"/>
    </row>
    <row r="15119" spans="33:36">
      <c r="AG15119" s="5"/>
      <c r="AJ15119" s="4"/>
    </row>
    <row r="15120" spans="33:36">
      <c r="AG15120" s="5"/>
      <c r="AJ15120" s="4"/>
    </row>
    <row r="15121" spans="33:36">
      <c r="AG15121" s="5"/>
      <c r="AJ15121" s="4"/>
    </row>
    <row r="15122" spans="33:36">
      <c r="AG15122" s="5"/>
      <c r="AJ15122" s="4"/>
    </row>
    <row r="15123" spans="33:36">
      <c r="AG15123" s="5"/>
      <c r="AJ15123" s="4"/>
    </row>
    <row r="15124" spans="33:36">
      <c r="AG15124" s="5"/>
      <c r="AJ15124" s="4"/>
    </row>
    <row r="15125" spans="33:36">
      <c r="AG15125" s="5"/>
      <c r="AJ15125" s="4"/>
    </row>
    <row r="15126" spans="33:36">
      <c r="AG15126" s="5"/>
      <c r="AJ15126" s="4"/>
    </row>
    <row r="15127" spans="33:36">
      <c r="AG15127" s="5"/>
      <c r="AJ15127" s="4"/>
    </row>
    <row r="15128" spans="33:36">
      <c r="AG15128" s="5"/>
      <c r="AJ15128" s="4"/>
    </row>
    <row r="15129" spans="33:36">
      <c r="AG15129" s="5"/>
      <c r="AJ15129" s="4"/>
    </row>
    <row r="15130" spans="33:36">
      <c r="AG15130" s="5"/>
      <c r="AJ15130" s="4"/>
    </row>
    <row r="15131" spans="33:36">
      <c r="AG15131" s="5"/>
      <c r="AJ15131" s="4"/>
    </row>
    <row r="15132" spans="33:36">
      <c r="AG15132" s="5"/>
      <c r="AJ15132" s="4"/>
    </row>
    <row r="15133" spans="33:36">
      <c r="AG15133" s="5"/>
      <c r="AJ15133" s="4"/>
    </row>
    <row r="15134" spans="33:36">
      <c r="AG15134" s="5"/>
      <c r="AJ15134" s="4"/>
    </row>
    <row r="15135" spans="33:36">
      <c r="AG15135" s="5"/>
      <c r="AJ15135" s="4"/>
    </row>
    <row r="15136" spans="33:36">
      <c r="AG15136" s="5"/>
      <c r="AJ15136" s="4"/>
    </row>
    <row r="15137" spans="33:36">
      <c r="AG15137" s="5"/>
      <c r="AJ15137" s="4"/>
    </row>
    <row r="15138" spans="33:36">
      <c r="AG15138" s="5"/>
      <c r="AJ15138" s="4"/>
    </row>
    <row r="15139" spans="33:36">
      <c r="AG15139" s="5"/>
      <c r="AJ15139" s="4"/>
    </row>
    <row r="15140" spans="33:36">
      <c r="AG15140" s="5"/>
      <c r="AJ15140" s="4"/>
    </row>
    <row r="15141" spans="33:36">
      <c r="AG15141" s="5"/>
      <c r="AJ15141" s="4"/>
    </row>
    <row r="15142" spans="33:36">
      <c r="AG15142" s="5"/>
      <c r="AJ15142" s="4"/>
    </row>
    <row r="15143" spans="33:36">
      <c r="AG15143" s="5"/>
      <c r="AJ15143" s="4"/>
    </row>
    <row r="15144" spans="33:36">
      <c r="AG15144" s="5"/>
      <c r="AJ15144" s="4"/>
    </row>
    <row r="15145" spans="33:36">
      <c r="AG15145" s="5"/>
      <c r="AJ15145" s="4"/>
    </row>
    <row r="15146" spans="33:36">
      <c r="AG15146" s="5"/>
      <c r="AJ15146" s="4"/>
    </row>
    <row r="15147" spans="33:36">
      <c r="AG15147" s="5"/>
      <c r="AJ15147" s="4"/>
    </row>
    <row r="15148" spans="33:36">
      <c r="AG15148" s="5"/>
      <c r="AJ15148" s="4"/>
    </row>
    <row r="15149" spans="33:36">
      <c r="AG15149" s="5"/>
      <c r="AJ15149" s="4"/>
    </row>
    <row r="15150" spans="33:36">
      <c r="AG15150" s="5"/>
      <c r="AJ15150" s="4"/>
    </row>
    <row r="15151" spans="33:36">
      <c r="AG15151" s="5"/>
      <c r="AJ15151" s="4"/>
    </row>
    <row r="15152" spans="33:36">
      <c r="AG15152" s="5"/>
      <c r="AJ15152" s="4"/>
    </row>
    <row r="15153" spans="33:36">
      <c r="AG15153" s="5"/>
      <c r="AJ15153" s="4"/>
    </row>
    <row r="15154" spans="33:36">
      <c r="AG15154" s="5"/>
      <c r="AJ15154" s="4"/>
    </row>
    <row r="15155" spans="33:36">
      <c r="AG15155" s="5"/>
      <c r="AJ15155" s="4"/>
    </row>
    <row r="15156" spans="33:36">
      <c r="AG15156" s="5"/>
      <c r="AJ15156" s="4"/>
    </row>
    <row r="15157" spans="33:36">
      <c r="AG15157" s="5"/>
      <c r="AJ15157" s="4"/>
    </row>
    <row r="15158" spans="33:36">
      <c r="AG15158" s="5"/>
      <c r="AJ15158" s="4"/>
    </row>
    <row r="15159" spans="33:36">
      <c r="AG15159" s="5"/>
      <c r="AJ15159" s="4"/>
    </row>
    <row r="15160" spans="33:36">
      <c r="AG15160" s="5"/>
      <c r="AJ15160" s="4"/>
    </row>
    <row r="15161" spans="33:36">
      <c r="AG15161" s="5"/>
      <c r="AJ15161" s="4"/>
    </row>
    <row r="15162" spans="33:36">
      <c r="AG15162" s="5"/>
      <c r="AJ15162" s="4"/>
    </row>
    <row r="15163" spans="33:36">
      <c r="AG15163" s="5"/>
      <c r="AJ15163" s="4"/>
    </row>
    <row r="15164" spans="33:36">
      <c r="AG15164" s="5"/>
      <c r="AJ15164" s="4"/>
    </row>
    <row r="15165" spans="33:36">
      <c r="AG15165" s="5"/>
      <c r="AJ15165" s="4"/>
    </row>
    <row r="15166" spans="33:36">
      <c r="AG15166" s="5"/>
      <c r="AJ15166" s="4"/>
    </row>
    <row r="15167" spans="33:36">
      <c r="AG15167" s="5"/>
      <c r="AJ15167" s="4"/>
    </row>
    <row r="15168" spans="33:36">
      <c r="AG15168" s="5"/>
      <c r="AJ15168" s="4"/>
    </row>
    <row r="15169" spans="33:36">
      <c r="AG15169" s="5"/>
      <c r="AJ15169" s="4"/>
    </row>
    <row r="15170" spans="33:36">
      <c r="AG15170" s="5"/>
      <c r="AJ15170" s="4"/>
    </row>
    <row r="15171" spans="33:36">
      <c r="AG15171" s="5"/>
      <c r="AJ15171" s="4"/>
    </row>
    <row r="15172" spans="33:36">
      <c r="AG15172" s="5"/>
      <c r="AJ15172" s="4"/>
    </row>
    <row r="15173" spans="33:36">
      <c r="AG15173" s="5"/>
      <c r="AJ15173" s="4"/>
    </row>
    <row r="15174" spans="33:36">
      <c r="AG15174" s="5"/>
      <c r="AJ15174" s="4"/>
    </row>
    <row r="15175" spans="33:36">
      <c r="AG15175" s="5"/>
      <c r="AJ15175" s="4"/>
    </row>
    <row r="15176" spans="33:36">
      <c r="AG15176" s="5"/>
      <c r="AJ15176" s="4"/>
    </row>
    <row r="15177" spans="33:36">
      <c r="AG15177" s="5"/>
      <c r="AJ15177" s="4"/>
    </row>
    <row r="15178" spans="33:36">
      <c r="AG15178" s="5"/>
      <c r="AJ15178" s="4"/>
    </row>
    <row r="15179" spans="33:36">
      <c r="AG15179" s="5"/>
      <c r="AJ15179" s="4"/>
    </row>
    <row r="15180" spans="33:36">
      <c r="AG15180" s="5"/>
      <c r="AJ15180" s="4"/>
    </row>
    <row r="15181" spans="33:36">
      <c r="AG15181" s="5"/>
      <c r="AJ15181" s="4"/>
    </row>
    <row r="15182" spans="33:36">
      <c r="AG15182" s="5"/>
      <c r="AJ15182" s="4"/>
    </row>
    <row r="15183" spans="33:36">
      <c r="AG15183" s="5"/>
      <c r="AJ15183" s="4"/>
    </row>
    <row r="15184" spans="33:36">
      <c r="AG15184" s="5"/>
      <c r="AJ15184" s="4"/>
    </row>
    <row r="15185" spans="33:36">
      <c r="AG15185" s="5"/>
      <c r="AJ15185" s="4"/>
    </row>
    <row r="15186" spans="33:36">
      <c r="AG15186" s="5"/>
      <c r="AJ15186" s="4"/>
    </row>
    <row r="15187" spans="33:36">
      <c r="AG15187" s="5"/>
      <c r="AJ15187" s="4"/>
    </row>
    <row r="15188" spans="33:36">
      <c r="AG15188" s="5"/>
      <c r="AJ15188" s="4"/>
    </row>
    <row r="15189" spans="33:36">
      <c r="AG15189" s="5"/>
      <c r="AJ15189" s="4"/>
    </row>
    <row r="15190" spans="33:36">
      <c r="AG15190" s="5"/>
      <c r="AJ15190" s="4"/>
    </row>
    <row r="15191" spans="33:36">
      <c r="AG15191" s="5"/>
      <c r="AJ15191" s="4"/>
    </row>
    <row r="15192" spans="33:36">
      <c r="AG15192" s="5"/>
      <c r="AJ15192" s="4"/>
    </row>
    <row r="15193" spans="33:36">
      <c r="AG15193" s="5"/>
      <c r="AJ15193" s="4"/>
    </row>
    <row r="15194" spans="33:36">
      <c r="AG15194" s="5"/>
      <c r="AJ15194" s="4"/>
    </row>
    <row r="15195" spans="33:36">
      <c r="AG15195" s="5"/>
      <c r="AJ15195" s="4"/>
    </row>
    <row r="15196" spans="33:36">
      <c r="AG15196" s="5"/>
      <c r="AJ15196" s="4"/>
    </row>
    <row r="15197" spans="33:36">
      <c r="AG15197" s="5"/>
      <c r="AJ15197" s="4"/>
    </row>
    <row r="15198" spans="33:36">
      <c r="AG15198" s="5"/>
      <c r="AJ15198" s="4"/>
    </row>
    <row r="15199" spans="33:36">
      <c r="AG15199" s="5"/>
      <c r="AJ15199" s="4"/>
    </row>
    <row r="15200" spans="33:36">
      <c r="AG15200" s="5"/>
      <c r="AJ15200" s="4"/>
    </row>
    <row r="15201" spans="33:36">
      <c r="AG15201" s="5"/>
      <c r="AJ15201" s="4"/>
    </row>
    <row r="15202" spans="33:36">
      <c r="AG15202" s="5"/>
      <c r="AJ15202" s="4"/>
    </row>
    <row r="15203" spans="33:36">
      <c r="AG15203" s="5"/>
      <c r="AJ15203" s="4"/>
    </row>
    <row r="15204" spans="33:36">
      <c r="AG15204" s="5"/>
      <c r="AJ15204" s="4"/>
    </row>
    <row r="15205" spans="33:36">
      <c r="AG15205" s="5"/>
      <c r="AJ15205" s="4"/>
    </row>
    <row r="15206" spans="33:36">
      <c r="AG15206" s="5"/>
      <c r="AJ15206" s="4"/>
    </row>
    <row r="15207" spans="33:36">
      <c r="AG15207" s="5"/>
      <c r="AJ15207" s="4"/>
    </row>
    <row r="15208" spans="33:36">
      <c r="AG15208" s="5"/>
      <c r="AJ15208" s="4"/>
    </row>
    <row r="15209" spans="33:36">
      <c r="AG15209" s="5"/>
      <c r="AJ15209" s="4"/>
    </row>
    <row r="15210" spans="33:36">
      <c r="AG15210" s="5"/>
      <c r="AJ15210" s="4"/>
    </row>
    <row r="15211" spans="33:36">
      <c r="AG15211" s="5"/>
      <c r="AJ15211" s="4"/>
    </row>
    <row r="15212" spans="33:36">
      <c r="AG15212" s="5"/>
      <c r="AJ15212" s="4"/>
    </row>
    <row r="15213" spans="33:36">
      <c r="AG15213" s="5"/>
      <c r="AJ15213" s="4"/>
    </row>
    <row r="15214" spans="33:36">
      <c r="AG15214" s="5"/>
      <c r="AJ15214" s="4"/>
    </row>
    <row r="15215" spans="33:36">
      <c r="AG15215" s="5"/>
      <c r="AJ15215" s="4"/>
    </row>
    <row r="15216" spans="33:36">
      <c r="AG15216" s="5"/>
      <c r="AJ15216" s="4"/>
    </row>
    <row r="15217" spans="33:36">
      <c r="AG15217" s="5"/>
      <c r="AJ15217" s="4"/>
    </row>
    <row r="15218" spans="33:36">
      <c r="AG15218" s="5"/>
      <c r="AJ15218" s="4"/>
    </row>
    <row r="15219" spans="33:36">
      <c r="AG15219" s="5"/>
      <c r="AJ15219" s="4"/>
    </row>
    <row r="15220" spans="33:36">
      <c r="AG15220" s="5"/>
      <c r="AJ15220" s="4"/>
    </row>
    <row r="15221" spans="33:36">
      <c r="AG15221" s="5"/>
      <c r="AJ15221" s="4"/>
    </row>
    <row r="15222" spans="33:36">
      <c r="AG15222" s="5"/>
      <c r="AJ15222" s="4"/>
    </row>
    <row r="15223" spans="33:36">
      <c r="AG15223" s="5"/>
      <c r="AJ15223" s="4"/>
    </row>
    <row r="15224" spans="33:36">
      <c r="AG15224" s="5"/>
      <c r="AJ15224" s="4"/>
    </row>
    <row r="15225" spans="33:36">
      <c r="AG15225" s="5"/>
      <c r="AJ15225" s="4"/>
    </row>
    <row r="15226" spans="33:36">
      <c r="AG15226" s="5"/>
      <c r="AJ15226" s="4"/>
    </row>
    <row r="15227" spans="33:36">
      <c r="AG15227" s="5"/>
      <c r="AJ15227" s="4"/>
    </row>
    <row r="15228" spans="33:36">
      <c r="AG15228" s="5"/>
      <c r="AJ15228" s="4"/>
    </row>
    <row r="15229" spans="33:36">
      <c r="AG15229" s="5"/>
      <c r="AJ15229" s="4"/>
    </row>
    <row r="15230" spans="33:36">
      <c r="AG15230" s="5"/>
      <c r="AJ15230" s="4"/>
    </row>
    <row r="15231" spans="33:36">
      <c r="AG15231" s="5"/>
      <c r="AJ15231" s="4"/>
    </row>
    <row r="15232" spans="33:36">
      <c r="AG15232" s="5"/>
      <c r="AJ15232" s="4"/>
    </row>
    <row r="15233" spans="33:36">
      <c r="AG15233" s="5"/>
      <c r="AJ15233" s="4"/>
    </row>
    <row r="15234" spans="33:36">
      <c r="AG15234" s="5"/>
      <c r="AJ15234" s="4"/>
    </row>
    <row r="15235" spans="33:36">
      <c r="AG15235" s="5"/>
      <c r="AJ15235" s="4"/>
    </row>
    <row r="15236" spans="33:36">
      <c r="AG15236" s="5"/>
      <c r="AJ15236" s="4"/>
    </row>
    <row r="15237" spans="33:36">
      <c r="AG15237" s="5"/>
      <c r="AJ15237" s="4"/>
    </row>
    <row r="15238" spans="33:36">
      <c r="AG15238" s="5"/>
      <c r="AJ15238" s="4"/>
    </row>
    <row r="15239" spans="33:36">
      <c r="AG15239" s="5"/>
      <c r="AJ15239" s="4"/>
    </row>
    <row r="15240" spans="33:36">
      <c r="AG15240" s="5"/>
      <c r="AJ15240" s="4"/>
    </row>
    <row r="15241" spans="33:36">
      <c r="AG15241" s="5"/>
      <c r="AJ15241" s="4"/>
    </row>
    <row r="15242" spans="33:36">
      <c r="AG15242" s="5"/>
      <c r="AJ15242" s="4"/>
    </row>
    <row r="15243" spans="33:36">
      <c r="AG15243" s="5"/>
      <c r="AJ15243" s="4"/>
    </row>
    <row r="15244" spans="33:36">
      <c r="AG15244" s="5"/>
      <c r="AJ15244" s="4"/>
    </row>
    <row r="15245" spans="33:36">
      <c r="AG15245" s="5"/>
      <c r="AJ15245" s="4"/>
    </row>
    <row r="15246" spans="33:36">
      <c r="AG15246" s="5"/>
      <c r="AJ15246" s="4"/>
    </row>
    <row r="15247" spans="33:36">
      <c r="AG15247" s="5"/>
      <c r="AJ15247" s="4"/>
    </row>
    <row r="15248" spans="33:36">
      <c r="AG15248" s="5"/>
      <c r="AJ15248" s="4"/>
    </row>
    <row r="15249" spans="33:36">
      <c r="AG15249" s="5"/>
      <c r="AJ15249" s="4"/>
    </row>
    <row r="15250" spans="33:36">
      <c r="AG15250" s="5"/>
      <c r="AJ15250" s="4"/>
    </row>
    <row r="15251" spans="33:36">
      <c r="AG15251" s="5"/>
      <c r="AJ15251" s="4"/>
    </row>
    <row r="15252" spans="33:36">
      <c r="AG15252" s="5"/>
      <c r="AJ15252" s="4"/>
    </row>
    <row r="15253" spans="33:36">
      <c r="AG15253" s="5"/>
      <c r="AJ15253" s="4"/>
    </row>
    <row r="15254" spans="33:36">
      <c r="AG15254" s="5"/>
      <c r="AJ15254" s="4"/>
    </row>
    <row r="15255" spans="33:36">
      <c r="AG15255" s="5"/>
      <c r="AJ15255" s="4"/>
    </row>
    <row r="15256" spans="33:36">
      <c r="AG15256" s="5"/>
      <c r="AJ15256" s="4"/>
    </row>
    <row r="15257" spans="33:36">
      <c r="AG15257" s="5"/>
      <c r="AJ15257" s="4"/>
    </row>
    <row r="15258" spans="33:36">
      <c r="AG15258" s="5"/>
      <c r="AJ15258" s="4"/>
    </row>
    <row r="15259" spans="33:36">
      <c r="AG15259" s="5"/>
      <c r="AJ15259" s="4"/>
    </row>
    <row r="15260" spans="33:36">
      <c r="AG15260" s="5"/>
      <c r="AJ15260" s="4"/>
    </row>
    <row r="15261" spans="33:36">
      <c r="AG15261" s="5"/>
      <c r="AJ15261" s="4"/>
    </row>
    <row r="15262" spans="33:36">
      <c r="AG15262" s="5"/>
      <c r="AJ15262" s="4"/>
    </row>
    <row r="15263" spans="33:36">
      <c r="AG15263" s="5"/>
      <c r="AJ15263" s="4"/>
    </row>
    <row r="15264" spans="33:36">
      <c r="AG15264" s="5"/>
      <c r="AJ15264" s="4"/>
    </row>
    <row r="15265" spans="33:36">
      <c r="AG15265" s="5"/>
      <c r="AJ15265" s="4"/>
    </row>
    <row r="15266" spans="33:36">
      <c r="AG15266" s="5"/>
      <c r="AJ15266" s="4"/>
    </row>
    <row r="15267" spans="33:36">
      <c r="AG15267" s="5"/>
      <c r="AJ15267" s="4"/>
    </row>
    <row r="15268" spans="33:36">
      <c r="AG15268" s="5"/>
      <c r="AJ15268" s="4"/>
    </row>
    <row r="15269" spans="33:36">
      <c r="AG15269" s="5"/>
      <c r="AJ15269" s="4"/>
    </row>
    <row r="15270" spans="33:36">
      <c r="AG15270" s="5"/>
      <c r="AJ15270" s="4"/>
    </row>
    <row r="15271" spans="33:36">
      <c r="AG15271" s="5"/>
      <c r="AJ15271" s="4"/>
    </row>
    <row r="15272" spans="33:36">
      <c r="AG15272" s="5"/>
      <c r="AJ15272" s="4"/>
    </row>
    <row r="15273" spans="33:36">
      <c r="AG15273" s="5"/>
      <c r="AJ15273" s="4"/>
    </row>
    <row r="15274" spans="33:36">
      <c r="AG15274" s="5"/>
      <c r="AJ15274" s="4"/>
    </row>
    <row r="15275" spans="33:36">
      <c r="AG15275" s="5"/>
      <c r="AJ15275" s="4"/>
    </row>
    <row r="15276" spans="33:36">
      <c r="AG15276" s="5"/>
      <c r="AJ15276" s="4"/>
    </row>
    <row r="15277" spans="33:36">
      <c r="AG15277" s="5"/>
      <c r="AJ15277" s="4"/>
    </row>
    <row r="15278" spans="33:36">
      <c r="AG15278" s="5"/>
      <c r="AJ15278" s="4"/>
    </row>
    <row r="15279" spans="33:36">
      <c r="AG15279" s="5"/>
      <c r="AJ15279" s="4"/>
    </row>
    <row r="15280" spans="33:36">
      <c r="AG15280" s="5"/>
      <c r="AJ15280" s="4"/>
    </row>
    <row r="15281" spans="33:36">
      <c r="AG15281" s="5"/>
      <c r="AJ15281" s="4"/>
    </row>
    <row r="15282" spans="33:36">
      <c r="AG15282" s="5"/>
      <c r="AJ15282" s="4"/>
    </row>
    <row r="15283" spans="33:36">
      <c r="AG15283" s="5"/>
      <c r="AJ15283" s="4"/>
    </row>
    <row r="15284" spans="33:36">
      <c r="AG15284" s="5"/>
      <c r="AJ15284" s="4"/>
    </row>
    <row r="15285" spans="33:36">
      <c r="AG15285" s="5"/>
      <c r="AJ15285" s="4"/>
    </row>
    <row r="15286" spans="33:36">
      <c r="AG15286" s="5"/>
      <c r="AJ15286" s="4"/>
    </row>
    <row r="15287" spans="33:36">
      <c r="AG15287" s="5"/>
      <c r="AJ15287" s="4"/>
    </row>
    <row r="15288" spans="33:36">
      <c r="AG15288" s="5"/>
      <c r="AJ15288" s="4"/>
    </row>
    <row r="15289" spans="33:36">
      <c r="AG15289" s="5"/>
      <c r="AJ15289" s="4"/>
    </row>
    <row r="15290" spans="33:36">
      <c r="AG15290" s="5"/>
      <c r="AJ15290" s="4"/>
    </row>
    <row r="15291" spans="33:36">
      <c r="AG15291" s="5"/>
      <c r="AJ15291" s="4"/>
    </row>
    <row r="15292" spans="33:36">
      <c r="AG15292" s="5"/>
      <c r="AJ15292" s="4"/>
    </row>
    <row r="15293" spans="33:36">
      <c r="AG15293" s="5"/>
      <c r="AJ15293" s="4"/>
    </row>
    <row r="15294" spans="33:36">
      <c r="AG15294" s="5"/>
      <c r="AJ15294" s="4"/>
    </row>
    <row r="15295" spans="33:36">
      <c r="AG15295" s="5"/>
      <c r="AJ15295" s="4"/>
    </row>
    <row r="15296" spans="33:36">
      <c r="AG15296" s="5"/>
      <c r="AJ15296" s="4"/>
    </row>
    <row r="15297" spans="33:36">
      <c r="AG15297" s="5"/>
      <c r="AJ15297" s="4"/>
    </row>
    <row r="15298" spans="33:36">
      <c r="AG15298" s="5"/>
      <c r="AJ15298" s="4"/>
    </row>
    <row r="15299" spans="33:36">
      <c r="AG15299" s="5"/>
      <c r="AJ15299" s="4"/>
    </row>
    <row r="15300" spans="33:36">
      <c r="AG15300" s="5"/>
      <c r="AJ15300" s="4"/>
    </row>
    <row r="15301" spans="33:36">
      <c r="AG15301" s="5"/>
      <c r="AJ15301" s="4"/>
    </row>
    <row r="15302" spans="33:36">
      <c r="AG15302" s="5"/>
      <c r="AJ15302" s="4"/>
    </row>
    <row r="15303" spans="33:36">
      <c r="AG15303" s="5"/>
      <c r="AJ15303" s="4"/>
    </row>
    <row r="15304" spans="33:36">
      <c r="AG15304" s="5"/>
      <c r="AJ15304" s="4"/>
    </row>
    <row r="15305" spans="33:36">
      <c r="AG15305" s="5"/>
      <c r="AJ15305" s="4"/>
    </row>
    <row r="15306" spans="33:36">
      <c r="AG15306" s="5"/>
      <c r="AJ15306" s="4"/>
    </row>
    <row r="15307" spans="33:36">
      <c r="AG15307" s="5"/>
      <c r="AJ15307" s="4"/>
    </row>
    <row r="15308" spans="33:36">
      <c r="AG15308" s="5"/>
      <c r="AJ15308" s="4"/>
    </row>
    <row r="15309" spans="33:36">
      <c r="AG15309" s="5"/>
      <c r="AJ15309" s="4"/>
    </row>
    <row r="15310" spans="33:36">
      <c r="AG15310" s="5"/>
      <c r="AJ15310" s="4"/>
    </row>
    <row r="15311" spans="33:36">
      <c r="AG15311" s="5"/>
      <c r="AJ15311" s="4"/>
    </row>
    <row r="15312" spans="33:36">
      <c r="AG15312" s="5"/>
      <c r="AJ15312" s="4"/>
    </row>
    <row r="15313" spans="33:36">
      <c r="AG15313" s="5"/>
      <c r="AJ15313" s="4"/>
    </row>
    <row r="15314" spans="33:36">
      <c r="AG15314" s="5"/>
      <c r="AJ15314" s="4"/>
    </row>
    <row r="15315" spans="33:36">
      <c r="AG15315" s="5"/>
      <c r="AJ15315" s="4"/>
    </row>
    <row r="15316" spans="33:36">
      <c r="AG15316" s="5"/>
      <c r="AJ15316" s="4"/>
    </row>
    <row r="15317" spans="33:36">
      <c r="AG15317" s="5"/>
      <c r="AJ15317" s="4"/>
    </row>
    <row r="15318" spans="33:36">
      <c r="AG15318" s="5"/>
      <c r="AJ15318" s="4"/>
    </row>
    <row r="15319" spans="33:36">
      <c r="AG15319" s="5"/>
      <c r="AJ15319" s="4"/>
    </row>
    <row r="15320" spans="33:36">
      <c r="AG15320" s="5"/>
      <c r="AJ15320" s="4"/>
    </row>
    <row r="15321" spans="33:36">
      <c r="AG15321" s="5"/>
      <c r="AJ15321" s="4"/>
    </row>
    <row r="15322" spans="33:36">
      <c r="AG15322" s="5"/>
      <c r="AJ15322" s="4"/>
    </row>
    <row r="15323" spans="33:36">
      <c r="AG15323" s="5"/>
      <c r="AJ15323" s="4"/>
    </row>
    <row r="15324" spans="33:36">
      <c r="AG15324" s="5"/>
      <c r="AJ15324" s="4"/>
    </row>
    <row r="15325" spans="33:36">
      <c r="AG15325" s="5"/>
      <c r="AJ15325" s="4"/>
    </row>
    <row r="15326" spans="33:36">
      <c r="AG15326" s="5"/>
      <c r="AJ15326" s="4"/>
    </row>
    <row r="15327" spans="33:36">
      <c r="AG15327" s="5"/>
      <c r="AJ15327" s="4"/>
    </row>
    <row r="15328" spans="33:36">
      <c r="AG15328" s="5"/>
      <c r="AJ15328" s="4"/>
    </row>
    <row r="15329" spans="33:36">
      <c r="AG15329" s="5"/>
      <c r="AJ15329" s="4"/>
    </row>
    <row r="15330" spans="33:36">
      <c r="AG15330" s="5"/>
      <c r="AJ15330" s="4"/>
    </row>
    <row r="15331" spans="33:36">
      <c r="AG15331" s="5"/>
      <c r="AJ15331" s="4"/>
    </row>
    <row r="15332" spans="33:36">
      <c r="AG15332" s="5"/>
      <c r="AJ15332" s="4"/>
    </row>
    <row r="15333" spans="33:36">
      <c r="AG15333" s="5"/>
      <c r="AJ15333" s="4"/>
    </row>
    <row r="15334" spans="33:36">
      <c r="AG15334" s="5"/>
      <c r="AJ15334" s="4"/>
    </row>
    <row r="15335" spans="33:36">
      <c r="AG15335" s="5"/>
      <c r="AJ15335" s="4"/>
    </row>
    <row r="15336" spans="33:36">
      <c r="AG15336" s="5"/>
      <c r="AJ15336" s="4"/>
    </row>
    <row r="15337" spans="33:36">
      <c r="AG15337" s="5"/>
      <c r="AJ15337" s="4"/>
    </row>
    <row r="15338" spans="33:36">
      <c r="AG15338" s="5"/>
      <c r="AJ15338" s="4"/>
    </row>
    <row r="15339" spans="33:36">
      <c r="AG15339" s="5"/>
      <c r="AJ15339" s="4"/>
    </row>
    <row r="15340" spans="33:36">
      <c r="AG15340" s="5"/>
      <c r="AJ15340" s="4"/>
    </row>
    <row r="15341" spans="33:36">
      <c r="AG15341" s="5"/>
      <c r="AJ15341" s="4"/>
    </row>
    <row r="15342" spans="33:36">
      <c r="AG15342" s="5"/>
      <c r="AJ15342" s="4"/>
    </row>
    <row r="15343" spans="33:36">
      <c r="AG15343" s="5"/>
      <c r="AJ15343" s="4"/>
    </row>
    <row r="15344" spans="33:36">
      <c r="AG15344" s="5"/>
      <c r="AJ15344" s="4"/>
    </row>
    <row r="15345" spans="33:36">
      <c r="AG15345" s="5"/>
      <c r="AJ15345" s="4"/>
    </row>
    <row r="15346" spans="33:36">
      <c r="AG15346" s="5"/>
      <c r="AJ15346" s="4"/>
    </row>
    <row r="15347" spans="33:36">
      <c r="AG15347" s="5"/>
      <c r="AJ15347" s="4"/>
    </row>
    <row r="15348" spans="33:36">
      <c r="AG15348" s="5"/>
      <c r="AJ15348" s="4"/>
    </row>
    <row r="15349" spans="33:36">
      <c r="AG15349" s="5"/>
      <c r="AJ15349" s="4"/>
    </row>
    <row r="15350" spans="33:36">
      <c r="AG15350" s="5"/>
      <c r="AJ15350" s="4"/>
    </row>
    <row r="15351" spans="33:36">
      <c r="AG15351" s="5"/>
      <c r="AJ15351" s="4"/>
    </row>
    <row r="15352" spans="33:36">
      <c r="AG15352" s="5"/>
      <c r="AJ15352" s="4"/>
    </row>
    <row r="15353" spans="33:36">
      <c r="AG15353" s="5"/>
      <c r="AJ15353" s="4"/>
    </row>
    <row r="15354" spans="33:36">
      <c r="AG15354" s="5"/>
      <c r="AJ15354" s="4"/>
    </row>
    <row r="15355" spans="33:36">
      <c r="AG15355" s="5"/>
      <c r="AJ15355" s="4"/>
    </row>
    <row r="15356" spans="33:36">
      <c r="AG15356" s="5"/>
      <c r="AJ15356" s="4"/>
    </row>
    <row r="15357" spans="33:36">
      <c r="AG15357" s="5"/>
      <c r="AJ15357" s="4"/>
    </row>
    <row r="15358" spans="33:36">
      <c r="AG15358" s="5"/>
      <c r="AJ15358" s="4"/>
    </row>
    <row r="15359" spans="33:36">
      <c r="AG15359" s="5"/>
      <c r="AJ15359" s="4"/>
    </row>
    <row r="15360" spans="33:36">
      <c r="AG15360" s="5"/>
      <c r="AJ15360" s="4"/>
    </row>
    <row r="15361" spans="33:36">
      <c r="AG15361" s="5"/>
      <c r="AJ15361" s="4"/>
    </row>
    <row r="15362" spans="33:36">
      <c r="AG15362" s="5"/>
      <c r="AJ15362" s="4"/>
    </row>
    <row r="15363" spans="33:36">
      <c r="AG15363" s="5"/>
      <c r="AJ15363" s="4"/>
    </row>
    <row r="15364" spans="33:36">
      <c r="AG15364" s="5"/>
      <c r="AJ15364" s="4"/>
    </row>
    <row r="15365" spans="33:36">
      <c r="AG15365" s="5"/>
      <c r="AJ15365" s="4"/>
    </row>
    <row r="15366" spans="33:36">
      <c r="AG15366" s="5"/>
      <c r="AJ15366" s="4"/>
    </row>
    <row r="15367" spans="33:36">
      <c r="AG15367" s="5"/>
      <c r="AJ15367" s="4"/>
    </row>
    <row r="15368" spans="33:36">
      <c r="AG15368" s="5"/>
      <c r="AJ15368" s="4"/>
    </row>
    <row r="15369" spans="33:36">
      <c r="AG15369" s="5"/>
      <c r="AJ15369" s="4"/>
    </row>
    <row r="15370" spans="33:36">
      <c r="AG15370" s="5"/>
      <c r="AJ15370" s="4"/>
    </row>
    <row r="15371" spans="33:36">
      <c r="AG15371" s="5"/>
      <c r="AJ15371" s="4"/>
    </row>
    <row r="15372" spans="33:36">
      <c r="AG15372" s="5"/>
      <c r="AJ15372" s="4"/>
    </row>
    <row r="15373" spans="33:36">
      <c r="AG15373" s="5"/>
      <c r="AJ15373" s="4"/>
    </row>
    <row r="15374" spans="33:36">
      <c r="AG15374" s="5"/>
      <c r="AJ15374" s="4"/>
    </row>
    <row r="15375" spans="33:36">
      <c r="AG15375" s="5"/>
      <c r="AJ15375" s="4"/>
    </row>
    <row r="15376" spans="33:36">
      <c r="AG15376" s="5"/>
      <c r="AJ15376" s="4"/>
    </row>
    <row r="15377" spans="33:36">
      <c r="AG15377" s="5"/>
      <c r="AJ15377" s="4"/>
    </row>
    <row r="15378" spans="33:36">
      <c r="AG15378" s="5"/>
      <c r="AJ15378" s="4"/>
    </row>
    <row r="15379" spans="33:36">
      <c r="AG15379" s="5"/>
      <c r="AJ15379" s="4"/>
    </row>
    <row r="15380" spans="33:36">
      <c r="AG15380" s="5"/>
      <c r="AJ15380" s="4"/>
    </row>
    <row r="15381" spans="33:36">
      <c r="AG15381" s="5"/>
      <c r="AJ15381" s="4"/>
    </row>
    <row r="15382" spans="33:36">
      <c r="AG15382" s="5"/>
      <c r="AJ15382" s="4"/>
    </row>
    <row r="15383" spans="33:36">
      <c r="AG15383" s="5"/>
      <c r="AJ15383" s="4"/>
    </row>
    <row r="15384" spans="33:36">
      <c r="AG15384" s="5"/>
      <c r="AJ15384" s="4"/>
    </row>
    <row r="15385" spans="33:36">
      <c r="AG15385" s="5"/>
      <c r="AJ15385" s="4"/>
    </row>
    <row r="15386" spans="33:36">
      <c r="AG15386" s="5"/>
      <c r="AJ15386" s="4"/>
    </row>
    <row r="15387" spans="33:36">
      <c r="AG15387" s="5"/>
      <c r="AJ15387" s="4"/>
    </row>
    <row r="15388" spans="33:36">
      <c r="AG15388" s="5"/>
      <c r="AJ15388" s="4"/>
    </row>
    <row r="15389" spans="33:36">
      <c r="AG15389" s="5"/>
      <c r="AJ15389" s="4"/>
    </row>
    <row r="15390" spans="33:36">
      <c r="AG15390" s="5"/>
      <c r="AJ15390" s="4"/>
    </row>
    <row r="15391" spans="33:36">
      <c r="AG15391" s="5"/>
      <c r="AJ15391" s="4"/>
    </row>
    <row r="15392" spans="33:36">
      <c r="AG15392" s="5"/>
      <c r="AJ15392" s="4"/>
    </row>
    <row r="15393" spans="33:36">
      <c r="AG15393" s="5"/>
      <c r="AJ15393" s="4"/>
    </row>
    <row r="15394" spans="33:36">
      <c r="AG15394" s="5"/>
      <c r="AJ15394" s="4"/>
    </row>
    <row r="15395" spans="33:36">
      <c r="AG15395" s="5"/>
      <c r="AJ15395" s="4"/>
    </row>
    <row r="15396" spans="33:36">
      <c r="AG15396" s="5"/>
      <c r="AJ15396" s="4"/>
    </row>
    <row r="15397" spans="33:36">
      <c r="AG15397" s="5"/>
      <c r="AJ15397" s="4"/>
    </row>
    <row r="15398" spans="33:36">
      <c r="AG15398" s="5"/>
      <c r="AJ15398" s="4"/>
    </row>
    <row r="15399" spans="33:36">
      <c r="AG15399" s="5"/>
      <c r="AJ15399" s="4"/>
    </row>
    <row r="15400" spans="33:36">
      <c r="AG15400" s="5"/>
      <c r="AJ15400" s="4"/>
    </row>
    <row r="15401" spans="33:36">
      <c r="AG15401" s="5"/>
      <c r="AJ15401" s="4"/>
    </row>
    <row r="15402" spans="33:36">
      <c r="AG15402" s="5"/>
      <c r="AJ15402" s="4"/>
    </row>
    <row r="15403" spans="33:36">
      <c r="AG15403" s="5"/>
      <c r="AJ15403" s="4"/>
    </row>
    <row r="15404" spans="33:36">
      <c r="AG15404" s="5"/>
      <c r="AJ15404" s="4"/>
    </row>
    <row r="15405" spans="33:36">
      <c r="AG15405" s="5"/>
      <c r="AJ15405" s="4"/>
    </row>
    <row r="15406" spans="33:36">
      <c r="AG15406" s="5"/>
      <c r="AJ15406" s="4"/>
    </row>
    <row r="15407" spans="33:36">
      <c r="AG15407" s="5"/>
      <c r="AJ15407" s="4"/>
    </row>
    <row r="15408" spans="33:36">
      <c r="AG15408" s="5"/>
      <c r="AJ15408" s="4"/>
    </row>
    <row r="15409" spans="33:36">
      <c r="AG15409" s="5"/>
      <c r="AJ15409" s="4"/>
    </row>
    <row r="15410" spans="33:36">
      <c r="AG15410" s="5"/>
      <c r="AJ15410" s="4"/>
    </row>
    <row r="15411" spans="33:36">
      <c r="AG15411" s="5"/>
      <c r="AJ15411" s="4"/>
    </row>
    <row r="15412" spans="33:36">
      <c r="AG15412" s="5"/>
      <c r="AJ15412" s="4"/>
    </row>
    <row r="15413" spans="33:36">
      <c r="AG15413" s="5"/>
      <c r="AJ15413" s="4"/>
    </row>
    <row r="15414" spans="33:36">
      <c r="AG15414" s="5"/>
      <c r="AJ15414" s="4"/>
    </row>
    <row r="15415" spans="33:36">
      <c r="AG15415" s="5"/>
      <c r="AJ15415" s="4"/>
    </row>
    <row r="15416" spans="33:36">
      <c r="AG15416" s="5"/>
      <c r="AJ15416" s="4"/>
    </row>
    <row r="15417" spans="33:36">
      <c r="AG15417" s="5"/>
      <c r="AJ15417" s="4"/>
    </row>
    <row r="15418" spans="33:36">
      <c r="AG15418" s="5"/>
      <c r="AJ15418" s="4"/>
    </row>
    <row r="15419" spans="33:36">
      <c r="AG15419" s="5"/>
      <c r="AJ15419" s="4"/>
    </row>
    <row r="15420" spans="33:36">
      <c r="AG15420" s="5"/>
      <c r="AJ15420" s="4"/>
    </row>
    <row r="15421" spans="33:36">
      <c r="AG15421" s="5"/>
      <c r="AJ15421" s="4"/>
    </row>
    <row r="15422" spans="33:36">
      <c r="AG15422" s="5"/>
      <c r="AJ15422" s="4"/>
    </row>
    <row r="15423" spans="33:36">
      <c r="AG15423" s="5"/>
      <c r="AJ15423" s="4"/>
    </row>
    <row r="15424" spans="33:36">
      <c r="AG15424" s="5"/>
      <c r="AJ15424" s="4"/>
    </row>
    <row r="15425" spans="33:36">
      <c r="AG15425" s="5"/>
      <c r="AJ15425" s="4"/>
    </row>
    <row r="15426" spans="33:36">
      <c r="AG15426" s="5"/>
      <c r="AJ15426" s="4"/>
    </row>
    <row r="15427" spans="33:36">
      <c r="AG15427" s="5"/>
      <c r="AJ15427" s="4"/>
    </row>
    <row r="15428" spans="33:36">
      <c r="AG15428" s="5"/>
      <c r="AJ15428" s="4"/>
    </row>
    <row r="15429" spans="33:36">
      <c r="AG15429" s="5"/>
      <c r="AJ15429" s="4"/>
    </row>
    <row r="15430" spans="33:36">
      <c r="AG15430" s="5"/>
      <c r="AJ15430" s="4"/>
    </row>
    <row r="15431" spans="33:36">
      <c r="AG15431" s="5"/>
      <c r="AJ15431" s="4"/>
    </row>
    <row r="15432" spans="33:36">
      <c r="AG15432" s="5"/>
      <c r="AJ15432" s="4"/>
    </row>
    <row r="15433" spans="33:36">
      <c r="AG15433" s="5"/>
      <c r="AJ15433" s="4"/>
    </row>
    <row r="15434" spans="33:36">
      <c r="AG15434" s="5"/>
      <c r="AJ15434" s="4"/>
    </row>
    <row r="15435" spans="33:36">
      <c r="AG15435" s="5"/>
      <c r="AJ15435" s="4"/>
    </row>
    <row r="15436" spans="33:36">
      <c r="AG15436" s="5"/>
      <c r="AJ15436" s="4"/>
    </row>
    <row r="15437" spans="33:36">
      <c r="AG15437" s="5"/>
      <c r="AJ15437" s="4"/>
    </row>
    <row r="15438" spans="33:36">
      <c r="AG15438" s="5"/>
      <c r="AJ15438" s="4"/>
    </row>
    <row r="15439" spans="33:36">
      <c r="AG15439" s="5"/>
      <c r="AJ15439" s="4"/>
    </row>
    <row r="15440" spans="33:36">
      <c r="AG15440" s="5"/>
      <c r="AJ15440" s="4"/>
    </row>
    <row r="15441" spans="33:36">
      <c r="AG15441" s="5"/>
      <c r="AJ15441" s="4"/>
    </row>
    <row r="15442" spans="33:36">
      <c r="AG15442" s="5"/>
      <c r="AJ15442" s="4"/>
    </row>
    <row r="15443" spans="33:36">
      <c r="AG15443" s="5"/>
      <c r="AJ15443" s="4"/>
    </row>
    <row r="15444" spans="33:36">
      <c r="AG15444" s="5"/>
      <c r="AJ15444" s="4"/>
    </row>
    <row r="15445" spans="33:36">
      <c r="AG15445" s="5"/>
      <c r="AJ15445" s="4"/>
    </row>
    <row r="15446" spans="33:36">
      <c r="AG15446" s="5"/>
      <c r="AJ15446" s="4"/>
    </row>
    <row r="15447" spans="33:36">
      <c r="AG15447" s="5"/>
      <c r="AJ15447" s="4"/>
    </row>
    <row r="15448" spans="33:36">
      <c r="AG15448" s="5"/>
      <c r="AJ15448" s="4"/>
    </row>
    <row r="15449" spans="33:36">
      <c r="AG15449" s="5"/>
      <c r="AJ15449" s="4"/>
    </row>
    <row r="15450" spans="33:36">
      <c r="AG15450" s="5"/>
      <c r="AJ15450" s="4"/>
    </row>
    <row r="15451" spans="33:36">
      <c r="AG15451" s="5"/>
      <c r="AJ15451" s="4"/>
    </row>
    <row r="15452" spans="33:36">
      <c r="AG15452" s="5"/>
      <c r="AJ15452" s="4"/>
    </row>
    <row r="15453" spans="33:36">
      <c r="AG15453" s="5"/>
      <c r="AJ15453" s="4"/>
    </row>
    <row r="15454" spans="33:36">
      <c r="AG15454" s="5"/>
      <c r="AJ15454" s="4"/>
    </row>
    <row r="15455" spans="33:36">
      <c r="AG15455" s="5"/>
      <c r="AJ15455" s="4"/>
    </row>
    <row r="15456" spans="33:36">
      <c r="AG15456" s="5"/>
      <c r="AJ15456" s="4"/>
    </row>
    <row r="15457" spans="33:36">
      <c r="AG15457" s="5"/>
      <c r="AJ15457" s="4"/>
    </row>
    <row r="15458" spans="33:36">
      <c r="AG15458" s="5"/>
      <c r="AJ15458" s="4"/>
    </row>
    <row r="15459" spans="33:36">
      <c r="AG15459" s="5"/>
      <c r="AJ15459" s="4"/>
    </row>
    <row r="15460" spans="33:36">
      <c r="AG15460" s="5"/>
      <c r="AJ15460" s="4"/>
    </row>
    <row r="15461" spans="33:36">
      <c r="AG15461" s="5"/>
      <c r="AJ15461" s="4"/>
    </row>
    <row r="15462" spans="33:36">
      <c r="AG15462" s="5"/>
      <c r="AJ15462" s="4"/>
    </row>
    <row r="15463" spans="33:36">
      <c r="AG15463" s="5"/>
      <c r="AJ15463" s="4"/>
    </row>
    <row r="15464" spans="33:36">
      <c r="AG15464" s="5"/>
      <c r="AJ15464" s="4"/>
    </row>
    <row r="15465" spans="33:36">
      <c r="AG15465" s="5"/>
      <c r="AJ15465" s="4"/>
    </row>
    <row r="15466" spans="33:36">
      <c r="AG15466" s="5"/>
      <c r="AJ15466" s="4"/>
    </row>
    <row r="15467" spans="33:36">
      <c r="AG15467" s="5"/>
      <c r="AJ15467" s="4"/>
    </row>
    <row r="15468" spans="33:36">
      <c r="AG15468" s="5"/>
      <c r="AJ15468" s="4"/>
    </row>
    <row r="15469" spans="33:36">
      <c r="AG15469" s="5"/>
      <c r="AJ15469" s="4"/>
    </row>
    <row r="15470" spans="33:36">
      <c r="AG15470" s="5"/>
      <c r="AJ15470" s="4"/>
    </row>
    <row r="15471" spans="33:36">
      <c r="AG15471" s="5"/>
      <c r="AJ15471" s="4"/>
    </row>
    <row r="15472" spans="33:36">
      <c r="AG15472" s="5"/>
      <c r="AJ15472" s="4"/>
    </row>
    <row r="15473" spans="33:36">
      <c r="AG15473" s="5"/>
      <c r="AJ15473" s="4"/>
    </row>
    <row r="15474" spans="33:36">
      <c r="AG15474" s="5"/>
      <c r="AJ15474" s="4"/>
    </row>
    <row r="15475" spans="33:36">
      <c r="AG15475" s="5"/>
      <c r="AJ15475" s="4"/>
    </row>
    <row r="15476" spans="33:36">
      <c r="AG15476" s="5"/>
      <c r="AJ15476" s="4"/>
    </row>
    <row r="15477" spans="33:36">
      <c r="AG15477" s="5"/>
      <c r="AJ15477" s="4"/>
    </row>
    <row r="15478" spans="33:36">
      <c r="AG15478" s="5"/>
      <c r="AJ15478" s="4"/>
    </row>
    <row r="15479" spans="33:36">
      <c r="AG15479" s="5"/>
      <c r="AJ15479" s="4"/>
    </row>
    <row r="15480" spans="33:36">
      <c r="AG15480" s="5"/>
      <c r="AJ15480" s="4"/>
    </row>
    <row r="15481" spans="33:36">
      <c r="AG15481" s="5"/>
      <c r="AJ15481" s="4"/>
    </row>
    <row r="15482" spans="33:36">
      <c r="AG15482" s="5"/>
      <c r="AJ15482" s="4"/>
    </row>
    <row r="15483" spans="33:36">
      <c r="AG15483" s="5"/>
      <c r="AJ15483" s="4"/>
    </row>
    <row r="15484" spans="33:36">
      <c r="AG15484" s="5"/>
      <c r="AJ15484" s="4"/>
    </row>
    <row r="15485" spans="33:36">
      <c r="AG15485" s="5"/>
      <c r="AJ15485" s="4"/>
    </row>
    <row r="15486" spans="33:36">
      <c r="AG15486" s="5"/>
      <c r="AJ15486" s="4"/>
    </row>
    <row r="15487" spans="33:36">
      <c r="AG15487" s="5"/>
      <c r="AJ15487" s="4"/>
    </row>
    <row r="15488" spans="33:36">
      <c r="AG15488" s="5"/>
      <c r="AJ15488" s="4"/>
    </row>
    <row r="15489" spans="33:36">
      <c r="AG15489" s="5"/>
      <c r="AJ15489" s="4"/>
    </row>
    <row r="15490" spans="33:36">
      <c r="AG15490" s="5"/>
      <c r="AJ15490" s="4"/>
    </row>
    <row r="15491" spans="33:36">
      <c r="AG15491" s="5"/>
      <c r="AJ15491" s="4"/>
    </row>
    <row r="15492" spans="33:36">
      <c r="AG15492" s="5"/>
      <c r="AJ15492" s="4"/>
    </row>
    <row r="15493" spans="33:36">
      <c r="AG15493" s="5"/>
      <c r="AJ15493" s="4"/>
    </row>
    <row r="15494" spans="33:36">
      <c r="AG15494" s="5"/>
      <c r="AJ15494" s="4"/>
    </row>
    <row r="15495" spans="33:36">
      <c r="AG15495" s="5"/>
      <c r="AJ15495" s="4"/>
    </row>
    <row r="15496" spans="33:36">
      <c r="AG15496" s="5"/>
      <c r="AJ15496" s="4"/>
    </row>
    <row r="15497" spans="33:36">
      <c r="AG15497" s="5"/>
      <c r="AJ15497" s="4"/>
    </row>
    <row r="15498" spans="33:36">
      <c r="AG15498" s="5"/>
      <c r="AJ15498" s="4"/>
    </row>
    <row r="15499" spans="33:36">
      <c r="AG15499" s="5"/>
      <c r="AJ15499" s="4"/>
    </row>
    <row r="15500" spans="33:36">
      <c r="AG15500" s="5"/>
      <c r="AJ15500" s="4"/>
    </row>
    <row r="15501" spans="33:36">
      <c r="AG15501" s="5"/>
      <c r="AJ15501" s="4"/>
    </row>
    <row r="15502" spans="33:36">
      <c r="AG15502" s="5"/>
      <c r="AJ15502" s="4"/>
    </row>
    <row r="15503" spans="33:36">
      <c r="AG15503" s="5"/>
      <c r="AJ15503" s="4"/>
    </row>
    <row r="15504" spans="33:36">
      <c r="AG15504" s="5"/>
      <c r="AJ15504" s="4"/>
    </row>
    <row r="15505" spans="33:36">
      <c r="AG15505" s="5"/>
      <c r="AJ15505" s="4"/>
    </row>
    <row r="15506" spans="33:36">
      <c r="AG15506" s="5"/>
      <c r="AJ15506" s="4"/>
    </row>
    <row r="15507" spans="33:36">
      <c r="AG15507" s="5"/>
      <c r="AJ15507" s="4"/>
    </row>
    <row r="15508" spans="33:36">
      <c r="AG15508" s="5"/>
      <c r="AJ15508" s="4"/>
    </row>
    <row r="15509" spans="33:36">
      <c r="AG15509" s="5"/>
      <c r="AJ15509" s="4"/>
    </row>
    <row r="15510" spans="33:36">
      <c r="AG15510" s="5"/>
      <c r="AJ15510" s="4"/>
    </row>
    <row r="15511" spans="33:36">
      <c r="AG15511" s="5"/>
      <c r="AJ15511" s="4"/>
    </row>
    <row r="15512" spans="33:36">
      <c r="AG15512" s="5"/>
      <c r="AJ15512" s="4"/>
    </row>
    <row r="15513" spans="33:36">
      <c r="AG15513" s="5"/>
      <c r="AJ15513" s="4"/>
    </row>
    <row r="15514" spans="33:36">
      <c r="AG15514" s="5"/>
      <c r="AJ15514" s="4"/>
    </row>
    <row r="15515" spans="33:36">
      <c r="AG15515" s="5"/>
      <c r="AJ15515" s="4"/>
    </row>
    <row r="15516" spans="33:36">
      <c r="AG15516" s="5"/>
      <c r="AJ15516" s="4"/>
    </row>
    <row r="15517" spans="33:36">
      <c r="AG15517" s="5"/>
      <c r="AJ15517" s="4"/>
    </row>
    <row r="15518" spans="33:36">
      <c r="AG15518" s="5"/>
      <c r="AJ15518" s="4"/>
    </row>
    <row r="15519" spans="33:36">
      <c r="AG15519" s="5"/>
      <c r="AJ15519" s="4"/>
    </row>
    <row r="15520" spans="33:36">
      <c r="AG15520" s="5"/>
      <c r="AJ15520" s="4"/>
    </row>
    <row r="15521" spans="33:36">
      <c r="AG15521" s="5"/>
      <c r="AJ15521" s="4"/>
    </row>
    <row r="15522" spans="33:36">
      <c r="AG15522" s="5"/>
      <c r="AJ15522" s="4"/>
    </row>
    <row r="15523" spans="33:36">
      <c r="AG15523" s="5"/>
      <c r="AJ15523" s="4"/>
    </row>
    <row r="15524" spans="33:36">
      <c r="AG15524" s="5"/>
      <c r="AJ15524" s="4"/>
    </row>
    <row r="15525" spans="33:36">
      <c r="AG15525" s="5"/>
      <c r="AJ15525" s="4"/>
    </row>
    <row r="15526" spans="33:36">
      <c r="AG15526" s="5"/>
      <c r="AJ15526" s="4"/>
    </row>
    <row r="15527" spans="33:36">
      <c r="AG15527" s="5"/>
      <c r="AJ15527" s="4"/>
    </row>
    <row r="15528" spans="33:36">
      <c r="AG15528" s="5"/>
      <c r="AJ15528" s="4"/>
    </row>
    <row r="15529" spans="33:36">
      <c r="AG15529" s="5"/>
      <c r="AJ15529" s="4"/>
    </row>
    <row r="15530" spans="33:36">
      <c r="AG15530" s="5"/>
      <c r="AJ15530" s="4"/>
    </row>
    <row r="15531" spans="33:36">
      <c r="AG15531" s="5"/>
      <c r="AJ15531" s="4"/>
    </row>
    <row r="15532" spans="33:36">
      <c r="AG15532" s="5"/>
      <c r="AJ15532" s="4"/>
    </row>
    <row r="15533" spans="33:36">
      <c r="AG15533" s="5"/>
      <c r="AJ15533" s="4"/>
    </row>
    <row r="15534" spans="33:36">
      <c r="AG15534" s="5"/>
      <c r="AJ15534" s="4"/>
    </row>
    <row r="15535" spans="33:36">
      <c r="AG15535" s="5"/>
      <c r="AJ15535" s="4"/>
    </row>
    <row r="15536" spans="33:36">
      <c r="AG15536" s="5"/>
      <c r="AJ15536" s="4"/>
    </row>
    <row r="15537" spans="33:36">
      <c r="AG15537" s="5"/>
      <c r="AJ15537" s="4"/>
    </row>
    <row r="15538" spans="33:36">
      <c r="AG15538" s="5"/>
      <c r="AJ15538" s="4"/>
    </row>
    <row r="15539" spans="33:36">
      <c r="AG15539" s="5"/>
      <c r="AJ15539" s="4"/>
    </row>
    <row r="15540" spans="33:36">
      <c r="AG15540" s="5"/>
      <c r="AJ15540" s="4"/>
    </row>
    <row r="15541" spans="33:36">
      <c r="AG15541" s="5"/>
      <c r="AJ15541" s="4"/>
    </row>
    <row r="15542" spans="33:36">
      <c r="AG15542" s="5"/>
      <c r="AJ15542" s="4"/>
    </row>
    <row r="15543" spans="33:36">
      <c r="AG15543" s="5"/>
      <c r="AJ15543" s="4"/>
    </row>
    <row r="15544" spans="33:36">
      <c r="AG15544" s="5"/>
      <c r="AJ15544" s="4"/>
    </row>
    <row r="15545" spans="33:36">
      <c r="AG15545" s="5"/>
      <c r="AJ15545" s="4"/>
    </row>
    <row r="15546" spans="33:36">
      <c r="AG15546" s="5"/>
      <c r="AJ15546" s="4"/>
    </row>
    <row r="15547" spans="33:36">
      <c r="AG15547" s="5"/>
      <c r="AJ15547" s="4"/>
    </row>
    <row r="15548" spans="33:36">
      <c r="AG15548" s="5"/>
      <c r="AJ15548" s="4"/>
    </row>
    <row r="15549" spans="33:36">
      <c r="AG15549" s="5"/>
      <c r="AJ15549" s="4"/>
    </row>
    <row r="15550" spans="33:36">
      <c r="AG15550" s="5"/>
      <c r="AJ15550" s="4"/>
    </row>
    <row r="15551" spans="33:36">
      <c r="AG15551" s="5"/>
      <c r="AJ15551" s="4"/>
    </row>
    <row r="15552" spans="33:36">
      <c r="AG15552" s="5"/>
      <c r="AJ15552" s="4"/>
    </row>
    <row r="15553" spans="33:36">
      <c r="AG15553" s="5"/>
      <c r="AJ15553" s="4"/>
    </row>
    <row r="15554" spans="33:36">
      <c r="AG15554" s="5"/>
      <c r="AJ15554" s="4"/>
    </row>
    <row r="15555" spans="33:36">
      <c r="AG15555" s="5"/>
      <c r="AJ15555" s="4"/>
    </row>
    <row r="15556" spans="33:36">
      <c r="AG15556" s="5"/>
      <c r="AJ15556" s="4"/>
    </row>
    <row r="15557" spans="33:36">
      <c r="AG15557" s="5"/>
      <c r="AJ15557" s="4"/>
    </row>
    <row r="15558" spans="33:36">
      <c r="AG15558" s="5"/>
      <c r="AJ15558" s="4"/>
    </row>
    <row r="15559" spans="33:36">
      <c r="AG15559" s="5"/>
      <c r="AJ15559" s="4"/>
    </row>
    <row r="15560" spans="33:36">
      <c r="AG15560" s="5"/>
      <c r="AJ15560" s="4"/>
    </row>
    <row r="15561" spans="33:36">
      <c r="AG15561" s="5"/>
      <c r="AJ15561" s="4"/>
    </row>
    <row r="15562" spans="33:36">
      <c r="AG15562" s="5"/>
      <c r="AJ15562" s="4"/>
    </row>
    <row r="15563" spans="33:36">
      <c r="AG15563" s="5"/>
      <c r="AJ15563" s="4"/>
    </row>
    <row r="15564" spans="33:36">
      <c r="AG15564" s="5"/>
      <c r="AJ15564" s="4"/>
    </row>
    <row r="15565" spans="33:36">
      <c r="AG15565" s="5"/>
      <c r="AJ15565" s="4"/>
    </row>
    <row r="15566" spans="33:36">
      <c r="AG15566" s="5"/>
      <c r="AJ15566" s="4"/>
    </row>
    <row r="15567" spans="33:36">
      <c r="AG15567" s="5"/>
      <c r="AJ15567" s="4"/>
    </row>
    <row r="15568" spans="33:36">
      <c r="AG15568" s="5"/>
      <c r="AJ15568" s="4"/>
    </row>
    <row r="15569" spans="33:36">
      <c r="AG15569" s="5"/>
      <c r="AJ15569" s="4"/>
    </row>
    <row r="15570" spans="33:36">
      <c r="AG15570" s="5"/>
      <c r="AJ15570" s="4"/>
    </row>
    <row r="15571" spans="33:36">
      <c r="AG15571" s="5"/>
      <c r="AJ15571" s="4"/>
    </row>
    <row r="15572" spans="33:36">
      <c r="AG15572" s="5"/>
      <c r="AJ15572" s="4"/>
    </row>
    <row r="15573" spans="33:36">
      <c r="AG15573" s="5"/>
      <c r="AJ15573" s="4"/>
    </row>
    <row r="15574" spans="33:36">
      <c r="AG15574" s="5"/>
      <c r="AJ15574" s="4"/>
    </row>
    <row r="15575" spans="33:36">
      <c r="AG15575" s="5"/>
      <c r="AJ15575" s="4"/>
    </row>
    <row r="15576" spans="33:36">
      <c r="AG15576" s="5"/>
      <c r="AJ15576" s="4"/>
    </row>
    <row r="15577" spans="33:36">
      <c r="AG15577" s="5"/>
      <c r="AJ15577" s="4"/>
    </row>
    <row r="15578" spans="33:36">
      <c r="AG15578" s="5"/>
      <c r="AJ15578" s="4"/>
    </row>
    <row r="15579" spans="33:36">
      <c r="AG15579" s="5"/>
      <c r="AJ15579" s="4"/>
    </row>
    <row r="15580" spans="33:36">
      <c r="AG15580" s="5"/>
      <c r="AJ15580" s="4"/>
    </row>
    <row r="15581" spans="33:36">
      <c r="AG15581" s="5"/>
      <c r="AJ15581" s="4"/>
    </row>
    <row r="15582" spans="33:36">
      <c r="AG15582" s="5"/>
      <c r="AJ15582" s="4"/>
    </row>
    <row r="15583" spans="33:36">
      <c r="AG15583" s="5"/>
      <c r="AJ15583" s="4"/>
    </row>
    <row r="15584" spans="33:36">
      <c r="AG15584" s="5"/>
      <c r="AJ15584" s="4"/>
    </row>
    <row r="15585" spans="33:36">
      <c r="AG15585" s="5"/>
      <c r="AJ15585" s="4"/>
    </row>
    <row r="15586" spans="33:36">
      <c r="AG15586" s="5"/>
      <c r="AJ15586" s="4"/>
    </row>
    <row r="15587" spans="33:36">
      <c r="AG15587" s="5"/>
      <c r="AJ15587" s="4"/>
    </row>
    <row r="15588" spans="33:36">
      <c r="AG15588" s="5"/>
      <c r="AJ15588" s="4"/>
    </row>
    <row r="15589" spans="33:36">
      <c r="AG15589" s="5"/>
      <c r="AJ15589" s="4"/>
    </row>
    <row r="15590" spans="33:36">
      <c r="AG15590" s="5"/>
      <c r="AJ15590" s="4"/>
    </row>
    <row r="15591" spans="33:36">
      <c r="AG15591" s="5"/>
      <c r="AJ15591" s="4"/>
    </row>
    <row r="15592" spans="33:36">
      <c r="AG15592" s="5"/>
      <c r="AJ15592" s="4"/>
    </row>
    <row r="15593" spans="33:36">
      <c r="AG15593" s="5"/>
      <c r="AJ15593" s="4"/>
    </row>
    <row r="15594" spans="33:36">
      <c r="AG15594" s="5"/>
      <c r="AJ15594" s="4"/>
    </row>
    <row r="15595" spans="33:36">
      <c r="AG15595" s="5"/>
      <c r="AJ15595" s="4"/>
    </row>
    <row r="15596" spans="33:36">
      <c r="AG15596" s="5"/>
      <c r="AJ15596" s="4"/>
    </row>
    <row r="15597" spans="33:36">
      <c r="AG15597" s="5"/>
      <c r="AJ15597" s="4"/>
    </row>
    <row r="15598" spans="33:36">
      <c r="AG15598" s="5"/>
      <c r="AJ15598" s="4"/>
    </row>
    <row r="15599" spans="33:36">
      <c r="AG15599" s="5"/>
      <c r="AJ15599" s="4"/>
    </row>
    <row r="15600" spans="33:36">
      <c r="AG15600" s="5"/>
      <c r="AJ15600" s="4"/>
    </row>
    <row r="15601" spans="33:36">
      <c r="AG15601" s="5"/>
      <c r="AJ15601" s="4"/>
    </row>
    <row r="15602" spans="33:36">
      <c r="AG15602" s="5"/>
      <c r="AJ15602" s="4"/>
    </row>
    <row r="15603" spans="33:36">
      <c r="AG15603" s="5"/>
      <c r="AJ15603" s="4"/>
    </row>
    <row r="15604" spans="33:36">
      <c r="AG15604" s="5"/>
      <c r="AJ15604" s="4"/>
    </row>
    <row r="15605" spans="33:36">
      <c r="AG15605" s="5"/>
      <c r="AJ15605" s="4"/>
    </row>
    <row r="15606" spans="33:36">
      <c r="AG15606" s="5"/>
      <c r="AJ15606" s="4"/>
    </row>
    <row r="15607" spans="33:36">
      <c r="AG15607" s="5"/>
      <c r="AJ15607" s="4"/>
    </row>
    <row r="15608" spans="33:36">
      <c r="AG15608" s="5"/>
      <c r="AJ15608" s="4"/>
    </row>
    <row r="15609" spans="33:36">
      <c r="AG15609" s="5"/>
      <c r="AJ15609" s="4"/>
    </row>
    <row r="15610" spans="33:36">
      <c r="AG15610" s="5"/>
      <c r="AJ15610" s="4"/>
    </row>
    <row r="15611" spans="33:36">
      <c r="AG15611" s="5"/>
      <c r="AJ15611" s="4"/>
    </row>
    <row r="15612" spans="33:36">
      <c r="AG15612" s="5"/>
      <c r="AJ15612" s="4"/>
    </row>
    <row r="15613" spans="33:36">
      <c r="AG15613" s="5"/>
      <c r="AJ15613" s="4"/>
    </row>
    <row r="15614" spans="33:36">
      <c r="AG15614" s="5"/>
      <c r="AJ15614" s="4"/>
    </row>
    <row r="15615" spans="33:36">
      <c r="AG15615" s="5"/>
      <c r="AJ15615" s="4"/>
    </row>
    <row r="15616" spans="33:36">
      <c r="AG15616" s="5"/>
      <c r="AJ15616" s="4"/>
    </row>
    <row r="15617" spans="33:36">
      <c r="AG15617" s="5"/>
      <c r="AJ15617" s="4"/>
    </row>
    <row r="15618" spans="33:36">
      <c r="AG15618" s="5"/>
      <c r="AJ15618" s="4"/>
    </row>
    <row r="15619" spans="33:36">
      <c r="AG15619" s="5"/>
      <c r="AJ15619" s="4"/>
    </row>
    <row r="15620" spans="33:36">
      <c r="AG15620" s="5"/>
      <c r="AJ15620" s="4"/>
    </row>
    <row r="15621" spans="33:36">
      <c r="AG15621" s="5"/>
      <c r="AJ15621" s="4"/>
    </row>
    <row r="15622" spans="33:36">
      <c r="AG15622" s="5"/>
      <c r="AJ15622" s="4"/>
    </row>
    <row r="15623" spans="33:36">
      <c r="AG15623" s="5"/>
      <c r="AJ15623" s="4"/>
    </row>
    <row r="15624" spans="33:36">
      <c r="AG15624" s="5"/>
      <c r="AJ15624" s="4"/>
    </row>
    <row r="15625" spans="33:36">
      <c r="AG15625" s="5"/>
      <c r="AJ15625" s="4"/>
    </row>
    <row r="15626" spans="33:36">
      <c r="AG15626" s="5"/>
      <c r="AJ15626" s="4"/>
    </row>
    <row r="15627" spans="33:36">
      <c r="AG15627" s="5"/>
      <c r="AJ15627" s="4"/>
    </row>
    <row r="15628" spans="33:36">
      <c r="AG15628" s="5"/>
      <c r="AJ15628" s="4"/>
    </row>
    <row r="15629" spans="33:36">
      <c r="AG15629" s="5"/>
      <c r="AJ15629" s="4"/>
    </row>
    <row r="15630" spans="33:36">
      <c r="AG15630" s="5"/>
      <c r="AJ15630" s="4"/>
    </row>
    <row r="15631" spans="33:36">
      <c r="AG15631" s="5"/>
      <c r="AJ15631" s="4"/>
    </row>
    <row r="15632" spans="33:36">
      <c r="AG15632" s="5"/>
      <c r="AJ15632" s="4"/>
    </row>
    <row r="15633" spans="33:36">
      <c r="AG15633" s="5"/>
      <c r="AJ15633" s="4"/>
    </row>
    <row r="15634" spans="33:36">
      <c r="AG15634" s="5"/>
      <c r="AJ15634" s="4"/>
    </row>
    <row r="15635" spans="33:36">
      <c r="AG15635" s="5"/>
      <c r="AJ15635" s="4"/>
    </row>
    <row r="15636" spans="33:36">
      <c r="AG15636" s="5"/>
      <c r="AJ15636" s="4"/>
    </row>
    <row r="15637" spans="33:36">
      <c r="AG15637" s="5"/>
      <c r="AJ15637" s="4"/>
    </row>
    <row r="15638" spans="33:36">
      <c r="AG15638" s="5"/>
      <c r="AJ15638" s="4"/>
    </row>
    <row r="15639" spans="33:36">
      <c r="AG15639" s="5"/>
      <c r="AJ15639" s="4"/>
    </row>
    <row r="15640" spans="33:36">
      <c r="AG15640" s="5"/>
      <c r="AJ15640" s="4"/>
    </row>
    <row r="15641" spans="33:36">
      <c r="AG15641" s="5"/>
      <c r="AJ15641" s="4"/>
    </row>
    <row r="15642" spans="33:36">
      <c r="AG15642" s="5"/>
      <c r="AJ15642" s="4"/>
    </row>
    <row r="15643" spans="33:36">
      <c r="AG15643" s="5"/>
      <c r="AJ15643" s="4"/>
    </row>
    <row r="15644" spans="33:36">
      <c r="AG15644" s="5"/>
      <c r="AJ15644" s="4"/>
    </row>
    <row r="15645" spans="33:36">
      <c r="AG15645" s="5"/>
      <c r="AJ15645" s="4"/>
    </row>
    <row r="15646" spans="33:36">
      <c r="AG15646" s="5"/>
      <c r="AJ15646" s="4"/>
    </row>
    <row r="15647" spans="33:36">
      <c r="AG15647" s="5"/>
      <c r="AJ15647" s="4"/>
    </row>
    <row r="15648" spans="33:36">
      <c r="AG15648" s="5"/>
      <c r="AJ15648" s="4"/>
    </row>
    <row r="15649" spans="33:36">
      <c r="AG15649" s="5"/>
      <c r="AJ15649" s="4"/>
    </row>
    <row r="15650" spans="33:36">
      <c r="AG15650" s="5"/>
      <c r="AJ15650" s="4"/>
    </row>
    <row r="15651" spans="33:36">
      <c r="AG15651" s="5"/>
      <c r="AJ15651" s="4"/>
    </row>
    <row r="15652" spans="33:36">
      <c r="AG15652" s="5"/>
      <c r="AJ15652" s="4"/>
    </row>
    <row r="15653" spans="33:36">
      <c r="AG15653" s="5"/>
      <c r="AJ15653" s="4"/>
    </row>
    <row r="15654" spans="33:36">
      <c r="AG15654" s="5"/>
      <c r="AJ15654" s="4"/>
    </row>
    <row r="15655" spans="33:36">
      <c r="AG15655" s="5"/>
      <c r="AJ15655" s="4"/>
    </row>
    <row r="15656" spans="33:36">
      <c r="AG15656" s="5"/>
      <c r="AJ15656" s="4"/>
    </row>
    <row r="15657" spans="33:36">
      <c r="AG15657" s="5"/>
      <c r="AJ15657" s="4"/>
    </row>
    <row r="15658" spans="33:36">
      <c r="AG15658" s="5"/>
      <c r="AJ15658" s="4"/>
    </row>
    <row r="15659" spans="33:36">
      <c r="AG15659" s="5"/>
      <c r="AJ15659" s="4"/>
    </row>
    <row r="15660" spans="33:36">
      <c r="AG15660" s="5"/>
      <c r="AJ15660" s="4"/>
    </row>
    <row r="15661" spans="33:36">
      <c r="AG15661" s="5"/>
      <c r="AJ15661" s="4"/>
    </row>
    <row r="15662" spans="33:36">
      <c r="AG15662" s="5"/>
      <c r="AJ15662" s="4"/>
    </row>
    <row r="15663" spans="33:36">
      <c r="AG15663" s="5"/>
      <c r="AJ15663" s="4"/>
    </row>
    <row r="15664" spans="33:36">
      <c r="AG15664" s="5"/>
      <c r="AJ15664" s="4"/>
    </row>
    <row r="15665" spans="33:36">
      <c r="AG15665" s="5"/>
      <c r="AJ15665" s="4"/>
    </row>
    <row r="15666" spans="33:36">
      <c r="AG15666" s="5"/>
      <c r="AJ15666" s="4"/>
    </row>
    <row r="15667" spans="33:36">
      <c r="AG15667" s="5"/>
      <c r="AJ15667" s="4"/>
    </row>
    <row r="15668" spans="33:36">
      <c r="AG15668" s="5"/>
      <c r="AJ15668" s="4"/>
    </row>
    <row r="15669" spans="33:36">
      <c r="AG15669" s="5"/>
      <c r="AJ15669" s="4"/>
    </row>
    <row r="15670" spans="33:36">
      <c r="AG15670" s="5"/>
      <c r="AJ15670" s="4"/>
    </row>
    <row r="15671" spans="33:36">
      <c r="AG15671" s="5"/>
      <c r="AJ15671" s="4"/>
    </row>
    <row r="15672" spans="33:36">
      <c r="AG15672" s="5"/>
      <c r="AJ15672" s="4"/>
    </row>
    <row r="15673" spans="33:36">
      <c r="AG15673" s="5"/>
      <c r="AJ15673" s="4"/>
    </row>
    <row r="15674" spans="33:36">
      <c r="AG15674" s="5"/>
      <c r="AJ15674" s="4"/>
    </row>
    <row r="15675" spans="33:36">
      <c r="AG15675" s="5"/>
      <c r="AJ15675" s="4"/>
    </row>
    <row r="15676" spans="33:36">
      <c r="AG15676" s="5"/>
      <c r="AJ15676" s="4"/>
    </row>
    <row r="15677" spans="33:36">
      <c r="AG15677" s="5"/>
      <c r="AJ15677" s="4"/>
    </row>
    <row r="15678" spans="33:36">
      <c r="AG15678" s="5"/>
      <c r="AJ15678" s="4"/>
    </row>
    <row r="15679" spans="33:36">
      <c r="AG15679" s="5"/>
      <c r="AJ15679" s="4"/>
    </row>
    <row r="15680" spans="33:36">
      <c r="AG15680" s="5"/>
      <c r="AJ15680" s="4"/>
    </row>
    <row r="15681" spans="33:36">
      <c r="AG15681" s="5"/>
      <c r="AJ15681" s="4"/>
    </row>
    <row r="15682" spans="33:36">
      <c r="AG15682" s="5"/>
      <c r="AJ15682" s="4"/>
    </row>
    <row r="15683" spans="33:36">
      <c r="AG15683" s="5"/>
      <c r="AJ15683" s="4"/>
    </row>
    <row r="15684" spans="33:36">
      <c r="AG15684" s="5"/>
      <c r="AJ15684" s="4"/>
    </row>
    <row r="15685" spans="33:36">
      <c r="AG15685" s="5"/>
      <c r="AJ15685" s="4"/>
    </row>
    <row r="15686" spans="33:36">
      <c r="AG15686" s="5"/>
      <c r="AJ15686" s="4"/>
    </row>
    <row r="15687" spans="33:36">
      <c r="AG15687" s="5"/>
      <c r="AJ15687" s="4"/>
    </row>
    <row r="15688" spans="33:36">
      <c r="AG15688" s="5"/>
      <c r="AJ15688" s="4"/>
    </row>
    <row r="15689" spans="33:36">
      <c r="AG15689" s="5"/>
      <c r="AJ15689" s="4"/>
    </row>
    <row r="15690" spans="33:36">
      <c r="AG15690" s="5"/>
      <c r="AJ15690" s="4"/>
    </row>
    <row r="15691" spans="33:36">
      <c r="AG15691" s="5"/>
      <c r="AJ15691" s="4"/>
    </row>
    <row r="15692" spans="33:36">
      <c r="AG15692" s="5"/>
      <c r="AJ15692" s="4"/>
    </row>
    <row r="15693" spans="33:36">
      <c r="AG15693" s="5"/>
      <c r="AJ15693" s="4"/>
    </row>
    <row r="15694" spans="33:36">
      <c r="AG15694" s="5"/>
      <c r="AJ15694" s="4"/>
    </row>
    <row r="15695" spans="33:36">
      <c r="AG15695" s="5"/>
      <c r="AJ15695" s="4"/>
    </row>
    <row r="15696" spans="33:36">
      <c r="AG15696" s="5"/>
      <c r="AJ15696" s="4"/>
    </row>
    <row r="15697" spans="33:36">
      <c r="AG15697" s="5"/>
      <c r="AJ15697" s="4"/>
    </row>
    <row r="15698" spans="33:36">
      <c r="AG15698" s="5"/>
      <c r="AJ15698" s="4"/>
    </row>
    <row r="15699" spans="33:36">
      <c r="AG15699" s="5"/>
      <c r="AJ15699" s="4"/>
    </row>
    <row r="15700" spans="33:36">
      <c r="AG15700" s="5"/>
      <c r="AJ15700" s="4"/>
    </row>
    <row r="15701" spans="33:36">
      <c r="AG15701" s="5"/>
      <c r="AJ15701" s="4"/>
    </row>
    <row r="15702" spans="33:36">
      <c r="AG15702" s="5"/>
      <c r="AJ15702" s="4"/>
    </row>
    <row r="15703" spans="33:36">
      <c r="AG15703" s="5"/>
      <c r="AJ15703" s="4"/>
    </row>
    <row r="15704" spans="33:36">
      <c r="AG15704" s="5"/>
      <c r="AJ15704" s="4"/>
    </row>
    <row r="15705" spans="33:36">
      <c r="AG15705" s="5"/>
      <c r="AJ15705" s="4"/>
    </row>
    <row r="15706" spans="33:36">
      <c r="AG15706" s="5"/>
      <c r="AJ15706" s="4"/>
    </row>
    <row r="15707" spans="33:36">
      <c r="AG15707" s="5"/>
      <c r="AJ15707" s="4"/>
    </row>
    <row r="15708" spans="33:36">
      <c r="AG15708" s="5"/>
      <c r="AJ15708" s="4"/>
    </row>
    <row r="15709" spans="33:36">
      <c r="AG15709" s="5"/>
      <c r="AJ15709" s="4"/>
    </row>
    <row r="15710" spans="33:36">
      <c r="AG15710" s="5"/>
      <c r="AJ15710" s="4"/>
    </row>
    <row r="15711" spans="33:36">
      <c r="AG15711" s="5"/>
      <c r="AJ15711" s="4"/>
    </row>
    <row r="15712" spans="33:36">
      <c r="AG15712" s="5"/>
      <c r="AJ15712" s="4"/>
    </row>
    <row r="15713" spans="33:36">
      <c r="AG15713" s="5"/>
      <c r="AJ15713" s="4"/>
    </row>
    <row r="15714" spans="33:36">
      <c r="AG15714" s="5"/>
      <c r="AJ15714" s="4"/>
    </row>
    <row r="15715" spans="33:36">
      <c r="AG15715" s="5"/>
      <c r="AJ15715" s="4"/>
    </row>
    <row r="15716" spans="33:36">
      <c r="AG15716" s="5"/>
      <c r="AJ15716" s="4"/>
    </row>
    <row r="15717" spans="33:36">
      <c r="AG15717" s="5"/>
      <c r="AJ15717" s="4"/>
    </row>
    <row r="15718" spans="33:36">
      <c r="AG15718" s="5"/>
      <c r="AJ15718" s="4"/>
    </row>
    <row r="15719" spans="33:36">
      <c r="AG15719" s="5"/>
      <c r="AJ15719" s="4"/>
    </row>
    <row r="15720" spans="33:36">
      <c r="AG15720" s="5"/>
      <c r="AJ15720" s="4"/>
    </row>
    <row r="15721" spans="33:36">
      <c r="AG15721" s="5"/>
      <c r="AJ15721" s="4"/>
    </row>
    <row r="15722" spans="33:36">
      <c r="AG15722" s="5"/>
      <c r="AJ15722" s="4"/>
    </row>
    <row r="15723" spans="33:36">
      <c r="AG15723" s="5"/>
      <c r="AJ15723" s="4"/>
    </row>
    <row r="15724" spans="33:36">
      <c r="AG15724" s="5"/>
      <c r="AJ15724" s="4"/>
    </row>
    <row r="15725" spans="33:36">
      <c r="AG15725" s="5"/>
      <c r="AJ15725" s="4"/>
    </row>
    <row r="15726" spans="33:36">
      <c r="AG15726" s="5"/>
      <c r="AJ15726" s="4"/>
    </row>
    <row r="15727" spans="33:36">
      <c r="AG15727" s="5"/>
      <c r="AJ15727" s="4"/>
    </row>
    <row r="15728" spans="33:36">
      <c r="AG15728" s="5"/>
      <c r="AJ15728" s="4"/>
    </row>
    <row r="15729" spans="33:36">
      <c r="AG15729" s="5"/>
      <c r="AJ15729" s="4"/>
    </row>
    <row r="15730" spans="33:36">
      <c r="AG15730" s="5"/>
      <c r="AJ15730" s="4"/>
    </row>
    <row r="15731" spans="33:36">
      <c r="AG15731" s="5"/>
      <c r="AJ15731" s="4"/>
    </row>
    <row r="15732" spans="33:36">
      <c r="AG15732" s="5"/>
      <c r="AJ15732" s="4"/>
    </row>
    <row r="15733" spans="33:36">
      <c r="AG15733" s="5"/>
      <c r="AJ15733" s="4"/>
    </row>
    <row r="15734" spans="33:36">
      <c r="AG15734" s="5"/>
      <c r="AJ15734" s="4"/>
    </row>
    <row r="15735" spans="33:36">
      <c r="AG15735" s="5"/>
      <c r="AJ15735" s="4"/>
    </row>
    <row r="15736" spans="33:36">
      <c r="AG15736" s="5"/>
      <c r="AJ15736" s="4"/>
    </row>
    <row r="15737" spans="33:36">
      <c r="AG15737" s="5"/>
      <c r="AJ15737" s="4"/>
    </row>
    <row r="15738" spans="33:36">
      <c r="AG15738" s="5"/>
      <c r="AJ15738" s="4"/>
    </row>
    <row r="15739" spans="33:36">
      <c r="AG15739" s="5"/>
      <c r="AJ15739" s="4"/>
    </row>
    <row r="15740" spans="33:36">
      <c r="AG15740" s="5"/>
      <c r="AJ15740" s="4"/>
    </row>
    <row r="15741" spans="33:36">
      <c r="AG15741" s="5"/>
      <c r="AJ15741" s="4"/>
    </row>
    <row r="15742" spans="33:36">
      <c r="AG15742" s="5"/>
      <c r="AJ15742" s="4"/>
    </row>
    <row r="15743" spans="33:36">
      <c r="AG15743" s="5"/>
      <c r="AJ15743" s="4"/>
    </row>
    <row r="15744" spans="33:36">
      <c r="AG15744" s="5"/>
      <c r="AJ15744" s="4"/>
    </row>
    <row r="15745" spans="33:36">
      <c r="AG15745" s="5"/>
      <c r="AJ15745" s="4"/>
    </row>
    <row r="15746" spans="33:36">
      <c r="AG15746" s="5"/>
      <c r="AJ15746" s="4"/>
    </row>
    <row r="15747" spans="33:36">
      <c r="AG15747" s="5"/>
      <c r="AJ15747" s="4"/>
    </row>
    <row r="15748" spans="33:36">
      <c r="AG15748" s="5"/>
      <c r="AJ15748" s="4"/>
    </row>
    <row r="15749" spans="33:36">
      <c r="AG15749" s="5"/>
      <c r="AJ15749" s="4"/>
    </row>
    <row r="15750" spans="33:36">
      <c r="AG15750" s="5"/>
      <c r="AJ15750" s="4"/>
    </row>
    <row r="15751" spans="33:36">
      <c r="AG15751" s="5"/>
      <c r="AJ15751" s="4"/>
    </row>
    <row r="15752" spans="33:36">
      <c r="AG15752" s="5"/>
      <c r="AJ15752" s="4"/>
    </row>
    <row r="15753" spans="33:36">
      <c r="AG15753" s="5"/>
      <c r="AJ15753" s="4"/>
    </row>
    <row r="15754" spans="33:36">
      <c r="AG15754" s="5"/>
      <c r="AJ15754" s="4"/>
    </row>
    <row r="15755" spans="33:36">
      <c r="AG15755" s="5"/>
      <c r="AJ15755" s="4"/>
    </row>
    <row r="15756" spans="33:36">
      <c r="AG15756" s="5"/>
      <c r="AJ15756" s="4"/>
    </row>
    <row r="15757" spans="33:36">
      <c r="AG15757" s="5"/>
      <c r="AJ15757" s="4"/>
    </row>
    <row r="15758" spans="33:36">
      <c r="AG15758" s="5"/>
      <c r="AJ15758" s="4"/>
    </row>
    <row r="15759" spans="33:36">
      <c r="AG15759" s="5"/>
      <c r="AJ15759" s="4"/>
    </row>
    <row r="15760" spans="33:36">
      <c r="AG15760" s="5"/>
      <c r="AJ15760" s="4"/>
    </row>
    <row r="15761" spans="33:36">
      <c r="AG15761" s="5"/>
      <c r="AJ15761" s="4"/>
    </row>
    <row r="15762" spans="33:36">
      <c r="AG15762" s="5"/>
      <c r="AJ15762" s="4"/>
    </row>
    <row r="15763" spans="33:36">
      <c r="AG15763" s="5"/>
      <c r="AJ15763" s="4"/>
    </row>
    <row r="15764" spans="33:36">
      <c r="AG15764" s="5"/>
      <c r="AJ15764" s="4"/>
    </row>
    <row r="15765" spans="33:36">
      <c r="AG15765" s="5"/>
      <c r="AJ15765" s="4"/>
    </row>
    <row r="15766" spans="33:36">
      <c r="AG15766" s="5"/>
      <c r="AJ15766" s="4"/>
    </row>
    <row r="15767" spans="33:36">
      <c r="AG15767" s="5"/>
      <c r="AJ15767" s="4"/>
    </row>
    <row r="15768" spans="33:36">
      <c r="AG15768" s="5"/>
      <c r="AJ15768" s="4"/>
    </row>
    <row r="15769" spans="33:36">
      <c r="AG15769" s="5"/>
      <c r="AJ15769" s="4"/>
    </row>
    <row r="15770" spans="33:36">
      <c r="AG15770" s="5"/>
      <c r="AJ15770" s="4"/>
    </row>
    <row r="15771" spans="33:36">
      <c r="AG15771" s="5"/>
      <c r="AJ15771" s="4"/>
    </row>
    <row r="15772" spans="33:36">
      <c r="AG15772" s="5"/>
      <c r="AJ15772" s="4"/>
    </row>
    <row r="15773" spans="33:36">
      <c r="AG15773" s="5"/>
      <c r="AJ15773" s="4"/>
    </row>
    <row r="15774" spans="33:36">
      <c r="AG15774" s="5"/>
      <c r="AJ15774" s="4"/>
    </row>
    <row r="15775" spans="33:36">
      <c r="AG15775" s="5"/>
      <c r="AJ15775" s="4"/>
    </row>
    <row r="15776" spans="33:36">
      <c r="AG15776" s="5"/>
      <c r="AJ15776" s="4"/>
    </row>
    <row r="15777" spans="33:36">
      <c r="AG15777" s="5"/>
      <c r="AJ15777" s="4"/>
    </row>
    <row r="15778" spans="33:36">
      <c r="AG15778" s="5"/>
      <c r="AJ15778" s="4"/>
    </row>
    <row r="15779" spans="33:36">
      <c r="AG15779" s="5"/>
      <c r="AJ15779" s="4"/>
    </row>
    <row r="15780" spans="33:36">
      <c r="AG15780" s="5"/>
      <c r="AJ15780" s="4"/>
    </row>
    <row r="15781" spans="33:36">
      <c r="AG15781" s="5"/>
      <c r="AJ15781" s="4"/>
    </row>
    <row r="15782" spans="33:36">
      <c r="AG15782" s="5"/>
      <c r="AJ15782" s="4"/>
    </row>
    <row r="15783" spans="33:36">
      <c r="AG15783" s="5"/>
      <c r="AJ15783" s="4"/>
    </row>
    <row r="15784" spans="33:36">
      <c r="AG15784" s="5"/>
      <c r="AJ15784" s="4"/>
    </row>
    <row r="15785" spans="33:36">
      <c r="AG15785" s="5"/>
      <c r="AJ15785" s="4"/>
    </row>
    <row r="15786" spans="33:36">
      <c r="AG15786" s="5"/>
      <c r="AJ15786" s="4"/>
    </row>
    <row r="15787" spans="33:36">
      <c r="AG15787" s="5"/>
      <c r="AJ15787" s="4"/>
    </row>
    <row r="15788" spans="33:36">
      <c r="AG15788" s="5"/>
      <c r="AJ15788" s="4"/>
    </row>
    <row r="15789" spans="33:36">
      <c r="AG15789" s="5"/>
      <c r="AJ15789" s="4"/>
    </row>
    <row r="15790" spans="33:36">
      <c r="AG15790" s="5"/>
      <c r="AJ15790" s="4"/>
    </row>
    <row r="15791" spans="33:36">
      <c r="AG15791" s="5"/>
      <c r="AJ15791" s="4"/>
    </row>
    <row r="15792" spans="33:36">
      <c r="AG15792" s="5"/>
      <c r="AJ15792" s="4"/>
    </row>
    <row r="15793" spans="33:36">
      <c r="AG15793" s="5"/>
      <c r="AJ15793" s="4"/>
    </row>
    <row r="15794" spans="33:36">
      <c r="AG15794" s="5"/>
      <c r="AJ15794" s="4"/>
    </row>
    <row r="15795" spans="33:36">
      <c r="AG15795" s="5"/>
      <c r="AJ15795" s="4"/>
    </row>
    <row r="15796" spans="33:36">
      <c r="AG15796" s="5"/>
      <c r="AJ15796" s="4"/>
    </row>
    <row r="15797" spans="33:36">
      <c r="AG15797" s="5"/>
      <c r="AJ15797" s="4"/>
    </row>
    <row r="15798" spans="33:36">
      <c r="AG15798" s="5"/>
      <c r="AJ15798" s="4"/>
    </row>
    <row r="15799" spans="33:36">
      <c r="AG15799" s="5"/>
      <c r="AJ15799" s="4"/>
    </row>
    <row r="15800" spans="33:36">
      <c r="AG15800" s="5"/>
      <c r="AJ15800" s="4"/>
    </row>
    <row r="15801" spans="33:36">
      <c r="AG15801" s="5"/>
      <c r="AJ15801" s="4"/>
    </row>
    <row r="15802" spans="33:36">
      <c r="AG15802" s="5"/>
      <c r="AJ15802" s="4"/>
    </row>
    <row r="15803" spans="33:36">
      <c r="AG15803" s="5"/>
      <c r="AJ15803" s="4"/>
    </row>
    <row r="15804" spans="33:36">
      <c r="AG15804" s="5"/>
      <c r="AJ15804" s="4"/>
    </row>
    <row r="15805" spans="33:36">
      <c r="AG15805" s="5"/>
      <c r="AJ15805" s="4"/>
    </row>
    <row r="15806" spans="33:36">
      <c r="AG15806" s="5"/>
      <c r="AJ15806" s="4"/>
    </row>
    <row r="15807" spans="33:36">
      <c r="AG15807" s="5"/>
      <c r="AJ15807" s="4"/>
    </row>
    <row r="15808" spans="33:36">
      <c r="AG15808" s="5"/>
      <c r="AJ15808" s="4"/>
    </row>
    <row r="15809" spans="33:36">
      <c r="AG15809" s="5"/>
      <c r="AJ15809" s="4"/>
    </row>
    <row r="15810" spans="33:36">
      <c r="AG15810" s="5"/>
      <c r="AJ15810" s="4"/>
    </row>
    <row r="15811" spans="33:36">
      <c r="AG15811" s="5"/>
      <c r="AJ15811" s="4"/>
    </row>
    <row r="15812" spans="33:36">
      <c r="AG15812" s="5"/>
      <c r="AJ15812" s="4"/>
    </row>
    <row r="15813" spans="33:36">
      <c r="AG15813" s="5"/>
      <c r="AJ15813" s="4"/>
    </row>
    <row r="15814" spans="33:36">
      <c r="AG15814" s="5"/>
      <c r="AJ15814" s="4"/>
    </row>
    <row r="15815" spans="33:36">
      <c r="AG15815" s="5"/>
      <c r="AJ15815" s="4"/>
    </row>
    <row r="15816" spans="33:36">
      <c r="AG15816" s="5"/>
      <c r="AJ15816" s="4"/>
    </row>
    <row r="15817" spans="33:36">
      <c r="AG15817" s="5"/>
      <c r="AJ15817" s="4"/>
    </row>
    <row r="15818" spans="33:36">
      <c r="AG15818" s="5"/>
      <c r="AJ15818" s="4"/>
    </row>
    <row r="15819" spans="33:36">
      <c r="AG15819" s="5"/>
      <c r="AJ15819" s="4"/>
    </row>
    <row r="15820" spans="33:36">
      <c r="AG15820" s="5"/>
      <c r="AJ15820" s="4"/>
    </row>
    <row r="15821" spans="33:36">
      <c r="AG15821" s="5"/>
      <c r="AJ15821" s="4"/>
    </row>
    <row r="15822" spans="33:36">
      <c r="AG15822" s="5"/>
      <c r="AJ15822" s="4"/>
    </row>
    <row r="15823" spans="33:36">
      <c r="AG15823" s="5"/>
      <c r="AJ15823" s="4"/>
    </row>
    <row r="15824" spans="33:36">
      <c r="AG15824" s="5"/>
      <c r="AJ15824" s="4"/>
    </row>
    <row r="15825" spans="33:36">
      <c r="AG15825" s="5"/>
      <c r="AJ15825" s="4"/>
    </row>
    <row r="15826" spans="33:36">
      <c r="AG15826" s="5"/>
      <c r="AJ15826" s="4"/>
    </row>
    <row r="15827" spans="33:36">
      <c r="AG15827" s="5"/>
      <c r="AJ15827" s="4"/>
    </row>
    <row r="15828" spans="33:36">
      <c r="AG15828" s="5"/>
      <c r="AJ15828" s="4"/>
    </row>
    <row r="15829" spans="33:36">
      <c r="AG15829" s="5"/>
      <c r="AJ15829" s="4"/>
    </row>
    <row r="15830" spans="33:36">
      <c r="AG15830" s="5"/>
      <c r="AJ15830" s="4"/>
    </row>
    <row r="15831" spans="33:36">
      <c r="AG15831" s="5"/>
      <c r="AJ15831" s="4"/>
    </row>
    <row r="15832" spans="33:36">
      <c r="AG15832" s="5"/>
      <c r="AJ15832" s="4"/>
    </row>
    <row r="15833" spans="33:36">
      <c r="AG15833" s="5"/>
      <c r="AJ15833" s="4"/>
    </row>
    <row r="15834" spans="33:36">
      <c r="AG15834" s="5"/>
      <c r="AJ15834" s="4"/>
    </row>
    <row r="15835" spans="33:36">
      <c r="AG15835" s="5"/>
      <c r="AJ15835" s="4"/>
    </row>
    <row r="15836" spans="33:36">
      <c r="AG15836" s="5"/>
      <c r="AJ15836" s="4"/>
    </row>
    <row r="15837" spans="33:36">
      <c r="AG15837" s="5"/>
      <c r="AJ15837" s="4"/>
    </row>
    <row r="15838" spans="33:36">
      <c r="AG15838" s="5"/>
      <c r="AJ15838" s="4"/>
    </row>
    <row r="15839" spans="33:36">
      <c r="AG15839" s="5"/>
      <c r="AJ15839" s="4"/>
    </row>
    <row r="15840" spans="33:36">
      <c r="AG15840" s="5"/>
      <c r="AJ15840" s="4"/>
    </row>
    <row r="15841" spans="33:36">
      <c r="AG15841" s="5"/>
      <c r="AJ15841" s="4"/>
    </row>
    <row r="15842" spans="33:36">
      <c r="AG15842" s="5"/>
      <c r="AJ15842" s="4"/>
    </row>
    <row r="15843" spans="33:36">
      <c r="AG15843" s="5"/>
      <c r="AJ15843" s="4"/>
    </row>
    <row r="15844" spans="33:36">
      <c r="AG15844" s="5"/>
      <c r="AJ15844" s="4"/>
    </row>
    <row r="15845" spans="33:36">
      <c r="AG15845" s="5"/>
      <c r="AJ15845" s="4"/>
    </row>
    <row r="15846" spans="33:36">
      <c r="AG15846" s="5"/>
      <c r="AJ15846" s="4"/>
    </row>
    <row r="15847" spans="33:36">
      <c r="AG15847" s="5"/>
      <c r="AJ15847" s="4"/>
    </row>
    <row r="15848" spans="33:36">
      <c r="AG15848" s="5"/>
      <c r="AJ15848" s="4"/>
    </row>
    <row r="15849" spans="33:36">
      <c r="AG15849" s="5"/>
      <c r="AJ15849" s="4"/>
    </row>
    <row r="15850" spans="33:36">
      <c r="AG15850" s="5"/>
      <c r="AJ15850" s="4"/>
    </row>
    <row r="15851" spans="33:36">
      <c r="AG15851" s="5"/>
      <c r="AJ15851" s="4"/>
    </row>
    <row r="15852" spans="33:36">
      <c r="AG15852" s="5"/>
      <c r="AJ15852" s="4"/>
    </row>
    <row r="15853" spans="33:36">
      <c r="AG15853" s="5"/>
      <c r="AJ15853" s="4"/>
    </row>
    <row r="15854" spans="33:36">
      <c r="AG15854" s="5"/>
      <c r="AJ15854" s="4"/>
    </row>
    <row r="15855" spans="33:36">
      <c r="AG15855" s="5"/>
      <c r="AJ15855" s="4"/>
    </row>
    <row r="15856" spans="33:36">
      <c r="AG15856" s="5"/>
      <c r="AJ15856" s="4"/>
    </row>
    <row r="15857" spans="33:36">
      <c r="AG15857" s="5"/>
      <c r="AJ15857" s="4"/>
    </row>
    <row r="15858" spans="33:36">
      <c r="AG15858" s="5"/>
      <c r="AJ15858" s="4"/>
    </row>
    <row r="15859" spans="33:36">
      <c r="AG15859" s="5"/>
      <c r="AJ15859" s="4"/>
    </row>
    <row r="15860" spans="33:36">
      <c r="AG15860" s="5"/>
      <c r="AJ15860" s="4"/>
    </row>
    <row r="15861" spans="33:36">
      <c r="AG15861" s="5"/>
      <c r="AJ15861" s="4"/>
    </row>
    <row r="15862" spans="33:36">
      <c r="AG15862" s="5"/>
      <c r="AJ15862" s="4"/>
    </row>
    <row r="15863" spans="33:36">
      <c r="AG15863" s="5"/>
      <c r="AJ15863" s="4"/>
    </row>
    <row r="15864" spans="33:36">
      <c r="AG15864" s="5"/>
      <c r="AJ15864" s="4"/>
    </row>
    <row r="15865" spans="33:36">
      <c r="AG15865" s="5"/>
      <c r="AJ15865" s="4"/>
    </row>
    <row r="15866" spans="33:36">
      <c r="AG15866" s="5"/>
      <c r="AJ15866" s="4"/>
    </row>
    <row r="15867" spans="33:36">
      <c r="AG15867" s="5"/>
      <c r="AJ15867" s="4"/>
    </row>
    <row r="15868" spans="33:36">
      <c r="AG15868" s="5"/>
      <c r="AJ15868" s="4"/>
    </row>
    <row r="15869" spans="33:36">
      <c r="AG15869" s="5"/>
      <c r="AJ15869" s="4"/>
    </row>
    <row r="15870" spans="33:36">
      <c r="AG15870" s="5"/>
      <c r="AJ15870" s="4"/>
    </row>
    <row r="15871" spans="33:36">
      <c r="AG15871" s="5"/>
      <c r="AJ15871" s="4"/>
    </row>
    <row r="15872" spans="33:36">
      <c r="AG15872" s="5"/>
      <c r="AJ15872" s="4"/>
    </row>
    <row r="15873" spans="33:36">
      <c r="AG15873" s="5"/>
      <c r="AJ15873" s="4"/>
    </row>
    <row r="15874" spans="33:36">
      <c r="AG15874" s="5"/>
      <c r="AJ15874" s="4"/>
    </row>
    <row r="15875" spans="33:36">
      <c r="AG15875" s="5"/>
      <c r="AJ15875" s="4"/>
    </row>
    <row r="15876" spans="33:36">
      <c r="AG15876" s="5"/>
      <c r="AJ15876" s="4"/>
    </row>
    <row r="15877" spans="33:36">
      <c r="AG15877" s="5"/>
      <c r="AJ15877" s="4"/>
    </row>
    <row r="15878" spans="33:36">
      <c r="AG15878" s="5"/>
      <c r="AJ15878" s="4"/>
    </row>
    <row r="15879" spans="33:36">
      <c r="AG15879" s="5"/>
      <c r="AJ15879" s="4"/>
    </row>
    <row r="15880" spans="33:36">
      <c r="AG15880" s="5"/>
      <c r="AJ15880" s="4"/>
    </row>
    <row r="15881" spans="33:36">
      <c r="AG15881" s="5"/>
      <c r="AJ15881" s="4"/>
    </row>
    <row r="15882" spans="33:36">
      <c r="AG15882" s="5"/>
      <c r="AJ15882" s="4"/>
    </row>
    <row r="15883" spans="33:36">
      <c r="AG15883" s="5"/>
      <c r="AJ15883" s="4"/>
    </row>
    <row r="15884" spans="33:36">
      <c r="AG15884" s="5"/>
      <c r="AJ15884" s="4"/>
    </row>
    <row r="15885" spans="33:36">
      <c r="AG15885" s="5"/>
      <c r="AJ15885" s="4"/>
    </row>
    <row r="15886" spans="33:36">
      <c r="AG15886" s="5"/>
      <c r="AJ15886" s="4"/>
    </row>
    <row r="15887" spans="33:36">
      <c r="AG15887" s="5"/>
      <c r="AJ15887" s="4"/>
    </row>
    <row r="15888" spans="33:36">
      <c r="AG15888" s="5"/>
      <c r="AJ15888" s="4"/>
    </row>
    <row r="15889" spans="33:36">
      <c r="AG15889" s="5"/>
      <c r="AJ15889" s="4"/>
    </row>
    <row r="15890" spans="33:36">
      <c r="AG15890" s="5"/>
      <c r="AJ15890" s="4"/>
    </row>
    <row r="15891" spans="33:36">
      <c r="AG15891" s="5"/>
      <c r="AJ15891" s="4"/>
    </row>
    <row r="15892" spans="33:36">
      <c r="AG15892" s="5"/>
      <c r="AJ15892" s="4"/>
    </row>
    <row r="15893" spans="33:36">
      <c r="AG15893" s="5"/>
      <c r="AJ15893" s="4"/>
    </row>
    <row r="15894" spans="33:36">
      <c r="AG15894" s="5"/>
      <c r="AJ15894" s="4"/>
    </row>
    <row r="15895" spans="33:36">
      <c r="AG15895" s="5"/>
      <c r="AJ15895" s="4"/>
    </row>
    <row r="15896" spans="33:36">
      <c r="AG15896" s="5"/>
      <c r="AJ15896" s="4"/>
    </row>
    <row r="15897" spans="33:36">
      <c r="AG15897" s="5"/>
      <c r="AJ15897" s="4"/>
    </row>
    <row r="15898" spans="33:36">
      <c r="AG15898" s="5"/>
      <c r="AJ15898" s="4"/>
    </row>
    <row r="15899" spans="33:36">
      <c r="AG15899" s="5"/>
      <c r="AJ15899" s="4"/>
    </row>
    <row r="15900" spans="33:36">
      <c r="AG15900" s="5"/>
      <c r="AJ15900" s="4"/>
    </row>
    <row r="15901" spans="33:36">
      <c r="AG15901" s="5"/>
      <c r="AJ15901" s="4"/>
    </row>
    <row r="15902" spans="33:36">
      <c r="AG15902" s="5"/>
      <c r="AJ15902" s="4"/>
    </row>
    <row r="15903" spans="33:36">
      <c r="AG15903" s="5"/>
      <c r="AJ15903" s="4"/>
    </row>
    <row r="15904" spans="33:36">
      <c r="AG15904" s="5"/>
      <c r="AJ15904" s="4"/>
    </row>
    <row r="15905" spans="33:36">
      <c r="AG15905" s="5"/>
      <c r="AJ15905" s="4"/>
    </row>
    <row r="15906" spans="33:36">
      <c r="AG15906" s="5"/>
      <c r="AJ15906" s="4"/>
    </row>
    <row r="15907" spans="33:36">
      <c r="AG15907" s="5"/>
      <c r="AJ15907" s="4"/>
    </row>
    <row r="15908" spans="33:36">
      <c r="AG15908" s="5"/>
      <c r="AJ15908" s="4"/>
    </row>
    <row r="15909" spans="33:36">
      <c r="AG15909" s="5"/>
      <c r="AJ15909" s="4"/>
    </row>
    <row r="15910" spans="33:36">
      <c r="AG15910" s="5"/>
      <c r="AJ15910" s="4"/>
    </row>
    <row r="15911" spans="33:36">
      <c r="AG15911" s="5"/>
      <c r="AJ15911" s="4"/>
    </row>
    <row r="15912" spans="33:36">
      <c r="AG15912" s="5"/>
      <c r="AJ15912" s="4"/>
    </row>
    <row r="15913" spans="33:36">
      <c r="AG15913" s="5"/>
      <c r="AJ15913" s="4"/>
    </row>
    <row r="15914" spans="33:36">
      <c r="AG15914" s="5"/>
      <c r="AJ15914" s="4"/>
    </row>
    <row r="15915" spans="33:36">
      <c r="AG15915" s="5"/>
      <c r="AJ15915" s="4"/>
    </row>
    <row r="15916" spans="33:36">
      <c r="AG15916" s="5"/>
      <c r="AJ15916" s="4"/>
    </row>
    <row r="15917" spans="33:36">
      <c r="AG15917" s="5"/>
      <c r="AJ15917" s="4"/>
    </row>
    <row r="15918" spans="33:36">
      <c r="AG15918" s="5"/>
      <c r="AJ15918" s="4"/>
    </row>
    <row r="15919" spans="33:36">
      <c r="AG15919" s="5"/>
      <c r="AJ15919" s="4"/>
    </row>
    <row r="15920" spans="33:36">
      <c r="AG15920" s="5"/>
      <c r="AJ15920" s="4"/>
    </row>
    <row r="15921" spans="33:36">
      <c r="AG15921" s="5"/>
      <c r="AJ15921" s="4"/>
    </row>
    <row r="15922" spans="33:36">
      <c r="AG15922" s="5"/>
      <c r="AJ15922" s="4"/>
    </row>
    <row r="15923" spans="33:36">
      <c r="AG15923" s="5"/>
      <c r="AJ15923" s="4"/>
    </row>
    <row r="15924" spans="33:36">
      <c r="AG15924" s="5"/>
      <c r="AJ15924" s="4"/>
    </row>
    <row r="15925" spans="33:36">
      <c r="AG15925" s="5"/>
      <c r="AJ15925" s="4"/>
    </row>
    <row r="15926" spans="33:36">
      <c r="AG15926" s="5"/>
      <c r="AJ15926" s="4"/>
    </row>
    <row r="15927" spans="33:36">
      <c r="AG15927" s="5"/>
      <c r="AJ15927" s="4"/>
    </row>
    <row r="15928" spans="33:36">
      <c r="AG15928" s="5"/>
      <c r="AJ15928" s="4"/>
    </row>
    <row r="15929" spans="33:36">
      <c r="AG15929" s="5"/>
      <c r="AJ15929" s="4"/>
    </row>
    <row r="15930" spans="33:36">
      <c r="AG15930" s="5"/>
      <c r="AJ15930" s="4"/>
    </row>
    <row r="15931" spans="33:36">
      <c r="AG15931" s="5"/>
      <c r="AJ15931" s="4"/>
    </row>
    <row r="15932" spans="33:36">
      <c r="AG15932" s="5"/>
      <c r="AJ15932" s="4"/>
    </row>
    <row r="15933" spans="33:36">
      <c r="AG15933" s="5"/>
      <c r="AJ15933" s="4"/>
    </row>
    <row r="15934" spans="33:36">
      <c r="AG15934" s="5"/>
      <c r="AJ15934" s="4"/>
    </row>
    <row r="15935" spans="33:36">
      <c r="AG15935" s="5"/>
      <c r="AJ15935" s="4"/>
    </row>
    <row r="15936" spans="33:36">
      <c r="AG15936" s="5"/>
      <c r="AJ15936" s="4"/>
    </row>
    <row r="15937" spans="33:36">
      <c r="AG15937" s="5"/>
      <c r="AJ15937" s="4"/>
    </row>
    <row r="15938" spans="33:36">
      <c r="AG15938" s="5"/>
      <c r="AJ15938" s="4"/>
    </row>
    <row r="15939" spans="33:36">
      <c r="AG15939" s="5"/>
      <c r="AJ15939" s="4"/>
    </row>
    <row r="15940" spans="33:36">
      <c r="AG15940" s="5"/>
      <c r="AJ15940" s="4"/>
    </row>
    <row r="15941" spans="33:36">
      <c r="AG15941" s="5"/>
      <c r="AJ15941" s="4"/>
    </row>
    <row r="15942" spans="33:36">
      <c r="AG15942" s="5"/>
      <c r="AJ15942" s="4"/>
    </row>
    <row r="15943" spans="33:36">
      <c r="AG15943" s="5"/>
      <c r="AJ15943" s="4"/>
    </row>
    <row r="15944" spans="33:36">
      <c r="AG15944" s="5"/>
      <c r="AJ15944" s="4"/>
    </row>
    <row r="15945" spans="33:36">
      <c r="AG15945" s="5"/>
      <c r="AJ15945" s="4"/>
    </row>
    <row r="15946" spans="33:36">
      <c r="AG15946" s="5"/>
      <c r="AJ15946" s="4"/>
    </row>
    <row r="15947" spans="33:36">
      <c r="AG15947" s="5"/>
      <c r="AJ15947" s="4"/>
    </row>
    <row r="15948" spans="33:36">
      <c r="AG15948" s="5"/>
      <c r="AJ15948" s="4"/>
    </row>
    <row r="15949" spans="33:36">
      <c r="AG15949" s="5"/>
      <c r="AJ15949" s="4"/>
    </row>
    <row r="15950" spans="33:36">
      <c r="AG15950" s="5"/>
      <c r="AJ15950" s="4"/>
    </row>
    <row r="15951" spans="33:36">
      <c r="AG15951" s="5"/>
      <c r="AJ15951" s="4"/>
    </row>
    <row r="15952" spans="33:36">
      <c r="AG15952" s="5"/>
      <c r="AJ15952" s="4"/>
    </row>
    <row r="15953" spans="33:36">
      <c r="AG15953" s="5"/>
      <c r="AJ15953" s="4"/>
    </row>
    <row r="15954" spans="33:36">
      <c r="AG15954" s="5"/>
      <c r="AJ15954" s="4"/>
    </row>
    <row r="15955" spans="33:36">
      <c r="AG15955" s="5"/>
      <c r="AJ15955" s="4"/>
    </row>
    <row r="15956" spans="33:36">
      <c r="AG15956" s="5"/>
      <c r="AJ15956" s="4"/>
    </row>
    <row r="15957" spans="33:36">
      <c r="AG15957" s="5"/>
      <c r="AJ15957" s="4"/>
    </row>
    <row r="15958" spans="33:36">
      <c r="AG15958" s="5"/>
      <c r="AJ15958" s="4"/>
    </row>
    <row r="15959" spans="33:36">
      <c r="AG15959" s="5"/>
      <c r="AJ15959" s="4"/>
    </row>
    <row r="15960" spans="33:36">
      <c r="AG15960" s="5"/>
      <c r="AJ15960" s="4"/>
    </row>
    <row r="15961" spans="33:36">
      <c r="AG15961" s="5"/>
      <c r="AJ15961" s="4"/>
    </row>
    <row r="15962" spans="33:36">
      <c r="AG15962" s="5"/>
      <c r="AJ15962" s="4"/>
    </row>
    <row r="15963" spans="33:36">
      <c r="AG15963" s="5"/>
      <c r="AJ15963" s="4"/>
    </row>
    <row r="15964" spans="33:36">
      <c r="AG15964" s="5"/>
      <c r="AJ15964" s="4"/>
    </row>
    <row r="15965" spans="33:36">
      <c r="AG15965" s="5"/>
      <c r="AJ15965" s="4"/>
    </row>
    <row r="15966" spans="33:36">
      <c r="AG15966" s="5"/>
      <c r="AJ15966" s="4"/>
    </row>
    <row r="15967" spans="33:36">
      <c r="AG15967" s="5"/>
      <c r="AJ15967" s="4"/>
    </row>
    <row r="15968" spans="33:36">
      <c r="AG15968" s="5"/>
      <c r="AJ15968" s="4"/>
    </row>
    <row r="15969" spans="33:36">
      <c r="AG15969" s="5"/>
      <c r="AJ15969" s="4"/>
    </row>
    <row r="15970" spans="33:36">
      <c r="AG15970" s="5"/>
      <c r="AJ15970" s="4"/>
    </row>
    <row r="15971" spans="33:36">
      <c r="AG15971" s="5"/>
      <c r="AJ15971" s="4"/>
    </row>
    <row r="15972" spans="33:36">
      <c r="AG15972" s="5"/>
      <c r="AJ15972" s="4"/>
    </row>
    <row r="15973" spans="33:36">
      <c r="AG15973" s="5"/>
      <c r="AJ15973" s="4"/>
    </row>
    <row r="15974" spans="33:36">
      <c r="AG15974" s="5"/>
      <c r="AJ15974" s="4"/>
    </row>
    <row r="15975" spans="33:36">
      <c r="AG15975" s="5"/>
      <c r="AJ15975" s="4"/>
    </row>
    <row r="15976" spans="33:36">
      <c r="AG15976" s="5"/>
      <c r="AJ15976" s="4"/>
    </row>
    <row r="15977" spans="33:36">
      <c r="AG15977" s="5"/>
      <c r="AJ15977" s="4"/>
    </row>
    <row r="15978" spans="33:36">
      <c r="AG15978" s="5"/>
      <c r="AJ15978" s="4"/>
    </row>
    <row r="15979" spans="33:36">
      <c r="AG15979" s="5"/>
      <c r="AJ15979" s="4"/>
    </row>
    <row r="15980" spans="33:36">
      <c r="AG15980" s="5"/>
      <c r="AJ15980" s="4"/>
    </row>
    <row r="15981" spans="33:36">
      <c r="AG15981" s="5"/>
      <c r="AJ15981" s="4"/>
    </row>
    <row r="15982" spans="33:36">
      <c r="AG15982" s="5"/>
      <c r="AJ15982" s="4"/>
    </row>
    <row r="15983" spans="33:36">
      <c r="AG15983" s="5"/>
      <c r="AJ15983" s="4"/>
    </row>
    <row r="15984" spans="33:36">
      <c r="AG15984" s="5"/>
      <c r="AJ15984" s="4"/>
    </row>
    <row r="15985" spans="33:36">
      <c r="AG15985" s="5"/>
      <c r="AJ15985" s="4"/>
    </row>
    <row r="15986" spans="33:36">
      <c r="AG15986" s="5"/>
      <c r="AJ15986" s="4"/>
    </row>
    <row r="15987" spans="33:36">
      <c r="AG15987" s="5"/>
      <c r="AJ15987" s="4"/>
    </row>
    <row r="15988" spans="33:36">
      <c r="AG15988" s="5"/>
      <c r="AJ15988" s="4"/>
    </row>
    <row r="15989" spans="33:36">
      <c r="AG15989" s="5"/>
      <c r="AJ15989" s="4"/>
    </row>
    <row r="15990" spans="33:36">
      <c r="AG15990" s="5"/>
      <c r="AJ15990" s="4"/>
    </row>
    <row r="15991" spans="33:36">
      <c r="AG15991" s="5"/>
      <c r="AJ15991" s="4"/>
    </row>
    <row r="15992" spans="33:36">
      <c r="AG15992" s="5"/>
      <c r="AJ15992" s="4"/>
    </row>
    <row r="15993" spans="33:36">
      <c r="AG15993" s="5"/>
      <c r="AJ15993" s="4"/>
    </row>
    <row r="15994" spans="33:36">
      <c r="AG15994" s="5"/>
      <c r="AJ15994" s="4"/>
    </row>
    <row r="15995" spans="33:36">
      <c r="AG15995" s="5"/>
      <c r="AJ15995" s="4"/>
    </row>
    <row r="15996" spans="33:36">
      <c r="AG15996" s="5"/>
      <c r="AJ15996" s="4"/>
    </row>
    <row r="15997" spans="33:36">
      <c r="AG15997" s="5"/>
      <c r="AJ15997" s="4"/>
    </row>
    <row r="15998" spans="33:36">
      <c r="AG15998" s="5"/>
      <c r="AJ15998" s="4"/>
    </row>
    <row r="15999" spans="33:36">
      <c r="AG15999" s="5"/>
      <c r="AJ15999" s="4"/>
    </row>
    <row r="16000" spans="33:36">
      <c r="AG16000" s="5"/>
      <c r="AJ16000" s="4"/>
    </row>
    <row r="16001" spans="33:36">
      <c r="AG16001" s="5"/>
      <c r="AJ16001" s="4"/>
    </row>
    <row r="16002" spans="33:36">
      <c r="AG16002" s="5"/>
      <c r="AJ16002" s="4"/>
    </row>
    <row r="16003" spans="33:36">
      <c r="AG16003" s="5"/>
      <c r="AJ16003" s="4"/>
    </row>
    <row r="16004" spans="33:36">
      <c r="AG16004" s="5"/>
      <c r="AJ16004" s="4"/>
    </row>
    <row r="16005" spans="33:36">
      <c r="AG16005" s="5"/>
      <c r="AJ16005" s="4"/>
    </row>
    <row r="16006" spans="33:36">
      <c r="AG16006" s="5"/>
      <c r="AJ16006" s="4"/>
    </row>
    <row r="16007" spans="33:36">
      <c r="AG16007" s="5"/>
      <c r="AJ16007" s="4"/>
    </row>
    <row r="16008" spans="33:36">
      <c r="AG16008" s="5"/>
      <c r="AJ16008" s="4"/>
    </row>
    <row r="16009" spans="33:36">
      <c r="AG16009" s="5"/>
      <c r="AJ16009" s="4"/>
    </row>
    <row r="16010" spans="33:36">
      <c r="AG16010" s="5"/>
      <c r="AJ16010" s="4"/>
    </row>
    <row r="16011" spans="33:36">
      <c r="AG16011" s="5"/>
      <c r="AJ16011" s="4"/>
    </row>
    <row r="16012" spans="33:36">
      <c r="AG16012" s="5"/>
      <c r="AJ16012" s="4"/>
    </row>
    <row r="16013" spans="33:36">
      <c r="AG16013" s="5"/>
      <c r="AJ16013" s="4"/>
    </row>
    <row r="16014" spans="33:36">
      <c r="AG16014" s="5"/>
      <c r="AJ16014" s="4"/>
    </row>
    <row r="16015" spans="33:36">
      <c r="AG16015" s="5"/>
      <c r="AJ16015" s="4"/>
    </row>
    <row r="16016" spans="33:36">
      <c r="AG16016" s="5"/>
      <c r="AJ16016" s="4"/>
    </row>
    <row r="16017" spans="33:36">
      <c r="AG16017" s="5"/>
      <c r="AJ16017" s="4"/>
    </row>
    <row r="16018" spans="33:36">
      <c r="AG16018" s="5"/>
      <c r="AJ16018" s="4"/>
    </row>
    <row r="16019" spans="33:36">
      <c r="AG16019" s="5"/>
      <c r="AJ16019" s="4"/>
    </row>
    <row r="16020" spans="33:36">
      <c r="AG16020" s="5"/>
      <c r="AJ16020" s="4"/>
    </row>
    <row r="16021" spans="33:36">
      <c r="AG16021" s="5"/>
      <c r="AJ16021" s="4"/>
    </row>
    <row r="16022" spans="33:36">
      <c r="AG16022" s="5"/>
      <c r="AJ16022" s="4"/>
    </row>
    <row r="16023" spans="33:36">
      <c r="AG16023" s="5"/>
      <c r="AJ16023" s="4"/>
    </row>
    <row r="16024" spans="33:36">
      <c r="AG16024" s="5"/>
      <c r="AJ16024" s="4"/>
    </row>
    <row r="16025" spans="33:36">
      <c r="AG16025" s="5"/>
      <c r="AJ16025" s="4"/>
    </row>
    <row r="16026" spans="33:36">
      <c r="AG16026" s="5"/>
      <c r="AJ16026" s="4"/>
    </row>
    <row r="16027" spans="33:36">
      <c r="AG16027" s="5"/>
      <c r="AJ16027" s="4"/>
    </row>
    <row r="16028" spans="33:36">
      <c r="AG16028" s="5"/>
      <c r="AJ16028" s="4"/>
    </row>
    <row r="16029" spans="33:36">
      <c r="AG16029" s="5"/>
      <c r="AJ16029" s="4"/>
    </row>
    <row r="16030" spans="33:36">
      <c r="AG16030" s="5"/>
      <c r="AJ16030" s="4"/>
    </row>
    <row r="16031" spans="33:36">
      <c r="AG16031" s="5"/>
      <c r="AJ16031" s="4"/>
    </row>
    <row r="16032" spans="33:36">
      <c r="AG16032" s="5"/>
      <c r="AJ16032" s="4"/>
    </row>
    <row r="16033" spans="33:36">
      <c r="AG16033" s="5"/>
      <c r="AJ16033" s="4"/>
    </row>
    <row r="16034" spans="33:36">
      <c r="AG16034" s="5"/>
      <c r="AJ16034" s="4"/>
    </row>
    <row r="16035" spans="33:36">
      <c r="AG16035" s="5"/>
      <c r="AJ16035" s="4"/>
    </row>
    <row r="16036" spans="33:36">
      <c r="AG16036" s="5"/>
      <c r="AJ16036" s="4"/>
    </row>
    <row r="16037" spans="33:36">
      <c r="AG16037" s="5"/>
      <c r="AJ16037" s="4"/>
    </row>
    <row r="16038" spans="33:36">
      <c r="AG16038" s="5"/>
      <c r="AJ16038" s="4"/>
    </row>
    <row r="16039" spans="33:36">
      <c r="AG16039" s="5"/>
      <c r="AJ16039" s="4"/>
    </row>
    <row r="16040" spans="33:36">
      <c r="AG16040" s="5"/>
      <c r="AJ16040" s="4"/>
    </row>
    <row r="16041" spans="33:36">
      <c r="AG16041" s="5"/>
      <c r="AJ16041" s="4"/>
    </row>
    <row r="16042" spans="33:36">
      <c r="AG16042" s="5"/>
      <c r="AJ16042" s="4"/>
    </row>
    <row r="16043" spans="33:36">
      <c r="AG16043" s="5"/>
      <c r="AJ16043" s="4"/>
    </row>
    <row r="16044" spans="33:36">
      <c r="AG16044" s="5"/>
      <c r="AJ16044" s="4"/>
    </row>
    <row r="16045" spans="33:36">
      <c r="AG16045" s="5"/>
      <c r="AJ16045" s="4"/>
    </row>
    <row r="16046" spans="33:36">
      <c r="AG16046" s="5"/>
      <c r="AJ16046" s="4"/>
    </row>
    <row r="16047" spans="33:36">
      <c r="AG16047" s="5"/>
      <c r="AJ16047" s="4"/>
    </row>
    <row r="16048" spans="33:36">
      <c r="AG16048" s="5"/>
      <c r="AJ16048" s="4"/>
    </row>
    <row r="16049" spans="33:36">
      <c r="AG16049" s="5"/>
      <c r="AJ16049" s="4"/>
    </row>
    <row r="16050" spans="33:36">
      <c r="AG16050" s="5"/>
      <c r="AJ16050" s="4"/>
    </row>
    <row r="16051" spans="33:36">
      <c r="AG16051" s="5"/>
      <c r="AJ16051" s="4"/>
    </row>
    <row r="16052" spans="33:36">
      <c r="AG16052" s="5"/>
      <c r="AJ16052" s="4"/>
    </row>
    <row r="16053" spans="33:36">
      <c r="AG16053" s="5"/>
      <c r="AJ16053" s="4"/>
    </row>
    <row r="16054" spans="33:36">
      <c r="AG16054" s="5"/>
      <c r="AJ16054" s="4"/>
    </row>
    <row r="16055" spans="33:36">
      <c r="AG16055" s="5"/>
      <c r="AJ16055" s="4"/>
    </row>
    <row r="16056" spans="33:36">
      <c r="AG16056" s="5"/>
      <c r="AJ16056" s="4"/>
    </row>
    <row r="16057" spans="33:36">
      <c r="AG16057" s="5"/>
      <c r="AJ16057" s="4"/>
    </row>
    <row r="16058" spans="33:36">
      <c r="AG16058" s="5"/>
      <c r="AJ16058" s="4"/>
    </row>
    <row r="16059" spans="33:36">
      <c r="AG16059" s="5"/>
      <c r="AJ16059" s="4"/>
    </row>
    <row r="16060" spans="33:36">
      <c r="AG16060" s="5"/>
      <c r="AJ16060" s="4"/>
    </row>
    <row r="16061" spans="33:36">
      <c r="AG16061" s="5"/>
      <c r="AJ16061" s="4"/>
    </row>
    <row r="16062" spans="33:36">
      <c r="AG16062" s="5"/>
      <c r="AJ16062" s="4"/>
    </row>
    <row r="16063" spans="33:36">
      <c r="AG16063" s="5"/>
      <c r="AJ16063" s="4"/>
    </row>
    <row r="16064" spans="33:36">
      <c r="AG16064" s="5"/>
      <c r="AJ16064" s="4"/>
    </row>
    <row r="16065" spans="33:36">
      <c r="AG16065" s="5"/>
      <c r="AJ16065" s="4"/>
    </row>
    <row r="16066" spans="33:36">
      <c r="AG16066" s="5"/>
      <c r="AJ16066" s="4"/>
    </row>
    <row r="16067" spans="33:36">
      <c r="AG16067" s="5"/>
      <c r="AJ16067" s="4"/>
    </row>
    <row r="16068" spans="33:36">
      <c r="AG16068" s="5"/>
      <c r="AJ16068" s="4"/>
    </row>
    <row r="16069" spans="33:36">
      <c r="AG16069" s="5"/>
      <c r="AJ16069" s="4"/>
    </row>
    <row r="16070" spans="33:36">
      <c r="AG16070" s="5"/>
      <c r="AJ16070" s="4"/>
    </row>
    <row r="16071" spans="33:36">
      <c r="AG16071" s="5"/>
      <c r="AJ16071" s="4"/>
    </row>
    <row r="16072" spans="33:36">
      <c r="AG16072" s="5"/>
      <c r="AJ16072" s="4"/>
    </row>
    <row r="16073" spans="33:36">
      <c r="AG16073" s="5"/>
      <c r="AJ16073" s="4"/>
    </row>
    <row r="16074" spans="33:36">
      <c r="AG16074" s="5"/>
      <c r="AJ16074" s="4"/>
    </row>
    <row r="16075" spans="33:36">
      <c r="AG16075" s="5"/>
      <c r="AJ16075" s="4"/>
    </row>
    <row r="16076" spans="33:36">
      <c r="AG16076" s="5"/>
      <c r="AJ16076" s="4"/>
    </row>
    <row r="16077" spans="33:36">
      <c r="AG16077" s="5"/>
      <c r="AJ16077" s="4"/>
    </row>
    <row r="16078" spans="33:36">
      <c r="AG16078" s="5"/>
      <c r="AJ16078" s="4"/>
    </row>
    <row r="16079" spans="33:36">
      <c r="AG16079" s="5"/>
      <c r="AJ16079" s="4"/>
    </row>
    <row r="16080" spans="33:36">
      <c r="AG16080" s="5"/>
      <c r="AJ16080" s="4"/>
    </row>
    <row r="16081" spans="33:36">
      <c r="AG16081" s="5"/>
      <c r="AJ16081" s="4"/>
    </row>
    <row r="16082" spans="33:36">
      <c r="AG16082" s="5"/>
      <c r="AJ16082" s="4"/>
    </row>
    <row r="16083" spans="33:36">
      <c r="AG16083" s="5"/>
      <c r="AJ16083" s="4"/>
    </row>
    <row r="16084" spans="33:36">
      <c r="AG16084" s="5"/>
      <c r="AJ16084" s="4"/>
    </row>
    <row r="16085" spans="33:36">
      <c r="AG16085" s="5"/>
      <c r="AJ16085" s="4"/>
    </row>
    <row r="16086" spans="33:36">
      <c r="AG16086" s="5"/>
      <c r="AJ16086" s="4"/>
    </row>
    <row r="16087" spans="33:36">
      <c r="AG16087" s="5"/>
      <c r="AJ16087" s="4"/>
    </row>
    <row r="16088" spans="33:36">
      <c r="AG16088" s="5"/>
      <c r="AJ16088" s="4"/>
    </row>
    <row r="16089" spans="33:36">
      <c r="AG16089" s="5"/>
      <c r="AJ16089" s="4"/>
    </row>
    <row r="16090" spans="33:36">
      <c r="AG16090" s="5"/>
      <c r="AJ16090" s="4"/>
    </row>
    <row r="16091" spans="33:36">
      <c r="AG16091" s="5"/>
      <c r="AJ16091" s="4"/>
    </row>
    <row r="16092" spans="33:36">
      <c r="AG16092" s="5"/>
      <c r="AJ16092" s="4"/>
    </row>
    <row r="16093" spans="33:36">
      <c r="AG16093" s="5"/>
      <c r="AJ16093" s="4"/>
    </row>
    <row r="16094" spans="33:36">
      <c r="AG16094" s="5"/>
      <c r="AJ16094" s="4"/>
    </row>
    <row r="16095" spans="33:36">
      <c r="AG16095" s="5"/>
      <c r="AJ16095" s="4"/>
    </row>
    <row r="16096" spans="33:36">
      <c r="AG16096" s="5"/>
      <c r="AJ16096" s="4"/>
    </row>
    <row r="16097" spans="33:36">
      <c r="AG16097" s="5"/>
      <c r="AJ16097" s="4"/>
    </row>
    <row r="16098" spans="33:36">
      <c r="AG16098" s="5"/>
      <c r="AJ16098" s="4"/>
    </row>
    <row r="16099" spans="33:36">
      <c r="AG16099" s="5"/>
      <c r="AJ16099" s="4"/>
    </row>
    <row r="16100" spans="33:36">
      <c r="AG16100" s="5"/>
      <c r="AJ16100" s="4"/>
    </row>
    <row r="16101" spans="33:36">
      <c r="AG16101" s="5"/>
      <c r="AJ16101" s="4"/>
    </row>
    <row r="16102" spans="33:36">
      <c r="AG16102" s="5"/>
      <c r="AJ16102" s="4"/>
    </row>
    <row r="16103" spans="33:36">
      <c r="AG16103" s="5"/>
      <c r="AJ16103" s="4"/>
    </row>
    <row r="16104" spans="33:36">
      <c r="AG16104" s="5"/>
      <c r="AJ16104" s="4"/>
    </row>
    <row r="16105" spans="33:36">
      <c r="AG16105" s="5"/>
      <c r="AJ16105" s="4"/>
    </row>
    <row r="16106" spans="33:36">
      <c r="AG16106" s="5"/>
      <c r="AJ16106" s="4"/>
    </row>
    <row r="16107" spans="33:36">
      <c r="AG16107" s="5"/>
      <c r="AJ16107" s="4"/>
    </row>
    <row r="16108" spans="33:36">
      <c r="AG16108" s="5"/>
      <c r="AJ16108" s="4"/>
    </row>
    <row r="16109" spans="33:36">
      <c r="AG16109" s="5"/>
      <c r="AJ16109" s="4"/>
    </row>
    <row r="16110" spans="33:36">
      <c r="AG16110" s="5"/>
      <c r="AJ16110" s="4"/>
    </row>
    <row r="16111" spans="33:36">
      <c r="AG16111" s="5"/>
      <c r="AJ16111" s="4"/>
    </row>
    <row r="16112" spans="33:36">
      <c r="AG16112" s="5"/>
      <c r="AJ16112" s="4"/>
    </row>
    <row r="16113" spans="33:36">
      <c r="AG16113" s="5"/>
      <c r="AJ16113" s="4"/>
    </row>
    <row r="16114" spans="33:36">
      <c r="AG16114" s="5"/>
      <c r="AJ16114" s="4"/>
    </row>
    <row r="16115" spans="33:36">
      <c r="AG16115" s="5"/>
      <c r="AJ16115" s="4"/>
    </row>
    <row r="16116" spans="33:36">
      <c r="AG16116" s="5"/>
      <c r="AJ16116" s="4"/>
    </row>
    <row r="16117" spans="33:36">
      <c r="AG16117" s="5"/>
      <c r="AJ16117" s="4"/>
    </row>
    <row r="16118" spans="33:36">
      <c r="AG16118" s="5"/>
      <c r="AJ16118" s="4"/>
    </row>
    <row r="16119" spans="33:36">
      <c r="AG16119" s="5"/>
      <c r="AJ16119" s="4"/>
    </row>
    <row r="16120" spans="33:36">
      <c r="AG16120" s="5"/>
      <c r="AJ16120" s="4"/>
    </row>
    <row r="16121" spans="33:36">
      <c r="AG16121" s="5"/>
      <c r="AJ16121" s="4"/>
    </row>
    <row r="16122" spans="33:36">
      <c r="AG16122" s="5"/>
      <c r="AJ16122" s="4"/>
    </row>
    <row r="16123" spans="33:36">
      <c r="AG16123" s="5"/>
      <c r="AJ16123" s="4"/>
    </row>
    <row r="16124" spans="33:36">
      <c r="AG16124" s="5"/>
      <c r="AJ16124" s="4"/>
    </row>
    <row r="16125" spans="33:36">
      <c r="AG16125" s="5"/>
      <c r="AJ16125" s="4"/>
    </row>
    <row r="16126" spans="33:36">
      <c r="AG16126" s="5"/>
      <c r="AJ16126" s="4"/>
    </row>
    <row r="16127" spans="33:36">
      <c r="AG16127" s="5"/>
      <c r="AJ16127" s="4"/>
    </row>
    <row r="16128" spans="33:36">
      <c r="AG16128" s="5"/>
      <c r="AJ16128" s="4"/>
    </row>
    <row r="16129" spans="33:36">
      <c r="AG16129" s="5"/>
      <c r="AJ16129" s="4"/>
    </row>
    <row r="16130" spans="33:36">
      <c r="AG16130" s="5"/>
      <c r="AJ16130" s="4"/>
    </row>
    <row r="16131" spans="33:36">
      <c r="AG16131" s="5"/>
      <c r="AJ16131" s="4"/>
    </row>
    <row r="16132" spans="33:36">
      <c r="AG16132" s="5"/>
      <c r="AJ16132" s="4"/>
    </row>
    <row r="16133" spans="33:36">
      <c r="AG16133" s="5"/>
      <c r="AJ16133" s="4"/>
    </row>
    <row r="16134" spans="33:36">
      <c r="AG16134" s="5"/>
      <c r="AJ16134" s="4"/>
    </row>
    <row r="16135" spans="33:36">
      <c r="AG16135" s="5"/>
      <c r="AJ16135" s="4"/>
    </row>
    <row r="16136" spans="33:36">
      <c r="AG16136" s="5"/>
      <c r="AJ16136" s="4"/>
    </row>
    <row r="16137" spans="33:36">
      <c r="AG16137" s="5"/>
      <c r="AJ16137" s="4"/>
    </row>
    <row r="16138" spans="33:36">
      <c r="AG16138" s="5"/>
      <c r="AJ16138" s="4"/>
    </row>
    <row r="16139" spans="33:36">
      <c r="AG16139" s="5"/>
      <c r="AJ16139" s="4"/>
    </row>
    <row r="16140" spans="33:36">
      <c r="AG16140" s="5"/>
      <c r="AJ16140" s="4"/>
    </row>
    <row r="16141" spans="33:36">
      <c r="AG16141" s="5"/>
      <c r="AJ16141" s="4"/>
    </row>
    <row r="16142" spans="33:36">
      <c r="AG16142" s="5"/>
      <c r="AJ16142" s="4"/>
    </row>
    <row r="16143" spans="33:36">
      <c r="AG16143" s="5"/>
      <c r="AJ16143" s="4"/>
    </row>
    <row r="16144" spans="33:36">
      <c r="AG16144" s="5"/>
      <c r="AJ16144" s="4"/>
    </row>
    <row r="16145" spans="33:36">
      <c r="AG16145" s="5"/>
      <c r="AJ16145" s="4"/>
    </row>
    <row r="16146" spans="33:36">
      <c r="AG16146" s="5"/>
      <c r="AJ16146" s="4"/>
    </row>
    <row r="16147" spans="33:36">
      <c r="AG16147" s="5"/>
      <c r="AJ16147" s="4"/>
    </row>
    <row r="16148" spans="33:36">
      <c r="AG16148" s="5"/>
      <c r="AJ16148" s="4"/>
    </row>
    <row r="16149" spans="33:36">
      <c r="AG16149" s="5"/>
      <c r="AJ16149" s="4"/>
    </row>
    <row r="16150" spans="33:36">
      <c r="AG16150" s="5"/>
      <c r="AJ16150" s="4"/>
    </row>
    <row r="16151" spans="33:36">
      <c r="AG16151" s="5"/>
      <c r="AJ16151" s="4"/>
    </row>
    <row r="16152" spans="33:36">
      <c r="AG16152" s="5"/>
      <c r="AJ16152" s="4"/>
    </row>
    <row r="16153" spans="33:36">
      <c r="AG16153" s="5"/>
      <c r="AJ16153" s="4"/>
    </row>
    <row r="16154" spans="33:36">
      <c r="AG16154" s="5"/>
      <c r="AJ16154" s="4"/>
    </row>
    <row r="16155" spans="33:36">
      <c r="AG16155" s="5"/>
      <c r="AJ16155" s="4"/>
    </row>
    <row r="16156" spans="33:36">
      <c r="AG16156" s="5"/>
      <c r="AJ16156" s="4"/>
    </row>
    <row r="16157" spans="33:36">
      <c r="AG16157" s="5"/>
      <c r="AJ16157" s="4"/>
    </row>
    <row r="16158" spans="33:36">
      <c r="AG16158" s="5"/>
      <c r="AJ16158" s="4"/>
    </row>
    <row r="16159" spans="33:36">
      <c r="AG16159" s="5"/>
      <c r="AJ16159" s="4"/>
    </row>
    <row r="16160" spans="33:36">
      <c r="AG16160" s="5"/>
      <c r="AJ16160" s="4"/>
    </row>
    <row r="16161" spans="33:36">
      <c r="AG16161" s="5"/>
      <c r="AJ16161" s="4"/>
    </row>
    <row r="16162" spans="33:36">
      <c r="AG16162" s="5"/>
      <c r="AJ16162" s="4"/>
    </row>
    <row r="16163" spans="33:36">
      <c r="AG16163" s="5"/>
      <c r="AJ16163" s="4"/>
    </row>
    <row r="16164" spans="33:36">
      <c r="AG16164" s="5"/>
      <c r="AJ16164" s="4"/>
    </row>
    <row r="16165" spans="33:36">
      <c r="AG16165" s="5"/>
      <c r="AJ16165" s="4"/>
    </row>
    <row r="16166" spans="33:36">
      <c r="AG16166" s="5"/>
      <c r="AJ16166" s="4"/>
    </row>
    <row r="16167" spans="33:36">
      <c r="AG16167" s="5"/>
      <c r="AJ16167" s="4"/>
    </row>
    <row r="16168" spans="33:36">
      <c r="AG16168" s="5"/>
      <c r="AJ16168" s="4"/>
    </row>
    <row r="16169" spans="33:36">
      <c r="AG16169" s="5"/>
      <c r="AJ16169" s="4"/>
    </row>
    <row r="16170" spans="33:36">
      <c r="AG16170" s="5"/>
      <c r="AJ16170" s="4"/>
    </row>
    <row r="16171" spans="33:36">
      <c r="AG16171" s="5"/>
      <c r="AJ16171" s="4"/>
    </row>
    <row r="16172" spans="33:36">
      <c r="AG16172" s="5"/>
      <c r="AJ16172" s="4"/>
    </row>
    <row r="16173" spans="33:36">
      <c r="AG16173" s="5"/>
      <c r="AJ16173" s="4"/>
    </row>
    <row r="16174" spans="33:36">
      <c r="AG16174" s="5"/>
      <c r="AJ16174" s="4"/>
    </row>
    <row r="16175" spans="33:36">
      <c r="AG16175" s="5"/>
      <c r="AJ16175" s="4"/>
    </row>
    <row r="16176" spans="33:36">
      <c r="AG16176" s="5"/>
      <c r="AJ16176" s="4"/>
    </row>
    <row r="16177" spans="33:36">
      <c r="AG16177" s="5"/>
      <c r="AJ16177" s="4"/>
    </row>
    <row r="16178" spans="33:36">
      <c r="AG16178" s="5"/>
      <c r="AJ16178" s="4"/>
    </row>
    <row r="16179" spans="33:36">
      <c r="AG16179" s="5"/>
      <c r="AJ16179" s="4"/>
    </row>
    <row r="16180" spans="33:36">
      <c r="AG16180" s="5"/>
      <c r="AJ16180" s="4"/>
    </row>
    <row r="16181" spans="33:36">
      <c r="AG16181" s="5"/>
      <c r="AJ16181" s="4"/>
    </row>
    <row r="16182" spans="33:36">
      <c r="AG16182" s="5"/>
      <c r="AJ16182" s="4"/>
    </row>
    <row r="16183" spans="33:36">
      <c r="AG16183" s="5"/>
      <c r="AJ16183" s="4"/>
    </row>
    <row r="16184" spans="33:36">
      <c r="AG16184" s="5"/>
      <c r="AJ16184" s="4"/>
    </row>
    <row r="16185" spans="33:36">
      <c r="AG16185" s="5"/>
      <c r="AJ16185" s="4"/>
    </row>
    <row r="16186" spans="33:36">
      <c r="AG16186" s="5"/>
      <c r="AJ16186" s="4"/>
    </row>
    <row r="16187" spans="33:36">
      <c r="AG16187" s="5"/>
      <c r="AJ16187" s="4"/>
    </row>
    <row r="16188" spans="33:36">
      <c r="AG16188" s="5"/>
      <c r="AJ16188" s="4"/>
    </row>
    <row r="16189" spans="33:36">
      <c r="AG16189" s="5"/>
      <c r="AJ16189" s="4"/>
    </row>
    <row r="16190" spans="33:36">
      <c r="AG16190" s="5"/>
      <c r="AJ16190" s="4"/>
    </row>
    <row r="16191" spans="33:36">
      <c r="AG16191" s="5"/>
      <c r="AJ16191" s="4"/>
    </row>
    <row r="16192" spans="33:36">
      <c r="AG16192" s="5"/>
      <c r="AJ16192" s="4"/>
    </row>
    <row r="16193" spans="33:36">
      <c r="AG16193" s="5"/>
      <c r="AJ16193" s="4"/>
    </row>
    <row r="16194" spans="33:36">
      <c r="AG16194" s="5"/>
      <c r="AJ16194" s="4"/>
    </row>
    <row r="16195" spans="33:36">
      <c r="AG16195" s="5"/>
      <c r="AJ16195" s="4"/>
    </row>
    <row r="16196" spans="33:36">
      <c r="AG16196" s="5"/>
      <c r="AJ16196" s="4"/>
    </row>
    <row r="16197" spans="33:36">
      <c r="AG16197" s="5"/>
      <c r="AJ16197" s="4"/>
    </row>
    <row r="16198" spans="33:36">
      <c r="AG16198" s="5"/>
      <c r="AJ16198" s="4"/>
    </row>
    <row r="16199" spans="33:36">
      <c r="AG16199" s="5"/>
      <c r="AJ16199" s="4"/>
    </row>
    <row r="16200" spans="33:36">
      <c r="AG16200" s="5"/>
      <c r="AJ16200" s="4"/>
    </row>
    <row r="16201" spans="33:36">
      <c r="AG16201" s="5"/>
      <c r="AJ16201" s="4"/>
    </row>
    <row r="16202" spans="33:36">
      <c r="AG16202" s="5"/>
      <c r="AJ16202" s="4"/>
    </row>
    <row r="16203" spans="33:36">
      <c r="AG16203" s="5"/>
      <c r="AJ16203" s="4"/>
    </row>
    <row r="16204" spans="33:36">
      <c r="AG16204" s="5"/>
      <c r="AJ16204" s="4"/>
    </row>
    <row r="16205" spans="33:36">
      <c r="AG16205" s="5"/>
      <c r="AJ16205" s="4"/>
    </row>
    <row r="16206" spans="33:36">
      <c r="AG16206" s="5"/>
      <c r="AJ16206" s="4"/>
    </row>
    <row r="16207" spans="33:36">
      <c r="AG16207" s="5"/>
      <c r="AJ16207" s="4"/>
    </row>
    <row r="16208" spans="33:36">
      <c r="AG16208" s="5"/>
      <c r="AJ16208" s="4"/>
    </row>
    <row r="16209" spans="33:36">
      <c r="AG16209" s="5"/>
      <c r="AJ16209" s="4"/>
    </row>
    <row r="16210" spans="33:36">
      <c r="AG16210" s="5"/>
      <c r="AJ16210" s="4"/>
    </row>
    <row r="16211" spans="33:36">
      <c r="AG16211" s="5"/>
      <c r="AJ16211" s="4"/>
    </row>
    <row r="16212" spans="33:36">
      <c r="AG16212" s="5"/>
      <c r="AJ16212" s="4"/>
    </row>
    <row r="16213" spans="33:36">
      <c r="AG16213" s="5"/>
      <c r="AJ16213" s="4"/>
    </row>
    <row r="16214" spans="33:36">
      <c r="AG16214" s="5"/>
      <c r="AJ16214" s="4"/>
    </row>
    <row r="16215" spans="33:36">
      <c r="AG16215" s="5"/>
      <c r="AJ16215" s="4"/>
    </row>
    <row r="16216" spans="33:36">
      <c r="AG16216" s="5"/>
      <c r="AJ16216" s="4"/>
    </row>
    <row r="16217" spans="33:36">
      <c r="AG16217" s="5"/>
      <c r="AJ16217" s="4"/>
    </row>
    <row r="16218" spans="33:36">
      <c r="AG16218" s="5"/>
      <c r="AJ16218" s="4"/>
    </row>
    <row r="16219" spans="33:36">
      <c r="AG16219" s="5"/>
      <c r="AJ16219" s="4"/>
    </row>
    <row r="16220" spans="33:36">
      <c r="AG16220" s="5"/>
      <c r="AJ16220" s="4"/>
    </row>
    <row r="16221" spans="33:36">
      <c r="AG16221" s="5"/>
      <c r="AJ16221" s="4"/>
    </row>
    <row r="16222" spans="33:36">
      <c r="AG16222" s="5"/>
      <c r="AJ16222" s="4"/>
    </row>
    <row r="16223" spans="33:36">
      <c r="AG16223" s="5"/>
      <c r="AJ16223" s="4"/>
    </row>
    <row r="16224" spans="33:36">
      <c r="AG16224" s="5"/>
      <c r="AJ16224" s="4"/>
    </row>
    <row r="16225" spans="33:36">
      <c r="AG16225" s="5"/>
      <c r="AJ16225" s="4"/>
    </row>
    <row r="16226" spans="33:36">
      <c r="AG16226" s="5"/>
      <c r="AJ16226" s="4"/>
    </row>
    <row r="16227" spans="33:36">
      <c r="AG16227" s="5"/>
      <c r="AJ16227" s="4"/>
    </row>
    <row r="16228" spans="33:36">
      <c r="AG16228" s="5"/>
      <c r="AJ16228" s="4"/>
    </row>
    <row r="16229" spans="33:36">
      <c r="AG16229" s="5"/>
      <c r="AJ16229" s="4"/>
    </row>
    <row r="16230" spans="33:36">
      <c r="AG16230" s="5"/>
      <c r="AJ16230" s="4"/>
    </row>
    <row r="16231" spans="33:36">
      <c r="AG16231" s="5"/>
      <c r="AJ16231" s="4"/>
    </row>
    <row r="16232" spans="33:36">
      <c r="AG16232" s="5"/>
      <c r="AJ16232" s="4"/>
    </row>
    <row r="16233" spans="33:36">
      <c r="AG16233" s="5"/>
      <c r="AJ16233" s="4"/>
    </row>
    <row r="16234" spans="33:36">
      <c r="AG16234" s="5"/>
      <c r="AJ16234" s="4"/>
    </row>
    <row r="16235" spans="33:36">
      <c r="AG16235" s="5"/>
      <c r="AJ16235" s="4"/>
    </row>
    <row r="16236" spans="33:36">
      <c r="AG16236" s="5"/>
      <c r="AJ16236" s="4"/>
    </row>
    <row r="16237" spans="33:36">
      <c r="AG16237" s="5"/>
      <c r="AJ16237" s="4"/>
    </row>
    <row r="16238" spans="33:36">
      <c r="AG16238" s="5"/>
      <c r="AJ16238" s="4"/>
    </row>
    <row r="16239" spans="33:36">
      <c r="AG16239" s="5"/>
      <c r="AJ16239" s="4"/>
    </row>
    <row r="16240" spans="33:36">
      <c r="AG16240" s="5"/>
      <c r="AJ16240" s="4"/>
    </row>
    <row r="16241" spans="33:36">
      <c r="AG16241" s="5"/>
      <c r="AJ16241" s="4"/>
    </row>
    <row r="16242" spans="33:36">
      <c r="AG16242" s="5"/>
      <c r="AJ16242" s="4"/>
    </row>
    <row r="16243" spans="33:36">
      <c r="AG16243" s="5"/>
      <c r="AJ16243" s="4"/>
    </row>
    <row r="16244" spans="33:36">
      <c r="AG16244" s="5"/>
      <c r="AJ16244" s="4"/>
    </row>
    <row r="16245" spans="33:36">
      <c r="AG16245" s="5"/>
      <c r="AJ16245" s="4"/>
    </row>
    <row r="16246" spans="33:36">
      <c r="AG16246" s="5"/>
      <c r="AJ16246" s="4"/>
    </row>
    <row r="16247" spans="33:36">
      <c r="AG16247" s="5"/>
      <c r="AJ16247" s="4"/>
    </row>
    <row r="16248" spans="33:36">
      <c r="AG16248" s="5"/>
      <c r="AJ16248" s="4"/>
    </row>
    <row r="16249" spans="33:36">
      <c r="AG16249" s="5"/>
      <c r="AJ16249" s="4"/>
    </row>
    <row r="16250" spans="33:36">
      <c r="AG16250" s="5"/>
      <c r="AJ16250" s="4"/>
    </row>
    <row r="16251" spans="33:36">
      <c r="AG16251" s="5"/>
      <c r="AJ16251" s="4"/>
    </row>
    <row r="16252" spans="33:36">
      <c r="AG16252" s="5"/>
      <c r="AJ16252" s="4"/>
    </row>
    <row r="16253" spans="33:36">
      <c r="AG16253" s="5"/>
      <c r="AJ16253" s="4"/>
    </row>
    <row r="16254" spans="33:36">
      <c r="AG16254" s="5"/>
      <c r="AJ16254" s="4"/>
    </row>
    <row r="16255" spans="33:36">
      <c r="AG16255" s="5"/>
      <c r="AJ16255" s="4"/>
    </row>
    <row r="16256" spans="33:36">
      <c r="AG16256" s="5"/>
      <c r="AJ16256" s="4"/>
    </row>
    <row r="16257" spans="33:36">
      <c r="AG16257" s="5"/>
      <c r="AJ16257" s="4"/>
    </row>
    <row r="16258" spans="33:36">
      <c r="AG16258" s="5"/>
      <c r="AJ16258" s="4"/>
    </row>
    <row r="16259" spans="33:36">
      <c r="AG16259" s="5"/>
      <c r="AJ16259" s="4"/>
    </row>
    <row r="16260" spans="33:36">
      <c r="AG16260" s="5"/>
      <c r="AJ16260" s="4"/>
    </row>
    <row r="16261" spans="33:36">
      <c r="AG16261" s="5"/>
      <c r="AJ16261" s="4"/>
    </row>
    <row r="16262" spans="33:36">
      <c r="AG16262" s="5"/>
      <c r="AJ16262" s="4"/>
    </row>
    <row r="16263" spans="33:36">
      <c r="AG16263" s="5"/>
      <c r="AJ16263" s="4"/>
    </row>
    <row r="16264" spans="33:36">
      <c r="AG16264" s="5"/>
      <c r="AJ16264" s="4"/>
    </row>
    <row r="16265" spans="33:36">
      <c r="AG16265" s="5"/>
      <c r="AJ16265" s="4"/>
    </row>
    <row r="16266" spans="33:36">
      <c r="AG16266" s="5"/>
      <c r="AJ16266" s="4"/>
    </row>
    <row r="16267" spans="33:36">
      <c r="AG16267" s="5"/>
      <c r="AJ16267" s="4"/>
    </row>
    <row r="16268" spans="33:36">
      <c r="AG16268" s="5"/>
      <c r="AJ16268" s="4"/>
    </row>
    <row r="16269" spans="33:36">
      <c r="AG16269" s="5"/>
      <c r="AJ16269" s="4"/>
    </row>
    <row r="16270" spans="33:36">
      <c r="AG16270" s="5"/>
      <c r="AJ16270" s="4"/>
    </row>
    <row r="16271" spans="33:36">
      <c r="AG16271" s="5"/>
      <c r="AJ16271" s="4"/>
    </row>
    <row r="16272" spans="33:36">
      <c r="AG16272" s="5"/>
      <c r="AJ16272" s="4"/>
    </row>
    <row r="16273" spans="33:36">
      <c r="AG16273" s="5"/>
      <c r="AJ16273" s="4"/>
    </row>
    <row r="16274" spans="33:36">
      <c r="AG16274" s="5"/>
      <c r="AJ16274" s="4"/>
    </row>
    <row r="16275" spans="33:36">
      <c r="AG16275" s="5"/>
      <c r="AJ16275" s="4"/>
    </row>
    <row r="16276" spans="33:36">
      <c r="AG16276" s="5"/>
      <c r="AJ16276" s="4"/>
    </row>
    <row r="16277" spans="33:36">
      <c r="AG16277" s="5"/>
      <c r="AJ16277" s="4"/>
    </row>
    <row r="16278" spans="33:36">
      <c r="AG16278" s="5"/>
      <c r="AJ16278" s="4"/>
    </row>
    <row r="16279" spans="33:36">
      <c r="AG16279" s="5"/>
      <c r="AJ16279" s="4"/>
    </row>
    <row r="16280" spans="33:36">
      <c r="AG16280" s="5"/>
      <c r="AJ16280" s="4"/>
    </row>
    <row r="16281" spans="33:36">
      <c r="AG16281" s="5"/>
      <c r="AJ16281" s="4"/>
    </row>
    <row r="16282" spans="33:36">
      <c r="AG16282" s="5"/>
      <c r="AJ16282" s="4"/>
    </row>
    <row r="16283" spans="33:36">
      <c r="AG16283" s="5"/>
      <c r="AJ16283" s="4"/>
    </row>
    <row r="16284" spans="33:36">
      <c r="AG16284" s="5"/>
      <c r="AJ16284" s="4"/>
    </row>
    <row r="16285" spans="33:36">
      <c r="AG16285" s="5"/>
      <c r="AJ16285" s="4"/>
    </row>
    <row r="16286" spans="33:36">
      <c r="AG16286" s="5"/>
      <c r="AJ16286" s="4"/>
    </row>
    <row r="16287" spans="33:36">
      <c r="AG16287" s="5"/>
      <c r="AJ16287" s="4"/>
    </row>
    <row r="16288" spans="33:36">
      <c r="AG16288" s="5"/>
      <c r="AJ16288" s="4"/>
    </row>
    <row r="16289" spans="33:36">
      <c r="AG16289" s="5"/>
      <c r="AJ16289" s="4"/>
    </row>
    <row r="16290" spans="33:36">
      <c r="AG16290" s="5"/>
      <c r="AJ16290" s="4"/>
    </row>
    <row r="16291" spans="33:36">
      <c r="AG16291" s="5"/>
      <c r="AJ16291" s="4"/>
    </row>
    <row r="16292" spans="33:36">
      <c r="AG16292" s="5"/>
      <c r="AJ16292" s="4"/>
    </row>
    <row r="16293" spans="33:36">
      <c r="AG16293" s="5"/>
      <c r="AJ16293" s="4"/>
    </row>
    <row r="16294" spans="33:36">
      <c r="AG16294" s="5"/>
      <c r="AJ16294" s="4"/>
    </row>
    <row r="16295" spans="33:36">
      <c r="AG16295" s="5"/>
      <c r="AJ16295" s="4"/>
    </row>
    <row r="16296" spans="33:36">
      <c r="AG16296" s="5"/>
      <c r="AJ16296" s="4"/>
    </row>
    <row r="16297" spans="33:36">
      <c r="AG16297" s="5"/>
      <c r="AJ16297" s="4"/>
    </row>
    <row r="16298" spans="33:36">
      <c r="AG16298" s="5"/>
      <c r="AJ16298" s="4"/>
    </row>
    <row r="16299" spans="33:36">
      <c r="AG16299" s="5"/>
      <c r="AJ16299" s="4"/>
    </row>
    <row r="16300" spans="33:36">
      <c r="AG16300" s="5"/>
      <c r="AJ16300" s="4"/>
    </row>
    <row r="16301" spans="33:36">
      <c r="AG16301" s="5"/>
      <c r="AJ16301" s="4"/>
    </row>
    <row r="16302" spans="33:36">
      <c r="AG16302" s="5"/>
      <c r="AJ16302" s="4"/>
    </row>
    <row r="16303" spans="33:36">
      <c r="AG16303" s="5"/>
      <c r="AJ16303" s="4"/>
    </row>
    <row r="16304" spans="33:36">
      <c r="AG16304" s="5"/>
      <c r="AJ16304" s="4"/>
    </row>
    <row r="16305" spans="33:36">
      <c r="AG16305" s="5"/>
      <c r="AJ16305" s="4"/>
    </row>
    <row r="16306" spans="33:36">
      <c r="AG16306" s="5"/>
      <c r="AJ16306" s="4"/>
    </row>
    <row r="16307" spans="33:36">
      <c r="AG16307" s="5"/>
      <c r="AJ16307" s="4"/>
    </row>
    <row r="16308" spans="33:36">
      <c r="AG16308" s="5"/>
      <c r="AJ16308" s="4"/>
    </row>
    <row r="16309" spans="33:36">
      <c r="AG16309" s="5"/>
      <c r="AJ16309" s="4"/>
    </row>
    <row r="16310" spans="33:36">
      <c r="AG16310" s="5"/>
      <c r="AJ16310" s="4"/>
    </row>
    <row r="16311" spans="33:36">
      <c r="AG16311" s="5"/>
      <c r="AJ16311" s="4"/>
    </row>
    <row r="16312" spans="33:36">
      <c r="AG16312" s="5"/>
      <c r="AJ16312" s="4"/>
    </row>
    <row r="16313" spans="33:36">
      <c r="AG16313" s="5"/>
      <c r="AJ16313" s="4"/>
    </row>
    <row r="16314" spans="33:36">
      <c r="AG16314" s="5"/>
      <c r="AJ16314" s="4"/>
    </row>
    <row r="16315" spans="33:36">
      <c r="AG16315" s="5"/>
      <c r="AJ16315" s="4"/>
    </row>
    <row r="16316" spans="33:36">
      <c r="AG16316" s="5"/>
      <c r="AJ16316" s="4"/>
    </row>
    <row r="16317" spans="33:36">
      <c r="AG16317" s="5"/>
      <c r="AJ16317" s="4"/>
    </row>
    <row r="16318" spans="33:36">
      <c r="AG16318" s="5"/>
      <c r="AJ16318" s="4"/>
    </row>
    <row r="16319" spans="33:36">
      <c r="AG16319" s="5"/>
      <c r="AJ16319" s="4"/>
    </row>
    <row r="16320" spans="33:36">
      <c r="AG16320" s="5"/>
      <c r="AJ16320" s="4"/>
    </row>
    <row r="16321" spans="33:36">
      <c r="AG16321" s="5"/>
      <c r="AJ16321" s="4"/>
    </row>
    <row r="16322" spans="33:36">
      <c r="AG16322" s="5"/>
      <c r="AJ16322" s="4"/>
    </row>
    <row r="16323" spans="33:36">
      <c r="AG16323" s="5"/>
      <c r="AJ16323" s="4"/>
    </row>
    <row r="16324" spans="33:36">
      <c r="AG16324" s="5"/>
      <c r="AJ16324" s="4"/>
    </row>
    <row r="16325" spans="33:36">
      <c r="AG16325" s="5"/>
      <c r="AJ16325" s="4"/>
    </row>
    <row r="16326" spans="33:36">
      <c r="AG16326" s="5"/>
      <c r="AJ16326" s="4"/>
    </row>
    <row r="16327" spans="33:36">
      <c r="AG16327" s="5"/>
      <c r="AJ16327" s="4"/>
    </row>
    <row r="16328" spans="33:36">
      <c r="AG16328" s="5"/>
      <c r="AJ16328" s="4"/>
    </row>
    <row r="16329" spans="33:36">
      <c r="AG16329" s="5"/>
      <c r="AJ16329" s="4"/>
    </row>
    <row r="16330" spans="33:36">
      <c r="AG16330" s="5"/>
      <c r="AJ16330" s="4"/>
    </row>
    <row r="16331" spans="33:36">
      <c r="AG16331" s="5"/>
      <c r="AJ16331" s="4"/>
    </row>
    <row r="16332" spans="33:36">
      <c r="AG16332" s="5"/>
      <c r="AJ16332" s="4"/>
    </row>
    <row r="16333" spans="33:36">
      <c r="AG16333" s="5"/>
      <c r="AJ16333" s="4"/>
    </row>
    <row r="16334" spans="33:36">
      <c r="AG16334" s="5"/>
      <c r="AJ16334" s="4"/>
    </row>
    <row r="16335" spans="33:36">
      <c r="AG16335" s="5"/>
      <c r="AJ16335" s="4"/>
    </row>
    <row r="16336" spans="33:36">
      <c r="AG16336" s="5"/>
      <c r="AJ16336" s="4"/>
    </row>
    <row r="16337" spans="33:36">
      <c r="AG16337" s="5"/>
      <c r="AJ16337" s="4"/>
    </row>
    <row r="16338" spans="33:36">
      <c r="AG16338" s="5"/>
      <c r="AJ16338" s="4"/>
    </row>
    <row r="16339" spans="33:36">
      <c r="AG16339" s="5"/>
      <c r="AJ16339" s="4"/>
    </row>
    <row r="16340" spans="33:36">
      <c r="AG16340" s="5"/>
      <c r="AJ16340" s="4"/>
    </row>
    <row r="16341" spans="33:36">
      <c r="AG16341" s="5"/>
      <c r="AJ16341" s="4"/>
    </row>
    <row r="16342" spans="33:36">
      <c r="AG16342" s="5"/>
      <c r="AJ16342" s="4"/>
    </row>
    <row r="16343" spans="33:36">
      <c r="AG16343" s="5"/>
      <c r="AJ16343" s="4"/>
    </row>
    <row r="16344" spans="33:36">
      <c r="AG16344" s="5"/>
      <c r="AJ16344" s="4"/>
    </row>
    <row r="16345" spans="33:36">
      <c r="AG16345" s="5"/>
      <c r="AJ16345" s="4"/>
    </row>
    <row r="16346" spans="33:36">
      <c r="AG16346" s="5"/>
      <c r="AJ16346" s="4"/>
    </row>
    <row r="16347" spans="33:36">
      <c r="AG16347" s="5"/>
      <c r="AJ16347" s="4"/>
    </row>
    <row r="16348" spans="33:36">
      <c r="AG16348" s="5"/>
      <c r="AJ16348" s="4"/>
    </row>
    <row r="16349" spans="33:36">
      <c r="AG16349" s="5"/>
      <c r="AJ16349" s="4"/>
    </row>
    <row r="16350" spans="33:36">
      <c r="AG16350" s="5"/>
      <c r="AJ16350" s="4"/>
    </row>
    <row r="16351" spans="33:36">
      <c r="AG16351" s="5"/>
      <c r="AJ16351" s="4"/>
    </row>
    <row r="16352" spans="33:36">
      <c r="AG16352" s="5"/>
      <c r="AJ16352" s="4"/>
    </row>
    <row r="16353" spans="33:36">
      <c r="AG16353" s="5"/>
      <c r="AJ16353" s="4"/>
    </row>
    <row r="16354" spans="33:36">
      <c r="AG16354" s="5"/>
      <c r="AJ16354" s="4"/>
    </row>
    <row r="16355" spans="33:36">
      <c r="AG16355" s="5"/>
      <c r="AJ16355" s="4"/>
    </row>
    <row r="16356" spans="33:36">
      <c r="AG16356" s="5"/>
      <c r="AJ16356" s="4"/>
    </row>
    <row r="16357" spans="33:36">
      <c r="AG16357" s="5"/>
      <c r="AJ16357" s="4"/>
    </row>
    <row r="16358" spans="33:36">
      <c r="AG16358" s="5"/>
      <c r="AJ16358" s="4"/>
    </row>
    <row r="16359" spans="33:36">
      <c r="AG16359" s="5"/>
      <c r="AJ16359" s="4"/>
    </row>
    <row r="16360" spans="33:36">
      <c r="AG16360" s="5"/>
      <c r="AJ16360" s="4"/>
    </row>
    <row r="16361" spans="33:36">
      <c r="AG16361" s="5"/>
      <c r="AJ16361" s="4"/>
    </row>
    <row r="16362" spans="33:36">
      <c r="AG16362" s="5"/>
      <c r="AJ16362" s="4"/>
    </row>
    <row r="16363" spans="33:36">
      <c r="AG16363" s="5"/>
      <c r="AJ16363" s="4"/>
    </row>
    <row r="16364" spans="33:36">
      <c r="AG16364" s="5"/>
      <c r="AJ16364" s="4"/>
    </row>
    <row r="16365" spans="33:36">
      <c r="AG16365" s="5"/>
      <c r="AJ16365" s="4"/>
    </row>
    <row r="16366" spans="33:36">
      <c r="AG16366" s="5"/>
      <c r="AJ16366" s="4"/>
    </row>
    <row r="16367" spans="33:36">
      <c r="AG16367" s="5"/>
      <c r="AJ16367" s="4"/>
    </row>
    <row r="16368" spans="33:36">
      <c r="AG16368" s="5"/>
      <c r="AJ16368" s="4"/>
    </row>
    <row r="16369" spans="33:36">
      <c r="AG16369" s="5"/>
      <c r="AJ16369" s="4"/>
    </row>
    <row r="16370" spans="33:36">
      <c r="AG16370" s="5"/>
      <c r="AJ16370" s="4"/>
    </row>
    <row r="16371" spans="33:36">
      <c r="AG16371" s="5"/>
      <c r="AJ16371" s="4"/>
    </row>
    <row r="16372" spans="33:36">
      <c r="AG16372" s="5"/>
      <c r="AJ16372" s="4"/>
    </row>
    <row r="16373" spans="33:36">
      <c r="AG16373" s="5"/>
      <c r="AJ16373" s="4"/>
    </row>
    <row r="16374" spans="33:36">
      <c r="AG16374" s="5"/>
      <c r="AJ16374" s="4"/>
    </row>
    <row r="16375" spans="33:36">
      <c r="AG16375" s="5"/>
      <c r="AJ16375" s="4"/>
    </row>
    <row r="16376" spans="33:36">
      <c r="AG16376" s="5"/>
      <c r="AJ16376" s="4"/>
    </row>
    <row r="16377" spans="33:36">
      <c r="AG16377" s="5"/>
      <c r="AJ16377" s="4"/>
    </row>
    <row r="16378" spans="33:36">
      <c r="AG16378" s="5"/>
      <c r="AJ16378" s="4"/>
    </row>
    <row r="16379" spans="33:36">
      <c r="AG16379" s="5"/>
      <c r="AJ16379" s="4"/>
    </row>
    <row r="16380" spans="33:36">
      <c r="AG16380" s="5"/>
      <c r="AJ16380" s="4"/>
    </row>
    <row r="16381" spans="33:36">
      <c r="AG16381" s="5"/>
      <c r="AJ16381" s="4"/>
    </row>
    <row r="16382" spans="33:36">
      <c r="AG16382" s="5"/>
      <c r="AJ16382" s="4"/>
    </row>
    <row r="16383" spans="33:36">
      <c r="AG16383" s="5"/>
      <c r="AJ16383" s="4"/>
    </row>
    <row r="16384" spans="33:36">
      <c r="AG16384" s="5"/>
      <c r="AJ16384" s="4"/>
    </row>
    <row r="16385" spans="33:36">
      <c r="AG16385" s="5"/>
      <c r="AJ16385" s="4"/>
    </row>
    <row r="16386" spans="33:36">
      <c r="AG16386" s="5"/>
      <c r="AJ16386" s="4"/>
    </row>
    <row r="16387" spans="33:36">
      <c r="AG16387" s="5"/>
      <c r="AJ16387" s="4"/>
    </row>
    <row r="16388" spans="33:36">
      <c r="AG16388" s="5"/>
      <c r="AJ16388" s="4"/>
    </row>
    <row r="16389" spans="33:36">
      <c r="AG16389" s="5"/>
      <c r="AJ16389" s="4"/>
    </row>
    <row r="16390" spans="33:36">
      <c r="AG16390" s="5"/>
      <c r="AJ16390" s="4"/>
    </row>
    <row r="16391" spans="33:36">
      <c r="AG16391" s="5"/>
      <c r="AJ16391" s="4"/>
    </row>
    <row r="16392" spans="33:36">
      <c r="AG16392" s="5"/>
      <c r="AJ16392" s="4"/>
    </row>
    <row r="16393" spans="33:36">
      <c r="AG16393" s="5"/>
      <c r="AJ16393" s="4"/>
    </row>
    <row r="16394" spans="33:36">
      <c r="AG16394" s="5"/>
      <c r="AJ16394" s="4"/>
    </row>
    <row r="16395" spans="33:36">
      <c r="AG16395" s="5"/>
      <c r="AJ16395" s="4"/>
    </row>
    <row r="16396" spans="33:36">
      <c r="AG16396" s="5"/>
      <c r="AJ16396" s="4"/>
    </row>
    <row r="16397" spans="33:36">
      <c r="AG16397" s="5"/>
      <c r="AJ16397" s="4"/>
    </row>
    <row r="16398" spans="33:36">
      <c r="AG16398" s="5"/>
      <c r="AJ16398" s="4"/>
    </row>
    <row r="16399" spans="33:36">
      <c r="AG16399" s="5"/>
      <c r="AJ16399" s="4"/>
    </row>
    <row r="16400" spans="33:36">
      <c r="AG16400" s="5"/>
      <c r="AJ16400" s="4"/>
    </row>
    <row r="16401" spans="33:36">
      <c r="AG16401" s="5"/>
      <c r="AJ16401" s="4"/>
    </row>
    <row r="16402" spans="33:36">
      <c r="AG16402" s="5"/>
      <c r="AJ16402" s="4"/>
    </row>
    <row r="16403" spans="33:36">
      <c r="AG16403" s="5"/>
      <c r="AJ16403" s="4"/>
    </row>
    <row r="16404" spans="33:36">
      <c r="AG16404" s="5"/>
      <c r="AJ16404" s="4"/>
    </row>
    <row r="16405" spans="33:36">
      <c r="AG16405" s="5"/>
      <c r="AJ16405" s="4"/>
    </row>
    <row r="16406" spans="33:36">
      <c r="AG16406" s="5"/>
      <c r="AJ16406" s="4"/>
    </row>
    <row r="16407" spans="33:36">
      <c r="AG16407" s="5"/>
      <c r="AJ16407" s="4"/>
    </row>
    <row r="16408" spans="33:36">
      <c r="AG16408" s="5"/>
      <c r="AJ16408" s="4"/>
    </row>
    <row r="16409" spans="33:36">
      <c r="AG16409" s="5"/>
      <c r="AJ16409" s="4"/>
    </row>
    <row r="16410" spans="33:36">
      <c r="AG16410" s="5"/>
      <c r="AJ16410" s="4"/>
    </row>
    <row r="16411" spans="33:36">
      <c r="AG16411" s="5"/>
      <c r="AJ16411" s="4"/>
    </row>
    <row r="16412" spans="33:36">
      <c r="AG16412" s="5"/>
      <c r="AJ16412" s="4"/>
    </row>
    <row r="16413" spans="33:36">
      <c r="AG16413" s="5"/>
      <c r="AJ16413" s="4"/>
    </row>
    <row r="16414" spans="33:36">
      <c r="AG16414" s="5"/>
      <c r="AJ16414" s="4"/>
    </row>
    <row r="16415" spans="33:36">
      <c r="AG16415" s="5"/>
      <c r="AJ16415" s="4"/>
    </row>
    <row r="16416" spans="33:36">
      <c r="AG16416" s="5"/>
      <c r="AJ16416" s="4"/>
    </row>
    <row r="16417" spans="33:36">
      <c r="AG16417" s="5"/>
      <c r="AJ16417" s="4"/>
    </row>
    <row r="16418" spans="33:36">
      <c r="AG16418" s="5"/>
      <c r="AJ16418" s="4"/>
    </row>
    <row r="16419" spans="33:36">
      <c r="AG16419" s="5"/>
      <c r="AJ16419" s="4"/>
    </row>
    <row r="16420" spans="33:36">
      <c r="AG16420" s="5"/>
      <c r="AJ16420" s="4"/>
    </row>
    <row r="16421" spans="33:36">
      <c r="AG16421" s="5"/>
      <c r="AJ16421" s="4"/>
    </row>
    <row r="16422" spans="33:36">
      <c r="AG16422" s="5"/>
      <c r="AJ16422" s="4"/>
    </row>
    <row r="16423" spans="33:36">
      <c r="AG16423" s="5"/>
      <c r="AJ16423" s="4"/>
    </row>
    <row r="16424" spans="33:36">
      <c r="AG16424" s="5"/>
      <c r="AJ16424" s="4"/>
    </row>
    <row r="16425" spans="33:36">
      <c r="AG16425" s="5"/>
      <c r="AJ16425" s="4"/>
    </row>
    <row r="16426" spans="33:36">
      <c r="AG16426" s="5"/>
      <c r="AJ16426" s="4"/>
    </row>
    <row r="16427" spans="33:36">
      <c r="AG16427" s="5"/>
      <c r="AJ16427" s="4"/>
    </row>
    <row r="16428" spans="33:36">
      <c r="AG16428" s="5"/>
      <c r="AJ16428" s="4"/>
    </row>
    <row r="16429" spans="33:36">
      <c r="AG16429" s="5"/>
      <c r="AJ16429" s="4"/>
    </row>
    <row r="16430" spans="33:36">
      <c r="AG16430" s="5"/>
      <c r="AJ16430" s="4"/>
    </row>
    <row r="16431" spans="33:36">
      <c r="AG16431" s="5"/>
      <c r="AJ16431" s="4"/>
    </row>
    <row r="16432" spans="33:36">
      <c r="AG16432" s="5"/>
      <c r="AJ16432" s="4"/>
    </row>
    <row r="16433" spans="33:36">
      <c r="AG16433" s="5"/>
      <c r="AJ16433" s="4"/>
    </row>
    <row r="16434" spans="33:36">
      <c r="AG16434" s="5"/>
      <c r="AJ16434" s="4"/>
    </row>
    <row r="16435" spans="33:36">
      <c r="AG16435" s="5"/>
      <c r="AJ16435" s="4"/>
    </row>
    <row r="16436" spans="33:36">
      <c r="AG16436" s="5"/>
      <c r="AJ16436" s="4"/>
    </row>
    <row r="16437" spans="33:36">
      <c r="AG16437" s="5"/>
      <c r="AJ16437" s="4"/>
    </row>
    <row r="16438" spans="33:36">
      <c r="AG16438" s="5"/>
      <c r="AJ16438" s="4"/>
    </row>
    <row r="16439" spans="33:36">
      <c r="AG16439" s="5"/>
      <c r="AJ16439" s="4"/>
    </row>
    <row r="16440" spans="33:36">
      <c r="AG16440" s="5"/>
      <c r="AJ16440" s="4"/>
    </row>
    <row r="16441" spans="33:36">
      <c r="AG16441" s="5"/>
      <c r="AJ16441" s="4"/>
    </row>
    <row r="16442" spans="33:36">
      <c r="AG16442" s="5"/>
      <c r="AJ16442" s="4"/>
    </row>
    <row r="16443" spans="33:36">
      <c r="AG16443" s="5"/>
      <c r="AJ16443" s="4"/>
    </row>
    <row r="16444" spans="33:36">
      <c r="AG16444" s="5"/>
      <c r="AJ16444" s="4"/>
    </row>
    <row r="16445" spans="33:36">
      <c r="AG16445" s="5"/>
      <c r="AJ16445" s="4"/>
    </row>
    <row r="16446" spans="33:36">
      <c r="AG16446" s="5"/>
      <c r="AJ16446" s="4"/>
    </row>
    <row r="16447" spans="33:36">
      <c r="AG16447" s="5"/>
      <c r="AJ16447" s="4"/>
    </row>
    <row r="16448" spans="33:36">
      <c r="AG16448" s="5"/>
      <c r="AJ16448" s="4"/>
    </row>
    <row r="16449" spans="33:36">
      <c r="AG16449" s="5"/>
      <c r="AJ16449" s="4"/>
    </row>
    <row r="16450" spans="33:36">
      <c r="AG16450" s="5"/>
      <c r="AJ16450" s="4"/>
    </row>
    <row r="16451" spans="33:36">
      <c r="AG16451" s="5"/>
      <c r="AJ16451" s="4"/>
    </row>
    <row r="16452" spans="33:36">
      <c r="AG16452" s="5"/>
      <c r="AJ16452" s="4"/>
    </row>
    <row r="16453" spans="33:36">
      <c r="AG16453" s="5"/>
      <c r="AJ16453" s="4"/>
    </row>
    <row r="16454" spans="33:36">
      <c r="AG16454" s="5"/>
      <c r="AJ16454" s="4"/>
    </row>
    <row r="16455" spans="33:36">
      <c r="AG16455" s="5"/>
      <c r="AJ16455" s="4"/>
    </row>
    <row r="16456" spans="33:36">
      <c r="AG16456" s="5"/>
      <c r="AJ16456" s="4"/>
    </row>
    <row r="16457" spans="33:36">
      <c r="AG16457" s="5"/>
      <c r="AJ16457" s="4"/>
    </row>
    <row r="16458" spans="33:36">
      <c r="AG16458" s="5"/>
      <c r="AJ16458" s="4"/>
    </row>
    <row r="16459" spans="33:36">
      <c r="AG16459" s="5"/>
      <c r="AJ16459" s="4"/>
    </row>
    <row r="16460" spans="33:36">
      <c r="AG16460" s="5"/>
      <c r="AJ16460" s="4"/>
    </row>
    <row r="16461" spans="33:36">
      <c r="AG16461" s="5"/>
      <c r="AJ16461" s="4"/>
    </row>
    <row r="16462" spans="33:36">
      <c r="AG16462" s="5"/>
      <c r="AJ16462" s="4"/>
    </row>
    <row r="16463" spans="33:36">
      <c r="AG16463" s="5"/>
      <c r="AJ16463" s="4"/>
    </row>
    <row r="16464" spans="33:36">
      <c r="AG16464" s="5"/>
      <c r="AJ16464" s="4"/>
    </row>
    <row r="16465" spans="33:36">
      <c r="AG16465" s="5"/>
      <c r="AJ16465" s="4"/>
    </row>
    <row r="16466" spans="33:36">
      <c r="AG16466" s="5"/>
      <c r="AJ16466" s="4"/>
    </row>
    <row r="16467" spans="33:36">
      <c r="AG16467" s="5"/>
      <c r="AJ16467" s="4"/>
    </row>
    <row r="16468" spans="33:36">
      <c r="AG16468" s="5"/>
      <c r="AJ16468" s="4"/>
    </row>
    <row r="16469" spans="33:36">
      <c r="AG16469" s="5"/>
      <c r="AJ16469" s="4"/>
    </row>
    <row r="16470" spans="33:36">
      <c r="AG16470" s="5"/>
      <c r="AJ16470" s="4"/>
    </row>
    <row r="16471" spans="33:36">
      <c r="AG16471" s="5"/>
      <c r="AJ16471" s="4"/>
    </row>
    <row r="16472" spans="33:36">
      <c r="AG16472" s="5"/>
      <c r="AJ16472" s="4"/>
    </row>
    <row r="16473" spans="33:36">
      <c r="AG16473" s="5"/>
      <c r="AJ16473" s="4"/>
    </row>
    <row r="16474" spans="33:36">
      <c r="AG16474" s="5"/>
      <c r="AJ16474" s="4"/>
    </row>
    <row r="16475" spans="33:36">
      <c r="AG16475" s="5"/>
      <c r="AJ16475" s="4"/>
    </row>
    <row r="16476" spans="33:36">
      <c r="AG16476" s="5"/>
      <c r="AJ16476" s="4"/>
    </row>
    <row r="16477" spans="33:36">
      <c r="AG16477" s="5"/>
      <c r="AJ16477" s="4"/>
    </row>
    <row r="16478" spans="33:36">
      <c r="AG16478" s="5"/>
      <c r="AJ16478" s="4"/>
    </row>
    <row r="16479" spans="33:36">
      <c r="AG16479" s="5"/>
      <c r="AJ16479" s="4"/>
    </row>
    <row r="16480" spans="33:36">
      <c r="AG16480" s="5"/>
      <c r="AJ16480" s="4"/>
    </row>
    <row r="16481" spans="33:36">
      <c r="AG16481" s="5"/>
      <c r="AJ16481" s="4"/>
    </row>
    <row r="16482" spans="33:36">
      <c r="AG16482" s="5"/>
      <c r="AJ16482" s="4"/>
    </row>
    <row r="16483" spans="33:36">
      <c r="AG16483" s="5"/>
      <c r="AJ16483" s="4"/>
    </row>
    <row r="16484" spans="33:36">
      <c r="AG16484" s="5"/>
      <c r="AJ16484" s="4"/>
    </row>
    <row r="16485" spans="33:36">
      <c r="AG16485" s="5"/>
      <c r="AJ16485" s="4"/>
    </row>
    <row r="16486" spans="33:36">
      <c r="AG16486" s="5"/>
      <c r="AJ16486" s="4"/>
    </row>
    <row r="16487" spans="33:36">
      <c r="AG16487" s="5"/>
      <c r="AJ16487" s="4"/>
    </row>
    <row r="16488" spans="33:36">
      <c r="AG16488" s="5"/>
      <c r="AJ16488" s="4"/>
    </row>
    <row r="16489" spans="33:36">
      <c r="AG16489" s="5"/>
      <c r="AJ16489" s="4"/>
    </row>
    <row r="16490" spans="33:36">
      <c r="AG16490" s="5"/>
      <c r="AJ16490" s="4"/>
    </row>
    <row r="16491" spans="33:36">
      <c r="AG16491" s="5"/>
      <c r="AJ16491" s="4"/>
    </row>
    <row r="16492" spans="33:36">
      <c r="AG16492" s="5"/>
      <c r="AJ16492" s="4"/>
    </row>
    <row r="16493" spans="33:36">
      <c r="AG16493" s="5"/>
      <c r="AJ16493" s="4"/>
    </row>
    <row r="16494" spans="33:36">
      <c r="AG16494" s="5"/>
      <c r="AJ16494" s="4"/>
    </row>
    <row r="16495" spans="33:36">
      <c r="AG16495" s="5"/>
      <c r="AJ16495" s="4"/>
    </row>
    <row r="16496" spans="33:36">
      <c r="AG16496" s="5"/>
      <c r="AJ16496" s="4"/>
    </row>
    <row r="16497" spans="33:36">
      <c r="AG16497" s="5"/>
      <c r="AJ16497" s="4"/>
    </row>
    <row r="16498" spans="33:36">
      <c r="AG16498" s="5"/>
      <c r="AJ16498" s="4"/>
    </row>
    <row r="16499" spans="33:36">
      <c r="AG16499" s="5"/>
      <c r="AJ16499" s="4"/>
    </row>
    <row r="16500" spans="33:36">
      <c r="AG16500" s="5"/>
      <c r="AJ16500" s="4"/>
    </row>
    <row r="16501" spans="33:36">
      <c r="AG16501" s="5"/>
      <c r="AJ16501" s="4"/>
    </row>
    <row r="16502" spans="33:36">
      <c r="AG16502" s="5"/>
      <c r="AJ16502" s="4"/>
    </row>
    <row r="16503" spans="33:36">
      <c r="AG16503" s="5"/>
      <c r="AJ16503" s="4"/>
    </row>
    <row r="16504" spans="33:36">
      <c r="AG16504" s="5"/>
      <c r="AJ16504" s="4"/>
    </row>
    <row r="16505" spans="33:36">
      <c r="AG16505" s="5"/>
      <c r="AJ16505" s="4"/>
    </row>
    <row r="16506" spans="33:36">
      <c r="AG16506" s="5"/>
      <c r="AJ16506" s="4"/>
    </row>
    <row r="16507" spans="33:36">
      <c r="AG16507" s="5"/>
      <c r="AJ16507" s="4"/>
    </row>
    <row r="16508" spans="33:36">
      <c r="AG16508" s="5"/>
      <c r="AJ16508" s="4"/>
    </row>
    <row r="16509" spans="33:36">
      <c r="AG16509" s="5"/>
      <c r="AJ16509" s="4"/>
    </row>
    <row r="16510" spans="33:36">
      <c r="AG16510" s="5"/>
      <c r="AJ16510" s="4"/>
    </row>
    <row r="16511" spans="33:36">
      <c r="AG16511" s="5"/>
      <c r="AJ16511" s="4"/>
    </row>
    <row r="16512" spans="33:36">
      <c r="AG16512" s="5"/>
      <c r="AJ16512" s="4"/>
    </row>
    <row r="16513" spans="33:36">
      <c r="AG16513" s="5"/>
      <c r="AJ16513" s="4"/>
    </row>
    <row r="16514" spans="33:36">
      <c r="AG16514" s="5"/>
      <c r="AJ16514" s="4"/>
    </row>
    <row r="16515" spans="33:36">
      <c r="AG16515" s="5"/>
      <c r="AJ16515" s="4"/>
    </row>
    <row r="16516" spans="33:36">
      <c r="AG16516" s="5"/>
      <c r="AJ16516" s="4"/>
    </row>
    <row r="16517" spans="33:36">
      <c r="AG16517" s="5"/>
      <c r="AJ16517" s="4"/>
    </row>
    <row r="16518" spans="33:36">
      <c r="AG16518" s="5"/>
      <c r="AJ16518" s="4"/>
    </row>
    <row r="16519" spans="33:36">
      <c r="AG16519" s="5"/>
      <c r="AJ16519" s="4"/>
    </row>
    <row r="16520" spans="33:36">
      <c r="AG16520" s="5"/>
      <c r="AJ16520" s="4"/>
    </row>
    <row r="16521" spans="33:36">
      <c r="AG16521" s="5"/>
      <c r="AJ16521" s="4"/>
    </row>
    <row r="16522" spans="33:36">
      <c r="AG16522" s="5"/>
      <c r="AJ16522" s="4"/>
    </row>
    <row r="16523" spans="33:36">
      <c r="AG16523" s="5"/>
      <c r="AJ16523" s="4"/>
    </row>
    <row r="16524" spans="33:36">
      <c r="AG16524" s="5"/>
      <c r="AJ16524" s="4"/>
    </row>
    <row r="16525" spans="33:36">
      <c r="AG16525" s="5"/>
      <c r="AJ16525" s="4"/>
    </row>
    <row r="16526" spans="33:36">
      <c r="AG16526" s="5"/>
      <c r="AJ16526" s="4"/>
    </row>
    <row r="16527" spans="33:36">
      <c r="AG16527" s="5"/>
      <c r="AJ16527" s="4"/>
    </row>
    <row r="16528" spans="33:36">
      <c r="AG16528" s="5"/>
      <c r="AJ16528" s="4"/>
    </row>
    <row r="16529" spans="33:36">
      <c r="AG16529" s="5"/>
      <c r="AJ16529" s="4"/>
    </row>
    <row r="16530" spans="33:36">
      <c r="AG16530" s="5"/>
      <c r="AJ16530" s="4"/>
    </row>
    <row r="16531" spans="33:36">
      <c r="AG16531" s="5"/>
      <c r="AJ16531" s="4"/>
    </row>
    <row r="16532" spans="33:36">
      <c r="AG16532" s="5"/>
      <c r="AJ16532" s="4"/>
    </row>
    <row r="16533" spans="33:36">
      <c r="AG16533" s="5"/>
      <c r="AJ16533" s="4"/>
    </row>
    <row r="16534" spans="33:36">
      <c r="AG16534" s="5"/>
      <c r="AJ16534" s="4"/>
    </row>
    <row r="16535" spans="33:36">
      <c r="AG16535" s="5"/>
      <c r="AJ16535" s="4"/>
    </row>
    <row r="16536" spans="33:36">
      <c r="AG16536" s="5"/>
      <c r="AJ16536" s="4"/>
    </row>
    <row r="16537" spans="33:36">
      <c r="AG16537" s="5"/>
      <c r="AJ16537" s="4"/>
    </row>
    <row r="16538" spans="33:36">
      <c r="AG16538" s="5"/>
      <c r="AJ16538" s="4"/>
    </row>
    <row r="16539" spans="33:36">
      <c r="AG16539" s="5"/>
      <c r="AJ16539" s="4"/>
    </row>
    <row r="16540" spans="33:36">
      <c r="AG16540" s="5"/>
      <c r="AJ16540" s="4"/>
    </row>
    <row r="16541" spans="33:36">
      <c r="AG16541" s="5"/>
      <c r="AJ16541" s="4"/>
    </row>
    <row r="16542" spans="33:36">
      <c r="AG16542" s="5"/>
      <c r="AJ16542" s="4"/>
    </row>
    <row r="16543" spans="33:36">
      <c r="AG16543" s="5"/>
      <c r="AJ16543" s="4"/>
    </row>
    <row r="16544" spans="33:36">
      <c r="AG16544" s="5"/>
      <c r="AJ16544" s="4"/>
    </row>
    <row r="16545" spans="33:36">
      <c r="AG16545" s="5"/>
      <c r="AJ16545" s="4"/>
    </row>
    <row r="16546" spans="33:36">
      <c r="AG16546" s="5"/>
      <c r="AJ16546" s="4"/>
    </row>
    <row r="16547" spans="33:36">
      <c r="AG16547" s="5"/>
      <c r="AJ16547" s="4"/>
    </row>
    <row r="16548" spans="33:36">
      <c r="AG16548" s="5"/>
      <c r="AJ16548" s="4"/>
    </row>
    <row r="16549" spans="33:36">
      <c r="AG16549" s="5"/>
      <c r="AJ16549" s="4"/>
    </row>
    <row r="16550" spans="33:36">
      <c r="AG16550" s="5"/>
      <c r="AJ16550" s="4"/>
    </row>
    <row r="16551" spans="33:36">
      <c r="AG16551" s="5"/>
      <c r="AJ16551" s="4"/>
    </row>
    <row r="16552" spans="33:36">
      <c r="AG16552" s="5"/>
      <c r="AJ16552" s="4"/>
    </row>
    <row r="16553" spans="33:36">
      <c r="AG16553" s="5"/>
      <c r="AJ16553" s="4"/>
    </row>
    <row r="16554" spans="33:36">
      <c r="AG16554" s="5"/>
      <c r="AJ16554" s="4"/>
    </row>
    <row r="16555" spans="33:36">
      <c r="AG16555" s="5"/>
      <c r="AJ16555" s="4"/>
    </row>
    <row r="16556" spans="33:36">
      <c r="AG16556" s="5"/>
      <c r="AJ16556" s="4"/>
    </row>
    <row r="16557" spans="33:36">
      <c r="AG16557" s="5"/>
      <c r="AJ16557" s="4"/>
    </row>
    <row r="16558" spans="33:36">
      <c r="AG16558" s="5"/>
      <c r="AJ16558" s="4"/>
    </row>
    <row r="16559" spans="33:36">
      <c r="AG16559" s="5"/>
      <c r="AJ16559" s="4"/>
    </row>
    <row r="16560" spans="33:36">
      <c r="AG16560" s="5"/>
      <c r="AJ16560" s="4"/>
    </row>
    <row r="16561" spans="33:36">
      <c r="AG16561" s="5"/>
      <c r="AJ16561" s="4"/>
    </row>
    <row r="16562" spans="33:36">
      <c r="AG16562" s="5"/>
      <c r="AJ16562" s="4"/>
    </row>
    <row r="16563" spans="33:36">
      <c r="AG16563" s="5"/>
      <c r="AJ16563" s="4"/>
    </row>
    <row r="16564" spans="33:36">
      <c r="AG16564" s="5"/>
      <c r="AJ16564" s="4"/>
    </row>
    <row r="16565" spans="33:36">
      <c r="AG16565" s="5"/>
      <c r="AJ16565" s="4"/>
    </row>
    <row r="16566" spans="33:36">
      <c r="AG16566" s="5"/>
      <c r="AJ16566" s="4"/>
    </row>
    <row r="16567" spans="33:36">
      <c r="AG16567" s="5"/>
      <c r="AJ16567" s="4"/>
    </row>
    <row r="16568" spans="33:36">
      <c r="AG16568" s="5"/>
      <c r="AJ16568" s="4"/>
    </row>
    <row r="16569" spans="33:36">
      <c r="AG16569" s="5"/>
      <c r="AJ16569" s="4"/>
    </row>
    <row r="16570" spans="33:36">
      <c r="AG16570" s="5"/>
      <c r="AJ16570" s="4"/>
    </row>
    <row r="16571" spans="33:36">
      <c r="AG16571" s="5"/>
      <c r="AJ16571" s="4"/>
    </row>
    <row r="16572" spans="33:36">
      <c r="AG16572" s="5"/>
      <c r="AJ16572" s="4"/>
    </row>
    <row r="16573" spans="33:36">
      <c r="AG16573" s="5"/>
      <c r="AJ16573" s="4"/>
    </row>
    <row r="16574" spans="33:36">
      <c r="AG16574" s="5"/>
      <c r="AJ16574" s="4"/>
    </row>
    <row r="16575" spans="33:36">
      <c r="AG16575" s="5"/>
      <c r="AJ16575" s="4"/>
    </row>
    <row r="16576" spans="33:36">
      <c r="AG16576" s="5"/>
      <c r="AJ16576" s="4"/>
    </row>
    <row r="16577" spans="33:36">
      <c r="AG16577" s="5"/>
      <c r="AJ16577" s="4"/>
    </row>
    <row r="16578" spans="33:36">
      <c r="AG16578" s="5"/>
      <c r="AJ16578" s="4"/>
    </row>
    <row r="16579" spans="33:36">
      <c r="AG16579" s="5"/>
      <c r="AJ16579" s="4"/>
    </row>
    <row r="16580" spans="33:36">
      <c r="AG16580" s="5"/>
      <c r="AJ16580" s="4"/>
    </row>
    <row r="16581" spans="33:36">
      <c r="AG16581" s="5"/>
      <c r="AJ16581" s="4"/>
    </row>
    <row r="16582" spans="33:36">
      <c r="AG16582" s="5"/>
      <c r="AJ16582" s="4"/>
    </row>
    <row r="16583" spans="33:36">
      <c r="AG16583" s="5"/>
      <c r="AJ16583" s="4"/>
    </row>
    <row r="16584" spans="33:36">
      <c r="AG16584" s="5"/>
      <c r="AJ16584" s="4"/>
    </row>
    <row r="16585" spans="33:36">
      <c r="AG16585" s="5"/>
      <c r="AJ16585" s="4"/>
    </row>
    <row r="16586" spans="33:36">
      <c r="AG16586" s="5"/>
      <c r="AJ16586" s="4"/>
    </row>
    <row r="16587" spans="33:36">
      <c r="AG16587" s="5"/>
      <c r="AJ16587" s="4"/>
    </row>
    <row r="16588" spans="33:36">
      <c r="AG16588" s="5"/>
      <c r="AJ16588" s="4"/>
    </row>
    <row r="16589" spans="33:36">
      <c r="AG16589" s="5"/>
      <c r="AJ16589" s="4"/>
    </row>
    <row r="16590" spans="33:36">
      <c r="AG16590" s="5"/>
      <c r="AJ16590" s="4"/>
    </row>
    <row r="16591" spans="33:36">
      <c r="AG16591" s="5"/>
      <c r="AJ16591" s="4"/>
    </row>
    <row r="16592" spans="33:36">
      <c r="AG16592" s="5"/>
      <c r="AJ16592" s="4"/>
    </row>
    <row r="16593" spans="33:36">
      <c r="AG16593" s="5"/>
      <c r="AJ16593" s="4"/>
    </row>
    <row r="16594" spans="33:36">
      <c r="AG16594" s="5"/>
      <c r="AJ16594" s="4"/>
    </row>
    <row r="16595" spans="33:36">
      <c r="AG16595" s="5"/>
      <c r="AJ16595" s="4"/>
    </row>
    <row r="16596" spans="33:36">
      <c r="AG16596" s="5"/>
      <c r="AJ16596" s="4"/>
    </row>
    <row r="16597" spans="33:36">
      <c r="AG16597" s="5"/>
      <c r="AJ16597" s="4"/>
    </row>
    <row r="16598" spans="33:36">
      <c r="AG16598" s="5"/>
      <c r="AJ16598" s="4"/>
    </row>
    <row r="16599" spans="33:36">
      <c r="AG16599" s="5"/>
      <c r="AJ16599" s="4"/>
    </row>
    <row r="16600" spans="33:36">
      <c r="AG16600" s="5"/>
      <c r="AJ16600" s="4"/>
    </row>
    <row r="16601" spans="33:36">
      <c r="AG16601" s="5"/>
      <c r="AJ16601" s="4"/>
    </row>
    <row r="16602" spans="33:36">
      <c r="AG16602" s="5"/>
      <c r="AJ16602" s="4"/>
    </row>
    <row r="16603" spans="33:36">
      <c r="AG16603" s="5"/>
      <c r="AJ16603" s="4"/>
    </row>
    <row r="16604" spans="33:36">
      <c r="AG16604" s="5"/>
      <c r="AJ16604" s="4"/>
    </row>
    <row r="16605" spans="33:36">
      <c r="AG16605" s="5"/>
      <c r="AJ16605" s="4"/>
    </row>
    <row r="16606" spans="33:36">
      <c r="AG16606" s="5"/>
      <c r="AJ16606" s="4"/>
    </row>
    <row r="16607" spans="33:36">
      <c r="AG16607" s="5"/>
      <c r="AJ16607" s="4"/>
    </row>
    <row r="16608" spans="33:36">
      <c r="AG16608" s="5"/>
      <c r="AJ16608" s="4"/>
    </row>
    <row r="16609" spans="33:36">
      <c r="AG16609" s="5"/>
      <c r="AJ16609" s="4"/>
    </row>
    <row r="16610" spans="33:36">
      <c r="AG16610" s="5"/>
      <c r="AJ16610" s="4"/>
    </row>
    <row r="16611" spans="33:36">
      <c r="AG16611" s="5"/>
      <c r="AJ16611" s="4"/>
    </row>
    <row r="16612" spans="33:36">
      <c r="AG16612" s="5"/>
      <c r="AJ16612" s="4"/>
    </row>
    <row r="16613" spans="33:36">
      <c r="AG16613" s="5"/>
      <c r="AJ16613" s="4"/>
    </row>
    <row r="16614" spans="33:36">
      <c r="AG16614" s="5"/>
      <c r="AJ16614" s="4"/>
    </row>
    <row r="16615" spans="33:36">
      <c r="AG16615" s="5"/>
      <c r="AJ16615" s="4"/>
    </row>
    <row r="16616" spans="33:36">
      <c r="AG16616" s="5"/>
      <c r="AJ16616" s="4"/>
    </row>
    <row r="16617" spans="33:36">
      <c r="AG16617" s="5"/>
      <c r="AJ16617" s="4"/>
    </row>
    <row r="16618" spans="33:36">
      <c r="AG16618" s="5"/>
      <c r="AJ16618" s="4"/>
    </row>
    <row r="16619" spans="33:36">
      <c r="AG16619" s="5"/>
      <c r="AJ16619" s="4"/>
    </row>
    <row r="16620" spans="33:36">
      <c r="AG16620" s="5"/>
      <c r="AJ16620" s="4"/>
    </row>
    <row r="16621" spans="33:36">
      <c r="AG16621" s="5"/>
      <c r="AJ16621" s="4"/>
    </row>
    <row r="16622" spans="33:36">
      <c r="AG16622" s="5"/>
      <c r="AJ16622" s="4"/>
    </row>
    <row r="16623" spans="33:36">
      <c r="AG16623" s="5"/>
      <c r="AJ16623" s="4"/>
    </row>
    <row r="16624" spans="33:36">
      <c r="AG16624" s="5"/>
      <c r="AJ16624" s="4"/>
    </row>
    <row r="16625" spans="33:36">
      <c r="AG16625" s="5"/>
      <c r="AJ16625" s="4"/>
    </row>
    <row r="16626" spans="33:36">
      <c r="AG16626" s="5"/>
      <c r="AJ16626" s="4"/>
    </row>
    <row r="16627" spans="33:36">
      <c r="AG16627" s="5"/>
      <c r="AJ16627" s="4"/>
    </row>
    <row r="16628" spans="33:36">
      <c r="AG16628" s="5"/>
      <c r="AJ16628" s="4"/>
    </row>
    <row r="16629" spans="33:36">
      <c r="AG16629" s="5"/>
      <c r="AJ16629" s="4"/>
    </row>
    <row r="16630" spans="33:36">
      <c r="AG16630" s="5"/>
      <c r="AJ16630" s="4"/>
    </row>
    <row r="16631" spans="33:36">
      <c r="AG16631" s="5"/>
      <c r="AJ16631" s="4"/>
    </row>
    <row r="16632" spans="33:36">
      <c r="AG16632" s="5"/>
      <c r="AJ16632" s="4"/>
    </row>
    <row r="16633" spans="33:36">
      <c r="AG16633" s="5"/>
      <c r="AJ16633" s="4"/>
    </row>
    <row r="16634" spans="33:36">
      <c r="AG16634" s="5"/>
      <c r="AJ16634" s="4"/>
    </row>
    <row r="16635" spans="33:36">
      <c r="AG16635" s="5"/>
      <c r="AJ16635" s="4"/>
    </row>
    <row r="16636" spans="33:36">
      <c r="AG16636" s="5"/>
      <c r="AJ16636" s="4"/>
    </row>
    <row r="16637" spans="33:36">
      <c r="AG16637" s="5"/>
      <c r="AJ16637" s="4"/>
    </row>
    <row r="16638" spans="33:36">
      <c r="AG16638" s="5"/>
      <c r="AJ16638" s="4"/>
    </row>
    <row r="16639" spans="33:36">
      <c r="AG16639" s="5"/>
      <c r="AJ16639" s="4"/>
    </row>
    <row r="16640" spans="33:36">
      <c r="AG16640" s="5"/>
      <c r="AJ16640" s="4"/>
    </row>
    <row r="16641" spans="33:36">
      <c r="AG16641" s="5"/>
      <c r="AJ16641" s="4"/>
    </row>
    <row r="16642" spans="33:36">
      <c r="AG16642" s="5"/>
      <c r="AJ16642" s="4"/>
    </row>
    <row r="16643" spans="33:36">
      <c r="AG16643" s="5"/>
      <c r="AJ16643" s="4"/>
    </row>
    <row r="16644" spans="33:36">
      <c r="AG16644" s="5"/>
      <c r="AJ16644" s="4"/>
    </row>
    <row r="16645" spans="33:36">
      <c r="AG16645" s="5"/>
      <c r="AJ16645" s="4"/>
    </row>
    <row r="16646" spans="33:36">
      <c r="AG16646" s="5"/>
      <c r="AJ16646" s="4"/>
    </row>
    <row r="16647" spans="33:36">
      <c r="AG16647" s="5"/>
      <c r="AJ16647" s="4"/>
    </row>
    <row r="16648" spans="33:36">
      <c r="AG16648" s="5"/>
      <c r="AJ16648" s="4"/>
    </row>
    <row r="16649" spans="33:36">
      <c r="AG16649" s="5"/>
      <c r="AJ16649" s="4"/>
    </row>
    <row r="16650" spans="33:36">
      <c r="AG16650" s="5"/>
      <c r="AJ16650" s="4"/>
    </row>
    <row r="16651" spans="33:36">
      <c r="AG16651" s="5"/>
      <c r="AJ16651" s="4"/>
    </row>
    <row r="16652" spans="33:36">
      <c r="AG16652" s="5"/>
      <c r="AJ16652" s="4"/>
    </row>
    <row r="16653" spans="33:36">
      <c r="AG16653" s="5"/>
      <c r="AJ16653" s="4"/>
    </row>
    <row r="16654" spans="33:36">
      <c r="AG16654" s="5"/>
      <c r="AJ16654" s="4"/>
    </row>
    <row r="16655" spans="33:36">
      <c r="AG16655" s="5"/>
      <c r="AJ16655" s="4"/>
    </row>
    <row r="16656" spans="33:36">
      <c r="AG16656" s="5"/>
      <c r="AJ16656" s="4"/>
    </row>
    <row r="16657" spans="33:36">
      <c r="AG16657" s="5"/>
      <c r="AJ16657" s="4"/>
    </row>
    <row r="16658" spans="33:36">
      <c r="AG16658" s="5"/>
      <c r="AJ16658" s="4"/>
    </row>
    <row r="16659" spans="33:36">
      <c r="AG16659" s="5"/>
      <c r="AJ16659" s="4"/>
    </row>
    <row r="16660" spans="33:36">
      <c r="AG16660" s="5"/>
      <c r="AJ16660" s="4"/>
    </row>
    <row r="16661" spans="33:36">
      <c r="AG16661" s="5"/>
      <c r="AJ16661" s="4"/>
    </row>
    <row r="16662" spans="33:36">
      <c r="AG16662" s="5"/>
      <c r="AJ16662" s="4"/>
    </row>
    <row r="16663" spans="33:36">
      <c r="AG16663" s="5"/>
      <c r="AJ16663" s="4"/>
    </row>
    <row r="16664" spans="33:36">
      <c r="AG16664" s="5"/>
      <c r="AJ16664" s="4"/>
    </row>
    <row r="16665" spans="33:36">
      <c r="AG16665" s="5"/>
      <c r="AJ16665" s="4"/>
    </row>
    <row r="16666" spans="33:36">
      <c r="AG16666" s="5"/>
      <c r="AJ16666" s="4"/>
    </row>
    <row r="16667" spans="33:36">
      <c r="AG16667" s="5"/>
      <c r="AJ16667" s="4"/>
    </row>
    <row r="16668" spans="33:36">
      <c r="AG16668" s="5"/>
      <c r="AJ16668" s="4"/>
    </row>
    <row r="16669" spans="33:36">
      <c r="AG16669" s="5"/>
      <c r="AJ16669" s="4"/>
    </row>
    <row r="16670" spans="33:36">
      <c r="AG16670" s="5"/>
      <c r="AJ16670" s="4"/>
    </row>
    <row r="16671" spans="33:36">
      <c r="AG16671" s="5"/>
      <c r="AJ16671" s="4"/>
    </row>
    <row r="16672" spans="33:36">
      <c r="AG16672" s="5"/>
      <c r="AJ16672" s="4"/>
    </row>
    <row r="16673" spans="33:36">
      <c r="AG16673" s="5"/>
      <c r="AJ16673" s="4"/>
    </row>
    <row r="16674" spans="33:36">
      <c r="AG16674" s="5"/>
      <c r="AJ16674" s="4"/>
    </row>
    <row r="16675" spans="33:36">
      <c r="AG16675" s="5"/>
      <c r="AJ16675" s="4"/>
    </row>
    <row r="16676" spans="33:36">
      <c r="AG16676" s="5"/>
      <c r="AJ16676" s="4"/>
    </row>
    <row r="16677" spans="33:36">
      <c r="AG16677" s="5"/>
      <c r="AJ16677" s="4"/>
    </row>
    <row r="16678" spans="33:36">
      <c r="AG16678" s="5"/>
      <c r="AJ16678" s="4"/>
    </row>
    <row r="16679" spans="33:36">
      <c r="AG16679" s="5"/>
      <c r="AJ16679" s="4"/>
    </row>
    <row r="16680" spans="33:36">
      <c r="AG16680" s="5"/>
      <c r="AJ16680" s="4"/>
    </row>
    <row r="16681" spans="33:36">
      <c r="AG16681" s="5"/>
      <c r="AJ16681" s="4"/>
    </row>
    <row r="16682" spans="33:36">
      <c r="AG16682" s="5"/>
      <c r="AJ16682" s="4"/>
    </row>
    <row r="16683" spans="33:36">
      <c r="AG16683" s="5"/>
      <c r="AJ16683" s="4"/>
    </row>
    <row r="16684" spans="33:36">
      <c r="AG16684" s="5"/>
      <c r="AJ16684" s="4"/>
    </row>
    <row r="16685" spans="33:36">
      <c r="AG16685" s="5"/>
      <c r="AJ16685" s="4"/>
    </row>
    <row r="16686" spans="33:36">
      <c r="AG16686" s="5"/>
      <c r="AJ16686" s="4"/>
    </row>
    <row r="16687" spans="33:36">
      <c r="AG16687" s="5"/>
      <c r="AJ16687" s="4"/>
    </row>
    <row r="16688" spans="33:36">
      <c r="AG16688" s="5"/>
      <c r="AJ16688" s="4"/>
    </row>
    <row r="16689" spans="33:36">
      <c r="AG16689" s="5"/>
      <c r="AJ16689" s="4"/>
    </row>
    <row r="16690" spans="33:36">
      <c r="AG16690" s="5"/>
      <c r="AJ16690" s="4"/>
    </row>
    <row r="16691" spans="33:36">
      <c r="AG16691" s="5"/>
      <c r="AJ16691" s="4"/>
    </row>
    <row r="16692" spans="33:36">
      <c r="AG16692" s="5"/>
      <c r="AJ16692" s="4"/>
    </row>
    <row r="16693" spans="33:36">
      <c r="AG16693" s="5"/>
      <c r="AJ16693" s="4"/>
    </row>
    <row r="16694" spans="33:36">
      <c r="AG16694" s="5"/>
      <c r="AJ16694" s="4"/>
    </row>
    <row r="16695" spans="33:36">
      <c r="AG16695" s="5"/>
      <c r="AJ16695" s="4"/>
    </row>
    <row r="16696" spans="33:36">
      <c r="AG16696" s="5"/>
      <c r="AJ16696" s="4"/>
    </row>
    <row r="16697" spans="33:36">
      <c r="AG16697" s="5"/>
      <c r="AJ16697" s="4"/>
    </row>
    <row r="16698" spans="33:36">
      <c r="AG16698" s="5"/>
      <c r="AJ16698" s="4"/>
    </row>
    <row r="16699" spans="33:36">
      <c r="AG16699" s="5"/>
      <c r="AJ16699" s="4"/>
    </row>
    <row r="16700" spans="33:36">
      <c r="AG16700" s="5"/>
      <c r="AJ16700" s="4"/>
    </row>
    <row r="16701" spans="33:36">
      <c r="AG16701" s="5"/>
      <c r="AJ16701" s="4"/>
    </row>
    <row r="16702" spans="33:36">
      <c r="AG16702" s="5"/>
      <c r="AJ16702" s="4"/>
    </row>
    <row r="16703" spans="33:36">
      <c r="AG16703" s="5"/>
      <c r="AJ16703" s="4"/>
    </row>
    <row r="16704" spans="33:36">
      <c r="AG16704" s="5"/>
      <c r="AJ16704" s="4"/>
    </row>
    <row r="16705" spans="33:36">
      <c r="AG16705" s="5"/>
      <c r="AJ16705" s="4"/>
    </row>
    <row r="16706" spans="33:36">
      <c r="AG16706" s="5"/>
      <c r="AJ16706" s="4"/>
    </row>
    <row r="16707" spans="33:36">
      <c r="AG16707" s="5"/>
      <c r="AJ16707" s="4"/>
    </row>
    <row r="16708" spans="33:36">
      <c r="AG16708" s="5"/>
      <c r="AJ16708" s="4"/>
    </row>
    <row r="16709" spans="33:36">
      <c r="AG16709" s="5"/>
      <c r="AJ16709" s="4"/>
    </row>
    <row r="16710" spans="33:36">
      <c r="AG16710" s="5"/>
      <c r="AJ16710" s="4"/>
    </row>
    <row r="16711" spans="33:36">
      <c r="AG16711" s="5"/>
      <c r="AJ16711" s="4"/>
    </row>
    <row r="16712" spans="33:36">
      <c r="AG16712" s="5"/>
      <c r="AJ16712" s="4"/>
    </row>
    <row r="16713" spans="33:36">
      <c r="AG16713" s="5"/>
      <c r="AJ16713" s="4"/>
    </row>
    <row r="16714" spans="33:36">
      <c r="AG16714" s="5"/>
      <c r="AJ16714" s="4"/>
    </row>
    <row r="16715" spans="33:36">
      <c r="AG16715" s="5"/>
      <c r="AJ16715" s="4"/>
    </row>
    <row r="16716" spans="33:36">
      <c r="AG16716" s="5"/>
      <c r="AJ16716" s="4"/>
    </row>
    <row r="16717" spans="33:36">
      <c r="AG16717" s="5"/>
      <c r="AJ16717" s="4"/>
    </row>
    <row r="16718" spans="33:36">
      <c r="AG16718" s="5"/>
      <c r="AJ16718" s="4"/>
    </row>
    <row r="16719" spans="33:36">
      <c r="AG16719" s="5"/>
      <c r="AJ16719" s="4"/>
    </row>
    <row r="16720" spans="33:36">
      <c r="AG16720" s="5"/>
      <c r="AJ16720" s="4"/>
    </row>
    <row r="16721" spans="33:36">
      <c r="AG16721" s="5"/>
      <c r="AJ16721" s="4"/>
    </row>
    <row r="16722" spans="33:36">
      <c r="AG16722" s="5"/>
      <c r="AJ16722" s="4"/>
    </row>
    <row r="16723" spans="33:36">
      <c r="AG16723" s="5"/>
      <c r="AJ16723" s="4"/>
    </row>
    <row r="16724" spans="33:36">
      <c r="AG16724" s="5"/>
      <c r="AJ16724" s="4"/>
    </row>
    <row r="16725" spans="33:36">
      <c r="AG16725" s="5"/>
      <c r="AJ16725" s="4"/>
    </row>
    <row r="16726" spans="33:36">
      <c r="AG16726" s="5"/>
      <c r="AJ16726" s="4"/>
    </row>
    <row r="16727" spans="33:36">
      <c r="AG16727" s="5"/>
      <c r="AJ16727" s="4"/>
    </row>
    <row r="16728" spans="33:36">
      <c r="AG16728" s="5"/>
      <c r="AJ16728" s="4"/>
    </row>
    <row r="16729" spans="33:36">
      <c r="AG16729" s="5"/>
      <c r="AJ16729" s="4"/>
    </row>
    <row r="16730" spans="33:36">
      <c r="AG16730" s="5"/>
      <c r="AJ16730" s="4"/>
    </row>
    <row r="16731" spans="33:36">
      <c r="AG16731" s="5"/>
      <c r="AJ16731" s="4"/>
    </row>
    <row r="16732" spans="33:36">
      <c r="AG16732" s="5"/>
      <c r="AJ16732" s="4"/>
    </row>
    <row r="16733" spans="33:36">
      <c r="AG16733" s="5"/>
      <c r="AJ16733" s="4"/>
    </row>
    <row r="16734" spans="33:36">
      <c r="AG16734" s="5"/>
      <c r="AJ16734" s="4"/>
    </row>
    <row r="16735" spans="33:36">
      <c r="AG16735" s="5"/>
      <c r="AJ16735" s="4"/>
    </row>
    <row r="16736" spans="33:36">
      <c r="AG16736" s="5"/>
      <c r="AJ16736" s="4"/>
    </row>
    <row r="16737" spans="33:36">
      <c r="AG16737" s="5"/>
      <c r="AJ16737" s="4"/>
    </row>
    <row r="16738" spans="33:36">
      <c r="AG16738" s="5"/>
      <c r="AJ16738" s="4"/>
    </row>
    <row r="16739" spans="33:36">
      <c r="AG16739" s="5"/>
      <c r="AJ16739" s="4"/>
    </row>
    <row r="16740" spans="33:36">
      <c r="AG16740" s="5"/>
      <c r="AJ16740" s="4"/>
    </row>
    <row r="16741" spans="33:36">
      <c r="AG16741" s="5"/>
      <c r="AJ16741" s="4"/>
    </row>
    <row r="16742" spans="33:36">
      <c r="AG16742" s="5"/>
      <c r="AJ16742" s="4"/>
    </row>
    <row r="16743" spans="33:36">
      <c r="AG16743" s="5"/>
      <c r="AJ16743" s="4"/>
    </row>
    <row r="16744" spans="33:36">
      <c r="AG16744" s="5"/>
      <c r="AJ16744" s="4"/>
    </row>
    <row r="16745" spans="33:36">
      <c r="AG16745" s="5"/>
      <c r="AJ16745" s="4"/>
    </row>
    <row r="16746" spans="33:36">
      <c r="AG16746" s="5"/>
      <c r="AJ16746" s="4"/>
    </row>
    <row r="16747" spans="33:36">
      <c r="AG16747" s="5"/>
      <c r="AJ16747" s="4"/>
    </row>
    <row r="16748" spans="33:36">
      <c r="AG16748" s="5"/>
      <c r="AJ16748" s="4"/>
    </row>
    <row r="16749" spans="33:36">
      <c r="AG16749" s="5"/>
      <c r="AJ16749" s="4"/>
    </row>
    <row r="16750" spans="33:36">
      <c r="AG16750" s="5"/>
      <c r="AJ16750" s="4"/>
    </row>
    <row r="16751" spans="33:36">
      <c r="AG16751" s="5"/>
      <c r="AJ16751" s="4"/>
    </row>
    <row r="16752" spans="33:36">
      <c r="AG16752" s="5"/>
      <c r="AJ16752" s="4"/>
    </row>
    <row r="16753" spans="33:36">
      <c r="AG16753" s="5"/>
      <c r="AJ16753" s="4"/>
    </row>
    <row r="16754" spans="33:36">
      <c r="AG16754" s="5"/>
      <c r="AJ16754" s="4"/>
    </row>
    <row r="16755" spans="33:36">
      <c r="AG16755" s="5"/>
      <c r="AJ16755" s="4"/>
    </row>
    <row r="16756" spans="33:36">
      <c r="AG16756" s="5"/>
      <c r="AJ16756" s="4"/>
    </row>
    <row r="16757" spans="33:36">
      <c r="AG16757" s="5"/>
      <c r="AJ16757" s="4"/>
    </row>
    <row r="16758" spans="33:36">
      <c r="AG16758" s="5"/>
      <c r="AJ16758" s="4"/>
    </row>
    <row r="16759" spans="33:36">
      <c r="AG16759" s="5"/>
      <c r="AJ16759" s="4"/>
    </row>
    <row r="16760" spans="33:36">
      <c r="AG16760" s="5"/>
      <c r="AJ16760" s="4"/>
    </row>
    <row r="16761" spans="33:36">
      <c r="AG16761" s="5"/>
      <c r="AJ16761" s="4"/>
    </row>
    <row r="16762" spans="33:36">
      <c r="AG16762" s="5"/>
      <c r="AJ16762" s="4"/>
    </row>
    <row r="16763" spans="33:36">
      <c r="AG16763" s="5"/>
      <c r="AJ16763" s="4"/>
    </row>
    <row r="16764" spans="33:36">
      <c r="AG16764" s="5"/>
      <c r="AJ16764" s="4"/>
    </row>
    <row r="16765" spans="33:36">
      <c r="AG16765" s="5"/>
      <c r="AJ16765" s="4"/>
    </row>
    <row r="16766" spans="33:36">
      <c r="AG16766" s="5"/>
      <c r="AJ16766" s="4"/>
    </row>
    <row r="16767" spans="33:36">
      <c r="AG16767" s="5"/>
      <c r="AJ16767" s="4"/>
    </row>
    <row r="16768" spans="33:36">
      <c r="AG16768" s="5"/>
      <c r="AJ16768" s="4"/>
    </row>
    <row r="16769" spans="33:36">
      <c r="AG16769" s="5"/>
      <c r="AJ16769" s="4"/>
    </row>
    <row r="16770" spans="33:36">
      <c r="AG16770" s="5"/>
      <c r="AJ16770" s="4"/>
    </row>
    <row r="16771" spans="33:36">
      <c r="AG16771" s="5"/>
      <c r="AJ16771" s="4"/>
    </row>
    <row r="16772" spans="33:36">
      <c r="AG16772" s="5"/>
      <c r="AJ16772" s="4"/>
    </row>
    <row r="16773" spans="33:36">
      <c r="AG16773" s="5"/>
      <c r="AJ16773" s="4"/>
    </row>
    <row r="16774" spans="33:36">
      <c r="AG16774" s="5"/>
      <c r="AJ16774" s="4"/>
    </row>
    <row r="16775" spans="33:36">
      <c r="AG16775" s="5"/>
      <c r="AJ16775" s="4"/>
    </row>
    <row r="16776" spans="33:36">
      <c r="AG16776" s="5"/>
      <c r="AJ16776" s="4"/>
    </row>
    <row r="16777" spans="33:36">
      <c r="AG16777" s="5"/>
      <c r="AJ16777" s="4"/>
    </row>
    <row r="16778" spans="33:36">
      <c r="AG16778" s="5"/>
      <c r="AJ16778" s="4"/>
    </row>
    <row r="16779" spans="33:36">
      <c r="AG16779" s="5"/>
      <c r="AJ16779" s="4"/>
    </row>
    <row r="16780" spans="33:36">
      <c r="AG16780" s="5"/>
      <c r="AJ16780" s="4"/>
    </row>
    <row r="16781" spans="33:36">
      <c r="AG16781" s="5"/>
      <c r="AJ16781" s="4"/>
    </row>
    <row r="16782" spans="33:36">
      <c r="AG16782" s="5"/>
      <c r="AJ16782" s="4"/>
    </row>
    <row r="16783" spans="33:36">
      <c r="AG16783" s="5"/>
      <c r="AJ16783" s="4"/>
    </row>
    <row r="16784" spans="33:36">
      <c r="AG16784" s="5"/>
      <c r="AJ16784" s="4"/>
    </row>
    <row r="16785" spans="33:36">
      <c r="AG16785" s="5"/>
      <c r="AJ16785" s="4"/>
    </row>
    <row r="16786" spans="33:36">
      <c r="AG16786" s="5"/>
      <c r="AJ16786" s="4"/>
    </row>
    <row r="16787" spans="33:36">
      <c r="AG16787" s="5"/>
      <c r="AJ16787" s="4"/>
    </row>
    <row r="16788" spans="33:36">
      <c r="AG16788" s="5"/>
      <c r="AJ16788" s="4"/>
    </row>
    <row r="16789" spans="33:36">
      <c r="AG16789" s="5"/>
      <c r="AJ16789" s="4"/>
    </row>
    <row r="16790" spans="33:36">
      <c r="AG16790" s="5"/>
      <c r="AJ16790" s="4"/>
    </row>
    <row r="16791" spans="33:36">
      <c r="AG16791" s="5"/>
      <c r="AJ16791" s="4"/>
    </row>
    <row r="16792" spans="33:36">
      <c r="AG16792" s="5"/>
      <c r="AJ16792" s="4"/>
    </row>
    <row r="16793" spans="33:36">
      <c r="AG16793" s="5"/>
      <c r="AJ16793" s="4"/>
    </row>
    <row r="16794" spans="33:36">
      <c r="AG16794" s="5"/>
      <c r="AJ16794" s="4"/>
    </row>
    <row r="16795" spans="33:36">
      <c r="AG16795" s="5"/>
      <c r="AJ16795" s="4"/>
    </row>
    <row r="16796" spans="33:36">
      <c r="AG16796" s="5"/>
      <c r="AJ16796" s="4"/>
    </row>
    <row r="16797" spans="33:36">
      <c r="AG16797" s="5"/>
      <c r="AJ16797" s="4"/>
    </row>
    <row r="16798" spans="33:36">
      <c r="AG16798" s="5"/>
      <c r="AJ16798" s="4"/>
    </row>
    <row r="16799" spans="33:36">
      <c r="AG16799" s="5"/>
      <c r="AJ16799" s="4"/>
    </row>
    <row r="16800" spans="33:36">
      <c r="AG16800" s="5"/>
      <c r="AJ16800" s="4"/>
    </row>
    <row r="16801" spans="33:36">
      <c r="AG16801" s="5"/>
      <c r="AJ16801" s="4"/>
    </row>
    <row r="16802" spans="33:36">
      <c r="AG16802" s="5"/>
      <c r="AJ16802" s="4"/>
    </row>
    <row r="16803" spans="33:36">
      <c r="AG16803" s="5"/>
      <c r="AJ16803" s="4"/>
    </row>
    <row r="16804" spans="33:36">
      <c r="AG16804" s="5"/>
      <c r="AJ16804" s="4"/>
    </row>
    <row r="16805" spans="33:36">
      <c r="AG16805" s="5"/>
      <c r="AJ16805" s="4"/>
    </row>
    <row r="16806" spans="33:36">
      <c r="AG16806" s="5"/>
      <c r="AJ16806" s="4"/>
    </row>
    <row r="16807" spans="33:36">
      <c r="AG16807" s="5"/>
      <c r="AJ16807" s="4"/>
    </row>
    <row r="16808" spans="33:36">
      <c r="AG16808" s="5"/>
      <c r="AJ16808" s="4"/>
    </row>
    <row r="16809" spans="33:36">
      <c r="AG16809" s="5"/>
      <c r="AJ16809" s="4"/>
    </row>
    <row r="16810" spans="33:36">
      <c r="AG16810" s="5"/>
      <c r="AJ16810" s="4"/>
    </row>
    <row r="16811" spans="33:36">
      <c r="AG16811" s="5"/>
      <c r="AJ16811" s="4"/>
    </row>
    <row r="16812" spans="33:36">
      <c r="AG16812" s="5"/>
      <c r="AJ16812" s="4"/>
    </row>
    <row r="16813" spans="33:36">
      <c r="AG16813" s="5"/>
      <c r="AJ16813" s="4"/>
    </row>
    <row r="16814" spans="33:36">
      <c r="AG16814" s="5"/>
      <c r="AJ16814" s="4"/>
    </row>
    <row r="16815" spans="33:36">
      <c r="AG16815" s="5"/>
      <c r="AJ16815" s="4"/>
    </row>
    <row r="16816" spans="33:36">
      <c r="AG16816" s="5"/>
      <c r="AJ16816" s="4"/>
    </row>
    <row r="16817" spans="33:36">
      <c r="AG16817" s="5"/>
      <c r="AJ16817" s="4"/>
    </row>
    <row r="16818" spans="33:36">
      <c r="AG16818" s="5"/>
      <c r="AJ16818" s="4"/>
    </row>
    <row r="16819" spans="33:36">
      <c r="AG16819" s="5"/>
      <c r="AJ16819" s="4"/>
    </row>
    <row r="16820" spans="33:36">
      <c r="AG16820" s="5"/>
      <c r="AJ16820" s="4"/>
    </row>
    <row r="16821" spans="33:36">
      <c r="AG16821" s="5"/>
      <c r="AJ16821" s="4"/>
    </row>
    <row r="16822" spans="33:36">
      <c r="AG16822" s="5"/>
      <c r="AJ16822" s="4"/>
    </row>
    <row r="16823" spans="33:36">
      <c r="AG16823" s="5"/>
      <c r="AJ16823" s="4"/>
    </row>
    <row r="16824" spans="33:36">
      <c r="AG16824" s="5"/>
      <c r="AJ16824" s="4"/>
    </row>
    <row r="16825" spans="33:36">
      <c r="AG16825" s="5"/>
      <c r="AJ16825" s="4"/>
    </row>
    <row r="16826" spans="33:36">
      <c r="AG16826" s="5"/>
      <c r="AJ16826" s="4"/>
    </row>
    <row r="16827" spans="33:36">
      <c r="AG16827" s="5"/>
      <c r="AJ16827" s="4"/>
    </row>
    <row r="16828" spans="33:36">
      <c r="AG16828" s="5"/>
      <c r="AJ16828" s="4"/>
    </row>
    <row r="16829" spans="33:36">
      <c r="AG16829" s="5"/>
      <c r="AJ16829" s="4"/>
    </row>
    <row r="16830" spans="33:36">
      <c r="AG16830" s="5"/>
      <c r="AJ16830" s="4"/>
    </row>
    <row r="16831" spans="33:36">
      <c r="AG16831" s="5"/>
      <c r="AJ16831" s="4"/>
    </row>
    <row r="16832" spans="33:36">
      <c r="AG16832" s="5"/>
      <c r="AJ16832" s="4"/>
    </row>
    <row r="16833" spans="33:36">
      <c r="AG16833" s="5"/>
      <c r="AJ16833" s="4"/>
    </row>
    <row r="16834" spans="33:36">
      <c r="AG16834" s="5"/>
      <c r="AJ16834" s="4"/>
    </row>
    <row r="16835" spans="33:36">
      <c r="AG16835" s="5"/>
      <c r="AJ16835" s="4"/>
    </row>
    <row r="16836" spans="33:36">
      <c r="AG16836" s="5"/>
      <c r="AJ16836" s="4"/>
    </row>
    <row r="16837" spans="33:36">
      <c r="AG16837" s="5"/>
      <c r="AJ16837" s="4"/>
    </row>
    <row r="16838" spans="33:36">
      <c r="AG16838" s="5"/>
      <c r="AJ16838" s="4"/>
    </row>
    <row r="16839" spans="33:36">
      <c r="AG16839" s="5"/>
      <c r="AJ16839" s="4"/>
    </row>
    <row r="16840" spans="33:36">
      <c r="AG16840" s="5"/>
      <c r="AJ16840" s="4"/>
    </row>
    <row r="16841" spans="33:36">
      <c r="AG16841" s="5"/>
      <c r="AJ16841" s="4"/>
    </row>
    <row r="16842" spans="33:36">
      <c r="AG16842" s="5"/>
      <c r="AJ16842" s="4"/>
    </row>
    <row r="16843" spans="33:36">
      <c r="AG16843" s="5"/>
      <c r="AJ16843" s="4"/>
    </row>
    <row r="16844" spans="33:36">
      <c r="AG16844" s="5"/>
      <c r="AJ16844" s="4"/>
    </row>
    <row r="16845" spans="33:36">
      <c r="AG16845" s="5"/>
      <c r="AJ16845" s="4"/>
    </row>
    <row r="16846" spans="33:36">
      <c r="AG16846" s="5"/>
      <c r="AJ16846" s="4"/>
    </row>
    <row r="16847" spans="33:36">
      <c r="AG16847" s="5"/>
      <c r="AJ16847" s="4"/>
    </row>
    <row r="16848" spans="33:36">
      <c r="AG16848" s="5"/>
      <c r="AJ16848" s="4"/>
    </row>
    <row r="16849" spans="33:36">
      <c r="AG16849" s="5"/>
      <c r="AJ16849" s="4"/>
    </row>
    <row r="16850" spans="33:36">
      <c r="AG16850" s="5"/>
      <c r="AJ16850" s="4"/>
    </row>
    <row r="16851" spans="33:36">
      <c r="AG16851" s="5"/>
      <c r="AJ16851" s="4"/>
    </row>
    <row r="16852" spans="33:36">
      <c r="AG16852" s="5"/>
      <c r="AJ16852" s="4"/>
    </row>
    <row r="16853" spans="33:36">
      <c r="AG16853" s="5"/>
      <c r="AJ16853" s="4"/>
    </row>
    <row r="16854" spans="33:36">
      <c r="AG16854" s="5"/>
      <c r="AJ16854" s="4"/>
    </row>
    <row r="16855" spans="33:36">
      <c r="AG16855" s="5"/>
      <c r="AJ16855" s="4"/>
    </row>
    <row r="16856" spans="33:36">
      <c r="AG16856" s="5"/>
      <c r="AJ16856" s="4"/>
    </row>
    <row r="16857" spans="33:36">
      <c r="AG16857" s="5"/>
      <c r="AJ16857" s="4"/>
    </row>
    <row r="16858" spans="33:36">
      <c r="AG16858" s="5"/>
      <c r="AJ16858" s="4"/>
    </row>
    <row r="16859" spans="33:36">
      <c r="AG16859" s="5"/>
      <c r="AJ16859" s="4"/>
    </row>
    <row r="16860" spans="33:36">
      <c r="AG16860" s="5"/>
      <c r="AJ16860" s="4"/>
    </row>
    <row r="16861" spans="33:36">
      <c r="AG16861" s="5"/>
      <c r="AJ16861" s="4"/>
    </row>
    <row r="16862" spans="33:36">
      <c r="AG16862" s="5"/>
      <c r="AJ16862" s="4"/>
    </row>
    <row r="16863" spans="33:36">
      <c r="AG16863" s="5"/>
      <c r="AJ16863" s="4"/>
    </row>
    <row r="16864" spans="33:36">
      <c r="AG16864" s="5"/>
      <c r="AJ16864" s="4"/>
    </row>
    <row r="16865" spans="33:36">
      <c r="AG16865" s="5"/>
      <c r="AJ16865" s="4"/>
    </row>
    <row r="16866" spans="33:36">
      <c r="AG16866" s="5"/>
      <c r="AJ16866" s="4"/>
    </row>
    <row r="16867" spans="33:36">
      <c r="AG16867" s="5"/>
      <c r="AJ16867" s="4"/>
    </row>
    <row r="16868" spans="33:36">
      <c r="AG16868" s="5"/>
      <c r="AJ16868" s="4"/>
    </row>
    <row r="16869" spans="33:36">
      <c r="AG16869" s="5"/>
      <c r="AJ16869" s="4"/>
    </row>
    <row r="16870" spans="33:36">
      <c r="AG16870" s="5"/>
      <c r="AJ16870" s="4"/>
    </row>
    <row r="16871" spans="33:36">
      <c r="AG16871" s="5"/>
      <c r="AJ16871" s="4"/>
    </row>
    <row r="16872" spans="33:36">
      <c r="AG16872" s="5"/>
      <c r="AJ16872" s="4"/>
    </row>
    <row r="16873" spans="33:36">
      <c r="AG16873" s="5"/>
      <c r="AJ16873" s="4"/>
    </row>
    <row r="16874" spans="33:36">
      <c r="AG16874" s="5"/>
      <c r="AJ16874" s="4"/>
    </row>
    <row r="16875" spans="33:36">
      <c r="AG16875" s="5"/>
      <c r="AJ16875" s="4"/>
    </row>
    <row r="16876" spans="33:36">
      <c r="AG16876" s="5"/>
      <c r="AJ16876" s="4"/>
    </row>
    <row r="16877" spans="33:36">
      <c r="AG16877" s="5"/>
      <c r="AJ16877" s="4"/>
    </row>
    <row r="16878" spans="33:36">
      <c r="AG16878" s="5"/>
      <c r="AJ16878" s="4"/>
    </row>
    <row r="16879" spans="33:36">
      <c r="AG16879" s="5"/>
      <c r="AJ16879" s="4"/>
    </row>
    <row r="16880" spans="33:36">
      <c r="AG16880" s="5"/>
      <c r="AJ16880" s="4"/>
    </row>
    <row r="16881" spans="33:36">
      <c r="AG16881" s="5"/>
      <c r="AJ16881" s="4"/>
    </row>
    <row r="16882" spans="33:36">
      <c r="AG16882" s="5"/>
      <c r="AJ16882" s="4"/>
    </row>
    <row r="16883" spans="33:36">
      <c r="AG16883" s="5"/>
      <c r="AJ16883" s="4"/>
    </row>
    <row r="16884" spans="33:36">
      <c r="AG16884" s="5"/>
      <c r="AJ16884" s="4"/>
    </row>
    <row r="16885" spans="33:36">
      <c r="AG16885" s="5"/>
      <c r="AJ16885" s="4"/>
    </row>
    <row r="16886" spans="33:36">
      <c r="AG16886" s="5"/>
      <c r="AJ16886" s="4"/>
    </row>
    <row r="16887" spans="33:36">
      <c r="AG16887" s="5"/>
      <c r="AJ16887" s="4"/>
    </row>
    <row r="16888" spans="33:36">
      <c r="AG16888" s="5"/>
      <c r="AJ16888" s="4"/>
    </row>
    <row r="16889" spans="33:36">
      <c r="AG16889" s="5"/>
      <c r="AJ16889" s="4"/>
    </row>
    <row r="16890" spans="33:36">
      <c r="AG16890" s="5"/>
      <c r="AJ16890" s="4"/>
    </row>
    <row r="16891" spans="33:36">
      <c r="AG16891" s="5"/>
      <c r="AJ16891" s="4"/>
    </row>
    <row r="16892" spans="33:36">
      <c r="AG16892" s="5"/>
      <c r="AJ16892" s="4"/>
    </row>
    <row r="16893" spans="33:36">
      <c r="AG16893" s="5"/>
      <c r="AJ16893" s="4"/>
    </row>
    <row r="16894" spans="33:36">
      <c r="AG16894" s="5"/>
      <c r="AJ16894" s="4"/>
    </row>
    <row r="16895" spans="33:36">
      <c r="AG16895" s="5"/>
      <c r="AJ16895" s="4"/>
    </row>
    <row r="16896" spans="33:36">
      <c r="AG16896" s="5"/>
      <c r="AJ16896" s="4"/>
    </row>
    <row r="16897" spans="33:36">
      <c r="AG16897" s="5"/>
      <c r="AJ16897" s="4"/>
    </row>
    <row r="16898" spans="33:36">
      <c r="AG16898" s="5"/>
      <c r="AJ16898" s="4"/>
    </row>
    <row r="16899" spans="33:36">
      <c r="AG16899" s="5"/>
      <c r="AJ16899" s="4"/>
    </row>
    <row r="16900" spans="33:36">
      <c r="AG16900" s="5"/>
      <c r="AJ16900" s="4"/>
    </row>
    <row r="16901" spans="33:36">
      <c r="AG16901" s="5"/>
      <c r="AJ16901" s="4"/>
    </row>
    <row r="16902" spans="33:36">
      <c r="AG16902" s="5"/>
      <c r="AJ16902" s="4"/>
    </row>
    <row r="16903" spans="33:36">
      <c r="AG16903" s="5"/>
      <c r="AJ16903" s="4"/>
    </row>
    <row r="16904" spans="33:36">
      <c r="AG16904" s="5"/>
      <c r="AJ16904" s="4"/>
    </row>
    <row r="16905" spans="33:36">
      <c r="AG16905" s="5"/>
      <c r="AJ16905" s="4"/>
    </row>
    <row r="16906" spans="33:36">
      <c r="AG16906" s="5"/>
      <c r="AJ16906" s="4"/>
    </row>
    <row r="16907" spans="33:36">
      <c r="AG16907" s="5"/>
      <c r="AJ16907" s="4"/>
    </row>
    <row r="16908" spans="33:36">
      <c r="AG16908" s="5"/>
      <c r="AJ16908" s="4"/>
    </row>
    <row r="16909" spans="33:36">
      <c r="AG16909" s="5"/>
      <c r="AJ16909" s="4"/>
    </row>
    <row r="16910" spans="33:36">
      <c r="AG16910" s="5"/>
      <c r="AJ16910" s="4"/>
    </row>
    <row r="16911" spans="33:36">
      <c r="AG16911" s="5"/>
      <c r="AJ16911" s="4"/>
    </row>
    <row r="16912" spans="33:36">
      <c r="AG16912" s="5"/>
      <c r="AJ16912" s="4"/>
    </row>
    <row r="16913" spans="33:36">
      <c r="AG16913" s="5"/>
      <c r="AJ16913" s="4"/>
    </row>
    <row r="16914" spans="33:36">
      <c r="AG16914" s="5"/>
      <c r="AJ16914" s="4"/>
    </row>
    <row r="16915" spans="33:36">
      <c r="AG16915" s="5"/>
      <c r="AJ16915" s="4"/>
    </row>
    <row r="16916" spans="33:36">
      <c r="AG16916" s="5"/>
      <c r="AJ16916" s="4"/>
    </row>
    <row r="16917" spans="33:36">
      <c r="AG16917" s="5"/>
      <c r="AJ16917" s="4"/>
    </row>
    <row r="16918" spans="33:36">
      <c r="AG16918" s="5"/>
      <c r="AJ16918" s="4"/>
    </row>
    <row r="16919" spans="33:36">
      <c r="AG16919" s="5"/>
      <c r="AJ16919" s="4"/>
    </row>
    <row r="16920" spans="33:36">
      <c r="AG16920" s="5"/>
      <c r="AJ16920" s="4"/>
    </row>
    <row r="16921" spans="33:36">
      <c r="AG16921" s="5"/>
      <c r="AJ16921" s="4"/>
    </row>
    <row r="16922" spans="33:36">
      <c r="AG16922" s="5"/>
      <c r="AJ16922" s="4"/>
    </row>
    <row r="16923" spans="33:36">
      <c r="AG16923" s="5"/>
      <c r="AJ16923" s="4"/>
    </row>
    <row r="16924" spans="33:36">
      <c r="AG16924" s="5"/>
      <c r="AJ16924" s="4"/>
    </row>
    <row r="16925" spans="33:36">
      <c r="AG16925" s="5"/>
      <c r="AJ16925" s="4"/>
    </row>
    <row r="16926" spans="33:36">
      <c r="AG16926" s="5"/>
      <c r="AJ16926" s="4"/>
    </row>
    <row r="16927" spans="33:36">
      <c r="AG16927" s="5"/>
      <c r="AJ16927" s="4"/>
    </row>
    <row r="16928" spans="33:36">
      <c r="AG16928" s="5"/>
      <c r="AJ16928" s="4"/>
    </row>
    <row r="16929" spans="33:36">
      <c r="AG16929" s="5"/>
      <c r="AJ16929" s="4"/>
    </row>
    <row r="16930" spans="33:36">
      <c r="AG16930" s="5"/>
      <c r="AJ16930" s="4"/>
    </row>
    <row r="16931" spans="33:36">
      <c r="AG16931" s="5"/>
      <c r="AJ16931" s="4"/>
    </row>
    <row r="16932" spans="33:36">
      <c r="AG16932" s="5"/>
      <c r="AJ16932" s="4"/>
    </row>
    <row r="16933" spans="33:36">
      <c r="AG16933" s="5"/>
      <c r="AJ16933" s="4"/>
    </row>
    <row r="16934" spans="33:36">
      <c r="AG16934" s="5"/>
      <c r="AJ16934" s="4"/>
    </row>
    <row r="16935" spans="33:36">
      <c r="AG16935" s="5"/>
      <c r="AJ16935" s="4"/>
    </row>
    <row r="16936" spans="33:36">
      <c r="AG16936" s="5"/>
      <c r="AJ16936" s="4"/>
    </row>
    <row r="16937" spans="33:36">
      <c r="AG16937" s="5"/>
      <c r="AJ16937" s="4"/>
    </row>
    <row r="16938" spans="33:36">
      <c r="AG16938" s="5"/>
      <c r="AJ16938" s="4"/>
    </row>
    <row r="16939" spans="33:36">
      <c r="AG16939" s="5"/>
      <c r="AJ16939" s="4"/>
    </row>
    <row r="16940" spans="33:36">
      <c r="AG16940" s="5"/>
      <c r="AJ16940" s="4"/>
    </row>
    <row r="16941" spans="33:36">
      <c r="AG16941" s="5"/>
      <c r="AJ16941" s="4"/>
    </row>
    <row r="16942" spans="33:36">
      <c r="AG16942" s="5"/>
      <c r="AJ16942" s="4"/>
    </row>
    <row r="16943" spans="33:36">
      <c r="AG16943" s="5"/>
      <c r="AJ16943" s="4"/>
    </row>
    <row r="16944" spans="33:36">
      <c r="AG16944" s="5"/>
      <c r="AJ16944" s="4"/>
    </row>
    <row r="16945" spans="33:36">
      <c r="AG16945" s="5"/>
      <c r="AJ16945" s="4"/>
    </row>
    <row r="16946" spans="33:36">
      <c r="AG16946" s="5"/>
      <c r="AJ16946" s="4"/>
    </row>
    <row r="16947" spans="33:36">
      <c r="AG16947" s="5"/>
      <c r="AJ16947" s="4"/>
    </row>
    <row r="16948" spans="33:36">
      <c r="AG16948" s="5"/>
      <c r="AJ16948" s="4"/>
    </row>
    <row r="16949" spans="33:36">
      <c r="AG16949" s="5"/>
      <c r="AJ16949" s="4"/>
    </row>
    <row r="16950" spans="33:36">
      <c r="AG16950" s="5"/>
      <c r="AJ16950" s="4"/>
    </row>
    <row r="16951" spans="33:36">
      <c r="AG16951" s="5"/>
      <c r="AJ16951" s="4"/>
    </row>
    <row r="16952" spans="33:36">
      <c r="AG16952" s="5"/>
      <c r="AJ16952" s="4"/>
    </row>
    <row r="16953" spans="33:36">
      <c r="AG16953" s="5"/>
      <c r="AJ16953" s="4"/>
    </row>
    <row r="16954" spans="33:36">
      <c r="AG16954" s="5"/>
      <c r="AJ16954" s="4"/>
    </row>
    <row r="16955" spans="33:36">
      <c r="AG16955" s="5"/>
      <c r="AJ16955" s="4"/>
    </row>
    <row r="16956" spans="33:36">
      <c r="AG16956" s="5"/>
      <c r="AJ16956" s="4"/>
    </row>
    <row r="16957" spans="33:36">
      <c r="AG16957" s="5"/>
      <c r="AJ16957" s="4"/>
    </row>
    <row r="16958" spans="33:36">
      <c r="AG16958" s="5"/>
      <c r="AJ16958" s="4"/>
    </row>
    <row r="16959" spans="33:36">
      <c r="AG16959" s="5"/>
      <c r="AJ16959" s="4"/>
    </row>
    <row r="16960" spans="33:36">
      <c r="AG16960" s="5"/>
      <c r="AJ16960" s="4"/>
    </row>
    <row r="16961" spans="33:36">
      <c r="AG16961" s="5"/>
      <c r="AJ16961" s="4"/>
    </row>
    <row r="16962" spans="33:36">
      <c r="AG16962" s="5"/>
      <c r="AJ16962" s="4"/>
    </row>
    <row r="16963" spans="33:36">
      <c r="AG16963" s="5"/>
      <c r="AJ16963" s="4"/>
    </row>
    <row r="16964" spans="33:36">
      <c r="AG16964" s="5"/>
      <c r="AJ16964" s="4"/>
    </row>
    <row r="16965" spans="33:36">
      <c r="AG16965" s="5"/>
      <c r="AJ16965" s="4"/>
    </row>
    <row r="16966" spans="33:36">
      <c r="AG16966" s="5"/>
      <c r="AJ16966" s="4"/>
    </row>
    <row r="16967" spans="33:36">
      <c r="AG16967" s="5"/>
      <c r="AJ16967" s="4"/>
    </row>
    <row r="16968" spans="33:36">
      <c r="AG16968" s="5"/>
      <c r="AJ16968" s="4"/>
    </row>
    <row r="16969" spans="33:36">
      <c r="AG16969" s="5"/>
      <c r="AJ16969" s="4"/>
    </row>
    <row r="16970" spans="33:36">
      <c r="AG16970" s="5"/>
      <c r="AJ16970" s="4"/>
    </row>
    <row r="16971" spans="33:36">
      <c r="AG16971" s="5"/>
      <c r="AJ16971" s="4"/>
    </row>
    <row r="16972" spans="33:36">
      <c r="AG16972" s="5"/>
      <c r="AJ16972" s="4"/>
    </row>
    <row r="16973" spans="33:36">
      <c r="AG16973" s="5"/>
      <c r="AJ16973" s="4"/>
    </row>
    <row r="16974" spans="33:36">
      <c r="AG16974" s="5"/>
      <c r="AJ16974" s="4"/>
    </row>
    <row r="16975" spans="33:36">
      <c r="AG16975" s="5"/>
      <c r="AJ16975" s="4"/>
    </row>
    <row r="16976" spans="33:36">
      <c r="AG16976" s="5"/>
      <c r="AJ16976" s="4"/>
    </row>
    <row r="16977" spans="33:36">
      <c r="AG16977" s="5"/>
      <c r="AJ16977" s="4"/>
    </row>
    <row r="16978" spans="33:36">
      <c r="AG16978" s="5"/>
      <c r="AJ16978" s="4"/>
    </row>
    <row r="16979" spans="33:36">
      <c r="AG16979" s="5"/>
      <c r="AJ16979" s="4"/>
    </row>
    <row r="16980" spans="33:36">
      <c r="AG16980" s="5"/>
      <c r="AJ16980" s="4"/>
    </row>
    <row r="16981" spans="33:36">
      <c r="AG16981" s="5"/>
      <c r="AJ16981" s="4"/>
    </row>
    <row r="16982" spans="33:36">
      <c r="AG16982" s="5"/>
      <c r="AJ16982" s="4"/>
    </row>
    <row r="16983" spans="33:36">
      <c r="AG16983" s="5"/>
      <c r="AJ16983" s="4"/>
    </row>
    <row r="16984" spans="33:36">
      <c r="AG16984" s="5"/>
      <c r="AJ16984" s="4"/>
    </row>
    <row r="16985" spans="33:36">
      <c r="AG16985" s="5"/>
      <c r="AJ16985" s="4"/>
    </row>
    <row r="16986" spans="33:36">
      <c r="AG16986" s="5"/>
      <c r="AJ16986" s="4"/>
    </row>
    <row r="16987" spans="33:36">
      <c r="AG16987" s="5"/>
      <c r="AJ16987" s="4"/>
    </row>
    <row r="16988" spans="33:36">
      <c r="AG16988" s="5"/>
      <c r="AJ16988" s="4"/>
    </row>
    <row r="16989" spans="33:36">
      <c r="AG16989" s="5"/>
      <c r="AJ16989" s="4"/>
    </row>
    <row r="16990" spans="33:36">
      <c r="AG16990" s="5"/>
      <c r="AJ16990" s="4"/>
    </row>
    <row r="16991" spans="33:36">
      <c r="AG16991" s="5"/>
      <c r="AJ16991" s="4"/>
    </row>
    <row r="16992" spans="33:36">
      <c r="AG16992" s="5"/>
      <c r="AJ16992" s="4"/>
    </row>
    <row r="16993" spans="33:36">
      <c r="AG16993" s="5"/>
      <c r="AJ16993" s="4"/>
    </row>
    <row r="16994" spans="33:36">
      <c r="AG16994" s="5"/>
      <c r="AJ16994" s="4"/>
    </row>
    <row r="16995" spans="33:36">
      <c r="AG16995" s="5"/>
      <c r="AJ16995" s="4"/>
    </row>
    <row r="16996" spans="33:36">
      <c r="AG16996" s="5"/>
      <c r="AJ16996" s="4"/>
    </row>
    <row r="16997" spans="33:36">
      <c r="AG16997" s="5"/>
      <c r="AJ16997" s="4"/>
    </row>
    <row r="16998" spans="33:36">
      <c r="AG16998" s="5"/>
      <c r="AJ16998" s="4"/>
    </row>
    <row r="16999" spans="33:36">
      <c r="AG16999" s="5"/>
      <c r="AJ16999" s="4"/>
    </row>
    <row r="17000" spans="33:36">
      <c r="AG17000" s="5"/>
      <c r="AJ17000" s="4"/>
    </row>
    <row r="17001" spans="33:36">
      <c r="AG17001" s="5"/>
      <c r="AJ17001" s="4"/>
    </row>
    <row r="17002" spans="33:36">
      <c r="AG17002" s="5"/>
      <c r="AJ17002" s="4"/>
    </row>
    <row r="17003" spans="33:36">
      <c r="AG17003" s="5"/>
      <c r="AJ17003" s="4"/>
    </row>
    <row r="17004" spans="33:36">
      <c r="AG17004" s="5"/>
      <c r="AJ17004" s="4"/>
    </row>
    <row r="17005" spans="33:36">
      <c r="AG17005" s="5"/>
      <c r="AJ17005" s="4"/>
    </row>
    <row r="17006" spans="33:36">
      <c r="AG17006" s="5"/>
      <c r="AJ17006" s="4"/>
    </row>
    <row r="17007" spans="33:36">
      <c r="AG17007" s="5"/>
      <c r="AJ17007" s="4"/>
    </row>
    <row r="17008" spans="33:36">
      <c r="AG17008" s="5"/>
      <c r="AJ17008" s="4"/>
    </row>
    <row r="17009" spans="33:36">
      <c r="AG17009" s="5"/>
      <c r="AJ17009" s="4"/>
    </row>
    <row r="17010" spans="33:36">
      <c r="AG17010" s="5"/>
      <c r="AJ17010" s="4"/>
    </row>
    <row r="17011" spans="33:36">
      <c r="AG17011" s="5"/>
      <c r="AJ17011" s="4"/>
    </row>
    <row r="17012" spans="33:36">
      <c r="AG17012" s="5"/>
      <c r="AJ17012" s="4"/>
    </row>
    <row r="17013" spans="33:36">
      <c r="AG17013" s="5"/>
      <c r="AJ17013" s="4"/>
    </row>
    <row r="17014" spans="33:36">
      <c r="AG17014" s="5"/>
      <c r="AJ17014" s="4"/>
    </row>
    <row r="17015" spans="33:36">
      <c r="AG17015" s="5"/>
      <c r="AJ17015" s="4"/>
    </row>
    <row r="17016" spans="33:36">
      <c r="AG17016" s="5"/>
      <c r="AJ17016" s="4"/>
    </row>
    <row r="17017" spans="33:36">
      <c r="AG17017" s="5"/>
      <c r="AJ17017" s="4"/>
    </row>
    <row r="17018" spans="33:36">
      <c r="AG17018" s="5"/>
      <c r="AJ17018" s="4"/>
    </row>
    <row r="17019" spans="33:36">
      <c r="AG17019" s="5"/>
      <c r="AJ17019" s="4"/>
    </row>
    <row r="17020" spans="33:36">
      <c r="AG17020" s="5"/>
      <c r="AJ17020" s="4"/>
    </row>
    <row r="17021" spans="33:36">
      <c r="AG17021" s="5"/>
      <c r="AJ17021" s="4"/>
    </row>
    <row r="17022" spans="33:36">
      <c r="AG17022" s="5"/>
      <c r="AJ17022" s="4"/>
    </row>
    <row r="17023" spans="33:36">
      <c r="AG17023" s="5"/>
      <c r="AJ17023" s="4"/>
    </row>
    <row r="17024" spans="33:36">
      <c r="AG17024" s="5"/>
      <c r="AJ17024" s="4"/>
    </row>
    <row r="17025" spans="33:36">
      <c r="AG17025" s="5"/>
      <c r="AJ17025" s="4"/>
    </row>
    <row r="17026" spans="33:36">
      <c r="AG17026" s="5"/>
      <c r="AJ17026" s="4"/>
    </row>
    <row r="17027" spans="33:36">
      <c r="AG17027" s="5"/>
      <c r="AJ17027" s="4"/>
    </row>
    <row r="17028" spans="33:36">
      <c r="AG17028" s="5"/>
      <c r="AJ17028" s="4"/>
    </row>
    <row r="17029" spans="33:36">
      <c r="AG17029" s="5"/>
      <c r="AJ17029" s="4"/>
    </row>
    <row r="17030" spans="33:36">
      <c r="AG17030" s="5"/>
      <c r="AJ17030" s="4"/>
    </row>
    <row r="17031" spans="33:36">
      <c r="AG17031" s="5"/>
      <c r="AJ17031" s="4"/>
    </row>
    <row r="17032" spans="33:36">
      <c r="AG17032" s="5"/>
      <c r="AJ17032" s="4"/>
    </row>
    <row r="17033" spans="33:36">
      <c r="AG17033" s="5"/>
      <c r="AJ17033" s="4"/>
    </row>
    <row r="17034" spans="33:36">
      <c r="AG17034" s="5"/>
      <c r="AJ17034" s="4"/>
    </row>
    <row r="17035" spans="33:36">
      <c r="AG17035" s="5"/>
      <c r="AJ17035" s="4"/>
    </row>
    <row r="17036" spans="33:36">
      <c r="AG17036" s="5"/>
      <c r="AJ17036" s="4"/>
    </row>
    <row r="17037" spans="33:36">
      <c r="AG17037" s="5"/>
      <c r="AJ17037" s="4"/>
    </row>
    <row r="17038" spans="33:36">
      <c r="AG17038" s="5"/>
      <c r="AJ17038" s="4"/>
    </row>
    <row r="17039" spans="33:36">
      <c r="AG17039" s="5"/>
      <c r="AJ17039" s="4"/>
    </row>
    <row r="17040" spans="33:36">
      <c r="AG17040" s="5"/>
      <c r="AJ17040" s="4"/>
    </row>
    <row r="17041" spans="33:36">
      <c r="AG17041" s="5"/>
      <c r="AJ17041" s="4"/>
    </row>
    <row r="17042" spans="33:36">
      <c r="AG17042" s="5"/>
      <c r="AJ17042" s="4"/>
    </row>
    <row r="17043" spans="33:36">
      <c r="AG17043" s="5"/>
      <c r="AJ17043" s="4"/>
    </row>
    <row r="17044" spans="33:36">
      <c r="AG17044" s="5"/>
      <c r="AJ17044" s="4"/>
    </row>
    <row r="17045" spans="33:36">
      <c r="AG17045" s="5"/>
      <c r="AJ17045" s="4"/>
    </row>
    <row r="17046" spans="33:36">
      <c r="AG17046" s="5"/>
      <c r="AJ17046" s="4"/>
    </row>
    <row r="17047" spans="33:36">
      <c r="AG17047" s="5"/>
      <c r="AJ17047" s="4"/>
    </row>
    <row r="17048" spans="33:36">
      <c r="AG17048" s="5"/>
      <c r="AJ17048" s="4"/>
    </row>
    <row r="17049" spans="33:36">
      <c r="AG17049" s="5"/>
      <c r="AJ17049" s="4"/>
    </row>
    <row r="17050" spans="33:36">
      <c r="AG17050" s="5"/>
      <c r="AJ17050" s="4"/>
    </row>
    <row r="17051" spans="33:36">
      <c r="AG17051" s="5"/>
      <c r="AJ17051" s="4"/>
    </row>
    <row r="17052" spans="33:36">
      <c r="AG17052" s="5"/>
      <c r="AJ17052" s="4"/>
    </row>
    <row r="17053" spans="33:36">
      <c r="AG17053" s="5"/>
      <c r="AJ17053" s="4"/>
    </row>
    <row r="17054" spans="33:36">
      <c r="AG17054" s="5"/>
      <c r="AJ17054" s="4"/>
    </row>
    <row r="17055" spans="33:36">
      <c r="AG17055" s="5"/>
      <c r="AJ17055" s="4"/>
    </row>
    <row r="17056" spans="33:36">
      <c r="AG17056" s="5"/>
      <c r="AJ17056" s="4"/>
    </row>
    <row r="17057" spans="33:36">
      <c r="AG17057" s="5"/>
      <c r="AJ17057" s="4"/>
    </row>
    <row r="17058" spans="33:36">
      <c r="AG17058" s="5"/>
      <c r="AJ17058" s="4"/>
    </row>
    <row r="17059" spans="33:36">
      <c r="AG17059" s="5"/>
      <c r="AJ17059" s="4"/>
    </row>
    <row r="17060" spans="33:36">
      <c r="AG17060" s="5"/>
      <c r="AJ17060" s="4"/>
    </row>
    <row r="17061" spans="33:36">
      <c r="AG17061" s="5"/>
      <c r="AJ17061" s="4"/>
    </row>
    <row r="17062" spans="33:36">
      <c r="AG17062" s="5"/>
      <c r="AJ17062" s="4"/>
    </row>
    <row r="17063" spans="33:36">
      <c r="AG17063" s="5"/>
      <c r="AJ17063" s="4"/>
    </row>
    <row r="17064" spans="33:36">
      <c r="AG17064" s="5"/>
      <c r="AJ17064" s="4"/>
    </row>
    <row r="17065" spans="33:36">
      <c r="AG17065" s="5"/>
      <c r="AJ17065" s="4"/>
    </row>
    <row r="17066" spans="33:36">
      <c r="AG17066" s="5"/>
      <c r="AJ17066" s="4"/>
    </row>
    <row r="17067" spans="33:36">
      <c r="AG17067" s="5"/>
      <c r="AJ17067" s="4"/>
    </row>
    <row r="17068" spans="33:36">
      <c r="AG17068" s="5"/>
      <c r="AJ17068" s="4"/>
    </row>
    <row r="17069" spans="33:36">
      <c r="AG17069" s="5"/>
      <c r="AJ17069" s="4"/>
    </row>
    <row r="17070" spans="33:36">
      <c r="AG17070" s="5"/>
      <c r="AJ17070" s="4"/>
    </row>
    <row r="17071" spans="33:36">
      <c r="AG17071" s="5"/>
      <c r="AJ17071" s="4"/>
    </row>
    <row r="17072" spans="33:36">
      <c r="AG17072" s="5"/>
      <c r="AJ17072" s="4"/>
    </row>
    <row r="17073" spans="33:36">
      <c r="AG17073" s="5"/>
      <c r="AJ17073" s="4"/>
    </row>
    <row r="17074" spans="33:36">
      <c r="AG17074" s="5"/>
      <c r="AJ17074" s="4"/>
    </row>
    <row r="17075" spans="33:36">
      <c r="AG17075" s="5"/>
      <c r="AJ17075" s="4"/>
    </row>
    <row r="17076" spans="33:36">
      <c r="AG17076" s="5"/>
      <c r="AJ17076" s="4"/>
    </row>
    <row r="17077" spans="33:36">
      <c r="AG17077" s="5"/>
      <c r="AJ17077" s="4"/>
    </row>
    <row r="17078" spans="33:36">
      <c r="AG17078" s="5"/>
      <c r="AJ17078" s="4"/>
    </row>
    <row r="17079" spans="33:36">
      <c r="AG17079" s="5"/>
      <c r="AJ17079" s="4"/>
    </row>
    <row r="17080" spans="33:36">
      <c r="AG17080" s="5"/>
      <c r="AJ17080" s="4"/>
    </row>
    <row r="17081" spans="33:36">
      <c r="AG17081" s="5"/>
      <c r="AJ17081" s="4"/>
    </row>
    <row r="17082" spans="33:36">
      <c r="AG17082" s="5"/>
      <c r="AJ17082" s="4"/>
    </row>
    <row r="17083" spans="33:36">
      <c r="AG17083" s="5"/>
      <c r="AJ17083" s="4"/>
    </row>
    <row r="17084" spans="33:36">
      <c r="AG17084" s="5"/>
      <c r="AJ17084" s="4"/>
    </row>
    <row r="17085" spans="33:36">
      <c r="AG17085" s="5"/>
      <c r="AJ17085" s="4"/>
    </row>
    <row r="17086" spans="33:36">
      <c r="AG17086" s="5"/>
      <c r="AJ17086" s="4"/>
    </row>
    <row r="17087" spans="33:36">
      <c r="AG17087" s="5"/>
      <c r="AJ17087" s="4"/>
    </row>
    <row r="17088" spans="33:36">
      <c r="AG17088" s="5"/>
      <c r="AJ17088" s="4"/>
    </row>
    <row r="17089" spans="33:36">
      <c r="AG17089" s="5"/>
      <c r="AJ17089" s="4"/>
    </row>
    <row r="17090" spans="33:36">
      <c r="AG17090" s="5"/>
      <c r="AJ17090" s="4"/>
    </row>
    <row r="17091" spans="33:36">
      <c r="AG17091" s="5"/>
      <c r="AJ17091" s="4"/>
    </row>
    <row r="17092" spans="33:36">
      <c r="AG17092" s="5"/>
      <c r="AJ17092" s="4"/>
    </row>
    <row r="17093" spans="33:36">
      <c r="AG17093" s="5"/>
      <c r="AJ17093" s="4"/>
    </row>
    <row r="17094" spans="33:36">
      <c r="AG17094" s="5"/>
      <c r="AJ17094" s="4"/>
    </row>
    <row r="17095" spans="33:36">
      <c r="AG17095" s="5"/>
      <c r="AJ17095" s="4"/>
    </row>
    <row r="17096" spans="33:36">
      <c r="AG17096" s="5"/>
      <c r="AJ17096" s="4"/>
    </row>
    <row r="17097" spans="33:36">
      <c r="AG17097" s="5"/>
      <c r="AJ17097" s="4"/>
    </row>
    <row r="17098" spans="33:36">
      <c r="AG17098" s="5"/>
      <c r="AJ17098" s="4"/>
    </row>
    <row r="17099" spans="33:36">
      <c r="AG17099" s="5"/>
      <c r="AJ17099" s="4"/>
    </row>
    <row r="17100" spans="33:36">
      <c r="AG17100" s="5"/>
      <c r="AJ17100" s="4"/>
    </row>
    <row r="17101" spans="33:36">
      <c r="AG17101" s="5"/>
      <c r="AJ17101" s="4"/>
    </row>
    <row r="17102" spans="33:36">
      <c r="AG17102" s="5"/>
      <c r="AJ17102" s="4"/>
    </row>
    <row r="17103" spans="33:36">
      <c r="AG17103" s="5"/>
      <c r="AJ17103" s="4"/>
    </row>
    <row r="17104" spans="33:36">
      <c r="AG17104" s="5"/>
      <c r="AJ17104" s="4"/>
    </row>
    <row r="17105" spans="33:36">
      <c r="AG17105" s="5"/>
      <c r="AJ17105" s="4"/>
    </row>
    <row r="17106" spans="33:36">
      <c r="AG17106" s="5"/>
      <c r="AJ17106" s="4"/>
    </row>
    <row r="17107" spans="33:36">
      <c r="AG17107" s="5"/>
      <c r="AJ17107" s="4"/>
    </row>
    <row r="17108" spans="33:36">
      <c r="AG17108" s="5"/>
      <c r="AJ17108" s="4"/>
    </row>
    <row r="17109" spans="33:36">
      <c r="AG17109" s="5"/>
      <c r="AJ17109" s="4"/>
    </row>
    <row r="17110" spans="33:36">
      <c r="AG17110" s="5"/>
      <c r="AJ17110" s="4"/>
    </row>
    <row r="17111" spans="33:36">
      <c r="AG17111" s="5"/>
      <c r="AJ17111" s="4"/>
    </row>
    <row r="17112" spans="33:36">
      <c r="AG17112" s="5"/>
      <c r="AJ17112" s="4"/>
    </row>
    <row r="17113" spans="33:36">
      <c r="AG17113" s="5"/>
      <c r="AJ17113" s="4"/>
    </row>
    <row r="17114" spans="33:36">
      <c r="AG17114" s="5"/>
      <c r="AJ17114" s="4"/>
    </row>
    <row r="17115" spans="33:36">
      <c r="AG17115" s="5"/>
      <c r="AJ17115" s="4"/>
    </row>
    <row r="17116" spans="33:36">
      <c r="AG17116" s="5"/>
      <c r="AJ17116" s="4"/>
    </row>
    <row r="17117" spans="33:36">
      <c r="AG17117" s="5"/>
      <c r="AJ17117" s="4"/>
    </row>
    <row r="17118" spans="33:36">
      <c r="AG17118" s="5"/>
      <c r="AJ17118" s="4"/>
    </row>
    <row r="17119" spans="33:36">
      <c r="AG17119" s="5"/>
      <c r="AJ17119" s="4"/>
    </row>
    <row r="17120" spans="33:36">
      <c r="AG17120" s="5"/>
      <c r="AJ17120" s="4"/>
    </row>
    <row r="17121" spans="33:36">
      <c r="AG17121" s="5"/>
      <c r="AJ17121" s="4"/>
    </row>
    <row r="17122" spans="33:36">
      <c r="AG17122" s="5"/>
      <c r="AJ17122" s="4"/>
    </row>
    <row r="17123" spans="33:36">
      <c r="AG17123" s="5"/>
      <c r="AJ17123" s="4"/>
    </row>
    <row r="17124" spans="33:36">
      <c r="AG17124" s="5"/>
      <c r="AJ17124" s="4"/>
    </row>
    <row r="17125" spans="33:36">
      <c r="AG17125" s="5"/>
      <c r="AJ17125" s="4"/>
    </row>
    <row r="17126" spans="33:36">
      <c r="AG17126" s="5"/>
      <c r="AJ17126" s="4"/>
    </row>
    <row r="17127" spans="33:36">
      <c r="AG17127" s="5"/>
      <c r="AJ17127" s="4"/>
    </row>
    <row r="17128" spans="33:36">
      <c r="AG17128" s="5"/>
      <c r="AJ17128" s="4"/>
    </row>
    <row r="17129" spans="33:36">
      <c r="AG17129" s="5"/>
      <c r="AJ17129" s="4"/>
    </row>
    <row r="17130" spans="33:36">
      <c r="AG17130" s="5"/>
      <c r="AJ17130" s="4"/>
    </row>
    <row r="17131" spans="33:36">
      <c r="AG17131" s="5"/>
      <c r="AJ17131" s="4"/>
    </row>
    <row r="17132" spans="33:36">
      <c r="AG17132" s="5"/>
      <c r="AJ17132" s="4"/>
    </row>
    <row r="17133" spans="33:36">
      <c r="AG17133" s="5"/>
      <c r="AJ17133" s="4"/>
    </row>
    <row r="17134" spans="33:36">
      <c r="AG17134" s="5"/>
      <c r="AJ17134" s="4"/>
    </row>
    <row r="17135" spans="33:36">
      <c r="AG17135" s="5"/>
      <c r="AJ17135" s="4"/>
    </row>
    <row r="17136" spans="33:36">
      <c r="AG17136" s="5"/>
      <c r="AJ17136" s="4"/>
    </row>
    <row r="17137" spans="33:36">
      <c r="AG17137" s="5"/>
      <c r="AJ17137" s="4"/>
    </row>
    <row r="17138" spans="33:36">
      <c r="AG17138" s="5"/>
      <c r="AJ17138" s="4"/>
    </row>
    <row r="17139" spans="33:36">
      <c r="AG17139" s="5"/>
      <c r="AJ17139" s="4"/>
    </row>
    <row r="17140" spans="33:36">
      <c r="AG17140" s="5"/>
      <c r="AJ17140" s="4"/>
    </row>
    <row r="17141" spans="33:36">
      <c r="AG17141" s="5"/>
      <c r="AJ17141" s="4"/>
    </row>
    <row r="17142" spans="33:36">
      <c r="AG17142" s="5"/>
      <c r="AJ17142" s="4"/>
    </row>
    <row r="17143" spans="33:36">
      <c r="AG17143" s="5"/>
      <c r="AJ17143" s="4"/>
    </row>
    <row r="17144" spans="33:36">
      <c r="AG17144" s="5"/>
      <c r="AJ17144" s="4"/>
    </row>
    <row r="17145" spans="33:36">
      <c r="AG17145" s="5"/>
      <c r="AJ17145" s="4"/>
    </row>
    <row r="17146" spans="33:36">
      <c r="AG17146" s="5"/>
      <c r="AJ17146" s="4"/>
    </row>
    <row r="17147" spans="33:36">
      <c r="AG17147" s="5"/>
      <c r="AJ17147" s="4"/>
    </row>
    <row r="17148" spans="33:36">
      <c r="AG17148" s="5"/>
      <c r="AJ17148" s="4"/>
    </row>
    <row r="17149" spans="33:36">
      <c r="AG17149" s="5"/>
      <c r="AJ17149" s="4"/>
    </row>
    <row r="17150" spans="33:36">
      <c r="AG17150" s="5"/>
      <c r="AJ17150" s="4"/>
    </row>
    <row r="17151" spans="33:36">
      <c r="AG17151" s="5"/>
      <c r="AJ17151" s="4"/>
    </row>
    <row r="17152" spans="33:36">
      <c r="AG17152" s="5"/>
      <c r="AJ17152" s="4"/>
    </row>
    <row r="17153" spans="33:36">
      <c r="AG17153" s="5"/>
      <c r="AJ17153" s="4"/>
    </row>
    <row r="17154" spans="33:36">
      <c r="AG17154" s="5"/>
      <c r="AJ17154" s="4"/>
    </row>
    <row r="17155" spans="33:36">
      <c r="AG17155" s="5"/>
      <c r="AJ17155" s="4"/>
    </row>
    <row r="17156" spans="33:36">
      <c r="AG17156" s="5"/>
      <c r="AJ17156" s="4"/>
    </row>
    <row r="17157" spans="33:36">
      <c r="AG17157" s="5"/>
      <c r="AJ17157" s="4"/>
    </row>
    <row r="17158" spans="33:36">
      <c r="AG17158" s="5"/>
      <c r="AJ17158" s="4"/>
    </row>
    <row r="17159" spans="33:36">
      <c r="AG17159" s="5"/>
      <c r="AJ17159" s="4"/>
    </row>
    <row r="17160" spans="33:36">
      <c r="AG17160" s="5"/>
      <c r="AJ17160" s="4"/>
    </row>
    <row r="17161" spans="33:36">
      <c r="AG17161" s="5"/>
      <c r="AJ17161" s="4"/>
    </row>
    <row r="17162" spans="33:36">
      <c r="AG17162" s="5"/>
      <c r="AJ17162" s="4"/>
    </row>
    <row r="17163" spans="33:36">
      <c r="AG17163" s="5"/>
      <c r="AJ17163" s="4"/>
    </row>
    <row r="17164" spans="33:36">
      <c r="AG17164" s="5"/>
      <c r="AJ17164" s="4"/>
    </row>
    <row r="17165" spans="33:36">
      <c r="AG17165" s="5"/>
      <c r="AJ17165" s="4"/>
    </row>
    <row r="17166" spans="33:36">
      <c r="AG17166" s="5"/>
      <c r="AJ17166" s="4"/>
    </row>
    <row r="17167" spans="33:36">
      <c r="AG17167" s="5"/>
      <c r="AJ17167" s="4"/>
    </row>
    <row r="17168" spans="33:36">
      <c r="AG17168" s="5"/>
      <c r="AJ17168" s="4"/>
    </row>
    <row r="17169" spans="33:36">
      <c r="AG17169" s="5"/>
      <c r="AJ17169" s="4"/>
    </row>
    <row r="17170" spans="33:36">
      <c r="AG17170" s="5"/>
      <c r="AJ17170" s="4"/>
    </row>
    <row r="17171" spans="33:36">
      <c r="AG17171" s="5"/>
      <c r="AJ17171" s="4"/>
    </row>
    <row r="17172" spans="33:36">
      <c r="AG17172" s="5"/>
      <c r="AJ17172" s="4"/>
    </row>
    <row r="17173" spans="33:36">
      <c r="AG17173" s="5"/>
      <c r="AJ17173" s="4"/>
    </row>
    <row r="17174" spans="33:36">
      <c r="AG17174" s="5"/>
      <c r="AJ17174" s="4"/>
    </row>
    <row r="17175" spans="33:36">
      <c r="AG17175" s="5"/>
      <c r="AJ17175" s="4"/>
    </row>
    <row r="17176" spans="33:36">
      <c r="AG17176" s="5"/>
      <c r="AJ17176" s="4"/>
    </row>
    <row r="17177" spans="33:36">
      <c r="AG17177" s="5"/>
      <c r="AJ17177" s="4"/>
    </row>
    <row r="17178" spans="33:36">
      <c r="AG17178" s="5"/>
      <c r="AJ17178" s="4"/>
    </row>
    <row r="17179" spans="33:36">
      <c r="AG17179" s="5"/>
      <c r="AJ17179" s="4"/>
    </row>
    <row r="17180" spans="33:36">
      <c r="AG17180" s="5"/>
      <c r="AJ17180" s="4"/>
    </row>
    <row r="17181" spans="33:36">
      <c r="AG17181" s="5"/>
      <c r="AJ17181" s="4"/>
    </row>
    <row r="17182" spans="33:36">
      <c r="AG17182" s="5"/>
      <c r="AJ17182" s="4"/>
    </row>
    <row r="17183" spans="33:36">
      <c r="AG17183" s="5"/>
      <c r="AJ17183" s="4"/>
    </row>
    <row r="17184" spans="33:36">
      <c r="AG17184" s="5"/>
      <c r="AJ17184" s="4"/>
    </row>
    <row r="17185" spans="33:36">
      <c r="AG17185" s="5"/>
      <c r="AJ17185" s="4"/>
    </row>
    <row r="17186" spans="33:36">
      <c r="AG17186" s="5"/>
      <c r="AJ17186" s="4"/>
    </row>
    <row r="17187" spans="33:36">
      <c r="AG17187" s="5"/>
      <c r="AJ17187" s="4"/>
    </row>
    <row r="17188" spans="33:36">
      <c r="AG17188" s="5"/>
      <c r="AJ17188" s="4"/>
    </row>
    <row r="17189" spans="33:36">
      <c r="AG17189" s="5"/>
      <c r="AJ17189" s="4"/>
    </row>
    <row r="17190" spans="33:36">
      <c r="AG17190" s="5"/>
      <c r="AJ17190" s="4"/>
    </row>
    <row r="17191" spans="33:36">
      <c r="AG17191" s="5"/>
      <c r="AJ17191" s="4"/>
    </row>
    <row r="17192" spans="33:36">
      <c r="AG17192" s="5"/>
      <c r="AJ17192" s="4"/>
    </row>
    <row r="17193" spans="33:36">
      <c r="AG17193" s="5"/>
      <c r="AJ17193" s="4"/>
    </row>
    <row r="17194" spans="33:36">
      <c r="AG17194" s="5"/>
      <c r="AJ17194" s="4"/>
    </row>
    <row r="17195" spans="33:36">
      <c r="AG17195" s="5"/>
      <c r="AJ17195" s="4"/>
    </row>
    <row r="17196" spans="33:36">
      <c r="AG17196" s="5"/>
      <c r="AJ17196" s="4"/>
    </row>
    <row r="17197" spans="33:36">
      <c r="AG17197" s="5"/>
      <c r="AJ17197" s="4"/>
    </row>
    <row r="17198" spans="33:36">
      <c r="AG17198" s="5"/>
      <c r="AJ17198" s="4"/>
    </row>
    <row r="17199" spans="33:36">
      <c r="AG17199" s="5"/>
      <c r="AJ17199" s="4"/>
    </row>
    <row r="17200" spans="33:36">
      <c r="AG17200" s="5"/>
      <c r="AJ17200" s="4"/>
    </row>
    <row r="17201" spans="33:36">
      <c r="AG17201" s="5"/>
      <c r="AJ17201" s="4"/>
    </row>
    <row r="17202" spans="33:36">
      <c r="AG17202" s="5"/>
      <c r="AJ17202" s="4"/>
    </row>
    <row r="17203" spans="33:36">
      <c r="AG17203" s="5"/>
      <c r="AJ17203" s="4"/>
    </row>
    <row r="17204" spans="33:36">
      <c r="AG17204" s="5"/>
      <c r="AJ17204" s="4"/>
    </row>
    <row r="17205" spans="33:36">
      <c r="AG17205" s="5"/>
      <c r="AJ17205" s="4"/>
    </row>
    <row r="17206" spans="33:36">
      <c r="AG17206" s="5"/>
      <c r="AJ17206" s="4"/>
    </row>
    <row r="17207" spans="33:36">
      <c r="AG17207" s="5"/>
      <c r="AJ17207" s="4"/>
    </row>
    <row r="17208" spans="33:36">
      <c r="AG17208" s="5"/>
      <c r="AJ17208" s="4"/>
    </row>
    <row r="17209" spans="33:36">
      <c r="AG17209" s="5"/>
      <c r="AJ17209" s="4"/>
    </row>
    <row r="17210" spans="33:36">
      <c r="AG17210" s="5"/>
      <c r="AJ17210" s="4"/>
    </row>
    <row r="17211" spans="33:36">
      <c r="AG17211" s="5"/>
      <c r="AJ17211" s="4"/>
    </row>
    <row r="17212" spans="33:36">
      <c r="AG17212" s="5"/>
      <c r="AJ17212" s="4"/>
    </row>
    <row r="17213" spans="33:36">
      <c r="AG17213" s="5"/>
      <c r="AJ17213" s="4"/>
    </row>
    <row r="17214" spans="33:36">
      <c r="AG17214" s="5"/>
      <c r="AJ17214" s="4"/>
    </row>
    <row r="17215" spans="33:36">
      <c r="AG17215" s="5"/>
      <c r="AJ17215" s="4"/>
    </row>
    <row r="17216" spans="33:36">
      <c r="AG17216" s="5"/>
      <c r="AJ17216" s="4"/>
    </row>
    <row r="17217" spans="33:36">
      <c r="AG17217" s="5"/>
      <c r="AJ17217" s="4"/>
    </row>
    <row r="17218" spans="33:36">
      <c r="AG17218" s="5"/>
      <c r="AJ17218" s="4"/>
    </row>
    <row r="17219" spans="33:36">
      <c r="AG17219" s="5"/>
      <c r="AJ17219" s="4"/>
    </row>
    <row r="17220" spans="33:36">
      <c r="AG17220" s="5"/>
      <c r="AJ17220" s="4"/>
    </row>
    <row r="17221" spans="33:36">
      <c r="AG17221" s="5"/>
      <c r="AJ17221" s="4"/>
    </row>
    <row r="17222" spans="33:36">
      <c r="AG17222" s="5"/>
      <c r="AJ17222" s="4"/>
    </row>
    <row r="17223" spans="33:36">
      <c r="AG17223" s="5"/>
      <c r="AJ17223" s="4"/>
    </row>
    <row r="17224" spans="33:36">
      <c r="AG17224" s="5"/>
      <c r="AJ17224" s="4"/>
    </row>
    <row r="17225" spans="33:36">
      <c r="AG17225" s="5"/>
      <c r="AJ17225" s="4"/>
    </row>
    <row r="17226" spans="33:36">
      <c r="AG17226" s="5"/>
      <c r="AJ17226" s="4"/>
    </row>
    <row r="17227" spans="33:36">
      <c r="AG17227" s="5"/>
      <c r="AJ17227" s="4"/>
    </row>
    <row r="17228" spans="33:36">
      <c r="AG17228" s="5"/>
      <c r="AJ17228" s="4"/>
    </row>
    <row r="17229" spans="33:36">
      <c r="AG17229" s="5"/>
      <c r="AJ17229" s="4"/>
    </row>
    <row r="17230" spans="33:36">
      <c r="AG17230" s="5"/>
      <c r="AJ17230" s="4"/>
    </row>
    <row r="17231" spans="33:36">
      <c r="AG17231" s="5"/>
      <c r="AJ17231" s="4"/>
    </row>
    <row r="17232" spans="33:36">
      <c r="AG17232" s="5"/>
      <c r="AJ17232" s="4"/>
    </row>
    <row r="17233" spans="33:36">
      <c r="AG17233" s="5"/>
      <c r="AJ17233" s="4"/>
    </row>
    <row r="17234" spans="33:36">
      <c r="AG17234" s="5"/>
      <c r="AJ17234" s="4"/>
    </row>
    <row r="17235" spans="33:36">
      <c r="AG17235" s="5"/>
      <c r="AJ17235" s="4"/>
    </row>
    <row r="17236" spans="33:36">
      <c r="AG17236" s="5"/>
      <c r="AJ17236" s="4"/>
    </row>
    <row r="17237" spans="33:36">
      <c r="AG17237" s="5"/>
      <c r="AJ17237" s="4"/>
    </row>
    <row r="17238" spans="33:36">
      <c r="AG17238" s="5"/>
      <c r="AJ17238" s="4"/>
    </row>
    <row r="17239" spans="33:36">
      <c r="AG17239" s="5"/>
      <c r="AJ17239" s="4"/>
    </row>
    <row r="17240" spans="33:36">
      <c r="AG17240" s="5"/>
      <c r="AJ17240" s="4"/>
    </row>
    <row r="17241" spans="33:36">
      <c r="AG17241" s="5"/>
      <c r="AJ17241" s="4"/>
    </row>
    <row r="17242" spans="33:36">
      <c r="AG17242" s="5"/>
      <c r="AJ17242" s="4"/>
    </row>
    <row r="17243" spans="33:36">
      <c r="AG17243" s="5"/>
      <c r="AJ17243" s="4"/>
    </row>
    <row r="17244" spans="33:36">
      <c r="AG17244" s="5"/>
      <c r="AJ17244" s="4"/>
    </row>
    <row r="17245" spans="33:36">
      <c r="AG17245" s="5"/>
      <c r="AJ17245" s="4"/>
    </row>
    <row r="17246" spans="33:36">
      <c r="AG17246" s="5"/>
      <c r="AJ17246" s="4"/>
    </row>
    <row r="17247" spans="33:36">
      <c r="AG17247" s="5"/>
      <c r="AJ17247" s="4"/>
    </row>
    <row r="17248" spans="33:36">
      <c r="AG17248" s="5"/>
      <c r="AJ17248" s="4"/>
    </row>
    <row r="17249" spans="33:36">
      <c r="AG17249" s="5"/>
      <c r="AJ17249" s="4"/>
    </row>
    <row r="17250" spans="33:36">
      <c r="AG17250" s="5"/>
      <c r="AJ17250" s="4"/>
    </row>
    <row r="17251" spans="33:36">
      <c r="AG17251" s="5"/>
      <c r="AJ17251" s="4"/>
    </row>
    <row r="17252" spans="33:36">
      <c r="AG17252" s="5"/>
      <c r="AJ17252" s="4"/>
    </row>
    <row r="17253" spans="33:36">
      <c r="AG17253" s="5"/>
      <c r="AJ17253" s="4"/>
    </row>
    <row r="17254" spans="33:36">
      <c r="AG17254" s="5"/>
      <c r="AJ17254" s="4"/>
    </row>
    <row r="17255" spans="33:36">
      <c r="AG17255" s="5"/>
      <c r="AJ17255" s="4"/>
    </row>
    <row r="17256" spans="33:36">
      <c r="AG17256" s="5"/>
      <c r="AJ17256" s="4"/>
    </row>
    <row r="17257" spans="33:36">
      <c r="AG17257" s="5"/>
      <c r="AJ17257" s="4"/>
    </row>
    <row r="17258" spans="33:36">
      <c r="AG17258" s="5"/>
      <c r="AJ17258" s="4"/>
    </row>
    <row r="17259" spans="33:36">
      <c r="AG17259" s="5"/>
      <c r="AJ17259" s="4"/>
    </row>
    <row r="17260" spans="33:36">
      <c r="AG17260" s="5"/>
      <c r="AJ17260" s="4"/>
    </row>
    <row r="17261" spans="33:36">
      <c r="AG17261" s="5"/>
      <c r="AJ17261" s="4"/>
    </row>
    <row r="17262" spans="33:36">
      <c r="AG17262" s="5"/>
      <c r="AJ17262" s="4"/>
    </row>
    <row r="17263" spans="33:36">
      <c r="AG17263" s="5"/>
      <c r="AJ17263" s="4"/>
    </row>
    <row r="17264" spans="33:36">
      <c r="AG17264" s="5"/>
      <c r="AJ17264" s="4"/>
    </row>
    <row r="17265" spans="33:36">
      <c r="AG17265" s="5"/>
      <c r="AJ17265" s="4"/>
    </row>
    <row r="17266" spans="33:36">
      <c r="AG17266" s="5"/>
      <c r="AJ17266" s="4"/>
    </row>
    <row r="17267" spans="33:36">
      <c r="AG17267" s="5"/>
      <c r="AJ17267" s="4"/>
    </row>
    <row r="17268" spans="33:36">
      <c r="AG17268" s="5"/>
      <c r="AJ17268" s="4"/>
    </row>
    <row r="17269" spans="33:36">
      <c r="AG17269" s="5"/>
      <c r="AJ17269" s="4"/>
    </row>
    <row r="17270" spans="33:36">
      <c r="AG17270" s="5"/>
      <c r="AJ17270" s="4"/>
    </row>
    <row r="17271" spans="33:36">
      <c r="AG17271" s="5"/>
      <c r="AJ17271" s="4"/>
    </row>
    <row r="17272" spans="33:36">
      <c r="AG17272" s="5"/>
      <c r="AJ17272" s="4"/>
    </row>
    <row r="17273" spans="33:36">
      <c r="AG17273" s="5"/>
      <c r="AJ17273" s="4"/>
    </row>
    <row r="17274" spans="33:36">
      <c r="AG17274" s="5"/>
      <c r="AJ17274" s="4"/>
    </row>
    <row r="17275" spans="33:36">
      <c r="AG17275" s="5"/>
      <c r="AJ17275" s="4"/>
    </row>
    <row r="17276" spans="33:36">
      <c r="AG17276" s="5"/>
      <c r="AJ17276" s="4"/>
    </row>
    <row r="17277" spans="33:36">
      <c r="AG17277" s="5"/>
      <c r="AJ17277" s="4"/>
    </row>
    <row r="17278" spans="33:36">
      <c r="AG17278" s="5"/>
      <c r="AJ17278" s="4"/>
    </row>
    <row r="17279" spans="33:36">
      <c r="AG17279" s="5"/>
      <c r="AJ17279" s="4"/>
    </row>
    <row r="17280" spans="33:36">
      <c r="AG17280" s="5"/>
      <c r="AJ17280" s="4"/>
    </row>
    <row r="17281" spans="33:36">
      <c r="AG17281" s="5"/>
      <c r="AJ17281" s="4"/>
    </row>
    <row r="17282" spans="33:36">
      <c r="AG17282" s="5"/>
      <c r="AJ17282" s="4"/>
    </row>
    <row r="17283" spans="33:36">
      <c r="AG17283" s="5"/>
      <c r="AJ17283" s="4"/>
    </row>
    <row r="17284" spans="33:36">
      <c r="AG17284" s="5"/>
      <c r="AJ17284" s="4"/>
    </row>
    <row r="17285" spans="33:36">
      <c r="AG17285" s="5"/>
      <c r="AJ17285" s="4"/>
    </row>
    <row r="17286" spans="33:36">
      <c r="AG17286" s="5"/>
      <c r="AJ17286" s="4"/>
    </row>
    <row r="17287" spans="33:36">
      <c r="AG17287" s="5"/>
      <c r="AJ17287" s="4"/>
    </row>
    <row r="17288" spans="33:36">
      <c r="AG17288" s="5"/>
      <c r="AJ17288" s="4"/>
    </row>
    <row r="17289" spans="33:36">
      <c r="AG17289" s="5"/>
      <c r="AJ17289" s="4"/>
    </row>
    <row r="17290" spans="33:36">
      <c r="AG17290" s="5"/>
      <c r="AJ17290" s="4"/>
    </row>
    <row r="17291" spans="33:36">
      <c r="AG17291" s="5"/>
      <c r="AJ17291" s="4"/>
    </row>
    <row r="17292" spans="33:36">
      <c r="AG17292" s="5"/>
      <c r="AJ17292" s="4"/>
    </row>
    <row r="17293" spans="33:36">
      <c r="AG17293" s="5"/>
      <c r="AJ17293" s="4"/>
    </row>
    <row r="17294" spans="33:36">
      <c r="AG17294" s="5"/>
      <c r="AJ17294" s="4"/>
    </row>
    <row r="17295" spans="33:36">
      <c r="AG17295" s="5"/>
      <c r="AJ17295" s="4"/>
    </row>
    <row r="17296" spans="33:36">
      <c r="AG17296" s="5"/>
      <c r="AJ17296" s="4"/>
    </row>
    <row r="17297" spans="33:36">
      <c r="AG17297" s="5"/>
      <c r="AJ17297" s="4"/>
    </row>
    <row r="17298" spans="33:36">
      <c r="AG17298" s="5"/>
      <c r="AJ17298" s="4"/>
    </row>
    <row r="17299" spans="33:36">
      <c r="AG17299" s="5"/>
      <c r="AJ17299" s="4"/>
    </row>
    <row r="17300" spans="33:36">
      <c r="AG17300" s="5"/>
      <c r="AJ17300" s="4"/>
    </row>
    <row r="17301" spans="33:36">
      <c r="AG17301" s="5"/>
      <c r="AJ17301" s="4"/>
    </row>
    <row r="17302" spans="33:36">
      <c r="AG17302" s="5"/>
      <c r="AJ17302" s="4"/>
    </row>
    <row r="17303" spans="33:36">
      <c r="AG17303" s="5"/>
      <c r="AJ17303" s="4"/>
    </row>
    <row r="17304" spans="33:36">
      <c r="AG17304" s="5"/>
      <c r="AJ17304" s="4"/>
    </row>
    <row r="17305" spans="33:36">
      <c r="AG17305" s="5"/>
      <c r="AJ17305" s="4"/>
    </row>
    <row r="17306" spans="33:36">
      <c r="AG17306" s="5"/>
      <c r="AJ17306" s="4"/>
    </row>
    <row r="17307" spans="33:36">
      <c r="AG17307" s="5"/>
      <c r="AJ17307" s="4"/>
    </row>
    <row r="17308" spans="33:36">
      <c r="AG17308" s="5"/>
      <c r="AJ17308" s="4"/>
    </row>
    <row r="17309" spans="33:36">
      <c r="AG17309" s="5"/>
      <c r="AJ17309" s="4"/>
    </row>
    <row r="17310" spans="33:36">
      <c r="AG17310" s="5"/>
      <c r="AJ17310" s="4"/>
    </row>
    <row r="17311" spans="33:36">
      <c r="AG17311" s="5"/>
      <c r="AJ17311" s="4"/>
    </row>
    <row r="17312" spans="33:36">
      <c r="AG17312" s="5"/>
      <c r="AJ17312" s="4"/>
    </row>
    <row r="17313" spans="33:36">
      <c r="AG17313" s="5"/>
      <c r="AJ17313" s="4"/>
    </row>
    <row r="17314" spans="33:36">
      <c r="AG17314" s="5"/>
      <c r="AJ17314" s="4"/>
    </row>
    <row r="17315" spans="33:36">
      <c r="AG17315" s="5"/>
      <c r="AJ17315" s="4"/>
    </row>
    <row r="17316" spans="33:36">
      <c r="AG17316" s="5"/>
      <c r="AJ17316" s="4"/>
    </row>
    <row r="17317" spans="33:36">
      <c r="AG17317" s="5"/>
      <c r="AJ17317" s="4"/>
    </row>
    <row r="17318" spans="33:36">
      <c r="AG17318" s="5"/>
      <c r="AJ17318" s="4"/>
    </row>
    <row r="17319" spans="33:36">
      <c r="AG17319" s="5"/>
      <c r="AJ17319" s="4"/>
    </row>
    <row r="17320" spans="33:36">
      <c r="AG17320" s="5"/>
      <c r="AJ17320" s="4"/>
    </row>
    <row r="17321" spans="33:36">
      <c r="AG17321" s="5"/>
      <c r="AJ17321" s="4"/>
    </row>
    <row r="17322" spans="33:36">
      <c r="AG17322" s="5"/>
      <c r="AJ17322" s="4"/>
    </row>
    <row r="17323" spans="33:36">
      <c r="AG17323" s="5"/>
      <c r="AJ17323" s="4"/>
    </row>
    <row r="17324" spans="33:36">
      <c r="AG17324" s="5"/>
      <c r="AJ17324" s="4"/>
    </row>
    <row r="17325" spans="33:36">
      <c r="AG17325" s="5"/>
      <c r="AJ17325" s="4"/>
    </row>
    <row r="17326" spans="33:36">
      <c r="AG17326" s="5"/>
      <c r="AJ17326" s="4"/>
    </row>
    <row r="17327" spans="33:36">
      <c r="AG17327" s="5"/>
      <c r="AJ17327" s="4"/>
    </row>
    <row r="17328" spans="33:36">
      <c r="AG17328" s="5"/>
      <c r="AJ17328" s="4"/>
    </row>
    <row r="17329" spans="33:36">
      <c r="AG17329" s="5"/>
      <c r="AJ17329" s="4"/>
    </row>
    <row r="17330" spans="33:36">
      <c r="AG17330" s="5"/>
      <c r="AJ17330" s="4"/>
    </row>
    <row r="17331" spans="33:36">
      <c r="AG17331" s="5"/>
      <c r="AJ17331" s="4"/>
    </row>
    <row r="17332" spans="33:36">
      <c r="AG17332" s="5"/>
      <c r="AJ17332" s="4"/>
    </row>
    <row r="17333" spans="33:36">
      <c r="AG17333" s="5"/>
      <c r="AJ17333" s="4"/>
    </row>
    <row r="17334" spans="33:36">
      <c r="AG17334" s="5"/>
      <c r="AJ17334" s="4"/>
    </row>
    <row r="17335" spans="33:36">
      <c r="AG17335" s="5"/>
      <c r="AJ17335" s="4"/>
    </row>
    <row r="17336" spans="33:36">
      <c r="AG17336" s="5"/>
      <c r="AJ17336" s="4"/>
    </row>
    <row r="17337" spans="33:36">
      <c r="AG17337" s="5"/>
      <c r="AJ17337" s="4"/>
    </row>
    <row r="17338" spans="33:36">
      <c r="AG17338" s="5"/>
      <c r="AJ17338" s="4"/>
    </row>
    <row r="17339" spans="33:36">
      <c r="AG17339" s="5"/>
      <c r="AJ17339" s="4"/>
    </row>
    <row r="17340" spans="33:36">
      <c r="AG17340" s="5"/>
      <c r="AJ17340" s="4"/>
    </row>
    <row r="17341" spans="33:36">
      <c r="AG17341" s="5"/>
      <c r="AJ17341" s="4"/>
    </row>
    <row r="17342" spans="33:36">
      <c r="AG17342" s="5"/>
      <c r="AJ17342" s="4"/>
    </row>
    <row r="17343" spans="33:36">
      <c r="AG17343" s="5"/>
      <c r="AJ17343" s="4"/>
    </row>
    <row r="17344" spans="33:36">
      <c r="AG17344" s="5"/>
      <c r="AJ17344" s="4"/>
    </row>
    <row r="17345" spans="33:36">
      <c r="AG17345" s="5"/>
      <c r="AJ17345" s="4"/>
    </row>
    <row r="17346" spans="33:36">
      <c r="AG17346" s="5"/>
      <c r="AJ17346" s="4"/>
    </row>
    <row r="17347" spans="33:36">
      <c r="AG17347" s="5"/>
      <c r="AJ17347" s="4"/>
    </row>
    <row r="17348" spans="33:36">
      <c r="AG17348" s="5"/>
      <c r="AJ17348" s="4"/>
    </row>
    <row r="17349" spans="33:36">
      <c r="AG17349" s="5"/>
      <c r="AJ17349" s="4"/>
    </row>
    <row r="17350" spans="33:36">
      <c r="AG17350" s="5"/>
      <c r="AJ17350" s="4"/>
    </row>
    <row r="17351" spans="33:36">
      <c r="AG17351" s="5"/>
      <c r="AJ17351" s="4"/>
    </row>
    <row r="17352" spans="33:36">
      <c r="AG17352" s="5"/>
      <c r="AJ17352" s="4"/>
    </row>
    <row r="17353" spans="33:36">
      <c r="AG17353" s="5"/>
      <c r="AJ17353" s="4"/>
    </row>
    <row r="17354" spans="33:36">
      <c r="AG17354" s="5"/>
      <c r="AJ17354" s="4"/>
    </row>
    <row r="17355" spans="33:36">
      <c r="AG17355" s="5"/>
      <c r="AJ17355" s="4"/>
    </row>
    <row r="17356" spans="33:36">
      <c r="AG17356" s="5"/>
      <c r="AJ17356" s="4"/>
    </row>
    <row r="17357" spans="33:36">
      <c r="AG17357" s="5"/>
      <c r="AJ17357" s="4"/>
    </row>
    <row r="17358" spans="33:36">
      <c r="AG17358" s="5"/>
      <c r="AJ17358" s="4"/>
    </row>
    <row r="17359" spans="33:36">
      <c r="AG17359" s="5"/>
      <c r="AJ17359" s="4"/>
    </row>
    <row r="17360" spans="33:36">
      <c r="AG17360" s="5"/>
      <c r="AJ17360" s="4"/>
    </row>
    <row r="17361" spans="33:36">
      <c r="AG17361" s="5"/>
      <c r="AJ17361" s="4"/>
    </row>
    <row r="17362" spans="33:36">
      <c r="AG17362" s="5"/>
      <c r="AJ17362" s="4"/>
    </row>
    <row r="17363" spans="33:36">
      <c r="AG17363" s="5"/>
      <c r="AJ17363" s="4"/>
    </row>
    <row r="17364" spans="33:36">
      <c r="AG17364" s="5"/>
      <c r="AJ17364" s="4"/>
    </row>
    <row r="17365" spans="33:36">
      <c r="AG17365" s="5"/>
      <c r="AJ17365" s="4"/>
    </row>
    <row r="17366" spans="33:36">
      <c r="AG17366" s="5"/>
      <c r="AJ17366" s="4"/>
    </row>
    <row r="17367" spans="33:36">
      <c r="AG17367" s="5"/>
      <c r="AJ17367" s="4"/>
    </row>
    <row r="17368" spans="33:36">
      <c r="AG17368" s="5"/>
      <c r="AJ17368" s="4"/>
    </row>
    <row r="17369" spans="33:36">
      <c r="AG17369" s="5"/>
      <c r="AJ17369" s="4"/>
    </row>
    <row r="17370" spans="33:36">
      <c r="AG17370" s="5"/>
      <c r="AJ17370" s="4"/>
    </row>
    <row r="17371" spans="33:36">
      <c r="AG17371" s="5"/>
      <c r="AJ17371" s="4"/>
    </row>
    <row r="17372" spans="33:36">
      <c r="AG17372" s="5"/>
      <c r="AJ17372" s="4"/>
    </row>
    <row r="17373" spans="33:36">
      <c r="AG17373" s="5"/>
      <c r="AJ17373" s="4"/>
    </row>
    <row r="17374" spans="33:36">
      <c r="AG17374" s="5"/>
      <c r="AJ17374" s="4"/>
    </row>
    <row r="17375" spans="33:36">
      <c r="AG17375" s="5"/>
      <c r="AJ17375" s="4"/>
    </row>
    <row r="17376" spans="33:36">
      <c r="AG17376" s="5"/>
      <c r="AJ17376" s="4"/>
    </row>
    <row r="17377" spans="33:36">
      <c r="AG17377" s="5"/>
      <c r="AJ17377" s="4"/>
    </row>
    <row r="17378" spans="33:36">
      <c r="AG17378" s="5"/>
      <c r="AJ17378" s="4"/>
    </row>
    <row r="17379" spans="33:36">
      <c r="AG17379" s="5"/>
      <c r="AJ17379" s="4"/>
    </row>
    <row r="17380" spans="33:36">
      <c r="AG17380" s="5"/>
      <c r="AJ17380" s="4"/>
    </row>
    <row r="17381" spans="33:36">
      <c r="AG17381" s="5"/>
      <c r="AJ17381" s="4"/>
    </row>
    <row r="17382" spans="33:36">
      <c r="AG17382" s="5"/>
      <c r="AJ17382" s="4"/>
    </row>
    <row r="17383" spans="33:36">
      <c r="AG17383" s="5"/>
      <c r="AJ17383" s="4"/>
    </row>
    <row r="17384" spans="33:36">
      <c r="AG17384" s="5"/>
      <c r="AJ17384" s="4"/>
    </row>
    <row r="17385" spans="33:36">
      <c r="AG17385" s="5"/>
      <c r="AJ17385" s="4"/>
    </row>
    <row r="17386" spans="33:36">
      <c r="AG17386" s="5"/>
      <c r="AJ17386" s="4"/>
    </row>
    <row r="17387" spans="33:36">
      <c r="AG17387" s="5"/>
      <c r="AJ17387" s="4"/>
    </row>
    <row r="17388" spans="33:36">
      <c r="AG17388" s="5"/>
      <c r="AJ17388" s="4"/>
    </row>
    <row r="17389" spans="33:36">
      <c r="AG17389" s="5"/>
      <c r="AJ17389" s="4"/>
    </row>
    <row r="17390" spans="33:36">
      <c r="AG17390" s="5"/>
      <c r="AJ17390" s="4"/>
    </row>
    <row r="17391" spans="33:36">
      <c r="AG17391" s="5"/>
      <c r="AJ17391" s="4"/>
    </row>
    <row r="17392" spans="33:36">
      <c r="AG17392" s="5"/>
      <c r="AJ17392" s="4"/>
    </row>
    <row r="17393" spans="33:36">
      <c r="AG17393" s="5"/>
      <c r="AJ17393" s="4"/>
    </row>
    <row r="17394" spans="33:36">
      <c r="AG17394" s="5"/>
      <c r="AJ17394" s="4"/>
    </row>
    <row r="17395" spans="33:36">
      <c r="AG17395" s="5"/>
      <c r="AJ17395" s="4"/>
    </row>
    <row r="17396" spans="33:36">
      <c r="AG17396" s="5"/>
      <c r="AJ17396" s="4"/>
    </row>
    <row r="17397" spans="33:36">
      <c r="AG17397" s="5"/>
      <c r="AJ17397" s="4"/>
    </row>
    <row r="17398" spans="33:36">
      <c r="AG17398" s="5"/>
      <c r="AJ17398" s="4"/>
    </row>
    <row r="17399" spans="33:36">
      <c r="AG17399" s="5"/>
      <c r="AJ17399" s="4"/>
    </row>
    <row r="17400" spans="33:36">
      <c r="AG17400" s="5"/>
      <c r="AJ17400" s="4"/>
    </row>
    <row r="17401" spans="33:36">
      <c r="AG17401" s="5"/>
      <c r="AJ17401" s="4"/>
    </row>
    <row r="17402" spans="33:36">
      <c r="AG17402" s="5"/>
      <c r="AJ17402" s="4"/>
    </row>
    <row r="17403" spans="33:36">
      <c r="AG17403" s="5"/>
      <c r="AJ17403" s="4"/>
    </row>
    <row r="17404" spans="33:36">
      <c r="AG17404" s="5"/>
      <c r="AJ17404" s="4"/>
    </row>
    <row r="17405" spans="33:36">
      <c r="AG17405" s="5"/>
      <c r="AJ17405" s="4"/>
    </row>
    <row r="17406" spans="33:36">
      <c r="AG17406" s="5"/>
      <c r="AJ17406" s="4"/>
    </row>
    <row r="17407" spans="33:36">
      <c r="AG17407" s="5"/>
      <c r="AJ17407" s="4"/>
    </row>
    <row r="17408" spans="33:36">
      <c r="AG17408" s="5"/>
      <c r="AJ17408" s="4"/>
    </row>
    <row r="17409" spans="33:36">
      <c r="AG17409" s="5"/>
      <c r="AJ17409" s="4"/>
    </row>
    <row r="17410" spans="33:36">
      <c r="AG17410" s="5"/>
      <c r="AJ17410" s="4"/>
    </row>
    <row r="17411" spans="33:36">
      <c r="AG17411" s="5"/>
      <c r="AJ17411" s="4"/>
    </row>
    <row r="17412" spans="33:36">
      <c r="AG17412" s="5"/>
      <c r="AJ17412" s="4"/>
    </row>
    <row r="17413" spans="33:36">
      <c r="AG17413" s="5"/>
      <c r="AJ17413" s="4"/>
    </row>
    <row r="17414" spans="33:36">
      <c r="AG17414" s="5"/>
      <c r="AJ17414" s="4"/>
    </row>
    <row r="17415" spans="33:36">
      <c r="AG17415" s="5"/>
      <c r="AJ17415" s="4"/>
    </row>
    <row r="17416" spans="33:36">
      <c r="AG17416" s="5"/>
      <c r="AJ17416" s="4"/>
    </row>
    <row r="17417" spans="33:36">
      <c r="AG17417" s="5"/>
      <c r="AJ17417" s="4"/>
    </row>
    <row r="17418" spans="33:36">
      <c r="AG17418" s="5"/>
      <c r="AJ17418" s="4"/>
    </row>
    <row r="17419" spans="33:36">
      <c r="AG17419" s="5"/>
      <c r="AJ17419" s="4"/>
    </row>
    <row r="17420" spans="33:36">
      <c r="AG17420" s="5"/>
      <c r="AJ17420" s="4"/>
    </row>
    <row r="17421" spans="33:36">
      <c r="AG17421" s="5"/>
      <c r="AJ17421" s="4"/>
    </row>
    <row r="17422" spans="33:36">
      <c r="AG17422" s="5"/>
      <c r="AJ17422" s="4"/>
    </row>
    <row r="17423" spans="33:36">
      <c r="AG17423" s="5"/>
      <c r="AJ17423" s="4"/>
    </row>
    <row r="17424" spans="33:36">
      <c r="AG17424" s="5"/>
      <c r="AJ17424" s="4"/>
    </row>
    <row r="17425" spans="33:36">
      <c r="AG17425" s="5"/>
      <c r="AJ17425" s="4"/>
    </row>
    <row r="17426" spans="33:36">
      <c r="AG17426" s="5"/>
      <c r="AJ17426" s="4"/>
    </row>
    <row r="17427" spans="33:36">
      <c r="AG17427" s="5"/>
      <c r="AJ17427" s="4"/>
    </row>
    <row r="17428" spans="33:36">
      <c r="AG17428" s="5"/>
      <c r="AJ17428" s="4"/>
    </row>
    <row r="17429" spans="33:36">
      <c r="AG17429" s="5"/>
      <c r="AJ17429" s="4"/>
    </row>
    <row r="17430" spans="33:36">
      <c r="AG17430" s="5"/>
      <c r="AJ17430" s="4"/>
    </row>
    <row r="17431" spans="33:36">
      <c r="AG17431" s="5"/>
      <c r="AJ17431" s="4"/>
    </row>
    <row r="17432" spans="33:36">
      <c r="AG17432" s="5"/>
      <c r="AJ17432" s="4"/>
    </row>
    <row r="17433" spans="33:36">
      <c r="AG17433" s="5"/>
      <c r="AJ17433" s="4"/>
    </row>
    <row r="17434" spans="33:36">
      <c r="AG17434" s="5"/>
      <c r="AJ17434" s="4"/>
    </row>
    <row r="17435" spans="33:36">
      <c r="AG17435" s="5"/>
      <c r="AJ17435" s="4"/>
    </row>
    <row r="17436" spans="33:36">
      <c r="AG17436" s="5"/>
      <c r="AJ17436" s="4"/>
    </row>
    <row r="17437" spans="33:36">
      <c r="AG17437" s="5"/>
      <c r="AJ17437" s="4"/>
    </row>
    <row r="17438" spans="33:36">
      <c r="AG17438" s="5"/>
      <c r="AJ17438" s="4"/>
    </row>
    <row r="17439" spans="33:36">
      <c r="AG17439" s="5"/>
      <c r="AJ17439" s="4"/>
    </row>
    <row r="17440" spans="33:36">
      <c r="AG17440" s="5"/>
      <c r="AJ17440" s="4"/>
    </row>
    <row r="17441" spans="33:36">
      <c r="AG17441" s="5"/>
      <c r="AJ17441" s="4"/>
    </row>
    <row r="17442" spans="33:36">
      <c r="AG17442" s="5"/>
      <c r="AJ17442" s="4"/>
    </row>
    <row r="17443" spans="33:36">
      <c r="AG17443" s="5"/>
      <c r="AJ17443" s="4"/>
    </row>
    <row r="17444" spans="33:36">
      <c r="AG17444" s="5"/>
      <c r="AJ17444" s="4"/>
    </row>
    <row r="17445" spans="33:36">
      <c r="AG17445" s="5"/>
      <c r="AJ17445" s="4"/>
    </row>
    <row r="17446" spans="33:36">
      <c r="AG17446" s="5"/>
      <c r="AJ17446" s="4"/>
    </row>
    <row r="17447" spans="33:36">
      <c r="AG17447" s="5"/>
      <c r="AJ17447" s="4"/>
    </row>
    <row r="17448" spans="33:36">
      <c r="AG17448" s="5"/>
      <c r="AJ17448" s="4"/>
    </row>
    <row r="17449" spans="33:36">
      <c r="AG17449" s="5"/>
      <c r="AJ17449" s="4"/>
    </row>
    <row r="17450" spans="33:36">
      <c r="AG17450" s="5"/>
      <c r="AJ17450" s="4"/>
    </row>
    <row r="17451" spans="33:36">
      <c r="AG17451" s="5"/>
      <c r="AJ17451" s="4"/>
    </row>
    <row r="17452" spans="33:36">
      <c r="AG17452" s="5"/>
      <c r="AJ17452" s="4"/>
    </row>
    <row r="17453" spans="33:36">
      <c r="AG17453" s="5"/>
      <c r="AJ17453" s="4"/>
    </row>
    <row r="17454" spans="33:36">
      <c r="AG17454" s="5"/>
      <c r="AJ17454" s="4"/>
    </row>
    <row r="17455" spans="33:36">
      <c r="AG17455" s="5"/>
      <c r="AJ17455" s="4"/>
    </row>
    <row r="17456" spans="33:36">
      <c r="AG17456" s="5"/>
      <c r="AJ17456" s="4"/>
    </row>
    <row r="17457" spans="33:36">
      <c r="AG17457" s="5"/>
      <c r="AJ17457" s="4"/>
    </row>
    <row r="17458" spans="33:36">
      <c r="AG17458" s="5"/>
      <c r="AJ17458" s="4"/>
    </row>
    <row r="17459" spans="33:36">
      <c r="AG17459" s="5"/>
      <c r="AJ17459" s="4"/>
    </row>
    <row r="17460" spans="33:36">
      <c r="AG17460" s="5"/>
      <c r="AJ17460" s="4"/>
    </row>
    <row r="17461" spans="33:36">
      <c r="AG17461" s="5"/>
      <c r="AJ17461" s="4"/>
    </row>
    <row r="17462" spans="33:36">
      <c r="AG17462" s="5"/>
      <c r="AJ17462" s="4"/>
    </row>
    <row r="17463" spans="33:36">
      <c r="AG17463" s="5"/>
      <c r="AJ17463" s="4"/>
    </row>
    <row r="17464" spans="33:36">
      <c r="AG17464" s="5"/>
      <c r="AJ17464" s="4"/>
    </row>
    <row r="17465" spans="33:36">
      <c r="AG17465" s="5"/>
      <c r="AJ17465" s="4"/>
    </row>
    <row r="17466" spans="33:36">
      <c r="AG17466" s="5"/>
      <c r="AJ17466" s="4"/>
    </row>
    <row r="17467" spans="33:36">
      <c r="AG17467" s="5"/>
      <c r="AJ17467" s="4"/>
    </row>
    <row r="17468" spans="33:36">
      <c r="AG17468" s="5"/>
      <c r="AJ17468" s="4"/>
    </row>
    <row r="17469" spans="33:36">
      <c r="AG17469" s="5"/>
      <c r="AJ17469" s="4"/>
    </row>
    <row r="17470" spans="33:36">
      <c r="AG17470" s="5"/>
      <c r="AJ17470" s="4"/>
    </row>
    <row r="17471" spans="33:36">
      <c r="AG17471" s="5"/>
      <c r="AJ17471" s="4"/>
    </row>
    <row r="17472" spans="33:36">
      <c r="AG17472" s="5"/>
      <c r="AJ17472" s="4"/>
    </row>
    <row r="17473" spans="33:36">
      <c r="AG17473" s="5"/>
      <c r="AJ17473" s="4"/>
    </row>
    <row r="17474" spans="33:36">
      <c r="AG17474" s="5"/>
      <c r="AJ17474" s="4"/>
    </row>
    <row r="17475" spans="33:36">
      <c r="AG17475" s="5"/>
      <c r="AJ17475" s="4"/>
    </row>
    <row r="17476" spans="33:36">
      <c r="AG17476" s="5"/>
      <c r="AJ17476" s="4"/>
    </row>
    <row r="17477" spans="33:36">
      <c r="AG17477" s="5"/>
      <c r="AJ17477" s="4"/>
    </row>
    <row r="17478" spans="33:36">
      <c r="AG17478" s="5"/>
      <c r="AJ17478" s="4"/>
    </row>
    <row r="17479" spans="33:36">
      <c r="AG17479" s="5"/>
      <c r="AJ17479" s="4"/>
    </row>
    <row r="17480" spans="33:36">
      <c r="AG17480" s="5"/>
      <c r="AJ17480" s="4"/>
    </row>
    <row r="17481" spans="33:36">
      <c r="AG17481" s="5"/>
      <c r="AJ17481" s="4"/>
    </row>
    <row r="17482" spans="33:36">
      <c r="AG17482" s="5"/>
      <c r="AJ17482" s="4"/>
    </row>
    <row r="17483" spans="33:36">
      <c r="AG17483" s="5"/>
      <c r="AJ17483" s="4"/>
    </row>
    <row r="17484" spans="33:36">
      <c r="AG17484" s="5"/>
      <c r="AJ17484" s="4"/>
    </row>
    <row r="17485" spans="33:36">
      <c r="AG17485" s="5"/>
      <c r="AJ17485" s="4"/>
    </row>
    <row r="17486" spans="33:36">
      <c r="AG17486" s="5"/>
      <c r="AJ17486" s="4"/>
    </row>
    <row r="17487" spans="33:36">
      <c r="AG17487" s="5"/>
      <c r="AJ17487" s="4"/>
    </row>
    <row r="17488" spans="33:36">
      <c r="AG17488" s="5"/>
      <c r="AJ17488" s="4"/>
    </row>
    <row r="17489" spans="33:36">
      <c r="AG17489" s="5"/>
      <c r="AJ17489" s="4"/>
    </row>
    <row r="17490" spans="33:36">
      <c r="AG17490" s="5"/>
      <c r="AJ17490" s="4"/>
    </row>
    <row r="17491" spans="33:36">
      <c r="AG17491" s="5"/>
      <c r="AJ17491" s="4"/>
    </row>
    <row r="17492" spans="33:36">
      <c r="AG17492" s="5"/>
      <c r="AJ17492" s="4"/>
    </row>
    <row r="17493" spans="33:36">
      <c r="AG17493" s="5"/>
      <c r="AJ17493" s="4"/>
    </row>
    <row r="17494" spans="33:36">
      <c r="AG17494" s="5"/>
      <c r="AJ17494" s="4"/>
    </row>
    <row r="17495" spans="33:36">
      <c r="AG17495" s="5"/>
      <c r="AJ17495" s="4"/>
    </row>
    <row r="17496" spans="33:36">
      <c r="AG17496" s="5"/>
      <c r="AJ17496" s="4"/>
    </row>
    <row r="17497" spans="33:36">
      <c r="AG17497" s="5"/>
      <c r="AJ17497" s="4"/>
    </row>
    <row r="17498" spans="33:36">
      <c r="AG17498" s="5"/>
      <c r="AJ17498" s="4"/>
    </row>
    <row r="17499" spans="33:36">
      <c r="AG17499" s="5"/>
      <c r="AJ17499" s="4"/>
    </row>
    <row r="17500" spans="33:36">
      <c r="AG17500" s="5"/>
      <c r="AJ17500" s="4"/>
    </row>
    <row r="17501" spans="33:36">
      <c r="AG17501" s="5"/>
      <c r="AJ17501" s="4"/>
    </row>
    <row r="17502" spans="33:36">
      <c r="AG17502" s="5"/>
      <c r="AJ17502" s="4"/>
    </row>
    <row r="17503" spans="33:36">
      <c r="AG17503" s="5"/>
      <c r="AJ17503" s="4"/>
    </row>
    <row r="17504" spans="33:36">
      <c r="AG17504" s="5"/>
      <c r="AJ17504" s="4"/>
    </row>
    <row r="17505" spans="33:36">
      <c r="AG17505" s="5"/>
      <c r="AJ17505" s="4"/>
    </row>
    <row r="17506" spans="33:36">
      <c r="AG17506" s="5"/>
      <c r="AJ17506" s="4"/>
    </row>
    <row r="17507" spans="33:36">
      <c r="AG17507" s="5"/>
      <c r="AJ17507" s="4"/>
    </row>
    <row r="17508" spans="33:36">
      <c r="AG17508" s="5"/>
      <c r="AJ17508" s="4"/>
    </row>
    <row r="17509" spans="33:36">
      <c r="AG17509" s="5"/>
      <c r="AJ17509" s="4"/>
    </row>
    <row r="17510" spans="33:36">
      <c r="AG17510" s="5"/>
      <c r="AJ17510" s="4"/>
    </row>
    <row r="17511" spans="33:36">
      <c r="AG17511" s="5"/>
      <c r="AJ17511" s="4"/>
    </row>
    <row r="17512" spans="33:36">
      <c r="AG17512" s="5"/>
      <c r="AJ17512" s="4"/>
    </row>
    <row r="17513" spans="33:36">
      <c r="AG17513" s="5"/>
      <c r="AJ17513" s="4"/>
    </row>
    <row r="17514" spans="33:36">
      <c r="AG17514" s="5"/>
      <c r="AJ17514" s="4"/>
    </row>
    <row r="17515" spans="33:36">
      <c r="AG17515" s="5"/>
      <c r="AJ17515" s="4"/>
    </row>
    <row r="17516" spans="33:36">
      <c r="AG17516" s="5"/>
      <c r="AJ17516" s="4"/>
    </row>
    <row r="17517" spans="33:36">
      <c r="AG17517" s="5"/>
      <c r="AJ17517" s="4"/>
    </row>
    <row r="17518" spans="33:36">
      <c r="AG17518" s="5"/>
      <c r="AJ17518" s="4"/>
    </row>
    <row r="17519" spans="33:36">
      <c r="AG17519" s="5"/>
      <c r="AJ17519" s="4"/>
    </row>
    <row r="17520" spans="33:36">
      <c r="AG17520" s="5"/>
      <c r="AJ17520" s="4"/>
    </row>
    <row r="17521" spans="33:36">
      <c r="AG17521" s="5"/>
      <c r="AJ17521" s="4"/>
    </row>
    <row r="17522" spans="33:36">
      <c r="AG17522" s="5"/>
      <c r="AJ17522" s="4"/>
    </row>
    <row r="17523" spans="33:36">
      <c r="AG17523" s="5"/>
      <c r="AJ17523" s="4"/>
    </row>
    <row r="17524" spans="33:36">
      <c r="AG17524" s="5"/>
      <c r="AJ17524" s="4"/>
    </row>
    <row r="17525" spans="33:36">
      <c r="AG17525" s="5"/>
      <c r="AJ17525" s="4"/>
    </row>
    <row r="17526" spans="33:36">
      <c r="AG17526" s="5"/>
      <c r="AJ17526" s="4"/>
    </row>
    <row r="17527" spans="33:36">
      <c r="AG17527" s="5"/>
      <c r="AJ17527" s="4"/>
    </row>
    <row r="17528" spans="33:36">
      <c r="AG17528" s="5"/>
      <c r="AJ17528" s="4"/>
    </row>
    <row r="17529" spans="33:36">
      <c r="AG17529" s="5"/>
      <c r="AJ17529" s="4"/>
    </row>
    <row r="17530" spans="33:36">
      <c r="AG17530" s="5"/>
      <c r="AJ17530" s="4"/>
    </row>
    <row r="17531" spans="33:36">
      <c r="AG17531" s="5"/>
      <c r="AJ17531" s="4"/>
    </row>
    <row r="17532" spans="33:36">
      <c r="AG17532" s="5"/>
      <c r="AJ17532" s="4"/>
    </row>
    <row r="17533" spans="33:36">
      <c r="AG17533" s="5"/>
      <c r="AJ17533" s="4"/>
    </row>
    <row r="17534" spans="33:36">
      <c r="AG17534" s="5"/>
      <c r="AJ17534" s="4"/>
    </row>
    <row r="17535" spans="33:36">
      <c r="AG17535" s="5"/>
      <c r="AJ17535" s="4"/>
    </row>
    <row r="17536" spans="33:36">
      <c r="AG17536" s="5"/>
      <c r="AJ17536" s="4"/>
    </row>
    <row r="17537" spans="33:36">
      <c r="AG17537" s="5"/>
      <c r="AJ17537" s="4"/>
    </row>
    <row r="17538" spans="33:36">
      <c r="AG17538" s="5"/>
      <c r="AJ17538" s="4"/>
    </row>
    <row r="17539" spans="33:36">
      <c r="AG17539" s="5"/>
      <c r="AJ17539" s="4"/>
    </row>
    <row r="17540" spans="33:36">
      <c r="AG17540" s="5"/>
      <c r="AJ17540" s="4"/>
    </row>
    <row r="17541" spans="33:36">
      <c r="AG17541" s="5"/>
      <c r="AJ17541" s="4"/>
    </row>
    <row r="17542" spans="33:36">
      <c r="AG17542" s="5"/>
      <c r="AJ17542" s="4"/>
    </row>
    <row r="17543" spans="33:36">
      <c r="AG17543" s="5"/>
      <c r="AJ17543" s="4"/>
    </row>
    <row r="17544" spans="33:36">
      <c r="AG17544" s="5"/>
      <c r="AJ17544" s="4"/>
    </row>
    <row r="17545" spans="33:36">
      <c r="AG17545" s="5"/>
      <c r="AJ17545" s="4"/>
    </row>
    <row r="17546" spans="33:36">
      <c r="AG17546" s="5"/>
      <c r="AJ17546" s="4"/>
    </row>
    <row r="17547" spans="33:36">
      <c r="AG17547" s="5"/>
      <c r="AJ17547" s="4"/>
    </row>
    <row r="17548" spans="33:36">
      <c r="AG17548" s="5"/>
      <c r="AJ17548" s="4"/>
    </row>
    <row r="17549" spans="33:36">
      <c r="AG17549" s="5"/>
      <c r="AJ17549" s="4"/>
    </row>
    <row r="17550" spans="33:36">
      <c r="AG17550" s="5"/>
      <c r="AJ17550" s="4"/>
    </row>
    <row r="17551" spans="33:36">
      <c r="AG17551" s="5"/>
      <c r="AJ17551" s="4"/>
    </row>
    <row r="17552" spans="33:36">
      <c r="AG17552" s="5"/>
      <c r="AJ17552" s="4"/>
    </row>
    <row r="17553" spans="33:36">
      <c r="AG17553" s="5"/>
      <c r="AJ17553" s="4"/>
    </row>
    <row r="17554" spans="33:36">
      <c r="AG17554" s="5"/>
      <c r="AJ17554" s="4"/>
    </row>
    <row r="17555" spans="33:36">
      <c r="AG17555" s="5"/>
      <c r="AJ17555" s="4"/>
    </row>
    <row r="17556" spans="33:36">
      <c r="AG17556" s="5"/>
      <c r="AJ17556" s="4"/>
    </row>
    <row r="17557" spans="33:36">
      <c r="AG17557" s="5"/>
      <c r="AJ17557" s="4"/>
    </row>
    <row r="17558" spans="33:36">
      <c r="AG17558" s="5"/>
      <c r="AJ17558" s="4"/>
    </row>
    <row r="17559" spans="33:36">
      <c r="AG17559" s="5"/>
      <c r="AJ17559" s="4"/>
    </row>
    <row r="17560" spans="33:36">
      <c r="AG17560" s="5"/>
      <c r="AJ17560" s="4"/>
    </row>
    <row r="17561" spans="33:36">
      <c r="AG17561" s="5"/>
      <c r="AJ17561" s="4"/>
    </row>
    <row r="17562" spans="33:36">
      <c r="AG17562" s="5"/>
      <c r="AJ17562" s="4"/>
    </row>
    <row r="17563" spans="33:36">
      <c r="AG17563" s="5"/>
      <c r="AJ17563" s="4"/>
    </row>
    <row r="17564" spans="33:36">
      <c r="AG17564" s="5"/>
      <c r="AJ17564" s="4"/>
    </row>
    <row r="17565" spans="33:36">
      <c r="AG17565" s="5"/>
      <c r="AJ17565" s="4"/>
    </row>
    <row r="17566" spans="33:36">
      <c r="AG17566" s="5"/>
      <c r="AJ17566" s="4"/>
    </row>
    <row r="17567" spans="33:36">
      <c r="AG17567" s="5"/>
      <c r="AJ17567" s="4"/>
    </row>
    <row r="17568" spans="33:36">
      <c r="AG17568" s="5"/>
      <c r="AJ17568" s="4"/>
    </row>
    <row r="17569" spans="33:36">
      <c r="AG17569" s="5"/>
      <c r="AJ17569" s="4"/>
    </row>
    <row r="17570" spans="33:36">
      <c r="AG17570" s="5"/>
      <c r="AJ17570" s="4"/>
    </row>
    <row r="17571" spans="33:36">
      <c r="AG17571" s="5"/>
      <c r="AJ17571" s="4"/>
    </row>
    <row r="17572" spans="33:36">
      <c r="AG17572" s="5"/>
      <c r="AJ17572" s="4"/>
    </row>
    <row r="17573" spans="33:36">
      <c r="AG17573" s="5"/>
      <c r="AJ17573" s="4"/>
    </row>
    <row r="17574" spans="33:36">
      <c r="AG17574" s="5"/>
      <c r="AJ17574" s="4"/>
    </row>
    <row r="17575" spans="33:36">
      <c r="AG17575" s="5"/>
      <c r="AJ17575" s="4"/>
    </row>
    <row r="17576" spans="33:36">
      <c r="AG17576" s="5"/>
      <c r="AJ17576" s="4"/>
    </row>
    <row r="17577" spans="33:36">
      <c r="AG17577" s="5"/>
      <c r="AJ17577" s="4"/>
    </row>
    <row r="17578" spans="33:36">
      <c r="AG17578" s="5"/>
      <c r="AJ17578" s="4"/>
    </row>
    <row r="17579" spans="33:36">
      <c r="AG17579" s="5"/>
      <c r="AJ17579" s="4"/>
    </row>
    <row r="17580" spans="33:36">
      <c r="AG17580" s="5"/>
      <c r="AJ17580" s="4"/>
    </row>
    <row r="17581" spans="33:36">
      <c r="AG17581" s="5"/>
      <c r="AJ17581" s="4"/>
    </row>
    <row r="17582" spans="33:36">
      <c r="AG17582" s="5"/>
      <c r="AJ17582" s="4"/>
    </row>
    <row r="17583" spans="33:36">
      <c r="AG17583" s="5"/>
      <c r="AJ17583" s="4"/>
    </row>
    <row r="17584" spans="33:36">
      <c r="AG17584" s="5"/>
      <c r="AJ17584" s="4"/>
    </row>
    <row r="17585" spans="33:36">
      <c r="AG17585" s="5"/>
      <c r="AJ17585" s="4"/>
    </row>
    <row r="17586" spans="33:36">
      <c r="AG17586" s="5"/>
      <c r="AJ17586" s="4"/>
    </row>
    <row r="17587" spans="33:36">
      <c r="AG17587" s="5"/>
      <c r="AJ17587" s="4"/>
    </row>
    <row r="17588" spans="33:36">
      <c r="AG17588" s="5"/>
      <c r="AJ17588" s="4"/>
    </row>
    <row r="17589" spans="33:36">
      <c r="AG17589" s="5"/>
      <c r="AJ17589" s="4"/>
    </row>
    <row r="17590" spans="33:36">
      <c r="AG17590" s="5"/>
      <c r="AJ17590" s="4"/>
    </row>
    <row r="17591" spans="33:36">
      <c r="AG17591" s="5"/>
      <c r="AJ17591" s="4"/>
    </row>
    <row r="17592" spans="33:36">
      <c r="AG17592" s="5"/>
      <c r="AJ17592" s="4"/>
    </row>
    <row r="17593" spans="33:36">
      <c r="AG17593" s="5"/>
      <c r="AJ17593" s="4"/>
    </row>
    <row r="17594" spans="33:36">
      <c r="AG17594" s="5"/>
      <c r="AJ17594" s="4"/>
    </row>
    <row r="17595" spans="33:36">
      <c r="AG17595" s="5"/>
      <c r="AJ17595" s="4"/>
    </row>
    <row r="17596" spans="33:36">
      <c r="AG17596" s="5"/>
      <c r="AJ17596" s="4"/>
    </row>
    <row r="17597" spans="33:36">
      <c r="AG17597" s="5"/>
      <c r="AJ17597" s="4"/>
    </row>
    <row r="17598" spans="33:36">
      <c r="AG17598" s="5"/>
      <c r="AJ17598" s="4"/>
    </row>
    <row r="17599" spans="33:36">
      <c r="AG17599" s="5"/>
      <c r="AJ17599" s="4"/>
    </row>
    <row r="17600" spans="33:36">
      <c r="AG17600" s="5"/>
      <c r="AJ17600" s="4"/>
    </row>
    <row r="17601" spans="33:36">
      <c r="AG17601" s="5"/>
      <c r="AJ17601" s="4"/>
    </row>
    <row r="17602" spans="33:36">
      <c r="AG17602" s="5"/>
      <c r="AJ17602" s="4"/>
    </row>
    <row r="17603" spans="33:36">
      <c r="AG17603" s="5"/>
      <c r="AJ17603" s="4"/>
    </row>
    <row r="17604" spans="33:36">
      <c r="AG17604" s="5"/>
      <c r="AJ17604" s="4"/>
    </row>
    <row r="17605" spans="33:36">
      <c r="AG17605" s="5"/>
      <c r="AJ17605" s="4"/>
    </row>
    <row r="17606" spans="33:36">
      <c r="AG17606" s="5"/>
      <c r="AJ17606" s="4"/>
    </row>
    <row r="17607" spans="33:36">
      <c r="AG17607" s="5"/>
      <c r="AJ17607" s="4"/>
    </row>
    <row r="17608" spans="33:36">
      <c r="AG17608" s="5"/>
      <c r="AJ17608" s="4"/>
    </row>
    <row r="17609" spans="33:36">
      <c r="AG17609" s="5"/>
      <c r="AJ17609" s="4"/>
    </row>
    <row r="17610" spans="33:36">
      <c r="AG17610" s="5"/>
      <c r="AJ17610" s="4"/>
    </row>
    <row r="17611" spans="33:36">
      <c r="AG17611" s="5"/>
      <c r="AJ17611" s="4"/>
    </row>
    <row r="17612" spans="33:36">
      <c r="AG17612" s="5"/>
      <c r="AJ17612" s="4"/>
    </row>
    <row r="17613" spans="33:36">
      <c r="AG17613" s="5"/>
      <c r="AJ17613" s="4"/>
    </row>
    <row r="17614" spans="33:36">
      <c r="AG17614" s="5"/>
      <c r="AJ17614" s="4"/>
    </row>
    <row r="17615" spans="33:36">
      <c r="AG17615" s="5"/>
      <c r="AJ17615" s="4"/>
    </row>
    <row r="17616" spans="33:36">
      <c r="AG17616" s="5"/>
      <c r="AJ17616" s="4"/>
    </row>
    <row r="17617" spans="33:36">
      <c r="AG17617" s="5"/>
      <c r="AJ17617" s="4"/>
    </row>
    <row r="17618" spans="33:36">
      <c r="AG17618" s="5"/>
      <c r="AJ17618" s="4"/>
    </row>
    <row r="17619" spans="33:36">
      <c r="AG17619" s="5"/>
      <c r="AJ17619" s="4"/>
    </row>
    <row r="17620" spans="33:36">
      <c r="AG17620" s="5"/>
      <c r="AJ17620" s="4"/>
    </row>
    <row r="17621" spans="33:36">
      <c r="AG17621" s="5"/>
      <c r="AJ17621" s="4"/>
    </row>
    <row r="17622" spans="33:36">
      <c r="AG17622" s="5"/>
      <c r="AJ17622" s="4"/>
    </row>
    <row r="17623" spans="33:36">
      <c r="AG17623" s="5"/>
      <c r="AJ17623" s="4"/>
    </row>
    <row r="17624" spans="33:36">
      <c r="AG17624" s="5"/>
      <c r="AJ17624" s="4"/>
    </row>
    <row r="17625" spans="33:36">
      <c r="AG17625" s="5"/>
      <c r="AJ17625" s="4"/>
    </row>
    <row r="17626" spans="33:36">
      <c r="AG17626" s="5"/>
      <c r="AJ17626" s="4"/>
    </row>
    <row r="17627" spans="33:36">
      <c r="AG17627" s="5"/>
      <c r="AJ17627" s="4"/>
    </row>
    <row r="17628" spans="33:36">
      <c r="AG17628" s="5"/>
      <c r="AJ17628" s="4"/>
    </row>
    <row r="17629" spans="33:36">
      <c r="AG17629" s="5"/>
      <c r="AJ17629" s="4"/>
    </row>
    <row r="17630" spans="33:36">
      <c r="AG17630" s="5"/>
      <c r="AJ17630" s="4"/>
    </row>
    <row r="17631" spans="33:36">
      <c r="AG17631" s="5"/>
      <c r="AJ17631" s="4"/>
    </row>
    <row r="17632" spans="33:36">
      <c r="AG17632" s="5"/>
      <c r="AJ17632" s="4"/>
    </row>
    <row r="17633" spans="33:36">
      <c r="AG17633" s="5"/>
      <c r="AJ17633" s="4"/>
    </row>
    <row r="17634" spans="33:36">
      <c r="AG17634" s="5"/>
      <c r="AJ17634" s="4"/>
    </row>
    <row r="17635" spans="33:36">
      <c r="AG17635" s="5"/>
      <c r="AJ17635" s="4"/>
    </row>
    <row r="17636" spans="33:36">
      <c r="AG17636" s="5"/>
      <c r="AJ17636" s="4"/>
    </row>
    <row r="17637" spans="33:36">
      <c r="AG17637" s="5"/>
      <c r="AJ17637" s="4"/>
    </row>
    <row r="17638" spans="33:36">
      <c r="AG17638" s="5"/>
      <c r="AJ17638" s="4"/>
    </row>
    <row r="17639" spans="33:36">
      <c r="AG17639" s="5"/>
      <c r="AJ17639" s="4"/>
    </row>
    <row r="17640" spans="33:36">
      <c r="AG17640" s="5"/>
      <c r="AJ17640" s="4"/>
    </row>
    <row r="17641" spans="33:36">
      <c r="AG17641" s="5"/>
      <c r="AJ17641" s="4"/>
    </row>
    <row r="17642" spans="33:36">
      <c r="AG17642" s="5"/>
      <c r="AJ17642" s="4"/>
    </row>
    <row r="17643" spans="33:36">
      <c r="AG17643" s="5"/>
      <c r="AJ17643" s="4"/>
    </row>
    <row r="17644" spans="33:36">
      <c r="AG17644" s="5"/>
      <c r="AJ17644" s="4"/>
    </row>
    <row r="17645" spans="33:36">
      <c r="AG17645" s="5"/>
      <c r="AJ17645" s="4"/>
    </row>
    <row r="17646" spans="33:36">
      <c r="AG17646" s="5"/>
      <c r="AJ17646" s="4"/>
    </row>
    <row r="17647" spans="33:36">
      <c r="AG17647" s="5"/>
      <c r="AJ17647" s="4"/>
    </row>
    <row r="17648" spans="33:36">
      <c r="AG17648" s="5"/>
      <c r="AJ17648" s="4"/>
    </row>
    <row r="17649" spans="33:36">
      <c r="AG17649" s="5"/>
      <c r="AJ17649" s="4"/>
    </row>
    <row r="17650" spans="33:36">
      <c r="AG17650" s="5"/>
      <c r="AJ17650" s="4"/>
    </row>
    <row r="17651" spans="33:36">
      <c r="AG17651" s="5"/>
      <c r="AJ17651" s="4"/>
    </row>
    <row r="17652" spans="33:36">
      <c r="AG17652" s="5"/>
      <c r="AJ17652" s="4"/>
    </row>
    <row r="17653" spans="33:36">
      <c r="AG17653" s="5"/>
      <c r="AJ17653" s="4"/>
    </row>
    <row r="17654" spans="33:36">
      <c r="AG17654" s="5"/>
      <c r="AJ17654" s="4"/>
    </row>
    <row r="17655" spans="33:36">
      <c r="AG17655" s="5"/>
      <c r="AJ17655" s="4"/>
    </row>
    <row r="17656" spans="33:36">
      <c r="AG17656" s="5"/>
      <c r="AJ17656" s="4"/>
    </row>
    <row r="17657" spans="33:36">
      <c r="AG17657" s="5"/>
      <c r="AJ17657" s="4"/>
    </row>
    <row r="17658" spans="33:36">
      <c r="AG17658" s="5"/>
      <c r="AJ17658" s="4"/>
    </row>
    <row r="17659" spans="33:36">
      <c r="AG17659" s="5"/>
      <c r="AJ17659" s="4"/>
    </row>
    <row r="17660" spans="33:36">
      <c r="AG17660" s="5"/>
      <c r="AJ17660" s="4"/>
    </row>
    <row r="17661" spans="33:36">
      <c r="AG17661" s="5"/>
      <c r="AJ17661" s="4"/>
    </row>
    <row r="17662" spans="33:36">
      <c r="AG17662" s="5"/>
      <c r="AJ17662" s="4"/>
    </row>
    <row r="17663" spans="33:36">
      <c r="AG17663" s="5"/>
      <c r="AJ17663" s="4"/>
    </row>
    <row r="17664" spans="33:36">
      <c r="AG17664" s="5"/>
      <c r="AJ17664" s="4"/>
    </row>
    <row r="17665" spans="33:36">
      <c r="AG17665" s="5"/>
      <c r="AJ17665" s="4"/>
    </row>
    <row r="17666" spans="33:36">
      <c r="AG17666" s="5"/>
      <c r="AJ17666" s="4"/>
    </row>
    <row r="17667" spans="33:36">
      <c r="AG17667" s="5"/>
      <c r="AJ17667" s="4"/>
    </row>
    <row r="17668" spans="33:36">
      <c r="AG17668" s="5"/>
      <c r="AJ17668" s="4"/>
    </row>
    <row r="17669" spans="33:36">
      <c r="AG17669" s="5"/>
      <c r="AJ17669" s="4"/>
    </row>
    <row r="17670" spans="33:36">
      <c r="AG17670" s="5"/>
      <c r="AJ17670" s="4"/>
    </row>
    <row r="17671" spans="33:36">
      <c r="AG17671" s="5"/>
      <c r="AJ17671" s="4"/>
    </row>
    <row r="17672" spans="33:36">
      <c r="AG17672" s="5"/>
      <c r="AJ17672" s="4"/>
    </row>
    <row r="17673" spans="33:36">
      <c r="AG17673" s="5"/>
      <c r="AJ17673" s="4"/>
    </row>
    <row r="17674" spans="33:36">
      <c r="AG17674" s="5"/>
      <c r="AJ17674" s="4"/>
    </row>
    <row r="17675" spans="33:36">
      <c r="AG17675" s="5"/>
      <c r="AJ17675" s="4"/>
    </row>
    <row r="17676" spans="33:36">
      <c r="AG17676" s="5"/>
      <c r="AJ17676" s="4"/>
    </row>
    <row r="17677" spans="33:36">
      <c r="AG17677" s="5"/>
      <c r="AJ17677" s="4"/>
    </row>
    <row r="17678" spans="33:36">
      <c r="AG17678" s="5"/>
      <c r="AJ17678" s="4"/>
    </row>
    <row r="17679" spans="33:36">
      <c r="AG17679" s="5"/>
      <c r="AJ17679" s="4"/>
    </row>
    <row r="17680" spans="33:36">
      <c r="AG17680" s="5"/>
      <c r="AJ17680" s="4"/>
    </row>
    <row r="17681" spans="33:36">
      <c r="AG17681" s="5"/>
      <c r="AJ17681" s="4"/>
    </row>
    <row r="17682" spans="33:36">
      <c r="AG17682" s="5"/>
      <c r="AJ17682" s="4"/>
    </row>
    <row r="17683" spans="33:36">
      <c r="AG17683" s="5"/>
      <c r="AJ17683" s="4"/>
    </row>
    <row r="17684" spans="33:36">
      <c r="AG17684" s="5"/>
      <c r="AJ17684" s="4"/>
    </row>
    <row r="17685" spans="33:36">
      <c r="AG17685" s="5"/>
      <c r="AJ17685" s="4"/>
    </row>
    <row r="17686" spans="33:36">
      <c r="AG17686" s="5"/>
      <c r="AJ17686" s="4"/>
    </row>
    <row r="17687" spans="33:36">
      <c r="AG17687" s="5"/>
      <c r="AJ17687" s="4"/>
    </row>
    <row r="17688" spans="33:36">
      <c r="AG17688" s="5"/>
      <c r="AJ17688" s="4"/>
    </row>
    <row r="17689" spans="33:36">
      <c r="AG17689" s="5"/>
      <c r="AJ17689" s="4"/>
    </row>
    <row r="17690" spans="33:36">
      <c r="AG17690" s="5"/>
      <c r="AJ17690" s="4"/>
    </row>
    <row r="17691" spans="33:36">
      <c r="AG17691" s="5"/>
      <c r="AJ17691" s="4"/>
    </row>
    <row r="17692" spans="33:36">
      <c r="AG17692" s="5"/>
      <c r="AJ17692" s="4"/>
    </row>
    <row r="17693" spans="33:36">
      <c r="AG17693" s="5"/>
      <c r="AJ17693" s="4"/>
    </row>
    <row r="17694" spans="33:36">
      <c r="AG17694" s="5"/>
      <c r="AJ17694" s="4"/>
    </row>
    <row r="17695" spans="33:36">
      <c r="AG17695" s="5"/>
      <c r="AJ17695" s="4"/>
    </row>
    <row r="17696" spans="33:36">
      <c r="AG17696" s="5"/>
      <c r="AJ17696" s="4"/>
    </row>
    <row r="17697" spans="33:36">
      <c r="AG17697" s="5"/>
      <c r="AJ17697" s="4"/>
    </row>
    <row r="17698" spans="33:36">
      <c r="AG17698" s="5"/>
      <c r="AJ17698" s="4"/>
    </row>
    <row r="17699" spans="33:36">
      <c r="AG17699" s="5"/>
      <c r="AJ17699" s="4"/>
    </row>
    <row r="17700" spans="33:36">
      <c r="AG17700" s="5"/>
      <c r="AJ17700" s="4"/>
    </row>
    <row r="17701" spans="33:36">
      <c r="AG17701" s="5"/>
      <c r="AJ17701" s="4"/>
    </row>
    <row r="17702" spans="33:36">
      <c r="AG17702" s="5"/>
      <c r="AJ17702" s="4"/>
    </row>
    <row r="17703" spans="33:36">
      <c r="AG17703" s="5"/>
      <c r="AJ17703" s="4"/>
    </row>
    <row r="17704" spans="33:36">
      <c r="AG17704" s="5"/>
      <c r="AJ17704" s="4"/>
    </row>
    <row r="17705" spans="33:36">
      <c r="AG17705" s="5"/>
      <c r="AJ17705" s="4"/>
    </row>
    <row r="17706" spans="33:36">
      <c r="AG17706" s="5"/>
      <c r="AJ17706" s="4"/>
    </row>
    <row r="17707" spans="33:36">
      <c r="AG17707" s="5"/>
      <c r="AJ17707" s="4"/>
    </row>
    <row r="17708" spans="33:36">
      <c r="AG17708" s="5"/>
      <c r="AJ17708" s="4"/>
    </row>
    <row r="17709" spans="33:36">
      <c r="AG17709" s="5"/>
      <c r="AJ17709" s="4"/>
    </row>
    <row r="17710" spans="33:36">
      <c r="AG17710" s="5"/>
      <c r="AJ17710" s="4"/>
    </row>
    <row r="17711" spans="33:36">
      <c r="AG17711" s="5"/>
      <c r="AJ17711" s="4"/>
    </row>
    <row r="17712" spans="33:36">
      <c r="AG17712" s="5"/>
      <c r="AJ17712" s="4"/>
    </row>
    <row r="17713" spans="33:36">
      <c r="AG17713" s="5"/>
      <c r="AJ17713" s="4"/>
    </row>
    <row r="17714" spans="33:36">
      <c r="AG17714" s="5"/>
      <c r="AJ17714" s="4"/>
    </row>
    <row r="17715" spans="33:36">
      <c r="AG17715" s="5"/>
      <c r="AJ17715" s="4"/>
    </row>
    <row r="17716" spans="33:36">
      <c r="AG17716" s="5"/>
      <c r="AJ17716" s="4"/>
    </row>
    <row r="17717" spans="33:36">
      <c r="AG17717" s="5"/>
      <c r="AJ17717" s="4"/>
    </row>
    <row r="17718" spans="33:36">
      <c r="AG17718" s="5"/>
      <c r="AJ17718" s="4"/>
    </row>
    <row r="17719" spans="33:36">
      <c r="AG17719" s="5"/>
      <c r="AJ17719" s="4"/>
    </row>
    <row r="17720" spans="33:36">
      <c r="AG17720" s="5"/>
      <c r="AJ17720" s="4"/>
    </row>
    <row r="17721" spans="33:36">
      <c r="AG17721" s="5"/>
      <c r="AJ17721" s="4"/>
    </row>
    <row r="17722" spans="33:36">
      <c r="AG17722" s="5"/>
      <c r="AJ17722" s="4"/>
    </row>
    <row r="17723" spans="33:36">
      <c r="AG17723" s="5"/>
      <c r="AJ17723" s="4"/>
    </row>
    <row r="17724" spans="33:36">
      <c r="AG17724" s="5"/>
      <c r="AJ17724" s="4"/>
    </row>
    <row r="17725" spans="33:36">
      <c r="AG17725" s="5"/>
      <c r="AJ17725" s="4"/>
    </row>
    <row r="17726" spans="33:36">
      <c r="AG17726" s="5"/>
      <c r="AJ17726" s="4"/>
    </row>
    <row r="17727" spans="33:36">
      <c r="AG17727" s="5"/>
      <c r="AJ17727" s="4"/>
    </row>
    <row r="17728" spans="33:36">
      <c r="AG17728" s="5"/>
      <c r="AJ17728" s="4"/>
    </row>
    <row r="17729" spans="33:36">
      <c r="AG17729" s="5"/>
      <c r="AJ17729" s="4"/>
    </row>
    <row r="17730" spans="33:36">
      <c r="AG17730" s="5"/>
      <c r="AJ17730" s="4"/>
    </row>
    <row r="17731" spans="33:36">
      <c r="AG17731" s="5"/>
      <c r="AJ17731" s="4"/>
    </row>
    <row r="17732" spans="33:36">
      <c r="AG17732" s="5"/>
      <c r="AJ17732" s="4"/>
    </row>
    <row r="17733" spans="33:36">
      <c r="AG17733" s="5"/>
      <c r="AJ17733" s="4"/>
    </row>
    <row r="17734" spans="33:36">
      <c r="AG17734" s="5"/>
      <c r="AJ17734" s="4"/>
    </row>
    <row r="17735" spans="33:36">
      <c r="AG17735" s="5"/>
      <c r="AJ17735" s="4"/>
    </row>
    <row r="17736" spans="33:36">
      <c r="AG17736" s="5"/>
      <c r="AJ17736" s="4"/>
    </row>
    <row r="17737" spans="33:36">
      <c r="AG17737" s="5"/>
      <c r="AJ17737" s="4"/>
    </row>
    <row r="17738" spans="33:36">
      <c r="AG17738" s="5"/>
      <c r="AJ17738" s="4"/>
    </row>
    <row r="17739" spans="33:36">
      <c r="AG17739" s="5"/>
      <c r="AJ17739" s="4"/>
    </row>
    <row r="17740" spans="33:36">
      <c r="AG17740" s="5"/>
      <c r="AJ17740" s="4"/>
    </row>
    <row r="17741" spans="33:36">
      <c r="AG17741" s="5"/>
      <c r="AJ17741" s="4"/>
    </row>
    <row r="17742" spans="33:36">
      <c r="AG17742" s="5"/>
      <c r="AJ17742" s="4"/>
    </row>
    <row r="17743" spans="33:36">
      <c r="AG17743" s="5"/>
      <c r="AJ17743" s="4"/>
    </row>
    <row r="17744" spans="33:36">
      <c r="AG17744" s="5"/>
      <c r="AJ17744" s="4"/>
    </row>
    <row r="17745" spans="33:36">
      <c r="AG17745" s="5"/>
      <c r="AJ17745" s="4"/>
    </row>
    <row r="17746" spans="33:36">
      <c r="AG17746" s="5"/>
      <c r="AJ17746" s="4"/>
    </row>
    <row r="17747" spans="33:36">
      <c r="AG17747" s="5"/>
      <c r="AJ17747" s="4"/>
    </row>
    <row r="17748" spans="33:36">
      <c r="AG17748" s="5"/>
      <c r="AJ17748" s="4"/>
    </row>
    <row r="17749" spans="33:36">
      <c r="AG17749" s="5"/>
      <c r="AJ17749" s="4"/>
    </row>
    <row r="17750" spans="33:36">
      <c r="AG17750" s="5"/>
      <c r="AJ17750" s="4"/>
    </row>
    <row r="17751" spans="33:36">
      <c r="AG17751" s="5"/>
      <c r="AJ17751" s="4"/>
    </row>
    <row r="17752" spans="33:36">
      <c r="AG17752" s="5"/>
      <c r="AJ17752" s="4"/>
    </row>
    <row r="17753" spans="33:36">
      <c r="AG17753" s="5"/>
      <c r="AJ17753" s="4"/>
    </row>
    <row r="17754" spans="33:36">
      <c r="AG17754" s="5"/>
      <c r="AJ17754" s="4"/>
    </row>
    <row r="17755" spans="33:36">
      <c r="AG17755" s="5"/>
      <c r="AJ17755" s="4"/>
    </row>
    <row r="17756" spans="33:36">
      <c r="AG17756" s="5"/>
      <c r="AJ17756" s="4"/>
    </row>
    <row r="17757" spans="33:36">
      <c r="AG17757" s="5"/>
      <c r="AJ17757" s="4"/>
    </row>
    <row r="17758" spans="33:36">
      <c r="AG17758" s="5"/>
      <c r="AJ17758" s="4"/>
    </row>
    <row r="17759" spans="33:36">
      <c r="AG17759" s="5"/>
      <c r="AJ17759" s="4"/>
    </row>
    <row r="17760" spans="33:36">
      <c r="AG17760" s="5"/>
      <c r="AJ17760" s="4"/>
    </row>
    <row r="17761" spans="33:36">
      <c r="AG17761" s="5"/>
      <c r="AJ17761" s="4"/>
    </row>
    <row r="17762" spans="33:36">
      <c r="AG17762" s="5"/>
      <c r="AJ17762" s="4"/>
    </row>
    <row r="17763" spans="33:36">
      <c r="AG17763" s="5"/>
      <c r="AJ17763" s="4"/>
    </row>
    <row r="17764" spans="33:36">
      <c r="AG17764" s="5"/>
      <c r="AJ17764" s="4"/>
    </row>
    <row r="17765" spans="33:36">
      <c r="AG17765" s="5"/>
      <c r="AJ17765" s="4"/>
    </row>
    <row r="17766" spans="33:36">
      <c r="AG17766" s="5"/>
      <c r="AJ17766" s="4"/>
    </row>
    <row r="17767" spans="33:36">
      <c r="AG17767" s="5"/>
      <c r="AJ17767" s="4"/>
    </row>
    <row r="17768" spans="33:36">
      <c r="AG17768" s="5"/>
      <c r="AJ17768" s="4"/>
    </row>
    <row r="17769" spans="33:36">
      <c r="AG17769" s="5"/>
      <c r="AJ17769" s="4"/>
    </row>
    <row r="17770" spans="33:36">
      <c r="AG17770" s="5"/>
      <c r="AJ17770" s="4"/>
    </row>
    <row r="17771" spans="33:36">
      <c r="AG17771" s="5"/>
      <c r="AJ17771" s="4"/>
    </row>
    <row r="17772" spans="33:36">
      <c r="AG17772" s="5"/>
      <c r="AJ17772" s="4"/>
    </row>
    <row r="17773" spans="33:36">
      <c r="AG17773" s="5"/>
      <c r="AJ17773" s="4"/>
    </row>
    <row r="17774" spans="33:36">
      <c r="AG17774" s="5"/>
      <c r="AJ17774" s="4"/>
    </row>
    <row r="17775" spans="33:36">
      <c r="AG17775" s="5"/>
      <c r="AJ17775" s="4"/>
    </row>
    <row r="17776" spans="33:36">
      <c r="AG17776" s="5"/>
      <c r="AJ17776" s="4"/>
    </row>
    <row r="17777" spans="33:36">
      <c r="AG17777" s="5"/>
      <c r="AJ17777" s="4"/>
    </row>
    <row r="17778" spans="33:36">
      <c r="AG17778" s="5"/>
      <c r="AJ17778" s="4"/>
    </row>
    <row r="17779" spans="33:36">
      <c r="AG17779" s="5"/>
      <c r="AJ17779" s="4"/>
    </row>
    <row r="17780" spans="33:36">
      <c r="AG17780" s="5"/>
      <c r="AJ17780" s="4"/>
    </row>
    <row r="17781" spans="33:36">
      <c r="AG17781" s="5"/>
      <c r="AJ17781" s="4"/>
    </row>
    <row r="17782" spans="33:36">
      <c r="AG17782" s="5"/>
      <c r="AJ17782" s="4"/>
    </row>
    <row r="17783" spans="33:36">
      <c r="AG17783" s="5"/>
      <c r="AJ17783" s="4"/>
    </row>
    <row r="17784" spans="33:36">
      <c r="AG17784" s="5"/>
      <c r="AJ17784" s="4"/>
    </row>
    <row r="17785" spans="33:36">
      <c r="AG17785" s="5"/>
      <c r="AJ17785" s="4"/>
    </row>
    <row r="17786" spans="33:36">
      <c r="AG17786" s="5"/>
      <c r="AJ17786" s="4"/>
    </row>
    <row r="17787" spans="33:36">
      <c r="AG17787" s="5"/>
      <c r="AJ17787" s="4"/>
    </row>
    <row r="17788" spans="33:36">
      <c r="AG17788" s="5"/>
      <c r="AJ17788" s="4"/>
    </row>
    <row r="17789" spans="33:36">
      <c r="AG17789" s="5"/>
      <c r="AJ17789" s="4"/>
    </row>
    <row r="17790" spans="33:36">
      <c r="AG17790" s="5"/>
      <c r="AJ17790" s="4"/>
    </row>
    <row r="17791" spans="33:36">
      <c r="AG17791" s="5"/>
      <c r="AJ17791" s="4"/>
    </row>
    <row r="17792" spans="33:36">
      <c r="AG17792" s="5"/>
      <c r="AJ17792" s="4"/>
    </row>
    <row r="17793" spans="33:36">
      <c r="AG17793" s="5"/>
      <c r="AJ17793" s="4"/>
    </row>
    <row r="17794" spans="33:36">
      <c r="AG17794" s="5"/>
      <c r="AJ17794" s="4"/>
    </row>
    <row r="17795" spans="33:36">
      <c r="AG17795" s="5"/>
      <c r="AJ17795" s="4"/>
    </row>
    <row r="17796" spans="33:36">
      <c r="AG17796" s="5"/>
      <c r="AJ17796" s="4"/>
    </row>
    <row r="17797" spans="33:36">
      <c r="AG17797" s="5"/>
      <c r="AJ17797" s="4"/>
    </row>
    <row r="17798" spans="33:36">
      <c r="AG17798" s="5"/>
      <c r="AJ17798" s="4"/>
    </row>
    <row r="17799" spans="33:36">
      <c r="AG17799" s="5"/>
      <c r="AJ17799" s="4"/>
    </row>
    <row r="17800" spans="33:36">
      <c r="AG17800" s="5"/>
      <c r="AJ17800" s="4"/>
    </row>
    <row r="17801" spans="33:36">
      <c r="AG17801" s="5"/>
      <c r="AJ17801" s="4"/>
    </row>
    <row r="17802" spans="33:36">
      <c r="AG17802" s="5"/>
      <c r="AJ17802" s="4"/>
    </row>
    <row r="17803" spans="33:36">
      <c r="AG17803" s="5"/>
      <c r="AJ17803" s="4"/>
    </row>
    <row r="17804" spans="33:36">
      <c r="AG17804" s="5"/>
      <c r="AJ17804" s="4"/>
    </row>
    <row r="17805" spans="33:36">
      <c r="AG17805" s="5"/>
      <c r="AJ17805" s="4"/>
    </row>
    <row r="17806" spans="33:36">
      <c r="AG17806" s="5"/>
      <c r="AJ17806" s="4"/>
    </row>
    <row r="17807" spans="33:36">
      <c r="AG17807" s="5"/>
      <c r="AJ17807" s="4"/>
    </row>
    <row r="17808" spans="33:36">
      <c r="AG17808" s="5"/>
      <c r="AJ17808" s="4"/>
    </row>
    <row r="17809" spans="33:36">
      <c r="AG17809" s="5"/>
      <c r="AJ17809" s="4"/>
    </row>
    <row r="17810" spans="33:36">
      <c r="AG17810" s="5"/>
      <c r="AJ17810" s="4"/>
    </row>
    <row r="17811" spans="33:36">
      <c r="AG17811" s="5"/>
      <c r="AJ17811" s="4"/>
    </row>
    <row r="17812" spans="33:36">
      <c r="AG17812" s="5"/>
      <c r="AJ17812" s="4"/>
    </row>
    <row r="17813" spans="33:36">
      <c r="AG17813" s="5"/>
      <c r="AJ17813" s="4"/>
    </row>
    <row r="17814" spans="33:36">
      <c r="AG17814" s="5"/>
      <c r="AJ17814" s="4"/>
    </row>
    <row r="17815" spans="33:36">
      <c r="AG17815" s="5"/>
      <c r="AJ17815" s="4"/>
    </row>
    <row r="17816" spans="33:36">
      <c r="AG17816" s="5"/>
      <c r="AJ17816" s="4"/>
    </row>
    <row r="17817" spans="33:36">
      <c r="AG17817" s="5"/>
      <c r="AJ17817" s="4"/>
    </row>
    <row r="17818" spans="33:36">
      <c r="AG17818" s="5"/>
      <c r="AJ17818" s="4"/>
    </row>
    <row r="17819" spans="33:36">
      <c r="AG17819" s="5"/>
      <c r="AJ17819" s="4"/>
    </row>
    <row r="17820" spans="33:36">
      <c r="AG17820" s="5"/>
      <c r="AJ17820" s="4"/>
    </row>
    <row r="17821" spans="33:36">
      <c r="AG17821" s="5"/>
      <c r="AJ17821" s="4"/>
    </row>
    <row r="17822" spans="33:36">
      <c r="AG17822" s="5"/>
      <c r="AJ17822" s="4"/>
    </row>
    <row r="17823" spans="33:36">
      <c r="AG17823" s="5"/>
      <c r="AJ17823" s="4"/>
    </row>
    <row r="17824" spans="33:36">
      <c r="AG17824" s="5"/>
      <c r="AJ17824" s="4"/>
    </row>
    <row r="17825" spans="33:36">
      <c r="AG17825" s="5"/>
      <c r="AJ17825" s="4"/>
    </row>
    <row r="17826" spans="33:36">
      <c r="AG17826" s="5"/>
      <c r="AJ17826" s="4"/>
    </row>
    <row r="17827" spans="33:36">
      <c r="AG17827" s="5"/>
      <c r="AJ17827" s="4"/>
    </row>
    <row r="17828" spans="33:36">
      <c r="AG17828" s="5"/>
      <c r="AJ17828" s="4"/>
    </row>
    <row r="17829" spans="33:36">
      <c r="AG17829" s="5"/>
      <c r="AJ17829" s="4"/>
    </row>
    <row r="17830" spans="33:36">
      <c r="AG17830" s="5"/>
      <c r="AJ17830" s="4"/>
    </row>
    <row r="17831" spans="33:36">
      <c r="AG17831" s="5"/>
      <c r="AJ17831" s="4"/>
    </row>
    <row r="17832" spans="33:36">
      <c r="AG17832" s="5"/>
      <c r="AJ17832" s="4"/>
    </row>
    <row r="17833" spans="33:36">
      <c r="AG17833" s="5"/>
      <c r="AJ17833" s="4"/>
    </row>
    <row r="17834" spans="33:36">
      <c r="AG17834" s="5"/>
      <c r="AJ17834" s="4"/>
    </row>
    <row r="17835" spans="33:36">
      <c r="AG17835" s="5"/>
      <c r="AJ17835" s="4"/>
    </row>
    <row r="17836" spans="33:36">
      <c r="AG17836" s="5"/>
      <c r="AJ17836" s="4"/>
    </row>
    <row r="17837" spans="33:36">
      <c r="AG17837" s="5"/>
      <c r="AJ17837" s="4"/>
    </row>
    <row r="17838" spans="33:36">
      <c r="AG17838" s="5"/>
      <c r="AJ17838" s="4"/>
    </row>
    <row r="17839" spans="33:36">
      <c r="AG17839" s="5"/>
      <c r="AJ17839" s="4"/>
    </row>
    <row r="17840" spans="33:36">
      <c r="AG17840" s="5"/>
      <c r="AJ17840" s="4"/>
    </row>
    <row r="17841" spans="33:36">
      <c r="AG17841" s="5"/>
      <c r="AJ17841" s="4"/>
    </row>
    <row r="17842" spans="33:36">
      <c r="AG17842" s="5"/>
      <c r="AJ17842" s="4"/>
    </row>
    <row r="17843" spans="33:36">
      <c r="AG17843" s="5"/>
      <c r="AJ17843" s="4"/>
    </row>
    <row r="17844" spans="33:36">
      <c r="AG17844" s="5"/>
      <c r="AJ17844" s="4"/>
    </row>
    <row r="17845" spans="33:36">
      <c r="AG17845" s="5"/>
      <c r="AJ17845" s="4"/>
    </row>
    <row r="17846" spans="33:36">
      <c r="AG17846" s="5"/>
      <c r="AJ17846" s="4"/>
    </row>
    <row r="17847" spans="33:36">
      <c r="AG17847" s="5"/>
      <c r="AJ17847" s="4"/>
    </row>
    <row r="17848" spans="33:36">
      <c r="AG17848" s="5"/>
      <c r="AJ17848" s="4"/>
    </row>
    <row r="17849" spans="33:36">
      <c r="AG17849" s="5"/>
      <c r="AJ17849" s="4"/>
    </row>
    <row r="17850" spans="33:36">
      <c r="AG17850" s="5"/>
      <c r="AJ17850" s="4"/>
    </row>
    <row r="17851" spans="33:36">
      <c r="AG17851" s="5"/>
      <c r="AJ17851" s="4"/>
    </row>
    <row r="17852" spans="33:36">
      <c r="AG17852" s="5"/>
      <c r="AJ17852" s="4"/>
    </row>
    <row r="17853" spans="33:36">
      <c r="AG17853" s="5"/>
      <c r="AJ17853" s="4"/>
    </row>
    <row r="17854" spans="33:36">
      <c r="AG17854" s="5"/>
      <c r="AJ17854" s="4"/>
    </row>
    <row r="17855" spans="33:36">
      <c r="AG17855" s="5"/>
      <c r="AJ17855" s="4"/>
    </row>
    <row r="17856" spans="33:36">
      <c r="AG17856" s="5"/>
      <c r="AJ17856" s="4"/>
    </row>
    <row r="17857" spans="33:36">
      <c r="AG17857" s="5"/>
      <c r="AJ17857" s="4"/>
    </row>
    <row r="17858" spans="33:36">
      <c r="AG17858" s="5"/>
      <c r="AJ17858" s="4"/>
    </row>
    <row r="17859" spans="33:36">
      <c r="AG17859" s="5"/>
      <c r="AJ17859" s="4"/>
    </row>
    <row r="17860" spans="33:36">
      <c r="AG17860" s="5"/>
      <c r="AJ17860" s="4"/>
    </row>
    <row r="17861" spans="33:36">
      <c r="AG17861" s="5"/>
      <c r="AJ17861" s="4"/>
    </row>
    <row r="17862" spans="33:36">
      <c r="AG17862" s="5"/>
      <c r="AJ17862" s="4"/>
    </row>
    <row r="17863" spans="33:36">
      <c r="AG17863" s="5"/>
      <c r="AJ17863" s="4"/>
    </row>
    <row r="17864" spans="33:36">
      <c r="AG17864" s="5"/>
      <c r="AJ17864" s="4"/>
    </row>
    <row r="17865" spans="33:36">
      <c r="AG17865" s="5"/>
      <c r="AJ17865" s="4"/>
    </row>
    <row r="17866" spans="33:36">
      <c r="AG17866" s="5"/>
      <c r="AJ17866" s="4"/>
    </row>
    <row r="17867" spans="33:36">
      <c r="AG17867" s="5"/>
      <c r="AJ17867" s="4"/>
    </row>
    <row r="17868" spans="33:36">
      <c r="AG17868" s="5"/>
      <c r="AJ17868" s="4"/>
    </row>
    <row r="17869" spans="33:36">
      <c r="AG17869" s="5"/>
      <c r="AJ17869" s="4"/>
    </row>
    <row r="17870" spans="33:36">
      <c r="AG17870" s="5"/>
      <c r="AJ17870" s="4"/>
    </row>
    <row r="17871" spans="33:36">
      <c r="AG17871" s="5"/>
      <c r="AJ17871" s="4"/>
    </row>
    <row r="17872" spans="33:36">
      <c r="AG17872" s="5"/>
      <c r="AJ17872" s="4"/>
    </row>
    <row r="17873" spans="33:36">
      <c r="AG17873" s="5"/>
      <c r="AJ17873" s="4"/>
    </row>
    <row r="17874" spans="33:36">
      <c r="AG17874" s="5"/>
      <c r="AJ17874" s="4"/>
    </row>
    <row r="17875" spans="33:36">
      <c r="AG17875" s="5"/>
      <c r="AJ17875" s="4"/>
    </row>
    <row r="17876" spans="33:36">
      <c r="AG17876" s="5"/>
      <c r="AJ17876" s="4"/>
    </row>
    <row r="17877" spans="33:36">
      <c r="AG17877" s="5"/>
      <c r="AJ17877" s="4"/>
    </row>
    <row r="17878" spans="33:36">
      <c r="AG17878" s="5"/>
      <c r="AJ17878" s="4"/>
    </row>
    <row r="17879" spans="33:36">
      <c r="AG17879" s="5"/>
      <c r="AJ17879" s="4"/>
    </row>
    <row r="17880" spans="33:36">
      <c r="AG17880" s="5"/>
      <c r="AJ17880" s="4"/>
    </row>
    <row r="17881" spans="33:36">
      <c r="AG17881" s="5"/>
      <c r="AJ17881" s="4"/>
    </row>
    <row r="17882" spans="33:36">
      <c r="AG17882" s="5"/>
      <c r="AJ17882" s="4"/>
    </row>
    <row r="17883" spans="33:36">
      <c r="AG17883" s="5"/>
      <c r="AJ17883" s="4"/>
    </row>
    <row r="17884" spans="33:36">
      <c r="AG17884" s="5"/>
      <c r="AJ17884" s="4"/>
    </row>
    <row r="17885" spans="33:36">
      <c r="AG17885" s="5"/>
      <c r="AJ17885" s="4"/>
    </row>
    <row r="17886" spans="33:36">
      <c r="AG17886" s="5"/>
      <c r="AJ17886" s="4"/>
    </row>
    <row r="17887" spans="33:36">
      <c r="AG17887" s="5"/>
      <c r="AJ17887" s="4"/>
    </row>
    <row r="17888" spans="33:36">
      <c r="AG17888" s="5"/>
      <c r="AJ17888" s="4"/>
    </row>
    <row r="17889" spans="33:36">
      <c r="AG17889" s="5"/>
      <c r="AJ17889" s="4"/>
    </row>
    <row r="17890" spans="33:36">
      <c r="AG17890" s="5"/>
      <c r="AJ17890" s="4"/>
    </row>
    <row r="17891" spans="33:36">
      <c r="AG17891" s="5"/>
      <c r="AJ17891" s="4"/>
    </row>
    <row r="17892" spans="33:36">
      <c r="AG17892" s="5"/>
      <c r="AJ17892" s="4"/>
    </row>
    <row r="17893" spans="33:36">
      <c r="AG17893" s="5"/>
      <c r="AJ17893" s="4"/>
    </row>
    <row r="17894" spans="33:36">
      <c r="AG17894" s="5"/>
      <c r="AJ17894" s="4"/>
    </row>
    <row r="17895" spans="33:36">
      <c r="AG17895" s="5"/>
      <c r="AJ17895" s="4"/>
    </row>
    <row r="17896" spans="33:36">
      <c r="AG17896" s="5"/>
      <c r="AJ17896" s="4"/>
    </row>
    <row r="17897" spans="33:36">
      <c r="AG17897" s="5"/>
      <c r="AJ17897" s="4"/>
    </row>
    <row r="17898" spans="33:36">
      <c r="AG17898" s="5"/>
      <c r="AJ17898" s="4"/>
    </row>
    <row r="17899" spans="33:36">
      <c r="AG17899" s="5"/>
      <c r="AJ17899" s="4"/>
    </row>
    <row r="17900" spans="33:36">
      <c r="AG17900" s="5"/>
      <c r="AJ17900" s="4"/>
    </row>
    <row r="17901" spans="33:36">
      <c r="AG17901" s="5"/>
      <c r="AJ17901" s="4"/>
    </row>
    <row r="17902" spans="33:36">
      <c r="AG17902" s="5"/>
      <c r="AJ17902" s="4"/>
    </row>
    <row r="17903" spans="33:36">
      <c r="AG17903" s="5"/>
      <c r="AJ17903" s="4"/>
    </row>
    <row r="17904" spans="33:36">
      <c r="AG17904" s="5"/>
      <c r="AJ17904" s="4"/>
    </row>
    <row r="17905" spans="33:36">
      <c r="AG17905" s="5"/>
      <c r="AJ17905" s="4"/>
    </row>
    <row r="17906" spans="33:36">
      <c r="AG17906" s="5"/>
      <c r="AJ17906" s="4"/>
    </row>
    <row r="17907" spans="33:36">
      <c r="AG17907" s="5"/>
      <c r="AJ17907" s="4"/>
    </row>
    <row r="17908" spans="33:36">
      <c r="AG17908" s="5"/>
      <c r="AJ17908" s="4"/>
    </row>
    <row r="17909" spans="33:36">
      <c r="AG17909" s="5"/>
      <c r="AJ17909" s="4"/>
    </row>
    <row r="17910" spans="33:36">
      <c r="AG17910" s="5"/>
      <c r="AJ17910" s="4"/>
    </row>
    <row r="17911" spans="33:36">
      <c r="AG17911" s="5"/>
      <c r="AJ17911" s="4"/>
    </row>
    <row r="17912" spans="33:36">
      <c r="AG17912" s="5"/>
      <c r="AJ17912" s="4"/>
    </row>
    <row r="17913" spans="33:36">
      <c r="AG17913" s="5"/>
      <c r="AJ17913" s="4"/>
    </row>
    <row r="17914" spans="33:36">
      <c r="AG17914" s="5"/>
      <c r="AJ17914" s="4"/>
    </row>
    <row r="17915" spans="33:36">
      <c r="AG17915" s="5"/>
      <c r="AJ17915" s="4"/>
    </row>
    <row r="17916" spans="33:36">
      <c r="AG17916" s="5"/>
      <c r="AJ17916" s="4"/>
    </row>
    <row r="17917" spans="33:36">
      <c r="AG17917" s="5"/>
      <c r="AJ17917" s="4"/>
    </row>
    <row r="17918" spans="33:36">
      <c r="AG17918" s="5"/>
      <c r="AJ17918" s="4"/>
    </row>
    <row r="17919" spans="33:36">
      <c r="AG17919" s="5"/>
      <c r="AJ17919" s="4"/>
    </row>
    <row r="17920" spans="33:36">
      <c r="AG17920" s="5"/>
      <c r="AJ17920" s="4"/>
    </row>
    <row r="17921" spans="33:36">
      <c r="AG17921" s="5"/>
      <c r="AJ17921" s="4"/>
    </row>
    <row r="17922" spans="33:36">
      <c r="AG17922" s="5"/>
      <c r="AJ17922" s="4"/>
    </row>
    <row r="17923" spans="33:36">
      <c r="AG17923" s="5"/>
      <c r="AJ17923" s="4"/>
    </row>
    <row r="17924" spans="33:36">
      <c r="AG17924" s="5"/>
      <c r="AJ17924" s="4"/>
    </row>
    <row r="17925" spans="33:36">
      <c r="AG17925" s="5"/>
      <c r="AJ17925" s="4"/>
    </row>
    <row r="17926" spans="33:36">
      <c r="AG17926" s="5"/>
      <c r="AJ17926" s="4"/>
    </row>
    <row r="17927" spans="33:36">
      <c r="AG17927" s="5"/>
      <c r="AJ17927" s="4"/>
    </row>
    <row r="17928" spans="33:36">
      <c r="AG17928" s="5"/>
      <c r="AJ17928" s="4"/>
    </row>
    <row r="17929" spans="33:36">
      <c r="AG17929" s="5"/>
      <c r="AJ17929" s="4"/>
    </row>
    <row r="17930" spans="33:36">
      <c r="AG17930" s="5"/>
      <c r="AJ17930" s="4"/>
    </row>
    <row r="17931" spans="33:36">
      <c r="AG17931" s="5"/>
      <c r="AJ17931" s="4"/>
    </row>
    <row r="17932" spans="33:36">
      <c r="AG17932" s="5"/>
      <c r="AJ17932" s="4"/>
    </row>
    <row r="17933" spans="33:36">
      <c r="AG17933" s="5"/>
      <c r="AJ17933" s="4"/>
    </row>
    <row r="17934" spans="33:36">
      <c r="AG17934" s="5"/>
      <c r="AJ17934" s="4"/>
    </row>
    <row r="17935" spans="33:36">
      <c r="AG17935" s="5"/>
      <c r="AJ17935" s="4"/>
    </row>
    <row r="17936" spans="33:36">
      <c r="AG17936" s="5"/>
      <c r="AJ17936" s="4"/>
    </row>
    <row r="17937" spans="33:36">
      <c r="AG17937" s="5"/>
      <c r="AJ17937" s="4"/>
    </row>
    <row r="17938" spans="33:36">
      <c r="AG17938" s="5"/>
      <c r="AJ17938" s="4"/>
    </row>
    <row r="17939" spans="33:36">
      <c r="AG17939" s="5"/>
      <c r="AJ17939" s="4"/>
    </row>
    <row r="17940" spans="33:36">
      <c r="AG17940" s="5"/>
      <c r="AJ17940" s="4"/>
    </row>
    <row r="17941" spans="33:36">
      <c r="AG17941" s="5"/>
      <c r="AJ17941" s="4"/>
    </row>
    <row r="17942" spans="33:36">
      <c r="AG17942" s="5"/>
      <c r="AJ17942" s="4"/>
    </row>
    <row r="17943" spans="33:36">
      <c r="AG17943" s="5"/>
      <c r="AJ17943" s="4"/>
    </row>
    <row r="17944" spans="33:36">
      <c r="AG17944" s="5"/>
      <c r="AJ17944" s="4"/>
    </row>
    <row r="17945" spans="33:36">
      <c r="AG17945" s="5"/>
      <c r="AJ17945" s="4"/>
    </row>
    <row r="17946" spans="33:36">
      <c r="AG17946" s="5"/>
      <c r="AJ17946" s="4"/>
    </row>
    <row r="17947" spans="33:36">
      <c r="AG17947" s="5"/>
      <c r="AJ17947" s="4"/>
    </row>
    <row r="17948" spans="33:36">
      <c r="AG17948" s="5"/>
      <c r="AJ17948" s="4"/>
    </row>
    <row r="17949" spans="33:36">
      <c r="AG17949" s="5"/>
      <c r="AJ17949" s="4"/>
    </row>
    <row r="17950" spans="33:36">
      <c r="AG17950" s="5"/>
      <c r="AJ17950" s="4"/>
    </row>
    <row r="17951" spans="33:36">
      <c r="AG17951" s="5"/>
      <c r="AJ17951" s="4"/>
    </row>
    <row r="17952" spans="33:36">
      <c r="AG17952" s="5"/>
      <c r="AJ17952" s="4"/>
    </row>
    <row r="17953" spans="33:36">
      <c r="AG17953" s="5"/>
      <c r="AJ17953" s="4"/>
    </row>
    <row r="17954" spans="33:36">
      <c r="AG17954" s="5"/>
      <c r="AJ17954" s="4"/>
    </row>
    <row r="17955" spans="33:36">
      <c r="AG17955" s="5"/>
      <c r="AJ17955" s="4"/>
    </row>
    <row r="17956" spans="33:36">
      <c r="AG17956" s="5"/>
      <c r="AJ17956" s="4"/>
    </row>
    <row r="17957" spans="33:36">
      <c r="AG17957" s="5"/>
      <c r="AJ17957" s="4"/>
    </row>
    <row r="17958" spans="33:36">
      <c r="AG17958" s="5"/>
      <c r="AJ17958" s="4"/>
    </row>
    <row r="17959" spans="33:36">
      <c r="AG17959" s="5"/>
      <c r="AJ17959" s="4"/>
    </row>
    <row r="17960" spans="33:36">
      <c r="AG17960" s="5"/>
      <c r="AJ17960" s="4"/>
    </row>
    <row r="17961" spans="33:36">
      <c r="AG17961" s="5"/>
      <c r="AJ17961" s="4"/>
    </row>
    <row r="17962" spans="33:36">
      <c r="AG17962" s="5"/>
      <c r="AJ17962" s="4"/>
    </row>
    <row r="17963" spans="33:36">
      <c r="AG17963" s="5"/>
      <c r="AJ17963" s="4"/>
    </row>
    <row r="17964" spans="33:36">
      <c r="AG17964" s="5"/>
      <c r="AJ17964" s="4"/>
    </row>
    <row r="17965" spans="33:36">
      <c r="AG17965" s="5"/>
      <c r="AJ17965" s="4"/>
    </row>
    <row r="17966" spans="33:36">
      <c r="AG17966" s="5"/>
      <c r="AJ17966" s="4"/>
    </row>
    <row r="17967" spans="33:36">
      <c r="AG17967" s="5"/>
      <c r="AJ17967" s="4"/>
    </row>
    <row r="17968" spans="33:36">
      <c r="AG17968" s="5"/>
      <c r="AJ17968" s="4"/>
    </row>
    <row r="17969" spans="33:36">
      <c r="AG17969" s="5"/>
      <c r="AJ17969" s="4"/>
    </row>
    <row r="17970" spans="33:36">
      <c r="AG17970" s="5"/>
      <c r="AJ17970" s="4"/>
    </row>
    <row r="17971" spans="33:36">
      <c r="AG17971" s="5"/>
      <c r="AJ17971" s="4"/>
    </row>
    <row r="17972" spans="33:36">
      <c r="AG17972" s="5"/>
      <c r="AJ17972" s="4"/>
    </row>
    <row r="17973" spans="33:36">
      <c r="AG17973" s="5"/>
      <c r="AJ17973" s="4"/>
    </row>
    <row r="17974" spans="33:36">
      <c r="AG17974" s="5"/>
      <c r="AJ17974" s="4"/>
    </row>
    <row r="17975" spans="33:36">
      <c r="AG17975" s="5"/>
      <c r="AJ17975" s="4"/>
    </row>
    <row r="17976" spans="33:36">
      <c r="AG17976" s="5"/>
      <c r="AJ17976" s="4"/>
    </row>
    <row r="17977" spans="33:36">
      <c r="AG17977" s="5"/>
      <c r="AJ17977" s="4"/>
    </row>
    <row r="17978" spans="33:36">
      <c r="AG17978" s="5"/>
      <c r="AJ17978" s="4"/>
    </row>
    <row r="17979" spans="33:36">
      <c r="AG17979" s="5"/>
      <c r="AJ17979" s="4"/>
    </row>
    <row r="17980" spans="33:36">
      <c r="AG17980" s="5"/>
      <c r="AJ17980" s="4"/>
    </row>
    <row r="17981" spans="33:36">
      <c r="AG17981" s="5"/>
      <c r="AJ17981" s="4"/>
    </row>
    <row r="17982" spans="33:36">
      <c r="AG17982" s="5"/>
      <c r="AJ17982" s="4"/>
    </row>
    <row r="17983" spans="33:36">
      <c r="AG17983" s="5"/>
      <c r="AJ17983" s="4"/>
    </row>
    <row r="17984" spans="33:36">
      <c r="AG17984" s="5"/>
      <c r="AJ17984" s="4"/>
    </row>
    <row r="17985" spans="33:36">
      <c r="AG17985" s="5"/>
      <c r="AJ17985" s="4"/>
    </row>
    <row r="17986" spans="33:36">
      <c r="AG17986" s="5"/>
      <c r="AJ17986" s="4"/>
    </row>
    <row r="17987" spans="33:36">
      <c r="AG17987" s="5"/>
      <c r="AJ17987" s="4"/>
    </row>
    <row r="17988" spans="33:36">
      <c r="AG17988" s="5"/>
      <c r="AJ17988" s="4"/>
    </row>
    <row r="17989" spans="33:36">
      <c r="AG17989" s="5"/>
      <c r="AJ17989" s="4"/>
    </row>
    <row r="17990" spans="33:36">
      <c r="AG17990" s="5"/>
      <c r="AJ17990" s="4"/>
    </row>
    <row r="17991" spans="33:36">
      <c r="AG17991" s="5"/>
      <c r="AJ17991" s="4"/>
    </row>
    <row r="17992" spans="33:36">
      <c r="AG17992" s="5"/>
      <c r="AJ17992" s="4"/>
    </row>
    <row r="17993" spans="33:36">
      <c r="AG17993" s="5"/>
      <c r="AJ17993" s="4"/>
    </row>
    <row r="17994" spans="33:36">
      <c r="AG17994" s="5"/>
      <c r="AJ17994" s="4"/>
    </row>
    <row r="17995" spans="33:36">
      <c r="AG17995" s="5"/>
      <c r="AJ17995" s="4"/>
    </row>
    <row r="17996" spans="33:36">
      <c r="AG17996" s="5"/>
      <c r="AJ17996" s="4"/>
    </row>
    <row r="17997" spans="33:36">
      <c r="AG17997" s="5"/>
      <c r="AJ17997" s="4"/>
    </row>
    <row r="17998" spans="33:36">
      <c r="AG17998" s="5"/>
      <c r="AJ17998" s="4"/>
    </row>
    <row r="17999" spans="33:36">
      <c r="AG17999" s="5"/>
      <c r="AJ17999" s="4"/>
    </row>
    <row r="18000" spans="33:36">
      <c r="AG18000" s="5"/>
      <c r="AJ18000" s="4"/>
    </row>
    <row r="18001" spans="33:36">
      <c r="AG18001" s="5"/>
      <c r="AJ18001" s="4"/>
    </row>
    <row r="18002" spans="33:36">
      <c r="AG18002" s="5"/>
      <c r="AJ18002" s="4"/>
    </row>
    <row r="18003" spans="33:36">
      <c r="AG18003" s="5"/>
      <c r="AJ18003" s="4"/>
    </row>
    <row r="18004" spans="33:36">
      <c r="AG18004" s="5"/>
      <c r="AJ18004" s="4"/>
    </row>
    <row r="18005" spans="33:36">
      <c r="AG18005" s="5"/>
      <c r="AJ18005" s="4"/>
    </row>
    <row r="18006" spans="33:36">
      <c r="AG18006" s="5"/>
      <c r="AJ18006" s="4"/>
    </row>
    <row r="18007" spans="33:36">
      <c r="AG18007" s="5"/>
      <c r="AJ18007" s="4"/>
    </row>
    <row r="18008" spans="33:36">
      <c r="AG18008" s="5"/>
      <c r="AJ18008" s="4"/>
    </row>
    <row r="18009" spans="33:36">
      <c r="AG18009" s="5"/>
      <c r="AJ18009" s="4"/>
    </row>
    <row r="18010" spans="33:36">
      <c r="AG18010" s="5"/>
      <c r="AJ18010" s="4"/>
    </row>
    <row r="18011" spans="33:36">
      <c r="AG18011" s="5"/>
      <c r="AJ18011" s="4"/>
    </row>
    <row r="18012" spans="33:36">
      <c r="AG18012" s="5"/>
      <c r="AJ18012" s="4"/>
    </row>
    <row r="18013" spans="33:36">
      <c r="AG18013" s="5"/>
      <c r="AJ18013" s="4"/>
    </row>
    <row r="18014" spans="33:36">
      <c r="AG18014" s="5"/>
      <c r="AJ18014" s="4"/>
    </row>
    <row r="18015" spans="33:36">
      <c r="AG18015" s="5"/>
      <c r="AJ18015" s="4"/>
    </row>
    <row r="18016" spans="33:36">
      <c r="AG18016" s="5"/>
      <c r="AJ18016" s="4"/>
    </row>
    <row r="18017" spans="33:36">
      <c r="AG18017" s="5"/>
      <c r="AJ18017" s="4"/>
    </row>
    <row r="18018" spans="33:36">
      <c r="AG18018" s="5"/>
      <c r="AJ18018" s="4"/>
    </row>
    <row r="18019" spans="33:36">
      <c r="AG18019" s="5"/>
      <c r="AJ18019" s="4"/>
    </row>
    <row r="18020" spans="33:36">
      <c r="AG18020" s="5"/>
      <c r="AJ18020" s="4"/>
    </row>
    <row r="18021" spans="33:36">
      <c r="AG18021" s="5"/>
      <c r="AJ18021" s="4"/>
    </row>
    <row r="18022" spans="33:36">
      <c r="AG18022" s="5"/>
      <c r="AJ18022" s="4"/>
    </row>
    <row r="18023" spans="33:36">
      <c r="AG18023" s="5"/>
      <c r="AJ18023" s="4"/>
    </row>
    <row r="18024" spans="33:36">
      <c r="AG18024" s="5"/>
      <c r="AJ18024" s="4"/>
    </row>
    <row r="18025" spans="33:36">
      <c r="AG18025" s="5"/>
      <c r="AJ18025" s="4"/>
    </row>
    <row r="18026" spans="33:36">
      <c r="AG18026" s="5"/>
      <c r="AJ18026" s="4"/>
    </row>
    <row r="18027" spans="33:36">
      <c r="AG18027" s="5"/>
      <c r="AJ18027" s="4"/>
    </row>
    <row r="18028" spans="33:36">
      <c r="AG18028" s="5"/>
      <c r="AJ18028" s="4"/>
    </row>
    <row r="18029" spans="33:36">
      <c r="AG18029" s="5"/>
      <c r="AJ18029" s="4"/>
    </row>
    <row r="18030" spans="33:36">
      <c r="AG18030" s="5"/>
      <c r="AJ18030" s="4"/>
    </row>
    <row r="18031" spans="33:36">
      <c r="AG18031" s="5"/>
      <c r="AJ18031" s="4"/>
    </row>
    <row r="18032" spans="33:36">
      <c r="AG18032" s="5"/>
      <c r="AJ18032" s="4"/>
    </row>
    <row r="18033" spans="33:36">
      <c r="AG18033" s="5"/>
      <c r="AJ18033" s="4"/>
    </row>
    <row r="18034" spans="33:36">
      <c r="AG18034" s="5"/>
      <c r="AJ18034" s="4"/>
    </row>
    <row r="18035" spans="33:36">
      <c r="AG18035" s="5"/>
      <c r="AJ18035" s="4"/>
    </row>
    <row r="18036" spans="33:36">
      <c r="AG18036" s="5"/>
      <c r="AJ18036" s="4"/>
    </row>
    <row r="18037" spans="33:36">
      <c r="AG18037" s="5"/>
      <c r="AJ18037" s="4"/>
    </row>
    <row r="18038" spans="33:36">
      <c r="AG18038" s="5"/>
      <c r="AJ18038" s="4"/>
    </row>
    <row r="18039" spans="33:36">
      <c r="AG18039" s="5"/>
      <c r="AJ18039" s="4"/>
    </row>
    <row r="18040" spans="33:36">
      <c r="AG18040" s="5"/>
      <c r="AJ18040" s="4"/>
    </row>
    <row r="18041" spans="33:36">
      <c r="AG18041" s="5"/>
      <c r="AJ18041" s="4"/>
    </row>
    <row r="18042" spans="33:36">
      <c r="AG18042" s="5"/>
      <c r="AJ18042" s="4"/>
    </row>
    <row r="18043" spans="33:36">
      <c r="AG18043" s="5"/>
      <c r="AJ18043" s="4"/>
    </row>
    <row r="18044" spans="33:36">
      <c r="AG18044" s="5"/>
      <c r="AJ18044" s="4"/>
    </row>
    <row r="18045" spans="33:36">
      <c r="AG18045" s="5"/>
      <c r="AJ18045" s="4"/>
    </row>
    <row r="18046" spans="33:36">
      <c r="AG18046" s="5"/>
      <c r="AJ18046" s="4"/>
    </row>
    <row r="18047" spans="33:36">
      <c r="AG18047" s="5"/>
      <c r="AJ18047" s="4"/>
    </row>
    <row r="18048" spans="33:36">
      <c r="AG18048" s="5"/>
      <c r="AJ18048" s="4"/>
    </row>
    <row r="18049" spans="33:36">
      <c r="AG18049" s="5"/>
      <c r="AJ18049" s="4"/>
    </row>
    <row r="18050" spans="33:36">
      <c r="AG18050" s="5"/>
      <c r="AJ18050" s="4"/>
    </row>
    <row r="18051" spans="33:36">
      <c r="AG18051" s="5"/>
      <c r="AJ18051" s="4"/>
    </row>
    <row r="18052" spans="33:36">
      <c r="AG18052" s="5"/>
      <c r="AJ18052" s="4"/>
    </row>
    <row r="18053" spans="33:36">
      <c r="AG18053" s="5"/>
      <c r="AJ18053" s="4"/>
    </row>
    <row r="18054" spans="33:36">
      <c r="AG18054" s="5"/>
      <c r="AJ18054" s="4"/>
    </row>
    <row r="18055" spans="33:36">
      <c r="AG18055" s="5"/>
      <c r="AJ18055" s="4"/>
    </row>
    <row r="18056" spans="33:36">
      <c r="AG18056" s="5"/>
      <c r="AJ18056" s="4"/>
    </row>
    <row r="18057" spans="33:36">
      <c r="AG18057" s="5"/>
      <c r="AJ18057" s="4"/>
    </row>
    <row r="18058" spans="33:36">
      <c r="AG18058" s="5"/>
      <c r="AJ18058" s="4"/>
    </row>
    <row r="18059" spans="33:36">
      <c r="AG18059" s="5"/>
      <c r="AJ18059" s="4"/>
    </row>
    <row r="18060" spans="33:36">
      <c r="AG18060" s="5"/>
      <c r="AJ18060" s="4"/>
    </row>
    <row r="18061" spans="33:36">
      <c r="AG18061" s="5"/>
      <c r="AJ18061" s="4"/>
    </row>
    <row r="18062" spans="33:36">
      <c r="AG18062" s="5"/>
      <c r="AJ18062" s="4"/>
    </row>
    <row r="18063" spans="33:36">
      <c r="AG18063" s="5"/>
      <c r="AJ18063" s="4"/>
    </row>
    <row r="18064" spans="33:36">
      <c r="AG18064" s="5"/>
      <c r="AJ18064" s="4"/>
    </row>
    <row r="18065" spans="33:36">
      <c r="AG18065" s="5"/>
      <c r="AJ18065" s="4"/>
    </row>
    <row r="18066" spans="33:36">
      <c r="AG18066" s="5"/>
      <c r="AJ18066" s="4"/>
    </row>
    <row r="18067" spans="33:36">
      <c r="AG18067" s="5"/>
      <c r="AJ18067" s="4"/>
    </row>
    <row r="18068" spans="33:36">
      <c r="AG18068" s="5"/>
      <c r="AJ18068" s="4"/>
    </row>
    <row r="18069" spans="33:36">
      <c r="AG18069" s="5"/>
      <c r="AJ18069" s="4"/>
    </row>
    <row r="18070" spans="33:36">
      <c r="AG18070" s="5"/>
      <c r="AJ18070" s="4"/>
    </row>
    <row r="18071" spans="33:36">
      <c r="AG18071" s="5"/>
      <c r="AJ18071" s="4"/>
    </row>
    <row r="18072" spans="33:36">
      <c r="AG18072" s="5"/>
      <c r="AJ18072" s="4"/>
    </row>
    <row r="18073" spans="33:36">
      <c r="AG18073" s="5"/>
      <c r="AJ18073" s="4"/>
    </row>
    <row r="18074" spans="33:36">
      <c r="AG18074" s="5"/>
      <c r="AJ18074" s="4"/>
    </row>
    <row r="18075" spans="33:36">
      <c r="AG18075" s="5"/>
      <c r="AJ18075" s="4"/>
    </row>
    <row r="18076" spans="33:36">
      <c r="AG18076" s="5"/>
      <c r="AJ18076" s="4"/>
    </row>
    <row r="18077" spans="33:36">
      <c r="AG18077" s="5"/>
      <c r="AJ18077" s="4"/>
    </row>
    <row r="18078" spans="33:36">
      <c r="AG18078" s="5"/>
      <c r="AJ18078" s="4"/>
    </row>
    <row r="18079" spans="33:36">
      <c r="AG18079" s="5"/>
      <c r="AJ18079" s="4"/>
    </row>
    <row r="18080" spans="33:36">
      <c r="AG18080" s="5"/>
      <c r="AJ18080" s="4"/>
    </row>
    <row r="18081" spans="33:36">
      <c r="AG18081" s="5"/>
      <c r="AJ18081" s="4"/>
    </row>
    <row r="18082" spans="33:36">
      <c r="AG18082" s="5"/>
      <c r="AJ18082" s="4"/>
    </row>
    <row r="18083" spans="33:36">
      <c r="AG18083" s="5"/>
      <c r="AJ18083" s="4"/>
    </row>
    <row r="18084" spans="33:36">
      <c r="AG18084" s="5"/>
      <c r="AJ18084" s="4"/>
    </row>
    <row r="18085" spans="33:36">
      <c r="AG18085" s="5"/>
      <c r="AJ18085" s="4"/>
    </row>
    <row r="18086" spans="33:36">
      <c r="AG18086" s="5"/>
      <c r="AJ18086" s="4"/>
    </row>
    <row r="18087" spans="33:36">
      <c r="AG18087" s="5"/>
      <c r="AJ18087" s="4"/>
    </row>
    <row r="18088" spans="33:36">
      <c r="AG18088" s="5"/>
      <c r="AJ18088" s="4"/>
    </row>
    <row r="18089" spans="33:36">
      <c r="AG18089" s="5"/>
      <c r="AJ18089" s="4"/>
    </row>
    <row r="18090" spans="33:36">
      <c r="AG18090" s="5"/>
      <c r="AJ18090" s="4"/>
    </row>
    <row r="18091" spans="33:36">
      <c r="AG18091" s="5"/>
      <c r="AJ18091" s="4"/>
    </row>
    <row r="18092" spans="33:36">
      <c r="AG18092" s="5"/>
      <c r="AJ18092" s="4"/>
    </row>
    <row r="18093" spans="33:36">
      <c r="AG18093" s="5"/>
      <c r="AJ18093" s="4"/>
    </row>
    <row r="18094" spans="33:36">
      <c r="AG18094" s="5"/>
      <c r="AJ18094" s="4"/>
    </row>
    <row r="18095" spans="33:36">
      <c r="AG18095" s="5"/>
      <c r="AJ18095" s="4"/>
    </row>
    <row r="18096" spans="33:36">
      <c r="AG18096" s="5"/>
      <c r="AJ18096" s="4"/>
    </row>
    <row r="18097" spans="33:36">
      <c r="AG18097" s="5"/>
      <c r="AJ18097" s="4"/>
    </row>
    <row r="18098" spans="33:36">
      <c r="AG18098" s="5"/>
      <c r="AJ18098" s="4"/>
    </row>
    <row r="18099" spans="33:36">
      <c r="AG18099" s="5"/>
      <c r="AJ18099" s="4"/>
    </row>
    <row r="18100" spans="33:36">
      <c r="AG18100" s="5"/>
      <c r="AJ18100" s="4"/>
    </row>
    <row r="18101" spans="33:36">
      <c r="AG18101" s="5"/>
      <c r="AJ18101" s="4"/>
    </row>
    <row r="18102" spans="33:36">
      <c r="AG18102" s="5"/>
      <c r="AJ18102" s="4"/>
    </row>
    <row r="18103" spans="33:36">
      <c r="AG18103" s="5"/>
      <c r="AJ18103" s="4"/>
    </row>
    <row r="18104" spans="33:36">
      <c r="AG18104" s="5"/>
      <c r="AJ18104" s="4"/>
    </row>
    <row r="18105" spans="33:36">
      <c r="AG18105" s="5"/>
      <c r="AJ18105" s="4"/>
    </row>
    <row r="18106" spans="33:36">
      <c r="AG18106" s="5"/>
      <c r="AJ18106" s="4"/>
    </row>
    <row r="18107" spans="33:36">
      <c r="AG18107" s="5"/>
      <c r="AJ18107" s="4"/>
    </row>
    <row r="18108" spans="33:36">
      <c r="AG18108" s="5"/>
      <c r="AJ18108" s="4"/>
    </row>
    <row r="18109" spans="33:36">
      <c r="AG18109" s="5"/>
      <c r="AJ18109" s="4"/>
    </row>
    <row r="18110" spans="33:36">
      <c r="AG18110" s="5"/>
      <c r="AJ18110" s="4"/>
    </row>
    <row r="18111" spans="33:36">
      <c r="AG18111" s="5"/>
      <c r="AJ18111" s="4"/>
    </row>
    <row r="18112" spans="33:36">
      <c r="AG18112" s="5"/>
      <c r="AJ18112" s="4"/>
    </row>
    <row r="18113" spans="33:36">
      <c r="AG18113" s="5"/>
      <c r="AJ18113" s="4"/>
    </row>
    <row r="18114" spans="33:36">
      <c r="AG18114" s="5"/>
      <c r="AJ18114" s="4"/>
    </row>
    <row r="18115" spans="33:36">
      <c r="AG18115" s="5"/>
      <c r="AJ18115" s="4"/>
    </row>
    <row r="18116" spans="33:36">
      <c r="AG18116" s="5"/>
      <c r="AJ18116" s="4"/>
    </row>
    <row r="18117" spans="33:36">
      <c r="AG18117" s="5"/>
      <c r="AJ18117" s="4"/>
    </row>
    <row r="18118" spans="33:36">
      <c r="AG18118" s="5"/>
      <c r="AJ18118" s="4"/>
    </row>
    <row r="18119" spans="33:36">
      <c r="AG18119" s="5"/>
      <c r="AJ18119" s="4"/>
    </row>
    <row r="18120" spans="33:36">
      <c r="AG18120" s="5"/>
      <c r="AJ18120" s="4"/>
    </row>
    <row r="18121" spans="33:36">
      <c r="AG18121" s="5"/>
      <c r="AJ18121" s="4"/>
    </row>
    <row r="18122" spans="33:36">
      <c r="AG18122" s="5"/>
      <c r="AJ18122" s="4"/>
    </row>
    <row r="18123" spans="33:36">
      <c r="AG18123" s="5"/>
      <c r="AJ18123" s="4"/>
    </row>
    <row r="18124" spans="33:36">
      <c r="AG18124" s="5"/>
      <c r="AJ18124" s="4"/>
    </row>
    <row r="18125" spans="33:36">
      <c r="AG18125" s="5"/>
      <c r="AJ18125" s="4"/>
    </row>
    <row r="18126" spans="33:36">
      <c r="AG18126" s="5"/>
      <c r="AJ18126" s="4"/>
    </row>
    <row r="18127" spans="33:36">
      <c r="AG18127" s="5"/>
      <c r="AJ18127" s="4"/>
    </row>
    <row r="18128" spans="33:36">
      <c r="AG18128" s="5"/>
      <c r="AJ18128" s="4"/>
    </row>
    <row r="18129" spans="33:36">
      <c r="AG18129" s="5"/>
      <c r="AJ18129" s="4"/>
    </row>
    <row r="18130" spans="33:36">
      <c r="AG18130" s="5"/>
      <c r="AJ18130" s="4"/>
    </row>
    <row r="18131" spans="33:36">
      <c r="AG18131" s="5"/>
      <c r="AJ18131" s="4"/>
    </row>
    <row r="18132" spans="33:36">
      <c r="AG18132" s="5"/>
      <c r="AJ18132" s="4"/>
    </row>
    <row r="18133" spans="33:36">
      <c r="AG18133" s="5"/>
      <c r="AJ18133" s="4"/>
    </row>
    <row r="18134" spans="33:36">
      <c r="AG18134" s="5"/>
      <c r="AJ18134" s="4"/>
    </row>
    <row r="18135" spans="33:36">
      <c r="AG18135" s="5"/>
      <c r="AJ18135" s="4"/>
    </row>
    <row r="18136" spans="33:36">
      <c r="AG18136" s="5"/>
      <c r="AJ18136" s="4"/>
    </row>
    <row r="18137" spans="33:36">
      <c r="AG18137" s="5"/>
      <c r="AJ18137" s="4"/>
    </row>
    <row r="18138" spans="33:36">
      <c r="AG18138" s="5"/>
      <c r="AJ18138" s="4"/>
    </row>
    <row r="18139" spans="33:36">
      <c r="AG18139" s="5"/>
      <c r="AJ18139" s="4"/>
    </row>
    <row r="18140" spans="33:36">
      <c r="AG18140" s="5"/>
      <c r="AJ18140" s="4"/>
    </row>
    <row r="18141" spans="33:36">
      <c r="AG18141" s="5"/>
      <c r="AJ18141" s="4"/>
    </row>
    <row r="18142" spans="33:36">
      <c r="AG18142" s="5"/>
      <c r="AJ18142" s="4"/>
    </row>
    <row r="18143" spans="33:36">
      <c r="AG18143" s="5"/>
      <c r="AJ18143" s="4"/>
    </row>
    <row r="18144" spans="33:36">
      <c r="AG18144" s="5"/>
      <c r="AJ18144" s="4"/>
    </row>
    <row r="18145" spans="33:36">
      <c r="AG18145" s="5"/>
      <c r="AJ18145" s="4"/>
    </row>
    <row r="18146" spans="33:36">
      <c r="AG18146" s="5"/>
      <c r="AJ18146" s="4"/>
    </row>
    <row r="18147" spans="33:36">
      <c r="AG18147" s="5"/>
      <c r="AJ18147" s="4"/>
    </row>
    <row r="18148" spans="33:36">
      <c r="AG18148" s="5"/>
      <c r="AJ18148" s="4"/>
    </row>
    <row r="18149" spans="33:36">
      <c r="AG18149" s="5"/>
      <c r="AJ18149" s="4"/>
    </row>
    <row r="18150" spans="33:36">
      <c r="AG18150" s="5"/>
      <c r="AJ18150" s="4"/>
    </row>
    <row r="18151" spans="33:36">
      <c r="AG18151" s="5"/>
      <c r="AJ18151" s="4"/>
    </row>
    <row r="18152" spans="33:36">
      <c r="AG18152" s="5"/>
      <c r="AJ18152" s="4"/>
    </row>
    <row r="18153" spans="33:36">
      <c r="AG18153" s="5"/>
      <c r="AJ18153" s="4"/>
    </row>
    <row r="18154" spans="33:36">
      <c r="AG18154" s="5"/>
      <c r="AJ18154" s="4"/>
    </row>
    <row r="18155" spans="33:36">
      <c r="AG18155" s="5"/>
      <c r="AJ18155" s="4"/>
    </row>
    <row r="18156" spans="33:36">
      <c r="AG18156" s="5"/>
      <c r="AJ18156" s="4"/>
    </row>
    <row r="18157" spans="33:36">
      <c r="AG18157" s="5"/>
      <c r="AJ18157" s="4"/>
    </row>
    <row r="18158" spans="33:36">
      <c r="AG18158" s="5"/>
      <c r="AJ18158" s="4"/>
    </row>
    <row r="18159" spans="33:36">
      <c r="AG18159" s="5"/>
      <c r="AJ18159" s="4"/>
    </row>
    <row r="18160" spans="33:36">
      <c r="AG18160" s="5"/>
      <c r="AJ18160" s="4"/>
    </row>
    <row r="18161" spans="33:36">
      <c r="AG18161" s="5"/>
      <c r="AJ18161" s="4"/>
    </row>
    <row r="18162" spans="33:36">
      <c r="AG18162" s="5"/>
      <c r="AJ18162" s="4"/>
    </row>
    <row r="18163" spans="33:36">
      <c r="AG18163" s="5"/>
      <c r="AJ18163" s="4"/>
    </row>
    <row r="18164" spans="33:36">
      <c r="AG18164" s="5"/>
      <c r="AJ18164" s="4"/>
    </row>
    <row r="18165" spans="33:36">
      <c r="AG18165" s="5"/>
      <c r="AJ18165" s="4"/>
    </row>
    <row r="18166" spans="33:36">
      <c r="AG18166" s="5"/>
      <c r="AJ18166" s="4"/>
    </row>
    <row r="18167" spans="33:36">
      <c r="AG18167" s="5"/>
      <c r="AJ18167" s="4"/>
    </row>
    <row r="18168" spans="33:36">
      <c r="AG18168" s="5"/>
      <c r="AJ18168" s="4"/>
    </row>
    <row r="18169" spans="33:36">
      <c r="AG18169" s="5"/>
      <c r="AJ18169" s="4"/>
    </row>
    <row r="18170" spans="33:36">
      <c r="AG18170" s="5"/>
      <c r="AJ18170" s="4"/>
    </row>
    <row r="18171" spans="33:36">
      <c r="AG18171" s="5"/>
      <c r="AJ18171" s="4"/>
    </row>
    <row r="18172" spans="33:36">
      <c r="AG18172" s="5"/>
      <c r="AJ18172" s="4"/>
    </row>
    <row r="18173" spans="33:36">
      <c r="AG18173" s="5"/>
      <c r="AJ18173" s="4"/>
    </row>
    <row r="18174" spans="33:36">
      <c r="AG18174" s="5"/>
      <c r="AJ18174" s="4"/>
    </row>
    <row r="18175" spans="33:36">
      <c r="AG18175" s="5"/>
      <c r="AJ18175" s="4"/>
    </row>
    <row r="18176" spans="33:36">
      <c r="AG18176" s="5"/>
      <c r="AJ18176" s="4"/>
    </row>
    <row r="18177" spans="33:36">
      <c r="AG18177" s="5"/>
      <c r="AJ18177" s="4"/>
    </row>
    <row r="18178" spans="33:36">
      <c r="AG18178" s="5"/>
      <c r="AJ18178" s="4"/>
    </row>
    <row r="18179" spans="33:36">
      <c r="AG18179" s="5"/>
      <c r="AJ18179" s="4"/>
    </row>
    <row r="18180" spans="33:36">
      <c r="AG18180" s="5"/>
      <c r="AJ18180" s="4"/>
    </row>
    <row r="18181" spans="33:36">
      <c r="AG18181" s="5"/>
      <c r="AJ18181" s="4"/>
    </row>
    <row r="18182" spans="33:36">
      <c r="AG18182" s="5"/>
      <c r="AJ18182" s="4"/>
    </row>
    <row r="18183" spans="33:36">
      <c r="AG18183" s="5"/>
      <c r="AJ18183" s="4"/>
    </row>
    <row r="18184" spans="33:36">
      <c r="AG18184" s="5"/>
      <c r="AJ18184" s="4"/>
    </row>
    <row r="18185" spans="33:36">
      <c r="AG18185" s="5"/>
      <c r="AJ18185" s="4"/>
    </row>
    <row r="18186" spans="33:36">
      <c r="AG18186" s="5"/>
      <c r="AJ18186" s="4"/>
    </row>
    <row r="18187" spans="33:36">
      <c r="AG18187" s="5"/>
      <c r="AJ18187" s="4"/>
    </row>
    <row r="18188" spans="33:36">
      <c r="AG18188" s="5"/>
      <c r="AJ18188" s="4"/>
    </row>
    <row r="18189" spans="33:36">
      <c r="AG18189" s="5"/>
      <c r="AJ18189" s="4"/>
    </row>
    <row r="18190" spans="33:36">
      <c r="AG18190" s="5"/>
      <c r="AJ18190" s="4"/>
    </row>
    <row r="18191" spans="33:36">
      <c r="AG18191" s="5"/>
      <c r="AJ18191" s="4"/>
    </row>
    <row r="18192" spans="33:36">
      <c r="AG18192" s="5"/>
      <c r="AJ18192" s="4"/>
    </row>
    <row r="18193" spans="33:36">
      <c r="AG18193" s="5"/>
      <c r="AJ18193" s="4"/>
    </row>
    <row r="18194" spans="33:36">
      <c r="AG18194" s="5"/>
      <c r="AJ18194" s="4"/>
    </row>
    <row r="18195" spans="33:36">
      <c r="AG18195" s="5"/>
      <c r="AJ18195" s="4"/>
    </row>
    <row r="18196" spans="33:36">
      <c r="AG18196" s="5"/>
      <c r="AJ18196" s="4"/>
    </row>
    <row r="18197" spans="33:36">
      <c r="AG18197" s="5"/>
      <c r="AJ18197" s="4"/>
    </row>
    <row r="18198" spans="33:36">
      <c r="AG18198" s="5"/>
      <c r="AJ18198" s="4"/>
    </row>
    <row r="18199" spans="33:36">
      <c r="AG18199" s="5"/>
      <c r="AJ18199" s="4"/>
    </row>
    <row r="18200" spans="33:36">
      <c r="AG18200" s="5"/>
      <c r="AJ18200" s="4"/>
    </row>
    <row r="18201" spans="33:36">
      <c r="AG18201" s="5"/>
      <c r="AJ18201" s="4"/>
    </row>
    <row r="18202" spans="33:36">
      <c r="AG18202" s="5"/>
      <c r="AJ18202" s="4"/>
    </row>
    <row r="18203" spans="33:36">
      <c r="AG18203" s="5"/>
      <c r="AJ18203" s="4"/>
    </row>
    <row r="18204" spans="33:36">
      <c r="AG18204" s="5"/>
      <c r="AJ18204" s="4"/>
    </row>
    <row r="18205" spans="33:36">
      <c r="AG18205" s="5"/>
      <c r="AJ18205" s="4"/>
    </row>
    <row r="18206" spans="33:36">
      <c r="AG18206" s="5"/>
      <c r="AJ18206" s="4"/>
    </row>
    <row r="18207" spans="33:36">
      <c r="AG18207" s="5"/>
      <c r="AJ18207" s="4"/>
    </row>
    <row r="18208" spans="33:36">
      <c r="AG18208" s="5"/>
      <c r="AJ18208" s="4"/>
    </row>
    <row r="18209" spans="33:36">
      <c r="AG18209" s="5"/>
      <c r="AJ18209" s="4"/>
    </row>
    <row r="18210" spans="33:36">
      <c r="AG18210" s="5"/>
      <c r="AJ18210" s="4"/>
    </row>
    <row r="18211" spans="33:36">
      <c r="AG18211" s="5"/>
      <c r="AJ18211" s="4"/>
    </row>
    <row r="18212" spans="33:36">
      <c r="AG18212" s="5"/>
      <c r="AJ18212" s="4"/>
    </row>
    <row r="18213" spans="33:36">
      <c r="AG18213" s="5"/>
      <c r="AJ18213" s="4"/>
    </row>
    <row r="18214" spans="33:36">
      <c r="AG18214" s="5"/>
      <c r="AJ18214" s="4"/>
    </row>
    <row r="18215" spans="33:36">
      <c r="AG18215" s="5"/>
      <c r="AJ18215" s="4"/>
    </row>
    <row r="18216" spans="33:36">
      <c r="AG18216" s="5"/>
      <c r="AJ18216" s="4"/>
    </row>
    <row r="18217" spans="33:36">
      <c r="AG18217" s="5"/>
      <c r="AJ18217" s="4"/>
    </row>
    <row r="18218" spans="33:36">
      <c r="AG18218" s="5"/>
      <c r="AJ18218" s="4"/>
    </row>
    <row r="18219" spans="33:36">
      <c r="AG18219" s="5"/>
      <c r="AJ18219" s="4"/>
    </row>
    <row r="18220" spans="33:36">
      <c r="AG18220" s="5"/>
      <c r="AJ18220" s="4"/>
    </row>
    <row r="18221" spans="33:36">
      <c r="AG18221" s="5"/>
      <c r="AJ18221" s="4"/>
    </row>
    <row r="18222" spans="33:36">
      <c r="AG18222" s="5"/>
      <c r="AJ18222" s="4"/>
    </row>
    <row r="18223" spans="33:36">
      <c r="AG18223" s="5"/>
      <c r="AJ18223" s="4"/>
    </row>
    <row r="18224" spans="33:36">
      <c r="AG18224" s="5"/>
      <c r="AJ18224" s="4"/>
    </row>
    <row r="18225" spans="33:36">
      <c r="AG18225" s="5"/>
      <c r="AJ18225" s="4"/>
    </row>
    <row r="18226" spans="33:36">
      <c r="AG18226" s="5"/>
      <c r="AJ18226" s="4"/>
    </row>
    <row r="18227" spans="33:36">
      <c r="AG18227" s="5"/>
      <c r="AJ18227" s="4"/>
    </row>
    <row r="18228" spans="33:36">
      <c r="AG18228" s="5"/>
      <c r="AJ18228" s="4"/>
    </row>
    <row r="18229" spans="33:36">
      <c r="AG18229" s="5"/>
      <c r="AJ18229" s="4"/>
    </row>
    <row r="18230" spans="33:36">
      <c r="AG18230" s="5"/>
      <c r="AJ18230" s="4"/>
    </row>
    <row r="18231" spans="33:36">
      <c r="AG18231" s="5"/>
      <c r="AJ18231" s="4"/>
    </row>
    <row r="18232" spans="33:36">
      <c r="AG18232" s="5"/>
      <c r="AJ18232" s="4"/>
    </row>
    <row r="18233" spans="33:36">
      <c r="AG18233" s="5"/>
      <c r="AJ18233" s="4"/>
    </row>
    <row r="18234" spans="33:36">
      <c r="AG18234" s="5"/>
      <c r="AJ18234" s="4"/>
    </row>
    <row r="18235" spans="33:36">
      <c r="AG18235" s="5"/>
      <c r="AJ18235" s="4"/>
    </row>
    <row r="18236" spans="33:36">
      <c r="AG18236" s="5"/>
      <c r="AJ18236" s="4"/>
    </row>
    <row r="18237" spans="33:36">
      <c r="AG18237" s="5"/>
      <c r="AJ18237" s="4"/>
    </row>
    <row r="18238" spans="33:36">
      <c r="AG18238" s="5"/>
      <c r="AJ18238" s="4"/>
    </row>
    <row r="18239" spans="33:36">
      <c r="AG18239" s="5"/>
      <c r="AJ18239" s="4"/>
    </row>
    <row r="18240" spans="33:36">
      <c r="AG18240" s="5"/>
      <c r="AJ18240" s="4"/>
    </row>
    <row r="18241" spans="33:36">
      <c r="AG18241" s="5"/>
      <c r="AJ18241" s="4"/>
    </row>
    <row r="18242" spans="33:36">
      <c r="AG18242" s="5"/>
      <c r="AJ18242" s="4"/>
    </row>
    <row r="18243" spans="33:36">
      <c r="AG18243" s="5"/>
      <c r="AJ18243" s="4"/>
    </row>
    <row r="18244" spans="33:36">
      <c r="AG18244" s="5"/>
      <c r="AJ18244" s="4"/>
    </row>
    <row r="18245" spans="33:36">
      <c r="AG18245" s="5"/>
      <c r="AJ18245" s="4"/>
    </row>
    <row r="18246" spans="33:36">
      <c r="AG18246" s="5"/>
      <c r="AJ18246" s="4"/>
    </row>
    <row r="18247" spans="33:36">
      <c r="AG18247" s="5"/>
      <c r="AJ18247" s="4"/>
    </row>
    <row r="18248" spans="33:36">
      <c r="AG18248" s="5"/>
      <c r="AJ18248" s="4"/>
    </row>
    <row r="18249" spans="33:36">
      <c r="AG18249" s="5"/>
      <c r="AJ18249" s="4"/>
    </row>
    <row r="18250" spans="33:36">
      <c r="AG18250" s="5"/>
      <c r="AJ18250" s="4"/>
    </row>
    <row r="18251" spans="33:36">
      <c r="AG18251" s="5"/>
      <c r="AJ18251" s="4"/>
    </row>
    <row r="18252" spans="33:36">
      <c r="AG18252" s="5"/>
      <c r="AJ18252" s="4"/>
    </row>
    <row r="18253" spans="33:36">
      <c r="AG18253" s="5"/>
      <c r="AJ18253" s="4"/>
    </row>
    <row r="18254" spans="33:36">
      <c r="AG18254" s="5"/>
      <c r="AJ18254" s="4"/>
    </row>
    <row r="18255" spans="33:36">
      <c r="AG18255" s="5"/>
      <c r="AJ18255" s="4"/>
    </row>
    <row r="18256" spans="33:36">
      <c r="AG18256" s="5"/>
      <c r="AJ18256" s="4"/>
    </row>
    <row r="18257" spans="33:36">
      <c r="AG18257" s="5"/>
      <c r="AJ18257" s="4"/>
    </row>
    <row r="18258" spans="33:36">
      <c r="AG18258" s="5"/>
      <c r="AJ18258" s="4"/>
    </row>
    <row r="18259" spans="33:36">
      <c r="AG18259" s="5"/>
      <c r="AJ18259" s="4"/>
    </row>
    <row r="18260" spans="33:36">
      <c r="AG18260" s="5"/>
      <c r="AJ18260" s="4"/>
    </row>
    <row r="18261" spans="33:36">
      <c r="AG18261" s="5"/>
      <c r="AJ18261" s="4"/>
    </row>
    <row r="18262" spans="33:36">
      <c r="AG18262" s="5"/>
      <c r="AJ18262" s="4"/>
    </row>
    <row r="18263" spans="33:36">
      <c r="AG18263" s="5"/>
      <c r="AJ18263" s="4"/>
    </row>
    <row r="18264" spans="33:36">
      <c r="AG18264" s="5"/>
      <c r="AJ18264" s="4"/>
    </row>
    <row r="18265" spans="33:36">
      <c r="AG18265" s="5"/>
      <c r="AJ18265" s="4"/>
    </row>
    <row r="18266" spans="33:36">
      <c r="AG18266" s="5"/>
      <c r="AJ18266" s="4"/>
    </row>
    <row r="18267" spans="33:36">
      <c r="AG18267" s="5"/>
      <c r="AJ18267" s="4"/>
    </row>
    <row r="18268" spans="33:36">
      <c r="AG18268" s="5"/>
      <c r="AJ18268" s="4"/>
    </row>
    <row r="18269" spans="33:36">
      <c r="AG18269" s="5"/>
      <c r="AJ18269" s="4"/>
    </row>
    <row r="18270" spans="33:36">
      <c r="AG18270" s="5"/>
      <c r="AJ18270" s="4"/>
    </row>
    <row r="18271" spans="33:36">
      <c r="AG18271" s="5"/>
      <c r="AJ18271" s="4"/>
    </row>
    <row r="18272" spans="33:36">
      <c r="AG18272" s="5"/>
      <c r="AJ18272" s="4"/>
    </row>
    <row r="18273" spans="33:36">
      <c r="AG18273" s="5"/>
      <c r="AJ18273" s="4"/>
    </row>
    <row r="18274" spans="33:36">
      <c r="AG18274" s="5"/>
      <c r="AJ18274" s="4"/>
    </row>
    <row r="18275" spans="33:36">
      <c r="AG18275" s="5"/>
      <c r="AJ18275" s="4"/>
    </row>
    <row r="18276" spans="33:36">
      <c r="AG18276" s="5"/>
      <c r="AJ18276" s="4"/>
    </row>
    <row r="18277" spans="33:36">
      <c r="AG18277" s="5"/>
      <c r="AJ18277" s="4"/>
    </row>
    <row r="18278" spans="33:36">
      <c r="AG18278" s="5"/>
      <c r="AJ18278" s="4"/>
    </row>
    <row r="18279" spans="33:36">
      <c r="AG18279" s="5"/>
      <c r="AJ18279" s="4"/>
    </row>
    <row r="18280" spans="33:36">
      <c r="AG18280" s="5"/>
      <c r="AJ18280" s="4"/>
    </row>
    <row r="18281" spans="33:36">
      <c r="AG18281" s="5"/>
      <c r="AJ18281" s="4"/>
    </row>
    <row r="18282" spans="33:36">
      <c r="AG18282" s="5"/>
      <c r="AJ18282" s="4"/>
    </row>
    <row r="18283" spans="33:36">
      <c r="AG18283" s="5"/>
      <c r="AJ18283" s="4"/>
    </row>
    <row r="18284" spans="33:36">
      <c r="AG18284" s="5"/>
      <c r="AJ18284" s="4"/>
    </row>
    <row r="18285" spans="33:36">
      <c r="AG18285" s="5"/>
      <c r="AJ18285" s="4"/>
    </row>
    <row r="18286" spans="33:36">
      <c r="AG18286" s="5"/>
      <c r="AJ18286" s="4"/>
    </row>
    <row r="18287" spans="33:36">
      <c r="AG18287" s="5"/>
      <c r="AJ18287" s="4"/>
    </row>
    <row r="18288" spans="33:36">
      <c r="AG18288" s="5"/>
      <c r="AJ18288" s="4"/>
    </row>
    <row r="18289" spans="33:36">
      <c r="AG18289" s="5"/>
      <c r="AJ18289" s="4"/>
    </row>
    <row r="18290" spans="33:36">
      <c r="AG18290" s="5"/>
      <c r="AJ18290" s="4"/>
    </row>
    <row r="18291" spans="33:36">
      <c r="AG18291" s="5"/>
      <c r="AJ18291" s="4"/>
    </row>
    <row r="18292" spans="33:36">
      <c r="AG18292" s="5"/>
      <c r="AJ18292" s="4"/>
    </row>
    <row r="18293" spans="33:36">
      <c r="AG18293" s="5"/>
      <c r="AJ18293" s="4"/>
    </row>
    <row r="18294" spans="33:36">
      <c r="AG18294" s="5"/>
      <c r="AJ18294" s="4"/>
    </row>
    <row r="18295" spans="33:36">
      <c r="AG18295" s="5"/>
      <c r="AJ18295" s="4"/>
    </row>
    <row r="18296" spans="33:36">
      <c r="AG18296" s="5"/>
      <c r="AJ18296" s="4"/>
    </row>
    <row r="18297" spans="33:36">
      <c r="AG18297" s="5"/>
      <c r="AJ18297" s="4"/>
    </row>
    <row r="18298" spans="33:36">
      <c r="AG18298" s="5"/>
      <c r="AJ18298" s="4"/>
    </row>
    <row r="18299" spans="33:36">
      <c r="AG18299" s="5"/>
      <c r="AJ18299" s="4"/>
    </row>
    <row r="18300" spans="33:36">
      <c r="AG18300" s="5"/>
      <c r="AJ18300" s="4"/>
    </row>
    <row r="18301" spans="33:36">
      <c r="AG18301" s="5"/>
      <c r="AJ18301" s="4"/>
    </row>
    <row r="18302" spans="33:36">
      <c r="AG18302" s="5"/>
      <c r="AJ18302" s="4"/>
    </row>
    <row r="18303" spans="33:36">
      <c r="AG18303" s="5"/>
      <c r="AJ18303" s="4"/>
    </row>
    <row r="18304" spans="33:36">
      <c r="AG18304" s="5"/>
      <c r="AJ18304" s="4"/>
    </row>
    <row r="18305" spans="33:36">
      <c r="AG18305" s="5"/>
      <c r="AJ18305" s="4"/>
    </row>
    <row r="18306" spans="33:36">
      <c r="AG18306" s="5"/>
      <c r="AJ18306" s="4"/>
    </row>
    <row r="18307" spans="33:36">
      <c r="AG18307" s="5"/>
      <c r="AJ18307" s="4"/>
    </row>
    <row r="18308" spans="33:36">
      <c r="AG18308" s="5"/>
      <c r="AJ18308" s="4"/>
    </row>
    <row r="18309" spans="33:36">
      <c r="AG18309" s="5"/>
      <c r="AJ18309" s="4"/>
    </row>
    <row r="18310" spans="33:36">
      <c r="AG18310" s="5"/>
      <c r="AJ18310" s="4"/>
    </row>
    <row r="18311" spans="33:36">
      <c r="AG18311" s="5"/>
      <c r="AJ18311" s="4"/>
    </row>
    <row r="18312" spans="33:36">
      <c r="AG18312" s="5"/>
      <c r="AJ18312" s="4"/>
    </row>
    <row r="18313" spans="33:36">
      <c r="AG18313" s="5"/>
      <c r="AJ18313" s="4"/>
    </row>
    <row r="18314" spans="33:36">
      <c r="AG18314" s="5"/>
      <c r="AJ18314" s="4"/>
    </row>
    <row r="18315" spans="33:36">
      <c r="AG18315" s="5"/>
      <c r="AJ18315" s="4"/>
    </row>
    <row r="18316" spans="33:36">
      <c r="AG18316" s="5"/>
      <c r="AJ18316" s="4"/>
    </row>
    <row r="18317" spans="33:36">
      <c r="AG18317" s="5"/>
      <c r="AJ18317" s="4"/>
    </row>
    <row r="18318" spans="33:36">
      <c r="AG18318" s="5"/>
      <c r="AJ18318" s="4"/>
    </row>
    <row r="18319" spans="33:36">
      <c r="AG18319" s="5"/>
      <c r="AJ18319" s="4"/>
    </row>
    <row r="18320" spans="33:36">
      <c r="AG18320" s="5"/>
      <c r="AJ18320" s="4"/>
    </row>
    <row r="18321" spans="33:36">
      <c r="AG18321" s="5"/>
      <c r="AJ18321" s="4"/>
    </row>
    <row r="18322" spans="33:36">
      <c r="AG18322" s="5"/>
      <c r="AJ18322" s="4"/>
    </row>
    <row r="18323" spans="33:36">
      <c r="AG18323" s="5"/>
      <c r="AJ18323" s="4"/>
    </row>
    <row r="18324" spans="33:36">
      <c r="AG18324" s="5"/>
      <c r="AJ18324" s="4"/>
    </row>
    <row r="18325" spans="33:36">
      <c r="AG18325" s="5"/>
      <c r="AJ18325" s="4"/>
    </row>
    <row r="18326" spans="33:36">
      <c r="AG18326" s="5"/>
      <c r="AJ18326" s="4"/>
    </row>
    <row r="18327" spans="33:36">
      <c r="AG18327" s="5"/>
      <c r="AJ18327" s="4"/>
    </row>
    <row r="18328" spans="33:36">
      <c r="AG18328" s="5"/>
      <c r="AJ18328" s="4"/>
    </row>
    <row r="18329" spans="33:36">
      <c r="AG18329" s="5"/>
      <c r="AJ18329" s="4"/>
    </row>
    <row r="18330" spans="33:36">
      <c r="AG18330" s="5"/>
      <c r="AJ18330" s="4"/>
    </row>
    <row r="18331" spans="33:36">
      <c r="AG18331" s="5"/>
      <c r="AJ18331" s="4"/>
    </row>
    <row r="18332" spans="33:36">
      <c r="AG18332" s="5"/>
      <c r="AJ18332" s="4"/>
    </row>
    <row r="18333" spans="33:36">
      <c r="AG18333" s="5"/>
      <c r="AJ18333" s="4"/>
    </row>
    <row r="18334" spans="33:36">
      <c r="AG18334" s="5"/>
      <c r="AJ18334" s="4"/>
    </row>
    <row r="18335" spans="33:36">
      <c r="AG18335" s="5"/>
      <c r="AJ18335" s="4"/>
    </row>
    <row r="18336" spans="33:36">
      <c r="AG18336" s="5"/>
      <c r="AJ18336" s="4"/>
    </row>
    <row r="18337" spans="33:36">
      <c r="AG18337" s="5"/>
      <c r="AJ18337" s="4"/>
    </row>
    <row r="18338" spans="33:36">
      <c r="AG18338" s="5"/>
      <c r="AJ18338" s="4"/>
    </row>
    <row r="18339" spans="33:36">
      <c r="AG18339" s="5"/>
      <c r="AJ18339" s="4"/>
    </row>
    <row r="18340" spans="33:36">
      <c r="AG18340" s="5"/>
      <c r="AJ18340" s="4"/>
    </row>
    <row r="18341" spans="33:36">
      <c r="AG18341" s="5"/>
      <c r="AJ18341" s="4"/>
    </row>
    <row r="18342" spans="33:36">
      <c r="AG18342" s="5"/>
      <c r="AJ18342" s="4"/>
    </row>
    <row r="18343" spans="33:36">
      <c r="AG18343" s="5"/>
      <c r="AJ18343" s="4"/>
    </row>
    <row r="18344" spans="33:36">
      <c r="AG18344" s="5"/>
      <c r="AJ18344" s="4"/>
    </row>
    <row r="18345" spans="33:36">
      <c r="AG18345" s="5"/>
      <c r="AJ18345" s="4"/>
    </row>
    <row r="18346" spans="33:36">
      <c r="AG18346" s="5"/>
      <c r="AJ18346" s="4"/>
    </row>
    <row r="18347" spans="33:36">
      <c r="AG18347" s="5"/>
      <c r="AJ18347" s="4"/>
    </row>
    <row r="18348" spans="33:36">
      <c r="AG18348" s="5"/>
      <c r="AJ18348" s="4"/>
    </row>
    <row r="18349" spans="33:36">
      <c r="AG18349" s="5"/>
      <c r="AJ18349" s="4"/>
    </row>
    <row r="18350" spans="33:36">
      <c r="AG18350" s="5"/>
      <c r="AJ18350" s="4"/>
    </row>
    <row r="18351" spans="33:36">
      <c r="AG18351" s="5"/>
      <c r="AJ18351" s="4"/>
    </row>
    <row r="18352" spans="33:36">
      <c r="AG18352" s="5"/>
      <c r="AJ18352" s="4"/>
    </row>
    <row r="18353" spans="33:36">
      <c r="AG18353" s="5"/>
      <c r="AJ18353" s="4"/>
    </row>
    <row r="18354" spans="33:36">
      <c r="AG18354" s="5"/>
      <c r="AJ18354" s="4"/>
    </row>
    <row r="18355" spans="33:36">
      <c r="AG18355" s="5"/>
      <c r="AJ18355" s="4"/>
    </row>
    <row r="18356" spans="33:36">
      <c r="AG18356" s="5"/>
      <c r="AJ18356" s="4"/>
    </row>
    <row r="18357" spans="33:36">
      <c r="AG18357" s="5"/>
      <c r="AJ18357" s="4"/>
    </row>
    <row r="18358" spans="33:36">
      <c r="AG18358" s="5"/>
      <c r="AJ18358" s="4"/>
    </row>
    <row r="18359" spans="33:36">
      <c r="AG18359" s="5"/>
      <c r="AJ18359" s="4"/>
    </row>
    <row r="18360" spans="33:36">
      <c r="AG18360" s="5"/>
      <c r="AJ18360" s="4"/>
    </row>
    <row r="18361" spans="33:36">
      <c r="AG18361" s="5"/>
      <c r="AJ18361" s="4"/>
    </row>
    <row r="18362" spans="33:36">
      <c r="AG18362" s="5"/>
      <c r="AJ18362" s="4"/>
    </row>
    <row r="18363" spans="33:36">
      <c r="AG18363" s="5"/>
      <c r="AJ18363" s="4"/>
    </row>
    <row r="18364" spans="33:36">
      <c r="AG18364" s="5"/>
      <c r="AJ18364" s="4"/>
    </row>
    <row r="18365" spans="33:36">
      <c r="AG18365" s="5"/>
      <c r="AJ18365" s="4"/>
    </row>
    <row r="18366" spans="33:36">
      <c r="AG18366" s="5"/>
      <c r="AJ18366" s="4"/>
    </row>
    <row r="18367" spans="33:36">
      <c r="AG18367" s="5"/>
      <c r="AJ18367" s="4"/>
    </row>
    <row r="18368" spans="33:36">
      <c r="AG18368" s="5"/>
      <c r="AJ18368" s="4"/>
    </row>
    <row r="18369" spans="33:36">
      <c r="AG18369" s="5"/>
      <c r="AJ18369" s="4"/>
    </row>
    <row r="18370" spans="33:36">
      <c r="AG18370" s="5"/>
      <c r="AJ18370" s="4"/>
    </row>
    <row r="18371" spans="33:36">
      <c r="AG18371" s="5"/>
      <c r="AJ18371" s="4"/>
    </row>
    <row r="18372" spans="33:36">
      <c r="AG18372" s="5"/>
      <c r="AJ18372" s="4"/>
    </row>
    <row r="18373" spans="33:36">
      <c r="AG18373" s="5"/>
      <c r="AJ18373" s="4"/>
    </row>
    <row r="18374" spans="33:36">
      <c r="AG18374" s="5"/>
      <c r="AJ18374" s="4"/>
    </row>
    <row r="18375" spans="33:36">
      <c r="AG18375" s="5"/>
      <c r="AJ18375" s="4"/>
    </row>
    <row r="18376" spans="33:36">
      <c r="AG18376" s="5"/>
      <c r="AJ18376" s="4"/>
    </row>
    <row r="18377" spans="33:36">
      <c r="AG18377" s="5"/>
      <c r="AJ18377" s="4"/>
    </row>
    <row r="18378" spans="33:36">
      <c r="AG18378" s="5"/>
      <c r="AJ18378" s="4"/>
    </row>
    <row r="18379" spans="33:36">
      <c r="AG18379" s="5"/>
      <c r="AJ18379" s="4"/>
    </row>
    <row r="18380" spans="33:36">
      <c r="AG18380" s="5"/>
      <c r="AJ18380" s="4"/>
    </row>
    <row r="18381" spans="33:36">
      <c r="AG18381" s="5"/>
      <c r="AJ18381" s="4"/>
    </row>
    <row r="18382" spans="33:36">
      <c r="AG18382" s="5"/>
      <c r="AJ18382" s="4"/>
    </row>
    <row r="18383" spans="33:36">
      <c r="AG18383" s="5"/>
      <c r="AJ18383" s="4"/>
    </row>
    <row r="18384" spans="33:36">
      <c r="AG18384" s="5"/>
      <c r="AJ18384" s="4"/>
    </row>
    <row r="18385" spans="33:36">
      <c r="AG18385" s="5"/>
      <c r="AJ18385" s="4"/>
    </row>
    <row r="18386" spans="33:36">
      <c r="AG18386" s="5"/>
      <c r="AJ18386" s="4"/>
    </row>
    <row r="18387" spans="33:36">
      <c r="AG18387" s="5"/>
      <c r="AJ18387" s="4"/>
    </row>
    <row r="18388" spans="33:36">
      <c r="AG18388" s="5"/>
      <c r="AJ18388" s="4"/>
    </row>
    <row r="18389" spans="33:36">
      <c r="AG18389" s="5"/>
      <c r="AJ18389" s="4"/>
    </row>
    <row r="18390" spans="33:36">
      <c r="AG18390" s="5"/>
      <c r="AJ18390" s="4"/>
    </row>
    <row r="18391" spans="33:36">
      <c r="AG18391" s="5"/>
      <c r="AJ18391" s="4"/>
    </row>
    <row r="18392" spans="33:36">
      <c r="AG18392" s="5"/>
      <c r="AJ18392" s="4"/>
    </row>
    <row r="18393" spans="33:36">
      <c r="AG18393" s="5"/>
      <c r="AJ18393" s="4"/>
    </row>
    <row r="18394" spans="33:36">
      <c r="AG18394" s="5"/>
      <c r="AJ18394" s="4"/>
    </row>
    <row r="18395" spans="33:36">
      <c r="AG18395" s="5"/>
      <c r="AJ18395" s="4"/>
    </row>
    <row r="18396" spans="33:36">
      <c r="AG18396" s="5"/>
      <c r="AJ18396" s="4"/>
    </row>
    <row r="18397" spans="33:36">
      <c r="AG18397" s="5"/>
      <c r="AJ18397" s="4"/>
    </row>
    <row r="18398" spans="33:36">
      <c r="AG18398" s="5"/>
      <c r="AJ18398" s="4"/>
    </row>
    <row r="18399" spans="33:36">
      <c r="AG18399" s="5"/>
      <c r="AJ18399" s="4"/>
    </row>
    <row r="18400" spans="33:36">
      <c r="AG18400" s="5"/>
      <c r="AJ18400" s="4"/>
    </row>
    <row r="18401" spans="33:36">
      <c r="AG18401" s="5"/>
      <c r="AJ18401" s="4"/>
    </row>
    <row r="18402" spans="33:36">
      <c r="AG18402" s="5"/>
      <c r="AJ18402" s="4"/>
    </row>
    <row r="18403" spans="33:36">
      <c r="AG18403" s="5"/>
      <c r="AJ18403" s="4"/>
    </row>
    <row r="18404" spans="33:36">
      <c r="AG18404" s="5"/>
      <c r="AJ18404" s="4"/>
    </row>
    <row r="18405" spans="33:36">
      <c r="AG18405" s="5"/>
      <c r="AJ18405" s="4"/>
    </row>
    <row r="18406" spans="33:36">
      <c r="AG18406" s="5"/>
      <c r="AJ18406" s="4"/>
    </row>
    <row r="18407" spans="33:36">
      <c r="AG18407" s="5"/>
      <c r="AJ18407" s="4"/>
    </row>
    <row r="18408" spans="33:36">
      <c r="AG18408" s="5"/>
      <c r="AJ18408" s="4"/>
    </row>
    <row r="18409" spans="33:36">
      <c r="AG18409" s="5"/>
      <c r="AJ18409" s="4"/>
    </row>
    <row r="18410" spans="33:36">
      <c r="AG18410" s="5"/>
      <c r="AJ18410" s="4"/>
    </row>
    <row r="18411" spans="33:36">
      <c r="AG18411" s="5"/>
      <c r="AJ18411" s="4"/>
    </row>
    <row r="18412" spans="33:36">
      <c r="AG18412" s="5"/>
      <c r="AJ18412" s="4"/>
    </row>
    <row r="18413" spans="33:36">
      <c r="AG18413" s="5"/>
      <c r="AJ18413" s="4"/>
    </row>
    <row r="18414" spans="33:36">
      <c r="AG18414" s="5"/>
      <c r="AJ18414" s="4"/>
    </row>
    <row r="18415" spans="33:36">
      <c r="AG18415" s="5"/>
      <c r="AJ18415" s="4"/>
    </row>
    <row r="18416" spans="33:36">
      <c r="AG18416" s="5"/>
      <c r="AJ18416" s="4"/>
    </row>
    <row r="18417" spans="33:36">
      <c r="AG18417" s="5"/>
      <c r="AJ18417" s="4"/>
    </row>
    <row r="18418" spans="33:36">
      <c r="AG18418" s="5"/>
      <c r="AJ18418" s="4"/>
    </row>
    <row r="18419" spans="33:36">
      <c r="AG18419" s="5"/>
      <c r="AJ18419" s="4"/>
    </row>
    <row r="18420" spans="33:36">
      <c r="AG18420" s="5"/>
      <c r="AJ18420" s="4"/>
    </row>
    <row r="18421" spans="33:36">
      <c r="AG18421" s="5"/>
      <c r="AJ18421" s="4"/>
    </row>
    <row r="18422" spans="33:36">
      <c r="AG18422" s="5"/>
      <c r="AJ18422" s="4"/>
    </row>
    <row r="18423" spans="33:36">
      <c r="AG18423" s="5"/>
      <c r="AJ18423" s="4"/>
    </row>
    <row r="18424" spans="33:36">
      <c r="AG18424" s="5"/>
      <c r="AJ18424" s="4"/>
    </row>
    <row r="18425" spans="33:36">
      <c r="AG18425" s="5"/>
      <c r="AJ18425" s="4"/>
    </row>
    <row r="18426" spans="33:36">
      <c r="AG18426" s="5"/>
      <c r="AJ18426" s="4"/>
    </row>
    <row r="18427" spans="33:36">
      <c r="AG18427" s="5"/>
      <c r="AJ18427" s="4"/>
    </row>
    <row r="18428" spans="33:36">
      <c r="AG18428" s="5"/>
      <c r="AJ18428" s="4"/>
    </row>
    <row r="18429" spans="33:36">
      <c r="AG18429" s="5"/>
      <c r="AJ18429" s="4"/>
    </row>
    <row r="18430" spans="33:36">
      <c r="AG18430" s="5"/>
      <c r="AJ18430" s="4"/>
    </row>
    <row r="18431" spans="33:36">
      <c r="AG18431" s="5"/>
      <c r="AJ18431" s="4"/>
    </row>
    <row r="18432" spans="33:36">
      <c r="AG18432" s="5"/>
      <c r="AJ18432" s="4"/>
    </row>
    <row r="18433" spans="33:36">
      <c r="AG18433" s="5"/>
      <c r="AJ18433" s="4"/>
    </row>
    <row r="18434" spans="33:36">
      <c r="AG18434" s="5"/>
      <c r="AJ18434" s="4"/>
    </row>
    <row r="18435" spans="33:36">
      <c r="AG18435" s="5"/>
      <c r="AJ18435" s="4"/>
    </row>
    <row r="18436" spans="33:36">
      <c r="AG18436" s="5"/>
      <c r="AJ18436" s="4"/>
    </row>
    <row r="18437" spans="33:36">
      <c r="AG18437" s="5"/>
      <c r="AJ18437" s="4"/>
    </row>
    <row r="18438" spans="33:36">
      <c r="AG18438" s="5"/>
      <c r="AJ18438" s="4"/>
    </row>
    <row r="18439" spans="33:36">
      <c r="AG18439" s="5"/>
      <c r="AJ18439" s="4"/>
    </row>
    <row r="18440" spans="33:36">
      <c r="AG18440" s="5"/>
      <c r="AJ18440" s="4"/>
    </row>
    <row r="18441" spans="33:36">
      <c r="AG18441" s="5"/>
      <c r="AJ18441" s="4"/>
    </row>
    <row r="18442" spans="33:36">
      <c r="AG18442" s="5"/>
      <c r="AJ18442" s="4"/>
    </row>
    <row r="18443" spans="33:36">
      <c r="AG18443" s="5"/>
      <c r="AJ18443" s="4"/>
    </row>
    <row r="18444" spans="33:36">
      <c r="AG18444" s="5"/>
      <c r="AJ18444" s="4"/>
    </row>
    <row r="18445" spans="33:36">
      <c r="AG18445" s="5"/>
      <c r="AJ18445" s="4"/>
    </row>
    <row r="18446" spans="33:36">
      <c r="AG18446" s="5"/>
      <c r="AJ18446" s="4"/>
    </row>
    <row r="18447" spans="33:36">
      <c r="AG18447" s="5"/>
      <c r="AJ18447" s="4"/>
    </row>
    <row r="18448" spans="33:36">
      <c r="AG18448" s="5"/>
      <c r="AJ18448" s="4"/>
    </row>
    <row r="18449" spans="33:36">
      <c r="AG18449" s="5"/>
      <c r="AJ18449" s="4"/>
    </row>
    <row r="18450" spans="33:36">
      <c r="AG18450" s="5"/>
      <c r="AJ18450" s="4"/>
    </row>
    <row r="18451" spans="33:36">
      <c r="AG18451" s="5"/>
      <c r="AJ18451" s="4"/>
    </row>
    <row r="18452" spans="33:36">
      <c r="AG18452" s="5"/>
      <c r="AJ18452" s="4"/>
    </row>
    <row r="18453" spans="33:36">
      <c r="AG18453" s="5"/>
      <c r="AJ18453" s="4"/>
    </row>
    <row r="18454" spans="33:36">
      <c r="AG18454" s="5"/>
      <c r="AJ18454" s="4"/>
    </row>
    <row r="18455" spans="33:36">
      <c r="AG18455" s="5"/>
      <c r="AJ18455" s="4"/>
    </row>
    <row r="18456" spans="33:36">
      <c r="AG18456" s="5"/>
      <c r="AJ18456" s="4"/>
    </row>
    <row r="18457" spans="33:36">
      <c r="AG18457" s="5"/>
      <c r="AJ18457" s="4"/>
    </row>
    <row r="18458" spans="33:36">
      <c r="AG18458" s="5"/>
      <c r="AJ18458" s="4"/>
    </row>
    <row r="18459" spans="33:36">
      <c r="AG18459" s="5"/>
      <c r="AJ18459" s="4"/>
    </row>
    <row r="18460" spans="33:36">
      <c r="AG18460" s="5"/>
      <c r="AJ18460" s="4"/>
    </row>
    <row r="18461" spans="33:36">
      <c r="AG18461" s="5"/>
      <c r="AJ18461" s="4"/>
    </row>
    <row r="18462" spans="33:36">
      <c r="AG18462" s="5"/>
      <c r="AJ18462" s="4"/>
    </row>
    <row r="18463" spans="33:36">
      <c r="AG18463" s="5"/>
      <c r="AJ18463" s="4"/>
    </row>
    <row r="18464" spans="33:36">
      <c r="AG18464" s="5"/>
      <c r="AJ18464" s="4"/>
    </row>
    <row r="18465" spans="33:36">
      <c r="AG18465" s="5"/>
      <c r="AJ18465" s="4"/>
    </row>
    <row r="18466" spans="33:36">
      <c r="AG18466" s="5"/>
      <c r="AJ18466" s="4"/>
    </row>
    <row r="18467" spans="33:36">
      <c r="AG18467" s="5"/>
      <c r="AJ18467" s="4"/>
    </row>
    <row r="18468" spans="33:36">
      <c r="AG18468" s="5"/>
      <c r="AJ18468" s="4"/>
    </row>
    <row r="18469" spans="33:36">
      <c r="AG18469" s="5"/>
      <c r="AJ18469" s="4"/>
    </row>
    <row r="18470" spans="33:36">
      <c r="AG18470" s="5"/>
      <c r="AJ18470" s="4"/>
    </row>
    <row r="18471" spans="33:36">
      <c r="AG18471" s="5"/>
      <c r="AJ18471" s="4"/>
    </row>
    <row r="18472" spans="33:36">
      <c r="AG18472" s="5"/>
      <c r="AJ18472" s="4"/>
    </row>
    <row r="18473" spans="33:36">
      <c r="AG18473" s="5"/>
      <c r="AJ18473" s="4"/>
    </row>
    <row r="18474" spans="33:36">
      <c r="AG18474" s="5"/>
      <c r="AJ18474" s="4"/>
    </row>
    <row r="18475" spans="33:36">
      <c r="AG18475" s="5"/>
      <c r="AJ18475" s="4"/>
    </row>
    <row r="18476" spans="33:36">
      <c r="AG18476" s="5"/>
      <c r="AJ18476" s="4"/>
    </row>
    <row r="18477" spans="33:36">
      <c r="AG18477" s="5"/>
      <c r="AJ18477" s="4"/>
    </row>
    <row r="18478" spans="33:36">
      <c r="AG18478" s="5"/>
      <c r="AJ18478" s="4"/>
    </row>
    <row r="18479" spans="33:36">
      <c r="AG18479" s="5"/>
      <c r="AJ18479" s="4"/>
    </row>
    <row r="18480" spans="33:36">
      <c r="AG18480" s="5"/>
      <c r="AJ18480" s="4"/>
    </row>
    <row r="18481" spans="33:36">
      <c r="AG18481" s="5"/>
      <c r="AJ18481" s="4"/>
    </row>
    <row r="18482" spans="33:36">
      <c r="AG18482" s="5"/>
      <c r="AJ18482" s="4"/>
    </row>
    <row r="18483" spans="33:36">
      <c r="AG18483" s="5"/>
      <c r="AJ18483" s="4"/>
    </row>
    <row r="18484" spans="33:36">
      <c r="AG18484" s="5"/>
      <c r="AJ18484" s="4"/>
    </row>
    <row r="18485" spans="33:36">
      <c r="AG18485" s="5"/>
      <c r="AJ18485" s="4"/>
    </row>
    <row r="18486" spans="33:36">
      <c r="AG18486" s="5"/>
      <c r="AJ18486" s="4"/>
    </row>
    <row r="18487" spans="33:36">
      <c r="AG18487" s="5"/>
      <c r="AJ18487" s="4"/>
    </row>
    <row r="18488" spans="33:36">
      <c r="AG18488" s="5"/>
      <c r="AJ18488" s="4"/>
    </row>
    <row r="18489" spans="33:36">
      <c r="AG18489" s="5"/>
      <c r="AJ18489" s="4"/>
    </row>
    <row r="18490" spans="33:36">
      <c r="AG18490" s="5"/>
      <c r="AJ18490" s="4"/>
    </row>
    <row r="18491" spans="33:36">
      <c r="AG18491" s="5"/>
      <c r="AJ18491" s="4"/>
    </row>
    <row r="18492" spans="33:36">
      <c r="AG18492" s="5"/>
      <c r="AJ18492" s="4"/>
    </row>
    <row r="18493" spans="33:36">
      <c r="AG18493" s="5"/>
      <c r="AJ18493" s="4"/>
    </row>
    <row r="18494" spans="33:36">
      <c r="AG18494" s="5"/>
      <c r="AJ18494" s="4"/>
    </row>
    <row r="18495" spans="33:36">
      <c r="AG18495" s="5"/>
      <c r="AJ18495" s="4"/>
    </row>
    <row r="18496" spans="33:36">
      <c r="AG18496" s="5"/>
      <c r="AJ18496" s="4"/>
    </row>
    <row r="18497" spans="33:36">
      <c r="AG18497" s="5"/>
      <c r="AJ18497" s="4"/>
    </row>
    <row r="18498" spans="33:36">
      <c r="AG18498" s="5"/>
      <c r="AJ18498" s="4"/>
    </row>
    <row r="18499" spans="33:36">
      <c r="AG18499" s="5"/>
      <c r="AJ18499" s="4"/>
    </row>
    <row r="18500" spans="33:36">
      <c r="AG18500" s="5"/>
      <c r="AJ18500" s="4"/>
    </row>
    <row r="18501" spans="33:36">
      <c r="AG18501" s="5"/>
      <c r="AJ18501" s="4"/>
    </row>
    <row r="18502" spans="33:36">
      <c r="AG18502" s="5"/>
      <c r="AJ18502" s="4"/>
    </row>
    <row r="18503" spans="33:36">
      <c r="AG18503" s="5"/>
      <c r="AJ18503" s="4"/>
    </row>
    <row r="18504" spans="33:36">
      <c r="AG18504" s="5"/>
      <c r="AJ18504" s="4"/>
    </row>
    <row r="18505" spans="33:36">
      <c r="AG18505" s="5"/>
      <c r="AJ18505" s="4"/>
    </row>
    <row r="18506" spans="33:36">
      <c r="AG18506" s="5"/>
      <c r="AJ18506" s="4"/>
    </row>
    <row r="18507" spans="33:36">
      <c r="AG18507" s="5"/>
      <c r="AJ18507" s="4"/>
    </row>
    <row r="18508" spans="33:36">
      <c r="AG18508" s="5"/>
      <c r="AJ18508" s="4"/>
    </row>
    <row r="18509" spans="33:36">
      <c r="AG18509" s="5"/>
      <c r="AJ18509" s="4"/>
    </row>
    <row r="18510" spans="33:36">
      <c r="AG18510" s="5"/>
      <c r="AJ18510" s="4"/>
    </row>
    <row r="18511" spans="33:36">
      <c r="AG18511" s="5"/>
      <c r="AJ18511" s="4"/>
    </row>
    <row r="18512" spans="33:36">
      <c r="AG18512" s="5"/>
      <c r="AJ18512" s="4"/>
    </row>
    <row r="18513" spans="33:36">
      <c r="AG18513" s="5"/>
      <c r="AJ18513" s="4"/>
    </row>
    <row r="18514" spans="33:36">
      <c r="AG18514" s="5"/>
      <c r="AJ18514" s="4"/>
    </row>
    <row r="18515" spans="33:36">
      <c r="AG18515" s="5"/>
      <c r="AJ18515" s="4"/>
    </row>
    <row r="18516" spans="33:36">
      <c r="AG18516" s="5"/>
      <c r="AJ18516" s="4"/>
    </row>
    <row r="18517" spans="33:36">
      <c r="AG18517" s="5"/>
      <c r="AJ18517" s="4"/>
    </row>
    <row r="18518" spans="33:36">
      <c r="AG18518" s="5"/>
      <c r="AJ18518" s="4"/>
    </row>
    <row r="18519" spans="33:36">
      <c r="AG18519" s="5"/>
      <c r="AJ18519" s="4"/>
    </row>
    <row r="18520" spans="33:36">
      <c r="AG18520" s="5"/>
      <c r="AJ18520" s="4"/>
    </row>
    <row r="18521" spans="33:36">
      <c r="AG18521" s="5"/>
      <c r="AJ18521" s="4"/>
    </row>
    <row r="18522" spans="33:36">
      <c r="AG18522" s="5"/>
      <c r="AJ18522" s="4"/>
    </row>
    <row r="18523" spans="33:36">
      <c r="AG18523" s="5"/>
      <c r="AJ18523" s="4"/>
    </row>
    <row r="18524" spans="33:36">
      <c r="AG18524" s="5"/>
      <c r="AJ18524" s="4"/>
    </row>
    <row r="18525" spans="33:36">
      <c r="AG18525" s="5"/>
      <c r="AJ18525" s="4"/>
    </row>
    <row r="18526" spans="33:36">
      <c r="AG18526" s="5"/>
      <c r="AJ18526" s="4"/>
    </row>
    <row r="18527" spans="33:36">
      <c r="AG18527" s="5"/>
      <c r="AJ18527" s="4"/>
    </row>
    <row r="18528" spans="33:36">
      <c r="AG18528" s="5"/>
      <c r="AJ18528" s="4"/>
    </row>
    <row r="18529" spans="33:36">
      <c r="AG18529" s="5"/>
      <c r="AJ18529" s="4"/>
    </row>
    <row r="18530" spans="33:36">
      <c r="AG18530" s="5"/>
      <c r="AJ18530" s="4"/>
    </row>
    <row r="18531" spans="33:36">
      <c r="AG18531" s="5"/>
      <c r="AJ18531" s="4"/>
    </row>
    <row r="18532" spans="33:36">
      <c r="AG18532" s="5"/>
      <c r="AJ18532" s="4"/>
    </row>
    <row r="18533" spans="33:36">
      <c r="AG18533" s="5"/>
      <c r="AJ18533" s="4"/>
    </row>
    <row r="18534" spans="33:36">
      <c r="AG18534" s="5"/>
      <c r="AJ18534" s="4"/>
    </row>
    <row r="18535" spans="33:36">
      <c r="AG18535" s="5"/>
      <c r="AJ18535" s="4"/>
    </row>
    <row r="18536" spans="33:36">
      <c r="AG18536" s="5"/>
      <c r="AJ18536" s="4"/>
    </row>
    <row r="18537" spans="33:36">
      <c r="AG18537" s="5"/>
      <c r="AJ18537" s="4"/>
    </row>
    <row r="18538" spans="33:36">
      <c r="AG18538" s="5"/>
      <c r="AJ18538" s="4"/>
    </row>
    <row r="18539" spans="33:36">
      <c r="AG18539" s="5"/>
      <c r="AJ18539" s="4"/>
    </row>
    <row r="18540" spans="33:36">
      <c r="AG18540" s="5"/>
      <c r="AJ18540" s="4"/>
    </row>
    <row r="18541" spans="33:36">
      <c r="AG18541" s="5"/>
      <c r="AJ18541" s="4"/>
    </row>
    <row r="18542" spans="33:36">
      <c r="AG18542" s="5"/>
      <c r="AJ18542" s="4"/>
    </row>
    <row r="18543" spans="33:36">
      <c r="AG18543" s="5"/>
      <c r="AJ18543" s="4"/>
    </row>
    <row r="18544" spans="33:36">
      <c r="AG18544" s="5"/>
      <c r="AJ18544" s="4"/>
    </row>
    <row r="18545" spans="33:36">
      <c r="AG18545" s="5"/>
      <c r="AJ18545" s="4"/>
    </row>
    <row r="18546" spans="33:36">
      <c r="AG18546" s="5"/>
      <c r="AJ18546" s="4"/>
    </row>
    <row r="18547" spans="33:36">
      <c r="AG18547" s="5"/>
      <c r="AJ18547" s="4"/>
    </row>
    <row r="18548" spans="33:36">
      <c r="AG18548" s="5"/>
      <c r="AJ18548" s="4"/>
    </row>
    <row r="18549" spans="33:36">
      <c r="AG18549" s="5"/>
      <c r="AJ18549" s="4"/>
    </row>
    <row r="18550" spans="33:36">
      <c r="AG18550" s="5"/>
      <c r="AJ18550" s="4"/>
    </row>
    <row r="18551" spans="33:36">
      <c r="AG18551" s="5"/>
      <c r="AJ18551" s="4"/>
    </row>
    <row r="18552" spans="33:36">
      <c r="AG18552" s="5"/>
      <c r="AJ18552" s="4"/>
    </row>
    <row r="18553" spans="33:36">
      <c r="AG18553" s="5"/>
      <c r="AJ18553" s="4"/>
    </row>
    <row r="18554" spans="33:36">
      <c r="AG18554" s="5"/>
      <c r="AJ18554" s="4"/>
    </row>
    <row r="18555" spans="33:36">
      <c r="AG18555" s="5"/>
      <c r="AJ18555" s="4"/>
    </row>
    <row r="18556" spans="33:36">
      <c r="AG18556" s="5"/>
      <c r="AJ18556" s="4"/>
    </row>
    <row r="18557" spans="33:36">
      <c r="AG18557" s="5"/>
      <c r="AJ18557" s="4"/>
    </row>
    <row r="18558" spans="33:36">
      <c r="AG18558" s="5"/>
      <c r="AJ18558" s="4"/>
    </row>
    <row r="18559" spans="33:36">
      <c r="AG18559" s="5"/>
      <c r="AJ18559" s="4"/>
    </row>
    <row r="18560" spans="33:36">
      <c r="AG18560" s="5"/>
      <c r="AJ18560" s="4"/>
    </row>
    <row r="18561" spans="33:36">
      <c r="AG18561" s="5"/>
      <c r="AJ18561" s="4"/>
    </row>
    <row r="18562" spans="33:36">
      <c r="AG18562" s="5"/>
      <c r="AJ18562" s="4"/>
    </row>
    <row r="18563" spans="33:36">
      <c r="AG18563" s="5"/>
      <c r="AJ18563" s="4"/>
    </row>
    <row r="18564" spans="33:36">
      <c r="AG18564" s="5"/>
      <c r="AJ18564" s="4"/>
    </row>
    <row r="18565" spans="33:36">
      <c r="AG18565" s="5"/>
      <c r="AJ18565" s="4"/>
    </row>
    <row r="18566" spans="33:36">
      <c r="AG18566" s="5"/>
      <c r="AJ18566" s="4"/>
    </row>
    <row r="18567" spans="33:36">
      <c r="AG18567" s="5"/>
      <c r="AJ18567" s="4"/>
    </row>
    <row r="18568" spans="33:36">
      <c r="AG18568" s="5"/>
      <c r="AJ18568" s="4"/>
    </row>
    <row r="18569" spans="33:36">
      <c r="AG18569" s="5"/>
      <c r="AJ18569" s="4"/>
    </row>
    <row r="18570" spans="33:36">
      <c r="AG18570" s="5"/>
      <c r="AJ18570" s="4"/>
    </row>
    <row r="18571" spans="33:36">
      <c r="AG18571" s="5"/>
      <c r="AJ18571" s="4"/>
    </row>
    <row r="18572" spans="33:36">
      <c r="AG18572" s="5"/>
      <c r="AJ18572" s="4"/>
    </row>
    <row r="18573" spans="33:36">
      <c r="AG18573" s="5"/>
      <c r="AJ18573" s="4"/>
    </row>
    <row r="18574" spans="33:36">
      <c r="AG18574" s="5"/>
      <c r="AJ18574" s="4"/>
    </row>
    <row r="18575" spans="33:36">
      <c r="AG18575" s="5"/>
      <c r="AJ18575" s="4"/>
    </row>
    <row r="18576" spans="33:36">
      <c r="AG18576" s="5"/>
      <c r="AJ18576" s="4"/>
    </row>
    <row r="18577" spans="33:36">
      <c r="AG18577" s="5"/>
      <c r="AJ18577" s="4"/>
    </row>
    <row r="18578" spans="33:36">
      <c r="AG18578" s="5"/>
      <c r="AJ18578" s="4"/>
    </row>
    <row r="18579" spans="33:36">
      <c r="AG18579" s="5"/>
      <c r="AJ18579" s="4"/>
    </row>
    <row r="18580" spans="33:36">
      <c r="AG18580" s="5"/>
      <c r="AJ18580" s="4"/>
    </row>
    <row r="18581" spans="33:36">
      <c r="AG18581" s="5"/>
      <c r="AJ18581" s="4"/>
    </row>
    <row r="18582" spans="33:36">
      <c r="AG18582" s="5"/>
      <c r="AJ18582" s="4"/>
    </row>
    <row r="18583" spans="33:36">
      <c r="AG18583" s="5"/>
      <c r="AJ18583" s="4"/>
    </row>
    <row r="18584" spans="33:36">
      <c r="AG18584" s="5"/>
      <c r="AJ18584" s="4"/>
    </row>
    <row r="18585" spans="33:36">
      <c r="AG18585" s="5"/>
      <c r="AJ18585" s="4"/>
    </row>
    <row r="18586" spans="33:36">
      <c r="AG18586" s="5"/>
      <c r="AJ18586" s="4"/>
    </row>
    <row r="18587" spans="33:36">
      <c r="AG18587" s="5"/>
      <c r="AJ18587" s="4"/>
    </row>
    <row r="18588" spans="33:36">
      <c r="AG18588" s="5"/>
      <c r="AJ18588" s="4"/>
    </row>
    <row r="18589" spans="33:36">
      <c r="AG18589" s="5"/>
      <c r="AJ18589" s="4"/>
    </row>
    <row r="18590" spans="33:36">
      <c r="AG18590" s="5"/>
      <c r="AJ18590" s="4"/>
    </row>
    <row r="18591" spans="33:36">
      <c r="AG18591" s="5"/>
      <c r="AJ18591" s="4"/>
    </row>
    <row r="18592" spans="33:36">
      <c r="AG18592" s="5"/>
      <c r="AJ18592" s="4"/>
    </row>
    <row r="18593" spans="33:36">
      <c r="AG18593" s="5"/>
      <c r="AJ18593" s="4"/>
    </row>
    <row r="18594" spans="33:36">
      <c r="AG18594" s="5"/>
      <c r="AJ18594" s="4"/>
    </row>
    <row r="18595" spans="33:36">
      <c r="AG18595" s="5"/>
      <c r="AJ18595" s="4"/>
    </row>
    <row r="18596" spans="33:36">
      <c r="AG18596" s="5"/>
      <c r="AJ18596" s="4"/>
    </row>
    <row r="18597" spans="33:36">
      <c r="AG18597" s="5"/>
      <c r="AJ18597" s="4"/>
    </row>
    <row r="18598" spans="33:36">
      <c r="AG18598" s="5"/>
      <c r="AJ18598" s="4"/>
    </row>
    <row r="18599" spans="33:36">
      <c r="AG18599" s="5"/>
      <c r="AJ18599" s="4"/>
    </row>
    <row r="18600" spans="33:36">
      <c r="AG18600" s="5"/>
      <c r="AJ18600" s="4"/>
    </row>
    <row r="18601" spans="33:36">
      <c r="AG18601" s="5"/>
      <c r="AJ18601" s="4"/>
    </row>
    <row r="18602" spans="33:36">
      <c r="AG18602" s="5"/>
      <c r="AJ18602" s="4"/>
    </row>
    <row r="18603" spans="33:36">
      <c r="AG18603" s="5"/>
      <c r="AJ18603" s="4"/>
    </row>
    <row r="18604" spans="33:36">
      <c r="AG18604" s="5"/>
      <c r="AJ18604" s="4"/>
    </row>
    <row r="18605" spans="33:36">
      <c r="AG18605" s="5"/>
      <c r="AJ18605" s="4"/>
    </row>
    <row r="18606" spans="33:36">
      <c r="AG18606" s="5"/>
      <c r="AJ18606" s="4"/>
    </row>
    <row r="18607" spans="33:36">
      <c r="AG18607" s="5"/>
      <c r="AJ18607" s="4"/>
    </row>
    <row r="18608" spans="33:36">
      <c r="AG18608" s="5"/>
      <c r="AJ18608" s="4"/>
    </row>
    <row r="18609" spans="33:36">
      <c r="AG18609" s="5"/>
      <c r="AJ18609" s="4"/>
    </row>
    <row r="18610" spans="33:36">
      <c r="AG18610" s="5"/>
      <c r="AJ18610" s="4"/>
    </row>
    <row r="18611" spans="33:36">
      <c r="AG18611" s="5"/>
      <c r="AJ18611" s="4"/>
    </row>
    <row r="18612" spans="33:36">
      <c r="AG18612" s="5"/>
      <c r="AJ18612" s="4"/>
    </row>
    <row r="18613" spans="33:36">
      <c r="AG18613" s="5"/>
      <c r="AJ18613" s="4"/>
    </row>
    <row r="18614" spans="33:36">
      <c r="AG18614" s="5"/>
      <c r="AJ18614" s="4"/>
    </row>
    <row r="18615" spans="33:36">
      <c r="AG18615" s="5"/>
      <c r="AJ18615" s="4"/>
    </row>
    <row r="18616" spans="33:36">
      <c r="AG18616" s="5"/>
      <c r="AJ18616" s="4"/>
    </row>
    <row r="18617" spans="33:36">
      <c r="AG18617" s="5"/>
      <c r="AJ18617" s="4"/>
    </row>
    <row r="18618" spans="33:36">
      <c r="AG18618" s="5"/>
      <c r="AJ18618" s="4"/>
    </row>
    <row r="18619" spans="33:36">
      <c r="AG18619" s="5"/>
      <c r="AJ18619" s="4"/>
    </row>
    <row r="18620" spans="33:36">
      <c r="AG18620" s="5"/>
      <c r="AJ18620" s="4"/>
    </row>
    <row r="18621" spans="33:36">
      <c r="AG18621" s="5"/>
      <c r="AJ18621" s="4"/>
    </row>
    <row r="18622" spans="33:36">
      <c r="AG18622" s="5"/>
      <c r="AJ18622" s="4"/>
    </row>
    <row r="18623" spans="33:36">
      <c r="AG18623" s="5"/>
      <c r="AJ18623" s="4"/>
    </row>
    <row r="18624" spans="33:36">
      <c r="AG18624" s="5"/>
      <c r="AJ18624" s="4"/>
    </row>
    <row r="18625" spans="33:36">
      <c r="AG18625" s="5"/>
      <c r="AJ18625" s="4"/>
    </row>
    <row r="18626" spans="33:36">
      <c r="AG18626" s="5"/>
      <c r="AJ18626" s="4"/>
    </row>
    <row r="18627" spans="33:36">
      <c r="AG18627" s="5"/>
      <c r="AJ18627" s="4"/>
    </row>
    <row r="18628" spans="33:36">
      <c r="AG18628" s="5"/>
      <c r="AJ18628" s="4"/>
    </row>
    <row r="18629" spans="33:36">
      <c r="AG18629" s="5"/>
      <c r="AJ18629" s="4"/>
    </row>
    <row r="18630" spans="33:36">
      <c r="AG18630" s="5"/>
      <c r="AJ18630" s="4"/>
    </row>
    <row r="18631" spans="33:36">
      <c r="AG18631" s="5"/>
      <c r="AJ18631" s="4"/>
    </row>
    <row r="18632" spans="33:36">
      <c r="AG18632" s="5"/>
      <c r="AJ18632" s="4"/>
    </row>
    <row r="18633" spans="33:36">
      <c r="AG18633" s="5"/>
      <c r="AJ18633" s="4"/>
    </row>
    <row r="18634" spans="33:36">
      <c r="AG18634" s="5"/>
      <c r="AJ18634" s="4"/>
    </row>
    <row r="18635" spans="33:36">
      <c r="AG18635" s="5"/>
      <c r="AJ18635" s="4"/>
    </row>
    <row r="18636" spans="33:36">
      <c r="AG18636" s="5"/>
      <c r="AJ18636" s="4"/>
    </row>
    <row r="18637" spans="33:36">
      <c r="AG18637" s="5"/>
      <c r="AJ18637" s="4"/>
    </row>
    <row r="18638" spans="33:36">
      <c r="AG18638" s="5"/>
      <c r="AJ18638" s="4"/>
    </row>
    <row r="18639" spans="33:36">
      <c r="AG18639" s="5"/>
      <c r="AJ18639" s="4"/>
    </row>
    <row r="18640" spans="33:36">
      <c r="AG18640" s="5"/>
      <c r="AJ18640" s="4"/>
    </row>
    <row r="18641" spans="33:36">
      <c r="AG18641" s="5"/>
      <c r="AJ18641" s="4"/>
    </row>
    <row r="18642" spans="33:36">
      <c r="AG18642" s="5"/>
      <c r="AJ18642" s="4"/>
    </row>
    <row r="18643" spans="33:36">
      <c r="AG18643" s="5"/>
      <c r="AJ18643" s="4"/>
    </row>
    <row r="18644" spans="33:36">
      <c r="AG18644" s="5"/>
      <c r="AJ18644" s="4"/>
    </row>
    <row r="18645" spans="33:36">
      <c r="AG18645" s="5"/>
      <c r="AJ18645" s="4"/>
    </row>
    <row r="18646" spans="33:36">
      <c r="AG18646" s="5"/>
      <c r="AJ18646" s="4"/>
    </row>
    <row r="18647" spans="33:36">
      <c r="AG18647" s="5"/>
      <c r="AJ18647" s="4"/>
    </row>
    <row r="18648" spans="33:36">
      <c r="AG18648" s="5"/>
      <c r="AJ18648" s="4"/>
    </row>
    <row r="18649" spans="33:36">
      <c r="AG18649" s="5"/>
      <c r="AJ18649" s="4"/>
    </row>
    <row r="18650" spans="33:36">
      <c r="AG18650" s="5"/>
      <c r="AJ18650" s="4"/>
    </row>
    <row r="18651" spans="33:36">
      <c r="AG18651" s="5"/>
      <c r="AJ18651" s="4"/>
    </row>
    <row r="18652" spans="33:36">
      <c r="AG18652" s="5"/>
      <c r="AJ18652" s="4"/>
    </row>
    <row r="18653" spans="33:36">
      <c r="AG18653" s="5"/>
      <c r="AJ18653" s="4"/>
    </row>
    <row r="18654" spans="33:36">
      <c r="AG18654" s="5"/>
      <c r="AJ18654" s="4"/>
    </row>
    <row r="18655" spans="33:36">
      <c r="AG18655" s="5"/>
      <c r="AJ18655" s="4"/>
    </row>
    <row r="18656" spans="33:36">
      <c r="AG18656" s="5"/>
      <c r="AJ18656" s="4"/>
    </row>
    <row r="18657" spans="33:36">
      <c r="AG18657" s="5"/>
      <c r="AJ18657" s="4"/>
    </row>
    <row r="18658" spans="33:36">
      <c r="AG18658" s="5"/>
      <c r="AJ18658" s="4"/>
    </row>
    <row r="18659" spans="33:36">
      <c r="AG18659" s="5"/>
      <c r="AJ18659" s="4"/>
    </row>
    <row r="18660" spans="33:36">
      <c r="AG18660" s="5"/>
      <c r="AJ18660" s="4"/>
    </row>
    <row r="18661" spans="33:36">
      <c r="AG18661" s="5"/>
      <c r="AJ18661" s="4"/>
    </row>
    <row r="18662" spans="33:36">
      <c r="AG18662" s="5"/>
      <c r="AJ18662" s="4"/>
    </row>
    <row r="18663" spans="33:36">
      <c r="AG18663" s="5"/>
      <c r="AJ18663" s="4"/>
    </row>
    <row r="18664" spans="33:36">
      <c r="AG18664" s="5"/>
      <c r="AJ18664" s="4"/>
    </row>
    <row r="18665" spans="33:36">
      <c r="AG18665" s="5"/>
      <c r="AJ18665" s="4"/>
    </row>
    <row r="18666" spans="33:36">
      <c r="AG18666" s="5"/>
      <c r="AJ18666" s="4"/>
    </row>
    <row r="18667" spans="33:36">
      <c r="AG18667" s="5"/>
      <c r="AJ18667" s="4"/>
    </row>
    <row r="18668" spans="33:36">
      <c r="AG18668" s="5"/>
      <c r="AJ18668" s="4"/>
    </row>
    <row r="18669" spans="33:36">
      <c r="AG18669" s="5"/>
      <c r="AJ18669" s="4"/>
    </row>
    <row r="18670" spans="33:36">
      <c r="AG18670" s="5"/>
      <c r="AJ18670" s="4"/>
    </row>
    <row r="18671" spans="33:36">
      <c r="AG18671" s="5"/>
      <c r="AJ18671" s="4"/>
    </row>
    <row r="18672" spans="33:36">
      <c r="AG18672" s="5"/>
      <c r="AJ18672" s="4"/>
    </row>
    <row r="18673" spans="33:36">
      <c r="AG18673" s="5"/>
      <c r="AJ18673" s="4"/>
    </row>
    <row r="18674" spans="33:36">
      <c r="AG18674" s="5"/>
      <c r="AJ18674" s="4"/>
    </row>
    <row r="18675" spans="33:36">
      <c r="AG18675" s="5"/>
      <c r="AJ18675" s="4"/>
    </row>
    <row r="18676" spans="33:36">
      <c r="AG18676" s="5"/>
      <c r="AJ18676" s="4"/>
    </row>
    <row r="18677" spans="33:36">
      <c r="AG18677" s="5"/>
      <c r="AJ18677" s="4"/>
    </row>
    <row r="18678" spans="33:36">
      <c r="AG18678" s="5"/>
      <c r="AJ18678" s="4"/>
    </row>
    <row r="18679" spans="33:36">
      <c r="AG18679" s="5"/>
      <c r="AJ18679" s="4"/>
    </row>
    <row r="18680" spans="33:36">
      <c r="AG18680" s="5"/>
      <c r="AJ18680" s="4"/>
    </row>
    <row r="18681" spans="33:36">
      <c r="AG18681" s="5"/>
      <c r="AJ18681" s="4"/>
    </row>
    <row r="18682" spans="33:36">
      <c r="AG18682" s="5"/>
      <c r="AJ18682" s="4"/>
    </row>
    <row r="18683" spans="33:36">
      <c r="AG18683" s="5"/>
      <c r="AJ18683" s="4"/>
    </row>
    <row r="18684" spans="33:36">
      <c r="AG18684" s="5"/>
      <c r="AJ18684" s="4"/>
    </row>
    <row r="18685" spans="33:36">
      <c r="AG18685" s="5"/>
      <c r="AJ18685" s="4"/>
    </row>
    <row r="18686" spans="33:36">
      <c r="AG18686" s="5"/>
      <c r="AJ18686" s="4"/>
    </row>
    <row r="18687" spans="33:36">
      <c r="AG18687" s="5"/>
      <c r="AJ18687" s="4"/>
    </row>
    <row r="18688" spans="33:36">
      <c r="AG18688" s="5"/>
      <c r="AJ18688" s="4"/>
    </row>
    <row r="18689" spans="33:36">
      <c r="AG18689" s="5"/>
      <c r="AJ18689" s="4"/>
    </row>
    <row r="18690" spans="33:36">
      <c r="AG18690" s="5"/>
      <c r="AJ18690" s="4"/>
    </row>
    <row r="18691" spans="33:36">
      <c r="AG18691" s="5"/>
      <c r="AJ18691" s="4"/>
    </row>
    <row r="18692" spans="33:36">
      <c r="AG18692" s="5"/>
      <c r="AJ18692" s="4"/>
    </row>
    <row r="18693" spans="33:36">
      <c r="AG18693" s="5"/>
      <c r="AJ18693" s="4"/>
    </row>
    <row r="18694" spans="33:36">
      <c r="AG18694" s="5"/>
      <c r="AJ18694" s="4"/>
    </row>
    <row r="18695" spans="33:36">
      <c r="AG18695" s="5"/>
      <c r="AJ18695" s="4"/>
    </row>
    <row r="18696" spans="33:36">
      <c r="AG18696" s="5"/>
      <c r="AJ18696" s="4"/>
    </row>
    <row r="18697" spans="33:36">
      <c r="AG18697" s="5"/>
      <c r="AJ18697" s="4"/>
    </row>
    <row r="18698" spans="33:36">
      <c r="AG18698" s="5"/>
      <c r="AJ18698" s="4"/>
    </row>
    <row r="18699" spans="33:36">
      <c r="AG18699" s="5"/>
      <c r="AJ18699" s="4"/>
    </row>
    <row r="18700" spans="33:36">
      <c r="AG18700" s="5"/>
      <c r="AJ18700" s="4"/>
    </row>
    <row r="18701" spans="33:36">
      <c r="AG18701" s="5"/>
      <c r="AJ18701" s="4"/>
    </row>
    <row r="18702" spans="33:36">
      <c r="AG18702" s="5"/>
      <c r="AJ18702" s="4"/>
    </row>
    <row r="18703" spans="33:36">
      <c r="AG18703" s="5"/>
      <c r="AJ18703" s="4"/>
    </row>
    <row r="18704" spans="33:36">
      <c r="AG18704" s="5"/>
      <c r="AJ18704" s="4"/>
    </row>
    <row r="18705" spans="33:36">
      <c r="AG18705" s="5"/>
      <c r="AJ18705" s="4"/>
    </row>
    <row r="18706" spans="33:36">
      <c r="AG18706" s="5"/>
      <c r="AJ18706" s="4"/>
    </row>
    <row r="18707" spans="33:36">
      <c r="AG18707" s="5"/>
      <c r="AJ18707" s="4"/>
    </row>
    <row r="18708" spans="33:36">
      <c r="AG18708" s="5"/>
      <c r="AJ18708" s="4"/>
    </row>
    <row r="18709" spans="33:36">
      <c r="AG18709" s="5"/>
      <c r="AJ18709" s="4"/>
    </row>
    <row r="18710" spans="33:36">
      <c r="AG18710" s="5"/>
      <c r="AJ18710" s="4"/>
    </row>
    <row r="18711" spans="33:36">
      <c r="AG18711" s="5"/>
      <c r="AJ18711" s="4"/>
    </row>
    <row r="18712" spans="33:36">
      <c r="AG18712" s="5"/>
      <c r="AJ18712" s="4"/>
    </row>
    <row r="18713" spans="33:36">
      <c r="AG18713" s="5"/>
      <c r="AJ18713" s="4"/>
    </row>
    <row r="18714" spans="33:36">
      <c r="AG18714" s="5"/>
      <c r="AJ18714" s="4"/>
    </row>
    <row r="18715" spans="33:36">
      <c r="AG18715" s="5"/>
      <c r="AJ18715" s="4"/>
    </row>
    <row r="18716" spans="33:36">
      <c r="AG18716" s="5"/>
      <c r="AJ18716" s="4"/>
    </row>
    <row r="18717" spans="33:36">
      <c r="AG18717" s="5"/>
      <c r="AJ18717" s="4"/>
    </row>
    <row r="18718" spans="33:36">
      <c r="AG18718" s="5"/>
      <c r="AJ18718" s="4"/>
    </row>
    <row r="18719" spans="33:36">
      <c r="AG18719" s="5"/>
      <c r="AJ18719" s="4"/>
    </row>
    <row r="18720" spans="33:36">
      <c r="AG18720" s="5"/>
      <c r="AJ18720" s="4"/>
    </row>
    <row r="18721" spans="33:36">
      <c r="AG18721" s="5"/>
      <c r="AJ18721" s="4"/>
    </row>
    <row r="18722" spans="33:36">
      <c r="AG18722" s="5"/>
      <c r="AJ18722" s="4"/>
    </row>
    <row r="18723" spans="33:36">
      <c r="AG18723" s="5"/>
      <c r="AJ18723" s="4"/>
    </row>
    <row r="18724" spans="33:36">
      <c r="AG18724" s="5"/>
      <c r="AJ18724" s="4"/>
    </row>
    <row r="18725" spans="33:36">
      <c r="AG18725" s="5"/>
      <c r="AJ18725" s="4"/>
    </row>
    <row r="18726" spans="33:36">
      <c r="AG18726" s="5"/>
      <c r="AJ18726" s="4"/>
    </row>
    <row r="18727" spans="33:36">
      <c r="AG18727" s="5"/>
      <c r="AJ18727" s="4"/>
    </row>
    <row r="18728" spans="33:36">
      <c r="AG18728" s="5"/>
      <c r="AJ18728" s="4"/>
    </row>
    <row r="18729" spans="33:36">
      <c r="AG18729" s="5"/>
      <c r="AJ18729" s="4"/>
    </row>
    <row r="18730" spans="33:36">
      <c r="AG18730" s="5"/>
      <c r="AJ18730" s="4"/>
    </row>
    <row r="18731" spans="33:36">
      <c r="AG18731" s="5"/>
      <c r="AJ18731" s="4"/>
    </row>
    <row r="18732" spans="33:36">
      <c r="AG18732" s="5"/>
      <c r="AJ18732" s="4"/>
    </row>
    <row r="18733" spans="33:36">
      <c r="AG18733" s="5"/>
      <c r="AJ18733" s="4"/>
    </row>
    <row r="18734" spans="33:36">
      <c r="AG18734" s="5"/>
      <c r="AJ18734" s="4"/>
    </row>
    <row r="18735" spans="33:36">
      <c r="AG18735" s="5"/>
      <c r="AJ18735" s="4"/>
    </row>
    <row r="18736" spans="33:36">
      <c r="AG18736" s="5"/>
      <c r="AJ18736" s="4"/>
    </row>
    <row r="18737" spans="33:36">
      <c r="AG18737" s="5"/>
      <c r="AJ18737" s="4"/>
    </row>
    <row r="18738" spans="33:36">
      <c r="AG18738" s="5"/>
      <c r="AJ18738" s="4"/>
    </row>
    <row r="18739" spans="33:36">
      <c r="AG18739" s="5"/>
      <c r="AJ18739" s="4"/>
    </row>
    <row r="18740" spans="33:36">
      <c r="AG18740" s="5"/>
      <c r="AJ18740" s="4"/>
    </row>
    <row r="18741" spans="33:36">
      <c r="AG18741" s="5"/>
      <c r="AJ18741" s="4"/>
    </row>
    <row r="18742" spans="33:36">
      <c r="AG18742" s="5"/>
      <c r="AJ18742" s="4"/>
    </row>
    <row r="18743" spans="33:36">
      <c r="AG18743" s="5"/>
      <c r="AJ18743" s="4"/>
    </row>
    <row r="18744" spans="33:36">
      <c r="AG18744" s="5"/>
      <c r="AJ18744" s="4"/>
    </row>
    <row r="18745" spans="33:36">
      <c r="AG18745" s="5"/>
      <c r="AJ18745" s="4"/>
    </row>
    <row r="18746" spans="33:36">
      <c r="AG18746" s="5"/>
      <c r="AJ18746" s="4"/>
    </row>
    <row r="18747" spans="33:36">
      <c r="AG18747" s="5"/>
      <c r="AJ18747" s="4"/>
    </row>
    <row r="18748" spans="33:36">
      <c r="AG18748" s="5"/>
      <c r="AJ18748" s="4"/>
    </row>
    <row r="18749" spans="33:36">
      <c r="AG18749" s="5"/>
      <c r="AJ18749" s="4"/>
    </row>
    <row r="18750" spans="33:36">
      <c r="AG18750" s="5"/>
      <c r="AJ18750" s="4"/>
    </row>
    <row r="18751" spans="33:36">
      <c r="AG18751" s="5"/>
      <c r="AJ18751" s="4"/>
    </row>
    <row r="18752" spans="33:36">
      <c r="AG18752" s="5"/>
      <c r="AJ18752" s="4"/>
    </row>
    <row r="18753" spans="33:36">
      <c r="AG18753" s="5"/>
      <c r="AJ18753" s="4"/>
    </row>
    <row r="18754" spans="33:36">
      <c r="AG18754" s="5"/>
      <c r="AJ18754" s="4"/>
    </row>
    <row r="18755" spans="33:36">
      <c r="AG18755" s="5"/>
      <c r="AJ18755" s="4"/>
    </row>
    <row r="18756" spans="33:36">
      <c r="AG18756" s="5"/>
      <c r="AJ18756" s="4"/>
    </row>
    <row r="18757" spans="33:36">
      <c r="AG18757" s="5"/>
      <c r="AJ18757" s="4"/>
    </row>
    <row r="18758" spans="33:36">
      <c r="AG18758" s="5"/>
      <c r="AJ18758" s="4"/>
    </row>
    <row r="18759" spans="33:36">
      <c r="AG18759" s="5"/>
      <c r="AJ18759" s="4"/>
    </row>
    <row r="18760" spans="33:36">
      <c r="AG18760" s="5"/>
      <c r="AJ18760" s="4"/>
    </row>
    <row r="18761" spans="33:36">
      <c r="AG18761" s="5"/>
      <c r="AJ18761" s="4"/>
    </row>
    <row r="18762" spans="33:36">
      <c r="AG18762" s="5"/>
      <c r="AJ18762" s="4"/>
    </row>
    <row r="18763" spans="33:36">
      <c r="AG18763" s="5"/>
      <c r="AJ18763" s="4"/>
    </row>
    <row r="18764" spans="33:36">
      <c r="AG18764" s="5"/>
      <c r="AJ18764" s="4"/>
    </row>
    <row r="18765" spans="33:36">
      <c r="AG18765" s="5"/>
      <c r="AJ18765" s="4"/>
    </row>
    <row r="18766" spans="33:36">
      <c r="AG18766" s="5"/>
      <c r="AJ18766" s="4"/>
    </row>
    <row r="18767" spans="33:36">
      <c r="AG18767" s="5"/>
      <c r="AJ18767" s="4"/>
    </row>
    <row r="18768" spans="33:36">
      <c r="AG18768" s="5"/>
      <c r="AJ18768" s="4"/>
    </row>
    <row r="18769" spans="33:36">
      <c r="AG18769" s="5"/>
      <c r="AJ18769" s="4"/>
    </row>
    <row r="18770" spans="33:36">
      <c r="AG18770" s="5"/>
      <c r="AJ18770" s="4"/>
    </row>
    <row r="18771" spans="33:36">
      <c r="AG18771" s="5"/>
      <c r="AJ18771" s="4"/>
    </row>
    <row r="18772" spans="33:36">
      <c r="AG18772" s="5"/>
      <c r="AJ18772" s="4"/>
    </row>
    <row r="18773" spans="33:36">
      <c r="AG18773" s="5"/>
      <c r="AJ18773" s="4"/>
    </row>
    <row r="18774" spans="33:36">
      <c r="AG18774" s="5"/>
      <c r="AJ18774" s="4"/>
    </row>
    <row r="18775" spans="33:36">
      <c r="AG18775" s="5"/>
      <c r="AJ18775" s="4"/>
    </row>
    <row r="18776" spans="33:36">
      <c r="AG18776" s="5"/>
      <c r="AJ18776" s="4"/>
    </row>
    <row r="18777" spans="33:36">
      <c r="AG18777" s="5"/>
      <c r="AJ18777" s="4"/>
    </row>
    <row r="18778" spans="33:36">
      <c r="AG18778" s="5"/>
      <c r="AJ18778" s="4"/>
    </row>
    <row r="18779" spans="33:36">
      <c r="AG18779" s="5"/>
      <c r="AJ18779" s="4"/>
    </row>
    <row r="18780" spans="33:36">
      <c r="AG18780" s="5"/>
      <c r="AJ18780" s="4"/>
    </row>
    <row r="18781" spans="33:36">
      <c r="AG18781" s="5"/>
      <c r="AJ18781" s="4"/>
    </row>
    <row r="18782" spans="33:36">
      <c r="AG18782" s="5"/>
      <c r="AJ18782" s="4"/>
    </row>
    <row r="18783" spans="33:36">
      <c r="AG18783" s="5"/>
      <c r="AJ18783" s="4"/>
    </row>
    <row r="18784" spans="33:36">
      <c r="AG18784" s="5"/>
      <c r="AJ18784" s="4"/>
    </row>
    <row r="18785" spans="33:36">
      <c r="AG18785" s="5"/>
      <c r="AJ18785" s="4"/>
    </row>
    <row r="18786" spans="33:36">
      <c r="AG18786" s="5"/>
      <c r="AJ18786" s="4"/>
    </row>
    <row r="18787" spans="33:36">
      <c r="AG18787" s="5"/>
      <c r="AJ18787" s="4"/>
    </row>
    <row r="18788" spans="33:36">
      <c r="AG18788" s="5"/>
      <c r="AJ18788" s="4"/>
    </row>
    <row r="18789" spans="33:36">
      <c r="AG18789" s="5"/>
      <c r="AJ18789" s="4"/>
    </row>
    <row r="18790" spans="33:36">
      <c r="AG18790" s="5"/>
      <c r="AJ18790" s="4"/>
    </row>
    <row r="18791" spans="33:36">
      <c r="AG18791" s="5"/>
      <c r="AJ18791" s="4"/>
    </row>
    <row r="18792" spans="33:36">
      <c r="AG18792" s="5"/>
      <c r="AJ18792" s="4"/>
    </row>
    <row r="18793" spans="33:36">
      <c r="AG18793" s="5"/>
      <c r="AJ18793" s="4"/>
    </row>
    <row r="18794" spans="33:36">
      <c r="AG18794" s="5"/>
      <c r="AJ18794" s="4"/>
    </row>
    <row r="18795" spans="33:36">
      <c r="AG18795" s="5"/>
      <c r="AJ18795" s="4"/>
    </row>
    <row r="18796" spans="33:36">
      <c r="AG18796" s="5"/>
      <c r="AJ18796" s="4"/>
    </row>
    <row r="18797" spans="33:36">
      <c r="AG18797" s="5"/>
      <c r="AJ18797" s="4"/>
    </row>
    <row r="18798" spans="33:36">
      <c r="AG18798" s="5"/>
      <c r="AJ18798" s="4"/>
    </row>
    <row r="18799" spans="33:36">
      <c r="AG18799" s="5"/>
      <c r="AJ18799" s="4"/>
    </row>
    <row r="18800" spans="33:36">
      <c r="AG18800" s="5"/>
      <c r="AJ18800" s="4"/>
    </row>
    <row r="18801" spans="33:36">
      <c r="AG18801" s="5"/>
      <c r="AJ18801" s="4"/>
    </row>
    <row r="18802" spans="33:36">
      <c r="AG18802" s="5"/>
      <c r="AJ18802" s="4"/>
    </row>
    <row r="18803" spans="33:36">
      <c r="AG18803" s="5"/>
      <c r="AJ18803" s="4"/>
    </row>
    <row r="18804" spans="33:36">
      <c r="AG18804" s="5"/>
      <c r="AJ18804" s="4"/>
    </row>
    <row r="18805" spans="33:36">
      <c r="AG18805" s="5"/>
      <c r="AJ18805" s="4"/>
    </row>
    <row r="18806" spans="33:36">
      <c r="AG18806" s="5"/>
      <c r="AJ18806" s="4"/>
    </row>
    <row r="18807" spans="33:36">
      <c r="AG18807" s="5"/>
      <c r="AJ18807" s="4"/>
    </row>
    <row r="18808" spans="33:36">
      <c r="AG18808" s="5"/>
      <c r="AJ18808" s="4"/>
    </row>
    <row r="18809" spans="33:36">
      <c r="AG18809" s="5"/>
      <c r="AJ18809" s="4"/>
    </row>
    <row r="18810" spans="33:36">
      <c r="AG18810" s="5"/>
      <c r="AJ18810" s="4"/>
    </row>
    <row r="18811" spans="33:36">
      <c r="AG18811" s="5"/>
      <c r="AJ18811" s="4"/>
    </row>
    <row r="18812" spans="33:36">
      <c r="AG18812" s="5"/>
      <c r="AJ18812" s="4"/>
    </row>
    <row r="18813" spans="33:36">
      <c r="AG18813" s="5"/>
      <c r="AJ18813" s="4"/>
    </row>
    <row r="18814" spans="33:36">
      <c r="AG18814" s="5"/>
      <c r="AJ18814" s="4"/>
    </row>
    <row r="18815" spans="33:36">
      <c r="AG18815" s="5"/>
      <c r="AJ18815" s="4"/>
    </row>
    <row r="18816" spans="33:36">
      <c r="AG18816" s="5"/>
      <c r="AJ18816" s="4"/>
    </row>
    <row r="18817" spans="33:36">
      <c r="AG18817" s="5"/>
      <c r="AJ18817" s="4"/>
    </row>
    <row r="18818" spans="33:36">
      <c r="AG18818" s="5"/>
      <c r="AJ18818" s="4"/>
    </row>
    <row r="18819" spans="33:36">
      <c r="AG18819" s="5"/>
      <c r="AJ18819" s="4"/>
    </row>
    <row r="18820" spans="33:36">
      <c r="AG18820" s="5"/>
      <c r="AJ18820" s="4"/>
    </row>
    <row r="18821" spans="33:36">
      <c r="AG18821" s="5"/>
      <c r="AJ18821" s="4"/>
    </row>
    <row r="18822" spans="33:36">
      <c r="AG18822" s="5"/>
      <c r="AJ18822" s="4"/>
    </row>
    <row r="18823" spans="33:36">
      <c r="AG18823" s="5"/>
      <c r="AJ18823" s="4"/>
    </row>
    <row r="18824" spans="33:36">
      <c r="AG18824" s="5"/>
      <c r="AJ18824" s="4"/>
    </row>
    <row r="18825" spans="33:36">
      <c r="AG18825" s="5"/>
      <c r="AJ18825" s="4"/>
    </row>
    <row r="18826" spans="33:36">
      <c r="AG18826" s="5"/>
      <c r="AJ18826" s="4"/>
    </row>
    <row r="18827" spans="33:36">
      <c r="AG18827" s="5"/>
      <c r="AJ18827" s="4"/>
    </row>
    <row r="18828" spans="33:36">
      <c r="AG18828" s="5"/>
      <c r="AJ18828" s="4"/>
    </row>
    <row r="18829" spans="33:36">
      <c r="AG18829" s="5"/>
      <c r="AJ18829" s="4"/>
    </row>
    <row r="18830" spans="33:36">
      <c r="AG18830" s="5"/>
      <c r="AJ18830" s="4"/>
    </row>
    <row r="18831" spans="33:36">
      <c r="AG18831" s="5"/>
      <c r="AJ18831" s="4"/>
    </row>
    <row r="18832" spans="33:36">
      <c r="AG18832" s="5"/>
      <c r="AJ18832" s="4"/>
    </row>
    <row r="18833" spans="33:36">
      <c r="AG18833" s="5"/>
      <c r="AJ18833" s="4"/>
    </row>
    <row r="18834" spans="33:36">
      <c r="AG18834" s="5"/>
      <c r="AJ18834" s="4"/>
    </row>
    <row r="18835" spans="33:36">
      <c r="AG18835" s="5"/>
      <c r="AJ18835" s="4"/>
    </row>
    <row r="18836" spans="33:36">
      <c r="AG18836" s="5"/>
      <c r="AJ18836" s="4"/>
    </row>
    <row r="18837" spans="33:36">
      <c r="AG18837" s="5"/>
      <c r="AJ18837" s="4"/>
    </row>
    <row r="18838" spans="33:36">
      <c r="AG18838" s="5"/>
      <c r="AJ18838" s="4"/>
    </row>
    <row r="18839" spans="33:36">
      <c r="AG18839" s="5"/>
      <c r="AJ18839" s="4"/>
    </row>
    <row r="18840" spans="33:36">
      <c r="AG18840" s="5"/>
      <c r="AJ18840" s="4"/>
    </row>
    <row r="18841" spans="33:36">
      <c r="AG18841" s="5"/>
      <c r="AJ18841" s="4"/>
    </row>
    <row r="18842" spans="33:36">
      <c r="AG18842" s="5"/>
      <c r="AJ18842" s="4"/>
    </row>
    <row r="18843" spans="33:36">
      <c r="AG18843" s="5"/>
      <c r="AJ18843" s="4"/>
    </row>
    <row r="18844" spans="33:36">
      <c r="AG18844" s="5"/>
      <c r="AJ18844" s="4"/>
    </row>
    <row r="18845" spans="33:36">
      <c r="AG18845" s="5"/>
      <c r="AJ18845" s="4"/>
    </row>
    <row r="18846" spans="33:36">
      <c r="AG18846" s="5"/>
      <c r="AJ18846" s="4"/>
    </row>
    <row r="18847" spans="33:36">
      <c r="AG18847" s="5"/>
      <c r="AJ18847" s="4"/>
    </row>
    <row r="18848" spans="33:36">
      <c r="AG18848" s="5"/>
      <c r="AJ18848" s="4"/>
    </row>
    <row r="18849" spans="33:36">
      <c r="AG18849" s="5"/>
      <c r="AJ18849" s="4"/>
    </row>
    <row r="18850" spans="33:36">
      <c r="AG18850" s="5"/>
      <c r="AJ18850" s="4"/>
    </row>
    <row r="18851" spans="33:36">
      <c r="AG18851" s="5"/>
      <c r="AJ18851" s="4"/>
    </row>
    <row r="18852" spans="33:36">
      <c r="AG18852" s="5"/>
      <c r="AJ18852" s="4"/>
    </row>
    <row r="18853" spans="33:36">
      <c r="AG18853" s="5"/>
      <c r="AJ18853" s="4"/>
    </row>
    <row r="18854" spans="33:36">
      <c r="AG18854" s="5"/>
      <c r="AJ18854" s="4"/>
    </row>
    <row r="18855" spans="33:36">
      <c r="AG18855" s="5"/>
      <c r="AJ18855" s="4"/>
    </row>
    <row r="18856" spans="33:36">
      <c r="AG18856" s="5"/>
      <c r="AJ18856" s="4"/>
    </row>
    <row r="18857" spans="33:36">
      <c r="AG18857" s="5"/>
      <c r="AJ18857" s="4"/>
    </row>
    <row r="18858" spans="33:36">
      <c r="AG18858" s="5"/>
      <c r="AJ18858" s="4"/>
    </row>
    <row r="18859" spans="33:36">
      <c r="AG18859" s="5"/>
      <c r="AJ18859" s="4"/>
    </row>
    <row r="18860" spans="33:36">
      <c r="AG18860" s="5"/>
      <c r="AJ18860" s="4"/>
    </row>
    <row r="18861" spans="33:36">
      <c r="AG18861" s="5"/>
      <c r="AJ18861" s="4"/>
    </row>
    <row r="18862" spans="33:36">
      <c r="AG18862" s="5"/>
      <c r="AJ18862" s="4"/>
    </row>
    <row r="18863" spans="33:36">
      <c r="AG18863" s="5"/>
      <c r="AJ18863" s="4"/>
    </row>
    <row r="18864" spans="33:36">
      <c r="AG18864" s="5"/>
      <c r="AJ18864" s="4"/>
    </row>
    <row r="18865" spans="33:36">
      <c r="AG18865" s="5"/>
      <c r="AJ18865" s="4"/>
    </row>
    <row r="18866" spans="33:36">
      <c r="AG18866" s="5"/>
      <c r="AJ18866" s="4"/>
    </row>
    <row r="18867" spans="33:36">
      <c r="AG18867" s="5"/>
      <c r="AJ18867" s="4"/>
    </row>
    <row r="18868" spans="33:36">
      <c r="AG18868" s="5"/>
      <c r="AJ18868" s="4"/>
    </row>
    <row r="18869" spans="33:36">
      <c r="AG18869" s="5"/>
      <c r="AJ18869" s="4"/>
    </row>
    <row r="18870" spans="33:36">
      <c r="AG18870" s="5"/>
      <c r="AJ18870" s="4"/>
    </row>
    <row r="18871" spans="33:36">
      <c r="AG18871" s="5"/>
      <c r="AJ18871" s="4"/>
    </row>
    <row r="18872" spans="33:36">
      <c r="AG18872" s="5"/>
      <c r="AJ18872" s="4"/>
    </row>
    <row r="18873" spans="33:36">
      <c r="AG18873" s="5"/>
      <c r="AJ18873" s="4"/>
    </row>
    <row r="18874" spans="33:36">
      <c r="AG18874" s="5"/>
      <c r="AJ18874" s="4"/>
    </row>
    <row r="18875" spans="33:36">
      <c r="AG18875" s="5"/>
      <c r="AJ18875" s="4"/>
    </row>
    <row r="18876" spans="33:36">
      <c r="AG18876" s="5"/>
      <c r="AJ18876" s="4"/>
    </row>
    <row r="18877" spans="33:36">
      <c r="AG18877" s="5"/>
      <c r="AJ18877" s="4"/>
    </row>
    <row r="18878" spans="33:36">
      <c r="AG18878" s="5"/>
      <c r="AJ18878" s="4"/>
    </row>
    <row r="18879" spans="33:36">
      <c r="AG18879" s="5"/>
      <c r="AJ18879" s="4"/>
    </row>
    <row r="18880" spans="33:36">
      <c r="AG18880" s="5"/>
      <c r="AJ18880" s="4"/>
    </row>
    <row r="18881" spans="33:36">
      <c r="AG18881" s="5"/>
      <c r="AJ18881" s="4"/>
    </row>
    <row r="18882" spans="33:36">
      <c r="AG18882" s="5"/>
      <c r="AJ18882" s="4"/>
    </row>
    <row r="18883" spans="33:36">
      <c r="AG18883" s="5"/>
      <c r="AJ18883" s="4"/>
    </row>
    <row r="18884" spans="33:36">
      <c r="AG18884" s="5"/>
      <c r="AJ18884" s="4"/>
    </row>
    <row r="18885" spans="33:36">
      <c r="AG18885" s="5"/>
      <c r="AJ18885" s="4"/>
    </row>
    <row r="18886" spans="33:36">
      <c r="AG18886" s="5"/>
      <c r="AJ18886" s="4"/>
    </row>
    <row r="18887" spans="33:36">
      <c r="AG18887" s="5"/>
      <c r="AJ18887" s="4"/>
    </row>
    <row r="18888" spans="33:36">
      <c r="AG18888" s="5"/>
      <c r="AJ18888" s="4"/>
    </row>
    <row r="18889" spans="33:36">
      <c r="AG18889" s="5"/>
      <c r="AJ18889" s="4"/>
    </row>
    <row r="18890" spans="33:36">
      <c r="AG18890" s="5"/>
      <c r="AJ18890" s="4"/>
    </row>
    <row r="18891" spans="33:36">
      <c r="AG18891" s="5"/>
      <c r="AJ18891" s="4"/>
    </row>
    <row r="18892" spans="33:36">
      <c r="AG18892" s="5"/>
      <c r="AJ18892" s="4"/>
    </row>
    <row r="18893" spans="33:36">
      <c r="AG18893" s="5"/>
      <c r="AJ18893" s="4"/>
    </row>
    <row r="18894" spans="33:36">
      <c r="AG18894" s="5"/>
      <c r="AJ18894" s="4"/>
    </row>
    <row r="18895" spans="33:36">
      <c r="AG18895" s="5"/>
      <c r="AJ18895" s="4"/>
    </row>
    <row r="18896" spans="33:36">
      <c r="AG18896" s="5"/>
      <c r="AJ18896" s="4"/>
    </row>
    <row r="18897" spans="33:36">
      <c r="AG18897" s="5"/>
      <c r="AJ18897" s="4"/>
    </row>
    <row r="18898" spans="33:36">
      <c r="AG18898" s="5"/>
      <c r="AJ18898" s="4"/>
    </row>
    <row r="18899" spans="33:36">
      <c r="AG18899" s="5"/>
      <c r="AJ18899" s="4"/>
    </row>
    <row r="18900" spans="33:36">
      <c r="AG18900" s="5"/>
      <c r="AJ18900" s="4"/>
    </row>
    <row r="18901" spans="33:36">
      <c r="AG18901" s="5"/>
      <c r="AJ18901" s="4"/>
    </row>
    <row r="18902" spans="33:36">
      <c r="AG18902" s="5"/>
      <c r="AJ18902" s="4"/>
    </row>
    <row r="18903" spans="33:36">
      <c r="AG18903" s="5"/>
      <c r="AJ18903" s="4"/>
    </row>
    <row r="18904" spans="33:36">
      <c r="AG18904" s="5"/>
      <c r="AJ18904" s="4"/>
    </row>
    <row r="18905" spans="33:36">
      <c r="AG18905" s="5"/>
      <c r="AJ18905" s="4"/>
    </row>
    <row r="18906" spans="33:36">
      <c r="AG18906" s="5"/>
      <c r="AJ18906" s="4"/>
    </row>
    <row r="18907" spans="33:36">
      <c r="AG18907" s="5"/>
      <c r="AJ18907" s="4"/>
    </row>
    <row r="18908" spans="33:36">
      <c r="AG18908" s="5"/>
      <c r="AJ18908" s="4"/>
    </row>
    <row r="18909" spans="33:36">
      <c r="AG18909" s="5"/>
      <c r="AJ18909" s="4"/>
    </row>
    <row r="18910" spans="33:36">
      <c r="AG18910" s="5"/>
      <c r="AJ18910" s="4"/>
    </row>
    <row r="18911" spans="33:36">
      <c r="AG18911" s="5"/>
      <c r="AJ18911" s="4"/>
    </row>
    <row r="18912" spans="33:36">
      <c r="AG18912" s="5"/>
      <c r="AJ18912" s="4"/>
    </row>
    <row r="18913" spans="33:36">
      <c r="AG18913" s="5"/>
      <c r="AJ18913" s="4"/>
    </row>
    <row r="18914" spans="33:36">
      <c r="AG18914" s="5"/>
      <c r="AJ18914" s="4"/>
    </row>
    <row r="18915" spans="33:36">
      <c r="AG18915" s="5"/>
      <c r="AJ18915" s="4"/>
    </row>
    <row r="18916" spans="33:36">
      <c r="AG18916" s="5"/>
      <c r="AJ18916" s="4"/>
    </row>
    <row r="18917" spans="33:36">
      <c r="AG18917" s="5"/>
      <c r="AJ18917" s="4"/>
    </row>
    <row r="18918" spans="33:36">
      <c r="AG18918" s="5"/>
      <c r="AJ18918" s="4"/>
    </row>
    <row r="18919" spans="33:36">
      <c r="AG18919" s="5"/>
      <c r="AJ18919" s="4"/>
    </row>
    <row r="18920" spans="33:36">
      <c r="AG18920" s="5"/>
      <c r="AJ18920" s="4"/>
    </row>
    <row r="18921" spans="33:36">
      <c r="AG18921" s="5"/>
      <c r="AJ18921" s="4"/>
    </row>
    <row r="18922" spans="33:36">
      <c r="AG18922" s="5"/>
      <c r="AJ18922" s="4"/>
    </row>
    <row r="18923" spans="33:36">
      <c r="AG18923" s="5"/>
      <c r="AJ18923" s="4"/>
    </row>
    <row r="18924" spans="33:36">
      <c r="AG18924" s="5"/>
      <c r="AJ18924" s="4"/>
    </row>
    <row r="18925" spans="33:36">
      <c r="AG18925" s="5"/>
      <c r="AJ18925" s="4"/>
    </row>
    <row r="18926" spans="33:36">
      <c r="AG18926" s="5"/>
      <c r="AJ18926" s="4"/>
    </row>
    <row r="18927" spans="33:36">
      <c r="AG18927" s="5"/>
      <c r="AJ18927" s="4"/>
    </row>
    <row r="18928" spans="33:36">
      <c r="AG18928" s="5"/>
      <c r="AJ18928" s="4"/>
    </row>
    <row r="18929" spans="33:36">
      <c r="AG18929" s="5"/>
      <c r="AJ18929" s="4"/>
    </row>
    <row r="18930" spans="33:36">
      <c r="AG18930" s="5"/>
      <c r="AJ18930" s="4"/>
    </row>
    <row r="18931" spans="33:36">
      <c r="AG18931" s="5"/>
      <c r="AJ18931" s="4"/>
    </row>
    <row r="18932" spans="33:36">
      <c r="AG18932" s="5"/>
      <c r="AJ18932" s="4"/>
    </row>
    <row r="18933" spans="33:36">
      <c r="AG18933" s="5"/>
      <c r="AJ18933" s="4"/>
    </row>
    <row r="18934" spans="33:36">
      <c r="AG18934" s="5"/>
      <c r="AJ18934" s="4"/>
    </row>
    <row r="18935" spans="33:36">
      <c r="AG18935" s="5"/>
      <c r="AJ18935" s="4"/>
    </row>
    <row r="18936" spans="33:36">
      <c r="AG18936" s="5"/>
      <c r="AJ18936" s="4"/>
    </row>
    <row r="18937" spans="33:36">
      <c r="AG18937" s="5"/>
      <c r="AJ18937" s="4"/>
    </row>
    <row r="18938" spans="33:36">
      <c r="AG18938" s="5"/>
      <c r="AJ18938" s="4"/>
    </row>
    <row r="18939" spans="33:36">
      <c r="AG18939" s="5"/>
      <c r="AJ18939" s="4"/>
    </row>
    <row r="18940" spans="33:36">
      <c r="AG18940" s="5"/>
      <c r="AJ18940" s="4"/>
    </row>
    <row r="18941" spans="33:36">
      <c r="AG18941" s="5"/>
      <c r="AJ18941" s="4"/>
    </row>
    <row r="18942" spans="33:36">
      <c r="AG18942" s="5"/>
      <c r="AJ18942" s="4"/>
    </row>
    <row r="18943" spans="33:36">
      <c r="AG18943" s="5"/>
      <c r="AJ18943" s="4"/>
    </row>
    <row r="18944" spans="33:36">
      <c r="AG18944" s="5"/>
      <c r="AJ18944" s="4"/>
    </row>
    <row r="18945" spans="33:36">
      <c r="AG18945" s="5"/>
      <c r="AJ18945" s="4"/>
    </row>
    <row r="18946" spans="33:36">
      <c r="AG18946" s="5"/>
      <c r="AJ18946" s="4"/>
    </row>
    <row r="18947" spans="33:36">
      <c r="AG18947" s="5"/>
      <c r="AJ18947" s="4"/>
    </row>
    <row r="18948" spans="33:36">
      <c r="AG18948" s="5"/>
      <c r="AJ18948" s="4"/>
    </row>
    <row r="18949" spans="33:36">
      <c r="AG18949" s="5"/>
      <c r="AJ18949" s="4"/>
    </row>
    <row r="18950" spans="33:36">
      <c r="AG18950" s="5"/>
      <c r="AJ18950" s="4"/>
    </row>
    <row r="18951" spans="33:36">
      <c r="AG18951" s="5"/>
      <c r="AJ18951" s="4"/>
    </row>
    <row r="18952" spans="33:36">
      <c r="AG18952" s="5"/>
      <c r="AJ18952" s="4"/>
    </row>
    <row r="18953" spans="33:36">
      <c r="AG18953" s="5"/>
      <c r="AJ18953" s="4"/>
    </row>
    <row r="18954" spans="33:36">
      <c r="AG18954" s="5"/>
      <c r="AJ18954" s="4"/>
    </row>
    <row r="18955" spans="33:36">
      <c r="AG18955" s="5"/>
      <c r="AJ18955" s="4"/>
    </row>
    <row r="18956" spans="33:36">
      <c r="AG18956" s="5"/>
      <c r="AJ18956" s="4"/>
    </row>
    <row r="18957" spans="33:36">
      <c r="AG18957" s="5"/>
      <c r="AJ18957" s="4"/>
    </row>
    <row r="18958" spans="33:36">
      <c r="AG18958" s="5"/>
      <c r="AJ18958" s="4"/>
    </row>
    <row r="18959" spans="33:36">
      <c r="AG18959" s="5"/>
      <c r="AJ18959" s="4"/>
    </row>
    <row r="18960" spans="33:36">
      <c r="AG18960" s="5"/>
      <c r="AJ18960" s="4"/>
    </row>
    <row r="18961" spans="33:36">
      <c r="AG18961" s="5"/>
      <c r="AJ18961" s="4"/>
    </row>
    <row r="18962" spans="33:36">
      <c r="AG18962" s="5"/>
      <c r="AJ18962" s="4"/>
    </row>
    <row r="18963" spans="33:36">
      <c r="AG18963" s="5"/>
      <c r="AJ18963" s="4"/>
    </row>
    <row r="18964" spans="33:36">
      <c r="AG18964" s="5"/>
      <c r="AJ18964" s="4"/>
    </row>
    <row r="18965" spans="33:36">
      <c r="AG18965" s="5"/>
      <c r="AJ18965" s="4"/>
    </row>
    <row r="18966" spans="33:36">
      <c r="AG18966" s="5"/>
      <c r="AJ18966" s="4"/>
    </row>
    <row r="18967" spans="33:36">
      <c r="AG18967" s="5"/>
      <c r="AJ18967" s="4"/>
    </row>
    <row r="18968" spans="33:36">
      <c r="AG18968" s="5"/>
      <c r="AJ18968" s="4"/>
    </row>
    <row r="18969" spans="33:36">
      <c r="AG18969" s="5"/>
      <c r="AJ18969" s="4"/>
    </row>
    <row r="18970" spans="33:36">
      <c r="AG18970" s="5"/>
      <c r="AJ18970" s="4"/>
    </row>
    <row r="18971" spans="33:36">
      <c r="AG18971" s="5"/>
      <c r="AJ18971" s="4"/>
    </row>
    <row r="18972" spans="33:36">
      <c r="AG18972" s="5"/>
      <c r="AJ18972" s="4"/>
    </row>
    <row r="18973" spans="33:36">
      <c r="AG18973" s="5"/>
      <c r="AJ18973" s="4"/>
    </row>
    <row r="18974" spans="33:36">
      <c r="AG18974" s="5"/>
      <c r="AJ18974" s="4"/>
    </row>
    <row r="18975" spans="33:36">
      <c r="AG18975" s="5"/>
      <c r="AJ18975" s="4"/>
    </row>
    <row r="18976" spans="33:36">
      <c r="AG18976" s="5"/>
      <c r="AJ18976" s="4"/>
    </row>
    <row r="18977" spans="33:36">
      <c r="AG18977" s="5"/>
      <c r="AJ18977" s="4"/>
    </row>
    <row r="18978" spans="33:36">
      <c r="AG18978" s="5"/>
      <c r="AJ18978" s="4"/>
    </row>
    <row r="18979" spans="33:36">
      <c r="AG18979" s="5"/>
      <c r="AJ18979" s="4"/>
    </row>
    <row r="18980" spans="33:36">
      <c r="AG18980" s="5"/>
      <c r="AJ18980" s="4"/>
    </row>
    <row r="18981" spans="33:36">
      <c r="AG18981" s="5"/>
      <c r="AJ18981" s="4"/>
    </row>
    <row r="18982" spans="33:36">
      <c r="AG18982" s="5"/>
      <c r="AJ18982" s="4"/>
    </row>
    <row r="18983" spans="33:36">
      <c r="AG18983" s="5"/>
      <c r="AJ18983" s="4"/>
    </row>
    <row r="18984" spans="33:36">
      <c r="AG18984" s="5"/>
      <c r="AJ18984" s="4"/>
    </row>
    <row r="18985" spans="33:36">
      <c r="AG18985" s="5"/>
      <c r="AJ18985" s="4"/>
    </row>
    <row r="18986" spans="33:36">
      <c r="AG18986" s="5"/>
      <c r="AJ18986" s="4"/>
    </row>
    <row r="18987" spans="33:36">
      <c r="AG18987" s="5"/>
      <c r="AJ18987" s="4"/>
    </row>
    <row r="18988" spans="33:36">
      <c r="AG18988" s="5"/>
      <c r="AJ18988" s="4"/>
    </row>
    <row r="18989" spans="33:36">
      <c r="AG18989" s="5"/>
      <c r="AJ18989" s="4"/>
    </row>
    <row r="18990" spans="33:36">
      <c r="AG18990" s="5"/>
      <c r="AJ18990" s="4"/>
    </row>
    <row r="18991" spans="33:36">
      <c r="AG18991" s="5"/>
      <c r="AJ18991" s="4"/>
    </row>
    <row r="18992" spans="33:36">
      <c r="AG18992" s="5"/>
      <c r="AJ18992" s="4"/>
    </row>
    <row r="18993" spans="33:36">
      <c r="AG18993" s="5"/>
      <c r="AJ18993" s="4"/>
    </row>
    <row r="18994" spans="33:36">
      <c r="AG18994" s="5"/>
      <c r="AJ18994" s="4"/>
    </row>
    <row r="18995" spans="33:36">
      <c r="AG18995" s="5"/>
      <c r="AJ18995" s="4"/>
    </row>
    <row r="18996" spans="33:36">
      <c r="AG18996" s="5"/>
      <c r="AJ18996" s="4"/>
    </row>
    <row r="18997" spans="33:36">
      <c r="AG18997" s="5"/>
      <c r="AJ18997" s="4"/>
    </row>
    <row r="18998" spans="33:36">
      <c r="AG18998" s="5"/>
      <c r="AJ18998" s="4"/>
    </row>
    <row r="18999" spans="33:36">
      <c r="AG18999" s="5"/>
      <c r="AJ18999" s="4"/>
    </row>
    <row r="19000" spans="33:36">
      <c r="AG19000" s="5"/>
      <c r="AJ19000" s="4"/>
    </row>
    <row r="19001" spans="33:36">
      <c r="AG19001" s="5"/>
      <c r="AJ19001" s="4"/>
    </row>
    <row r="19002" spans="33:36">
      <c r="AG19002" s="5"/>
      <c r="AJ19002" s="4"/>
    </row>
    <row r="19003" spans="33:36">
      <c r="AG19003" s="5"/>
      <c r="AJ19003" s="4"/>
    </row>
    <row r="19004" spans="33:36">
      <c r="AG19004" s="5"/>
      <c r="AJ19004" s="4"/>
    </row>
    <row r="19005" spans="33:36">
      <c r="AG19005" s="5"/>
      <c r="AJ19005" s="4"/>
    </row>
    <row r="19006" spans="33:36">
      <c r="AG19006" s="5"/>
      <c r="AJ19006" s="4"/>
    </row>
    <row r="19007" spans="33:36">
      <c r="AG19007" s="5"/>
      <c r="AJ19007" s="4"/>
    </row>
    <row r="19008" spans="33:36">
      <c r="AG19008" s="5"/>
      <c r="AJ19008" s="4"/>
    </row>
    <row r="19009" spans="33:36">
      <c r="AG19009" s="5"/>
      <c r="AJ19009" s="4"/>
    </row>
    <row r="19010" spans="33:36">
      <c r="AG19010" s="5"/>
      <c r="AJ19010" s="4"/>
    </row>
    <row r="19011" spans="33:36">
      <c r="AG19011" s="5"/>
      <c r="AJ19011" s="4"/>
    </row>
    <row r="19012" spans="33:36">
      <c r="AG19012" s="5"/>
      <c r="AJ19012" s="4"/>
    </row>
    <row r="19013" spans="33:36">
      <c r="AG19013" s="5"/>
      <c r="AJ19013" s="4"/>
    </row>
    <row r="19014" spans="33:36">
      <c r="AG19014" s="5"/>
      <c r="AJ19014" s="4"/>
    </row>
    <row r="19015" spans="33:36">
      <c r="AG19015" s="5"/>
      <c r="AJ19015" s="4"/>
    </row>
    <row r="19016" spans="33:36">
      <c r="AG19016" s="5"/>
      <c r="AJ19016" s="4"/>
    </row>
    <row r="19017" spans="33:36">
      <c r="AG19017" s="5"/>
      <c r="AJ19017" s="4"/>
    </row>
    <row r="19018" spans="33:36">
      <c r="AG19018" s="5"/>
      <c r="AJ19018" s="4"/>
    </row>
    <row r="19019" spans="33:36">
      <c r="AG19019" s="5"/>
      <c r="AJ19019" s="4"/>
    </row>
    <row r="19020" spans="33:36">
      <c r="AG19020" s="5"/>
      <c r="AJ19020" s="4"/>
    </row>
    <row r="19021" spans="33:36">
      <c r="AG19021" s="5"/>
      <c r="AJ19021" s="4"/>
    </row>
    <row r="19022" spans="33:36">
      <c r="AG19022" s="5"/>
      <c r="AJ19022" s="4"/>
    </row>
    <row r="19023" spans="33:36">
      <c r="AG19023" s="5"/>
      <c r="AJ19023" s="4"/>
    </row>
    <row r="19024" spans="33:36">
      <c r="AG19024" s="5"/>
      <c r="AJ19024" s="4"/>
    </row>
    <row r="19025" spans="33:36">
      <c r="AG19025" s="5"/>
      <c r="AJ19025" s="4"/>
    </row>
    <row r="19026" spans="33:36">
      <c r="AG19026" s="5"/>
      <c r="AJ19026" s="4"/>
    </row>
    <row r="19027" spans="33:36">
      <c r="AG19027" s="5"/>
      <c r="AJ19027" s="4"/>
    </row>
    <row r="19028" spans="33:36">
      <c r="AG19028" s="5"/>
      <c r="AJ19028" s="4"/>
    </row>
    <row r="19029" spans="33:36">
      <c r="AG19029" s="5"/>
      <c r="AJ19029" s="4"/>
    </row>
    <row r="19030" spans="33:36">
      <c r="AG19030" s="5"/>
      <c r="AJ19030" s="4"/>
    </row>
    <row r="19031" spans="33:36">
      <c r="AG19031" s="5"/>
      <c r="AJ19031" s="4"/>
    </row>
    <row r="19032" spans="33:36">
      <c r="AG19032" s="5"/>
      <c r="AJ19032" s="4"/>
    </row>
    <row r="19033" spans="33:36">
      <c r="AG19033" s="5"/>
      <c r="AJ19033" s="4"/>
    </row>
    <row r="19034" spans="33:36">
      <c r="AG19034" s="5"/>
      <c r="AJ19034" s="4"/>
    </row>
    <row r="19035" spans="33:36">
      <c r="AG19035" s="5"/>
      <c r="AJ19035" s="4"/>
    </row>
    <row r="19036" spans="33:36">
      <c r="AG19036" s="5"/>
      <c r="AJ19036" s="4"/>
    </row>
    <row r="19037" spans="33:36">
      <c r="AG19037" s="5"/>
      <c r="AJ19037" s="4"/>
    </row>
    <row r="19038" spans="33:36">
      <c r="AG19038" s="5"/>
      <c r="AJ19038" s="4"/>
    </row>
    <row r="19039" spans="33:36">
      <c r="AG19039" s="5"/>
      <c r="AJ19039" s="4"/>
    </row>
    <row r="19040" spans="33:36">
      <c r="AG19040" s="5"/>
      <c r="AJ19040" s="4"/>
    </row>
    <row r="19041" spans="33:36">
      <c r="AG19041" s="5"/>
      <c r="AJ19041" s="4"/>
    </row>
    <row r="19042" spans="33:36">
      <c r="AG19042" s="5"/>
      <c r="AJ19042" s="4"/>
    </row>
    <row r="19043" spans="33:36">
      <c r="AG19043" s="5"/>
      <c r="AJ19043" s="4"/>
    </row>
    <row r="19044" spans="33:36">
      <c r="AG19044" s="5"/>
      <c r="AJ19044" s="4"/>
    </row>
    <row r="19045" spans="33:36">
      <c r="AG19045" s="5"/>
      <c r="AJ19045" s="4"/>
    </row>
    <row r="19046" spans="33:36">
      <c r="AG19046" s="5"/>
      <c r="AJ19046" s="4"/>
    </row>
    <row r="19047" spans="33:36">
      <c r="AG19047" s="5"/>
      <c r="AJ19047" s="4"/>
    </row>
    <row r="19048" spans="33:36">
      <c r="AG19048" s="5"/>
      <c r="AJ19048" s="4"/>
    </row>
    <row r="19049" spans="33:36">
      <c r="AG19049" s="5"/>
      <c r="AJ19049" s="4"/>
    </row>
    <row r="19050" spans="33:36">
      <c r="AG19050" s="5"/>
      <c r="AJ19050" s="4"/>
    </row>
    <row r="19051" spans="33:36">
      <c r="AG19051" s="5"/>
      <c r="AJ19051" s="4"/>
    </row>
    <row r="19052" spans="33:36">
      <c r="AG19052" s="5"/>
      <c r="AJ19052" s="4"/>
    </row>
    <row r="19053" spans="33:36">
      <c r="AG19053" s="5"/>
      <c r="AJ19053" s="4"/>
    </row>
    <row r="19054" spans="33:36">
      <c r="AG19054" s="5"/>
      <c r="AJ19054" s="4"/>
    </row>
    <row r="19055" spans="33:36">
      <c r="AG19055" s="5"/>
      <c r="AJ19055" s="4"/>
    </row>
    <row r="19056" spans="33:36">
      <c r="AG19056" s="5"/>
      <c r="AJ19056" s="4"/>
    </row>
    <row r="19057" spans="33:36">
      <c r="AG19057" s="5"/>
      <c r="AJ19057" s="4"/>
    </row>
    <row r="19058" spans="33:36">
      <c r="AG19058" s="5"/>
      <c r="AJ19058" s="4"/>
    </row>
    <row r="19059" spans="33:36">
      <c r="AG19059" s="5"/>
      <c r="AJ19059" s="4"/>
    </row>
    <row r="19060" spans="33:36">
      <c r="AG19060" s="5"/>
      <c r="AJ19060" s="4"/>
    </row>
    <row r="19061" spans="33:36">
      <c r="AG19061" s="5"/>
      <c r="AJ19061" s="4"/>
    </row>
    <row r="19062" spans="33:36">
      <c r="AG19062" s="5"/>
      <c r="AJ19062" s="4"/>
    </row>
    <row r="19063" spans="33:36">
      <c r="AG19063" s="5"/>
      <c r="AJ19063" s="4"/>
    </row>
    <row r="19064" spans="33:36">
      <c r="AG19064" s="5"/>
      <c r="AJ19064" s="4"/>
    </row>
    <row r="19065" spans="33:36">
      <c r="AG19065" s="5"/>
      <c r="AJ19065" s="4"/>
    </row>
    <row r="19066" spans="33:36">
      <c r="AG19066" s="5"/>
      <c r="AJ19066" s="4"/>
    </row>
    <row r="19067" spans="33:36">
      <c r="AG19067" s="5"/>
      <c r="AJ19067" s="4"/>
    </row>
    <row r="19068" spans="33:36">
      <c r="AG19068" s="5"/>
      <c r="AJ19068" s="4"/>
    </row>
    <row r="19069" spans="33:36">
      <c r="AG19069" s="5"/>
      <c r="AJ19069" s="4"/>
    </row>
    <row r="19070" spans="33:36">
      <c r="AG19070" s="5"/>
      <c r="AJ19070" s="4"/>
    </row>
    <row r="19071" spans="33:36">
      <c r="AG19071" s="5"/>
      <c r="AJ19071" s="4"/>
    </row>
    <row r="19072" spans="33:36">
      <c r="AG19072" s="5"/>
      <c r="AJ19072" s="4"/>
    </row>
    <row r="19073" spans="33:36">
      <c r="AG19073" s="5"/>
      <c r="AJ19073" s="4"/>
    </row>
    <row r="19074" spans="33:36">
      <c r="AG19074" s="5"/>
      <c r="AJ19074" s="4"/>
    </row>
    <row r="19075" spans="33:36">
      <c r="AG19075" s="5"/>
      <c r="AJ19075" s="4"/>
    </row>
    <row r="19076" spans="33:36">
      <c r="AG19076" s="5"/>
      <c r="AJ19076" s="4"/>
    </row>
    <row r="19077" spans="33:36">
      <c r="AG19077" s="5"/>
      <c r="AJ19077" s="4"/>
    </row>
    <row r="19078" spans="33:36">
      <c r="AG19078" s="5"/>
      <c r="AJ19078" s="4"/>
    </row>
    <row r="19079" spans="33:36">
      <c r="AG19079" s="5"/>
      <c r="AJ19079" s="4"/>
    </row>
    <row r="19080" spans="33:36">
      <c r="AG19080" s="5"/>
      <c r="AJ19080" s="4"/>
    </row>
    <row r="19081" spans="33:36">
      <c r="AG19081" s="5"/>
      <c r="AJ19081" s="4"/>
    </row>
    <row r="19082" spans="33:36">
      <c r="AG19082" s="5"/>
      <c r="AJ19082" s="4"/>
    </row>
    <row r="19083" spans="33:36">
      <c r="AG19083" s="5"/>
      <c r="AJ19083" s="4"/>
    </row>
    <row r="19084" spans="33:36">
      <c r="AG19084" s="5"/>
      <c r="AJ19084" s="4"/>
    </row>
    <row r="19085" spans="33:36">
      <c r="AG19085" s="5"/>
      <c r="AJ19085" s="4"/>
    </row>
    <row r="19086" spans="33:36">
      <c r="AG19086" s="5"/>
      <c r="AJ19086" s="4"/>
    </row>
    <row r="19087" spans="33:36">
      <c r="AG19087" s="5"/>
      <c r="AJ19087" s="4"/>
    </row>
    <row r="19088" spans="33:36">
      <c r="AG19088" s="5"/>
      <c r="AJ19088" s="4"/>
    </row>
    <row r="19089" spans="33:36">
      <c r="AG19089" s="5"/>
      <c r="AJ19089" s="4"/>
    </row>
    <row r="19090" spans="33:36">
      <c r="AG19090" s="5"/>
      <c r="AJ19090" s="4"/>
    </row>
    <row r="19091" spans="33:36">
      <c r="AG19091" s="5"/>
      <c r="AJ19091" s="4"/>
    </row>
    <row r="19092" spans="33:36">
      <c r="AG19092" s="5"/>
      <c r="AJ19092" s="4"/>
    </row>
    <row r="19093" spans="33:36">
      <c r="AG19093" s="5"/>
      <c r="AJ19093" s="4"/>
    </row>
    <row r="19094" spans="33:36">
      <c r="AG19094" s="5"/>
      <c r="AJ19094" s="4"/>
    </row>
    <row r="19095" spans="33:36">
      <c r="AG19095" s="5"/>
      <c r="AJ19095" s="4"/>
    </row>
    <row r="19096" spans="33:36">
      <c r="AG19096" s="5"/>
      <c r="AJ19096" s="4"/>
    </row>
    <row r="19097" spans="33:36">
      <c r="AG19097" s="5"/>
      <c r="AJ19097" s="4"/>
    </row>
    <row r="19098" spans="33:36">
      <c r="AG19098" s="5"/>
      <c r="AJ19098" s="4"/>
    </row>
    <row r="19099" spans="33:36">
      <c r="AG19099" s="5"/>
      <c r="AJ19099" s="4"/>
    </row>
    <row r="19100" spans="33:36">
      <c r="AG19100" s="5"/>
      <c r="AJ19100" s="4"/>
    </row>
    <row r="19101" spans="33:36">
      <c r="AG19101" s="5"/>
      <c r="AJ19101" s="4"/>
    </row>
    <row r="19102" spans="33:36">
      <c r="AG19102" s="5"/>
      <c r="AJ19102" s="4"/>
    </row>
    <row r="19103" spans="33:36">
      <c r="AG19103" s="5"/>
      <c r="AJ19103" s="4"/>
    </row>
    <row r="19104" spans="33:36">
      <c r="AG19104" s="5"/>
      <c r="AJ19104" s="4"/>
    </row>
    <row r="19105" spans="33:36">
      <c r="AG19105" s="5"/>
      <c r="AJ19105" s="4"/>
    </row>
    <row r="19106" spans="33:36">
      <c r="AG19106" s="5"/>
      <c r="AJ19106" s="4"/>
    </row>
    <row r="19107" spans="33:36">
      <c r="AG19107" s="5"/>
      <c r="AJ19107" s="4"/>
    </row>
    <row r="19108" spans="33:36">
      <c r="AG19108" s="5"/>
      <c r="AJ19108" s="4"/>
    </row>
    <row r="19109" spans="33:36">
      <c r="AG19109" s="5"/>
      <c r="AJ19109" s="4"/>
    </row>
    <row r="19110" spans="33:36">
      <c r="AG19110" s="5"/>
      <c r="AJ19110" s="4"/>
    </row>
    <row r="19111" spans="33:36">
      <c r="AG19111" s="5"/>
      <c r="AJ19111" s="4"/>
    </row>
    <row r="19112" spans="33:36">
      <c r="AG19112" s="5"/>
      <c r="AJ19112" s="4"/>
    </row>
    <row r="19113" spans="33:36">
      <c r="AG19113" s="5"/>
      <c r="AJ19113" s="4"/>
    </row>
    <row r="19114" spans="33:36">
      <c r="AG19114" s="5"/>
      <c r="AJ19114" s="4"/>
    </row>
    <row r="19115" spans="33:36">
      <c r="AG19115" s="5"/>
      <c r="AJ19115" s="4"/>
    </row>
    <row r="19116" spans="33:36">
      <c r="AG19116" s="5"/>
      <c r="AJ19116" s="4"/>
    </row>
    <row r="19117" spans="33:36">
      <c r="AG19117" s="5"/>
      <c r="AJ19117" s="4"/>
    </row>
    <row r="19118" spans="33:36">
      <c r="AG19118" s="5"/>
      <c r="AJ19118" s="4"/>
    </row>
    <row r="19119" spans="33:36">
      <c r="AG19119" s="5"/>
      <c r="AJ19119" s="4"/>
    </row>
    <row r="19120" spans="33:36">
      <c r="AG19120" s="5"/>
      <c r="AJ19120" s="4"/>
    </row>
    <row r="19121" spans="33:36">
      <c r="AG19121" s="5"/>
      <c r="AJ19121" s="4"/>
    </row>
    <row r="19122" spans="33:36">
      <c r="AG19122" s="5"/>
      <c r="AJ19122" s="4"/>
    </row>
    <row r="19123" spans="33:36">
      <c r="AG19123" s="5"/>
      <c r="AJ19123" s="4"/>
    </row>
    <row r="19124" spans="33:36">
      <c r="AG19124" s="5"/>
      <c r="AJ19124" s="4"/>
    </row>
    <row r="19125" spans="33:36">
      <c r="AG19125" s="5"/>
      <c r="AJ19125" s="4"/>
    </row>
    <row r="19126" spans="33:36">
      <c r="AG19126" s="5"/>
      <c r="AJ19126" s="4"/>
    </row>
    <row r="19127" spans="33:36">
      <c r="AG19127" s="5"/>
      <c r="AJ19127" s="4"/>
    </row>
    <row r="19128" spans="33:36">
      <c r="AG19128" s="5"/>
      <c r="AJ19128" s="4"/>
    </row>
    <row r="19129" spans="33:36">
      <c r="AG19129" s="5"/>
      <c r="AJ19129" s="4"/>
    </row>
    <row r="19130" spans="33:36">
      <c r="AG19130" s="5"/>
      <c r="AJ19130" s="4"/>
    </row>
    <row r="19131" spans="33:36">
      <c r="AG19131" s="5"/>
      <c r="AJ19131" s="4"/>
    </row>
    <row r="19132" spans="33:36">
      <c r="AG19132" s="5"/>
      <c r="AJ19132" s="4"/>
    </row>
    <row r="19133" spans="33:36">
      <c r="AG19133" s="5"/>
      <c r="AJ19133" s="4"/>
    </row>
    <row r="19134" spans="33:36">
      <c r="AG19134" s="5"/>
      <c r="AJ19134" s="4"/>
    </row>
    <row r="19135" spans="33:36">
      <c r="AG19135" s="5"/>
      <c r="AJ19135" s="4"/>
    </row>
    <row r="19136" spans="33:36">
      <c r="AG19136" s="5"/>
      <c r="AJ19136" s="4"/>
    </row>
    <row r="19137" spans="33:36">
      <c r="AG19137" s="5"/>
      <c r="AJ19137" s="4"/>
    </row>
    <row r="19138" spans="33:36">
      <c r="AG19138" s="5"/>
      <c r="AJ19138" s="4"/>
    </row>
    <row r="19139" spans="33:36">
      <c r="AG19139" s="5"/>
      <c r="AJ19139" s="4"/>
    </row>
    <row r="19140" spans="33:36">
      <c r="AG19140" s="5"/>
      <c r="AJ19140" s="4"/>
    </row>
    <row r="19141" spans="33:36">
      <c r="AG19141" s="5"/>
      <c r="AJ19141" s="4"/>
    </row>
    <row r="19142" spans="33:36">
      <c r="AG19142" s="5"/>
      <c r="AJ19142" s="4"/>
    </row>
    <row r="19143" spans="33:36">
      <c r="AG19143" s="5"/>
      <c r="AJ19143" s="4"/>
    </row>
    <row r="19144" spans="33:36">
      <c r="AG19144" s="5"/>
      <c r="AJ19144" s="4"/>
    </row>
    <row r="19145" spans="33:36">
      <c r="AG19145" s="5"/>
      <c r="AJ19145" s="4"/>
    </row>
    <row r="19146" spans="33:36">
      <c r="AG19146" s="5"/>
      <c r="AJ19146" s="4"/>
    </row>
    <row r="19147" spans="33:36">
      <c r="AG19147" s="5"/>
      <c r="AJ19147" s="4"/>
    </row>
    <row r="19148" spans="33:36">
      <c r="AG19148" s="5"/>
      <c r="AJ19148" s="4"/>
    </row>
    <row r="19149" spans="33:36">
      <c r="AG19149" s="5"/>
      <c r="AJ19149" s="4"/>
    </row>
    <row r="19150" spans="33:36">
      <c r="AG19150" s="5"/>
      <c r="AJ19150" s="4"/>
    </row>
    <row r="19151" spans="33:36">
      <c r="AG19151" s="5"/>
      <c r="AJ19151" s="4"/>
    </row>
    <row r="19152" spans="33:36">
      <c r="AG19152" s="5"/>
      <c r="AJ19152" s="4"/>
    </row>
    <row r="19153" spans="33:36">
      <c r="AG19153" s="5"/>
      <c r="AJ19153" s="4"/>
    </row>
    <row r="19154" spans="33:36">
      <c r="AG19154" s="5"/>
      <c r="AJ19154" s="4"/>
    </row>
    <row r="19155" spans="33:36">
      <c r="AG19155" s="5"/>
      <c r="AJ19155" s="4"/>
    </row>
    <row r="19156" spans="33:36">
      <c r="AG19156" s="5"/>
      <c r="AJ19156" s="4"/>
    </row>
    <row r="19157" spans="33:36">
      <c r="AG19157" s="5"/>
      <c r="AJ19157" s="4"/>
    </row>
    <row r="19158" spans="33:36">
      <c r="AG19158" s="5"/>
      <c r="AJ19158" s="4"/>
    </row>
    <row r="19159" spans="33:36">
      <c r="AG19159" s="5"/>
      <c r="AJ19159" s="4"/>
    </row>
    <row r="19160" spans="33:36">
      <c r="AG19160" s="5"/>
      <c r="AJ19160" s="4"/>
    </row>
    <row r="19161" spans="33:36">
      <c r="AG19161" s="5"/>
      <c r="AJ19161" s="4"/>
    </row>
    <row r="19162" spans="33:36">
      <c r="AG19162" s="5"/>
      <c r="AJ19162" s="4"/>
    </row>
    <row r="19163" spans="33:36">
      <c r="AG19163" s="5"/>
      <c r="AJ19163" s="4"/>
    </row>
    <row r="19164" spans="33:36">
      <c r="AG19164" s="5"/>
      <c r="AJ19164" s="4"/>
    </row>
    <row r="19165" spans="33:36">
      <c r="AG19165" s="5"/>
      <c r="AJ19165" s="4"/>
    </row>
    <row r="19166" spans="33:36">
      <c r="AG19166" s="5"/>
      <c r="AJ19166" s="4"/>
    </row>
    <row r="19167" spans="33:36">
      <c r="AG19167" s="5"/>
      <c r="AJ19167" s="4"/>
    </row>
    <row r="19168" spans="33:36">
      <c r="AG19168" s="5"/>
      <c r="AJ19168" s="4"/>
    </row>
    <row r="19169" spans="33:36">
      <c r="AG19169" s="5"/>
      <c r="AJ19169" s="4"/>
    </row>
    <row r="19170" spans="33:36">
      <c r="AG19170" s="5"/>
      <c r="AJ19170" s="4"/>
    </row>
    <row r="19171" spans="33:36">
      <c r="AG19171" s="5"/>
      <c r="AJ19171" s="4"/>
    </row>
    <row r="19172" spans="33:36">
      <c r="AG19172" s="5"/>
      <c r="AJ19172" s="4"/>
    </row>
    <row r="19173" spans="33:36">
      <c r="AG19173" s="5"/>
      <c r="AJ19173" s="4"/>
    </row>
    <row r="19174" spans="33:36">
      <c r="AG19174" s="5"/>
      <c r="AJ19174" s="4"/>
    </row>
    <row r="19175" spans="33:36">
      <c r="AG19175" s="5"/>
      <c r="AJ19175" s="4"/>
    </row>
    <row r="19176" spans="33:36">
      <c r="AG19176" s="5"/>
      <c r="AJ19176" s="4"/>
    </row>
    <row r="19177" spans="33:36">
      <c r="AG19177" s="5"/>
      <c r="AJ19177" s="4"/>
    </row>
    <row r="19178" spans="33:36">
      <c r="AG19178" s="5"/>
      <c r="AJ19178" s="4"/>
    </row>
    <row r="19179" spans="33:36">
      <c r="AG19179" s="5"/>
      <c r="AJ19179" s="4"/>
    </row>
    <row r="19180" spans="33:36">
      <c r="AG19180" s="5"/>
      <c r="AJ19180" s="4"/>
    </row>
    <row r="19181" spans="33:36">
      <c r="AG19181" s="5"/>
      <c r="AJ19181" s="4"/>
    </row>
    <row r="19182" spans="33:36">
      <c r="AG19182" s="5"/>
      <c r="AJ19182" s="4"/>
    </row>
    <row r="19183" spans="33:36">
      <c r="AG19183" s="5"/>
      <c r="AJ19183" s="4"/>
    </row>
    <row r="19184" spans="33:36">
      <c r="AG19184" s="5"/>
      <c r="AJ19184" s="4"/>
    </row>
    <row r="19185" spans="33:36">
      <c r="AG19185" s="5"/>
      <c r="AJ19185" s="4"/>
    </row>
    <row r="19186" spans="33:36">
      <c r="AG19186" s="5"/>
      <c r="AJ19186" s="4"/>
    </row>
    <row r="19187" spans="33:36">
      <c r="AG19187" s="5"/>
      <c r="AJ19187" s="4"/>
    </row>
    <row r="19188" spans="33:36">
      <c r="AG19188" s="5"/>
      <c r="AJ19188" s="4"/>
    </row>
    <row r="19189" spans="33:36">
      <c r="AG19189" s="5"/>
      <c r="AJ19189" s="4"/>
    </row>
    <row r="19190" spans="33:36">
      <c r="AG19190" s="5"/>
      <c r="AJ19190" s="4"/>
    </row>
    <row r="19191" spans="33:36">
      <c r="AG19191" s="5"/>
      <c r="AJ19191" s="4"/>
    </row>
    <row r="19192" spans="33:36">
      <c r="AG19192" s="5"/>
      <c r="AJ19192" s="4"/>
    </row>
    <row r="19193" spans="33:36">
      <c r="AG19193" s="5"/>
      <c r="AJ19193" s="4"/>
    </row>
    <row r="19194" spans="33:36">
      <c r="AG19194" s="5"/>
      <c r="AJ19194" s="4"/>
    </row>
    <row r="19195" spans="33:36">
      <c r="AG19195" s="5"/>
      <c r="AJ19195" s="4"/>
    </row>
    <row r="19196" spans="33:36">
      <c r="AG19196" s="5"/>
      <c r="AJ19196" s="4"/>
    </row>
    <row r="19197" spans="33:36">
      <c r="AG19197" s="5"/>
      <c r="AJ19197" s="4"/>
    </row>
    <row r="19198" spans="33:36">
      <c r="AG19198" s="5"/>
      <c r="AJ19198" s="4"/>
    </row>
    <row r="19199" spans="33:36">
      <c r="AG19199" s="5"/>
      <c r="AJ19199" s="4"/>
    </row>
    <row r="19200" spans="33:36">
      <c r="AG19200" s="5"/>
      <c r="AJ19200" s="4"/>
    </row>
    <row r="19201" spans="33:36">
      <c r="AG19201" s="5"/>
      <c r="AJ19201" s="4"/>
    </row>
    <row r="19202" spans="33:36">
      <c r="AG19202" s="5"/>
      <c r="AJ19202" s="4"/>
    </row>
    <row r="19203" spans="33:36">
      <c r="AG19203" s="5"/>
      <c r="AJ19203" s="4"/>
    </row>
    <row r="19204" spans="33:36">
      <c r="AG19204" s="5"/>
      <c r="AJ19204" s="4"/>
    </row>
    <row r="19205" spans="33:36">
      <c r="AG19205" s="5"/>
      <c r="AJ19205" s="4"/>
    </row>
    <row r="19206" spans="33:36">
      <c r="AG19206" s="5"/>
      <c r="AJ19206" s="4"/>
    </row>
    <row r="19207" spans="33:36">
      <c r="AG19207" s="5"/>
      <c r="AJ19207" s="4"/>
    </row>
    <row r="19208" spans="33:36">
      <c r="AG19208" s="5"/>
      <c r="AJ19208" s="4"/>
    </row>
    <row r="19209" spans="33:36">
      <c r="AG19209" s="5"/>
      <c r="AJ19209" s="4"/>
    </row>
    <row r="19210" spans="33:36">
      <c r="AG19210" s="5"/>
      <c r="AJ19210" s="4"/>
    </row>
    <row r="19211" spans="33:36">
      <c r="AG19211" s="5"/>
      <c r="AJ19211" s="4"/>
    </row>
    <row r="19212" spans="33:36">
      <c r="AG19212" s="5"/>
      <c r="AJ19212" s="4"/>
    </row>
    <row r="19213" spans="33:36">
      <c r="AG19213" s="5"/>
      <c r="AJ19213" s="4"/>
    </row>
    <row r="19214" spans="33:36">
      <c r="AG19214" s="5"/>
      <c r="AJ19214" s="4"/>
    </row>
    <row r="19215" spans="33:36">
      <c r="AG19215" s="5"/>
      <c r="AJ19215" s="4"/>
    </row>
    <row r="19216" spans="33:36">
      <c r="AG19216" s="5"/>
      <c r="AJ19216" s="4"/>
    </row>
    <row r="19217" spans="33:36">
      <c r="AG19217" s="5"/>
      <c r="AJ19217" s="4"/>
    </row>
    <row r="19218" spans="33:36">
      <c r="AG19218" s="5"/>
      <c r="AJ19218" s="4"/>
    </row>
    <row r="19219" spans="33:36">
      <c r="AG19219" s="5"/>
      <c r="AJ19219" s="4"/>
    </row>
    <row r="19220" spans="33:36">
      <c r="AG19220" s="5"/>
      <c r="AJ19220" s="4"/>
    </row>
    <row r="19221" spans="33:36">
      <c r="AG19221" s="5"/>
      <c r="AJ19221" s="4"/>
    </row>
    <row r="19222" spans="33:36">
      <c r="AG19222" s="5"/>
      <c r="AJ19222" s="4"/>
    </row>
    <row r="19223" spans="33:36">
      <c r="AG19223" s="5"/>
      <c r="AJ19223" s="4"/>
    </row>
    <row r="19224" spans="33:36">
      <c r="AG19224" s="5"/>
      <c r="AJ19224" s="4"/>
    </row>
    <row r="19225" spans="33:36">
      <c r="AG19225" s="5"/>
      <c r="AJ19225" s="4"/>
    </row>
    <row r="19226" spans="33:36">
      <c r="AG19226" s="5"/>
      <c r="AJ19226" s="4"/>
    </row>
    <row r="19227" spans="33:36">
      <c r="AG19227" s="5"/>
      <c r="AJ19227" s="4"/>
    </row>
    <row r="19228" spans="33:36">
      <c r="AG19228" s="5"/>
      <c r="AJ19228" s="4"/>
    </row>
    <row r="19229" spans="33:36">
      <c r="AG19229" s="5"/>
      <c r="AJ19229" s="4"/>
    </row>
    <row r="19230" spans="33:36">
      <c r="AG19230" s="5"/>
      <c r="AJ19230" s="4"/>
    </row>
    <row r="19231" spans="33:36">
      <c r="AG19231" s="5"/>
      <c r="AJ19231" s="4"/>
    </row>
    <row r="19232" spans="33:36">
      <c r="AG19232" s="5"/>
      <c r="AJ19232" s="4"/>
    </row>
    <row r="19233" spans="33:36">
      <c r="AG19233" s="5"/>
      <c r="AJ19233" s="4"/>
    </row>
    <row r="19234" spans="33:36">
      <c r="AG19234" s="5"/>
      <c r="AJ19234" s="4"/>
    </row>
    <row r="19235" spans="33:36">
      <c r="AG19235" s="5"/>
      <c r="AJ19235" s="4"/>
    </row>
    <row r="19236" spans="33:36">
      <c r="AG19236" s="5"/>
      <c r="AJ19236" s="4"/>
    </row>
    <row r="19237" spans="33:36">
      <c r="AG19237" s="5"/>
      <c r="AJ19237" s="4"/>
    </row>
    <row r="19238" spans="33:36">
      <c r="AG19238" s="5"/>
      <c r="AJ19238" s="4"/>
    </row>
    <row r="19239" spans="33:36">
      <c r="AG19239" s="5"/>
      <c r="AJ19239" s="4"/>
    </row>
    <row r="19240" spans="33:36">
      <c r="AG19240" s="5"/>
      <c r="AJ19240" s="4"/>
    </row>
    <row r="19241" spans="33:36">
      <c r="AG19241" s="5"/>
      <c r="AJ19241" s="4"/>
    </row>
    <row r="19242" spans="33:36">
      <c r="AG19242" s="5"/>
      <c r="AJ19242" s="4"/>
    </row>
    <row r="19243" spans="33:36">
      <c r="AG19243" s="5"/>
      <c r="AJ19243" s="4"/>
    </row>
    <row r="19244" spans="33:36">
      <c r="AG19244" s="5"/>
      <c r="AJ19244" s="4"/>
    </row>
    <row r="19245" spans="33:36">
      <c r="AG19245" s="5"/>
      <c r="AJ19245" s="4"/>
    </row>
    <row r="19246" spans="33:36">
      <c r="AG19246" s="5"/>
      <c r="AJ19246" s="4"/>
    </row>
    <row r="19247" spans="33:36">
      <c r="AG19247" s="5"/>
      <c r="AJ19247" s="4"/>
    </row>
    <row r="19248" spans="33:36">
      <c r="AG19248" s="5"/>
      <c r="AJ19248" s="4"/>
    </row>
    <row r="19249" spans="33:36">
      <c r="AG19249" s="5"/>
      <c r="AJ19249" s="4"/>
    </row>
    <row r="19250" spans="33:36">
      <c r="AG19250" s="5"/>
      <c r="AJ19250" s="4"/>
    </row>
    <row r="19251" spans="33:36">
      <c r="AG19251" s="5"/>
      <c r="AJ19251" s="4"/>
    </row>
    <row r="19252" spans="33:36">
      <c r="AG19252" s="5"/>
      <c r="AJ19252" s="4"/>
    </row>
    <row r="19253" spans="33:36">
      <c r="AG19253" s="5"/>
      <c r="AJ19253" s="4"/>
    </row>
    <row r="19254" spans="33:36">
      <c r="AG19254" s="5"/>
      <c r="AJ19254" s="4"/>
    </row>
    <row r="19255" spans="33:36">
      <c r="AG19255" s="5"/>
      <c r="AJ19255" s="4"/>
    </row>
    <row r="19256" spans="33:36">
      <c r="AG19256" s="5"/>
      <c r="AJ19256" s="4"/>
    </row>
    <row r="19257" spans="33:36">
      <c r="AG19257" s="5"/>
      <c r="AJ19257" s="4"/>
    </row>
    <row r="19258" spans="33:36">
      <c r="AG19258" s="5"/>
      <c r="AJ19258" s="4"/>
    </row>
    <row r="19259" spans="33:36">
      <c r="AG19259" s="5"/>
      <c r="AJ19259" s="4"/>
    </row>
    <row r="19260" spans="33:36">
      <c r="AG19260" s="5"/>
      <c r="AJ19260" s="4"/>
    </row>
    <row r="19261" spans="33:36">
      <c r="AG19261" s="5"/>
      <c r="AJ19261" s="4"/>
    </row>
    <row r="19262" spans="33:36">
      <c r="AG19262" s="5"/>
      <c r="AJ19262" s="4"/>
    </row>
    <row r="19263" spans="33:36">
      <c r="AG19263" s="5"/>
      <c r="AJ19263" s="4"/>
    </row>
    <row r="19264" spans="33:36">
      <c r="AG19264" s="5"/>
      <c r="AJ19264" s="4"/>
    </row>
    <row r="19265" spans="33:36">
      <c r="AG19265" s="5"/>
      <c r="AJ19265" s="4"/>
    </row>
    <row r="19266" spans="33:36">
      <c r="AG19266" s="5"/>
      <c r="AJ19266" s="4"/>
    </row>
    <row r="19267" spans="33:36">
      <c r="AG19267" s="5"/>
      <c r="AJ19267" s="4"/>
    </row>
    <row r="19268" spans="33:36">
      <c r="AG19268" s="5"/>
      <c r="AJ19268" s="4"/>
    </row>
    <row r="19269" spans="33:36">
      <c r="AG19269" s="5"/>
      <c r="AJ19269" s="4"/>
    </row>
    <row r="19270" spans="33:36">
      <c r="AG19270" s="5"/>
      <c r="AJ19270" s="4"/>
    </row>
    <row r="19271" spans="33:36">
      <c r="AG19271" s="5"/>
      <c r="AJ19271" s="4"/>
    </row>
    <row r="19272" spans="33:36">
      <c r="AG19272" s="5"/>
      <c r="AJ19272" s="4"/>
    </row>
    <row r="19273" spans="33:36">
      <c r="AG19273" s="5"/>
      <c r="AJ19273" s="4"/>
    </row>
    <row r="19274" spans="33:36">
      <c r="AG19274" s="5"/>
      <c r="AJ19274" s="4"/>
    </row>
    <row r="19275" spans="33:36">
      <c r="AG19275" s="5"/>
      <c r="AJ19275" s="4"/>
    </row>
    <row r="19276" spans="33:36">
      <c r="AG19276" s="5"/>
      <c r="AJ19276" s="4"/>
    </row>
    <row r="19277" spans="33:36">
      <c r="AG19277" s="5"/>
      <c r="AJ19277" s="4"/>
    </row>
    <row r="19278" spans="33:36">
      <c r="AG19278" s="5"/>
      <c r="AJ19278" s="4"/>
    </row>
    <row r="19279" spans="33:36">
      <c r="AG19279" s="5"/>
      <c r="AJ19279" s="4"/>
    </row>
    <row r="19280" spans="33:36">
      <c r="AG19280" s="5"/>
      <c r="AJ19280" s="4"/>
    </row>
    <row r="19281" spans="33:36">
      <c r="AG19281" s="5"/>
      <c r="AJ19281" s="4"/>
    </row>
    <row r="19282" spans="33:36">
      <c r="AG19282" s="5"/>
      <c r="AJ19282" s="4"/>
    </row>
    <row r="19283" spans="33:36">
      <c r="AG19283" s="5"/>
      <c r="AJ19283" s="4"/>
    </row>
    <row r="19284" spans="33:36">
      <c r="AG19284" s="5"/>
      <c r="AJ19284" s="4"/>
    </row>
    <row r="19285" spans="33:36">
      <c r="AG19285" s="5"/>
      <c r="AJ19285" s="4"/>
    </row>
    <row r="19286" spans="33:36">
      <c r="AG19286" s="5"/>
      <c r="AJ19286" s="4"/>
    </row>
    <row r="19287" spans="33:36">
      <c r="AG19287" s="5"/>
      <c r="AJ19287" s="4"/>
    </row>
    <row r="19288" spans="33:36">
      <c r="AG19288" s="5"/>
      <c r="AJ19288" s="4"/>
    </row>
    <row r="19289" spans="33:36">
      <c r="AG19289" s="5"/>
      <c r="AJ19289" s="4"/>
    </row>
    <row r="19290" spans="33:36">
      <c r="AG19290" s="5"/>
      <c r="AJ19290" s="4"/>
    </row>
    <row r="19291" spans="33:36">
      <c r="AG19291" s="5"/>
      <c r="AJ19291" s="4"/>
    </row>
    <row r="19292" spans="33:36">
      <c r="AG19292" s="5"/>
      <c r="AJ19292" s="4"/>
    </row>
    <row r="19293" spans="33:36">
      <c r="AG19293" s="5"/>
      <c r="AJ19293" s="4"/>
    </row>
    <row r="19294" spans="33:36">
      <c r="AG19294" s="5"/>
      <c r="AJ19294" s="4"/>
    </row>
    <row r="19295" spans="33:36">
      <c r="AG19295" s="5"/>
      <c r="AJ19295" s="4"/>
    </row>
    <row r="19296" spans="33:36">
      <c r="AG19296" s="5"/>
      <c r="AJ19296" s="4"/>
    </row>
    <row r="19297" spans="33:36">
      <c r="AG19297" s="5"/>
      <c r="AJ19297" s="4"/>
    </row>
    <row r="19298" spans="33:36">
      <c r="AG19298" s="5"/>
      <c r="AJ19298" s="4"/>
    </row>
    <row r="19299" spans="33:36">
      <c r="AG19299" s="5"/>
      <c r="AJ19299" s="4"/>
    </row>
    <row r="19300" spans="33:36">
      <c r="AG19300" s="5"/>
      <c r="AJ19300" s="4"/>
    </row>
    <row r="19301" spans="33:36">
      <c r="AG19301" s="5"/>
      <c r="AJ19301" s="4"/>
    </row>
    <row r="19302" spans="33:36">
      <c r="AG19302" s="5"/>
      <c r="AJ19302" s="4"/>
    </row>
    <row r="19303" spans="33:36">
      <c r="AG19303" s="5"/>
      <c r="AJ19303" s="4"/>
    </row>
    <row r="19304" spans="33:36">
      <c r="AG19304" s="5"/>
      <c r="AJ19304" s="4"/>
    </row>
    <row r="19305" spans="33:36">
      <c r="AG19305" s="5"/>
      <c r="AJ19305" s="4"/>
    </row>
    <row r="19306" spans="33:36">
      <c r="AG19306" s="5"/>
      <c r="AJ19306" s="4"/>
    </row>
    <row r="19307" spans="33:36">
      <c r="AG19307" s="5"/>
      <c r="AJ19307" s="4"/>
    </row>
    <row r="19308" spans="33:36">
      <c r="AG19308" s="5"/>
      <c r="AJ19308" s="4"/>
    </row>
    <row r="19309" spans="33:36">
      <c r="AG19309" s="5"/>
      <c r="AJ19309" s="4"/>
    </row>
    <row r="19310" spans="33:36">
      <c r="AG19310" s="5"/>
      <c r="AJ19310" s="4"/>
    </row>
    <row r="19311" spans="33:36">
      <c r="AG19311" s="5"/>
      <c r="AJ19311" s="4"/>
    </row>
    <row r="19312" spans="33:36">
      <c r="AG19312" s="5"/>
      <c r="AJ19312" s="4"/>
    </row>
    <row r="19313" spans="33:36">
      <c r="AG19313" s="5"/>
      <c r="AJ19313" s="4"/>
    </row>
    <row r="19314" spans="33:36">
      <c r="AG19314" s="5"/>
      <c r="AJ19314" s="4"/>
    </row>
    <row r="19315" spans="33:36">
      <c r="AG19315" s="5"/>
      <c r="AJ19315" s="4"/>
    </row>
    <row r="19316" spans="33:36">
      <c r="AG19316" s="5"/>
      <c r="AJ19316" s="4"/>
    </row>
    <row r="19317" spans="33:36">
      <c r="AG19317" s="5"/>
      <c r="AJ19317" s="4"/>
    </row>
    <row r="19318" spans="33:36">
      <c r="AG19318" s="5"/>
      <c r="AJ19318" s="4"/>
    </row>
    <row r="19319" spans="33:36">
      <c r="AG19319" s="5"/>
      <c r="AJ19319" s="4"/>
    </row>
    <row r="19320" spans="33:36">
      <c r="AG19320" s="5"/>
      <c r="AJ19320" s="4"/>
    </row>
    <row r="19321" spans="33:36">
      <c r="AG19321" s="5"/>
      <c r="AJ19321" s="4"/>
    </row>
    <row r="19322" spans="33:36">
      <c r="AG19322" s="5"/>
      <c r="AJ19322" s="4"/>
    </row>
    <row r="19323" spans="33:36">
      <c r="AG19323" s="5"/>
      <c r="AJ19323" s="4"/>
    </row>
    <row r="19324" spans="33:36">
      <c r="AG19324" s="5"/>
      <c r="AJ19324" s="4"/>
    </row>
    <row r="19325" spans="33:36">
      <c r="AG19325" s="5"/>
      <c r="AJ19325" s="4"/>
    </row>
    <row r="19326" spans="33:36">
      <c r="AG19326" s="5"/>
      <c r="AJ19326" s="4"/>
    </row>
    <row r="19327" spans="33:36">
      <c r="AG19327" s="5"/>
      <c r="AJ19327" s="4"/>
    </row>
    <row r="19328" spans="33:36">
      <c r="AG19328" s="5"/>
      <c r="AJ19328" s="4"/>
    </row>
    <row r="19329" spans="33:36">
      <c r="AG19329" s="5"/>
      <c r="AJ19329" s="4"/>
    </row>
    <row r="19330" spans="33:36">
      <c r="AG19330" s="5"/>
      <c r="AJ19330" s="4"/>
    </row>
    <row r="19331" spans="33:36">
      <c r="AG19331" s="5"/>
      <c r="AJ19331" s="4"/>
    </row>
    <row r="19332" spans="33:36">
      <c r="AG19332" s="5"/>
      <c r="AJ19332" s="4"/>
    </row>
    <row r="19333" spans="33:36">
      <c r="AG19333" s="5"/>
      <c r="AJ19333" s="4"/>
    </row>
    <row r="19334" spans="33:36">
      <c r="AG19334" s="5"/>
      <c r="AJ19334" s="4"/>
    </row>
    <row r="19335" spans="33:36">
      <c r="AG19335" s="5"/>
      <c r="AJ19335" s="4"/>
    </row>
    <row r="19336" spans="33:36">
      <c r="AG19336" s="5"/>
      <c r="AJ19336" s="4"/>
    </row>
    <row r="19337" spans="33:36">
      <c r="AG19337" s="5"/>
      <c r="AJ19337" s="4"/>
    </row>
    <row r="19338" spans="33:36">
      <c r="AG19338" s="5"/>
      <c r="AJ19338" s="4"/>
    </row>
    <row r="19339" spans="33:36">
      <c r="AG19339" s="5"/>
      <c r="AJ19339" s="4"/>
    </row>
    <row r="19340" spans="33:36">
      <c r="AG19340" s="5"/>
      <c r="AJ19340" s="4"/>
    </row>
    <row r="19341" spans="33:36">
      <c r="AG19341" s="5"/>
      <c r="AJ19341" s="4"/>
    </row>
    <row r="19342" spans="33:36">
      <c r="AG19342" s="5"/>
      <c r="AJ19342" s="4"/>
    </row>
    <row r="19343" spans="33:36">
      <c r="AG19343" s="5"/>
      <c r="AJ19343" s="4"/>
    </row>
    <row r="19344" spans="33:36">
      <c r="AG19344" s="5"/>
      <c r="AJ19344" s="4"/>
    </row>
    <row r="19345" spans="33:36">
      <c r="AG19345" s="5"/>
      <c r="AJ19345" s="4"/>
    </row>
    <row r="19346" spans="33:36">
      <c r="AG19346" s="5"/>
      <c r="AJ19346" s="4"/>
    </row>
    <row r="19347" spans="33:36">
      <c r="AG19347" s="5"/>
      <c r="AJ19347" s="4"/>
    </row>
    <row r="19348" spans="33:36">
      <c r="AG19348" s="5"/>
      <c r="AJ19348" s="4"/>
    </row>
    <row r="19349" spans="33:36">
      <c r="AG19349" s="5"/>
      <c r="AJ19349" s="4"/>
    </row>
    <row r="19350" spans="33:36">
      <c r="AG19350" s="5"/>
      <c r="AJ19350" s="4"/>
    </row>
    <row r="19351" spans="33:36">
      <c r="AG19351" s="5"/>
      <c r="AJ19351" s="4"/>
    </row>
    <row r="19352" spans="33:36">
      <c r="AG19352" s="5"/>
      <c r="AJ19352" s="4"/>
    </row>
    <row r="19353" spans="33:36">
      <c r="AG19353" s="5"/>
      <c r="AJ19353" s="4"/>
    </row>
    <row r="19354" spans="33:36">
      <c r="AG19354" s="5"/>
      <c r="AJ19354" s="4"/>
    </row>
    <row r="19355" spans="33:36">
      <c r="AG19355" s="5"/>
      <c r="AJ19355" s="4"/>
    </row>
    <row r="19356" spans="33:36">
      <c r="AG19356" s="5"/>
      <c r="AJ19356" s="4"/>
    </row>
    <row r="19357" spans="33:36">
      <c r="AG19357" s="5"/>
      <c r="AJ19357" s="4"/>
    </row>
    <row r="19358" spans="33:36">
      <c r="AG19358" s="5"/>
      <c r="AJ19358" s="4"/>
    </row>
    <row r="19359" spans="33:36">
      <c r="AG19359" s="5"/>
      <c r="AJ19359" s="4"/>
    </row>
    <row r="19360" spans="33:36">
      <c r="AG19360" s="5"/>
      <c r="AJ19360" s="4"/>
    </row>
    <row r="19361" spans="33:36">
      <c r="AG19361" s="5"/>
      <c r="AJ19361" s="4"/>
    </row>
    <row r="19362" spans="33:36">
      <c r="AG19362" s="5"/>
      <c r="AJ19362" s="4"/>
    </row>
    <row r="19363" spans="33:36">
      <c r="AG19363" s="5"/>
      <c r="AJ19363" s="4"/>
    </row>
    <row r="19364" spans="33:36">
      <c r="AG19364" s="5"/>
      <c r="AJ19364" s="4"/>
    </row>
    <row r="19365" spans="33:36">
      <c r="AG19365" s="5"/>
      <c r="AJ19365" s="4"/>
    </row>
    <row r="19366" spans="33:36">
      <c r="AG19366" s="5"/>
      <c r="AJ19366" s="4"/>
    </row>
    <row r="19367" spans="33:36">
      <c r="AG19367" s="5"/>
      <c r="AJ19367" s="4"/>
    </row>
    <row r="19368" spans="33:36">
      <c r="AG19368" s="5"/>
      <c r="AJ19368" s="4"/>
    </row>
    <row r="19369" spans="33:36">
      <c r="AG19369" s="5"/>
      <c r="AJ19369" s="4"/>
    </row>
    <row r="19370" spans="33:36">
      <c r="AG19370" s="5"/>
      <c r="AJ19370" s="4"/>
    </row>
    <row r="19371" spans="33:36">
      <c r="AG19371" s="5"/>
      <c r="AJ19371" s="4"/>
    </row>
    <row r="19372" spans="33:36">
      <c r="AG19372" s="5"/>
      <c r="AJ19372" s="4"/>
    </row>
    <row r="19373" spans="33:36">
      <c r="AG19373" s="5"/>
      <c r="AJ19373" s="4"/>
    </row>
    <row r="19374" spans="33:36">
      <c r="AG19374" s="5"/>
      <c r="AJ19374" s="4"/>
    </row>
    <row r="19375" spans="33:36">
      <c r="AG19375" s="5"/>
      <c r="AJ19375" s="4"/>
    </row>
    <row r="19376" spans="33:36">
      <c r="AG19376" s="5"/>
      <c r="AJ19376" s="4"/>
    </row>
    <row r="19377" spans="33:36">
      <c r="AG19377" s="5"/>
      <c r="AJ19377" s="4"/>
    </row>
    <row r="19378" spans="33:36">
      <c r="AG19378" s="5"/>
      <c r="AJ19378" s="4"/>
    </row>
    <row r="19379" spans="33:36">
      <c r="AG19379" s="5"/>
      <c r="AJ19379" s="4"/>
    </row>
    <row r="19380" spans="33:36">
      <c r="AG19380" s="5"/>
      <c r="AJ19380" s="4"/>
    </row>
    <row r="19381" spans="33:36">
      <c r="AG19381" s="5"/>
      <c r="AJ19381" s="4"/>
    </row>
    <row r="19382" spans="33:36">
      <c r="AG19382" s="5"/>
      <c r="AJ19382" s="4"/>
    </row>
    <row r="19383" spans="33:36">
      <c r="AG19383" s="5"/>
      <c r="AJ19383" s="4"/>
    </row>
    <row r="19384" spans="33:36">
      <c r="AG19384" s="5"/>
      <c r="AJ19384" s="4"/>
    </row>
    <row r="19385" spans="33:36">
      <c r="AG19385" s="5"/>
      <c r="AJ19385" s="4"/>
    </row>
    <row r="19386" spans="33:36">
      <c r="AG19386" s="5"/>
      <c r="AJ19386" s="4"/>
    </row>
    <row r="19387" spans="33:36">
      <c r="AG19387" s="5"/>
      <c r="AJ19387" s="4"/>
    </row>
    <row r="19388" spans="33:36">
      <c r="AG19388" s="5"/>
      <c r="AJ19388" s="4"/>
    </row>
    <row r="19389" spans="33:36">
      <c r="AG19389" s="5"/>
      <c r="AJ19389" s="4"/>
    </row>
    <row r="19390" spans="33:36">
      <c r="AG19390" s="5"/>
      <c r="AJ19390" s="4"/>
    </row>
    <row r="19391" spans="33:36">
      <c r="AG19391" s="5"/>
      <c r="AJ19391" s="4"/>
    </row>
    <row r="19392" spans="33:36">
      <c r="AG19392" s="5"/>
      <c r="AJ19392" s="4"/>
    </row>
    <row r="19393" spans="33:36">
      <c r="AG19393" s="5"/>
      <c r="AJ19393" s="4"/>
    </row>
    <row r="19394" spans="33:36">
      <c r="AG19394" s="5"/>
      <c r="AJ19394" s="4"/>
    </row>
    <row r="19395" spans="33:36">
      <c r="AG19395" s="5"/>
      <c r="AJ19395" s="4"/>
    </row>
    <row r="19396" spans="33:36">
      <c r="AG19396" s="5"/>
      <c r="AJ19396" s="4"/>
    </row>
    <row r="19397" spans="33:36">
      <c r="AG19397" s="5"/>
      <c r="AJ19397" s="4"/>
    </row>
    <row r="19398" spans="33:36">
      <c r="AG19398" s="5"/>
      <c r="AJ19398" s="4"/>
    </row>
    <row r="19399" spans="33:36">
      <c r="AG19399" s="5"/>
      <c r="AJ19399" s="4"/>
    </row>
    <row r="19400" spans="33:36">
      <c r="AG19400" s="5"/>
      <c r="AJ19400" s="4"/>
    </row>
    <row r="19401" spans="33:36">
      <c r="AG19401" s="5"/>
      <c r="AJ19401" s="4"/>
    </row>
    <row r="19402" spans="33:36">
      <c r="AG19402" s="5"/>
      <c r="AJ19402" s="4"/>
    </row>
    <row r="19403" spans="33:36">
      <c r="AG19403" s="5"/>
      <c r="AJ19403" s="4"/>
    </row>
    <row r="19404" spans="33:36">
      <c r="AG19404" s="5"/>
      <c r="AJ19404" s="4"/>
    </row>
    <row r="19405" spans="33:36">
      <c r="AG19405" s="5"/>
      <c r="AJ19405" s="4"/>
    </row>
    <row r="19406" spans="33:36">
      <c r="AG19406" s="5"/>
      <c r="AJ19406" s="4"/>
    </row>
    <row r="19407" spans="33:36">
      <c r="AG19407" s="5"/>
      <c r="AJ19407" s="4"/>
    </row>
    <row r="19408" spans="33:36">
      <c r="AG19408" s="5"/>
      <c r="AJ19408" s="4"/>
    </row>
    <row r="19409" spans="33:36">
      <c r="AG19409" s="5"/>
      <c r="AJ19409" s="4"/>
    </row>
    <row r="19410" spans="33:36">
      <c r="AG19410" s="5"/>
      <c r="AJ19410" s="4"/>
    </row>
    <row r="19411" spans="33:36">
      <c r="AG19411" s="5"/>
      <c r="AJ19411" s="4"/>
    </row>
    <row r="19412" spans="33:36">
      <c r="AG19412" s="5"/>
      <c r="AJ19412" s="4"/>
    </row>
    <row r="19413" spans="33:36">
      <c r="AG19413" s="5"/>
      <c r="AJ19413" s="4"/>
    </row>
    <row r="19414" spans="33:36">
      <c r="AG19414" s="5"/>
      <c r="AJ19414" s="4"/>
    </row>
    <row r="19415" spans="33:36">
      <c r="AG19415" s="5"/>
      <c r="AJ19415" s="4"/>
    </row>
    <row r="19416" spans="33:36">
      <c r="AG19416" s="5"/>
      <c r="AJ19416" s="4"/>
    </row>
    <row r="19417" spans="33:36">
      <c r="AG19417" s="5"/>
      <c r="AJ19417" s="4"/>
    </row>
    <row r="19418" spans="33:36">
      <c r="AG19418" s="5"/>
      <c r="AJ19418" s="4"/>
    </row>
    <row r="19419" spans="33:36">
      <c r="AG19419" s="5"/>
      <c r="AJ19419" s="4"/>
    </row>
    <row r="19420" spans="33:36">
      <c r="AG19420" s="5"/>
      <c r="AJ19420" s="4"/>
    </row>
    <row r="19421" spans="33:36">
      <c r="AG19421" s="5"/>
      <c r="AJ19421" s="4"/>
    </row>
    <row r="19422" spans="33:36">
      <c r="AG19422" s="5"/>
      <c r="AJ19422" s="4"/>
    </row>
    <row r="19423" spans="33:36">
      <c r="AG19423" s="5"/>
      <c r="AJ19423" s="4"/>
    </row>
    <row r="19424" spans="33:36">
      <c r="AG19424" s="5"/>
      <c r="AJ19424" s="4"/>
    </row>
    <row r="19425" spans="33:36">
      <c r="AG19425" s="5"/>
      <c r="AJ19425" s="4"/>
    </row>
    <row r="19426" spans="33:36">
      <c r="AG19426" s="5"/>
      <c r="AJ19426" s="4"/>
    </row>
    <row r="19427" spans="33:36">
      <c r="AG19427" s="5"/>
      <c r="AJ19427" s="4"/>
    </row>
    <row r="19428" spans="33:36">
      <c r="AG19428" s="5"/>
      <c r="AJ19428" s="4"/>
    </row>
    <row r="19429" spans="33:36">
      <c r="AG19429" s="5"/>
      <c r="AJ19429" s="4"/>
    </row>
    <row r="19430" spans="33:36">
      <c r="AG19430" s="5"/>
      <c r="AJ19430" s="4"/>
    </row>
    <row r="19431" spans="33:36">
      <c r="AG19431" s="5"/>
      <c r="AJ19431" s="4"/>
    </row>
    <row r="19432" spans="33:36">
      <c r="AG19432" s="5"/>
      <c r="AJ19432" s="4"/>
    </row>
    <row r="19433" spans="33:36">
      <c r="AG19433" s="5"/>
      <c r="AJ19433" s="4"/>
    </row>
    <row r="19434" spans="33:36">
      <c r="AG19434" s="5"/>
      <c r="AJ19434" s="4"/>
    </row>
    <row r="19435" spans="33:36">
      <c r="AG19435" s="5"/>
      <c r="AJ19435" s="4"/>
    </row>
    <row r="19436" spans="33:36">
      <c r="AG19436" s="5"/>
      <c r="AJ19436" s="4"/>
    </row>
    <row r="19437" spans="33:36">
      <c r="AG19437" s="5"/>
      <c r="AJ19437" s="4"/>
    </row>
    <row r="19438" spans="33:36">
      <c r="AG19438" s="5"/>
      <c r="AJ19438" s="4"/>
    </row>
    <row r="19439" spans="33:36">
      <c r="AG19439" s="5"/>
      <c r="AJ19439" s="4"/>
    </row>
    <row r="19440" spans="33:36">
      <c r="AG19440" s="5"/>
      <c r="AJ19440" s="4"/>
    </row>
    <row r="19441" spans="33:36">
      <c r="AG19441" s="5"/>
      <c r="AJ19441" s="4"/>
    </row>
    <row r="19442" spans="33:36">
      <c r="AG19442" s="5"/>
      <c r="AJ19442" s="4"/>
    </row>
    <row r="19443" spans="33:36">
      <c r="AG19443" s="5"/>
      <c r="AJ19443" s="4"/>
    </row>
    <row r="19444" spans="33:36">
      <c r="AG19444" s="5"/>
      <c r="AJ19444" s="4"/>
    </row>
    <row r="19445" spans="33:36">
      <c r="AG19445" s="5"/>
      <c r="AJ19445" s="4"/>
    </row>
    <row r="19446" spans="33:36">
      <c r="AG19446" s="5"/>
      <c r="AJ19446" s="4"/>
    </row>
    <row r="19447" spans="33:36">
      <c r="AG19447" s="5"/>
      <c r="AJ19447" s="4"/>
    </row>
    <row r="19448" spans="33:36">
      <c r="AG19448" s="5"/>
      <c r="AJ19448" s="4"/>
    </row>
    <row r="19449" spans="33:36">
      <c r="AG19449" s="5"/>
      <c r="AJ19449" s="4"/>
    </row>
    <row r="19450" spans="33:36">
      <c r="AG19450" s="5"/>
      <c r="AJ19450" s="4"/>
    </row>
    <row r="19451" spans="33:36">
      <c r="AG19451" s="5"/>
      <c r="AJ19451" s="4"/>
    </row>
    <row r="19452" spans="33:36">
      <c r="AG19452" s="5"/>
      <c r="AJ19452" s="4"/>
    </row>
    <row r="19453" spans="33:36">
      <c r="AG19453" s="5"/>
      <c r="AJ19453" s="4"/>
    </row>
    <row r="19454" spans="33:36">
      <c r="AG19454" s="5"/>
      <c r="AJ19454" s="4"/>
    </row>
    <row r="19455" spans="33:36">
      <c r="AG19455" s="5"/>
      <c r="AJ19455" s="4"/>
    </row>
    <row r="19456" spans="33:36">
      <c r="AG19456" s="5"/>
      <c r="AJ19456" s="4"/>
    </row>
    <row r="19457" spans="33:36">
      <c r="AG19457" s="5"/>
      <c r="AJ19457" s="4"/>
    </row>
    <row r="19458" spans="33:36">
      <c r="AG19458" s="5"/>
      <c r="AJ19458" s="4"/>
    </row>
    <row r="19459" spans="33:36">
      <c r="AG19459" s="5"/>
      <c r="AJ19459" s="4"/>
    </row>
    <row r="19460" spans="33:36">
      <c r="AG19460" s="5"/>
      <c r="AJ19460" s="4"/>
    </row>
    <row r="19461" spans="33:36">
      <c r="AG19461" s="5"/>
      <c r="AJ19461" s="4"/>
    </row>
    <row r="19462" spans="33:36">
      <c r="AG19462" s="5"/>
      <c r="AJ19462" s="4"/>
    </row>
    <row r="19463" spans="33:36">
      <c r="AG19463" s="5"/>
      <c r="AJ19463" s="4"/>
    </row>
    <row r="19464" spans="33:36">
      <c r="AG19464" s="5"/>
      <c r="AJ19464" s="4"/>
    </row>
    <row r="19465" spans="33:36">
      <c r="AG19465" s="5"/>
      <c r="AJ19465" s="4"/>
    </row>
    <row r="19466" spans="33:36">
      <c r="AG19466" s="5"/>
      <c r="AJ19466" s="4"/>
    </row>
    <row r="19467" spans="33:36">
      <c r="AG19467" s="5"/>
      <c r="AJ19467" s="4"/>
    </row>
    <row r="19468" spans="33:36">
      <c r="AG19468" s="5"/>
      <c r="AJ19468" s="4"/>
    </row>
    <row r="19469" spans="33:36">
      <c r="AG19469" s="5"/>
      <c r="AJ19469" s="4"/>
    </row>
    <row r="19470" spans="33:36">
      <c r="AG19470" s="5"/>
      <c r="AJ19470" s="4"/>
    </row>
    <row r="19471" spans="33:36">
      <c r="AG19471" s="5"/>
      <c r="AJ19471" s="4"/>
    </row>
    <row r="19472" spans="33:36">
      <c r="AG19472" s="5"/>
      <c r="AJ19472" s="4"/>
    </row>
    <row r="19473" spans="33:36">
      <c r="AG19473" s="5"/>
      <c r="AJ19473" s="4"/>
    </row>
    <row r="19474" spans="33:36">
      <c r="AG19474" s="5"/>
      <c r="AJ19474" s="4"/>
    </row>
    <row r="19475" spans="33:36">
      <c r="AG19475" s="5"/>
      <c r="AJ19475" s="4"/>
    </row>
    <row r="19476" spans="33:36">
      <c r="AG19476" s="5"/>
      <c r="AJ19476" s="4"/>
    </row>
    <row r="19477" spans="33:36">
      <c r="AG19477" s="5"/>
      <c r="AJ19477" s="4"/>
    </row>
    <row r="19478" spans="33:36">
      <c r="AG19478" s="5"/>
      <c r="AJ19478" s="4"/>
    </row>
    <row r="19479" spans="33:36">
      <c r="AG19479" s="5"/>
      <c r="AJ19479" s="4"/>
    </row>
    <row r="19480" spans="33:36">
      <c r="AG19480" s="5"/>
      <c r="AJ19480" s="4"/>
    </row>
    <row r="19481" spans="33:36">
      <c r="AG19481" s="5"/>
      <c r="AJ19481" s="4"/>
    </row>
    <row r="19482" spans="33:36">
      <c r="AG19482" s="5"/>
      <c r="AJ19482" s="4"/>
    </row>
    <row r="19483" spans="33:36">
      <c r="AG19483" s="5"/>
      <c r="AJ19483" s="4"/>
    </row>
    <row r="19484" spans="33:36">
      <c r="AG19484" s="5"/>
      <c r="AJ19484" s="4"/>
    </row>
    <row r="19485" spans="33:36">
      <c r="AG19485" s="5"/>
      <c r="AJ19485" s="4"/>
    </row>
    <row r="19486" spans="33:36">
      <c r="AG19486" s="5"/>
      <c r="AJ19486" s="4"/>
    </row>
    <row r="19487" spans="33:36">
      <c r="AG19487" s="5"/>
      <c r="AJ19487" s="4"/>
    </row>
    <row r="19488" spans="33:36">
      <c r="AG19488" s="5"/>
      <c r="AJ19488" s="4"/>
    </row>
    <row r="19489" spans="33:36">
      <c r="AG19489" s="5"/>
      <c r="AJ19489" s="4"/>
    </row>
    <row r="19490" spans="33:36">
      <c r="AG19490" s="5"/>
      <c r="AJ19490" s="4"/>
    </row>
    <row r="19491" spans="33:36">
      <c r="AG19491" s="5"/>
      <c r="AJ19491" s="4"/>
    </row>
    <row r="19492" spans="33:36">
      <c r="AG19492" s="5"/>
      <c r="AJ19492" s="4"/>
    </row>
    <row r="19493" spans="33:36">
      <c r="AG19493" s="5"/>
      <c r="AJ19493" s="4"/>
    </row>
    <row r="19494" spans="33:36">
      <c r="AG19494" s="5"/>
      <c r="AJ19494" s="4"/>
    </row>
    <row r="19495" spans="33:36">
      <c r="AG19495" s="5"/>
      <c r="AJ19495" s="4"/>
    </row>
    <row r="19496" spans="33:36">
      <c r="AG19496" s="5"/>
      <c r="AJ19496" s="4"/>
    </row>
    <row r="19497" spans="33:36">
      <c r="AG19497" s="5"/>
      <c r="AJ19497" s="4"/>
    </row>
    <row r="19498" spans="33:36">
      <c r="AG19498" s="5"/>
      <c r="AJ19498" s="4"/>
    </row>
    <row r="19499" spans="33:36">
      <c r="AG19499" s="5"/>
      <c r="AJ19499" s="4"/>
    </row>
    <row r="19500" spans="33:36">
      <c r="AG19500" s="5"/>
      <c r="AJ19500" s="4"/>
    </row>
    <row r="19501" spans="33:36">
      <c r="AG19501" s="5"/>
      <c r="AJ19501" s="4"/>
    </row>
    <row r="19502" spans="33:36">
      <c r="AG19502" s="5"/>
      <c r="AJ19502" s="4"/>
    </row>
    <row r="19503" spans="33:36">
      <c r="AG19503" s="5"/>
      <c r="AJ19503" s="4"/>
    </row>
    <row r="19504" spans="33:36">
      <c r="AG19504" s="5"/>
      <c r="AJ19504" s="4"/>
    </row>
    <row r="19505" spans="33:36">
      <c r="AG19505" s="5"/>
      <c r="AJ19505" s="4"/>
    </row>
    <row r="19506" spans="33:36">
      <c r="AG19506" s="5"/>
      <c r="AJ19506" s="4"/>
    </row>
    <row r="19507" spans="33:36">
      <c r="AG19507" s="5"/>
      <c r="AJ19507" s="4"/>
    </row>
    <row r="19508" spans="33:36">
      <c r="AG19508" s="5"/>
      <c r="AJ19508" s="4"/>
    </row>
    <row r="19509" spans="33:36">
      <c r="AG19509" s="5"/>
      <c r="AJ19509" s="4"/>
    </row>
    <row r="19510" spans="33:36">
      <c r="AG19510" s="5"/>
      <c r="AJ19510" s="4"/>
    </row>
    <row r="19511" spans="33:36">
      <c r="AG19511" s="5"/>
      <c r="AJ19511" s="4"/>
    </row>
    <row r="19512" spans="33:36">
      <c r="AG19512" s="5"/>
      <c r="AJ19512" s="4"/>
    </row>
    <row r="19513" spans="33:36">
      <c r="AG19513" s="5"/>
      <c r="AJ19513" s="4"/>
    </row>
    <row r="19514" spans="33:36">
      <c r="AG19514" s="5"/>
      <c r="AJ19514" s="4"/>
    </row>
    <row r="19515" spans="33:36">
      <c r="AG19515" s="5"/>
      <c r="AJ19515" s="4"/>
    </row>
    <row r="19516" spans="33:36">
      <c r="AG19516" s="5"/>
      <c r="AJ19516" s="4"/>
    </row>
    <row r="19517" spans="33:36">
      <c r="AG19517" s="5"/>
      <c r="AJ19517" s="4"/>
    </row>
    <row r="19518" spans="33:36">
      <c r="AG19518" s="5"/>
      <c r="AJ19518" s="4"/>
    </row>
    <row r="19519" spans="33:36">
      <c r="AG19519" s="5"/>
      <c r="AJ19519" s="4"/>
    </row>
    <row r="19520" spans="33:36">
      <c r="AG19520" s="5"/>
      <c r="AJ19520" s="4"/>
    </row>
    <row r="19521" spans="33:36">
      <c r="AG19521" s="5"/>
      <c r="AJ19521" s="4"/>
    </row>
    <row r="19522" spans="33:36">
      <c r="AG19522" s="5"/>
      <c r="AJ19522" s="4"/>
    </row>
    <row r="19523" spans="33:36">
      <c r="AG19523" s="5"/>
      <c r="AJ19523" s="4"/>
    </row>
    <row r="19524" spans="33:36">
      <c r="AG19524" s="5"/>
      <c r="AJ19524" s="4"/>
    </row>
    <row r="19525" spans="33:36">
      <c r="AG19525" s="5"/>
      <c r="AJ19525" s="4"/>
    </row>
    <row r="19526" spans="33:36">
      <c r="AG19526" s="5"/>
      <c r="AJ19526" s="4"/>
    </row>
    <row r="19527" spans="33:36">
      <c r="AG19527" s="5"/>
      <c r="AJ19527" s="4"/>
    </row>
    <row r="19528" spans="33:36">
      <c r="AG19528" s="5"/>
      <c r="AJ19528" s="4"/>
    </row>
    <row r="19529" spans="33:36">
      <c r="AG19529" s="5"/>
      <c r="AJ19529" s="4"/>
    </row>
    <row r="19530" spans="33:36">
      <c r="AG19530" s="5"/>
      <c r="AJ19530" s="4"/>
    </row>
    <row r="19531" spans="33:36">
      <c r="AG19531" s="5"/>
      <c r="AJ19531" s="4"/>
    </row>
    <row r="19532" spans="33:36">
      <c r="AG19532" s="5"/>
      <c r="AJ19532" s="4"/>
    </row>
    <row r="19533" spans="33:36">
      <c r="AG19533" s="5"/>
      <c r="AJ19533" s="4"/>
    </row>
    <row r="19534" spans="33:36">
      <c r="AG19534" s="5"/>
      <c r="AJ19534" s="4"/>
    </row>
    <row r="19535" spans="33:36">
      <c r="AG19535" s="5"/>
      <c r="AJ19535" s="4"/>
    </row>
    <row r="19536" spans="33:36">
      <c r="AG19536" s="5"/>
      <c r="AJ19536" s="4"/>
    </row>
    <row r="19537" spans="33:36">
      <c r="AG19537" s="5"/>
      <c r="AJ19537" s="4"/>
    </row>
    <row r="19538" spans="33:36">
      <c r="AG19538" s="5"/>
      <c r="AJ19538" s="4"/>
    </row>
    <row r="19539" spans="33:36">
      <c r="AG19539" s="5"/>
      <c r="AJ19539" s="4"/>
    </row>
    <row r="19540" spans="33:36">
      <c r="AG19540" s="5"/>
      <c r="AJ19540" s="4"/>
    </row>
    <row r="19541" spans="33:36">
      <c r="AG19541" s="5"/>
      <c r="AJ19541" s="4"/>
    </row>
    <row r="19542" spans="33:36">
      <c r="AG19542" s="5"/>
      <c r="AJ19542" s="4"/>
    </row>
    <row r="19543" spans="33:36">
      <c r="AG19543" s="5"/>
      <c r="AJ19543" s="4"/>
    </row>
    <row r="19544" spans="33:36">
      <c r="AG19544" s="5"/>
      <c r="AJ19544" s="4"/>
    </row>
    <row r="19545" spans="33:36">
      <c r="AG19545" s="5"/>
      <c r="AJ19545" s="4"/>
    </row>
    <row r="19546" spans="33:36">
      <c r="AG19546" s="5"/>
      <c r="AJ19546" s="4"/>
    </row>
    <row r="19547" spans="33:36">
      <c r="AG19547" s="5"/>
      <c r="AJ19547" s="4"/>
    </row>
    <row r="19548" spans="33:36">
      <c r="AG19548" s="5"/>
      <c r="AJ19548" s="4"/>
    </row>
    <row r="19549" spans="33:36">
      <c r="AG19549" s="5"/>
      <c r="AJ19549" s="4"/>
    </row>
    <row r="19550" spans="33:36">
      <c r="AG19550" s="5"/>
      <c r="AJ19550" s="4"/>
    </row>
    <row r="19551" spans="33:36">
      <c r="AG19551" s="5"/>
      <c r="AJ19551" s="4"/>
    </row>
    <row r="19552" spans="33:36">
      <c r="AG19552" s="5"/>
      <c r="AJ19552" s="4"/>
    </row>
    <row r="19553" spans="33:36">
      <c r="AG19553" s="5"/>
      <c r="AJ19553" s="4"/>
    </row>
    <row r="19554" spans="33:36">
      <c r="AG19554" s="5"/>
      <c r="AJ19554" s="4"/>
    </row>
    <row r="19555" spans="33:36">
      <c r="AG19555" s="5"/>
      <c r="AJ19555" s="4"/>
    </row>
    <row r="19556" spans="33:36">
      <c r="AG19556" s="5"/>
      <c r="AJ19556" s="4"/>
    </row>
    <row r="19557" spans="33:36">
      <c r="AG19557" s="5"/>
      <c r="AJ19557" s="4"/>
    </row>
    <row r="19558" spans="33:36">
      <c r="AG19558" s="5"/>
      <c r="AJ19558" s="4"/>
    </row>
    <row r="19559" spans="33:36">
      <c r="AG19559" s="5"/>
      <c r="AJ19559" s="4"/>
    </row>
    <row r="19560" spans="33:36">
      <c r="AG19560" s="5"/>
      <c r="AJ19560" s="4"/>
    </row>
    <row r="19561" spans="33:36">
      <c r="AG19561" s="5"/>
      <c r="AJ19561" s="4"/>
    </row>
    <row r="19562" spans="33:36">
      <c r="AG19562" s="5"/>
      <c r="AJ19562" s="4"/>
    </row>
    <row r="19563" spans="33:36">
      <c r="AG19563" s="5"/>
      <c r="AJ19563" s="4"/>
    </row>
    <row r="19564" spans="33:36">
      <c r="AG19564" s="5"/>
      <c r="AJ19564" s="4"/>
    </row>
    <row r="19565" spans="33:36">
      <c r="AG19565" s="5"/>
      <c r="AJ19565" s="4"/>
    </row>
    <row r="19566" spans="33:36">
      <c r="AG19566" s="5"/>
      <c r="AJ19566" s="4"/>
    </row>
    <row r="19567" spans="33:36">
      <c r="AG19567" s="5"/>
      <c r="AJ19567" s="4"/>
    </row>
    <row r="19568" spans="33:36">
      <c r="AG19568" s="5"/>
      <c r="AJ19568" s="4"/>
    </row>
    <row r="19569" spans="33:36">
      <c r="AG19569" s="5"/>
      <c r="AJ19569" s="4"/>
    </row>
    <row r="19570" spans="33:36">
      <c r="AG19570" s="5"/>
      <c r="AJ19570" s="4"/>
    </row>
    <row r="19571" spans="33:36">
      <c r="AG19571" s="5"/>
      <c r="AJ19571" s="4"/>
    </row>
    <row r="19572" spans="33:36">
      <c r="AG19572" s="5"/>
      <c r="AJ19572" s="4"/>
    </row>
    <row r="19573" spans="33:36">
      <c r="AG19573" s="5"/>
      <c r="AJ19573" s="4"/>
    </row>
    <row r="19574" spans="33:36">
      <c r="AG19574" s="5"/>
      <c r="AJ19574" s="4"/>
    </row>
    <row r="19575" spans="33:36">
      <c r="AG19575" s="5"/>
      <c r="AJ19575" s="4"/>
    </row>
    <row r="19576" spans="33:36">
      <c r="AG19576" s="5"/>
      <c r="AJ19576" s="4"/>
    </row>
    <row r="19577" spans="33:36">
      <c r="AG19577" s="5"/>
      <c r="AJ19577" s="4"/>
    </row>
    <row r="19578" spans="33:36">
      <c r="AG19578" s="5"/>
      <c r="AJ19578" s="4"/>
    </row>
    <row r="19579" spans="33:36">
      <c r="AG19579" s="5"/>
      <c r="AJ19579" s="4"/>
    </row>
    <row r="19580" spans="33:36">
      <c r="AG19580" s="5"/>
      <c r="AJ19580" s="4"/>
    </row>
    <row r="19581" spans="33:36">
      <c r="AG19581" s="5"/>
      <c r="AJ19581" s="4"/>
    </row>
    <row r="19582" spans="33:36">
      <c r="AG19582" s="5"/>
      <c r="AJ19582" s="4"/>
    </row>
    <row r="19583" spans="33:36">
      <c r="AG19583" s="5"/>
      <c r="AJ19583" s="4"/>
    </row>
    <row r="19584" spans="33:36">
      <c r="AG19584" s="5"/>
      <c r="AJ19584" s="4"/>
    </row>
    <row r="19585" spans="33:36">
      <c r="AG19585" s="5"/>
      <c r="AJ19585" s="4"/>
    </row>
    <row r="19586" spans="33:36">
      <c r="AG19586" s="5"/>
      <c r="AJ19586" s="4"/>
    </row>
    <row r="19587" spans="33:36">
      <c r="AG19587" s="5"/>
      <c r="AJ19587" s="4"/>
    </row>
    <row r="19588" spans="33:36">
      <c r="AG19588" s="5"/>
      <c r="AJ19588" s="4"/>
    </row>
    <row r="19589" spans="33:36">
      <c r="AG19589" s="5"/>
      <c r="AJ19589" s="4"/>
    </row>
    <row r="19590" spans="33:36">
      <c r="AG19590" s="5"/>
      <c r="AJ19590" s="4"/>
    </row>
    <row r="19591" spans="33:36">
      <c r="AG19591" s="5"/>
      <c r="AJ19591" s="4"/>
    </row>
    <row r="19592" spans="33:36">
      <c r="AG19592" s="5"/>
      <c r="AJ19592" s="4"/>
    </row>
    <row r="19593" spans="33:36">
      <c r="AG19593" s="5"/>
      <c r="AJ19593" s="4"/>
    </row>
    <row r="19594" spans="33:36">
      <c r="AG19594" s="5"/>
      <c r="AJ19594" s="4"/>
    </row>
    <row r="19595" spans="33:36">
      <c r="AG19595" s="5"/>
      <c r="AJ19595" s="4"/>
    </row>
    <row r="19596" spans="33:36">
      <c r="AG19596" s="5"/>
      <c r="AJ19596" s="4"/>
    </row>
    <row r="19597" spans="33:36">
      <c r="AG19597" s="5"/>
      <c r="AJ19597" s="4"/>
    </row>
    <row r="19598" spans="33:36">
      <c r="AG19598" s="5"/>
      <c r="AJ19598" s="4"/>
    </row>
    <row r="19599" spans="33:36">
      <c r="AG19599" s="5"/>
      <c r="AJ19599" s="4"/>
    </row>
    <row r="19600" spans="33:36">
      <c r="AG19600" s="5"/>
      <c r="AJ19600" s="4"/>
    </row>
    <row r="19601" spans="33:36">
      <c r="AG19601" s="5"/>
      <c r="AJ19601" s="4"/>
    </row>
    <row r="19602" spans="33:36">
      <c r="AG19602" s="5"/>
      <c r="AJ19602" s="4"/>
    </row>
    <row r="19603" spans="33:36">
      <c r="AG19603" s="5"/>
      <c r="AJ19603" s="4"/>
    </row>
    <row r="19604" spans="33:36">
      <c r="AG19604" s="5"/>
      <c r="AJ19604" s="4"/>
    </row>
    <row r="19605" spans="33:36">
      <c r="AG19605" s="5"/>
      <c r="AJ19605" s="4"/>
    </row>
    <row r="19606" spans="33:36">
      <c r="AG19606" s="5"/>
      <c r="AJ19606" s="4"/>
    </row>
    <row r="19607" spans="33:36">
      <c r="AG19607" s="5"/>
      <c r="AJ19607" s="4"/>
    </row>
    <row r="19608" spans="33:36">
      <c r="AG19608" s="5"/>
      <c r="AJ19608" s="4"/>
    </row>
    <row r="19609" spans="33:36">
      <c r="AG19609" s="5"/>
      <c r="AJ19609" s="4"/>
    </row>
    <row r="19610" spans="33:36">
      <c r="AG19610" s="5"/>
      <c r="AJ19610" s="4"/>
    </row>
    <row r="19611" spans="33:36">
      <c r="AG19611" s="5"/>
      <c r="AJ19611" s="4"/>
    </row>
    <row r="19612" spans="33:36">
      <c r="AG19612" s="5"/>
      <c r="AJ19612" s="4"/>
    </row>
    <row r="19613" spans="33:36">
      <c r="AG19613" s="5"/>
      <c r="AJ19613" s="4"/>
    </row>
    <row r="19614" spans="33:36">
      <c r="AG19614" s="5"/>
      <c r="AJ19614" s="4"/>
    </row>
    <row r="19615" spans="33:36">
      <c r="AG19615" s="5"/>
      <c r="AJ19615" s="4"/>
    </row>
    <row r="19616" spans="33:36">
      <c r="AG19616" s="5"/>
      <c r="AJ19616" s="4"/>
    </row>
    <row r="19617" spans="33:36">
      <c r="AG19617" s="5"/>
      <c r="AJ19617" s="4"/>
    </row>
    <row r="19618" spans="33:36">
      <c r="AG19618" s="5"/>
      <c r="AJ19618" s="4"/>
    </row>
    <row r="19619" spans="33:36">
      <c r="AG19619" s="5"/>
      <c r="AJ19619" s="4"/>
    </row>
    <row r="19620" spans="33:36">
      <c r="AG19620" s="5"/>
      <c r="AJ19620" s="4"/>
    </row>
    <row r="19621" spans="33:36">
      <c r="AG19621" s="5"/>
      <c r="AJ19621" s="4"/>
    </row>
    <row r="19622" spans="33:36">
      <c r="AG19622" s="5"/>
      <c r="AJ19622" s="4"/>
    </row>
    <row r="19623" spans="33:36">
      <c r="AG19623" s="5"/>
      <c r="AJ19623" s="4"/>
    </row>
    <row r="19624" spans="33:36">
      <c r="AG19624" s="5"/>
      <c r="AJ19624" s="4"/>
    </row>
    <row r="19625" spans="33:36">
      <c r="AG19625" s="5"/>
      <c r="AJ19625" s="4"/>
    </row>
    <row r="19626" spans="33:36">
      <c r="AG19626" s="5"/>
      <c r="AJ19626" s="4"/>
    </row>
    <row r="19627" spans="33:36">
      <c r="AG19627" s="5"/>
      <c r="AJ19627" s="4"/>
    </row>
    <row r="19628" spans="33:36">
      <c r="AG19628" s="5"/>
      <c r="AJ19628" s="4"/>
    </row>
    <row r="19629" spans="33:36">
      <c r="AG19629" s="5"/>
      <c r="AJ19629" s="4"/>
    </row>
    <row r="19630" spans="33:36">
      <c r="AG19630" s="5"/>
      <c r="AJ19630" s="4"/>
    </row>
    <row r="19631" spans="33:36">
      <c r="AG19631" s="5"/>
      <c r="AJ19631" s="4"/>
    </row>
    <row r="19632" spans="33:36">
      <c r="AG19632" s="5"/>
      <c r="AJ19632" s="4"/>
    </row>
    <row r="19633" spans="33:36">
      <c r="AG19633" s="5"/>
      <c r="AJ19633" s="4"/>
    </row>
    <row r="19634" spans="33:36">
      <c r="AG19634" s="5"/>
      <c r="AJ19634" s="4"/>
    </row>
    <row r="19635" spans="33:36">
      <c r="AG19635" s="5"/>
      <c r="AJ19635" s="4"/>
    </row>
    <row r="19636" spans="33:36">
      <c r="AG19636" s="5"/>
      <c r="AJ19636" s="4"/>
    </row>
    <row r="19637" spans="33:36">
      <c r="AG19637" s="5"/>
      <c r="AJ19637" s="4"/>
    </row>
    <row r="19638" spans="33:36">
      <c r="AG19638" s="5"/>
      <c r="AJ19638" s="4"/>
    </row>
    <row r="19639" spans="33:36">
      <c r="AG19639" s="5"/>
      <c r="AJ19639" s="4"/>
    </row>
    <row r="19640" spans="33:36">
      <c r="AG19640" s="5"/>
      <c r="AJ19640" s="4"/>
    </row>
    <row r="19641" spans="33:36">
      <c r="AG19641" s="5"/>
      <c r="AJ19641" s="4"/>
    </row>
    <row r="19642" spans="33:36">
      <c r="AG19642" s="5"/>
      <c r="AJ19642" s="4"/>
    </row>
    <row r="19643" spans="33:36">
      <c r="AG19643" s="5"/>
      <c r="AJ19643" s="4"/>
    </row>
    <row r="19644" spans="33:36">
      <c r="AG19644" s="5"/>
      <c r="AJ19644" s="4"/>
    </row>
    <row r="19645" spans="33:36">
      <c r="AG19645" s="5"/>
      <c r="AJ19645" s="4"/>
    </row>
    <row r="19646" spans="33:36">
      <c r="AG19646" s="5"/>
      <c r="AJ19646" s="4"/>
    </row>
    <row r="19647" spans="33:36">
      <c r="AG19647" s="5"/>
      <c r="AJ19647" s="4"/>
    </row>
    <row r="19648" spans="33:36">
      <c r="AG19648" s="5"/>
      <c r="AJ19648" s="4"/>
    </row>
    <row r="19649" spans="33:36">
      <c r="AG19649" s="5"/>
      <c r="AJ19649" s="4"/>
    </row>
    <row r="19650" spans="33:36">
      <c r="AG19650" s="5"/>
      <c r="AJ19650" s="4"/>
    </row>
    <row r="19651" spans="33:36">
      <c r="AG19651" s="5"/>
      <c r="AJ19651" s="4"/>
    </row>
    <row r="19652" spans="33:36">
      <c r="AG19652" s="5"/>
      <c r="AJ19652" s="4"/>
    </row>
    <row r="19653" spans="33:36">
      <c r="AG19653" s="5"/>
      <c r="AJ19653" s="4"/>
    </row>
    <row r="19654" spans="33:36">
      <c r="AG19654" s="5"/>
      <c r="AJ19654" s="4"/>
    </row>
    <row r="19655" spans="33:36">
      <c r="AG19655" s="5"/>
      <c r="AJ19655" s="4"/>
    </row>
    <row r="19656" spans="33:36">
      <c r="AG19656" s="5"/>
      <c r="AJ19656" s="4"/>
    </row>
    <row r="19657" spans="33:36">
      <c r="AG19657" s="5"/>
      <c r="AJ19657" s="4"/>
    </row>
    <row r="19658" spans="33:36">
      <c r="AG19658" s="5"/>
      <c r="AJ19658" s="4"/>
    </row>
    <row r="19659" spans="33:36">
      <c r="AG19659" s="5"/>
      <c r="AJ19659" s="4"/>
    </row>
    <row r="19660" spans="33:36">
      <c r="AG19660" s="5"/>
      <c r="AJ19660" s="4"/>
    </row>
    <row r="19661" spans="33:36">
      <c r="AG19661" s="5"/>
      <c r="AJ19661" s="4"/>
    </row>
    <row r="19662" spans="33:36">
      <c r="AG19662" s="5"/>
      <c r="AJ19662" s="4"/>
    </row>
    <row r="19663" spans="33:36">
      <c r="AG19663" s="5"/>
      <c r="AJ19663" s="4"/>
    </row>
    <row r="19664" spans="33:36">
      <c r="AG19664" s="5"/>
      <c r="AJ19664" s="4"/>
    </row>
    <row r="19665" spans="33:36">
      <c r="AG19665" s="5"/>
      <c r="AJ19665" s="4"/>
    </row>
    <row r="19666" spans="33:36">
      <c r="AG19666" s="5"/>
      <c r="AJ19666" s="4"/>
    </row>
    <row r="19667" spans="33:36">
      <c r="AG19667" s="5"/>
      <c r="AJ19667" s="4"/>
    </row>
    <row r="19668" spans="33:36">
      <c r="AG19668" s="5"/>
      <c r="AJ19668" s="4"/>
    </row>
    <row r="19669" spans="33:36">
      <c r="AG19669" s="5"/>
      <c r="AJ19669" s="4"/>
    </row>
    <row r="19670" spans="33:36">
      <c r="AG19670" s="5"/>
      <c r="AJ19670" s="4"/>
    </row>
    <row r="19671" spans="33:36">
      <c r="AG19671" s="5"/>
      <c r="AJ19671" s="4"/>
    </row>
    <row r="19672" spans="33:36">
      <c r="AG19672" s="5"/>
      <c r="AJ19672" s="4"/>
    </row>
    <row r="19673" spans="33:36">
      <c r="AG19673" s="5"/>
      <c r="AJ19673" s="4"/>
    </row>
    <row r="19674" spans="33:36">
      <c r="AG19674" s="5"/>
      <c r="AJ19674" s="4"/>
    </row>
    <row r="19675" spans="33:36">
      <c r="AG19675" s="5"/>
      <c r="AJ19675" s="4"/>
    </row>
    <row r="19676" spans="33:36">
      <c r="AG19676" s="5"/>
      <c r="AJ19676" s="4"/>
    </row>
    <row r="19677" spans="33:36">
      <c r="AG19677" s="5"/>
      <c r="AJ19677" s="4"/>
    </row>
    <row r="19678" spans="33:36">
      <c r="AG19678" s="5"/>
      <c r="AJ19678" s="4"/>
    </row>
    <row r="19679" spans="33:36">
      <c r="AG19679" s="5"/>
      <c r="AJ19679" s="4"/>
    </row>
    <row r="19680" spans="33:36">
      <c r="AG19680" s="5"/>
      <c r="AJ19680" s="4"/>
    </row>
    <row r="19681" spans="33:36">
      <c r="AG19681" s="5"/>
      <c r="AJ19681" s="4"/>
    </row>
    <row r="19682" spans="33:36">
      <c r="AG19682" s="5"/>
      <c r="AJ19682" s="4"/>
    </row>
    <row r="19683" spans="33:36">
      <c r="AG19683" s="5"/>
      <c r="AJ19683" s="4"/>
    </row>
    <row r="19684" spans="33:36">
      <c r="AG19684" s="5"/>
      <c r="AJ19684" s="4"/>
    </row>
    <row r="19685" spans="33:36">
      <c r="AG19685" s="5"/>
      <c r="AJ19685" s="4"/>
    </row>
    <row r="19686" spans="33:36">
      <c r="AG19686" s="5"/>
      <c r="AJ19686" s="4"/>
    </row>
    <row r="19687" spans="33:36">
      <c r="AG19687" s="5"/>
      <c r="AJ19687" s="4"/>
    </row>
    <row r="19688" spans="33:36">
      <c r="AG19688" s="5"/>
      <c r="AJ19688" s="4"/>
    </row>
    <row r="19689" spans="33:36">
      <c r="AG19689" s="5"/>
      <c r="AJ19689" s="4"/>
    </row>
    <row r="19690" spans="33:36">
      <c r="AG19690" s="5"/>
      <c r="AJ19690" s="4"/>
    </row>
    <row r="19691" spans="33:36">
      <c r="AG19691" s="5"/>
      <c r="AJ19691" s="4"/>
    </row>
    <row r="19692" spans="33:36">
      <c r="AG19692" s="5"/>
      <c r="AJ19692" s="4"/>
    </row>
    <row r="19693" spans="33:36">
      <c r="AG19693" s="5"/>
      <c r="AJ19693" s="4"/>
    </row>
    <row r="19694" spans="33:36">
      <c r="AG19694" s="5"/>
      <c r="AJ19694" s="4"/>
    </row>
    <row r="19695" spans="33:36">
      <c r="AG19695" s="5"/>
      <c r="AJ19695" s="4"/>
    </row>
    <row r="19696" spans="33:36">
      <c r="AG19696" s="5"/>
      <c r="AJ19696" s="4"/>
    </row>
    <row r="19697" spans="33:36">
      <c r="AG19697" s="5"/>
      <c r="AJ19697" s="4"/>
    </row>
    <row r="19698" spans="33:36">
      <c r="AG19698" s="5"/>
      <c r="AJ19698" s="4"/>
    </row>
    <row r="19699" spans="33:36">
      <c r="AG19699" s="5"/>
      <c r="AJ19699" s="4"/>
    </row>
    <row r="19700" spans="33:36">
      <c r="AG19700" s="5"/>
      <c r="AJ19700" s="4"/>
    </row>
    <row r="19701" spans="33:36">
      <c r="AG19701" s="5"/>
      <c r="AJ19701" s="4"/>
    </row>
    <row r="19702" spans="33:36">
      <c r="AG19702" s="5"/>
      <c r="AJ19702" s="4"/>
    </row>
    <row r="19703" spans="33:36">
      <c r="AG19703" s="5"/>
      <c r="AJ19703" s="4"/>
    </row>
    <row r="19704" spans="33:36">
      <c r="AG19704" s="5"/>
      <c r="AJ19704" s="4"/>
    </row>
    <row r="19705" spans="33:36">
      <c r="AG19705" s="5"/>
      <c r="AJ19705" s="4"/>
    </row>
    <row r="19706" spans="33:36">
      <c r="AG19706" s="5"/>
      <c r="AJ19706" s="4"/>
    </row>
    <row r="19707" spans="33:36">
      <c r="AG19707" s="5"/>
      <c r="AJ19707" s="4"/>
    </row>
    <row r="19708" spans="33:36">
      <c r="AG19708" s="5"/>
      <c r="AJ19708" s="4"/>
    </row>
    <row r="19709" spans="33:36">
      <c r="AG19709" s="5"/>
      <c r="AJ19709" s="4"/>
    </row>
    <row r="19710" spans="33:36">
      <c r="AG19710" s="5"/>
      <c r="AJ19710" s="4"/>
    </row>
    <row r="19711" spans="33:36">
      <c r="AG19711" s="5"/>
      <c r="AJ19711" s="4"/>
    </row>
    <row r="19712" spans="33:36">
      <c r="AG19712" s="5"/>
      <c r="AJ19712" s="4"/>
    </row>
    <row r="19713" spans="33:36">
      <c r="AG19713" s="5"/>
      <c r="AJ19713" s="4"/>
    </row>
    <row r="19714" spans="33:36">
      <c r="AG19714" s="5"/>
      <c r="AJ19714" s="4"/>
    </row>
    <row r="19715" spans="33:36">
      <c r="AG19715" s="5"/>
      <c r="AJ19715" s="4"/>
    </row>
    <row r="19716" spans="33:36">
      <c r="AG19716" s="5"/>
      <c r="AJ19716" s="4"/>
    </row>
    <row r="19717" spans="33:36">
      <c r="AG19717" s="5"/>
      <c r="AJ19717" s="4"/>
    </row>
    <row r="19718" spans="33:36">
      <c r="AG19718" s="5"/>
      <c r="AJ19718" s="4"/>
    </row>
    <row r="19719" spans="33:36">
      <c r="AG19719" s="5"/>
      <c r="AJ19719" s="4"/>
    </row>
    <row r="19720" spans="33:36">
      <c r="AG19720" s="5"/>
      <c r="AJ19720" s="4"/>
    </row>
    <row r="19721" spans="33:36">
      <c r="AG19721" s="5"/>
      <c r="AJ19721" s="4"/>
    </row>
    <row r="19722" spans="33:36">
      <c r="AG19722" s="5"/>
      <c r="AJ19722" s="4"/>
    </row>
    <row r="19723" spans="33:36">
      <c r="AG19723" s="5"/>
      <c r="AJ19723" s="4"/>
    </row>
    <row r="19724" spans="33:36">
      <c r="AG19724" s="5"/>
      <c r="AJ19724" s="4"/>
    </row>
    <row r="19725" spans="33:36">
      <c r="AG19725" s="5"/>
      <c r="AJ19725" s="4"/>
    </row>
    <row r="19726" spans="33:36">
      <c r="AG19726" s="5"/>
      <c r="AJ19726" s="4"/>
    </row>
    <row r="19727" spans="33:36">
      <c r="AG19727" s="5"/>
      <c r="AJ19727" s="4"/>
    </row>
    <row r="19728" spans="33:36">
      <c r="AG19728" s="5"/>
      <c r="AJ19728" s="4"/>
    </row>
    <row r="19729" spans="33:36">
      <c r="AG19729" s="5"/>
      <c r="AJ19729" s="4"/>
    </row>
    <row r="19730" spans="33:36">
      <c r="AG19730" s="5"/>
      <c r="AJ19730" s="4"/>
    </row>
    <row r="19731" spans="33:36">
      <c r="AG19731" s="5"/>
      <c r="AJ19731" s="4"/>
    </row>
    <row r="19732" spans="33:36">
      <c r="AG19732" s="5"/>
      <c r="AJ19732" s="4"/>
    </row>
    <row r="19733" spans="33:36">
      <c r="AG19733" s="5"/>
      <c r="AJ19733" s="4"/>
    </row>
    <row r="19734" spans="33:36">
      <c r="AG19734" s="5"/>
      <c r="AJ19734" s="4"/>
    </row>
    <row r="19735" spans="33:36">
      <c r="AG19735" s="5"/>
      <c r="AJ19735" s="4"/>
    </row>
    <row r="19736" spans="33:36">
      <c r="AG19736" s="5"/>
      <c r="AJ19736" s="4"/>
    </row>
    <row r="19737" spans="33:36">
      <c r="AG19737" s="5"/>
      <c r="AJ19737" s="4"/>
    </row>
    <row r="19738" spans="33:36">
      <c r="AG19738" s="5"/>
      <c r="AJ19738" s="4"/>
    </row>
    <row r="19739" spans="33:36">
      <c r="AG19739" s="5"/>
      <c r="AJ19739" s="4"/>
    </row>
    <row r="19740" spans="33:36">
      <c r="AG19740" s="5"/>
      <c r="AJ19740" s="4"/>
    </row>
    <row r="19741" spans="33:36">
      <c r="AG19741" s="5"/>
      <c r="AJ19741" s="4"/>
    </row>
    <row r="19742" spans="33:36">
      <c r="AG19742" s="5"/>
      <c r="AJ19742" s="4"/>
    </row>
    <row r="19743" spans="33:36">
      <c r="AG19743" s="5"/>
      <c r="AJ19743" s="4"/>
    </row>
    <row r="19744" spans="33:36">
      <c r="AG19744" s="5"/>
      <c r="AJ19744" s="4"/>
    </row>
    <row r="19745" spans="33:36">
      <c r="AG19745" s="5"/>
      <c r="AJ19745" s="4"/>
    </row>
    <row r="19746" spans="33:36">
      <c r="AG19746" s="5"/>
      <c r="AJ19746" s="4"/>
    </row>
    <row r="19747" spans="33:36">
      <c r="AG19747" s="5"/>
      <c r="AJ19747" s="4"/>
    </row>
    <row r="19748" spans="33:36">
      <c r="AG19748" s="5"/>
      <c r="AJ19748" s="4"/>
    </row>
    <row r="19749" spans="33:36">
      <c r="AG19749" s="5"/>
      <c r="AJ19749" s="4"/>
    </row>
    <row r="19750" spans="33:36">
      <c r="AG19750" s="5"/>
      <c r="AJ19750" s="4"/>
    </row>
    <row r="19751" spans="33:36">
      <c r="AG19751" s="5"/>
      <c r="AJ19751" s="4"/>
    </row>
    <row r="19752" spans="33:36">
      <c r="AG19752" s="5"/>
      <c r="AJ19752" s="4"/>
    </row>
    <row r="19753" spans="33:36">
      <c r="AG19753" s="5"/>
      <c r="AJ19753" s="4"/>
    </row>
    <row r="19754" spans="33:36">
      <c r="AG19754" s="5"/>
      <c r="AJ19754" s="4"/>
    </row>
    <row r="19755" spans="33:36">
      <c r="AG19755" s="5"/>
      <c r="AJ19755" s="4"/>
    </row>
    <row r="19756" spans="33:36">
      <c r="AG19756" s="5"/>
      <c r="AJ19756" s="4"/>
    </row>
    <row r="19757" spans="33:36">
      <c r="AG19757" s="5"/>
      <c r="AJ19757" s="4"/>
    </row>
    <row r="19758" spans="33:36">
      <c r="AG19758" s="5"/>
      <c r="AJ19758" s="4"/>
    </row>
    <row r="19759" spans="33:36">
      <c r="AG19759" s="5"/>
      <c r="AJ19759" s="4"/>
    </row>
    <row r="19760" spans="33:36">
      <c r="AG19760" s="5"/>
      <c r="AJ19760" s="4"/>
    </row>
    <row r="19761" spans="33:36">
      <c r="AG19761" s="5"/>
      <c r="AJ19761" s="4"/>
    </row>
    <row r="19762" spans="33:36">
      <c r="AG19762" s="5"/>
      <c r="AJ19762" s="4"/>
    </row>
    <row r="19763" spans="33:36">
      <c r="AG19763" s="5"/>
      <c r="AJ19763" s="4"/>
    </row>
    <row r="19764" spans="33:36">
      <c r="AG19764" s="5"/>
      <c r="AJ19764" s="4"/>
    </row>
    <row r="19765" spans="33:36">
      <c r="AG19765" s="5"/>
      <c r="AJ19765" s="4"/>
    </row>
    <row r="19766" spans="33:36">
      <c r="AG19766" s="5"/>
      <c r="AJ19766" s="4"/>
    </row>
    <row r="19767" spans="33:36">
      <c r="AG19767" s="5"/>
      <c r="AJ19767" s="4"/>
    </row>
    <row r="19768" spans="33:36">
      <c r="AG19768" s="5"/>
      <c r="AJ19768" s="4"/>
    </row>
    <row r="19769" spans="33:36">
      <c r="AG19769" s="5"/>
      <c r="AJ19769" s="4"/>
    </row>
    <row r="19770" spans="33:36">
      <c r="AG19770" s="5"/>
      <c r="AJ19770" s="4"/>
    </row>
    <row r="19771" spans="33:36">
      <c r="AG19771" s="5"/>
      <c r="AJ19771" s="4"/>
    </row>
    <row r="19772" spans="33:36">
      <c r="AG19772" s="5"/>
      <c r="AJ19772" s="4"/>
    </row>
    <row r="19773" spans="33:36">
      <c r="AG19773" s="5"/>
      <c r="AJ19773" s="4"/>
    </row>
    <row r="19774" spans="33:36">
      <c r="AG19774" s="5"/>
      <c r="AJ19774" s="4"/>
    </row>
    <row r="19775" spans="33:36">
      <c r="AG19775" s="5"/>
      <c r="AJ19775" s="4"/>
    </row>
    <row r="19776" spans="33:36">
      <c r="AG19776" s="5"/>
      <c r="AJ19776" s="4"/>
    </row>
    <row r="19777" spans="33:36">
      <c r="AG19777" s="5"/>
      <c r="AJ19777" s="4"/>
    </row>
    <row r="19778" spans="33:36">
      <c r="AG19778" s="5"/>
      <c r="AJ19778" s="4"/>
    </row>
    <row r="19779" spans="33:36">
      <c r="AG19779" s="5"/>
      <c r="AJ19779" s="4"/>
    </row>
    <row r="19780" spans="33:36">
      <c r="AG19780" s="5"/>
      <c r="AJ19780" s="4"/>
    </row>
    <row r="19781" spans="33:36">
      <c r="AG19781" s="5"/>
      <c r="AJ19781" s="4"/>
    </row>
    <row r="19782" spans="33:36">
      <c r="AG19782" s="5"/>
      <c r="AJ19782" s="4"/>
    </row>
    <row r="19783" spans="33:36">
      <c r="AG19783" s="5"/>
      <c r="AJ19783" s="4"/>
    </row>
    <row r="19784" spans="33:36">
      <c r="AG19784" s="5"/>
      <c r="AJ19784" s="4"/>
    </row>
    <row r="19785" spans="33:36">
      <c r="AG19785" s="5"/>
      <c r="AJ19785" s="4"/>
    </row>
    <row r="19786" spans="33:36">
      <c r="AG19786" s="5"/>
      <c r="AJ19786" s="4"/>
    </row>
    <row r="19787" spans="33:36">
      <c r="AG19787" s="5"/>
      <c r="AJ19787" s="4"/>
    </row>
    <row r="19788" spans="33:36">
      <c r="AG19788" s="5"/>
      <c r="AJ19788" s="4"/>
    </row>
    <row r="19789" spans="33:36">
      <c r="AG19789" s="5"/>
      <c r="AJ19789" s="4"/>
    </row>
    <row r="19790" spans="33:36">
      <c r="AG19790" s="5"/>
      <c r="AJ19790" s="4"/>
    </row>
    <row r="19791" spans="33:36">
      <c r="AG19791" s="5"/>
      <c r="AJ19791" s="4"/>
    </row>
    <row r="19792" spans="33:36">
      <c r="AG19792" s="5"/>
      <c r="AJ19792" s="4"/>
    </row>
    <row r="19793" spans="33:36">
      <c r="AG19793" s="5"/>
      <c r="AJ19793" s="4"/>
    </row>
    <row r="19794" spans="33:36">
      <c r="AG19794" s="5"/>
      <c r="AJ19794" s="4"/>
    </row>
    <row r="19795" spans="33:36">
      <c r="AG19795" s="5"/>
      <c r="AJ19795" s="4"/>
    </row>
    <row r="19796" spans="33:36">
      <c r="AG19796" s="5"/>
      <c r="AJ19796" s="4"/>
    </row>
    <row r="19797" spans="33:36">
      <c r="AG19797" s="5"/>
      <c r="AJ19797" s="4"/>
    </row>
    <row r="19798" spans="33:36">
      <c r="AG19798" s="5"/>
      <c r="AJ19798" s="4"/>
    </row>
    <row r="19799" spans="33:36">
      <c r="AG19799" s="5"/>
      <c r="AJ19799" s="4"/>
    </row>
    <row r="19800" spans="33:36">
      <c r="AG19800" s="5"/>
      <c r="AJ19800" s="4"/>
    </row>
    <row r="19801" spans="33:36">
      <c r="AG19801" s="5"/>
      <c r="AJ19801" s="4"/>
    </row>
    <row r="19802" spans="33:36">
      <c r="AG19802" s="5"/>
      <c r="AJ19802" s="4"/>
    </row>
    <row r="19803" spans="33:36">
      <c r="AG19803" s="5"/>
      <c r="AJ19803" s="4"/>
    </row>
    <row r="19804" spans="33:36">
      <c r="AG19804" s="5"/>
      <c r="AJ19804" s="4"/>
    </row>
    <row r="19805" spans="33:36">
      <c r="AG19805" s="5"/>
      <c r="AJ19805" s="4"/>
    </row>
    <row r="19806" spans="33:36">
      <c r="AG19806" s="5"/>
      <c r="AJ19806" s="4"/>
    </row>
    <row r="19807" spans="33:36">
      <c r="AG19807" s="5"/>
      <c r="AJ19807" s="4"/>
    </row>
    <row r="19808" spans="33:36">
      <c r="AG19808" s="5"/>
      <c r="AJ19808" s="4"/>
    </row>
    <row r="19809" spans="33:36">
      <c r="AG19809" s="5"/>
      <c r="AJ19809" s="4"/>
    </row>
    <row r="19810" spans="33:36">
      <c r="AG19810" s="5"/>
      <c r="AJ19810" s="4"/>
    </row>
    <row r="19811" spans="33:36">
      <c r="AG19811" s="5"/>
      <c r="AJ19811" s="4"/>
    </row>
    <row r="19812" spans="33:36">
      <c r="AG19812" s="5"/>
      <c r="AJ19812" s="4"/>
    </row>
    <row r="19813" spans="33:36">
      <c r="AG19813" s="5"/>
      <c r="AJ19813" s="4"/>
    </row>
    <row r="19814" spans="33:36">
      <c r="AG19814" s="5"/>
      <c r="AJ19814" s="4"/>
    </row>
    <row r="19815" spans="33:36">
      <c r="AG19815" s="5"/>
      <c r="AJ19815" s="4"/>
    </row>
    <row r="19816" spans="33:36">
      <c r="AG19816" s="5"/>
      <c r="AJ19816" s="4"/>
    </row>
    <row r="19817" spans="33:36">
      <c r="AG19817" s="5"/>
      <c r="AJ19817" s="4"/>
    </row>
    <row r="19818" spans="33:36">
      <c r="AG19818" s="5"/>
      <c r="AJ19818" s="4"/>
    </row>
    <row r="19819" spans="33:36">
      <c r="AG19819" s="5"/>
      <c r="AJ19819" s="4"/>
    </row>
    <row r="19820" spans="33:36">
      <c r="AG19820" s="5"/>
      <c r="AJ19820" s="4"/>
    </row>
    <row r="19821" spans="33:36">
      <c r="AG19821" s="5"/>
      <c r="AJ19821" s="4"/>
    </row>
    <row r="19822" spans="33:36">
      <c r="AG19822" s="5"/>
      <c r="AJ19822" s="4"/>
    </row>
    <row r="19823" spans="33:36">
      <c r="AG19823" s="5"/>
      <c r="AJ19823" s="4"/>
    </row>
    <row r="19824" spans="33:36">
      <c r="AG19824" s="5"/>
      <c r="AJ19824" s="4"/>
    </row>
    <row r="19825" spans="33:36">
      <c r="AG19825" s="5"/>
      <c r="AJ19825" s="4"/>
    </row>
    <row r="19826" spans="33:36">
      <c r="AG19826" s="5"/>
      <c r="AJ19826" s="4"/>
    </row>
    <row r="19827" spans="33:36">
      <c r="AG19827" s="5"/>
      <c r="AJ19827" s="4"/>
    </row>
    <row r="19828" spans="33:36">
      <c r="AG19828" s="5"/>
      <c r="AJ19828" s="4"/>
    </row>
    <row r="19829" spans="33:36">
      <c r="AG19829" s="5"/>
      <c r="AJ19829" s="4"/>
    </row>
    <row r="19830" spans="33:36">
      <c r="AG19830" s="5"/>
      <c r="AJ19830" s="4"/>
    </row>
    <row r="19831" spans="33:36">
      <c r="AG19831" s="5"/>
      <c r="AJ19831" s="4"/>
    </row>
    <row r="19832" spans="33:36">
      <c r="AG19832" s="5"/>
      <c r="AJ19832" s="4"/>
    </row>
    <row r="19833" spans="33:36">
      <c r="AG19833" s="5"/>
      <c r="AJ19833" s="4"/>
    </row>
    <row r="19834" spans="33:36">
      <c r="AG19834" s="5"/>
      <c r="AJ19834" s="4"/>
    </row>
    <row r="19835" spans="33:36">
      <c r="AG19835" s="5"/>
      <c r="AJ19835" s="4"/>
    </row>
    <row r="19836" spans="33:36">
      <c r="AG19836" s="5"/>
      <c r="AJ19836" s="4"/>
    </row>
    <row r="19837" spans="33:36">
      <c r="AG19837" s="5"/>
      <c r="AJ19837" s="4"/>
    </row>
    <row r="19838" spans="33:36">
      <c r="AG19838" s="5"/>
      <c r="AJ19838" s="4"/>
    </row>
    <row r="19839" spans="33:36">
      <c r="AG19839" s="5"/>
      <c r="AJ19839" s="4"/>
    </row>
    <row r="19840" spans="33:36">
      <c r="AG19840" s="5"/>
      <c r="AJ19840" s="4"/>
    </row>
    <row r="19841" spans="33:36">
      <c r="AG19841" s="5"/>
      <c r="AJ19841" s="4"/>
    </row>
    <row r="19842" spans="33:36">
      <c r="AG19842" s="5"/>
      <c r="AJ19842" s="4"/>
    </row>
    <row r="19843" spans="33:36">
      <c r="AG19843" s="5"/>
      <c r="AJ19843" s="4"/>
    </row>
    <row r="19844" spans="33:36">
      <c r="AG19844" s="5"/>
      <c r="AJ19844" s="4"/>
    </row>
    <row r="19845" spans="33:36">
      <c r="AG19845" s="5"/>
      <c r="AJ19845" s="4"/>
    </row>
    <row r="19846" spans="33:36">
      <c r="AG19846" s="5"/>
      <c r="AJ19846" s="4"/>
    </row>
    <row r="19847" spans="33:36">
      <c r="AG19847" s="5"/>
      <c r="AJ19847" s="4"/>
    </row>
    <row r="19848" spans="33:36">
      <c r="AG19848" s="5"/>
      <c r="AJ19848" s="4"/>
    </row>
    <row r="19849" spans="33:36">
      <c r="AG19849" s="5"/>
      <c r="AJ19849" s="4"/>
    </row>
    <row r="19850" spans="33:36">
      <c r="AG19850" s="5"/>
      <c r="AJ19850" s="4"/>
    </row>
    <row r="19851" spans="33:36">
      <c r="AG19851" s="5"/>
      <c r="AJ19851" s="4"/>
    </row>
    <row r="19852" spans="33:36">
      <c r="AG19852" s="5"/>
      <c r="AJ19852" s="4"/>
    </row>
    <row r="19853" spans="33:36">
      <c r="AG19853" s="5"/>
      <c r="AJ19853" s="4"/>
    </row>
    <row r="19854" spans="33:36">
      <c r="AG19854" s="5"/>
      <c r="AJ19854" s="4"/>
    </row>
    <row r="19855" spans="33:36">
      <c r="AG19855" s="5"/>
      <c r="AJ19855" s="4"/>
    </row>
    <row r="19856" spans="33:36">
      <c r="AG19856" s="5"/>
      <c r="AJ19856" s="4"/>
    </row>
    <row r="19857" spans="33:36">
      <c r="AG19857" s="5"/>
      <c r="AJ19857" s="4"/>
    </row>
    <row r="19858" spans="33:36">
      <c r="AG19858" s="5"/>
      <c r="AJ19858" s="4"/>
    </row>
    <row r="19859" spans="33:36">
      <c r="AG19859" s="5"/>
      <c r="AJ19859" s="4"/>
    </row>
    <row r="19860" spans="33:36">
      <c r="AG19860" s="5"/>
      <c r="AJ19860" s="4"/>
    </row>
    <row r="19861" spans="33:36">
      <c r="AG19861" s="5"/>
      <c r="AJ19861" s="4"/>
    </row>
    <row r="19862" spans="33:36">
      <c r="AG19862" s="5"/>
      <c r="AJ19862" s="4"/>
    </row>
    <row r="19863" spans="33:36">
      <c r="AG19863" s="5"/>
      <c r="AJ19863" s="4"/>
    </row>
    <row r="19864" spans="33:36">
      <c r="AG19864" s="5"/>
      <c r="AJ19864" s="4"/>
    </row>
    <row r="19865" spans="33:36">
      <c r="AG19865" s="5"/>
      <c r="AJ19865" s="4"/>
    </row>
    <row r="19866" spans="33:36">
      <c r="AG19866" s="5"/>
      <c r="AJ19866" s="4"/>
    </row>
    <row r="19867" spans="33:36">
      <c r="AG19867" s="5"/>
      <c r="AJ19867" s="4"/>
    </row>
    <row r="19868" spans="33:36">
      <c r="AG19868" s="5"/>
      <c r="AJ19868" s="4"/>
    </row>
    <row r="19869" spans="33:36">
      <c r="AG19869" s="5"/>
      <c r="AJ19869" s="4"/>
    </row>
    <row r="19870" spans="33:36">
      <c r="AG19870" s="5"/>
      <c r="AJ19870" s="4"/>
    </row>
    <row r="19871" spans="33:36">
      <c r="AG19871" s="5"/>
      <c r="AJ19871" s="4"/>
    </row>
    <row r="19872" spans="33:36">
      <c r="AG19872" s="5"/>
      <c r="AJ19872" s="4"/>
    </row>
    <row r="19873" spans="33:36">
      <c r="AG19873" s="5"/>
      <c r="AJ19873" s="4"/>
    </row>
    <row r="19874" spans="33:36">
      <c r="AG19874" s="5"/>
      <c r="AJ19874" s="4"/>
    </row>
    <row r="19875" spans="33:36">
      <c r="AG19875" s="5"/>
      <c r="AJ19875" s="4"/>
    </row>
    <row r="19876" spans="33:36">
      <c r="AG19876" s="5"/>
      <c r="AJ19876" s="4"/>
    </row>
    <row r="19877" spans="33:36">
      <c r="AG19877" s="5"/>
      <c r="AJ19877" s="4"/>
    </row>
    <row r="19878" spans="33:36">
      <c r="AG19878" s="5"/>
      <c r="AJ19878" s="4"/>
    </row>
    <row r="19879" spans="33:36">
      <c r="AG19879" s="5"/>
      <c r="AJ19879" s="4"/>
    </row>
    <row r="19880" spans="33:36">
      <c r="AG19880" s="5"/>
      <c r="AJ19880" s="4"/>
    </row>
    <row r="19881" spans="33:36">
      <c r="AG19881" s="5"/>
      <c r="AJ19881" s="4"/>
    </row>
    <row r="19882" spans="33:36">
      <c r="AG19882" s="5"/>
      <c r="AJ19882" s="4"/>
    </row>
    <row r="19883" spans="33:36">
      <c r="AG19883" s="5"/>
      <c r="AJ19883" s="4"/>
    </row>
    <row r="19884" spans="33:36">
      <c r="AG19884" s="5"/>
      <c r="AJ19884" s="4"/>
    </row>
    <row r="19885" spans="33:36">
      <c r="AG19885" s="5"/>
      <c r="AJ19885" s="4"/>
    </row>
    <row r="19886" spans="33:36">
      <c r="AG19886" s="5"/>
      <c r="AJ19886" s="4"/>
    </row>
    <row r="19887" spans="33:36">
      <c r="AG19887" s="5"/>
      <c r="AJ19887" s="4"/>
    </row>
    <row r="19888" spans="33:36">
      <c r="AG19888" s="5"/>
      <c r="AJ19888" s="4"/>
    </row>
    <row r="19889" spans="33:36">
      <c r="AG19889" s="5"/>
      <c r="AJ19889" s="4"/>
    </row>
    <row r="19890" spans="33:36">
      <c r="AG19890" s="5"/>
      <c r="AJ19890" s="4"/>
    </row>
    <row r="19891" spans="33:36">
      <c r="AG19891" s="5"/>
      <c r="AJ19891" s="4"/>
    </row>
    <row r="19892" spans="33:36">
      <c r="AG19892" s="5"/>
      <c r="AJ19892" s="4"/>
    </row>
    <row r="19893" spans="33:36">
      <c r="AG19893" s="5"/>
      <c r="AJ19893" s="4"/>
    </row>
    <row r="19894" spans="33:36">
      <c r="AG19894" s="5"/>
      <c r="AJ19894" s="4"/>
    </row>
    <row r="19895" spans="33:36">
      <c r="AG19895" s="5"/>
      <c r="AJ19895" s="4"/>
    </row>
    <row r="19896" spans="33:36">
      <c r="AG19896" s="5"/>
      <c r="AJ19896" s="4"/>
    </row>
    <row r="19897" spans="33:36">
      <c r="AG19897" s="5"/>
      <c r="AJ19897" s="4"/>
    </row>
    <row r="19898" spans="33:36">
      <c r="AG19898" s="5"/>
      <c r="AJ19898" s="4"/>
    </row>
    <row r="19899" spans="33:36">
      <c r="AG19899" s="5"/>
      <c r="AJ19899" s="4"/>
    </row>
    <row r="19900" spans="33:36">
      <c r="AG19900" s="5"/>
      <c r="AJ19900" s="4"/>
    </row>
    <row r="19901" spans="33:36">
      <c r="AG19901" s="5"/>
      <c r="AJ19901" s="4"/>
    </row>
    <row r="19902" spans="33:36">
      <c r="AG19902" s="5"/>
      <c r="AJ19902" s="4"/>
    </row>
    <row r="19903" spans="33:36">
      <c r="AG19903" s="5"/>
      <c r="AJ19903" s="4"/>
    </row>
    <row r="19904" spans="33:36">
      <c r="AG19904" s="5"/>
      <c r="AJ19904" s="4"/>
    </row>
    <row r="19905" spans="33:36">
      <c r="AG19905" s="5"/>
      <c r="AJ19905" s="4"/>
    </row>
    <row r="19906" spans="33:36">
      <c r="AG19906" s="5"/>
      <c r="AJ19906" s="4"/>
    </row>
    <row r="19907" spans="33:36">
      <c r="AG19907" s="5"/>
      <c r="AJ19907" s="4"/>
    </row>
    <row r="19908" spans="33:36">
      <c r="AG19908" s="5"/>
      <c r="AJ19908" s="4"/>
    </row>
    <row r="19909" spans="33:36">
      <c r="AG19909" s="5"/>
      <c r="AJ19909" s="4"/>
    </row>
    <row r="19910" spans="33:36">
      <c r="AG19910" s="5"/>
      <c r="AJ19910" s="4"/>
    </row>
    <row r="19911" spans="33:36">
      <c r="AG19911" s="5"/>
      <c r="AJ19911" s="4"/>
    </row>
    <row r="19912" spans="33:36">
      <c r="AG19912" s="5"/>
      <c r="AJ19912" s="4"/>
    </row>
    <row r="19913" spans="33:36">
      <c r="AG19913" s="5"/>
      <c r="AJ19913" s="4"/>
    </row>
    <row r="19914" spans="33:36">
      <c r="AG19914" s="5"/>
      <c r="AJ19914" s="4"/>
    </row>
    <row r="19915" spans="33:36">
      <c r="AG19915" s="5"/>
      <c r="AJ19915" s="4"/>
    </row>
    <row r="19916" spans="33:36">
      <c r="AG19916" s="5"/>
      <c r="AJ19916" s="4"/>
    </row>
    <row r="19917" spans="33:36">
      <c r="AG19917" s="5"/>
      <c r="AJ19917" s="4"/>
    </row>
    <row r="19918" spans="33:36">
      <c r="AG19918" s="5"/>
      <c r="AJ19918" s="4"/>
    </row>
    <row r="19919" spans="33:36">
      <c r="AG19919" s="5"/>
      <c r="AJ19919" s="4"/>
    </row>
    <row r="19920" spans="33:36">
      <c r="AG19920" s="5"/>
      <c r="AJ19920" s="4"/>
    </row>
    <row r="19921" spans="33:36">
      <c r="AG19921" s="5"/>
      <c r="AJ19921" s="4"/>
    </row>
    <row r="19922" spans="33:36">
      <c r="AG19922" s="5"/>
      <c r="AJ19922" s="4"/>
    </row>
    <row r="19923" spans="33:36">
      <c r="AG19923" s="5"/>
      <c r="AJ19923" s="4"/>
    </row>
    <row r="19924" spans="33:36">
      <c r="AG19924" s="5"/>
      <c r="AJ19924" s="4"/>
    </row>
    <row r="19925" spans="33:36">
      <c r="AG19925" s="5"/>
      <c r="AJ19925" s="4"/>
    </row>
    <row r="19926" spans="33:36">
      <c r="AG19926" s="5"/>
      <c r="AJ19926" s="4"/>
    </row>
    <row r="19927" spans="33:36">
      <c r="AG19927" s="5"/>
      <c r="AJ19927" s="4"/>
    </row>
    <row r="19928" spans="33:36">
      <c r="AG19928" s="5"/>
      <c r="AJ19928" s="4"/>
    </row>
    <row r="19929" spans="33:36">
      <c r="AG19929" s="5"/>
      <c r="AJ19929" s="4"/>
    </row>
    <row r="19930" spans="33:36">
      <c r="AG19930" s="5"/>
      <c r="AJ19930" s="4"/>
    </row>
    <row r="19931" spans="33:36">
      <c r="AG19931" s="5"/>
      <c r="AJ19931" s="4"/>
    </row>
    <row r="19932" spans="33:36">
      <c r="AG19932" s="5"/>
      <c r="AJ19932" s="4"/>
    </row>
    <row r="19933" spans="33:36">
      <c r="AG19933" s="5"/>
      <c r="AJ19933" s="4"/>
    </row>
    <row r="19934" spans="33:36">
      <c r="AG19934" s="5"/>
      <c r="AJ19934" s="4"/>
    </row>
    <row r="19935" spans="33:36">
      <c r="AG19935" s="5"/>
      <c r="AJ19935" s="4"/>
    </row>
    <row r="19936" spans="33:36">
      <c r="AG19936" s="5"/>
      <c r="AJ19936" s="4"/>
    </row>
    <row r="19937" spans="33:36">
      <c r="AG19937" s="5"/>
      <c r="AJ19937" s="4"/>
    </row>
    <row r="19938" spans="33:36">
      <c r="AG19938" s="5"/>
      <c r="AJ19938" s="4"/>
    </row>
    <row r="19939" spans="33:36">
      <c r="AG19939" s="5"/>
      <c r="AJ19939" s="4"/>
    </row>
    <row r="19940" spans="33:36">
      <c r="AG19940" s="5"/>
      <c r="AJ19940" s="4"/>
    </row>
    <row r="19941" spans="33:36">
      <c r="AG19941" s="5"/>
      <c r="AJ19941" s="4"/>
    </row>
    <row r="19942" spans="33:36">
      <c r="AG19942" s="5"/>
      <c r="AJ19942" s="4"/>
    </row>
    <row r="19943" spans="33:36">
      <c r="AG19943" s="5"/>
      <c r="AJ19943" s="4"/>
    </row>
    <row r="19944" spans="33:36">
      <c r="AG19944" s="5"/>
      <c r="AJ19944" s="4"/>
    </row>
    <row r="19945" spans="33:36">
      <c r="AG19945" s="5"/>
      <c r="AJ19945" s="4"/>
    </row>
    <row r="19946" spans="33:36">
      <c r="AG19946" s="5"/>
      <c r="AJ19946" s="4"/>
    </row>
    <row r="19947" spans="33:36">
      <c r="AG19947" s="5"/>
      <c r="AJ19947" s="4"/>
    </row>
    <row r="19948" spans="33:36">
      <c r="AG19948" s="5"/>
      <c r="AJ19948" s="4"/>
    </row>
    <row r="19949" spans="33:36">
      <c r="AG19949" s="5"/>
      <c r="AJ19949" s="4"/>
    </row>
    <row r="19950" spans="33:36">
      <c r="AG19950" s="5"/>
      <c r="AJ19950" s="4"/>
    </row>
    <row r="19951" spans="33:36">
      <c r="AG19951" s="5"/>
      <c r="AJ19951" s="4"/>
    </row>
    <row r="19952" spans="33:36">
      <c r="AG19952" s="5"/>
      <c r="AJ19952" s="4"/>
    </row>
    <row r="19953" spans="33:36">
      <c r="AG19953" s="5"/>
      <c r="AJ19953" s="4"/>
    </row>
    <row r="19954" spans="33:36">
      <c r="AG19954" s="5"/>
      <c r="AJ19954" s="4"/>
    </row>
    <row r="19955" spans="33:36">
      <c r="AG19955" s="5"/>
      <c r="AJ19955" s="4"/>
    </row>
    <row r="19956" spans="33:36">
      <c r="AG19956" s="5"/>
      <c r="AJ19956" s="4"/>
    </row>
    <row r="19957" spans="33:36">
      <c r="AG19957" s="5"/>
      <c r="AJ19957" s="4"/>
    </row>
    <row r="19958" spans="33:36">
      <c r="AG19958" s="5"/>
      <c r="AJ19958" s="4"/>
    </row>
    <row r="19959" spans="33:36">
      <c r="AG19959" s="5"/>
      <c r="AJ19959" s="4"/>
    </row>
    <row r="19960" spans="33:36">
      <c r="AG19960" s="5"/>
      <c r="AJ19960" s="4"/>
    </row>
    <row r="19961" spans="33:36">
      <c r="AG19961" s="5"/>
      <c r="AJ19961" s="4"/>
    </row>
    <row r="19962" spans="33:36">
      <c r="AG19962" s="5"/>
      <c r="AJ19962" s="4"/>
    </row>
    <row r="19963" spans="33:36">
      <c r="AG19963" s="5"/>
      <c r="AJ19963" s="4"/>
    </row>
    <row r="19964" spans="33:36">
      <c r="AG19964" s="5"/>
      <c r="AJ19964" s="4"/>
    </row>
    <row r="19965" spans="33:36">
      <c r="AG19965" s="5"/>
      <c r="AJ19965" s="4"/>
    </row>
    <row r="19966" spans="33:36">
      <c r="AG19966" s="5"/>
      <c r="AJ19966" s="4"/>
    </row>
    <row r="19967" spans="33:36">
      <c r="AG19967" s="5"/>
      <c r="AJ19967" s="4"/>
    </row>
    <row r="19968" spans="33:36">
      <c r="AG19968" s="5"/>
      <c r="AJ19968" s="4"/>
    </row>
    <row r="19969" spans="33:36">
      <c r="AG19969" s="5"/>
      <c r="AJ19969" s="4"/>
    </row>
    <row r="19970" spans="33:36">
      <c r="AG19970" s="5"/>
      <c r="AJ19970" s="4"/>
    </row>
    <row r="19971" spans="33:36">
      <c r="AG19971" s="5"/>
      <c r="AJ19971" s="4"/>
    </row>
    <row r="19972" spans="33:36">
      <c r="AG19972" s="5"/>
      <c r="AJ19972" s="4"/>
    </row>
    <row r="19973" spans="33:36">
      <c r="AG19973" s="5"/>
      <c r="AJ19973" s="4"/>
    </row>
    <row r="19974" spans="33:36">
      <c r="AG19974" s="5"/>
      <c r="AJ19974" s="4"/>
    </row>
    <row r="19975" spans="33:36">
      <c r="AG19975" s="5"/>
      <c r="AJ19975" s="4"/>
    </row>
    <row r="19976" spans="33:36">
      <c r="AG19976" s="5"/>
      <c r="AJ19976" s="4"/>
    </row>
    <row r="19977" spans="33:36">
      <c r="AG19977" s="5"/>
      <c r="AJ19977" s="4"/>
    </row>
    <row r="19978" spans="33:36">
      <c r="AG19978" s="5"/>
      <c r="AJ19978" s="4"/>
    </row>
    <row r="19979" spans="33:36">
      <c r="AG19979" s="5"/>
      <c r="AJ19979" s="4"/>
    </row>
    <row r="19980" spans="33:36">
      <c r="AG19980" s="5"/>
      <c r="AJ19980" s="4"/>
    </row>
    <row r="19981" spans="33:36">
      <c r="AG19981" s="5"/>
      <c r="AJ19981" s="4"/>
    </row>
    <row r="19982" spans="33:36">
      <c r="AG19982" s="5"/>
      <c r="AJ19982" s="4"/>
    </row>
    <row r="19983" spans="33:36">
      <c r="AG19983" s="5"/>
      <c r="AJ19983" s="4"/>
    </row>
    <row r="19984" spans="33:36">
      <c r="AG19984" s="5"/>
      <c r="AJ19984" s="4"/>
    </row>
    <row r="19985" spans="33:36">
      <c r="AG19985" s="5"/>
      <c r="AJ19985" s="4"/>
    </row>
    <row r="19986" spans="33:36">
      <c r="AG19986" s="5"/>
      <c r="AJ19986" s="4"/>
    </row>
    <row r="19987" spans="33:36">
      <c r="AG19987" s="5"/>
      <c r="AJ19987" s="4"/>
    </row>
    <row r="19988" spans="33:36">
      <c r="AG19988" s="5"/>
      <c r="AJ19988" s="4"/>
    </row>
    <row r="19989" spans="33:36">
      <c r="AG19989" s="5"/>
      <c r="AJ19989" s="4"/>
    </row>
    <row r="19990" spans="33:36">
      <c r="AG19990" s="5"/>
      <c r="AJ19990" s="4"/>
    </row>
    <row r="19991" spans="33:36">
      <c r="AG19991" s="5"/>
      <c r="AJ19991" s="4"/>
    </row>
    <row r="19992" spans="33:36">
      <c r="AG19992" s="5"/>
      <c r="AJ19992" s="4"/>
    </row>
    <row r="19993" spans="33:36">
      <c r="AG19993" s="5"/>
      <c r="AJ19993" s="4"/>
    </row>
    <row r="19994" spans="33:36">
      <c r="AG19994" s="5"/>
      <c r="AJ19994" s="4"/>
    </row>
    <row r="19995" spans="33:36">
      <c r="AG19995" s="5"/>
      <c r="AJ19995" s="4"/>
    </row>
    <row r="19996" spans="33:36">
      <c r="AG19996" s="5"/>
      <c r="AJ19996" s="4"/>
    </row>
    <row r="19997" spans="33:36">
      <c r="AG19997" s="5"/>
      <c r="AJ19997" s="4"/>
    </row>
    <row r="19998" spans="33:36">
      <c r="AG19998" s="5"/>
      <c r="AJ19998" s="4"/>
    </row>
    <row r="19999" spans="33:36">
      <c r="AG19999" s="5"/>
      <c r="AJ19999" s="4"/>
    </row>
    <row r="20000" spans="33:36">
      <c r="AG20000" s="5"/>
      <c r="AJ20000" s="4"/>
    </row>
    <row r="20001" spans="33:36">
      <c r="AG20001" s="5"/>
      <c r="AJ20001" s="4"/>
    </row>
    <row r="20002" spans="33:36">
      <c r="AG20002" s="5"/>
      <c r="AJ20002" s="4"/>
    </row>
    <row r="20003" spans="33:36">
      <c r="AG20003" s="5"/>
      <c r="AJ20003" s="4"/>
    </row>
    <row r="20004" spans="33:36">
      <c r="AG20004" s="5"/>
      <c r="AJ20004" s="4"/>
    </row>
    <row r="20005" spans="33:36">
      <c r="AG20005" s="5"/>
      <c r="AJ20005" s="4"/>
    </row>
    <row r="20006" spans="33:36">
      <c r="AG20006" s="5"/>
      <c r="AJ20006" s="4"/>
    </row>
    <row r="20007" spans="33:36">
      <c r="AG20007" s="5"/>
      <c r="AJ20007" s="4"/>
    </row>
    <row r="20008" spans="33:36">
      <c r="AG20008" s="5"/>
      <c r="AJ20008" s="4"/>
    </row>
    <row r="20009" spans="33:36">
      <c r="AG20009" s="5"/>
      <c r="AJ20009" s="4"/>
    </row>
    <row r="20010" spans="33:36">
      <c r="AG20010" s="5"/>
      <c r="AJ20010" s="4"/>
    </row>
    <row r="20011" spans="33:36">
      <c r="AG20011" s="5"/>
      <c r="AJ20011" s="4"/>
    </row>
    <row r="20012" spans="33:36">
      <c r="AG20012" s="5"/>
      <c r="AJ20012" s="4"/>
    </row>
    <row r="20013" spans="33:36">
      <c r="AG20013" s="5"/>
      <c r="AJ20013" s="4"/>
    </row>
    <row r="20014" spans="33:36">
      <c r="AG20014" s="5"/>
      <c r="AJ20014" s="4"/>
    </row>
    <row r="20015" spans="33:36">
      <c r="AG20015" s="5"/>
      <c r="AJ20015" s="4"/>
    </row>
    <row r="20016" spans="33:36">
      <c r="AG20016" s="5"/>
      <c r="AJ20016" s="4"/>
    </row>
    <row r="20017" spans="33:36">
      <c r="AG20017" s="5"/>
      <c r="AJ20017" s="4"/>
    </row>
    <row r="20018" spans="33:36">
      <c r="AG20018" s="5"/>
      <c r="AJ20018" s="4"/>
    </row>
    <row r="20019" spans="33:36">
      <c r="AG20019" s="5"/>
      <c r="AJ20019" s="4"/>
    </row>
    <row r="20020" spans="33:36">
      <c r="AG20020" s="5"/>
      <c r="AJ20020" s="4"/>
    </row>
    <row r="20021" spans="33:36">
      <c r="AG20021" s="5"/>
      <c r="AJ20021" s="4"/>
    </row>
    <row r="20022" spans="33:36">
      <c r="AG20022" s="5"/>
      <c r="AJ20022" s="4"/>
    </row>
    <row r="20023" spans="33:36">
      <c r="AG20023" s="5"/>
      <c r="AJ20023" s="4"/>
    </row>
    <row r="20024" spans="33:36">
      <c r="AG20024" s="5"/>
      <c r="AJ20024" s="4"/>
    </row>
    <row r="20025" spans="33:36">
      <c r="AG20025" s="5"/>
      <c r="AJ20025" s="4"/>
    </row>
    <row r="20026" spans="33:36">
      <c r="AG20026" s="5"/>
      <c r="AJ20026" s="4"/>
    </row>
    <row r="20027" spans="33:36">
      <c r="AG20027" s="5"/>
      <c r="AJ20027" s="4"/>
    </row>
    <row r="20028" spans="33:36">
      <c r="AG20028" s="5"/>
      <c r="AJ20028" s="4"/>
    </row>
    <row r="20029" spans="33:36">
      <c r="AG20029" s="5"/>
      <c r="AJ20029" s="4"/>
    </row>
    <row r="20030" spans="33:36">
      <c r="AG20030" s="5"/>
      <c r="AJ20030" s="4"/>
    </row>
    <row r="20031" spans="33:36">
      <c r="AG20031" s="5"/>
      <c r="AJ20031" s="4"/>
    </row>
    <row r="20032" spans="33:36">
      <c r="AG20032" s="5"/>
      <c r="AJ20032" s="4"/>
    </row>
    <row r="20033" spans="33:36">
      <c r="AG20033" s="5"/>
      <c r="AJ20033" s="4"/>
    </row>
    <row r="20034" spans="33:36">
      <c r="AG20034" s="5"/>
      <c r="AJ20034" s="4"/>
    </row>
    <row r="20035" spans="33:36">
      <c r="AG20035" s="5"/>
      <c r="AJ20035" s="4"/>
    </row>
    <row r="20036" spans="33:36">
      <c r="AG20036" s="5"/>
      <c r="AJ20036" s="4"/>
    </row>
    <row r="20037" spans="33:36">
      <c r="AG20037" s="5"/>
      <c r="AJ20037" s="4"/>
    </row>
    <row r="20038" spans="33:36">
      <c r="AG20038" s="5"/>
      <c r="AJ20038" s="4"/>
    </row>
    <row r="20039" spans="33:36">
      <c r="AG20039" s="5"/>
      <c r="AJ20039" s="4"/>
    </row>
    <row r="20040" spans="33:36">
      <c r="AG20040" s="5"/>
      <c r="AJ20040" s="4"/>
    </row>
    <row r="20041" spans="33:36">
      <c r="AG20041" s="5"/>
      <c r="AJ20041" s="4"/>
    </row>
    <row r="20042" spans="33:36">
      <c r="AG20042" s="5"/>
      <c r="AJ20042" s="4"/>
    </row>
    <row r="20043" spans="33:36">
      <c r="AG20043" s="5"/>
      <c r="AJ20043" s="4"/>
    </row>
    <row r="20044" spans="33:36">
      <c r="AG20044" s="5"/>
      <c r="AJ20044" s="4"/>
    </row>
    <row r="20045" spans="33:36">
      <c r="AG20045" s="5"/>
      <c r="AJ20045" s="4"/>
    </row>
    <row r="20046" spans="33:36">
      <c r="AG20046" s="5"/>
      <c r="AJ20046" s="4"/>
    </row>
    <row r="20047" spans="33:36">
      <c r="AG20047" s="5"/>
      <c r="AJ20047" s="4"/>
    </row>
    <row r="20048" spans="33:36">
      <c r="AG20048" s="5"/>
      <c r="AJ20048" s="4"/>
    </row>
    <row r="20049" spans="33:36">
      <c r="AG20049" s="5"/>
      <c r="AJ20049" s="4"/>
    </row>
    <row r="20050" spans="33:36">
      <c r="AG20050" s="5"/>
      <c r="AJ20050" s="4"/>
    </row>
    <row r="20051" spans="33:36">
      <c r="AG20051" s="5"/>
      <c r="AJ20051" s="4"/>
    </row>
    <row r="20052" spans="33:36">
      <c r="AG20052" s="5"/>
      <c r="AJ20052" s="4"/>
    </row>
    <row r="20053" spans="33:36">
      <c r="AG20053" s="5"/>
      <c r="AJ20053" s="4"/>
    </row>
    <row r="20054" spans="33:36">
      <c r="AG20054" s="5"/>
      <c r="AJ20054" s="4"/>
    </row>
    <row r="20055" spans="33:36">
      <c r="AG20055" s="5"/>
      <c r="AJ20055" s="4"/>
    </row>
    <row r="20056" spans="33:36">
      <c r="AG20056" s="5"/>
      <c r="AJ20056" s="4"/>
    </row>
    <row r="20057" spans="33:36">
      <c r="AG20057" s="5"/>
      <c r="AJ20057" s="4"/>
    </row>
    <row r="20058" spans="33:36">
      <c r="AG20058" s="5"/>
      <c r="AJ20058" s="4"/>
    </row>
    <row r="20059" spans="33:36">
      <c r="AG20059" s="5"/>
      <c r="AJ20059" s="4"/>
    </row>
    <row r="20060" spans="33:36">
      <c r="AG20060" s="5"/>
      <c r="AJ20060" s="4"/>
    </row>
    <row r="20061" spans="33:36">
      <c r="AG20061" s="5"/>
      <c r="AJ20061" s="4"/>
    </row>
    <row r="20062" spans="33:36">
      <c r="AG20062" s="5"/>
      <c r="AJ20062" s="4"/>
    </row>
    <row r="20063" spans="33:36">
      <c r="AG20063" s="5"/>
      <c r="AJ20063" s="4"/>
    </row>
    <row r="20064" spans="33:36">
      <c r="AG20064" s="5"/>
      <c r="AJ20064" s="4"/>
    </row>
    <row r="20065" spans="33:36">
      <c r="AG20065" s="5"/>
      <c r="AJ20065" s="4"/>
    </row>
    <row r="20066" spans="33:36">
      <c r="AG20066" s="5"/>
      <c r="AJ20066" s="4"/>
    </row>
    <row r="20067" spans="33:36">
      <c r="AG20067" s="5"/>
      <c r="AJ20067" s="4"/>
    </row>
    <row r="20068" spans="33:36">
      <c r="AG20068" s="5"/>
      <c r="AJ20068" s="4"/>
    </row>
    <row r="20069" spans="33:36">
      <c r="AG20069" s="5"/>
      <c r="AJ20069" s="4"/>
    </row>
    <row r="20070" spans="33:36">
      <c r="AG20070" s="5"/>
      <c r="AJ20070" s="4"/>
    </row>
    <row r="20071" spans="33:36">
      <c r="AG20071" s="5"/>
      <c r="AJ20071" s="4"/>
    </row>
    <row r="20072" spans="33:36">
      <c r="AG20072" s="5"/>
      <c r="AJ20072" s="4"/>
    </row>
    <row r="20073" spans="33:36">
      <c r="AG20073" s="5"/>
      <c r="AJ20073" s="4"/>
    </row>
    <row r="20074" spans="33:36">
      <c r="AG20074" s="5"/>
      <c r="AJ20074" s="4"/>
    </row>
    <row r="20075" spans="33:36">
      <c r="AG20075" s="5"/>
      <c r="AJ20075" s="4"/>
    </row>
    <row r="20076" spans="33:36">
      <c r="AG20076" s="5"/>
      <c r="AJ20076" s="4"/>
    </row>
    <row r="20077" spans="33:36">
      <c r="AG20077" s="5"/>
      <c r="AJ20077" s="4"/>
    </row>
    <row r="20078" spans="33:36">
      <c r="AG20078" s="5"/>
      <c r="AJ20078" s="4"/>
    </row>
    <row r="20079" spans="33:36">
      <c r="AG20079" s="5"/>
      <c r="AJ20079" s="4"/>
    </row>
    <row r="20080" spans="33:36">
      <c r="AG20080" s="5"/>
      <c r="AJ20080" s="4"/>
    </row>
    <row r="20081" spans="33:36">
      <c r="AG20081" s="5"/>
      <c r="AJ20081" s="4"/>
    </row>
    <row r="20082" spans="33:36">
      <c r="AG20082" s="5"/>
      <c r="AJ20082" s="4"/>
    </row>
    <row r="20083" spans="33:36">
      <c r="AG20083" s="5"/>
      <c r="AJ20083" s="4"/>
    </row>
    <row r="20084" spans="33:36">
      <c r="AG20084" s="5"/>
      <c r="AJ20084" s="4"/>
    </row>
    <row r="20085" spans="33:36">
      <c r="AG20085" s="5"/>
      <c r="AJ20085" s="4"/>
    </row>
    <row r="20086" spans="33:36">
      <c r="AG20086" s="5"/>
      <c r="AJ20086" s="4"/>
    </row>
    <row r="20087" spans="33:36">
      <c r="AG20087" s="5"/>
      <c r="AJ20087" s="4"/>
    </row>
    <row r="20088" spans="33:36">
      <c r="AG20088" s="5"/>
      <c r="AJ20088" s="4"/>
    </row>
    <row r="20089" spans="33:36">
      <c r="AG20089" s="5"/>
      <c r="AJ20089" s="4"/>
    </row>
    <row r="20090" spans="33:36">
      <c r="AG20090" s="5"/>
      <c r="AJ20090" s="4"/>
    </row>
    <row r="20091" spans="33:36">
      <c r="AG20091" s="5"/>
      <c r="AJ20091" s="4"/>
    </row>
    <row r="20092" spans="33:36">
      <c r="AG20092" s="5"/>
      <c r="AJ20092" s="4"/>
    </row>
    <row r="20093" spans="33:36">
      <c r="AG20093" s="5"/>
      <c r="AJ20093" s="4"/>
    </row>
    <row r="20094" spans="33:36">
      <c r="AG20094" s="5"/>
      <c r="AJ20094" s="4"/>
    </row>
    <row r="20095" spans="33:36">
      <c r="AG20095" s="5"/>
      <c r="AJ20095" s="4"/>
    </row>
    <row r="20096" spans="33:36">
      <c r="AG20096" s="5"/>
      <c r="AJ20096" s="4"/>
    </row>
    <row r="20097" spans="33:36">
      <c r="AG20097" s="5"/>
      <c r="AJ20097" s="4"/>
    </row>
    <row r="20098" spans="33:36">
      <c r="AG20098" s="5"/>
      <c r="AJ20098" s="4"/>
    </row>
    <row r="20099" spans="33:36">
      <c r="AG20099" s="5"/>
      <c r="AJ20099" s="4"/>
    </row>
    <row r="20100" spans="33:36">
      <c r="AG20100" s="5"/>
      <c r="AJ20100" s="4"/>
    </row>
    <row r="20101" spans="33:36">
      <c r="AG20101" s="5"/>
      <c r="AJ20101" s="4"/>
    </row>
    <row r="20102" spans="33:36">
      <c r="AG20102" s="5"/>
      <c r="AJ20102" s="4"/>
    </row>
    <row r="20103" spans="33:36">
      <c r="AG20103" s="5"/>
      <c r="AJ20103" s="4"/>
    </row>
    <row r="20104" spans="33:36">
      <c r="AG20104" s="5"/>
      <c r="AJ20104" s="4"/>
    </row>
    <row r="20105" spans="33:36">
      <c r="AG20105" s="5"/>
      <c r="AJ20105" s="4"/>
    </row>
    <row r="20106" spans="33:36">
      <c r="AG20106" s="5"/>
      <c r="AJ20106" s="4"/>
    </row>
    <row r="20107" spans="33:36">
      <c r="AG20107" s="5"/>
      <c r="AJ20107" s="4"/>
    </row>
    <row r="20108" spans="33:36">
      <c r="AG20108" s="5"/>
      <c r="AJ20108" s="4"/>
    </row>
    <row r="20109" spans="33:36">
      <c r="AG20109" s="5"/>
      <c r="AJ20109" s="4"/>
    </row>
    <row r="20110" spans="33:36">
      <c r="AG20110" s="5"/>
      <c r="AJ20110" s="4"/>
    </row>
    <row r="20111" spans="33:36">
      <c r="AG20111" s="5"/>
      <c r="AJ20111" s="4"/>
    </row>
    <row r="20112" spans="33:36">
      <c r="AG20112" s="5"/>
      <c r="AJ20112" s="4"/>
    </row>
    <row r="20113" spans="33:36">
      <c r="AG20113" s="5"/>
      <c r="AJ20113" s="4"/>
    </row>
    <row r="20114" spans="33:36">
      <c r="AG20114" s="5"/>
      <c r="AJ20114" s="4"/>
    </row>
    <row r="20115" spans="33:36">
      <c r="AG20115" s="5"/>
      <c r="AJ20115" s="4"/>
    </row>
    <row r="20116" spans="33:36">
      <c r="AG20116" s="5"/>
      <c r="AJ20116" s="4"/>
    </row>
    <row r="20117" spans="33:36">
      <c r="AG20117" s="5"/>
      <c r="AJ20117" s="4"/>
    </row>
    <row r="20118" spans="33:36">
      <c r="AG20118" s="5"/>
      <c r="AJ20118" s="4"/>
    </row>
    <row r="20119" spans="33:36">
      <c r="AG20119" s="5"/>
      <c r="AJ20119" s="4"/>
    </row>
    <row r="20120" spans="33:36">
      <c r="AG20120" s="5"/>
      <c r="AJ20120" s="4"/>
    </row>
    <row r="20121" spans="33:36">
      <c r="AG20121" s="5"/>
      <c r="AJ20121" s="4"/>
    </row>
    <row r="20122" spans="33:36">
      <c r="AG20122" s="5"/>
      <c r="AJ20122" s="4"/>
    </row>
    <row r="20123" spans="33:36">
      <c r="AG20123" s="5"/>
      <c r="AJ20123" s="4"/>
    </row>
    <row r="20124" spans="33:36">
      <c r="AG20124" s="5"/>
      <c r="AJ20124" s="4"/>
    </row>
    <row r="20125" spans="33:36">
      <c r="AG20125" s="5"/>
      <c r="AJ20125" s="4"/>
    </row>
    <row r="20126" spans="33:36">
      <c r="AG20126" s="5"/>
      <c r="AJ20126" s="4"/>
    </row>
    <row r="20127" spans="33:36">
      <c r="AG20127" s="5"/>
      <c r="AJ20127" s="4"/>
    </row>
    <row r="20128" spans="33:36">
      <c r="AG20128" s="5"/>
      <c r="AJ20128" s="4"/>
    </row>
    <row r="20129" spans="33:36">
      <c r="AG20129" s="5"/>
      <c r="AJ20129" s="4"/>
    </row>
    <row r="20130" spans="33:36">
      <c r="AG20130" s="5"/>
      <c r="AJ20130" s="4"/>
    </row>
    <row r="20131" spans="33:36">
      <c r="AG20131" s="5"/>
      <c r="AJ20131" s="4"/>
    </row>
    <row r="20132" spans="33:36">
      <c r="AG20132" s="5"/>
      <c r="AJ20132" s="4"/>
    </row>
    <row r="20133" spans="33:36">
      <c r="AG20133" s="5"/>
      <c r="AJ20133" s="4"/>
    </row>
    <row r="20134" spans="33:36">
      <c r="AG20134" s="5"/>
      <c r="AJ20134" s="4"/>
    </row>
    <row r="20135" spans="33:36">
      <c r="AG20135" s="5"/>
      <c r="AJ20135" s="4"/>
    </row>
    <row r="20136" spans="33:36">
      <c r="AG20136" s="5"/>
      <c r="AJ20136" s="4"/>
    </row>
    <row r="20137" spans="33:36">
      <c r="AG20137" s="5"/>
      <c r="AJ20137" s="4"/>
    </row>
    <row r="20138" spans="33:36">
      <c r="AG20138" s="5"/>
      <c r="AJ20138" s="4"/>
    </row>
    <row r="20139" spans="33:36">
      <c r="AG20139" s="5"/>
      <c r="AJ20139" s="4"/>
    </row>
    <row r="20140" spans="33:36">
      <c r="AG20140" s="5"/>
      <c r="AJ20140" s="4"/>
    </row>
    <row r="20141" spans="33:36">
      <c r="AG20141" s="5"/>
      <c r="AJ20141" s="4"/>
    </row>
    <row r="20142" spans="33:36">
      <c r="AG20142" s="5"/>
      <c r="AJ20142" s="4"/>
    </row>
    <row r="20143" spans="33:36">
      <c r="AG20143" s="5"/>
      <c r="AJ20143" s="4"/>
    </row>
    <row r="20144" spans="33:36">
      <c r="AG20144" s="5"/>
      <c r="AJ20144" s="4"/>
    </row>
    <row r="20145" spans="33:36">
      <c r="AG20145" s="5"/>
      <c r="AJ20145" s="4"/>
    </row>
    <row r="20146" spans="33:36">
      <c r="AG20146" s="5"/>
      <c r="AJ20146" s="4"/>
    </row>
    <row r="20147" spans="33:36">
      <c r="AG20147" s="5"/>
      <c r="AJ20147" s="4"/>
    </row>
    <row r="20148" spans="33:36">
      <c r="AG20148" s="5"/>
      <c r="AJ20148" s="4"/>
    </row>
    <row r="20149" spans="33:36">
      <c r="AG20149" s="5"/>
      <c r="AJ20149" s="4"/>
    </row>
    <row r="20150" spans="33:36">
      <c r="AG20150" s="5"/>
      <c r="AJ20150" s="4"/>
    </row>
    <row r="20151" spans="33:36">
      <c r="AG20151" s="5"/>
      <c r="AJ20151" s="4"/>
    </row>
    <row r="20152" spans="33:36">
      <c r="AG20152" s="5"/>
      <c r="AJ20152" s="4"/>
    </row>
    <row r="20153" spans="33:36">
      <c r="AG20153" s="5"/>
      <c r="AJ20153" s="4"/>
    </row>
    <row r="20154" spans="33:36">
      <c r="AG20154" s="5"/>
      <c r="AJ20154" s="4"/>
    </row>
    <row r="20155" spans="33:36">
      <c r="AG20155" s="5"/>
      <c r="AJ20155" s="4"/>
    </row>
    <row r="20156" spans="33:36">
      <c r="AG20156" s="5"/>
      <c r="AJ20156" s="4"/>
    </row>
    <row r="20157" spans="33:36">
      <c r="AG20157" s="5"/>
      <c r="AJ20157" s="4"/>
    </row>
    <row r="20158" spans="33:36">
      <c r="AG20158" s="5"/>
      <c r="AJ20158" s="4"/>
    </row>
    <row r="20159" spans="33:36">
      <c r="AG20159" s="5"/>
      <c r="AJ20159" s="4"/>
    </row>
    <row r="20160" spans="33:36">
      <c r="AG20160" s="5"/>
      <c r="AJ20160" s="4"/>
    </row>
    <row r="20161" spans="33:36">
      <c r="AG20161" s="5"/>
      <c r="AJ20161" s="4"/>
    </row>
    <row r="20162" spans="33:36">
      <c r="AG20162" s="5"/>
      <c r="AJ20162" s="4"/>
    </row>
    <row r="20163" spans="33:36">
      <c r="AG20163" s="5"/>
      <c r="AJ20163" s="4"/>
    </row>
    <row r="20164" spans="33:36">
      <c r="AG20164" s="5"/>
      <c r="AJ20164" s="4"/>
    </row>
    <row r="20165" spans="33:36">
      <c r="AG20165" s="5"/>
      <c r="AJ20165" s="4"/>
    </row>
    <row r="20166" spans="33:36">
      <c r="AG20166" s="5"/>
      <c r="AJ20166" s="4"/>
    </row>
    <row r="20167" spans="33:36">
      <c r="AG20167" s="5"/>
      <c r="AJ20167" s="4"/>
    </row>
    <row r="20168" spans="33:36">
      <c r="AG20168" s="5"/>
      <c r="AJ20168" s="4"/>
    </row>
    <row r="20169" spans="33:36">
      <c r="AG20169" s="5"/>
      <c r="AJ20169" s="4"/>
    </row>
    <row r="20170" spans="33:36">
      <c r="AG20170" s="5"/>
      <c r="AJ20170" s="4"/>
    </row>
    <row r="20171" spans="33:36">
      <c r="AG20171" s="5"/>
      <c r="AJ20171" s="4"/>
    </row>
    <row r="20172" spans="33:36">
      <c r="AG20172" s="5"/>
      <c r="AJ20172" s="4"/>
    </row>
    <row r="20173" spans="33:36">
      <c r="AG20173" s="5"/>
      <c r="AJ20173" s="4"/>
    </row>
    <row r="20174" spans="33:36">
      <c r="AG20174" s="5"/>
      <c r="AJ20174" s="4"/>
    </row>
    <row r="20175" spans="33:36">
      <c r="AG20175" s="5"/>
      <c r="AJ20175" s="4"/>
    </row>
    <row r="20176" spans="33:36">
      <c r="AG20176" s="5"/>
      <c r="AJ20176" s="4"/>
    </row>
    <row r="20177" spans="33:36">
      <c r="AG20177" s="5"/>
      <c r="AJ20177" s="4"/>
    </row>
    <row r="20178" spans="33:36">
      <c r="AG20178" s="5"/>
      <c r="AJ20178" s="4"/>
    </row>
    <row r="20179" spans="33:36">
      <c r="AG20179" s="5"/>
      <c r="AJ20179" s="4"/>
    </row>
    <row r="20180" spans="33:36">
      <c r="AG20180" s="5"/>
      <c r="AJ20180" s="4"/>
    </row>
    <row r="20181" spans="33:36">
      <c r="AG20181" s="5"/>
      <c r="AJ20181" s="4"/>
    </row>
    <row r="20182" spans="33:36">
      <c r="AG20182" s="5"/>
      <c r="AJ20182" s="4"/>
    </row>
    <row r="20183" spans="33:36">
      <c r="AG20183" s="5"/>
      <c r="AJ20183" s="4"/>
    </row>
    <row r="20184" spans="33:36">
      <c r="AG20184" s="5"/>
      <c r="AJ20184" s="4"/>
    </row>
    <row r="20185" spans="33:36">
      <c r="AG20185" s="5"/>
      <c r="AJ20185" s="4"/>
    </row>
    <row r="20186" spans="33:36">
      <c r="AG20186" s="5"/>
      <c r="AJ20186" s="4"/>
    </row>
    <row r="20187" spans="33:36">
      <c r="AG20187" s="5"/>
      <c r="AJ20187" s="4"/>
    </row>
    <row r="20188" spans="33:36">
      <c r="AG20188" s="5"/>
      <c r="AJ20188" s="4"/>
    </row>
    <row r="20189" spans="33:36">
      <c r="AG20189" s="5"/>
      <c r="AJ20189" s="4"/>
    </row>
    <row r="20190" spans="33:36">
      <c r="AG20190" s="5"/>
      <c r="AJ20190" s="4"/>
    </row>
    <row r="20191" spans="33:36">
      <c r="AG20191" s="5"/>
      <c r="AJ20191" s="4"/>
    </row>
    <row r="20192" spans="33:36">
      <c r="AG20192" s="5"/>
      <c r="AJ20192" s="4"/>
    </row>
    <row r="20193" spans="33:36">
      <c r="AG20193" s="5"/>
      <c r="AJ20193" s="4"/>
    </row>
    <row r="20194" spans="33:36">
      <c r="AG20194" s="5"/>
      <c r="AJ20194" s="4"/>
    </row>
    <row r="20195" spans="33:36">
      <c r="AG20195" s="5"/>
      <c r="AJ20195" s="4"/>
    </row>
    <row r="20196" spans="33:36">
      <c r="AG20196" s="5"/>
      <c r="AJ20196" s="4"/>
    </row>
    <row r="20197" spans="33:36">
      <c r="AG20197" s="5"/>
      <c r="AJ20197" s="4"/>
    </row>
    <row r="20198" spans="33:36">
      <c r="AG20198" s="5"/>
      <c r="AJ20198" s="4"/>
    </row>
    <row r="20199" spans="33:36">
      <c r="AG20199" s="5"/>
      <c r="AJ20199" s="4"/>
    </row>
    <row r="20200" spans="33:36">
      <c r="AG20200" s="5"/>
      <c r="AJ20200" s="4"/>
    </row>
    <row r="20201" spans="33:36">
      <c r="AG20201" s="5"/>
      <c r="AJ20201" s="4"/>
    </row>
    <row r="20202" spans="33:36">
      <c r="AG20202" s="5"/>
      <c r="AJ20202" s="4"/>
    </row>
    <row r="20203" spans="33:36">
      <c r="AG20203" s="5"/>
      <c r="AJ20203" s="4"/>
    </row>
    <row r="20204" spans="33:36">
      <c r="AG20204" s="5"/>
      <c r="AJ20204" s="4"/>
    </row>
    <row r="20205" spans="33:36">
      <c r="AG20205" s="5"/>
      <c r="AJ20205" s="4"/>
    </row>
    <row r="20206" spans="33:36">
      <c r="AG20206" s="5"/>
      <c r="AJ20206" s="4"/>
    </row>
    <row r="20207" spans="33:36">
      <c r="AG20207" s="5"/>
      <c r="AJ20207" s="4"/>
    </row>
    <row r="20208" spans="33:36">
      <c r="AG20208" s="5"/>
      <c r="AJ20208" s="4"/>
    </row>
    <row r="20209" spans="33:36">
      <c r="AG20209" s="5"/>
      <c r="AJ20209" s="4"/>
    </row>
    <row r="20210" spans="33:36">
      <c r="AG20210" s="5"/>
      <c r="AJ20210" s="4"/>
    </row>
    <row r="20211" spans="33:36">
      <c r="AG20211" s="5"/>
      <c r="AJ20211" s="4"/>
    </row>
    <row r="20212" spans="33:36">
      <c r="AG20212" s="5"/>
      <c r="AJ20212" s="4"/>
    </row>
    <row r="20213" spans="33:36">
      <c r="AG20213" s="5"/>
      <c r="AJ20213" s="4"/>
    </row>
    <row r="20214" spans="33:36">
      <c r="AG20214" s="5"/>
      <c r="AJ20214" s="4"/>
    </row>
    <row r="20215" spans="33:36">
      <c r="AG20215" s="5"/>
      <c r="AJ20215" s="4"/>
    </row>
    <row r="20216" spans="33:36">
      <c r="AG20216" s="5"/>
      <c r="AJ20216" s="4"/>
    </row>
    <row r="20217" spans="33:36">
      <c r="AG20217" s="5"/>
      <c r="AJ20217" s="4"/>
    </row>
    <row r="20218" spans="33:36">
      <c r="AG20218" s="5"/>
      <c r="AJ20218" s="4"/>
    </row>
    <row r="20219" spans="33:36">
      <c r="AG20219" s="5"/>
      <c r="AJ20219" s="4"/>
    </row>
    <row r="20220" spans="33:36">
      <c r="AG20220" s="5"/>
      <c r="AJ20220" s="4"/>
    </row>
    <row r="20221" spans="33:36">
      <c r="AG20221" s="5"/>
      <c r="AJ20221" s="4"/>
    </row>
    <row r="20222" spans="33:36">
      <c r="AG20222" s="5"/>
      <c r="AJ20222" s="4"/>
    </row>
    <row r="20223" spans="33:36">
      <c r="AG20223" s="5"/>
      <c r="AJ20223" s="4"/>
    </row>
    <row r="20224" spans="33:36">
      <c r="AG20224" s="5"/>
      <c r="AJ20224" s="4"/>
    </row>
    <row r="20225" spans="33:36">
      <c r="AG20225" s="5"/>
      <c r="AJ20225" s="4"/>
    </row>
    <row r="20226" spans="33:36">
      <c r="AG20226" s="5"/>
      <c r="AJ20226" s="4"/>
    </row>
    <row r="20227" spans="33:36">
      <c r="AG20227" s="5"/>
      <c r="AJ20227" s="4"/>
    </row>
    <row r="20228" spans="33:36">
      <c r="AG20228" s="5"/>
      <c r="AJ20228" s="4"/>
    </row>
    <row r="20229" spans="33:36">
      <c r="AG20229" s="5"/>
      <c r="AJ20229" s="4"/>
    </row>
    <row r="20230" spans="33:36">
      <c r="AG20230" s="5"/>
      <c r="AJ20230" s="4"/>
    </row>
    <row r="20231" spans="33:36">
      <c r="AG20231" s="5"/>
      <c r="AJ20231" s="4"/>
    </row>
    <row r="20232" spans="33:36">
      <c r="AG20232" s="5"/>
      <c r="AJ20232" s="4"/>
    </row>
    <row r="20233" spans="33:36">
      <c r="AG20233" s="5"/>
      <c r="AJ20233" s="4"/>
    </row>
    <row r="20234" spans="33:36">
      <c r="AG20234" s="5"/>
      <c r="AJ20234" s="4"/>
    </row>
    <row r="20235" spans="33:36">
      <c r="AG20235" s="5"/>
      <c r="AJ20235" s="4"/>
    </row>
    <row r="20236" spans="33:36">
      <c r="AG20236" s="5"/>
      <c r="AJ20236" s="4"/>
    </row>
    <row r="20237" spans="33:36">
      <c r="AG20237" s="5"/>
      <c r="AJ20237" s="4"/>
    </row>
    <row r="20238" spans="33:36">
      <c r="AG20238" s="5"/>
      <c r="AJ20238" s="4"/>
    </row>
    <row r="20239" spans="33:36">
      <c r="AG20239" s="5"/>
      <c r="AJ20239" s="4"/>
    </row>
    <row r="20240" spans="33:36">
      <c r="AG20240" s="5"/>
      <c r="AJ20240" s="4"/>
    </row>
    <row r="20241" spans="33:36">
      <c r="AG20241" s="5"/>
      <c r="AJ20241" s="4"/>
    </row>
    <row r="20242" spans="33:36">
      <c r="AG20242" s="5"/>
      <c r="AJ20242" s="4"/>
    </row>
    <row r="20243" spans="33:36">
      <c r="AG20243" s="5"/>
      <c r="AJ20243" s="4"/>
    </row>
    <row r="20244" spans="33:36">
      <c r="AG20244" s="5"/>
      <c r="AJ20244" s="4"/>
    </row>
    <row r="20245" spans="33:36">
      <c r="AG20245" s="5"/>
      <c r="AJ20245" s="4"/>
    </row>
    <row r="20246" spans="33:36">
      <c r="AG20246" s="5"/>
      <c r="AJ20246" s="4"/>
    </row>
    <row r="20247" spans="33:36">
      <c r="AG20247" s="5"/>
      <c r="AJ20247" s="4"/>
    </row>
    <row r="20248" spans="33:36">
      <c r="AG20248" s="5"/>
      <c r="AJ20248" s="4"/>
    </row>
    <row r="20249" spans="33:36">
      <c r="AG20249" s="5"/>
      <c r="AJ20249" s="4"/>
    </row>
    <row r="20250" spans="33:36">
      <c r="AG20250" s="5"/>
      <c r="AJ20250" s="4"/>
    </row>
    <row r="20251" spans="33:36">
      <c r="AG20251" s="5"/>
      <c r="AJ20251" s="4"/>
    </row>
    <row r="20252" spans="33:36">
      <c r="AG20252" s="5"/>
      <c r="AJ20252" s="4"/>
    </row>
    <row r="20253" spans="33:36">
      <c r="AG20253" s="5"/>
      <c r="AJ20253" s="4"/>
    </row>
    <row r="20254" spans="33:36">
      <c r="AG20254" s="5"/>
      <c r="AJ20254" s="4"/>
    </row>
    <row r="20255" spans="33:36">
      <c r="AG20255" s="5"/>
      <c r="AJ20255" s="4"/>
    </row>
    <row r="20256" spans="33:36">
      <c r="AG20256" s="5"/>
      <c r="AJ20256" s="4"/>
    </row>
    <row r="20257" spans="33:36">
      <c r="AG20257" s="5"/>
      <c r="AJ20257" s="4"/>
    </row>
    <row r="20258" spans="33:36">
      <c r="AG20258" s="5"/>
      <c r="AJ20258" s="4"/>
    </row>
    <row r="20259" spans="33:36">
      <c r="AG20259" s="5"/>
      <c r="AJ20259" s="4"/>
    </row>
    <row r="20260" spans="33:36">
      <c r="AG20260" s="5"/>
      <c r="AJ20260" s="4"/>
    </row>
    <row r="20261" spans="33:36">
      <c r="AG20261" s="5"/>
      <c r="AJ20261" s="4"/>
    </row>
    <row r="20262" spans="33:36">
      <c r="AG20262" s="5"/>
      <c r="AJ20262" s="4"/>
    </row>
    <row r="20263" spans="33:36">
      <c r="AG20263" s="5"/>
      <c r="AJ20263" s="4"/>
    </row>
    <row r="20264" spans="33:36">
      <c r="AG20264" s="5"/>
      <c r="AJ20264" s="4"/>
    </row>
    <row r="20265" spans="33:36">
      <c r="AG20265" s="5"/>
      <c r="AJ20265" s="4"/>
    </row>
    <row r="20266" spans="33:36">
      <c r="AG20266" s="5"/>
      <c r="AJ20266" s="4"/>
    </row>
    <row r="20267" spans="33:36">
      <c r="AG20267" s="5"/>
      <c r="AJ20267" s="4"/>
    </row>
    <row r="20268" spans="33:36">
      <c r="AG20268" s="5"/>
      <c r="AJ20268" s="4"/>
    </row>
    <row r="20269" spans="33:36">
      <c r="AG20269" s="5"/>
      <c r="AJ20269" s="4"/>
    </row>
    <row r="20270" spans="33:36">
      <c r="AG20270" s="5"/>
      <c r="AJ20270" s="4"/>
    </row>
    <row r="20271" spans="33:36">
      <c r="AG20271" s="5"/>
      <c r="AJ20271" s="4"/>
    </row>
    <row r="20272" spans="33:36">
      <c r="AG20272" s="5"/>
      <c r="AJ20272" s="4"/>
    </row>
    <row r="20273" spans="33:36">
      <c r="AG20273" s="5"/>
      <c r="AJ20273" s="4"/>
    </row>
    <row r="20274" spans="33:36">
      <c r="AG20274" s="5"/>
      <c r="AJ20274" s="4"/>
    </row>
    <row r="20275" spans="33:36">
      <c r="AG20275" s="5"/>
      <c r="AJ20275" s="4"/>
    </row>
    <row r="20276" spans="33:36">
      <c r="AG20276" s="5"/>
      <c r="AJ20276" s="4"/>
    </row>
    <row r="20277" spans="33:36">
      <c r="AG20277" s="5"/>
      <c r="AJ20277" s="4"/>
    </row>
    <row r="20278" spans="33:36">
      <c r="AG20278" s="5"/>
      <c r="AJ20278" s="4"/>
    </row>
    <row r="20279" spans="33:36">
      <c r="AG20279" s="5"/>
      <c r="AJ20279" s="4"/>
    </row>
    <row r="20280" spans="33:36">
      <c r="AG20280" s="5"/>
      <c r="AJ20280" s="4"/>
    </row>
    <row r="20281" spans="33:36">
      <c r="AG20281" s="5"/>
      <c r="AJ20281" s="4"/>
    </row>
    <row r="20282" spans="33:36">
      <c r="AG20282" s="5"/>
      <c r="AJ20282" s="4"/>
    </row>
    <row r="20283" spans="33:36">
      <c r="AG20283" s="5"/>
      <c r="AJ20283" s="4"/>
    </row>
    <row r="20284" spans="33:36">
      <c r="AG20284" s="5"/>
      <c r="AJ20284" s="4"/>
    </row>
    <row r="20285" spans="33:36">
      <c r="AG20285" s="5"/>
      <c r="AJ20285" s="4"/>
    </row>
    <row r="20286" spans="33:36">
      <c r="AG20286" s="5"/>
      <c r="AJ20286" s="4"/>
    </row>
    <row r="20287" spans="33:36">
      <c r="AG20287" s="5"/>
      <c r="AJ20287" s="4"/>
    </row>
    <row r="20288" spans="33:36">
      <c r="AG20288" s="5"/>
      <c r="AJ20288" s="4"/>
    </row>
    <row r="20289" spans="33:36">
      <c r="AG20289" s="5"/>
      <c r="AJ20289" s="4"/>
    </row>
    <row r="20290" spans="33:36">
      <c r="AG20290" s="5"/>
      <c r="AJ20290" s="4"/>
    </row>
    <row r="20291" spans="33:36">
      <c r="AG20291" s="5"/>
      <c r="AJ20291" s="4"/>
    </row>
    <row r="20292" spans="33:36">
      <c r="AG20292" s="5"/>
      <c r="AJ20292" s="4"/>
    </row>
    <row r="20293" spans="33:36">
      <c r="AG20293" s="5"/>
      <c r="AJ20293" s="4"/>
    </row>
    <row r="20294" spans="33:36">
      <c r="AG20294" s="5"/>
      <c r="AJ20294" s="4"/>
    </row>
    <row r="20295" spans="33:36">
      <c r="AG20295" s="5"/>
      <c r="AJ20295" s="4"/>
    </row>
    <row r="20296" spans="33:36">
      <c r="AG20296" s="5"/>
      <c r="AJ20296" s="4"/>
    </row>
    <row r="20297" spans="33:36">
      <c r="AG20297" s="5"/>
      <c r="AJ20297" s="4"/>
    </row>
    <row r="20298" spans="33:36">
      <c r="AG20298" s="5"/>
      <c r="AJ20298" s="4"/>
    </row>
    <row r="20299" spans="33:36">
      <c r="AG20299" s="5"/>
      <c r="AJ20299" s="4"/>
    </row>
    <row r="20300" spans="33:36">
      <c r="AG20300" s="5"/>
      <c r="AJ20300" s="4"/>
    </row>
    <row r="20301" spans="33:36">
      <c r="AG20301" s="5"/>
      <c r="AJ20301" s="4"/>
    </row>
    <row r="20302" spans="33:36">
      <c r="AG20302" s="5"/>
      <c r="AJ20302" s="4"/>
    </row>
    <row r="20303" spans="33:36">
      <c r="AG20303" s="5"/>
      <c r="AJ20303" s="4"/>
    </row>
    <row r="20304" spans="33:36">
      <c r="AG20304" s="5"/>
      <c r="AJ20304" s="4"/>
    </row>
    <row r="20305" spans="33:36">
      <c r="AG20305" s="5"/>
      <c r="AJ20305" s="4"/>
    </row>
    <row r="20306" spans="33:36">
      <c r="AG20306" s="5"/>
      <c r="AJ20306" s="4"/>
    </row>
    <row r="20307" spans="33:36">
      <c r="AG20307" s="5"/>
      <c r="AJ20307" s="4"/>
    </row>
    <row r="20308" spans="33:36">
      <c r="AG20308" s="5"/>
      <c r="AJ20308" s="4"/>
    </row>
    <row r="20309" spans="33:36">
      <c r="AG20309" s="5"/>
      <c r="AJ20309" s="4"/>
    </row>
    <row r="20310" spans="33:36">
      <c r="AG20310" s="5"/>
      <c r="AJ20310" s="4"/>
    </row>
    <row r="20311" spans="33:36">
      <c r="AG20311" s="5"/>
      <c r="AJ20311" s="4"/>
    </row>
    <row r="20312" spans="33:36">
      <c r="AG20312" s="5"/>
      <c r="AJ20312" s="4"/>
    </row>
    <row r="20313" spans="33:36">
      <c r="AG20313" s="5"/>
      <c r="AJ20313" s="4"/>
    </row>
    <row r="20314" spans="33:36">
      <c r="AG20314" s="5"/>
      <c r="AJ20314" s="4"/>
    </row>
    <row r="20315" spans="33:36">
      <c r="AG20315" s="5"/>
      <c r="AJ20315" s="4"/>
    </row>
    <row r="20316" spans="33:36">
      <c r="AG20316" s="5"/>
      <c r="AJ20316" s="4"/>
    </row>
    <row r="20317" spans="33:36">
      <c r="AG20317" s="5"/>
      <c r="AJ20317" s="4"/>
    </row>
    <row r="20318" spans="33:36">
      <c r="AG20318" s="5"/>
      <c r="AJ20318" s="4"/>
    </row>
    <row r="20319" spans="33:36">
      <c r="AG20319" s="5"/>
      <c r="AJ20319" s="4"/>
    </row>
    <row r="20320" spans="33:36">
      <c r="AG20320" s="5"/>
      <c r="AJ20320" s="4"/>
    </row>
    <row r="20321" spans="33:36">
      <c r="AG20321" s="5"/>
      <c r="AJ20321" s="4"/>
    </row>
    <row r="20322" spans="33:36">
      <c r="AG20322" s="5"/>
      <c r="AJ20322" s="4"/>
    </row>
    <row r="20323" spans="33:36">
      <c r="AG20323" s="5"/>
      <c r="AJ20323" s="4"/>
    </row>
    <row r="20324" spans="33:36">
      <c r="AG20324" s="5"/>
      <c r="AJ20324" s="4"/>
    </row>
    <row r="20325" spans="33:36">
      <c r="AG20325" s="5"/>
      <c r="AJ20325" s="4"/>
    </row>
    <row r="20326" spans="33:36">
      <c r="AG20326" s="5"/>
      <c r="AJ20326" s="4"/>
    </row>
    <row r="20327" spans="33:36">
      <c r="AG20327" s="5"/>
      <c r="AJ20327" s="4"/>
    </row>
    <row r="20328" spans="33:36">
      <c r="AG20328" s="5"/>
      <c r="AJ20328" s="4"/>
    </row>
    <row r="20329" spans="33:36">
      <c r="AG20329" s="5"/>
      <c r="AJ20329" s="4"/>
    </row>
    <row r="20330" spans="33:36">
      <c r="AG20330" s="5"/>
      <c r="AJ20330" s="4"/>
    </row>
    <row r="20331" spans="33:36">
      <c r="AG20331" s="5"/>
      <c r="AJ20331" s="4"/>
    </row>
    <row r="20332" spans="33:36">
      <c r="AG20332" s="5"/>
      <c r="AJ20332" s="4"/>
    </row>
    <row r="20333" spans="33:36">
      <c r="AG20333" s="5"/>
      <c r="AJ20333" s="4"/>
    </row>
    <row r="20334" spans="33:36">
      <c r="AG20334" s="5"/>
      <c r="AJ20334" s="4"/>
    </row>
    <row r="20335" spans="33:36">
      <c r="AG20335" s="5"/>
      <c r="AJ20335" s="4"/>
    </row>
    <row r="20336" spans="33:36">
      <c r="AG20336" s="5"/>
      <c r="AJ20336" s="4"/>
    </row>
    <row r="20337" spans="33:36">
      <c r="AG20337" s="5"/>
      <c r="AJ20337" s="4"/>
    </row>
    <row r="20338" spans="33:36">
      <c r="AG20338" s="5"/>
      <c r="AJ20338" s="4"/>
    </row>
    <row r="20339" spans="33:36">
      <c r="AG20339" s="5"/>
      <c r="AJ20339" s="4"/>
    </row>
    <row r="20340" spans="33:36">
      <c r="AG20340" s="5"/>
      <c r="AJ20340" s="4"/>
    </row>
    <row r="20341" spans="33:36">
      <c r="AG20341" s="5"/>
      <c r="AJ20341" s="4"/>
    </row>
    <row r="20342" spans="33:36">
      <c r="AG20342" s="5"/>
      <c r="AJ20342" s="4"/>
    </row>
    <row r="20343" spans="33:36">
      <c r="AG20343" s="5"/>
      <c r="AJ20343" s="4"/>
    </row>
    <row r="20344" spans="33:36">
      <c r="AG20344" s="5"/>
      <c r="AJ20344" s="4"/>
    </row>
    <row r="20345" spans="33:36">
      <c r="AG20345" s="5"/>
      <c r="AJ20345" s="4"/>
    </row>
    <row r="20346" spans="33:36">
      <c r="AG20346" s="5"/>
      <c r="AJ20346" s="4"/>
    </row>
    <row r="20347" spans="33:36">
      <c r="AG20347" s="5"/>
      <c r="AJ20347" s="4"/>
    </row>
    <row r="20348" spans="33:36">
      <c r="AG20348" s="5"/>
      <c r="AJ20348" s="4"/>
    </row>
    <row r="20349" spans="33:36">
      <c r="AG20349" s="5"/>
      <c r="AJ20349" s="4"/>
    </row>
    <row r="20350" spans="33:36">
      <c r="AG20350" s="5"/>
      <c r="AJ20350" s="4"/>
    </row>
    <row r="20351" spans="33:36">
      <c r="AG20351" s="5"/>
      <c r="AJ20351" s="4"/>
    </row>
    <row r="20352" spans="33:36">
      <c r="AG20352" s="5"/>
      <c r="AJ20352" s="4"/>
    </row>
    <row r="20353" spans="33:36">
      <c r="AG20353" s="5"/>
      <c r="AJ20353" s="4"/>
    </row>
    <row r="20354" spans="33:36">
      <c r="AG20354" s="5"/>
      <c r="AJ20354" s="4"/>
    </row>
    <row r="20355" spans="33:36">
      <c r="AG20355" s="5"/>
      <c r="AJ20355" s="4"/>
    </row>
    <row r="20356" spans="33:36">
      <c r="AG20356" s="5"/>
      <c r="AJ20356" s="4"/>
    </row>
    <row r="20357" spans="33:36">
      <c r="AG20357" s="5"/>
      <c r="AJ20357" s="4"/>
    </row>
    <row r="20358" spans="33:36">
      <c r="AG20358" s="5"/>
      <c r="AJ20358" s="4"/>
    </row>
    <row r="20359" spans="33:36">
      <c r="AG20359" s="5"/>
      <c r="AJ20359" s="4"/>
    </row>
    <row r="20360" spans="33:36">
      <c r="AG20360" s="5"/>
      <c r="AJ20360" s="4"/>
    </row>
    <row r="20361" spans="33:36">
      <c r="AG20361" s="5"/>
      <c r="AJ20361" s="4"/>
    </row>
    <row r="20362" spans="33:36">
      <c r="AG20362" s="5"/>
      <c r="AJ20362" s="4"/>
    </row>
    <row r="20363" spans="33:36">
      <c r="AG20363" s="5"/>
      <c r="AJ20363" s="4"/>
    </row>
    <row r="20364" spans="33:36">
      <c r="AG20364" s="5"/>
      <c r="AJ20364" s="4"/>
    </row>
    <row r="20365" spans="33:36">
      <c r="AG20365" s="5"/>
      <c r="AJ20365" s="4"/>
    </row>
    <row r="20366" spans="33:36">
      <c r="AG20366" s="5"/>
      <c r="AJ20366" s="4"/>
    </row>
    <row r="20367" spans="33:36">
      <c r="AG20367" s="5"/>
      <c r="AJ20367" s="4"/>
    </row>
    <row r="20368" spans="33:36">
      <c r="AG20368" s="5"/>
      <c r="AJ20368" s="4"/>
    </row>
    <row r="20369" spans="33:36">
      <c r="AG20369" s="5"/>
      <c r="AJ20369" s="4"/>
    </row>
    <row r="20370" spans="33:36">
      <c r="AG20370" s="5"/>
      <c r="AJ20370" s="4"/>
    </row>
    <row r="20371" spans="33:36">
      <c r="AG20371" s="5"/>
      <c r="AJ20371" s="4"/>
    </row>
    <row r="20372" spans="33:36">
      <c r="AG20372" s="5"/>
      <c r="AJ20372" s="4"/>
    </row>
    <row r="20373" spans="33:36">
      <c r="AG20373" s="5"/>
      <c r="AJ20373" s="4"/>
    </row>
    <row r="20374" spans="33:36">
      <c r="AG20374" s="5"/>
      <c r="AJ20374" s="4"/>
    </row>
    <row r="20375" spans="33:36">
      <c r="AG20375" s="5"/>
      <c r="AJ20375" s="4"/>
    </row>
    <row r="20376" spans="33:36">
      <c r="AG20376" s="5"/>
      <c r="AJ20376" s="4"/>
    </row>
    <row r="20377" spans="33:36">
      <c r="AG20377" s="5"/>
      <c r="AJ20377" s="4"/>
    </row>
    <row r="20378" spans="33:36">
      <c r="AG20378" s="5"/>
      <c r="AJ20378" s="4"/>
    </row>
    <row r="20379" spans="33:36">
      <c r="AG20379" s="5"/>
      <c r="AJ20379" s="4"/>
    </row>
    <row r="20380" spans="33:36">
      <c r="AG20380" s="5"/>
      <c r="AJ20380" s="4"/>
    </row>
    <row r="20381" spans="33:36">
      <c r="AG20381" s="5"/>
      <c r="AJ20381" s="4"/>
    </row>
    <row r="20382" spans="33:36">
      <c r="AG20382" s="5"/>
      <c r="AJ20382" s="4"/>
    </row>
    <row r="20383" spans="33:36">
      <c r="AG20383" s="5"/>
      <c r="AJ20383" s="4"/>
    </row>
    <row r="20384" spans="33:36">
      <c r="AG20384" s="5"/>
      <c r="AJ20384" s="4"/>
    </row>
    <row r="20385" spans="33:36">
      <c r="AG20385" s="5"/>
      <c r="AJ20385" s="4"/>
    </row>
    <row r="20386" spans="33:36">
      <c r="AG20386" s="5"/>
      <c r="AJ20386" s="4"/>
    </row>
    <row r="20387" spans="33:36">
      <c r="AG20387" s="5"/>
      <c r="AJ20387" s="4"/>
    </row>
    <row r="20388" spans="33:36">
      <c r="AG20388" s="5"/>
      <c r="AJ20388" s="4"/>
    </row>
    <row r="20389" spans="33:36">
      <c r="AG20389" s="5"/>
      <c r="AJ20389" s="4"/>
    </row>
    <row r="20390" spans="33:36">
      <c r="AG20390" s="5"/>
      <c r="AJ20390" s="4"/>
    </row>
    <row r="20391" spans="33:36">
      <c r="AG20391" s="5"/>
      <c r="AJ20391" s="4"/>
    </row>
    <row r="20392" spans="33:36">
      <c r="AG20392" s="5"/>
      <c r="AJ20392" s="4"/>
    </row>
    <row r="20393" spans="33:36">
      <c r="AG20393" s="5"/>
      <c r="AJ20393" s="4"/>
    </row>
    <row r="20394" spans="33:36">
      <c r="AG20394" s="5"/>
      <c r="AJ20394" s="4"/>
    </row>
    <row r="20395" spans="33:36">
      <c r="AG20395" s="5"/>
      <c r="AJ20395" s="4"/>
    </row>
    <row r="20396" spans="33:36">
      <c r="AG20396" s="5"/>
      <c r="AJ20396" s="4"/>
    </row>
    <row r="20397" spans="33:36">
      <c r="AG20397" s="5"/>
      <c r="AJ20397" s="4"/>
    </row>
    <row r="20398" spans="33:36">
      <c r="AG20398" s="5"/>
      <c r="AJ20398" s="4"/>
    </row>
    <row r="20399" spans="33:36">
      <c r="AG20399" s="5"/>
      <c r="AJ20399" s="4"/>
    </row>
    <row r="20400" spans="33:36">
      <c r="AG20400" s="5"/>
      <c r="AJ20400" s="4"/>
    </row>
    <row r="20401" spans="33:36">
      <c r="AG20401" s="5"/>
      <c r="AJ20401" s="4"/>
    </row>
    <row r="20402" spans="33:36">
      <c r="AG20402" s="5"/>
      <c r="AJ20402" s="4"/>
    </row>
    <row r="20403" spans="33:36">
      <c r="AG20403" s="5"/>
      <c r="AJ20403" s="4"/>
    </row>
    <row r="20404" spans="33:36">
      <c r="AG20404" s="5"/>
      <c r="AJ20404" s="4"/>
    </row>
    <row r="20405" spans="33:36">
      <c r="AG20405" s="5"/>
      <c r="AJ20405" s="4"/>
    </row>
    <row r="20406" spans="33:36">
      <c r="AG20406" s="5"/>
      <c r="AJ20406" s="4"/>
    </row>
    <row r="20407" spans="33:36">
      <c r="AG20407" s="5"/>
      <c r="AJ20407" s="4"/>
    </row>
    <row r="20408" spans="33:36">
      <c r="AG20408" s="5"/>
      <c r="AJ20408" s="4"/>
    </row>
    <row r="20409" spans="33:36">
      <c r="AG20409" s="5"/>
      <c r="AJ20409" s="4"/>
    </row>
    <row r="20410" spans="33:36">
      <c r="AG20410" s="5"/>
      <c r="AJ20410" s="4"/>
    </row>
    <row r="20411" spans="33:36">
      <c r="AG20411" s="5"/>
      <c r="AJ20411" s="4"/>
    </row>
    <row r="20412" spans="33:36">
      <c r="AG20412" s="5"/>
      <c r="AJ20412" s="4"/>
    </row>
    <row r="20413" spans="33:36">
      <c r="AG20413" s="5"/>
      <c r="AJ20413" s="4"/>
    </row>
    <row r="20414" spans="33:36">
      <c r="AG20414" s="5"/>
      <c r="AJ20414" s="4"/>
    </row>
    <row r="20415" spans="33:36">
      <c r="AG20415" s="5"/>
      <c r="AJ20415" s="4"/>
    </row>
    <row r="20416" spans="33:36">
      <c r="AG20416" s="5"/>
      <c r="AJ20416" s="4"/>
    </row>
    <row r="20417" spans="33:36">
      <c r="AG20417" s="5"/>
      <c r="AJ20417" s="4"/>
    </row>
    <row r="20418" spans="33:36">
      <c r="AG20418" s="5"/>
      <c r="AJ20418" s="4"/>
    </row>
    <row r="20419" spans="33:36">
      <c r="AG20419" s="5"/>
      <c r="AJ20419" s="4"/>
    </row>
    <row r="20420" spans="33:36">
      <c r="AG20420" s="5"/>
      <c r="AJ20420" s="4"/>
    </row>
    <row r="20421" spans="33:36">
      <c r="AG20421" s="5"/>
      <c r="AJ20421" s="4"/>
    </row>
    <row r="20422" spans="33:36">
      <c r="AG20422" s="5"/>
      <c r="AJ20422" s="4"/>
    </row>
    <row r="20423" spans="33:36">
      <c r="AG20423" s="5"/>
      <c r="AJ20423" s="4"/>
    </row>
    <row r="20424" spans="33:36">
      <c r="AG20424" s="5"/>
      <c r="AJ20424" s="4"/>
    </row>
    <row r="20425" spans="33:36">
      <c r="AG20425" s="5"/>
      <c r="AJ20425" s="4"/>
    </row>
    <row r="20426" spans="33:36">
      <c r="AG20426" s="5"/>
      <c r="AJ20426" s="4"/>
    </row>
    <row r="20427" spans="33:36">
      <c r="AG20427" s="5"/>
      <c r="AJ20427" s="4"/>
    </row>
    <row r="20428" spans="33:36">
      <c r="AG20428" s="5"/>
      <c r="AJ20428" s="4"/>
    </row>
    <row r="20429" spans="33:36">
      <c r="AG20429" s="5"/>
      <c r="AJ20429" s="4"/>
    </row>
    <row r="20430" spans="33:36">
      <c r="AG20430" s="5"/>
      <c r="AJ20430" s="4"/>
    </row>
    <row r="20431" spans="33:36">
      <c r="AG20431" s="5"/>
      <c r="AJ20431" s="4"/>
    </row>
    <row r="20432" spans="33:36">
      <c r="AG20432" s="5"/>
      <c r="AJ20432" s="4"/>
    </row>
    <row r="20433" spans="33:36">
      <c r="AG20433" s="5"/>
      <c r="AJ20433" s="4"/>
    </row>
    <row r="20434" spans="33:36">
      <c r="AG20434" s="5"/>
      <c r="AJ20434" s="4"/>
    </row>
    <row r="20435" spans="33:36">
      <c r="AG20435" s="5"/>
      <c r="AJ20435" s="4"/>
    </row>
    <row r="20436" spans="33:36">
      <c r="AG20436" s="5"/>
      <c r="AJ20436" s="4"/>
    </row>
    <row r="20437" spans="33:36">
      <c r="AG20437" s="5"/>
      <c r="AJ20437" s="4"/>
    </row>
    <row r="20438" spans="33:36">
      <c r="AG20438" s="5"/>
      <c r="AJ20438" s="4"/>
    </row>
    <row r="20439" spans="33:36">
      <c r="AG20439" s="5"/>
      <c r="AJ20439" s="4"/>
    </row>
    <row r="20440" spans="33:36">
      <c r="AG20440" s="5"/>
      <c r="AJ20440" s="4"/>
    </row>
    <row r="20441" spans="33:36">
      <c r="AG20441" s="5"/>
      <c r="AJ20441" s="4"/>
    </row>
    <row r="20442" spans="33:36">
      <c r="AG20442" s="5"/>
      <c r="AJ20442" s="4"/>
    </row>
    <row r="20443" spans="33:36">
      <c r="AG20443" s="5"/>
      <c r="AJ20443" s="4"/>
    </row>
    <row r="20444" spans="33:36">
      <c r="AG20444" s="5"/>
      <c r="AJ20444" s="4"/>
    </row>
    <row r="20445" spans="33:36">
      <c r="AG20445" s="5"/>
      <c r="AJ20445" s="4"/>
    </row>
    <row r="20446" spans="33:36">
      <c r="AG20446" s="5"/>
      <c r="AJ20446" s="4"/>
    </row>
    <row r="20447" spans="33:36">
      <c r="AG20447" s="5"/>
      <c r="AJ20447" s="4"/>
    </row>
    <row r="20448" spans="33:36">
      <c r="AG20448" s="5"/>
      <c r="AJ20448" s="4"/>
    </row>
    <row r="20449" spans="33:36">
      <c r="AG20449" s="5"/>
      <c r="AJ20449" s="4"/>
    </row>
    <row r="20450" spans="33:36">
      <c r="AG20450" s="5"/>
      <c r="AJ20450" s="4"/>
    </row>
    <row r="20451" spans="33:36">
      <c r="AG20451" s="5"/>
      <c r="AJ20451" s="4"/>
    </row>
    <row r="20452" spans="33:36">
      <c r="AG20452" s="5"/>
      <c r="AJ20452" s="4"/>
    </row>
    <row r="20453" spans="33:36">
      <c r="AG20453" s="5"/>
      <c r="AJ20453" s="4"/>
    </row>
    <row r="20454" spans="33:36">
      <c r="AG20454" s="5"/>
      <c r="AJ20454" s="4"/>
    </row>
    <row r="20455" spans="33:36">
      <c r="AG20455" s="5"/>
      <c r="AJ20455" s="4"/>
    </row>
    <row r="20456" spans="33:36">
      <c r="AG20456" s="5"/>
      <c r="AJ20456" s="4"/>
    </row>
    <row r="20457" spans="33:36">
      <c r="AG20457" s="5"/>
      <c r="AJ20457" s="4"/>
    </row>
    <row r="20458" spans="33:36">
      <c r="AG20458" s="5"/>
      <c r="AJ20458" s="4"/>
    </row>
    <row r="20459" spans="33:36">
      <c r="AG20459" s="5"/>
      <c r="AJ20459" s="4"/>
    </row>
    <row r="20460" spans="33:36">
      <c r="AG20460" s="5"/>
      <c r="AJ20460" s="4"/>
    </row>
    <row r="20461" spans="33:36">
      <c r="AG20461" s="5"/>
      <c r="AJ20461" s="4"/>
    </row>
    <row r="20462" spans="33:36">
      <c r="AG20462" s="5"/>
      <c r="AJ20462" s="4"/>
    </row>
    <row r="20463" spans="33:36">
      <c r="AG20463" s="5"/>
      <c r="AJ20463" s="4"/>
    </row>
    <row r="20464" spans="33:36">
      <c r="AG20464" s="5"/>
      <c r="AJ20464" s="4"/>
    </row>
    <row r="20465" spans="33:36">
      <c r="AG20465" s="5"/>
      <c r="AJ20465" s="4"/>
    </row>
    <row r="20466" spans="33:36">
      <c r="AG20466" s="5"/>
      <c r="AJ20466" s="4"/>
    </row>
    <row r="20467" spans="33:36">
      <c r="AG20467" s="5"/>
      <c r="AJ20467" s="4"/>
    </row>
    <row r="20468" spans="33:36">
      <c r="AG20468" s="5"/>
      <c r="AJ20468" s="4"/>
    </row>
    <row r="20469" spans="33:36">
      <c r="AG20469" s="5"/>
      <c r="AJ20469" s="4"/>
    </row>
    <row r="20470" spans="33:36">
      <c r="AG20470" s="5"/>
      <c r="AJ20470" s="4"/>
    </row>
    <row r="20471" spans="33:36">
      <c r="AG20471" s="5"/>
      <c r="AJ20471" s="4"/>
    </row>
    <row r="20472" spans="33:36">
      <c r="AG20472" s="5"/>
      <c r="AJ20472" s="4"/>
    </row>
    <row r="20473" spans="33:36">
      <c r="AG20473" s="5"/>
      <c r="AJ20473" s="4"/>
    </row>
    <row r="20474" spans="33:36">
      <c r="AG20474" s="5"/>
      <c r="AJ20474" s="4"/>
    </row>
    <row r="20475" spans="33:36">
      <c r="AG20475" s="5"/>
      <c r="AJ20475" s="4"/>
    </row>
    <row r="20476" spans="33:36">
      <c r="AG20476" s="5"/>
      <c r="AJ20476" s="4"/>
    </row>
    <row r="20477" spans="33:36">
      <c r="AG20477" s="5"/>
      <c r="AJ20477" s="4"/>
    </row>
    <row r="20478" spans="33:36">
      <c r="AG20478" s="5"/>
      <c r="AJ20478" s="4"/>
    </row>
    <row r="20479" spans="33:36">
      <c r="AG20479" s="5"/>
      <c r="AJ20479" s="4"/>
    </row>
    <row r="20480" spans="33:36">
      <c r="AG20480" s="5"/>
      <c r="AJ20480" s="4"/>
    </row>
    <row r="20481" spans="33:36">
      <c r="AG20481" s="5"/>
      <c r="AJ20481" s="4"/>
    </row>
    <row r="20482" spans="33:36">
      <c r="AG20482" s="5"/>
      <c r="AJ20482" s="4"/>
    </row>
    <row r="20483" spans="33:36">
      <c r="AG20483" s="5"/>
      <c r="AJ20483" s="4"/>
    </row>
    <row r="20484" spans="33:36">
      <c r="AG20484" s="5"/>
      <c r="AJ20484" s="4"/>
    </row>
    <row r="20485" spans="33:36">
      <c r="AG20485" s="5"/>
      <c r="AJ20485" s="4"/>
    </row>
    <row r="20486" spans="33:36">
      <c r="AG20486" s="5"/>
      <c r="AJ20486" s="4"/>
    </row>
    <row r="20487" spans="33:36">
      <c r="AG20487" s="5"/>
      <c r="AJ20487" s="4"/>
    </row>
    <row r="20488" spans="33:36">
      <c r="AG20488" s="5"/>
      <c r="AJ20488" s="4"/>
    </row>
    <row r="20489" spans="33:36">
      <c r="AG20489" s="5"/>
      <c r="AJ20489" s="4"/>
    </row>
    <row r="20490" spans="33:36">
      <c r="AG20490" s="5"/>
      <c r="AJ20490" s="4"/>
    </row>
    <row r="20491" spans="33:36">
      <c r="AG20491" s="5"/>
      <c r="AJ20491" s="4"/>
    </row>
    <row r="20492" spans="33:36">
      <c r="AG20492" s="5"/>
      <c r="AJ20492" s="4"/>
    </row>
    <row r="20493" spans="33:36">
      <c r="AG20493" s="5"/>
      <c r="AJ20493" s="4"/>
    </row>
    <row r="20494" spans="33:36">
      <c r="AG20494" s="5"/>
      <c r="AJ20494" s="4"/>
    </row>
    <row r="20495" spans="33:36">
      <c r="AG20495" s="5"/>
      <c r="AJ20495" s="4"/>
    </row>
    <row r="20496" spans="33:36">
      <c r="AG20496" s="5"/>
      <c r="AJ20496" s="4"/>
    </row>
    <row r="20497" spans="33:36">
      <c r="AG20497" s="5"/>
      <c r="AJ20497" s="4"/>
    </row>
    <row r="20498" spans="33:36">
      <c r="AG20498" s="5"/>
      <c r="AJ20498" s="4"/>
    </row>
    <row r="20499" spans="33:36">
      <c r="AG20499" s="5"/>
      <c r="AJ20499" s="4"/>
    </row>
    <row r="20500" spans="33:36">
      <c r="AG20500" s="5"/>
      <c r="AJ20500" s="4"/>
    </row>
    <row r="20501" spans="33:36">
      <c r="AG20501" s="5"/>
      <c r="AJ20501" s="4"/>
    </row>
    <row r="20502" spans="33:36">
      <c r="AG20502" s="5"/>
      <c r="AJ20502" s="4"/>
    </row>
    <row r="20503" spans="33:36">
      <c r="AG20503" s="5"/>
      <c r="AJ20503" s="4"/>
    </row>
    <row r="20504" spans="33:36">
      <c r="AG20504" s="5"/>
      <c r="AJ20504" s="4"/>
    </row>
    <row r="20505" spans="33:36">
      <c r="AG20505" s="5"/>
      <c r="AJ20505" s="4"/>
    </row>
    <row r="20506" spans="33:36">
      <c r="AG20506" s="5"/>
      <c r="AJ20506" s="4"/>
    </row>
    <row r="20507" spans="33:36">
      <c r="AG20507" s="5"/>
      <c r="AJ20507" s="4"/>
    </row>
    <row r="20508" spans="33:36">
      <c r="AG20508" s="5"/>
      <c r="AJ20508" s="4"/>
    </row>
    <row r="20509" spans="33:36">
      <c r="AG20509" s="5"/>
      <c r="AJ20509" s="4"/>
    </row>
    <row r="20510" spans="33:36">
      <c r="AG20510" s="5"/>
      <c r="AJ20510" s="4"/>
    </row>
    <row r="20511" spans="33:36">
      <c r="AG20511" s="5"/>
      <c r="AJ20511" s="4"/>
    </row>
    <row r="20512" spans="33:36">
      <c r="AG20512" s="5"/>
      <c r="AJ20512" s="4"/>
    </row>
    <row r="20513" spans="33:36">
      <c r="AG20513" s="5"/>
      <c r="AJ20513" s="4"/>
    </row>
    <row r="20514" spans="33:36">
      <c r="AG20514" s="5"/>
      <c r="AJ20514" s="4"/>
    </row>
    <row r="20515" spans="33:36">
      <c r="AG20515" s="5"/>
      <c r="AJ20515" s="4"/>
    </row>
    <row r="20516" spans="33:36">
      <c r="AG20516" s="5"/>
      <c r="AJ20516" s="4"/>
    </row>
    <row r="20517" spans="33:36">
      <c r="AG20517" s="5"/>
      <c r="AJ20517" s="4"/>
    </row>
    <row r="20518" spans="33:36">
      <c r="AG20518" s="5"/>
      <c r="AJ20518" s="4"/>
    </row>
    <row r="20519" spans="33:36">
      <c r="AG20519" s="5"/>
      <c r="AJ20519" s="4"/>
    </row>
    <row r="20520" spans="33:36">
      <c r="AG20520" s="5"/>
      <c r="AJ20520" s="4"/>
    </row>
    <row r="20521" spans="33:36">
      <c r="AG20521" s="5"/>
      <c r="AJ20521" s="4"/>
    </row>
    <row r="20522" spans="33:36">
      <c r="AG20522" s="5"/>
      <c r="AJ20522" s="4"/>
    </row>
    <row r="20523" spans="33:36">
      <c r="AG20523" s="5"/>
      <c r="AJ20523" s="4"/>
    </row>
    <row r="20524" spans="33:36">
      <c r="AG20524" s="5"/>
      <c r="AJ20524" s="4"/>
    </row>
    <row r="20525" spans="33:36">
      <c r="AG20525" s="5"/>
      <c r="AJ20525" s="4"/>
    </row>
    <row r="20526" spans="33:36">
      <c r="AG20526" s="5"/>
      <c r="AJ20526" s="4"/>
    </row>
    <row r="20527" spans="33:36">
      <c r="AG20527" s="5"/>
      <c r="AJ20527" s="4"/>
    </row>
    <row r="20528" spans="33:36">
      <c r="AG20528" s="5"/>
      <c r="AJ20528" s="4"/>
    </row>
    <row r="20529" spans="33:36">
      <c r="AG20529" s="5"/>
      <c r="AJ20529" s="4"/>
    </row>
    <row r="20530" spans="33:36">
      <c r="AG20530" s="5"/>
      <c r="AJ20530" s="4"/>
    </row>
    <row r="20531" spans="33:36">
      <c r="AG20531" s="5"/>
      <c r="AJ20531" s="4"/>
    </row>
    <row r="20532" spans="33:36">
      <c r="AG20532" s="5"/>
      <c r="AJ20532" s="4"/>
    </row>
    <row r="20533" spans="33:36">
      <c r="AG20533" s="5"/>
      <c r="AJ20533" s="4"/>
    </row>
    <row r="20534" spans="33:36">
      <c r="AG20534" s="5"/>
      <c r="AJ20534" s="4"/>
    </row>
    <row r="20535" spans="33:36">
      <c r="AG20535" s="5"/>
      <c r="AJ20535" s="4"/>
    </row>
    <row r="20536" spans="33:36">
      <c r="AG20536" s="5"/>
      <c r="AJ20536" s="4"/>
    </row>
    <row r="20537" spans="33:36">
      <c r="AG20537" s="5"/>
      <c r="AJ20537" s="4"/>
    </row>
    <row r="20538" spans="33:36">
      <c r="AG20538" s="5"/>
      <c r="AJ20538" s="4"/>
    </row>
    <row r="20539" spans="33:36">
      <c r="AG20539" s="5"/>
      <c r="AJ20539" s="4"/>
    </row>
    <row r="20540" spans="33:36">
      <c r="AG20540" s="5"/>
      <c r="AJ20540" s="4"/>
    </row>
    <row r="20541" spans="33:36">
      <c r="AG20541" s="5"/>
      <c r="AJ20541" s="4"/>
    </row>
    <row r="20542" spans="33:36">
      <c r="AG20542" s="5"/>
      <c r="AJ20542" s="4"/>
    </row>
    <row r="20543" spans="33:36">
      <c r="AG20543" s="5"/>
      <c r="AJ20543" s="4"/>
    </row>
    <row r="20544" spans="33:36">
      <c r="AG20544" s="5"/>
      <c r="AJ20544" s="4"/>
    </row>
    <row r="20545" spans="33:36">
      <c r="AG20545" s="5"/>
      <c r="AJ20545" s="4"/>
    </row>
    <row r="20546" spans="33:36">
      <c r="AG20546" s="5"/>
      <c r="AJ20546" s="4"/>
    </row>
    <row r="20547" spans="33:36">
      <c r="AG20547" s="5"/>
      <c r="AJ20547" s="4"/>
    </row>
    <row r="20548" spans="33:36">
      <c r="AG20548" s="5"/>
      <c r="AJ20548" s="4"/>
    </row>
    <row r="20549" spans="33:36">
      <c r="AG20549" s="5"/>
      <c r="AJ20549" s="4"/>
    </row>
    <row r="20550" spans="33:36">
      <c r="AG20550" s="5"/>
      <c r="AJ20550" s="4"/>
    </row>
    <row r="20551" spans="33:36">
      <c r="AG20551" s="5"/>
      <c r="AJ20551" s="4"/>
    </row>
    <row r="20552" spans="33:36">
      <c r="AG20552" s="5"/>
      <c r="AJ20552" s="4"/>
    </row>
    <row r="20553" spans="33:36">
      <c r="AG20553" s="5"/>
      <c r="AJ20553" s="4"/>
    </row>
    <row r="20554" spans="33:36">
      <c r="AG20554" s="5"/>
      <c r="AJ20554" s="4"/>
    </row>
    <row r="20555" spans="33:36">
      <c r="AG20555" s="5"/>
      <c r="AJ20555" s="4"/>
    </row>
    <row r="20556" spans="33:36">
      <c r="AG20556" s="5"/>
      <c r="AJ20556" s="4"/>
    </row>
    <row r="20557" spans="33:36">
      <c r="AG20557" s="5"/>
      <c r="AJ20557" s="4"/>
    </row>
    <row r="20558" spans="33:36">
      <c r="AG20558" s="5"/>
      <c r="AJ20558" s="4"/>
    </row>
    <row r="20559" spans="33:36">
      <c r="AG20559" s="5"/>
      <c r="AJ20559" s="4"/>
    </row>
    <row r="20560" spans="33:36">
      <c r="AG20560" s="5"/>
      <c r="AJ20560" s="4"/>
    </row>
    <row r="20561" spans="33:36">
      <c r="AG20561" s="5"/>
      <c r="AJ20561" s="4"/>
    </row>
    <row r="20562" spans="33:36">
      <c r="AG20562" s="5"/>
      <c r="AJ20562" s="4"/>
    </row>
    <row r="20563" spans="33:36">
      <c r="AG20563" s="5"/>
      <c r="AJ20563" s="4"/>
    </row>
    <row r="20564" spans="33:36">
      <c r="AG20564" s="5"/>
      <c r="AJ20564" s="4"/>
    </row>
    <row r="20565" spans="33:36">
      <c r="AG20565" s="5"/>
      <c r="AJ20565" s="4"/>
    </row>
    <row r="20566" spans="33:36">
      <c r="AG20566" s="5"/>
      <c r="AJ20566" s="4"/>
    </row>
    <row r="20567" spans="33:36">
      <c r="AG20567" s="5"/>
      <c r="AJ20567" s="4"/>
    </row>
    <row r="20568" spans="33:36">
      <c r="AG20568" s="5"/>
      <c r="AJ20568" s="4"/>
    </row>
    <row r="20569" spans="33:36">
      <c r="AG20569" s="5"/>
      <c r="AJ20569" s="4"/>
    </row>
    <row r="20570" spans="33:36">
      <c r="AG20570" s="5"/>
      <c r="AJ20570" s="4"/>
    </row>
    <row r="20571" spans="33:36">
      <c r="AG20571" s="5"/>
      <c r="AJ20571" s="4"/>
    </row>
    <row r="20572" spans="33:36">
      <c r="AG20572" s="5"/>
      <c r="AJ20572" s="4"/>
    </row>
    <row r="20573" spans="33:36">
      <c r="AG20573" s="5"/>
      <c r="AJ20573" s="4"/>
    </row>
    <row r="20574" spans="33:36">
      <c r="AG20574" s="5"/>
      <c r="AJ20574" s="4"/>
    </row>
    <row r="20575" spans="33:36">
      <c r="AG20575" s="5"/>
      <c r="AJ20575" s="4"/>
    </row>
    <row r="20576" spans="33:36">
      <c r="AG20576" s="5"/>
      <c r="AJ20576" s="4"/>
    </row>
    <row r="20577" spans="33:36">
      <c r="AG20577" s="5"/>
      <c r="AJ20577" s="4"/>
    </row>
    <row r="20578" spans="33:36">
      <c r="AG20578" s="5"/>
      <c r="AJ20578" s="4"/>
    </row>
    <row r="20579" spans="33:36">
      <c r="AG20579" s="5"/>
      <c r="AJ20579" s="4"/>
    </row>
    <row r="20580" spans="33:36">
      <c r="AG20580" s="5"/>
      <c r="AJ20580" s="4"/>
    </row>
    <row r="20581" spans="33:36">
      <c r="AG20581" s="5"/>
      <c r="AJ20581" s="4"/>
    </row>
    <row r="20582" spans="33:36">
      <c r="AG20582" s="5"/>
      <c r="AJ20582" s="4"/>
    </row>
    <row r="20583" spans="33:36">
      <c r="AG20583" s="5"/>
      <c r="AJ20583" s="4"/>
    </row>
    <row r="20584" spans="33:36">
      <c r="AG20584" s="5"/>
      <c r="AJ20584" s="4"/>
    </row>
    <row r="20585" spans="33:36">
      <c r="AG20585" s="5"/>
      <c r="AJ20585" s="4"/>
    </row>
    <row r="20586" spans="33:36">
      <c r="AG20586" s="5"/>
      <c r="AJ20586" s="4"/>
    </row>
    <row r="20587" spans="33:36">
      <c r="AG20587" s="5"/>
      <c r="AJ20587" s="4"/>
    </row>
    <row r="20588" spans="33:36">
      <c r="AG20588" s="5"/>
      <c r="AJ20588" s="4"/>
    </row>
    <row r="20589" spans="33:36">
      <c r="AG20589" s="5"/>
      <c r="AJ20589" s="4"/>
    </row>
    <row r="20590" spans="33:36">
      <c r="AG20590" s="5"/>
      <c r="AJ20590" s="4"/>
    </row>
    <row r="20591" spans="33:36">
      <c r="AG20591" s="5"/>
      <c r="AJ20591" s="4"/>
    </row>
    <row r="20592" spans="33:36">
      <c r="AG20592" s="5"/>
      <c r="AJ20592" s="4"/>
    </row>
    <row r="20593" spans="33:36">
      <c r="AG20593" s="5"/>
      <c r="AJ20593" s="4"/>
    </row>
    <row r="20594" spans="33:36">
      <c r="AG20594" s="5"/>
      <c r="AJ20594" s="4"/>
    </row>
    <row r="20595" spans="33:36">
      <c r="AG20595" s="5"/>
      <c r="AJ20595" s="4"/>
    </row>
    <row r="20596" spans="33:36">
      <c r="AG20596" s="5"/>
      <c r="AJ20596" s="4"/>
    </row>
    <row r="20597" spans="33:36">
      <c r="AG20597" s="5"/>
      <c r="AJ20597" s="4"/>
    </row>
    <row r="20598" spans="33:36">
      <c r="AG20598" s="5"/>
      <c r="AJ20598" s="4"/>
    </row>
    <row r="20599" spans="33:36">
      <c r="AG20599" s="5"/>
      <c r="AJ20599" s="4"/>
    </row>
    <row r="20600" spans="33:36">
      <c r="AG20600" s="5"/>
      <c r="AJ20600" s="4"/>
    </row>
    <row r="20601" spans="33:36">
      <c r="AG20601" s="5"/>
      <c r="AJ20601" s="4"/>
    </row>
    <row r="20602" spans="33:36">
      <c r="AG20602" s="5"/>
      <c r="AJ20602" s="4"/>
    </row>
    <row r="20603" spans="33:36">
      <c r="AG20603" s="5"/>
      <c r="AJ20603" s="4"/>
    </row>
    <row r="20604" spans="33:36">
      <c r="AG20604" s="5"/>
      <c r="AJ20604" s="4"/>
    </row>
    <row r="20605" spans="33:36">
      <c r="AG20605" s="5"/>
      <c r="AJ20605" s="4"/>
    </row>
    <row r="20606" spans="33:36">
      <c r="AG20606" s="5"/>
      <c r="AJ20606" s="4"/>
    </row>
    <row r="20607" spans="33:36">
      <c r="AG20607" s="5"/>
      <c r="AJ20607" s="4"/>
    </row>
    <row r="20608" spans="33:36">
      <c r="AG20608" s="5"/>
      <c r="AJ20608" s="4"/>
    </row>
    <row r="20609" spans="33:36">
      <c r="AG20609" s="5"/>
      <c r="AJ20609" s="4"/>
    </row>
    <row r="20610" spans="33:36">
      <c r="AG20610" s="5"/>
      <c r="AJ20610" s="4"/>
    </row>
    <row r="20611" spans="33:36">
      <c r="AG20611" s="5"/>
      <c r="AJ20611" s="4"/>
    </row>
    <row r="20612" spans="33:36">
      <c r="AG20612" s="5"/>
      <c r="AJ20612" s="4"/>
    </row>
    <row r="20613" spans="33:36">
      <c r="AG20613" s="5"/>
      <c r="AJ20613" s="4"/>
    </row>
    <row r="20614" spans="33:36">
      <c r="AG20614" s="5"/>
      <c r="AJ20614" s="4"/>
    </row>
    <row r="20615" spans="33:36">
      <c r="AG20615" s="5"/>
      <c r="AJ20615" s="4"/>
    </row>
    <row r="20616" spans="33:36">
      <c r="AG20616" s="5"/>
      <c r="AJ20616" s="4"/>
    </row>
    <row r="20617" spans="33:36">
      <c r="AG20617" s="5"/>
      <c r="AJ20617" s="4"/>
    </row>
    <row r="20618" spans="33:36">
      <c r="AG20618" s="5"/>
      <c r="AJ20618" s="4"/>
    </row>
    <row r="20619" spans="33:36">
      <c r="AG20619" s="5"/>
      <c r="AJ20619" s="4"/>
    </row>
    <row r="20620" spans="33:36">
      <c r="AG20620" s="5"/>
      <c r="AJ20620" s="4"/>
    </row>
    <row r="20621" spans="33:36">
      <c r="AG20621" s="5"/>
      <c r="AJ20621" s="4"/>
    </row>
    <row r="20622" spans="33:36">
      <c r="AG20622" s="5"/>
      <c r="AJ20622" s="4"/>
    </row>
    <row r="20623" spans="33:36">
      <c r="AG20623" s="5"/>
      <c r="AJ20623" s="4"/>
    </row>
    <row r="20624" spans="33:36">
      <c r="AG20624" s="5"/>
      <c r="AJ20624" s="4"/>
    </row>
    <row r="20625" spans="33:36">
      <c r="AG20625" s="5"/>
      <c r="AJ20625" s="4"/>
    </row>
    <row r="20626" spans="33:36">
      <c r="AG20626" s="5"/>
      <c r="AJ20626" s="4"/>
    </row>
    <row r="20627" spans="33:36">
      <c r="AG20627" s="5"/>
      <c r="AJ20627" s="4"/>
    </row>
    <row r="20628" spans="33:36">
      <c r="AG20628" s="5"/>
      <c r="AJ20628" s="4"/>
    </row>
    <row r="20629" spans="33:36">
      <c r="AG20629" s="5"/>
      <c r="AJ20629" s="4"/>
    </row>
    <row r="20630" spans="33:36">
      <c r="AG20630" s="5"/>
      <c r="AJ20630" s="4"/>
    </row>
    <row r="20631" spans="33:36">
      <c r="AG20631" s="5"/>
      <c r="AJ20631" s="4"/>
    </row>
    <row r="20632" spans="33:36">
      <c r="AG20632" s="5"/>
      <c r="AJ20632" s="4"/>
    </row>
    <row r="20633" spans="33:36">
      <c r="AG20633" s="5"/>
      <c r="AJ20633" s="4"/>
    </row>
    <row r="20634" spans="33:36">
      <c r="AG20634" s="5"/>
      <c r="AJ20634" s="4"/>
    </row>
    <row r="20635" spans="33:36">
      <c r="AG20635" s="5"/>
      <c r="AJ20635" s="4"/>
    </row>
    <row r="20636" spans="33:36">
      <c r="AG20636" s="5"/>
      <c r="AJ20636" s="4"/>
    </row>
    <row r="20637" spans="33:36">
      <c r="AG20637" s="5"/>
      <c r="AJ20637" s="4"/>
    </row>
    <row r="20638" spans="33:36">
      <c r="AG20638" s="5"/>
      <c r="AJ20638" s="4"/>
    </row>
    <row r="20639" spans="33:36">
      <c r="AG20639" s="5"/>
      <c r="AJ20639" s="4"/>
    </row>
    <row r="20640" spans="33:36">
      <c r="AG20640" s="5"/>
      <c r="AJ20640" s="4"/>
    </row>
    <row r="20641" spans="33:36">
      <c r="AG20641" s="5"/>
      <c r="AJ20641" s="4"/>
    </row>
    <row r="20642" spans="33:36">
      <c r="AG20642" s="5"/>
      <c r="AJ20642" s="4"/>
    </row>
    <row r="20643" spans="33:36">
      <c r="AG20643" s="5"/>
      <c r="AJ20643" s="4"/>
    </row>
    <row r="20644" spans="33:36">
      <c r="AG20644" s="5"/>
      <c r="AJ20644" s="4"/>
    </row>
    <row r="20645" spans="33:36">
      <c r="AG20645" s="5"/>
      <c r="AJ20645" s="4"/>
    </row>
    <row r="20646" spans="33:36">
      <c r="AG20646" s="5"/>
      <c r="AJ20646" s="4"/>
    </row>
    <row r="20647" spans="33:36">
      <c r="AG20647" s="5"/>
      <c r="AJ20647" s="4"/>
    </row>
    <row r="20648" spans="33:36">
      <c r="AG20648" s="5"/>
      <c r="AJ20648" s="4"/>
    </row>
    <row r="20649" spans="33:36">
      <c r="AG20649" s="5"/>
      <c r="AJ20649" s="4"/>
    </row>
    <row r="20650" spans="33:36">
      <c r="AG20650" s="5"/>
      <c r="AJ20650" s="4"/>
    </row>
    <row r="20651" spans="33:36">
      <c r="AG20651" s="5"/>
      <c r="AJ20651" s="4"/>
    </row>
    <row r="20652" spans="33:36">
      <c r="AG20652" s="5"/>
      <c r="AJ20652" s="4"/>
    </row>
    <row r="20653" spans="33:36">
      <c r="AG20653" s="5"/>
      <c r="AJ20653" s="4"/>
    </row>
    <row r="20654" spans="33:36">
      <c r="AG20654" s="5"/>
      <c r="AJ20654" s="4"/>
    </row>
    <row r="20655" spans="33:36">
      <c r="AG20655" s="5"/>
      <c r="AJ20655" s="4"/>
    </row>
    <row r="20656" spans="33:36">
      <c r="AG20656" s="5"/>
      <c r="AJ20656" s="4"/>
    </row>
    <row r="20657" spans="33:36">
      <c r="AG20657" s="5"/>
      <c r="AJ20657" s="4"/>
    </row>
    <row r="20658" spans="33:36">
      <c r="AG20658" s="5"/>
      <c r="AJ20658" s="4"/>
    </row>
    <row r="20659" spans="33:36">
      <c r="AG20659" s="5"/>
      <c r="AJ20659" s="4"/>
    </row>
    <row r="20660" spans="33:36">
      <c r="AG20660" s="5"/>
      <c r="AJ20660" s="4"/>
    </row>
    <row r="20661" spans="33:36">
      <c r="AG20661" s="5"/>
      <c r="AJ20661" s="4"/>
    </row>
    <row r="20662" spans="33:36">
      <c r="AG20662" s="5"/>
      <c r="AJ20662" s="4"/>
    </row>
    <row r="20663" spans="33:36">
      <c r="AG20663" s="5"/>
      <c r="AJ20663" s="4"/>
    </row>
    <row r="20664" spans="33:36">
      <c r="AG20664" s="5"/>
      <c r="AJ20664" s="4"/>
    </row>
    <row r="20665" spans="33:36">
      <c r="AG20665" s="5"/>
      <c r="AJ20665" s="4"/>
    </row>
    <row r="20666" spans="33:36">
      <c r="AG20666" s="5"/>
      <c r="AJ20666" s="4"/>
    </row>
    <row r="20667" spans="33:36">
      <c r="AG20667" s="5"/>
      <c r="AJ20667" s="4"/>
    </row>
    <row r="20668" spans="33:36">
      <c r="AG20668" s="5"/>
      <c r="AJ20668" s="4"/>
    </row>
    <row r="20669" spans="33:36">
      <c r="AG20669" s="5"/>
      <c r="AJ20669" s="4"/>
    </row>
    <row r="20670" spans="33:36">
      <c r="AG20670" s="5"/>
      <c r="AJ20670" s="4"/>
    </row>
    <row r="20671" spans="33:36">
      <c r="AG20671" s="5"/>
      <c r="AJ20671" s="4"/>
    </row>
    <row r="20672" spans="33:36">
      <c r="AG20672" s="5"/>
      <c r="AJ20672" s="4"/>
    </row>
    <row r="20673" spans="33:36">
      <c r="AG20673" s="5"/>
      <c r="AJ20673" s="4"/>
    </row>
    <row r="20674" spans="33:36">
      <c r="AG20674" s="5"/>
      <c r="AJ20674" s="4"/>
    </row>
    <row r="20675" spans="33:36">
      <c r="AG20675" s="5"/>
      <c r="AJ20675" s="4"/>
    </row>
    <row r="20676" spans="33:36">
      <c r="AG20676" s="5"/>
      <c r="AJ20676" s="4"/>
    </row>
    <row r="20677" spans="33:36">
      <c r="AG20677" s="5"/>
      <c r="AJ20677" s="4"/>
    </row>
    <row r="20678" spans="33:36">
      <c r="AG20678" s="5"/>
      <c r="AJ20678" s="4"/>
    </row>
    <row r="20679" spans="33:36">
      <c r="AG20679" s="5"/>
      <c r="AJ20679" s="4"/>
    </row>
    <row r="20680" spans="33:36">
      <c r="AG20680" s="5"/>
      <c r="AJ20680" s="4"/>
    </row>
    <row r="20681" spans="33:36">
      <c r="AG20681" s="5"/>
      <c r="AJ20681" s="4"/>
    </row>
    <row r="20682" spans="33:36">
      <c r="AG20682" s="5"/>
      <c r="AJ20682" s="4"/>
    </row>
    <row r="20683" spans="33:36">
      <c r="AG20683" s="5"/>
      <c r="AJ20683" s="4"/>
    </row>
    <row r="20684" spans="33:36">
      <c r="AG20684" s="5"/>
      <c r="AJ20684" s="4"/>
    </row>
    <row r="20685" spans="33:36">
      <c r="AG20685" s="5"/>
      <c r="AJ20685" s="4"/>
    </row>
    <row r="20686" spans="33:36">
      <c r="AG20686" s="5"/>
      <c r="AJ20686" s="4"/>
    </row>
    <row r="20687" spans="33:36">
      <c r="AG20687" s="5"/>
      <c r="AJ20687" s="4"/>
    </row>
    <row r="20688" spans="33:36">
      <c r="AG20688" s="5"/>
      <c r="AJ20688" s="4"/>
    </row>
    <row r="20689" spans="33:36">
      <c r="AG20689" s="5"/>
      <c r="AJ20689" s="4"/>
    </row>
    <row r="20690" spans="33:36">
      <c r="AG20690" s="5"/>
      <c r="AJ20690" s="4"/>
    </row>
    <row r="20691" spans="33:36">
      <c r="AG20691" s="5"/>
      <c r="AJ20691" s="4"/>
    </row>
    <row r="20692" spans="33:36">
      <c r="AG20692" s="5"/>
      <c r="AJ20692" s="4"/>
    </row>
    <row r="20693" spans="33:36">
      <c r="AG20693" s="5"/>
      <c r="AJ20693" s="4"/>
    </row>
    <row r="20694" spans="33:36">
      <c r="AG20694" s="5"/>
      <c r="AJ20694" s="4"/>
    </row>
    <row r="20695" spans="33:36">
      <c r="AG20695" s="5"/>
      <c r="AJ20695" s="4"/>
    </row>
    <row r="20696" spans="33:36">
      <c r="AG20696" s="5"/>
      <c r="AJ20696" s="4"/>
    </row>
    <row r="20697" spans="33:36">
      <c r="AG20697" s="5"/>
      <c r="AJ20697" s="4"/>
    </row>
    <row r="20698" spans="33:36">
      <c r="AG20698" s="5"/>
      <c r="AJ20698" s="4"/>
    </row>
    <row r="20699" spans="33:36">
      <c r="AG20699" s="5"/>
      <c r="AJ20699" s="4"/>
    </row>
    <row r="20700" spans="33:36">
      <c r="AG20700" s="5"/>
      <c r="AJ20700" s="4"/>
    </row>
    <row r="20701" spans="33:36">
      <c r="AG20701" s="5"/>
      <c r="AJ20701" s="4"/>
    </row>
    <row r="20702" spans="33:36">
      <c r="AG20702" s="5"/>
      <c r="AJ20702" s="4"/>
    </row>
    <row r="20703" spans="33:36">
      <c r="AG20703" s="5"/>
      <c r="AJ20703" s="4"/>
    </row>
    <row r="20704" spans="33:36">
      <c r="AG20704" s="5"/>
      <c r="AJ20704" s="4"/>
    </row>
    <row r="20705" spans="33:36">
      <c r="AG20705" s="5"/>
      <c r="AJ20705" s="4"/>
    </row>
    <row r="20706" spans="33:36">
      <c r="AG20706" s="5"/>
      <c r="AJ20706" s="4"/>
    </row>
    <row r="20707" spans="33:36">
      <c r="AG20707" s="5"/>
      <c r="AJ20707" s="4"/>
    </row>
    <row r="20708" spans="33:36">
      <c r="AG20708" s="5"/>
      <c r="AJ20708" s="4"/>
    </row>
    <row r="20709" spans="33:36">
      <c r="AG20709" s="5"/>
      <c r="AJ20709" s="4"/>
    </row>
    <row r="20710" spans="33:36">
      <c r="AG20710" s="5"/>
      <c r="AJ20710" s="4"/>
    </row>
    <row r="20711" spans="33:36">
      <c r="AG20711" s="5"/>
      <c r="AJ20711" s="4"/>
    </row>
    <row r="20712" spans="33:36">
      <c r="AG20712" s="5"/>
      <c r="AJ20712" s="4"/>
    </row>
    <row r="20713" spans="33:36">
      <c r="AG20713" s="5"/>
      <c r="AJ20713" s="4"/>
    </row>
    <row r="20714" spans="33:36">
      <c r="AG20714" s="5"/>
      <c r="AJ20714" s="4"/>
    </row>
    <row r="20715" spans="33:36">
      <c r="AG20715" s="5"/>
      <c r="AJ20715" s="4"/>
    </row>
    <row r="20716" spans="33:36">
      <c r="AG20716" s="5"/>
      <c r="AJ20716" s="4"/>
    </row>
    <row r="20717" spans="33:36">
      <c r="AG20717" s="5"/>
      <c r="AJ20717" s="4"/>
    </row>
    <row r="20718" spans="33:36">
      <c r="AG20718" s="5"/>
      <c r="AJ20718" s="4"/>
    </row>
    <row r="20719" spans="33:36">
      <c r="AG20719" s="5"/>
      <c r="AJ20719" s="4"/>
    </row>
    <row r="20720" spans="33:36">
      <c r="AG20720" s="5"/>
      <c r="AJ20720" s="4"/>
    </row>
    <row r="20721" spans="33:36">
      <c r="AG20721" s="5"/>
      <c r="AJ20721" s="4"/>
    </row>
    <row r="20722" spans="33:36">
      <c r="AG20722" s="5"/>
      <c r="AJ20722" s="4"/>
    </row>
    <row r="20723" spans="33:36">
      <c r="AG20723" s="5"/>
      <c r="AJ20723" s="4"/>
    </row>
    <row r="20724" spans="33:36">
      <c r="AG20724" s="5"/>
      <c r="AJ20724" s="4"/>
    </row>
    <row r="20725" spans="33:36">
      <c r="AG20725" s="5"/>
      <c r="AJ20725" s="4"/>
    </row>
    <row r="20726" spans="33:36">
      <c r="AG20726" s="5"/>
      <c r="AJ20726" s="4"/>
    </row>
    <row r="20727" spans="33:36">
      <c r="AG20727" s="5"/>
      <c r="AJ20727" s="4"/>
    </row>
    <row r="20728" spans="33:36">
      <c r="AG20728" s="5"/>
      <c r="AJ20728" s="4"/>
    </row>
    <row r="20729" spans="33:36">
      <c r="AG20729" s="5"/>
      <c r="AJ20729" s="4"/>
    </row>
    <row r="20730" spans="33:36">
      <c r="AG20730" s="5"/>
      <c r="AJ20730" s="4"/>
    </row>
    <row r="20731" spans="33:36">
      <c r="AG20731" s="5"/>
      <c r="AJ20731" s="4"/>
    </row>
    <row r="20732" spans="33:36">
      <c r="AG20732" s="5"/>
      <c r="AJ20732" s="4"/>
    </row>
    <row r="20733" spans="33:36">
      <c r="AG20733" s="5"/>
      <c r="AJ20733" s="4"/>
    </row>
    <row r="20734" spans="33:36">
      <c r="AG20734" s="5"/>
      <c r="AJ20734" s="4"/>
    </row>
    <row r="20735" spans="33:36">
      <c r="AG20735" s="5"/>
      <c r="AJ20735" s="4"/>
    </row>
    <row r="20736" spans="33:36">
      <c r="AG20736" s="5"/>
      <c r="AJ20736" s="4"/>
    </row>
    <row r="20737" spans="33:36">
      <c r="AG20737" s="5"/>
      <c r="AJ20737" s="4"/>
    </row>
    <row r="20738" spans="33:36">
      <c r="AG20738" s="5"/>
      <c r="AJ20738" s="4"/>
    </row>
    <row r="20739" spans="33:36">
      <c r="AG20739" s="5"/>
      <c r="AJ20739" s="4"/>
    </row>
    <row r="20740" spans="33:36">
      <c r="AG20740" s="5"/>
      <c r="AJ20740" s="4"/>
    </row>
    <row r="20741" spans="33:36">
      <c r="AG20741" s="5"/>
      <c r="AJ20741" s="4"/>
    </row>
    <row r="20742" spans="33:36">
      <c r="AG20742" s="5"/>
      <c r="AJ20742" s="4"/>
    </row>
    <row r="20743" spans="33:36">
      <c r="AG20743" s="5"/>
      <c r="AJ20743" s="4"/>
    </row>
    <row r="20744" spans="33:36">
      <c r="AG20744" s="5"/>
      <c r="AJ20744" s="4"/>
    </row>
    <row r="20745" spans="33:36">
      <c r="AG20745" s="5"/>
      <c r="AJ20745" s="4"/>
    </row>
    <row r="20746" spans="33:36">
      <c r="AG20746" s="5"/>
      <c r="AJ20746" s="4"/>
    </row>
    <row r="20747" spans="33:36">
      <c r="AG20747" s="5"/>
      <c r="AJ20747" s="4"/>
    </row>
    <row r="20748" spans="33:36">
      <c r="AG20748" s="5"/>
      <c r="AJ20748" s="4"/>
    </row>
    <row r="20749" spans="33:36">
      <c r="AG20749" s="5"/>
      <c r="AJ20749" s="4"/>
    </row>
    <row r="20750" spans="33:36">
      <c r="AG20750" s="5"/>
      <c r="AJ20750" s="4"/>
    </row>
    <row r="20751" spans="33:36">
      <c r="AG20751" s="5"/>
      <c r="AJ20751" s="4"/>
    </row>
    <row r="20752" spans="33:36">
      <c r="AG20752" s="5"/>
      <c r="AJ20752" s="4"/>
    </row>
    <row r="20753" spans="33:36">
      <c r="AG20753" s="5"/>
      <c r="AJ20753" s="4"/>
    </row>
    <row r="20754" spans="33:36">
      <c r="AG20754" s="5"/>
      <c r="AJ20754" s="4"/>
    </row>
    <row r="20755" spans="33:36">
      <c r="AG20755" s="5"/>
      <c r="AJ20755" s="4"/>
    </row>
    <row r="20756" spans="33:36">
      <c r="AG20756" s="5"/>
      <c r="AJ20756" s="4"/>
    </row>
    <row r="20757" spans="33:36">
      <c r="AG20757" s="5"/>
      <c r="AJ20757" s="4"/>
    </row>
    <row r="20758" spans="33:36">
      <c r="AG20758" s="5"/>
      <c r="AJ20758" s="4"/>
    </row>
    <row r="20759" spans="33:36">
      <c r="AG20759" s="5"/>
      <c r="AJ20759" s="4"/>
    </row>
    <row r="20760" spans="33:36">
      <c r="AG20760" s="5"/>
      <c r="AJ20760" s="4"/>
    </row>
    <row r="20761" spans="33:36">
      <c r="AG20761" s="5"/>
      <c r="AJ20761" s="4"/>
    </row>
    <row r="20762" spans="33:36">
      <c r="AG20762" s="5"/>
      <c r="AJ20762" s="4"/>
    </row>
    <row r="20763" spans="33:36">
      <c r="AG20763" s="5"/>
      <c r="AJ20763" s="4"/>
    </row>
    <row r="20764" spans="33:36">
      <c r="AG20764" s="5"/>
      <c r="AJ20764" s="4"/>
    </row>
    <row r="20765" spans="33:36">
      <c r="AG20765" s="5"/>
      <c r="AJ20765" s="4"/>
    </row>
    <row r="20766" spans="33:36">
      <c r="AG20766" s="5"/>
      <c r="AJ20766" s="4"/>
    </row>
    <row r="20767" spans="33:36">
      <c r="AG20767" s="5"/>
      <c r="AJ20767" s="4"/>
    </row>
    <row r="20768" spans="33:36">
      <c r="AG20768" s="5"/>
      <c r="AJ20768" s="4"/>
    </row>
    <row r="20769" spans="33:36">
      <c r="AG20769" s="5"/>
      <c r="AJ20769" s="4"/>
    </row>
    <row r="20770" spans="33:36">
      <c r="AG20770" s="5"/>
      <c r="AJ20770" s="4"/>
    </row>
    <row r="20771" spans="33:36">
      <c r="AG20771" s="5"/>
      <c r="AJ20771" s="4"/>
    </row>
    <row r="20772" spans="33:36">
      <c r="AG20772" s="5"/>
      <c r="AJ20772" s="4"/>
    </row>
    <row r="20773" spans="33:36">
      <c r="AG20773" s="5"/>
      <c r="AJ20773" s="4"/>
    </row>
    <row r="20774" spans="33:36">
      <c r="AG20774" s="5"/>
      <c r="AJ20774" s="4"/>
    </row>
    <row r="20775" spans="33:36">
      <c r="AG20775" s="5"/>
      <c r="AJ20775" s="4"/>
    </row>
    <row r="20776" spans="33:36">
      <c r="AG20776" s="5"/>
      <c r="AJ20776" s="4"/>
    </row>
    <row r="20777" spans="33:36">
      <c r="AG20777" s="5"/>
      <c r="AJ20777" s="4"/>
    </row>
    <row r="20778" spans="33:36">
      <c r="AG20778" s="5"/>
      <c r="AJ20778" s="4"/>
    </row>
    <row r="20779" spans="33:36">
      <c r="AG20779" s="5"/>
      <c r="AJ20779" s="4"/>
    </row>
    <row r="20780" spans="33:36">
      <c r="AG20780" s="5"/>
      <c r="AJ20780" s="4"/>
    </row>
    <row r="20781" spans="33:36">
      <c r="AG20781" s="5"/>
      <c r="AJ20781" s="4"/>
    </row>
    <row r="20782" spans="33:36">
      <c r="AG20782" s="5"/>
      <c r="AJ20782" s="4"/>
    </row>
    <row r="20783" spans="33:36">
      <c r="AG20783" s="5"/>
      <c r="AJ20783" s="4"/>
    </row>
    <row r="20784" spans="33:36">
      <c r="AG20784" s="5"/>
      <c r="AJ20784" s="4"/>
    </row>
    <row r="20785" spans="33:36">
      <c r="AG20785" s="5"/>
      <c r="AJ20785" s="4"/>
    </row>
    <row r="20786" spans="33:36">
      <c r="AG20786" s="5"/>
      <c r="AJ20786" s="4"/>
    </row>
    <row r="20787" spans="33:36">
      <c r="AG20787" s="5"/>
      <c r="AJ20787" s="4"/>
    </row>
    <row r="20788" spans="33:36">
      <c r="AG20788" s="5"/>
      <c r="AJ20788" s="4"/>
    </row>
    <row r="20789" spans="33:36">
      <c r="AG20789" s="5"/>
      <c r="AJ20789" s="4"/>
    </row>
    <row r="20790" spans="33:36">
      <c r="AG20790" s="5"/>
      <c r="AJ20790" s="4"/>
    </row>
    <row r="20791" spans="33:36">
      <c r="AG20791" s="5"/>
      <c r="AJ20791" s="4"/>
    </row>
    <row r="20792" spans="33:36">
      <c r="AG20792" s="5"/>
      <c r="AJ20792" s="4"/>
    </row>
    <row r="20793" spans="33:36">
      <c r="AG20793" s="5"/>
      <c r="AJ20793" s="4"/>
    </row>
    <row r="20794" spans="33:36">
      <c r="AG20794" s="5"/>
      <c r="AJ20794" s="4"/>
    </row>
    <row r="20795" spans="33:36">
      <c r="AG20795" s="5"/>
      <c r="AJ20795" s="4"/>
    </row>
    <row r="20796" spans="33:36">
      <c r="AG20796" s="5"/>
      <c r="AJ20796" s="4"/>
    </row>
    <row r="20797" spans="33:36">
      <c r="AG20797" s="5"/>
      <c r="AJ20797" s="4"/>
    </row>
    <row r="20798" spans="33:36">
      <c r="AG20798" s="5"/>
      <c r="AJ20798" s="4"/>
    </row>
    <row r="20799" spans="33:36">
      <c r="AG20799" s="5"/>
      <c r="AJ20799" s="4"/>
    </row>
    <row r="20800" spans="33:36">
      <c r="AG20800" s="5"/>
      <c r="AJ20800" s="4"/>
    </row>
    <row r="20801" spans="33:36">
      <c r="AG20801" s="5"/>
      <c r="AJ20801" s="4"/>
    </row>
    <row r="20802" spans="33:36">
      <c r="AG20802" s="5"/>
      <c r="AJ20802" s="4"/>
    </row>
    <row r="20803" spans="33:36">
      <c r="AG20803" s="5"/>
      <c r="AJ20803" s="4"/>
    </row>
    <row r="20804" spans="33:36">
      <c r="AG20804" s="5"/>
      <c r="AJ20804" s="4"/>
    </row>
    <row r="20805" spans="33:36">
      <c r="AG20805" s="5"/>
      <c r="AJ20805" s="4"/>
    </row>
    <row r="20806" spans="33:36">
      <c r="AG20806" s="5"/>
      <c r="AJ20806" s="4"/>
    </row>
    <row r="20807" spans="33:36">
      <c r="AG20807" s="5"/>
      <c r="AJ20807" s="4"/>
    </row>
    <row r="20808" spans="33:36">
      <c r="AG20808" s="5"/>
      <c r="AJ20808" s="4"/>
    </row>
    <row r="20809" spans="33:36">
      <c r="AG20809" s="5"/>
      <c r="AJ20809" s="4"/>
    </row>
    <row r="20810" spans="33:36">
      <c r="AG20810" s="5"/>
      <c r="AJ20810" s="4"/>
    </row>
    <row r="20811" spans="33:36">
      <c r="AG20811" s="5"/>
      <c r="AJ20811" s="4"/>
    </row>
    <row r="20812" spans="33:36">
      <c r="AG20812" s="5"/>
      <c r="AJ20812" s="4"/>
    </row>
    <row r="20813" spans="33:36">
      <c r="AG20813" s="5"/>
      <c r="AJ20813" s="4"/>
    </row>
    <row r="20814" spans="33:36">
      <c r="AG20814" s="5"/>
      <c r="AJ20814" s="4"/>
    </row>
    <row r="20815" spans="33:36">
      <c r="AG20815" s="5"/>
      <c r="AJ20815" s="4"/>
    </row>
    <row r="20816" spans="33:36">
      <c r="AG20816" s="5"/>
      <c r="AJ20816" s="4"/>
    </row>
    <row r="20817" spans="33:36">
      <c r="AG20817" s="5"/>
      <c r="AJ20817" s="4"/>
    </row>
    <row r="20818" spans="33:36">
      <c r="AG20818" s="5"/>
      <c r="AJ20818" s="4"/>
    </row>
    <row r="20819" spans="33:36">
      <c r="AG20819" s="5"/>
      <c r="AJ20819" s="4"/>
    </row>
    <row r="20820" spans="33:36">
      <c r="AG20820" s="5"/>
      <c r="AJ20820" s="4"/>
    </row>
    <row r="20821" spans="33:36">
      <c r="AG20821" s="5"/>
      <c r="AJ20821" s="4"/>
    </row>
    <row r="20822" spans="33:36">
      <c r="AG20822" s="5"/>
      <c r="AJ20822" s="4"/>
    </row>
    <row r="20823" spans="33:36">
      <c r="AG20823" s="5"/>
      <c r="AJ20823" s="4"/>
    </row>
    <row r="20824" spans="33:36">
      <c r="AG20824" s="5"/>
      <c r="AJ20824" s="4"/>
    </row>
    <row r="20825" spans="33:36">
      <c r="AG20825" s="5"/>
      <c r="AJ20825" s="4"/>
    </row>
    <row r="20826" spans="33:36">
      <c r="AG20826" s="5"/>
      <c r="AJ20826" s="4"/>
    </row>
    <row r="20827" spans="33:36">
      <c r="AG20827" s="5"/>
      <c r="AJ20827" s="4"/>
    </row>
    <row r="20828" spans="33:36">
      <c r="AG20828" s="5"/>
      <c r="AJ20828" s="4"/>
    </row>
    <row r="20829" spans="33:36">
      <c r="AG20829" s="5"/>
      <c r="AJ20829" s="4"/>
    </row>
    <row r="20830" spans="33:36">
      <c r="AG20830" s="5"/>
      <c r="AJ20830" s="4"/>
    </row>
    <row r="20831" spans="33:36">
      <c r="AG20831" s="5"/>
      <c r="AJ20831" s="4"/>
    </row>
    <row r="20832" spans="33:36">
      <c r="AG20832" s="5"/>
      <c r="AJ20832" s="4"/>
    </row>
    <row r="20833" spans="33:36">
      <c r="AG20833" s="5"/>
      <c r="AJ20833" s="4"/>
    </row>
    <row r="20834" spans="33:36">
      <c r="AG20834" s="5"/>
      <c r="AJ20834" s="4"/>
    </row>
    <row r="20835" spans="33:36">
      <c r="AG20835" s="5"/>
      <c r="AJ20835" s="4"/>
    </row>
    <row r="20836" spans="33:36">
      <c r="AG20836" s="5"/>
      <c r="AJ20836" s="4"/>
    </row>
    <row r="20837" spans="33:36">
      <c r="AG20837" s="5"/>
      <c r="AJ20837" s="4"/>
    </row>
    <row r="20838" spans="33:36">
      <c r="AG20838" s="5"/>
      <c r="AJ20838" s="4"/>
    </row>
    <row r="20839" spans="33:36">
      <c r="AG20839" s="5"/>
      <c r="AJ20839" s="4"/>
    </row>
    <row r="20840" spans="33:36">
      <c r="AG20840" s="5"/>
      <c r="AJ20840" s="4"/>
    </row>
    <row r="20841" spans="33:36">
      <c r="AG20841" s="5"/>
      <c r="AJ20841" s="4"/>
    </row>
    <row r="20842" spans="33:36">
      <c r="AG20842" s="5"/>
      <c r="AJ20842" s="4"/>
    </row>
    <row r="20843" spans="33:36">
      <c r="AG20843" s="5"/>
      <c r="AJ20843" s="4"/>
    </row>
    <row r="20844" spans="33:36">
      <c r="AG20844" s="5"/>
      <c r="AJ20844" s="4"/>
    </row>
    <row r="20845" spans="33:36">
      <c r="AG20845" s="5"/>
      <c r="AJ20845" s="4"/>
    </row>
    <row r="20846" spans="33:36">
      <c r="AG20846" s="5"/>
      <c r="AJ20846" s="4"/>
    </row>
    <row r="20847" spans="33:36">
      <c r="AG20847" s="5"/>
      <c r="AJ20847" s="4"/>
    </row>
    <row r="20848" spans="33:36">
      <c r="AG20848" s="5"/>
      <c r="AJ20848" s="4"/>
    </row>
    <row r="20849" spans="33:36">
      <c r="AG20849" s="5"/>
      <c r="AJ20849" s="4"/>
    </row>
    <row r="20850" spans="33:36">
      <c r="AG20850" s="5"/>
      <c r="AJ20850" s="4"/>
    </row>
    <row r="20851" spans="33:36">
      <c r="AG20851" s="5"/>
      <c r="AJ20851" s="4"/>
    </row>
    <row r="20852" spans="33:36">
      <c r="AG20852" s="5"/>
      <c r="AJ20852" s="4"/>
    </row>
    <row r="20853" spans="33:36">
      <c r="AG20853" s="5"/>
      <c r="AJ20853" s="4"/>
    </row>
    <row r="20854" spans="33:36">
      <c r="AG20854" s="5"/>
      <c r="AJ20854" s="4"/>
    </row>
    <row r="20855" spans="33:36">
      <c r="AG20855" s="5"/>
      <c r="AJ20855" s="4"/>
    </row>
    <row r="20856" spans="33:36">
      <c r="AG20856" s="5"/>
      <c r="AJ20856" s="4"/>
    </row>
    <row r="20857" spans="33:36">
      <c r="AG20857" s="5"/>
      <c r="AJ20857" s="4"/>
    </row>
    <row r="20858" spans="33:36">
      <c r="AG20858" s="5"/>
      <c r="AJ20858" s="4"/>
    </row>
    <row r="20859" spans="33:36">
      <c r="AG20859" s="5"/>
      <c r="AJ20859" s="4"/>
    </row>
    <row r="20860" spans="33:36">
      <c r="AG20860" s="5"/>
      <c r="AJ20860" s="4"/>
    </row>
    <row r="20861" spans="33:36">
      <c r="AG20861" s="5"/>
      <c r="AJ20861" s="4"/>
    </row>
    <row r="20862" spans="33:36">
      <c r="AG20862" s="5"/>
      <c r="AJ20862" s="4"/>
    </row>
    <row r="20863" spans="33:36">
      <c r="AG20863" s="5"/>
      <c r="AJ20863" s="4"/>
    </row>
    <row r="20864" spans="33:36">
      <c r="AG20864" s="5"/>
      <c r="AJ20864" s="4"/>
    </row>
    <row r="20865" spans="33:36">
      <c r="AG20865" s="5"/>
      <c r="AJ20865" s="4"/>
    </row>
    <row r="20866" spans="33:36">
      <c r="AG20866" s="5"/>
      <c r="AJ20866" s="4"/>
    </row>
    <row r="20867" spans="33:36">
      <c r="AG20867" s="5"/>
      <c r="AJ20867" s="4"/>
    </row>
    <row r="20868" spans="33:36">
      <c r="AG20868" s="5"/>
      <c r="AJ20868" s="4"/>
    </row>
    <row r="20869" spans="33:36">
      <c r="AG20869" s="5"/>
      <c r="AJ20869" s="4"/>
    </row>
    <row r="20870" spans="33:36">
      <c r="AG20870" s="5"/>
      <c r="AJ20870" s="4"/>
    </row>
    <row r="20871" spans="33:36">
      <c r="AG20871" s="5"/>
      <c r="AJ20871" s="4"/>
    </row>
    <row r="20872" spans="33:36">
      <c r="AG20872" s="5"/>
      <c r="AJ20872" s="4"/>
    </row>
    <row r="20873" spans="33:36">
      <c r="AG20873" s="5"/>
      <c r="AJ20873" s="4"/>
    </row>
    <row r="20874" spans="33:36">
      <c r="AG20874" s="5"/>
      <c r="AJ20874" s="4"/>
    </row>
    <row r="20875" spans="33:36">
      <c r="AG20875" s="5"/>
      <c r="AJ20875" s="4"/>
    </row>
    <row r="20876" spans="33:36">
      <c r="AG20876" s="5"/>
      <c r="AJ20876" s="4"/>
    </row>
    <row r="20877" spans="33:36">
      <c r="AG20877" s="5"/>
      <c r="AJ20877" s="4"/>
    </row>
    <row r="20878" spans="33:36">
      <c r="AG20878" s="5"/>
      <c r="AJ20878" s="4"/>
    </row>
    <row r="20879" spans="33:36">
      <c r="AG20879" s="5"/>
      <c r="AJ20879" s="4"/>
    </row>
    <row r="20880" spans="33:36">
      <c r="AG20880" s="5"/>
      <c r="AJ20880" s="4"/>
    </row>
    <row r="20881" spans="33:36">
      <c r="AG20881" s="5"/>
      <c r="AJ20881" s="4"/>
    </row>
    <row r="20882" spans="33:36">
      <c r="AG20882" s="5"/>
      <c r="AJ20882" s="4"/>
    </row>
    <row r="20883" spans="33:36">
      <c r="AG20883" s="5"/>
      <c r="AJ20883" s="4"/>
    </row>
    <row r="20884" spans="33:36">
      <c r="AG20884" s="5"/>
      <c r="AJ20884" s="4"/>
    </row>
    <row r="20885" spans="33:36">
      <c r="AG20885" s="5"/>
      <c r="AJ20885" s="4"/>
    </row>
    <row r="20886" spans="33:36">
      <c r="AG20886" s="5"/>
      <c r="AJ20886" s="4"/>
    </row>
    <row r="20887" spans="33:36">
      <c r="AG20887" s="5"/>
      <c r="AJ20887" s="4"/>
    </row>
    <row r="20888" spans="33:36">
      <c r="AG20888" s="5"/>
      <c r="AJ20888" s="4"/>
    </row>
    <row r="20889" spans="33:36">
      <c r="AG20889" s="5"/>
      <c r="AJ20889" s="4"/>
    </row>
    <row r="20890" spans="33:36">
      <c r="AG20890" s="5"/>
      <c r="AJ20890" s="4"/>
    </row>
    <row r="20891" spans="33:36">
      <c r="AG20891" s="5"/>
      <c r="AJ20891" s="4"/>
    </row>
    <row r="20892" spans="33:36">
      <c r="AG20892" s="5"/>
      <c r="AJ20892" s="4"/>
    </row>
    <row r="20893" spans="33:36">
      <c r="AG20893" s="5"/>
      <c r="AJ20893" s="4"/>
    </row>
    <row r="20894" spans="33:36">
      <c r="AG20894" s="5"/>
      <c r="AJ20894" s="4"/>
    </row>
    <row r="20895" spans="33:36">
      <c r="AG20895" s="5"/>
      <c r="AJ20895" s="4"/>
    </row>
    <row r="20896" spans="33:36">
      <c r="AG20896" s="5"/>
      <c r="AJ20896" s="4"/>
    </row>
    <row r="20897" spans="33:36">
      <c r="AG20897" s="5"/>
      <c r="AJ20897" s="4"/>
    </row>
    <row r="20898" spans="33:36">
      <c r="AG20898" s="5"/>
      <c r="AJ20898" s="4"/>
    </row>
    <row r="20899" spans="33:36">
      <c r="AG20899" s="5"/>
      <c r="AJ20899" s="4"/>
    </row>
    <row r="20900" spans="33:36">
      <c r="AG20900" s="5"/>
      <c r="AJ20900" s="4"/>
    </row>
    <row r="20901" spans="33:36">
      <c r="AG20901" s="5"/>
      <c r="AJ20901" s="4"/>
    </row>
    <row r="20902" spans="33:36">
      <c r="AG20902" s="5"/>
      <c r="AJ20902" s="4"/>
    </row>
    <row r="20903" spans="33:36">
      <c r="AG20903" s="5"/>
      <c r="AJ20903" s="4"/>
    </row>
    <row r="20904" spans="33:36">
      <c r="AG20904" s="5"/>
      <c r="AJ20904" s="4"/>
    </row>
    <row r="20905" spans="33:36">
      <c r="AG20905" s="5"/>
      <c r="AJ20905" s="4"/>
    </row>
    <row r="20906" spans="33:36">
      <c r="AG20906" s="5"/>
      <c r="AJ20906" s="4"/>
    </row>
    <row r="20907" spans="33:36">
      <c r="AG20907" s="5"/>
      <c r="AJ20907" s="4"/>
    </row>
    <row r="20908" spans="33:36">
      <c r="AG20908" s="5"/>
      <c r="AJ20908" s="4"/>
    </row>
    <row r="20909" spans="33:36">
      <c r="AG20909" s="5"/>
      <c r="AJ20909" s="4"/>
    </row>
    <row r="20910" spans="33:36">
      <c r="AG20910" s="5"/>
      <c r="AJ20910" s="4"/>
    </row>
    <row r="20911" spans="33:36">
      <c r="AG20911" s="5"/>
      <c r="AJ20911" s="4"/>
    </row>
    <row r="20912" spans="33:36">
      <c r="AG20912" s="5"/>
      <c r="AJ20912" s="4"/>
    </row>
    <row r="20913" spans="33:36">
      <c r="AG20913" s="5"/>
      <c r="AJ20913" s="4"/>
    </row>
    <row r="20914" spans="33:36">
      <c r="AG20914" s="5"/>
      <c r="AJ20914" s="4"/>
    </row>
    <row r="20915" spans="33:36">
      <c r="AG20915" s="5"/>
      <c r="AJ20915" s="4"/>
    </row>
    <row r="20916" spans="33:36">
      <c r="AG20916" s="5"/>
      <c r="AJ20916" s="4"/>
    </row>
    <row r="20917" spans="33:36">
      <c r="AG20917" s="5"/>
      <c r="AJ20917" s="4"/>
    </row>
    <row r="20918" spans="33:36">
      <c r="AG20918" s="5"/>
      <c r="AJ20918" s="4"/>
    </row>
    <row r="20919" spans="33:36">
      <c r="AG20919" s="5"/>
      <c r="AJ20919" s="4"/>
    </row>
    <row r="20920" spans="33:36">
      <c r="AG20920" s="5"/>
      <c r="AJ20920" s="4"/>
    </row>
    <row r="20921" spans="33:36">
      <c r="AG20921" s="5"/>
      <c r="AJ20921" s="4"/>
    </row>
    <row r="20922" spans="33:36">
      <c r="AG20922" s="5"/>
      <c r="AJ20922" s="4"/>
    </row>
    <row r="20923" spans="33:36">
      <c r="AG20923" s="5"/>
      <c r="AJ20923" s="4"/>
    </row>
    <row r="20924" spans="33:36">
      <c r="AG20924" s="5"/>
      <c r="AJ20924" s="4"/>
    </row>
    <row r="20925" spans="33:36">
      <c r="AG20925" s="5"/>
      <c r="AJ20925" s="4"/>
    </row>
    <row r="20926" spans="33:36">
      <c r="AG20926" s="5"/>
      <c r="AJ20926" s="4"/>
    </row>
    <row r="20927" spans="33:36">
      <c r="AG20927" s="5"/>
      <c r="AJ20927" s="4"/>
    </row>
    <row r="20928" spans="33:36">
      <c r="AG20928" s="5"/>
      <c r="AJ20928" s="4"/>
    </row>
    <row r="20929" spans="33:36">
      <c r="AG20929" s="5"/>
      <c r="AJ20929" s="4"/>
    </row>
    <row r="20930" spans="33:36">
      <c r="AG20930" s="5"/>
      <c r="AJ20930" s="4"/>
    </row>
    <row r="20931" spans="33:36">
      <c r="AG20931" s="5"/>
      <c r="AJ20931" s="4"/>
    </row>
    <row r="20932" spans="33:36">
      <c r="AG20932" s="5"/>
      <c r="AJ20932" s="4"/>
    </row>
    <row r="20933" spans="33:36">
      <c r="AG20933" s="5"/>
      <c r="AJ20933" s="4"/>
    </row>
    <row r="20934" spans="33:36">
      <c r="AG20934" s="5"/>
      <c r="AJ20934" s="4"/>
    </row>
    <row r="20935" spans="33:36">
      <c r="AG20935" s="5"/>
      <c r="AJ20935" s="4"/>
    </row>
    <row r="20936" spans="33:36">
      <c r="AG20936" s="5"/>
      <c r="AJ20936" s="4"/>
    </row>
    <row r="20937" spans="33:36">
      <c r="AG20937" s="5"/>
      <c r="AJ20937" s="4"/>
    </row>
    <row r="20938" spans="33:36">
      <c r="AG20938" s="5"/>
      <c r="AJ20938" s="4"/>
    </row>
    <row r="20939" spans="33:36">
      <c r="AG20939" s="5"/>
      <c r="AJ20939" s="4"/>
    </row>
    <row r="20940" spans="33:36">
      <c r="AG20940" s="5"/>
      <c r="AJ20940" s="4"/>
    </row>
    <row r="20941" spans="33:36">
      <c r="AG20941" s="5"/>
      <c r="AJ20941" s="4"/>
    </row>
    <row r="20942" spans="33:36">
      <c r="AG20942" s="5"/>
      <c r="AJ20942" s="4"/>
    </row>
    <row r="20943" spans="33:36">
      <c r="AG20943" s="5"/>
      <c r="AJ20943" s="4"/>
    </row>
    <row r="20944" spans="33:36">
      <c r="AG20944" s="5"/>
      <c r="AJ20944" s="4"/>
    </row>
    <row r="20945" spans="33:36">
      <c r="AG20945" s="5"/>
      <c r="AJ20945" s="4"/>
    </row>
    <row r="20946" spans="33:36">
      <c r="AG20946" s="5"/>
      <c r="AJ20946" s="4"/>
    </row>
    <row r="20947" spans="33:36">
      <c r="AG20947" s="5"/>
      <c r="AJ20947" s="4"/>
    </row>
    <row r="20948" spans="33:36">
      <c r="AG20948" s="5"/>
      <c r="AJ20948" s="4"/>
    </row>
    <row r="20949" spans="33:36">
      <c r="AG20949" s="5"/>
      <c r="AJ20949" s="4"/>
    </row>
    <row r="20950" spans="33:36">
      <c r="AG20950" s="5"/>
      <c r="AJ20950" s="4"/>
    </row>
    <row r="20951" spans="33:36">
      <c r="AG20951" s="5"/>
      <c r="AJ20951" s="4"/>
    </row>
    <row r="20952" spans="33:36">
      <c r="AG20952" s="5"/>
      <c r="AJ20952" s="4"/>
    </row>
    <row r="20953" spans="33:36">
      <c r="AG20953" s="5"/>
      <c r="AJ20953" s="4"/>
    </row>
    <row r="20954" spans="33:36">
      <c r="AG20954" s="5"/>
      <c r="AJ20954" s="4"/>
    </row>
    <row r="20955" spans="33:36">
      <c r="AG20955" s="5"/>
      <c r="AJ20955" s="4"/>
    </row>
    <row r="20956" spans="33:36">
      <c r="AG20956" s="5"/>
      <c r="AJ20956" s="4"/>
    </row>
    <row r="20957" spans="33:36">
      <c r="AG20957" s="5"/>
      <c r="AJ20957" s="4"/>
    </row>
    <row r="20958" spans="33:36">
      <c r="AG20958" s="5"/>
      <c r="AJ20958" s="4"/>
    </row>
    <row r="20959" spans="33:36">
      <c r="AG20959" s="5"/>
      <c r="AJ20959" s="4"/>
    </row>
    <row r="20960" spans="33:36">
      <c r="AG20960" s="5"/>
      <c r="AJ20960" s="4"/>
    </row>
    <row r="20961" spans="33:36">
      <c r="AG20961" s="5"/>
      <c r="AJ20961" s="4"/>
    </row>
    <row r="20962" spans="33:36">
      <c r="AG20962" s="5"/>
      <c r="AJ20962" s="4"/>
    </row>
    <row r="20963" spans="33:36">
      <c r="AG20963" s="5"/>
      <c r="AJ20963" s="4"/>
    </row>
    <row r="20964" spans="33:36">
      <c r="AG20964" s="5"/>
      <c r="AJ20964" s="4"/>
    </row>
    <row r="20965" spans="33:36">
      <c r="AG20965" s="5"/>
      <c r="AJ20965" s="4"/>
    </row>
    <row r="20966" spans="33:36">
      <c r="AG20966" s="5"/>
      <c r="AJ20966" s="4"/>
    </row>
    <row r="20967" spans="33:36">
      <c r="AG20967" s="5"/>
      <c r="AJ20967" s="4"/>
    </row>
    <row r="20968" spans="33:36">
      <c r="AG20968" s="5"/>
      <c r="AJ20968" s="4"/>
    </row>
    <row r="20969" spans="33:36">
      <c r="AG20969" s="5"/>
      <c r="AJ20969" s="4"/>
    </row>
    <row r="20970" spans="33:36">
      <c r="AG20970" s="5"/>
      <c r="AJ20970" s="4"/>
    </row>
    <row r="20971" spans="33:36">
      <c r="AG20971" s="5"/>
      <c r="AJ20971" s="4"/>
    </row>
    <row r="20972" spans="33:36">
      <c r="AG20972" s="5"/>
      <c r="AJ20972" s="4"/>
    </row>
    <row r="20973" spans="33:36">
      <c r="AG20973" s="5"/>
      <c r="AJ20973" s="4"/>
    </row>
    <row r="20974" spans="33:36">
      <c r="AG20974" s="5"/>
      <c r="AJ20974" s="4"/>
    </row>
    <row r="20975" spans="33:36">
      <c r="AG20975" s="5"/>
      <c r="AJ20975" s="4"/>
    </row>
    <row r="20976" spans="33:36">
      <c r="AG20976" s="5"/>
      <c r="AJ20976" s="4"/>
    </row>
    <row r="20977" spans="33:36">
      <c r="AG20977" s="5"/>
      <c r="AJ20977" s="4"/>
    </row>
    <row r="20978" spans="33:36">
      <c r="AG20978" s="5"/>
      <c r="AJ20978" s="4"/>
    </row>
    <row r="20979" spans="33:36">
      <c r="AG20979" s="5"/>
      <c r="AJ20979" s="4"/>
    </row>
    <row r="20980" spans="33:36">
      <c r="AG20980" s="5"/>
      <c r="AJ20980" s="4"/>
    </row>
    <row r="20981" spans="33:36">
      <c r="AG20981" s="5"/>
      <c r="AJ20981" s="4"/>
    </row>
    <row r="20982" spans="33:36">
      <c r="AG20982" s="5"/>
      <c r="AJ20982" s="4"/>
    </row>
    <row r="20983" spans="33:36">
      <c r="AG20983" s="5"/>
      <c r="AJ20983" s="4"/>
    </row>
    <row r="20984" spans="33:36">
      <c r="AG20984" s="5"/>
      <c r="AJ20984" s="4"/>
    </row>
    <row r="20985" spans="33:36">
      <c r="AG20985" s="5"/>
      <c r="AJ20985" s="4"/>
    </row>
    <row r="20986" spans="33:36">
      <c r="AG20986" s="5"/>
      <c r="AJ20986" s="4"/>
    </row>
    <row r="20987" spans="33:36">
      <c r="AG20987" s="5"/>
      <c r="AJ20987" s="4"/>
    </row>
    <row r="20988" spans="33:36">
      <c r="AG20988" s="5"/>
      <c r="AJ20988" s="4"/>
    </row>
    <row r="20989" spans="33:36">
      <c r="AG20989" s="5"/>
      <c r="AJ20989" s="4"/>
    </row>
    <row r="20990" spans="33:36">
      <c r="AG20990" s="5"/>
      <c r="AJ20990" s="4"/>
    </row>
    <row r="20991" spans="33:36">
      <c r="AG20991" s="5"/>
      <c r="AJ20991" s="4"/>
    </row>
    <row r="20992" spans="33:36">
      <c r="AG20992" s="5"/>
      <c r="AJ20992" s="4"/>
    </row>
    <row r="20993" spans="33:36">
      <c r="AG20993" s="5"/>
      <c r="AJ20993" s="4"/>
    </row>
    <row r="20994" spans="33:36">
      <c r="AG20994" s="5"/>
      <c r="AJ20994" s="4"/>
    </row>
    <row r="20995" spans="33:36">
      <c r="AG20995" s="5"/>
      <c r="AJ20995" s="4"/>
    </row>
    <row r="20996" spans="33:36">
      <c r="AG20996" s="5"/>
      <c r="AJ20996" s="4"/>
    </row>
    <row r="20997" spans="33:36">
      <c r="AG20997" s="5"/>
      <c r="AJ20997" s="4"/>
    </row>
    <row r="20998" spans="33:36">
      <c r="AG20998" s="5"/>
      <c r="AJ20998" s="4"/>
    </row>
    <row r="20999" spans="33:36">
      <c r="AG20999" s="5"/>
      <c r="AJ20999" s="4"/>
    </row>
    <row r="21000" spans="33:36">
      <c r="AG21000" s="5"/>
      <c r="AJ21000" s="4"/>
    </row>
    <row r="21001" spans="33:36">
      <c r="AG21001" s="5"/>
      <c r="AJ21001" s="4"/>
    </row>
    <row r="21002" spans="33:36">
      <c r="AG21002" s="5"/>
      <c r="AJ21002" s="4"/>
    </row>
    <row r="21003" spans="33:36">
      <c r="AG21003" s="5"/>
      <c r="AJ21003" s="4"/>
    </row>
    <row r="21004" spans="33:36">
      <c r="AG21004" s="5"/>
      <c r="AJ21004" s="4"/>
    </row>
    <row r="21005" spans="33:36">
      <c r="AG21005" s="5"/>
      <c r="AJ21005" s="4"/>
    </row>
    <row r="21006" spans="33:36">
      <c r="AG21006" s="5"/>
      <c r="AJ21006" s="4"/>
    </row>
    <row r="21007" spans="33:36">
      <c r="AG21007" s="5"/>
      <c r="AJ21007" s="4"/>
    </row>
    <row r="21008" spans="33:36">
      <c r="AG21008" s="5"/>
      <c r="AJ21008" s="4"/>
    </row>
    <row r="21009" spans="33:36">
      <c r="AG21009" s="5"/>
      <c r="AJ21009" s="4"/>
    </row>
    <row r="21010" spans="33:36">
      <c r="AG21010" s="5"/>
      <c r="AJ21010" s="4"/>
    </row>
    <row r="21011" spans="33:36">
      <c r="AG21011" s="5"/>
      <c r="AJ21011" s="4"/>
    </row>
    <row r="21012" spans="33:36">
      <c r="AG21012" s="5"/>
      <c r="AJ21012" s="4"/>
    </row>
    <row r="21013" spans="33:36">
      <c r="AG21013" s="5"/>
      <c r="AJ21013" s="4"/>
    </row>
    <row r="21014" spans="33:36">
      <c r="AG21014" s="5"/>
      <c r="AJ21014" s="4"/>
    </row>
    <row r="21015" spans="33:36">
      <c r="AG21015" s="5"/>
      <c r="AJ21015" s="4"/>
    </row>
    <row r="21016" spans="33:36">
      <c r="AG21016" s="5"/>
      <c r="AJ21016" s="4"/>
    </row>
    <row r="21017" spans="33:36">
      <c r="AG21017" s="5"/>
      <c r="AJ21017" s="4"/>
    </row>
    <row r="21018" spans="33:36">
      <c r="AG21018" s="5"/>
      <c r="AJ21018" s="4"/>
    </row>
    <row r="21019" spans="33:36">
      <c r="AG21019" s="5"/>
      <c r="AJ21019" s="4"/>
    </row>
    <row r="21020" spans="33:36">
      <c r="AG21020" s="5"/>
      <c r="AJ21020" s="4"/>
    </row>
    <row r="21021" spans="33:36">
      <c r="AG21021" s="5"/>
      <c r="AJ21021" s="4"/>
    </row>
    <row r="21022" spans="33:36">
      <c r="AG21022" s="5"/>
      <c r="AJ21022" s="4"/>
    </row>
    <row r="21023" spans="33:36">
      <c r="AG21023" s="5"/>
      <c r="AJ21023" s="4"/>
    </row>
    <row r="21024" spans="33:36">
      <c r="AG21024" s="5"/>
      <c r="AJ21024" s="4"/>
    </row>
    <row r="21025" spans="33:36">
      <c r="AG21025" s="5"/>
      <c r="AJ21025" s="4"/>
    </row>
    <row r="21026" spans="33:36">
      <c r="AG21026" s="5"/>
      <c r="AJ21026" s="4"/>
    </row>
    <row r="21027" spans="33:36">
      <c r="AG21027" s="5"/>
      <c r="AJ21027" s="4"/>
    </row>
    <row r="21028" spans="33:36">
      <c r="AG21028" s="5"/>
      <c r="AJ21028" s="4"/>
    </row>
    <row r="21029" spans="33:36">
      <c r="AG21029" s="5"/>
      <c r="AJ21029" s="4"/>
    </row>
    <row r="21030" spans="33:36">
      <c r="AG21030" s="5"/>
      <c r="AJ21030" s="4"/>
    </row>
    <row r="21031" spans="33:36">
      <c r="AG21031" s="5"/>
      <c r="AJ21031" s="4"/>
    </row>
    <row r="21032" spans="33:36">
      <c r="AG21032" s="5"/>
      <c r="AJ21032" s="4"/>
    </row>
    <row r="21033" spans="33:36">
      <c r="AG21033" s="5"/>
      <c r="AJ21033" s="4"/>
    </row>
    <row r="21034" spans="33:36">
      <c r="AG21034" s="5"/>
      <c r="AJ21034" s="4"/>
    </row>
    <row r="21035" spans="33:36">
      <c r="AG21035" s="5"/>
      <c r="AJ21035" s="4"/>
    </row>
    <row r="21036" spans="33:36">
      <c r="AG21036" s="5"/>
      <c r="AJ21036" s="4"/>
    </row>
    <row r="21037" spans="33:36">
      <c r="AG21037" s="5"/>
      <c r="AJ21037" s="4"/>
    </row>
    <row r="21038" spans="33:36">
      <c r="AG21038" s="5"/>
      <c r="AJ21038" s="4"/>
    </row>
    <row r="21039" spans="33:36">
      <c r="AG21039" s="5"/>
      <c r="AJ21039" s="4"/>
    </row>
    <row r="21040" spans="33:36">
      <c r="AG21040" s="5"/>
      <c r="AJ21040" s="4"/>
    </row>
    <row r="21041" spans="33:36">
      <c r="AG21041" s="5"/>
      <c r="AJ21041" s="4"/>
    </row>
    <row r="21042" spans="33:36">
      <c r="AG21042" s="5"/>
      <c r="AJ21042" s="4"/>
    </row>
    <row r="21043" spans="33:36">
      <c r="AG21043" s="5"/>
      <c r="AJ21043" s="4"/>
    </row>
    <row r="21044" spans="33:36">
      <c r="AG21044" s="5"/>
      <c r="AJ21044" s="4"/>
    </row>
    <row r="21045" spans="33:36">
      <c r="AG21045" s="5"/>
      <c r="AJ21045" s="4"/>
    </row>
    <row r="21046" spans="33:36">
      <c r="AG21046" s="5"/>
      <c r="AJ21046" s="4"/>
    </row>
    <row r="21047" spans="33:36">
      <c r="AG21047" s="5"/>
      <c r="AJ21047" s="4"/>
    </row>
    <row r="21048" spans="33:36">
      <c r="AG21048" s="5"/>
      <c r="AJ21048" s="4"/>
    </row>
    <row r="21049" spans="33:36">
      <c r="AG21049" s="5"/>
      <c r="AJ21049" s="4"/>
    </row>
    <row r="21050" spans="33:36">
      <c r="AG21050" s="5"/>
      <c r="AJ21050" s="4"/>
    </row>
    <row r="21051" spans="33:36">
      <c r="AG21051" s="5"/>
      <c r="AJ21051" s="4"/>
    </row>
    <row r="21052" spans="33:36">
      <c r="AG21052" s="5"/>
      <c r="AJ21052" s="4"/>
    </row>
    <row r="21053" spans="33:36">
      <c r="AG21053" s="5"/>
      <c r="AJ21053" s="4"/>
    </row>
    <row r="21054" spans="33:36">
      <c r="AG21054" s="5"/>
      <c r="AJ21054" s="4"/>
    </row>
    <row r="21055" spans="33:36">
      <c r="AG21055" s="5"/>
      <c r="AJ21055" s="4"/>
    </row>
    <row r="21056" spans="33:36">
      <c r="AG21056" s="5"/>
      <c r="AJ21056" s="4"/>
    </row>
    <row r="21057" spans="33:36">
      <c r="AG21057" s="5"/>
      <c r="AJ21057" s="4"/>
    </row>
    <row r="21058" spans="33:36">
      <c r="AG21058" s="5"/>
      <c r="AJ21058" s="4"/>
    </row>
    <row r="21059" spans="33:36">
      <c r="AG21059" s="5"/>
      <c r="AJ21059" s="4"/>
    </row>
    <row r="21060" spans="33:36">
      <c r="AG21060" s="5"/>
      <c r="AJ21060" s="4"/>
    </row>
    <row r="21061" spans="33:36">
      <c r="AG21061" s="5"/>
      <c r="AJ21061" s="4"/>
    </row>
    <row r="21062" spans="33:36">
      <c r="AG21062" s="5"/>
      <c r="AJ21062" s="4"/>
    </row>
    <row r="21063" spans="33:36">
      <c r="AG21063" s="5"/>
      <c r="AJ21063" s="4"/>
    </row>
    <row r="21064" spans="33:36">
      <c r="AG21064" s="5"/>
      <c r="AJ21064" s="4"/>
    </row>
    <row r="21065" spans="33:36">
      <c r="AG21065" s="5"/>
      <c r="AJ21065" s="4"/>
    </row>
    <row r="21066" spans="33:36">
      <c r="AG21066" s="5"/>
      <c r="AJ21066" s="4"/>
    </row>
    <row r="21067" spans="33:36">
      <c r="AG21067" s="5"/>
      <c r="AJ21067" s="4"/>
    </row>
    <row r="21068" spans="33:36">
      <c r="AG21068" s="5"/>
      <c r="AJ21068" s="4"/>
    </row>
    <row r="21069" spans="33:36">
      <c r="AG21069" s="5"/>
      <c r="AJ21069" s="4"/>
    </row>
    <row r="21070" spans="33:36">
      <c r="AG21070" s="5"/>
      <c r="AJ21070" s="4"/>
    </row>
    <row r="21071" spans="33:36">
      <c r="AG21071" s="5"/>
      <c r="AJ21071" s="4"/>
    </row>
    <row r="21072" spans="33:36">
      <c r="AG21072" s="5"/>
      <c r="AJ21072" s="4"/>
    </row>
    <row r="21073" spans="33:36">
      <c r="AG21073" s="5"/>
      <c r="AJ21073" s="4"/>
    </row>
    <row r="21074" spans="33:36">
      <c r="AG21074" s="5"/>
      <c r="AJ21074" s="4"/>
    </row>
    <row r="21075" spans="33:36">
      <c r="AG21075" s="5"/>
      <c r="AJ21075" s="4"/>
    </row>
    <row r="21076" spans="33:36">
      <c r="AG21076" s="5"/>
      <c r="AJ21076" s="4"/>
    </row>
    <row r="21077" spans="33:36">
      <c r="AG21077" s="5"/>
      <c r="AJ21077" s="4"/>
    </row>
    <row r="21078" spans="33:36">
      <c r="AG21078" s="5"/>
      <c r="AJ21078" s="4"/>
    </row>
    <row r="21079" spans="33:36">
      <c r="AG21079" s="5"/>
      <c r="AJ21079" s="4"/>
    </row>
    <row r="21080" spans="33:36">
      <c r="AG21080" s="5"/>
      <c r="AJ21080" s="4"/>
    </row>
    <row r="21081" spans="33:36">
      <c r="AG21081" s="5"/>
      <c r="AJ21081" s="4"/>
    </row>
    <row r="21082" spans="33:36">
      <c r="AG21082" s="5"/>
      <c r="AJ21082" s="4"/>
    </row>
    <row r="21083" spans="33:36">
      <c r="AG21083" s="5"/>
      <c r="AJ21083" s="4"/>
    </row>
    <row r="21084" spans="33:36">
      <c r="AG21084" s="5"/>
      <c r="AJ21084" s="4"/>
    </row>
    <row r="21085" spans="33:36">
      <c r="AG21085" s="5"/>
      <c r="AJ21085" s="4"/>
    </row>
    <row r="21086" spans="33:36">
      <c r="AG21086" s="5"/>
      <c r="AJ21086" s="4"/>
    </row>
    <row r="21087" spans="33:36">
      <c r="AG21087" s="5"/>
      <c r="AJ21087" s="4"/>
    </row>
    <row r="21088" spans="33:36">
      <c r="AG21088" s="5"/>
      <c r="AJ21088" s="4"/>
    </row>
    <row r="21089" spans="33:36">
      <c r="AG21089" s="5"/>
      <c r="AJ21089" s="4"/>
    </row>
    <row r="21090" spans="33:36">
      <c r="AG21090" s="5"/>
      <c r="AJ21090" s="4"/>
    </row>
    <row r="21091" spans="33:36">
      <c r="AG21091" s="5"/>
      <c r="AJ21091" s="4"/>
    </row>
    <row r="21092" spans="33:36">
      <c r="AG21092" s="5"/>
      <c r="AJ21092" s="4"/>
    </row>
    <row r="21093" spans="33:36">
      <c r="AG21093" s="5"/>
      <c r="AJ21093" s="4"/>
    </row>
    <row r="21094" spans="33:36">
      <c r="AG21094" s="5"/>
      <c r="AJ21094" s="4"/>
    </row>
    <row r="21095" spans="33:36">
      <c r="AG21095" s="5"/>
      <c r="AJ21095" s="4"/>
    </row>
    <row r="21096" spans="33:36">
      <c r="AG21096" s="5"/>
      <c r="AJ21096" s="4"/>
    </row>
    <row r="21097" spans="33:36">
      <c r="AG21097" s="5"/>
      <c r="AJ21097" s="4"/>
    </row>
    <row r="21098" spans="33:36">
      <c r="AG21098" s="5"/>
      <c r="AJ21098" s="4"/>
    </row>
    <row r="21099" spans="33:36">
      <c r="AG21099" s="5"/>
      <c r="AJ21099" s="4"/>
    </row>
    <row r="21100" spans="33:36">
      <c r="AG21100" s="5"/>
      <c r="AJ21100" s="4"/>
    </row>
    <row r="21101" spans="33:36">
      <c r="AG21101" s="5"/>
      <c r="AJ21101" s="4"/>
    </row>
    <row r="21102" spans="33:36">
      <c r="AG21102" s="5"/>
      <c r="AJ21102" s="4"/>
    </row>
    <row r="21103" spans="33:36">
      <c r="AG21103" s="5"/>
      <c r="AJ21103" s="4"/>
    </row>
    <row r="21104" spans="33:36">
      <c r="AG21104" s="5"/>
      <c r="AJ21104" s="4"/>
    </row>
    <row r="21105" spans="33:36">
      <c r="AG21105" s="5"/>
      <c r="AJ21105" s="4"/>
    </row>
    <row r="21106" spans="33:36">
      <c r="AG21106" s="5"/>
      <c r="AJ21106" s="4"/>
    </row>
    <row r="21107" spans="33:36">
      <c r="AG21107" s="5"/>
      <c r="AJ21107" s="4"/>
    </row>
    <row r="21108" spans="33:36">
      <c r="AG21108" s="5"/>
      <c r="AJ21108" s="4"/>
    </row>
    <row r="21109" spans="33:36">
      <c r="AG21109" s="5"/>
      <c r="AJ21109" s="4"/>
    </row>
    <row r="21110" spans="33:36">
      <c r="AG21110" s="5"/>
      <c r="AJ21110" s="4"/>
    </row>
    <row r="21111" spans="33:36">
      <c r="AG21111" s="5"/>
      <c r="AJ21111" s="4"/>
    </row>
    <row r="21112" spans="33:36">
      <c r="AG21112" s="5"/>
      <c r="AJ21112" s="4"/>
    </row>
    <row r="21113" spans="33:36">
      <c r="AG21113" s="5"/>
      <c r="AJ21113" s="4"/>
    </row>
    <row r="21114" spans="33:36">
      <c r="AG21114" s="5"/>
      <c r="AJ21114" s="4"/>
    </row>
    <row r="21115" spans="33:36">
      <c r="AG21115" s="5"/>
      <c r="AJ21115" s="4"/>
    </row>
    <row r="21116" spans="33:36">
      <c r="AG21116" s="5"/>
      <c r="AJ21116" s="4"/>
    </row>
    <row r="21117" spans="33:36">
      <c r="AG21117" s="5"/>
      <c r="AJ21117" s="4"/>
    </row>
    <row r="21118" spans="33:36">
      <c r="AG21118" s="5"/>
      <c r="AJ21118" s="4"/>
    </row>
    <row r="21119" spans="33:36">
      <c r="AG21119" s="5"/>
      <c r="AJ21119" s="4"/>
    </row>
    <row r="21120" spans="33:36">
      <c r="AG21120" s="5"/>
      <c r="AJ21120" s="4"/>
    </row>
    <row r="21121" spans="33:36">
      <c r="AG21121" s="5"/>
      <c r="AJ21121" s="4"/>
    </row>
    <row r="21122" spans="33:36">
      <c r="AG21122" s="5"/>
      <c r="AJ21122" s="4"/>
    </row>
    <row r="21123" spans="33:36">
      <c r="AG21123" s="5"/>
      <c r="AJ21123" s="4"/>
    </row>
    <row r="21124" spans="33:36">
      <c r="AG21124" s="5"/>
      <c r="AJ21124" s="4"/>
    </row>
    <row r="21125" spans="33:36">
      <c r="AG21125" s="5"/>
      <c r="AJ21125" s="4"/>
    </row>
    <row r="21126" spans="33:36">
      <c r="AG21126" s="5"/>
      <c r="AJ21126" s="4"/>
    </row>
    <row r="21127" spans="33:36">
      <c r="AG21127" s="5"/>
      <c r="AJ21127" s="4"/>
    </row>
    <row r="21128" spans="33:36">
      <c r="AG21128" s="5"/>
      <c r="AJ21128" s="4"/>
    </row>
    <row r="21129" spans="33:36">
      <c r="AG21129" s="5"/>
      <c r="AJ21129" s="4"/>
    </row>
    <row r="21130" spans="33:36">
      <c r="AG21130" s="5"/>
      <c r="AJ21130" s="4"/>
    </row>
    <row r="21131" spans="33:36">
      <c r="AG21131" s="5"/>
      <c r="AJ21131" s="4"/>
    </row>
    <row r="21132" spans="33:36">
      <c r="AG21132" s="5"/>
      <c r="AJ21132" s="4"/>
    </row>
    <row r="21133" spans="33:36">
      <c r="AG21133" s="5"/>
      <c r="AJ21133" s="4"/>
    </row>
    <row r="21134" spans="33:36">
      <c r="AG21134" s="5"/>
      <c r="AJ21134" s="4"/>
    </row>
    <row r="21135" spans="33:36">
      <c r="AG21135" s="5"/>
      <c r="AJ21135" s="4"/>
    </row>
    <row r="21136" spans="33:36">
      <c r="AG21136" s="5"/>
      <c r="AJ21136" s="4"/>
    </row>
    <row r="21137" spans="33:36">
      <c r="AG21137" s="5"/>
      <c r="AJ21137" s="4"/>
    </row>
    <row r="21138" spans="33:36">
      <c r="AG21138" s="5"/>
      <c r="AJ21138" s="4"/>
    </row>
    <row r="21139" spans="33:36">
      <c r="AG21139" s="5"/>
      <c r="AJ21139" s="4"/>
    </row>
    <row r="21140" spans="33:36">
      <c r="AG21140" s="5"/>
      <c r="AJ21140" s="4"/>
    </row>
    <row r="21141" spans="33:36">
      <c r="AG21141" s="5"/>
      <c r="AJ21141" s="4"/>
    </row>
    <row r="21142" spans="33:36">
      <c r="AG21142" s="5"/>
      <c r="AJ21142" s="4"/>
    </row>
    <row r="21143" spans="33:36">
      <c r="AG21143" s="5"/>
      <c r="AJ21143" s="4"/>
    </row>
    <row r="21144" spans="33:36">
      <c r="AG21144" s="5"/>
      <c r="AJ21144" s="4"/>
    </row>
    <row r="21145" spans="33:36">
      <c r="AG21145" s="5"/>
      <c r="AJ21145" s="4"/>
    </row>
    <row r="21146" spans="33:36">
      <c r="AG21146" s="5"/>
      <c r="AJ21146" s="4"/>
    </row>
    <row r="21147" spans="33:36">
      <c r="AG21147" s="5"/>
      <c r="AJ21147" s="4"/>
    </row>
    <row r="21148" spans="33:36">
      <c r="AG21148" s="5"/>
      <c r="AJ21148" s="4"/>
    </row>
    <row r="21149" spans="33:36">
      <c r="AG21149" s="5"/>
      <c r="AJ21149" s="4"/>
    </row>
    <row r="21150" spans="33:36">
      <c r="AG21150" s="5"/>
      <c r="AJ21150" s="4"/>
    </row>
    <row r="21151" spans="33:36">
      <c r="AG21151" s="5"/>
      <c r="AJ21151" s="4"/>
    </row>
    <row r="21152" spans="33:36">
      <c r="AG21152" s="5"/>
      <c r="AJ21152" s="4"/>
    </row>
    <row r="21153" spans="33:36">
      <c r="AG21153" s="5"/>
      <c r="AJ21153" s="4"/>
    </row>
    <row r="21154" spans="33:36">
      <c r="AG21154" s="5"/>
      <c r="AJ21154" s="4"/>
    </row>
    <row r="21155" spans="33:36">
      <c r="AG21155" s="5"/>
      <c r="AJ21155" s="4"/>
    </row>
    <row r="21156" spans="33:36">
      <c r="AG21156" s="5"/>
      <c r="AJ21156" s="4"/>
    </row>
    <row r="21157" spans="33:36">
      <c r="AG21157" s="5"/>
      <c r="AJ21157" s="4"/>
    </row>
    <row r="21158" spans="33:36">
      <c r="AG21158" s="5"/>
      <c r="AJ21158" s="4"/>
    </row>
    <row r="21159" spans="33:36">
      <c r="AG21159" s="5"/>
      <c r="AJ21159" s="4"/>
    </row>
    <row r="21160" spans="33:36">
      <c r="AG21160" s="5"/>
      <c r="AJ21160" s="4"/>
    </row>
    <row r="21161" spans="33:36">
      <c r="AG21161" s="5"/>
      <c r="AJ21161" s="4"/>
    </row>
    <row r="21162" spans="33:36">
      <c r="AG21162" s="5"/>
      <c r="AJ21162" s="4"/>
    </row>
    <row r="21163" spans="33:36">
      <c r="AG21163" s="5"/>
      <c r="AJ21163" s="4"/>
    </row>
    <row r="21164" spans="33:36">
      <c r="AG21164" s="5"/>
      <c r="AJ21164" s="4"/>
    </row>
    <row r="21165" spans="33:36">
      <c r="AG21165" s="5"/>
      <c r="AJ21165" s="4"/>
    </row>
    <row r="21166" spans="33:36">
      <c r="AG21166" s="5"/>
      <c r="AJ21166" s="4"/>
    </row>
    <row r="21167" spans="33:36">
      <c r="AG21167" s="5"/>
      <c r="AJ21167" s="4"/>
    </row>
    <row r="21168" spans="33:36">
      <c r="AG21168" s="5"/>
      <c r="AJ21168" s="4"/>
    </row>
    <row r="21169" spans="33:36">
      <c r="AG21169" s="5"/>
      <c r="AJ21169" s="4"/>
    </row>
    <row r="21170" spans="33:36">
      <c r="AG21170" s="5"/>
      <c r="AJ21170" s="4"/>
    </row>
    <row r="21171" spans="33:36">
      <c r="AG21171" s="5"/>
      <c r="AJ21171" s="4"/>
    </row>
    <row r="21172" spans="33:36">
      <c r="AG21172" s="5"/>
      <c r="AJ21172" s="4"/>
    </row>
    <row r="21173" spans="33:36">
      <c r="AG21173" s="5"/>
      <c r="AJ21173" s="4"/>
    </row>
    <row r="21174" spans="33:36">
      <c r="AG21174" s="5"/>
      <c r="AJ21174" s="4"/>
    </row>
    <row r="21175" spans="33:36">
      <c r="AG21175" s="5"/>
      <c r="AJ21175" s="4"/>
    </row>
    <row r="21176" spans="33:36">
      <c r="AG21176" s="5"/>
      <c r="AJ21176" s="4"/>
    </row>
    <row r="21177" spans="33:36">
      <c r="AG21177" s="5"/>
      <c r="AJ21177" s="4"/>
    </row>
    <row r="21178" spans="33:36">
      <c r="AG21178" s="5"/>
      <c r="AJ21178" s="4"/>
    </row>
    <row r="21179" spans="33:36">
      <c r="AG21179" s="5"/>
      <c r="AJ21179" s="4"/>
    </row>
    <row r="21180" spans="33:36">
      <c r="AG21180" s="5"/>
      <c r="AJ21180" s="4"/>
    </row>
    <row r="21181" spans="33:36">
      <c r="AG21181" s="5"/>
      <c r="AJ21181" s="4"/>
    </row>
    <row r="21182" spans="33:36">
      <c r="AG21182" s="5"/>
      <c r="AJ21182" s="4"/>
    </row>
    <row r="21183" spans="33:36">
      <c r="AG21183" s="5"/>
      <c r="AJ21183" s="4"/>
    </row>
    <row r="21184" spans="33:36">
      <c r="AG21184" s="5"/>
      <c r="AJ21184" s="4"/>
    </row>
    <row r="21185" spans="33:36">
      <c r="AG21185" s="5"/>
      <c r="AJ21185" s="4"/>
    </row>
    <row r="21186" spans="33:36">
      <c r="AG21186" s="5"/>
      <c r="AJ21186" s="4"/>
    </row>
    <row r="21187" spans="33:36">
      <c r="AG21187" s="5"/>
      <c r="AJ21187" s="4"/>
    </row>
    <row r="21188" spans="33:36">
      <c r="AG21188" s="5"/>
      <c r="AJ21188" s="4"/>
    </row>
    <row r="21189" spans="33:36">
      <c r="AG21189" s="5"/>
      <c r="AJ21189" s="4"/>
    </row>
    <row r="21190" spans="33:36">
      <c r="AG21190" s="5"/>
      <c r="AJ21190" s="4"/>
    </row>
    <row r="21191" spans="33:36">
      <c r="AG21191" s="5"/>
      <c r="AJ21191" s="4"/>
    </row>
    <row r="21192" spans="33:36">
      <c r="AG21192" s="5"/>
      <c r="AJ21192" s="4"/>
    </row>
    <row r="21193" spans="33:36">
      <c r="AG21193" s="5"/>
      <c r="AJ21193" s="4"/>
    </row>
    <row r="21194" spans="33:36">
      <c r="AG21194" s="5"/>
      <c r="AJ21194" s="4"/>
    </row>
    <row r="21195" spans="33:36">
      <c r="AG21195" s="5"/>
      <c r="AJ21195" s="4"/>
    </row>
    <row r="21196" spans="33:36">
      <c r="AG21196" s="5"/>
      <c r="AJ21196" s="4"/>
    </row>
    <row r="21197" spans="33:36">
      <c r="AG21197" s="5"/>
      <c r="AJ21197" s="4"/>
    </row>
    <row r="21198" spans="33:36">
      <c r="AG21198" s="5"/>
      <c r="AJ21198" s="4"/>
    </row>
    <row r="21199" spans="33:36">
      <c r="AG21199" s="5"/>
      <c r="AJ21199" s="4"/>
    </row>
    <row r="21200" spans="33:36">
      <c r="AG21200" s="5"/>
      <c r="AJ21200" s="4"/>
    </row>
    <row r="21201" spans="33:36">
      <c r="AG21201" s="5"/>
      <c r="AJ21201" s="4"/>
    </row>
    <row r="21202" spans="33:36">
      <c r="AG21202" s="5"/>
      <c r="AJ21202" s="4"/>
    </row>
    <row r="21203" spans="33:36">
      <c r="AG21203" s="5"/>
      <c r="AJ21203" s="4"/>
    </row>
    <row r="21204" spans="33:36">
      <c r="AG21204" s="5"/>
      <c r="AJ21204" s="4"/>
    </row>
    <row r="21205" spans="33:36">
      <c r="AG21205" s="5"/>
      <c r="AJ21205" s="4"/>
    </row>
    <row r="21206" spans="33:36">
      <c r="AG21206" s="5"/>
      <c r="AJ21206" s="4"/>
    </row>
    <row r="21207" spans="33:36">
      <c r="AG21207" s="5"/>
      <c r="AJ21207" s="4"/>
    </row>
    <row r="21208" spans="33:36">
      <c r="AG21208" s="5"/>
      <c r="AJ21208" s="4"/>
    </row>
    <row r="21209" spans="33:36">
      <c r="AG21209" s="5"/>
      <c r="AJ21209" s="4"/>
    </row>
    <row r="21210" spans="33:36">
      <c r="AG21210" s="5"/>
      <c r="AJ21210" s="4"/>
    </row>
    <row r="21211" spans="33:36">
      <c r="AG21211" s="5"/>
      <c r="AJ21211" s="4"/>
    </row>
    <row r="21212" spans="33:36">
      <c r="AG21212" s="5"/>
      <c r="AJ21212" s="4"/>
    </row>
    <row r="21213" spans="33:36">
      <c r="AG21213" s="5"/>
      <c r="AJ21213" s="4"/>
    </row>
    <row r="21214" spans="33:36">
      <c r="AG21214" s="5"/>
      <c r="AJ21214" s="4"/>
    </row>
    <row r="21215" spans="33:36">
      <c r="AG21215" s="5"/>
      <c r="AJ21215" s="4"/>
    </row>
    <row r="21216" spans="33:36">
      <c r="AG21216" s="5"/>
      <c r="AJ21216" s="4"/>
    </row>
    <row r="21217" spans="33:36">
      <c r="AG21217" s="5"/>
      <c r="AJ21217" s="4"/>
    </row>
    <row r="21218" spans="33:36">
      <c r="AG21218" s="5"/>
      <c r="AJ21218" s="4"/>
    </row>
    <row r="21219" spans="33:36">
      <c r="AG21219" s="5"/>
      <c r="AJ21219" s="4"/>
    </row>
    <row r="21220" spans="33:36">
      <c r="AG21220" s="5"/>
      <c r="AJ21220" s="4"/>
    </row>
    <row r="21221" spans="33:36">
      <c r="AG21221" s="5"/>
      <c r="AJ21221" s="4"/>
    </row>
    <row r="21222" spans="33:36">
      <c r="AG21222" s="5"/>
      <c r="AJ21222" s="4"/>
    </row>
    <row r="21223" spans="33:36">
      <c r="AG21223" s="5"/>
      <c r="AJ21223" s="4"/>
    </row>
    <row r="21224" spans="33:36">
      <c r="AG21224" s="5"/>
      <c r="AJ21224" s="4"/>
    </row>
    <row r="21225" spans="33:36">
      <c r="AG21225" s="5"/>
      <c r="AJ21225" s="4"/>
    </row>
    <row r="21226" spans="33:36">
      <c r="AG21226" s="5"/>
      <c r="AJ21226" s="4"/>
    </row>
    <row r="21227" spans="33:36">
      <c r="AG21227" s="5"/>
      <c r="AJ21227" s="4"/>
    </row>
    <row r="21228" spans="33:36">
      <c r="AG21228" s="5"/>
      <c r="AJ21228" s="4"/>
    </row>
    <row r="21229" spans="33:36">
      <c r="AG21229" s="5"/>
      <c r="AJ21229" s="4"/>
    </row>
    <row r="21230" spans="33:36">
      <c r="AG21230" s="5"/>
      <c r="AJ21230" s="4"/>
    </row>
    <row r="21231" spans="33:36">
      <c r="AG21231" s="5"/>
      <c r="AJ21231" s="4"/>
    </row>
    <row r="21232" spans="33:36">
      <c r="AG21232" s="5"/>
      <c r="AJ21232" s="4"/>
    </row>
    <row r="21233" spans="33:36">
      <c r="AG21233" s="5"/>
      <c r="AJ21233" s="4"/>
    </row>
    <row r="21234" spans="33:36">
      <c r="AG21234" s="5"/>
      <c r="AJ21234" s="4"/>
    </row>
    <row r="21235" spans="33:36">
      <c r="AG21235" s="5"/>
      <c r="AJ21235" s="4"/>
    </row>
    <row r="21236" spans="33:36">
      <c r="AG21236" s="5"/>
      <c r="AJ21236" s="4"/>
    </row>
    <row r="21237" spans="33:36">
      <c r="AG21237" s="5"/>
      <c r="AJ21237" s="4"/>
    </row>
    <row r="21238" spans="33:36">
      <c r="AG21238" s="5"/>
      <c r="AJ21238" s="4"/>
    </row>
    <row r="21239" spans="33:36">
      <c r="AG21239" s="5"/>
      <c r="AJ21239" s="4"/>
    </row>
    <row r="21240" spans="33:36">
      <c r="AG21240" s="5"/>
      <c r="AJ21240" s="4"/>
    </row>
    <row r="21241" spans="33:36">
      <c r="AG21241" s="5"/>
      <c r="AJ21241" s="4"/>
    </row>
    <row r="21242" spans="33:36">
      <c r="AG21242" s="5"/>
      <c r="AJ21242" s="4"/>
    </row>
    <row r="21243" spans="33:36">
      <c r="AG21243" s="5"/>
      <c r="AJ21243" s="4"/>
    </row>
    <row r="21244" spans="33:36">
      <c r="AG21244" s="5"/>
      <c r="AJ21244" s="4"/>
    </row>
    <row r="21245" spans="33:36">
      <c r="AG21245" s="5"/>
      <c r="AJ21245" s="4"/>
    </row>
    <row r="21246" spans="33:36">
      <c r="AG21246" s="5"/>
      <c r="AJ21246" s="4"/>
    </row>
    <row r="21247" spans="33:36">
      <c r="AG21247" s="5"/>
      <c r="AJ21247" s="4"/>
    </row>
    <row r="21248" spans="33:36">
      <c r="AG21248" s="5"/>
      <c r="AJ21248" s="4"/>
    </row>
    <row r="21249" spans="33:36">
      <c r="AG21249" s="5"/>
      <c r="AJ21249" s="4"/>
    </row>
    <row r="21250" spans="33:36">
      <c r="AG21250" s="5"/>
      <c r="AJ21250" s="4"/>
    </row>
    <row r="21251" spans="33:36">
      <c r="AG21251" s="5"/>
      <c r="AJ21251" s="4"/>
    </row>
    <row r="21252" spans="33:36">
      <c r="AG21252" s="5"/>
      <c r="AJ21252" s="4"/>
    </row>
    <row r="21253" spans="33:36">
      <c r="AG21253" s="5"/>
      <c r="AJ21253" s="4"/>
    </row>
    <row r="21254" spans="33:36">
      <c r="AG21254" s="5"/>
      <c r="AJ21254" s="4"/>
    </row>
    <row r="21255" spans="33:36">
      <c r="AG21255" s="5"/>
      <c r="AJ21255" s="4"/>
    </row>
    <row r="21256" spans="33:36">
      <c r="AG21256" s="5"/>
      <c r="AJ21256" s="4"/>
    </row>
    <row r="21257" spans="33:36">
      <c r="AG21257" s="5"/>
      <c r="AJ21257" s="4"/>
    </row>
    <row r="21258" spans="33:36">
      <c r="AG21258" s="5"/>
      <c r="AJ21258" s="4"/>
    </row>
    <row r="21259" spans="33:36">
      <c r="AG21259" s="5"/>
      <c r="AJ21259" s="4"/>
    </row>
    <row r="21260" spans="33:36">
      <c r="AG21260" s="5"/>
      <c r="AJ21260" s="4"/>
    </row>
    <row r="21261" spans="33:36">
      <c r="AG21261" s="5"/>
      <c r="AJ21261" s="4"/>
    </row>
    <row r="21262" spans="33:36">
      <c r="AG21262" s="5"/>
      <c r="AJ21262" s="4"/>
    </row>
    <row r="21263" spans="33:36">
      <c r="AG21263" s="5"/>
      <c r="AJ21263" s="4"/>
    </row>
    <row r="21264" spans="33:36">
      <c r="AG21264" s="5"/>
      <c r="AJ21264" s="4"/>
    </row>
    <row r="21265" spans="33:36">
      <c r="AG21265" s="5"/>
      <c r="AJ21265" s="4"/>
    </row>
    <row r="21266" spans="33:36">
      <c r="AG21266" s="5"/>
      <c r="AJ21266" s="4"/>
    </row>
    <row r="21267" spans="33:36">
      <c r="AG21267" s="5"/>
      <c r="AJ21267" s="4"/>
    </row>
    <row r="21268" spans="33:36">
      <c r="AG21268" s="5"/>
      <c r="AJ21268" s="4"/>
    </row>
    <row r="21269" spans="33:36">
      <c r="AG21269" s="5"/>
      <c r="AJ21269" s="4"/>
    </row>
    <row r="21270" spans="33:36">
      <c r="AG21270" s="5"/>
      <c r="AJ21270" s="4"/>
    </row>
    <row r="21271" spans="33:36">
      <c r="AG21271" s="5"/>
      <c r="AJ21271" s="4"/>
    </row>
    <row r="21272" spans="33:36">
      <c r="AG21272" s="5"/>
      <c r="AJ21272" s="4"/>
    </row>
    <row r="21273" spans="33:36">
      <c r="AG21273" s="5"/>
      <c r="AJ21273" s="4"/>
    </row>
    <row r="21274" spans="33:36">
      <c r="AG21274" s="5"/>
      <c r="AJ21274" s="4"/>
    </row>
    <row r="21275" spans="33:36">
      <c r="AG21275" s="5"/>
      <c r="AJ21275" s="4"/>
    </row>
    <row r="21276" spans="33:36">
      <c r="AG21276" s="5"/>
      <c r="AJ21276" s="4"/>
    </row>
    <row r="21277" spans="33:36">
      <c r="AG21277" s="5"/>
      <c r="AJ21277" s="4"/>
    </row>
    <row r="21278" spans="33:36">
      <c r="AG21278" s="5"/>
      <c r="AJ21278" s="4"/>
    </row>
    <row r="21279" spans="33:36">
      <c r="AG21279" s="5"/>
      <c r="AJ21279" s="4"/>
    </row>
    <row r="21280" spans="33:36">
      <c r="AG21280" s="5"/>
      <c r="AJ21280" s="4"/>
    </row>
    <row r="21281" spans="33:36">
      <c r="AG21281" s="5"/>
      <c r="AJ21281" s="4"/>
    </row>
    <row r="21282" spans="33:36">
      <c r="AG21282" s="5"/>
      <c r="AJ21282" s="4"/>
    </row>
    <row r="21283" spans="33:36">
      <c r="AG21283" s="5"/>
      <c r="AJ21283" s="4"/>
    </row>
    <row r="21284" spans="33:36">
      <c r="AG21284" s="5"/>
      <c r="AJ21284" s="4"/>
    </row>
    <row r="21285" spans="33:36">
      <c r="AG21285" s="5"/>
      <c r="AJ21285" s="4"/>
    </row>
    <row r="21286" spans="33:36">
      <c r="AG21286" s="5"/>
      <c r="AJ21286" s="4"/>
    </row>
    <row r="21287" spans="33:36">
      <c r="AG21287" s="5"/>
      <c r="AJ21287" s="4"/>
    </row>
    <row r="21288" spans="33:36">
      <c r="AG21288" s="5"/>
      <c r="AJ21288" s="4"/>
    </row>
    <row r="21289" spans="33:36">
      <c r="AG21289" s="5"/>
      <c r="AJ21289" s="4"/>
    </row>
    <row r="21290" spans="33:36">
      <c r="AG21290" s="5"/>
      <c r="AJ21290" s="4"/>
    </row>
    <row r="21291" spans="33:36">
      <c r="AG21291" s="5"/>
      <c r="AJ21291" s="4"/>
    </row>
    <row r="21292" spans="33:36">
      <c r="AG21292" s="5"/>
      <c r="AJ21292" s="4"/>
    </row>
    <row r="21293" spans="33:36">
      <c r="AG21293" s="5"/>
      <c r="AJ21293" s="4"/>
    </row>
    <row r="21294" spans="33:36">
      <c r="AG21294" s="5"/>
      <c r="AJ21294" s="4"/>
    </row>
    <row r="21295" spans="33:36">
      <c r="AG21295" s="5"/>
      <c r="AJ21295" s="4"/>
    </row>
    <row r="21296" spans="33:36">
      <c r="AG21296" s="5"/>
      <c r="AJ21296" s="4"/>
    </row>
    <row r="21297" spans="33:36">
      <c r="AG21297" s="5"/>
      <c r="AJ21297" s="4"/>
    </row>
    <row r="21298" spans="33:36">
      <c r="AG21298" s="5"/>
      <c r="AJ21298" s="4"/>
    </row>
    <row r="21299" spans="33:36">
      <c r="AG21299" s="5"/>
      <c r="AJ21299" s="4"/>
    </row>
    <row r="21300" spans="33:36">
      <c r="AG21300" s="5"/>
      <c r="AJ21300" s="4"/>
    </row>
    <row r="21301" spans="33:36">
      <c r="AG21301" s="5"/>
      <c r="AJ21301" s="4"/>
    </row>
    <row r="21302" spans="33:36">
      <c r="AG21302" s="5"/>
      <c r="AJ21302" s="4"/>
    </row>
    <row r="21303" spans="33:36">
      <c r="AG21303" s="5"/>
      <c r="AJ21303" s="4"/>
    </row>
    <row r="21304" spans="33:36">
      <c r="AG21304" s="5"/>
      <c r="AJ21304" s="4"/>
    </row>
    <row r="21305" spans="33:36">
      <c r="AG21305" s="5"/>
      <c r="AJ21305" s="4"/>
    </row>
    <row r="21306" spans="33:36">
      <c r="AG21306" s="5"/>
      <c r="AJ21306" s="4"/>
    </row>
    <row r="21307" spans="33:36">
      <c r="AG21307" s="5"/>
      <c r="AJ21307" s="4"/>
    </row>
    <row r="21308" spans="33:36">
      <c r="AG21308" s="5"/>
      <c r="AJ21308" s="4"/>
    </row>
    <row r="21309" spans="33:36">
      <c r="AG21309" s="5"/>
      <c r="AJ21309" s="4"/>
    </row>
    <row r="21310" spans="33:36">
      <c r="AG21310" s="5"/>
      <c r="AJ21310" s="4"/>
    </row>
    <row r="21311" spans="33:36">
      <c r="AG21311" s="5"/>
      <c r="AJ21311" s="4"/>
    </row>
    <row r="21312" spans="33:36">
      <c r="AG21312" s="5"/>
      <c r="AJ21312" s="4"/>
    </row>
    <row r="21313" spans="33:36">
      <c r="AG21313" s="5"/>
      <c r="AJ21313" s="4"/>
    </row>
    <row r="21314" spans="33:36">
      <c r="AG21314" s="5"/>
      <c r="AJ21314" s="4"/>
    </row>
    <row r="21315" spans="33:36">
      <c r="AG21315" s="5"/>
      <c r="AJ21315" s="4"/>
    </row>
    <row r="21316" spans="33:36">
      <c r="AG21316" s="5"/>
      <c r="AJ21316" s="4"/>
    </row>
    <row r="21317" spans="33:36">
      <c r="AG21317" s="5"/>
      <c r="AJ21317" s="4"/>
    </row>
    <row r="21318" spans="33:36">
      <c r="AG21318" s="5"/>
      <c r="AJ21318" s="4"/>
    </row>
    <row r="21319" spans="33:36">
      <c r="AG21319" s="5"/>
      <c r="AJ21319" s="4"/>
    </row>
    <row r="21320" spans="33:36">
      <c r="AG21320" s="5"/>
      <c r="AJ21320" s="4"/>
    </row>
    <row r="21321" spans="33:36">
      <c r="AG21321" s="5"/>
      <c r="AJ21321" s="4"/>
    </row>
    <row r="21322" spans="33:36">
      <c r="AG21322" s="5"/>
      <c r="AJ21322" s="4"/>
    </row>
    <row r="21323" spans="33:36">
      <c r="AG21323" s="5"/>
      <c r="AJ21323" s="4"/>
    </row>
    <row r="21324" spans="33:36">
      <c r="AG21324" s="5"/>
      <c r="AJ21324" s="4"/>
    </row>
    <row r="21325" spans="33:36">
      <c r="AG21325" s="5"/>
      <c r="AJ21325" s="4"/>
    </row>
    <row r="21326" spans="33:36">
      <c r="AG21326" s="5"/>
      <c r="AJ21326" s="4"/>
    </row>
    <row r="21327" spans="33:36">
      <c r="AG21327" s="5"/>
      <c r="AJ21327" s="4"/>
    </row>
    <row r="21328" spans="33:36">
      <c r="AG21328" s="5"/>
      <c r="AJ21328" s="4"/>
    </row>
    <row r="21329" spans="33:36">
      <c r="AG21329" s="5"/>
      <c r="AJ21329" s="4"/>
    </row>
    <row r="21330" spans="33:36">
      <c r="AG21330" s="5"/>
      <c r="AJ21330" s="4"/>
    </row>
    <row r="21331" spans="33:36">
      <c r="AG21331" s="5"/>
      <c r="AJ21331" s="4"/>
    </row>
    <row r="21332" spans="33:36">
      <c r="AG21332" s="5"/>
      <c r="AJ21332" s="4"/>
    </row>
    <row r="21333" spans="33:36">
      <c r="AG21333" s="5"/>
      <c r="AJ21333" s="4"/>
    </row>
    <row r="21334" spans="33:36">
      <c r="AG21334" s="5"/>
      <c r="AJ21334" s="4"/>
    </row>
    <row r="21335" spans="33:36">
      <c r="AG21335" s="5"/>
      <c r="AJ21335" s="4"/>
    </row>
    <row r="21336" spans="33:36">
      <c r="AG21336" s="5"/>
      <c r="AJ21336" s="4"/>
    </row>
    <row r="21337" spans="33:36">
      <c r="AG21337" s="5"/>
      <c r="AJ21337" s="4"/>
    </row>
    <row r="21338" spans="33:36">
      <c r="AG21338" s="5"/>
      <c r="AJ21338" s="4"/>
    </row>
    <row r="21339" spans="33:36">
      <c r="AG21339" s="5"/>
      <c r="AJ21339" s="4"/>
    </row>
    <row r="21340" spans="33:36">
      <c r="AG21340" s="5"/>
      <c r="AJ21340" s="4"/>
    </row>
    <row r="21341" spans="33:36">
      <c r="AG21341" s="5"/>
      <c r="AJ21341" s="4"/>
    </row>
    <row r="21342" spans="33:36">
      <c r="AG21342" s="5"/>
      <c r="AJ21342" s="4"/>
    </row>
    <row r="21343" spans="33:36">
      <c r="AG21343" s="5"/>
      <c r="AJ21343" s="4"/>
    </row>
    <row r="21344" spans="33:36">
      <c r="AG21344" s="5"/>
      <c r="AJ21344" s="4"/>
    </row>
    <row r="21345" spans="33:36">
      <c r="AG21345" s="5"/>
      <c r="AJ21345" s="4"/>
    </row>
    <row r="21346" spans="33:36">
      <c r="AG21346" s="5"/>
      <c r="AJ21346" s="4"/>
    </row>
    <row r="21347" spans="33:36">
      <c r="AG21347" s="5"/>
      <c r="AJ21347" s="4"/>
    </row>
    <row r="21348" spans="33:36">
      <c r="AG21348" s="5"/>
      <c r="AJ21348" s="4"/>
    </row>
    <row r="21349" spans="33:36">
      <c r="AG21349" s="5"/>
      <c r="AJ21349" s="4"/>
    </row>
    <row r="21350" spans="33:36">
      <c r="AG21350" s="5"/>
      <c r="AJ21350" s="4"/>
    </row>
    <row r="21351" spans="33:36">
      <c r="AG21351" s="5"/>
      <c r="AJ21351" s="4"/>
    </row>
    <row r="21352" spans="33:36">
      <c r="AG21352" s="5"/>
      <c r="AJ21352" s="4"/>
    </row>
    <row r="21353" spans="33:36">
      <c r="AG21353" s="5"/>
      <c r="AJ21353" s="4"/>
    </row>
    <row r="21354" spans="33:36">
      <c r="AG21354" s="5"/>
      <c r="AJ21354" s="4"/>
    </row>
    <row r="21355" spans="33:36">
      <c r="AG21355" s="5"/>
      <c r="AJ21355" s="4"/>
    </row>
    <row r="21356" spans="33:36">
      <c r="AG21356" s="5"/>
      <c r="AJ21356" s="4"/>
    </row>
    <row r="21357" spans="33:36">
      <c r="AG21357" s="5"/>
      <c r="AJ21357" s="4"/>
    </row>
    <row r="21358" spans="33:36">
      <c r="AG21358" s="5"/>
      <c r="AJ21358" s="4"/>
    </row>
    <row r="21359" spans="33:36">
      <c r="AG21359" s="5"/>
      <c r="AJ21359" s="4"/>
    </row>
    <row r="21360" spans="33:36">
      <c r="AG21360" s="5"/>
      <c r="AJ21360" s="4"/>
    </row>
    <row r="21361" spans="33:36">
      <c r="AG21361" s="5"/>
      <c r="AJ21361" s="4"/>
    </row>
    <row r="21362" spans="33:36">
      <c r="AG21362" s="5"/>
      <c r="AJ21362" s="4"/>
    </row>
    <row r="21363" spans="33:36">
      <c r="AG21363" s="5"/>
      <c r="AJ21363" s="4"/>
    </row>
    <row r="21364" spans="33:36">
      <c r="AG21364" s="5"/>
      <c r="AJ21364" s="4"/>
    </row>
    <row r="21365" spans="33:36">
      <c r="AG21365" s="5"/>
      <c r="AJ21365" s="4"/>
    </row>
    <row r="21366" spans="33:36">
      <c r="AG21366" s="5"/>
      <c r="AJ21366" s="4"/>
    </row>
    <row r="21367" spans="33:36">
      <c r="AG21367" s="5"/>
      <c r="AJ21367" s="4"/>
    </row>
    <row r="21368" spans="33:36">
      <c r="AG21368" s="5"/>
      <c r="AJ21368" s="4"/>
    </row>
    <row r="21369" spans="33:36">
      <c r="AG21369" s="5"/>
      <c r="AJ21369" s="4"/>
    </row>
    <row r="21370" spans="33:36">
      <c r="AG21370" s="5"/>
      <c r="AJ21370" s="4"/>
    </row>
    <row r="21371" spans="33:36">
      <c r="AG21371" s="5"/>
      <c r="AJ21371" s="4"/>
    </row>
    <row r="21372" spans="33:36">
      <c r="AG21372" s="5"/>
      <c r="AJ21372" s="4"/>
    </row>
    <row r="21373" spans="33:36">
      <c r="AG21373" s="5"/>
      <c r="AJ21373" s="4"/>
    </row>
    <row r="21374" spans="33:36">
      <c r="AG21374" s="5"/>
      <c r="AJ21374" s="4"/>
    </row>
    <row r="21375" spans="33:36">
      <c r="AG21375" s="5"/>
      <c r="AJ21375" s="4"/>
    </row>
    <row r="21376" spans="33:36">
      <c r="AG21376" s="5"/>
      <c r="AJ21376" s="4"/>
    </row>
    <row r="21377" spans="33:36">
      <c r="AG21377" s="5"/>
      <c r="AJ21377" s="4"/>
    </row>
    <row r="21378" spans="33:36">
      <c r="AG21378" s="5"/>
      <c r="AJ21378" s="4"/>
    </row>
    <row r="21379" spans="33:36">
      <c r="AG21379" s="5"/>
      <c r="AJ21379" s="4"/>
    </row>
    <row r="21380" spans="33:36">
      <c r="AG21380" s="5"/>
      <c r="AJ21380" s="4"/>
    </row>
    <row r="21381" spans="33:36">
      <c r="AG21381" s="5"/>
      <c r="AJ21381" s="4"/>
    </row>
    <row r="21382" spans="33:36">
      <c r="AG21382" s="5"/>
      <c r="AJ21382" s="4"/>
    </row>
    <row r="21383" spans="33:36">
      <c r="AG21383" s="5"/>
      <c r="AJ21383" s="4"/>
    </row>
    <row r="21384" spans="33:36">
      <c r="AG21384" s="5"/>
      <c r="AJ21384" s="4"/>
    </row>
    <row r="21385" spans="33:36">
      <c r="AG21385" s="5"/>
      <c r="AJ21385" s="4"/>
    </row>
    <row r="21386" spans="33:36">
      <c r="AG21386" s="5"/>
      <c r="AJ21386" s="4"/>
    </row>
    <row r="21387" spans="33:36">
      <c r="AG21387" s="5"/>
      <c r="AJ21387" s="4"/>
    </row>
    <row r="21388" spans="33:36">
      <c r="AG21388" s="5"/>
      <c r="AJ21388" s="4"/>
    </row>
    <row r="21389" spans="33:36">
      <c r="AG21389" s="5"/>
      <c r="AJ21389" s="4"/>
    </row>
    <row r="21390" spans="33:36">
      <c r="AG21390" s="5"/>
      <c r="AJ21390" s="4"/>
    </row>
    <row r="21391" spans="33:36">
      <c r="AG21391" s="5"/>
      <c r="AJ21391" s="4"/>
    </row>
    <row r="21392" spans="33:36">
      <c r="AG21392" s="5"/>
      <c r="AJ21392" s="4"/>
    </row>
    <row r="21393" spans="33:36">
      <c r="AG21393" s="5"/>
      <c r="AJ21393" s="4"/>
    </row>
    <row r="21394" spans="33:36">
      <c r="AG21394" s="5"/>
      <c r="AJ21394" s="4"/>
    </row>
    <row r="21395" spans="33:36">
      <c r="AG21395" s="5"/>
      <c r="AJ21395" s="4"/>
    </row>
    <row r="21396" spans="33:36">
      <c r="AG21396" s="5"/>
      <c r="AJ21396" s="4"/>
    </row>
    <row r="21397" spans="33:36">
      <c r="AG21397" s="5"/>
      <c r="AJ21397" s="4"/>
    </row>
    <row r="21398" spans="33:36">
      <c r="AG21398" s="5"/>
      <c r="AJ21398" s="4"/>
    </row>
    <row r="21399" spans="33:36">
      <c r="AG21399" s="5"/>
      <c r="AJ21399" s="4"/>
    </row>
    <row r="21400" spans="33:36">
      <c r="AG21400" s="5"/>
      <c r="AJ21400" s="4"/>
    </row>
    <row r="21401" spans="33:36">
      <c r="AG21401" s="5"/>
      <c r="AJ21401" s="4"/>
    </row>
    <row r="21402" spans="33:36">
      <c r="AG21402" s="5"/>
      <c r="AJ21402" s="4"/>
    </row>
    <row r="21403" spans="33:36">
      <c r="AG21403" s="5"/>
      <c r="AJ21403" s="4"/>
    </row>
    <row r="21404" spans="33:36">
      <c r="AG21404" s="5"/>
      <c r="AJ21404" s="4"/>
    </row>
    <row r="21405" spans="33:36">
      <c r="AG21405" s="5"/>
      <c r="AJ21405" s="4"/>
    </row>
    <row r="21406" spans="33:36">
      <c r="AG21406" s="5"/>
      <c r="AJ21406" s="4"/>
    </row>
    <row r="21407" spans="33:36">
      <c r="AG21407" s="5"/>
      <c r="AJ21407" s="4"/>
    </row>
    <row r="21408" spans="33:36">
      <c r="AG21408" s="5"/>
      <c r="AJ21408" s="4"/>
    </row>
    <row r="21409" spans="33:36">
      <c r="AG21409" s="5"/>
      <c r="AJ21409" s="4"/>
    </row>
    <row r="21410" spans="33:36">
      <c r="AG21410" s="5"/>
      <c r="AJ21410" s="4"/>
    </row>
    <row r="21411" spans="33:36">
      <c r="AG21411" s="5"/>
      <c r="AJ21411" s="4"/>
    </row>
    <row r="21412" spans="33:36">
      <c r="AG21412" s="5"/>
      <c r="AJ21412" s="4"/>
    </row>
    <row r="21413" spans="33:36">
      <c r="AG21413" s="5"/>
      <c r="AJ21413" s="4"/>
    </row>
    <row r="21414" spans="33:36">
      <c r="AG21414" s="5"/>
      <c r="AJ21414" s="4"/>
    </row>
    <row r="21415" spans="33:36">
      <c r="AG21415" s="5"/>
      <c r="AJ21415" s="4"/>
    </row>
    <row r="21416" spans="33:36">
      <c r="AG21416" s="5"/>
      <c r="AJ21416" s="4"/>
    </row>
    <row r="21417" spans="33:36">
      <c r="AG21417" s="5"/>
      <c r="AJ21417" s="4"/>
    </row>
    <row r="21418" spans="33:36">
      <c r="AG21418" s="5"/>
      <c r="AJ21418" s="4"/>
    </row>
    <row r="21419" spans="33:36">
      <c r="AG21419" s="5"/>
      <c r="AJ21419" s="4"/>
    </row>
    <row r="21420" spans="33:36">
      <c r="AG21420" s="5"/>
      <c r="AJ21420" s="4"/>
    </row>
    <row r="21421" spans="33:36">
      <c r="AG21421" s="5"/>
      <c r="AJ21421" s="4"/>
    </row>
    <row r="21422" spans="33:36">
      <c r="AG21422" s="5"/>
      <c r="AJ21422" s="4"/>
    </row>
    <row r="21423" spans="33:36">
      <c r="AG21423" s="5"/>
      <c r="AJ21423" s="4"/>
    </row>
    <row r="21424" spans="33:36">
      <c r="AG21424" s="5"/>
      <c r="AJ21424" s="4"/>
    </row>
    <row r="21425" spans="33:36">
      <c r="AG21425" s="5"/>
      <c r="AJ21425" s="4"/>
    </row>
    <row r="21426" spans="33:36">
      <c r="AG21426" s="5"/>
      <c r="AJ21426" s="4"/>
    </row>
    <row r="21427" spans="33:36">
      <c r="AG21427" s="5"/>
      <c r="AJ21427" s="4"/>
    </row>
    <row r="21428" spans="33:36">
      <c r="AG21428" s="5"/>
      <c r="AJ21428" s="4"/>
    </row>
    <row r="21429" spans="33:36">
      <c r="AG21429" s="5"/>
      <c r="AJ21429" s="4"/>
    </row>
    <row r="21430" spans="33:36">
      <c r="AG21430" s="5"/>
      <c r="AJ21430" s="4"/>
    </row>
    <row r="21431" spans="33:36">
      <c r="AG21431" s="5"/>
      <c r="AJ21431" s="4"/>
    </row>
    <row r="21432" spans="33:36">
      <c r="AG21432" s="5"/>
      <c r="AJ21432" s="4"/>
    </row>
    <row r="21433" spans="33:36">
      <c r="AG21433" s="5"/>
      <c r="AJ21433" s="4"/>
    </row>
    <row r="21434" spans="33:36">
      <c r="AG21434" s="5"/>
      <c r="AJ21434" s="4"/>
    </row>
    <row r="21435" spans="33:36">
      <c r="AG21435" s="5"/>
      <c r="AJ21435" s="4"/>
    </row>
    <row r="21436" spans="33:36">
      <c r="AG21436" s="5"/>
      <c r="AJ21436" s="4"/>
    </row>
    <row r="21437" spans="33:36">
      <c r="AG21437" s="5"/>
      <c r="AJ21437" s="4"/>
    </row>
    <row r="21438" spans="33:36">
      <c r="AG21438" s="5"/>
      <c r="AJ21438" s="4"/>
    </row>
    <row r="21439" spans="33:36">
      <c r="AG21439" s="5"/>
      <c r="AJ21439" s="4"/>
    </row>
    <row r="21440" spans="33:36">
      <c r="AG21440" s="5"/>
      <c r="AJ21440" s="4"/>
    </row>
    <row r="21441" spans="33:36">
      <c r="AG21441" s="5"/>
      <c r="AJ21441" s="4"/>
    </row>
    <row r="21442" spans="33:36">
      <c r="AG21442" s="5"/>
      <c r="AJ21442" s="4"/>
    </row>
    <row r="21443" spans="33:36">
      <c r="AG21443" s="5"/>
      <c r="AJ21443" s="4"/>
    </row>
    <row r="21444" spans="33:36">
      <c r="AG21444" s="5"/>
      <c r="AJ21444" s="4"/>
    </row>
    <row r="21445" spans="33:36">
      <c r="AG21445" s="5"/>
      <c r="AJ21445" s="4"/>
    </row>
    <row r="21446" spans="33:36">
      <c r="AG21446" s="5"/>
      <c r="AJ21446" s="4"/>
    </row>
    <row r="21447" spans="33:36">
      <c r="AG21447" s="5"/>
      <c r="AJ21447" s="4"/>
    </row>
    <row r="21448" spans="33:36">
      <c r="AG21448" s="5"/>
      <c r="AJ21448" s="4"/>
    </row>
    <row r="21449" spans="33:36">
      <c r="AG21449" s="5"/>
      <c r="AJ21449" s="4"/>
    </row>
    <row r="21450" spans="33:36">
      <c r="AG21450" s="5"/>
      <c r="AJ21450" s="4"/>
    </row>
    <row r="21451" spans="33:36">
      <c r="AG21451" s="5"/>
      <c r="AJ21451" s="4"/>
    </row>
    <row r="21452" spans="33:36">
      <c r="AG21452" s="5"/>
      <c r="AJ21452" s="4"/>
    </row>
    <row r="21453" spans="33:36">
      <c r="AG21453" s="5"/>
      <c r="AJ21453" s="4"/>
    </row>
    <row r="21454" spans="33:36">
      <c r="AG21454" s="5"/>
      <c r="AJ21454" s="4"/>
    </row>
    <row r="21455" spans="33:36">
      <c r="AG21455" s="5"/>
      <c r="AJ21455" s="4"/>
    </row>
    <row r="21456" spans="33:36">
      <c r="AG21456" s="5"/>
      <c r="AJ21456" s="4"/>
    </row>
    <row r="21457" spans="33:36">
      <c r="AG21457" s="5"/>
      <c r="AJ21457" s="4"/>
    </row>
    <row r="21458" spans="33:36">
      <c r="AG21458" s="5"/>
      <c r="AJ21458" s="4"/>
    </row>
    <row r="21459" spans="33:36">
      <c r="AG21459" s="5"/>
      <c r="AJ21459" s="4"/>
    </row>
    <row r="21460" spans="33:36">
      <c r="AG21460" s="5"/>
      <c r="AJ21460" s="4"/>
    </row>
    <row r="21461" spans="33:36">
      <c r="AG21461" s="5"/>
      <c r="AJ21461" s="4"/>
    </row>
    <row r="21462" spans="33:36">
      <c r="AG21462" s="5"/>
      <c r="AJ21462" s="4"/>
    </row>
    <row r="21463" spans="33:36">
      <c r="AG21463" s="5"/>
      <c r="AJ21463" s="4"/>
    </row>
    <row r="21464" spans="33:36">
      <c r="AG21464" s="5"/>
      <c r="AJ21464" s="4"/>
    </row>
    <row r="21465" spans="33:36">
      <c r="AG21465" s="5"/>
      <c r="AJ21465" s="4"/>
    </row>
    <row r="21466" spans="33:36">
      <c r="AG21466" s="5"/>
      <c r="AJ21466" s="4"/>
    </row>
    <row r="21467" spans="33:36">
      <c r="AG21467" s="5"/>
      <c r="AJ21467" s="4"/>
    </row>
    <row r="21468" spans="33:36">
      <c r="AG21468" s="5"/>
      <c r="AJ21468" s="4"/>
    </row>
    <row r="21469" spans="33:36">
      <c r="AG21469" s="5"/>
      <c r="AJ21469" s="4"/>
    </row>
    <row r="21470" spans="33:36">
      <c r="AG21470" s="5"/>
      <c r="AJ21470" s="4"/>
    </row>
    <row r="21471" spans="33:36">
      <c r="AG21471" s="5"/>
      <c r="AJ21471" s="4"/>
    </row>
    <row r="21472" spans="33:36">
      <c r="AG21472" s="5"/>
      <c r="AJ21472" s="4"/>
    </row>
    <row r="21473" spans="33:36">
      <c r="AG21473" s="5"/>
      <c r="AJ21473" s="4"/>
    </row>
    <row r="21474" spans="33:36">
      <c r="AG21474" s="5"/>
      <c r="AJ21474" s="4"/>
    </row>
    <row r="21475" spans="33:36">
      <c r="AG21475" s="5"/>
      <c r="AJ21475" s="4"/>
    </row>
    <row r="21476" spans="33:36">
      <c r="AG21476" s="5"/>
      <c r="AJ21476" s="4"/>
    </row>
    <row r="21477" spans="33:36">
      <c r="AG21477" s="5"/>
      <c r="AJ21477" s="4"/>
    </row>
    <row r="21478" spans="33:36">
      <c r="AG21478" s="5"/>
      <c r="AJ21478" s="4"/>
    </row>
    <row r="21479" spans="33:36">
      <c r="AG21479" s="5"/>
      <c r="AJ21479" s="4"/>
    </row>
    <row r="21480" spans="33:36">
      <c r="AG21480" s="5"/>
      <c r="AJ21480" s="4"/>
    </row>
    <row r="21481" spans="33:36">
      <c r="AG21481" s="5"/>
      <c r="AJ21481" s="4"/>
    </row>
    <row r="21482" spans="33:36">
      <c r="AG21482" s="5"/>
      <c r="AJ21482" s="4"/>
    </row>
    <row r="21483" spans="33:36">
      <c r="AG21483" s="5"/>
      <c r="AJ21483" s="4"/>
    </row>
    <row r="21484" spans="33:36">
      <c r="AG21484" s="5"/>
      <c r="AJ21484" s="4"/>
    </row>
    <row r="21485" spans="33:36">
      <c r="AG21485" s="5"/>
      <c r="AJ21485" s="4"/>
    </row>
    <row r="21486" spans="33:36">
      <c r="AG21486" s="5"/>
      <c r="AJ21486" s="4"/>
    </row>
    <row r="21487" spans="33:36">
      <c r="AG21487" s="5"/>
      <c r="AJ21487" s="4"/>
    </row>
    <row r="21488" spans="33:36">
      <c r="AG21488" s="5"/>
      <c r="AJ21488" s="4"/>
    </row>
    <row r="21489" spans="33:36">
      <c r="AG21489" s="5"/>
      <c r="AJ21489" s="4"/>
    </row>
    <row r="21490" spans="33:36">
      <c r="AG21490" s="5"/>
      <c r="AJ21490" s="4"/>
    </row>
    <row r="21491" spans="33:36">
      <c r="AG21491" s="5"/>
      <c r="AJ21491" s="4"/>
    </row>
    <row r="21492" spans="33:36">
      <c r="AG21492" s="5"/>
      <c r="AJ21492" s="4"/>
    </row>
    <row r="21493" spans="33:36">
      <c r="AG21493" s="5"/>
      <c r="AJ21493" s="4"/>
    </row>
    <row r="21494" spans="33:36">
      <c r="AG21494" s="5"/>
      <c r="AJ21494" s="4"/>
    </row>
    <row r="21495" spans="33:36">
      <c r="AG21495" s="5"/>
      <c r="AJ21495" s="4"/>
    </row>
    <row r="21496" spans="33:36">
      <c r="AG21496" s="5"/>
      <c r="AJ21496" s="4"/>
    </row>
    <row r="21497" spans="33:36">
      <c r="AG21497" s="5"/>
      <c r="AJ21497" s="4"/>
    </row>
    <row r="21498" spans="33:36">
      <c r="AG21498" s="5"/>
      <c r="AJ21498" s="4"/>
    </row>
    <row r="21499" spans="33:36">
      <c r="AG21499" s="5"/>
      <c r="AJ21499" s="4"/>
    </row>
    <row r="21500" spans="33:36">
      <c r="AG21500" s="5"/>
      <c r="AJ21500" s="4"/>
    </row>
    <row r="21501" spans="33:36">
      <c r="AG21501" s="5"/>
      <c r="AJ21501" s="4"/>
    </row>
    <row r="21502" spans="33:36">
      <c r="AG21502" s="5"/>
      <c r="AJ21502" s="4"/>
    </row>
    <row r="21503" spans="33:36">
      <c r="AG21503" s="5"/>
      <c r="AJ21503" s="4"/>
    </row>
    <row r="21504" spans="33:36">
      <c r="AG21504" s="5"/>
      <c r="AJ21504" s="4"/>
    </row>
    <row r="21505" spans="33:36">
      <c r="AG21505" s="5"/>
      <c r="AJ21505" s="4"/>
    </row>
    <row r="21506" spans="33:36">
      <c r="AG21506" s="5"/>
      <c r="AJ21506" s="4"/>
    </row>
    <row r="21507" spans="33:36">
      <c r="AG21507" s="5"/>
      <c r="AJ21507" s="4"/>
    </row>
    <row r="21508" spans="33:36">
      <c r="AG21508" s="5"/>
      <c r="AJ21508" s="4"/>
    </row>
    <row r="21509" spans="33:36">
      <c r="AG21509" s="5"/>
      <c r="AJ21509" s="4"/>
    </row>
    <row r="21510" spans="33:36">
      <c r="AG21510" s="5"/>
      <c r="AJ21510" s="4"/>
    </row>
    <row r="21511" spans="33:36">
      <c r="AG21511" s="5"/>
      <c r="AJ21511" s="4"/>
    </row>
    <row r="21512" spans="33:36">
      <c r="AG21512" s="5"/>
      <c r="AJ21512" s="4"/>
    </row>
    <row r="21513" spans="33:36">
      <c r="AG21513" s="5"/>
      <c r="AJ21513" s="4"/>
    </row>
    <row r="21514" spans="33:36">
      <c r="AG21514" s="5"/>
      <c r="AJ21514" s="4"/>
    </row>
    <row r="21515" spans="33:36">
      <c r="AG21515" s="5"/>
      <c r="AJ21515" s="4"/>
    </row>
    <row r="21516" spans="33:36">
      <c r="AG21516" s="5"/>
      <c r="AJ21516" s="4"/>
    </row>
    <row r="21517" spans="33:36">
      <c r="AG21517" s="5"/>
      <c r="AJ21517" s="4"/>
    </row>
    <row r="21518" spans="33:36">
      <c r="AG21518" s="5"/>
      <c r="AJ21518" s="4"/>
    </row>
    <row r="21519" spans="33:36">
      <c r="AG21519" s="5"/>
      <c r="AJ21519" s="4"/>
    </row>
    <row r="21520" spans="33:36">
      <c r="AG21520" s="5"/>
      <c r="AJ21520" s="4"/>
    </row>
    <row r="21521" spans="33:36">
      <c r="AG21521" s="5"/>
      <c r="AJ21521" s="4"/>
    </row>
    <row r="21522" spans="33:36">
      <c r="AG21522" s="5"/>
      <c r="AJ21522" s="4"/>
    </row>
    <row r="21523" spans="33:36">
      <c r="AG21523" s="5"/>
      <c r="AJ21523" s="4"/>
    </row>
    <row r="21524" spans="33:36">
      <c r="AG21524" s="5"/>
      <c r="AJ21524" s="4"/>
    </row>
    <row r="21525" spans="33:36">
      <c r="AG21525" s="5"/>
      <c r="AJ21525" s="4"/>
    </row>
    <row r="21526" spans="33:36">
      <c r="AG21526" s="5"/>
      <c r="AJ21526" s="4"/>
    </row>
    <row r="21527" spans="33:36">
      <c r="AG21527" s="5"/>
      <c r="AJ21527" s="4"/>
    </row>
    <row r="21528" spans="33:36">
      <c r="AG21528" s="5"/>
      <c r="AJ21528" s="4"/>
    </row>
    <row r="21529" spans="33:36">
      <c r="AG21529" s="5"/>
      <c r="AJ21529" s="4"/>
    </row>
    <row r="21530" spans="33:36">
      <c r="AG21530" s="5"/>
      <c r="AJ21530" s="4"/>
    </row>
    <row r="21531" spans="33:36">
      <c r="AG21531" s="5"/>
      <c r="AJ21531" s="4"/>
    </row>
    <row r="21532" spans="33:36">
      <c r="AG21532" s="5"/>
      <c r="AJ21532" s="4"/>
    </row>
    <row r="21533" spans="33:36">
      <c r="AG21533" s="5"/>
      <c r="AJ21533" s="4"/>
    </row>
    <row r="21534" spans="33:36">
      <c r="AG21534" s="5"/>
      <c r="AJ21534" s="4"/>
    </row>
    <row r="21535" spans="33:36">
      <c r="AG21535" s="5"/>
      <c r="AJ21535" s="4"/>
    </row>
    <row r="21536" spans="33:36">
      <c r="AG21536" s="5"/>
      <c r="AJ21536" s="4"/>
    </row>
    <row r="21537" spans="33:36">
      <c r="AG21537" s="5"/>
      <c r="AJ21537" s="4"/>
    </row>
    <row r="21538" spans="33:36">
      <c r="AG21538" s="5"/>
      <c r="AJ21538" s="4"/>
    </row>
    <row r="21539" spans="33:36">
      <c r="AG21539" s="5"/>
      <c r="AJ21539" s="4"/>
    </row>
    <row r="21540" spans="33:36">
      <c r="AG21540" s="5"/>
      <c r="AJ21540" s="4"/>
    </row>
    <row r="21541" spans="33:36">
      <c r="AG21541" s="5"/>
      <c r="AJ21541" s="4"/>
    </row>
    <row r="21542" spans="33:36">
      <c r="AG21542" s="5"/>
      <c r="AJ21542" s="4"/>
    </row>
    <row r="21543" spans="33:36">
      <c r="AG21543" s="5"/>
      <c r="AJ21543" s="4"/>
    </row>
    <row r="21544" spans="33:36">
      <c r="AG21544" s="5"/>
      <c r="AJ21544" s="4"/>
    </row>
    <row r="21545" spans="33:36">
      <c r="AG21545" s="5"/>
      <c r="AJ21545" s="4"/>
    </row>
    <row r="21546" spans="33:36">
      <c r="AG21546" s="5"/>
      <c r="AJ21546" s="4"/>
    </row>
    <row r="21547" spans="33:36">
      <c r="AG21547" s="5"/>
      <c r="AJ21547" s="4"/>
    </row>
    <row r="21548" spans="33:36">
      <c r="AG21548" s="5"/>
      <c r="AJ21548" s="4"/>
    </row>
    <row r="21549" spans="33:36">
      <c r="AG21549" s="5"/>
      <c r="AJ21549" s="4"/>
    </row>
    <row r="21550" spans="33:36">
      <c r="AG21550" s="5"/>
      <c r="AJ21550" s="4"/>
    </row>
    <row r="21551" spans="33:36">
      <c r="AG21551" s="5"/>
      <c r="AJ21551" s="4"/>
    </row>
    <row r="21552" spans="33:36">
      <c r="AG21552" s="5"/>
      <c r="AJ21552" s="4"/>
    </row>
    <row r="21553" spans="33:36">
      <c r="AG21553" s="5"/>
      <c r="AJ21553" s="4"/>
    </row>
    <row r="21554" spans="33:36">
      <c r="AG21554" s="5"/>
      <c r="AJ21554" s="4"/>
    </row>
    <row r="21555" spans="33:36">
      <c r="AG21555" s="5"/>
      <c r="AJ21555" s="4"/>
    </row>
    <row r="21556" spans="33:36">
      <c r="AG21556" s="5"/>
      <c r="AJ21556" s="4"/>
    </row>
    <row r="21557" spans="33:36">
      <c r="AG21557" s="5"/>
      <c r="AJ21557" s="4"/>
    </row>
    <row r="21558" spans="33:36">
      <c r="AG21558" s="5"/>
      <c r="AJ21558" s="4"/>
    </row>
    <row r="21559" spans="33:36">
      <c r="AG21559" s="5"/>
      <c r="AJ21559" s="4"/>
    </row>
    <row r="21560" spans="33:36">
      <c r="AG21560" s="5"/>
      <c r="AJ21560" s="4"/>
    </row>
    <row r="21561" spans="33:36">
      <c r="AG21561" s="5"/>
      <c r="AJ21561" s="4"/>
    </row>
    <row r="21562" spans="33:36">
      <c r="AG21562" s="5"/>
      <c r="AJ21562" s="4"/>
    </row>
    <row r="21563" spans="33:36">
      <c r="AG21563" s="5"/>
      <c r="AJ21563" s="4"/>
    </row>
    <row r="21564" spans="33:36">
      <c r="AG21564" s="5"/>
      <c r="AJ21564" s="4"/>
    </row>
    <row r="21565" spans="33:36">
      <c r="AG21565" s="5"/>
      <c r="AJ21565" s="4"/>
    </row>
    <row r="21566" spans="33:36">
      <c r="AG21566" s="5"/>
      <c r="AJ21566" s="4"/>
    </row>
    <row r="21567" spans="33:36">
      <c r="AG21567" s="5"/>
      <c r="AJ21567" s="4"/>
    </row>
    <row r="21568" spans="33:36">
      <c r="AG21568" s="5"/>
      <c r="AJ21568" s="4"/>
    </row>
    <row r="21569" spans="33:36">
      <c r="AG21569" s="5"/>
      <c r="AJ21569" s="4"/>
    </row>
    <row r="21570" spans="33:36">
      <c r="AG21570" s="5"/>
      <c r="AJ21570" s="4"/>
    </row>
    <row r="21571" spans="33:36">
      <c r="AG21571" s="5"/>
      <c r="AJ21571" s="4"/>
    </row>
    <row r="21572" spans="33:36">
      <c r="AG21572" s="5"/>
      <c r="AJ21572" s="4"/>
    </row>
    <row r="21573" spans="33:36">
      <c r="AG21573" s="5"/>
      <c r="AJ21573" s="4"/>
    </row>
    <row r="21574" spans="33:36">
      <c r="AG21574" s="5"/>
      <c r="AJ21574" s="4"/>
    </row>
    <row r="21575" spans="33:36">
      <c r="AG21575" s="5"/>
      <c r="AJ21575" s="4"/>
    </row>
    <row r="21576" spans="33:36">
      <c r="AG21576" s="5"/>
      <c r="AJ21576" s="4"/>
    </row>
    <row r="21577" spans="33:36">
      <c r="AG21577" s="5"/>
      <c r="AJ21577" s="4"/>
    </row>
    <row r="21578" spans="33:36">
      <c r="AG21578" s="5"/>
      <c r="AJ21578" s="4"/>
    </row>
    <row r="21579" spans="33:36">
      <c r="AG21579" s="5"/>
      <c r="AJ21579" s="4"/>
    </row>
    <row r="21580" spans="33:36">
      <c r="AG21580" s="5"/>
      <c r="AJ21580" s="4"/>
    </row>
    <row r="21581" spans="33:36">
      <c r="AG21581" s="5"/>
      <c r="AJ21581" s="4"/>
    </row>
    <row r="21582" spans="33:36">
      <c r="AG21582" s="5"/>
      <c r="AJ21582" s="4"/>
    </row>
    <row r="21583" spans="33:36">
      <c r="AG21583" s="5"/>
      <c r="AJ21583" s="4"/>
    </row>
    <row r="21584" spans="33:36">
      <c r="AG21584" s="5"/>
      <c r="AJ21584" s="4"/>
    </row>
    <row r="21585" spans="33:36">
      <c r="AG21585" s="5"/>
      <c r="AJ21585" s="4"/>
    </row>
    <row r="21586" spans="33:36">
      <c r="AG21586" s="5"/>
      <c r="AJ21586" s="4"/>
    </row>
    <row r="21587" spans="33:36">
      <c r="AG21587" s="5"/>
      <c r="AJ21587" s="4"/>
    </row>
    <row r="21588" spans="33:36">
      <c r="AG21588" s="5"/>
      <c r="AJ21588" s="4"/>
    </row>
    <row r="21589" spans="33:36">
      <c r="AG21589" s="5"/>
      <c r="AJ21589" s="4"/>
    </row>
    <row r="21590" spans="33:36">
      <c r="AG21590" s="5"/>
      <c r="AJ21590" s="4"/>
    </row>
    <row r="21591" spans="33:36">
      <c r="AG21591" s="5"/>
      <c r="AJ21591" s="4"/>
    </row>
    <row r="21592" spans="33:36">
      <c r="AG21592" s="5"/>
      <c r="AJ21592" s="4"/>
    </row>
    <row r="21593" spans="33:36">
      <c r="AG21593" s="5"/>
      <c r="AJ21593" s="4"/>
    </row>
    <row r="21594" spans="33:36">
      <c r="AG21594" s="5"/>
      <c r="AJ21594" s="4"/>
    </row>
    <row r="21595" spans="33:36">
      <c r="AG21595" s="5"/>
      <c r="AJ21595" s="4"/>
    </row>
    <row r="21596" spans="33:36">
      <c r="AG21596" s="5"/>
      <c r="AJ21596" s="4"/>
    </row>
    <row r="21597" spans="33:36">
      <c r="AG21597" s="5"/>
      <c r="AJ21597" s="4"/>
    </row>
    <row r="21598" spans="33:36">
      <c r="AG21598" s="5"/>
      <c r="AJ21598" s="4"/>
    </row>
    <row r="21599" spans="33:36">
      <c r="AG21599" s="5"/>
      <c r="AJ21599" s="4"/>
    </row>
    <row r="21600" spans="33:36">
      <c r="AG21600" s="5"/>
      <c r="AJ21600" s="4"/>
    </row>
    <row r="21601" spans="33:36">
      <c r="AG21601" s="5"/>
      <c r="AJ21601" s="4"/>
    </row>
    <row r="21602" spans="33:36">
      <c r="AG21602" s="5"/>
      <c r="AJ21602" s="4"/>
    </row>
    <row r="21603" spans="33:36">
      <c r="AG21603" s="5"/>
      <c r="AJ21603" s="4"/>
    </row>
    <row r="21604" spans="33:36">
      <c r="AG21604" s="5"/>
      <c r="AJ21604" s="4"/>
    </row>
    <row r="21605" spans="33:36">
      <c r="AG21605" s="5"/>
      <c r="AJ21605" s="4"/>
    </row>
    <row r="21606" spans="33:36">
      <c r="AG21606" s="5"/>
      <c r="AJ21606" s="4"/>
    </row>
    <row r="21607" spans="33:36">
      <c r="AG21607" s="5"/>
      <c r="AJ21607" s="4"/>
    </row>
    <row r="21608" spans="33:36">
      <c r="AG21608" s="5"/>
      <c r="AJ21608" s="4"/>
    </row>
    <row r="21609" spans="33:36">
      <c r="AG21609" s="5"/>
      <c r="AJ21609" s="4"/>
    </row>
    <row r="21610" spans="33:36">
      <c r="AG21610" s="5"/>
      <c r="AJ21610" s="4"/>
    </row>
    <row r="21611" spans="33:36">
      <c r="AG21611" s="5"/>
      <c r="AJ21611" s="4"/>
    </row>
    <row r="21612" spans="33:36">
      <c r="AG21612" s="5"/>
      <c r="AJ21612" s="4"/>
    </row>
    <row r="21613" spans="33:36">
      <c r="AG21613" s="5"/>
      <c r="AJ21613" s="4"/>
    </row>
    <row r="21614" spans="33:36">
      <c r="AG21614" s="5"/>
      <c r="AJ21614" s="4"/>
    </row>
    <row r="21615" spans="33:36">
      <c r="AG21615" s="5"/>
      <c r="AJ21615" s="4"/>
    </row>
    <row r="21616" spans="33:36">
      <c r="AG21616" s="5"/>
      <c r="AJ21616" s="4"/>
    </row>
    <row r="21617" spans="33:36">
      <c r="AG21617" s="5"/>
      <c r="AJ21617" s="4"/>
    </row>
    <row r="21618" spans="33:36">
      <c r="AG21618" s="5"/>
      <c r="AJ21618" s="4"/>
    </row>
    <row r="21619" spans="33:36">
      <c r="AG21619" s="5"/>
      <c r="AJ21619" s="4"/>
    </row>
    <row r="21620" spans="33:36">
      <c r="AG21620" s="5"/>
      <c r="AJ21620" s="4"/>
    </row>
    <row r="21621" spans="33:36">
      <c r="AG21621" s="5"/>
      <c r="AJ21621" s="4"/>
    </row>
    <row r="21622" spans="33:36">
      <c r="AG21622" s="5"/>
      <c r="AJ21622" s="4"/>
    </row>
    <row r="21623" spans="33:36">
      <c r="AG21623" s="5"/>
      <c r="AJ21623" s="4"/>
    </row>
    <row r="21624" spans="33:36">
      <c r="AG21624" s="5"/>
      <c r="AJ21624" s="4"/>
    </row>
    <row r="21625" spans="33:36">
      <c r="AG21625" s="5"/>
      <c r="AJ21625" s="4"/>
    </row>
    <row r="21626" spans="33:36">
      <c r="AG21626" s="5"/>
      <c r="AJ21626" s="4"/>
    </row>
    <row r="21627" spans="33:36">
      <c r="AG21627" s="5"/>
      <c r="AJ21627" s="4"/>
    </row>
    <row r="21628" spans="33:36">
      <c r="AG21628" s="5"/>
      <c r="AJ21628" s="4"/>
    </row>
    <row r="21629" spans="33:36">
      <c r="AG21629" s="5"/>
      <c r="AJ21629" s="4"/>
    </row>
    <row r="21630" spans="33:36">
      <c r="AG21630" s="5"/>
      <c r="AJ21630" s="4"/>
    </row>
    <row r="21631" spans="33:36">
      <c r="AG21631" s="5"/>
      <c r="AJ21631" s="4"/>
    </row>
    <row r="21632" spans="33:36">
      <c r="AG21632" s="5"/>
      <c r="AJ21632" s="4"/>
    </row>
    <row r="21633" spans="33:36">
      <c r="AG21633" s="5"/>
      <c r="AJ21633" s="4"/>
    </row>
    <row r="21634" spans="33:36">
      <c r="AG21634" s="5"/>
      <c r="AJ21634" s="4"/>
    </row>
    <row r="21635" spans="33:36">
      <c r="AG21635" s="5"/>
      <c r="AJ21635" s="4"/>
    </row>
    <row r="21636" spans="33:36">
      <c r="AG21636" s="5"/>
      <c r="AJ21636" s="4"/>
    </row>
    <row r="21637" spans="33:36">
      <c r="AG21637" s="5"/>
      <c r="AJ21637" s="4"/>
    </row>
    <row r="21638" spans="33:36">
      <c r="AG21638" s="5"/>
      <c r="AJ21638" s="4"/>
    </row>
    <row r="21639" spans="33:36">
      <c r="AG21639" s="5"/>
      <c r="AJ21639" s="4"/>
    </row>
    <row r="21640" spans="33:36">
      <c r="AG21640" s="5"/>
      <c r="AJ21640" s="4"/>
    </row>
    <row r="21641" spans="33:36">
      <c r="AG21641" s="5"/>
      <c r="AJ21641" s="4"/>
    </row>
    <row r="21642" spans="33:36">
      <c r="AG21642" s="5"/>
      <c r="AJ21642" s="4"/>
    </row>
    <row r="21643" spans="33:36">
      <c r="AG21643" s="5"/>
      <c r="AJ21643" s="4"/>
    </row>
    <row r="21644" spans="33:36">
      <c r="AG21644" s="5"/>
      <c r="AJ21644" s="4"/>
    </row>
    <row r="21645" spans="33:36">
      <c r="AG21645" s="5"/>
      <c r="AJ21645" s="4"/>
    </row>
    <row r="21646" spans="33:36">
      <c r="AG21646" s="5"/>
      <c r="AJ21646" s="4"/>
    </row>
    <row r="21647" spans="33:36">
      <c r="AG21647" s="5"/>
      <c r="AJ21647" s="4"/>
    </row>
    <row r="21648" spans="33:36">
      <c r="AG21648" s="5"/>
      <c r="AJ21648" s="4"/>
    </row>
    <row r="21649" spans="33:36">
      <c r="AG21649" s="5"/>
      <c r="AJ21649" s="4"/>
    </row>
    <row r="21650" spans="33:36">
      <c r="AG21650" s="5"/>
      <c r="AJ21650" s="4"/>
    </row>
    <row r="21651" spans="33:36">
      <c r="AG21651" s="5"/>
      <c r="AJ21651" s="4"/>
    </row>
    <row r="21652" spans="33:36">
      <c r="AG21652" s="5"/>
      <c r="AJ21652" s="4"/>
    </row>
    <row r="21653" spans="33:36">
      <c r="AG21653" s="5"/>
      <c r="AJ21653" s="4"/>
    </row>
    <row r="21654" spans="33:36">
      <c r="AG21654" s="5"/>
      <c r="AJ21654" s="4"/>
    </row>
    <row r="21655" spans="33:36">
      <c r="AG21655" s="5"/>
      <c r="AJ21655" s="4"/>
    </row>
    <row r="21656" spans="33:36">
      <c r="AG21656" s="5"/>
      <c r="AJ21656" s="4"/>
    </row>
    <row r="21657" spans="33:36">
      <c r="AG21657" s="5"/>
      <c r="AJ21657" s="4"/>
    </row>
    <row r="21658" spans="33:36">
      <c r="AG21658" s="5"/>
      <c r="AJ21658" s="4"/>
    </row>
    <row r="21659" spans="33:36">
      <c r="AG21659" s="5"/>
      <c r="AJ21659" s="4"/>
    </row>
    <row r="21660" spans="33:36">
      <c r="AG21660" s="5"/>
      <c r="AJ21660" s="4"/>
    </row>
    <row r="21661" spans="33:36">
      <c r="AG21661" s="5"/>
      <c r="AJ21661" s="4"/>
    </row>
    <row r="21662" spans="33:36">
      <c r="AG21662" s="5"/>
      <c r="AJ21662" s="4"/>
    </row>
    <row r="21663" spans="33:36">
      <c r="AG21663" s="5"/>
      <c r="AJ21663" s="4"/>
    </row>
    <row r="21664" spans="33:36">
      <c r="AG21664" s="5"/>
      <c r="AJ21664" s="4"/>
    </row>
    <row r="21665" spans="33:36">
      <c r="AG21665" s="5"/>
      <c r="AJ21665" s="4"/>
    </row>
    <row r="21666" spans="33:36">
      <c r="AG21666" s="5"/>
      <c r="AJ21666" s="4"/>
    </row>
    <row r="21667" spans="33:36">
      <c r="AG21667" s="5"/>
      <c r="AJ21667" s="4"/>
    </row>
    <row r="21668" spans="33:36">
      <c r="AG21668" s="5"/>
      <c r="AJ21668" s="4"/>
    </row>
    <row r="21669" spans="33:36">
      <c r="AG21669" s="5"/>
      <c r="AJ21669" s="4"/>
    </row>
    <row r="21670" spans="33:36">
      <c r="AG21670" s="5"/>
      <c r="AJ21670" s="4"/>
    </row>
    <row r="21671" spans="33:36">
      <c r="AG21671" s="5"/>
      <c r="AJ21671" s="4"/>
    </row>
    <row r="21672" spans="33:36">
      <c r="AG21672" s="5"/>
      <c r="AJ21672" s="4"/>
    </row>
    <row r="21673" spans="33:36">
      <c r="AG21673" s="5"/>
      <c r="AJ21673" s="4"/>
    </row>
    <row r="21674" spans="33:36">
      <c r="AG21674" s="5"/>
      <c r="AJ21674" s="4"/>
    </row>
    <row r="21675" spans="33:36">
      <c r="AG21675" s="5"/>
      <c r="AJ21675" s="4"/>
    </row>
    <row r="21676" spans="33:36">
      <c r="AG21676" s="5"/>
      <c r="AJ21676" s="4"/>
    </row>
    <row r="21677" spans="33:36">
      <c r="AG21677" s="5"/>
      <c r="AJ21677" s="4"/>
    </row>
    <row r="21678" spans="33:36">
      <c r="AG21678" s="5"/>
      <c r="AJ21678" s="4"/>
    </row>
    <row r="21679" spans="33:36">
      <c r="AG21679" s="5"/>
      <c r="AJ21679" s="4"/>
    </row>
    <row r="21680" spans="33:36">
      <c r="AG21680" s="5"/>
      <c r="AJ21680" s="4"/>
    </row>
    <row r="21681" spans="33:36">
      <c r="AG21681" s="5"/>
      <c r="AJ21681" s="4"/>
    </row>
    <row r="21682" spans="33:36">
      <c r="AG21682" s="5"/>
      <c r="AJ21682" s="4"/>
    </row>
    <row r="21683" spans="33:36">
      <c r="AG21683" s="5"/>
      <c r="AJ21683" s="4"/>
    </row>
    <row r="21684" spans="33:36">
      <c r="AG21684" s="5"/>
      <c r="AJ21684" s="4"/>
    </row>
    <row r="21685" spans="33:36">
      <c r="AG21685" s="5"/>
      <c r="AJ21685" s="4"/>
    </row>
    <row r="21686" spans="33:36">
      <c r="AG21686" s="5"/>
      <c r="AJ21686" s="4"/>
    </row>
    <row r="21687" spans="33:36">
      <c r="AG21687" s="5"/>
      <c r="AJ21687" s="4"/>
    </row>
    <row r="21688" spans="33:36">
      <c r="AG21688" s="5"/>
      <c r="AJ21688" s="4"/>
    </row>
    <row r="21689" spans="33:36">
      <c r="AG21689" s="5"/>
      <c r="AJ21689" s="4"/>
    </row>
    <row r="21690" spans="33:36">
      <c r="AG21690" s="5"/>
      <c r="AJ21690" s="4"/>
    </row>
    <row r="21691" spans="33:36">
      <c r="AG21691" s="5"/>
      <c r="AJ21691" s="4"/>
    </row>
    <row r="21692" spans="33:36">
      <c r="AG21692" s="5"/>
      <c r="AJ21692" s="4"/>
    </row>
    <row r="21693" spans="33:36">
      <c r="AG21693" s="5"/>
      <c r="AJ21693" s="4"/>
    </row>
    <row r="21694" spans="33:36">
      <c r="AG21694" s="5"/>
      <c r="AJ21694" s="4"/>
    </row>
    <row r="21695" spans="33:36">
      <c r="AG21695" s="5"/>
      <c r="AJ21695" s="4"/>
    </row>
    <row r="21696" spans="33:36">
      <c r="AG21696" s="5"/>
      <c r="AJ21696" s="4"/>
    </row>
    <row r="21697" spans="33:36">
      <c r="AG21697" s="5"/>
      <c r="AJ21697" s="4"/>
    </row>
    <row r="21698" spans="33:36">
      <c r="AG21698" s="5"/>
      <c r="AJ21698" s="4"/>
    </row>
    <row r="21699" spans="33:36">
      <c r="AG21699" s="5"/>
      <c r="AJ21699" s="4"/>
    </row>
    <row r="21700" spans="33:36">
      <c r="AG21700" s="5"/>
      <c r="AJ21700" s="4"/>
    </row>
    <row r="21701" spans="33:36">
      <c r="AG21701" s="5"/>
      <c r="AJ21701" s="4"/>
    </row>
    <row r="21702" spans="33:36">
      <c r="AG21702" s="5"/>
      <c r="AJ21702" s="4"/>
    </row>
    <row r="21703" spans="33:36">
      <c r="AG21703" s="5"/>
      <c r="AJ21703" s="4"/>
    </row>
    <row r="21704" spans="33:36">
      <c r="AG21704" s="5"/>
      <c r="AJ21704" s="4"/>
    </row>
    <row r="21705" spans="33:36">
      <c r="AG21705" s="5"/>
      <c r="AJ21705" s="4"/>
    </row>
    <row r="21706" spans="33:36">
      <c r="AG21706" s="5"/>
      <c r="AJ21706" s="4"/>
    </row>
    <row r="21707" spans="33:36">
      <c r="AG21707" s="5"/>
      <c r="AJ21707" s="4"/>
    </row>
    <row r="21708" spans="33:36">
      <c r="AG21708" s="5"/>
      <c r="AJ21708" s="4"/>
    </row>
    <row r="21709" spans="33:36">
      <c r="AG21709" s="5"/>
      <c r="AJ21709" s="4"/>
    </row>
    <row r="21710" spans="33:36">
      <c r="AG21710" s="5"/>
      <c r="AJ21710" s="4"/>
    </row>
    <row r="21711" spans="33:36">
      <c r="AG21711" s="5"/>
      <c r="AJ21711" s="4"/>
    </row>
    <row r="21712" spans="33:36">
      <c r="AG21712" s="5"/>
      <c r="AJ21712" s="4"/>
    </row>
    <row r="21713" spans="33:36">
      <c r="AG21713" s="5"/>
      <c r="AJ21713" s="4"/>
    </row>
    <row r="21714" spans="33:36">
      <c r="AG21714" s="5"/>
      <c r="AJ21714" s="4"/>
    </row>
    <row r="21715" spans="33:36">
      <c r="AG21715" s="5"/>
      <c r="AJ21715" s="4"/>
    </row>
    <row r="21716" spans="33:36">
      <c r="AG21716" s="5"/>
      <c r="AJ21716" s="4"/>
    </row>
    <row r="21717" spans="33:36">
      <c r="AG21717" s="5"/>
      <c r="AJ21717" s="4"/>
    </row>
    <row r="21718" spans="33:36">
      <c r="AG21718" s="5"/>
      <c r="AJ21718" s="4"/>
    </row>
    <row r="21719" spans="33:36">
      <c r="AG21719" s="5"/>
      <c r="AJ21719" s="4"/>
    </row>
    <row r="21720" spans="33:36">
      <c r="AG21720" s="5"/>
      <c r="AJ21720" s="4"/>
    </row>
    <row r="21721" spans="33:36">
      <c r="AG21721" s="5"/>
      <c r="AJ21721" s="4"/>
    </row>
    <row r="21722" spans="33:36">
      <c r="AG21722" s="5"/>
      <c r="AJ21722" s="4"/>
    </row>
    <row r="21723" spans="33:36">
      <c r="AG21723" s="5"/>
      <c r="AJ21723" s="4"/>
    </row>
    <row r="21724" spans="33:36">
      <c r="AG21724" s="5"/>
      <c r="AJ21724" s="4"/>
    </row>
    <row r="21725" spans="33:36">
      <c r="AG21725" s="5"/>
      <c r="AJ21725" s="4"/>
    </row>
    <row r="21726" spans="33:36">
      <c r="AG21726" s="5"/>
      <c r="AJ21726" s="4"/>
    </row>
    <row r="21727" spans="33:36">
      <c r="AG21727" s="5"/>
      <c r="AJ21727" s="4"/>
    </row>
    <row r="21728" spans="33:36">
      <c r="AG21728" s="5"/>
      <c r="AJ21728" s="4"/>
    </row>
    <row r="21729" spans="33:36">
      <c r="AG21729" s="5"/>
      <c r="AJ21729" s="4"/>
    </row>
    <row r="21730" spans="33:36">
      <c r="AG21730" s="5"/>
      <c r="AJ21730" s="4"/>
    </row>
    <row r="21731" spans="33:36">
      <c r="AG21731" s="5"/>
      <c r="AJ21731" s="4"/>
    </row>
    <row r="21732" spans="33:36">
      <c r="AG21732" s="5"/>
      <c r="AJ21732" s="4"/>
    </row>
    <row r="21733" spans="33:36">
      <c r="AG21733" s="5"/>
      <c r="AJ21733" s="4"/>
    </row>
    <row r="21734" spans="33:36">
      <c r="AG21734" s="5"/>
      <c r="AJ21734" s="4"/>
    </row>
    <row r="21735" spans="33:36">
      <c r="AG21735" s="5"/>
      <c r="AJ21735" s="4"/>
    </row>
    <row r="21736" spans="33:36">
      <c r="AG21736" s="5"/>
      <c r="AJ21736" s="4"/>
    </row>
    <row r="21737" spans="33:36">
      <c r="AG21737" s="5"/>
      <c r="AJ21737" s="4"/>
    </row>
    <row r="21738" spans="33:36">
      <c r="AG21738" s="5"/>
      <c r="AJ21738" s="4"/>
    </row>
    <row r="21739" spans="33:36">
      <c r="AG21739" s="5"/>
      <c r="AJ21739" s="4"/>
    </row>
    <row r="21740" spans="33:36">
      <c r="AG21740" s="5"/>
      <c r="AJ21740" s="4"/>
    </row>
    <row r="21741" spans="33:36">
      <c r="AG21741" s="5"/>
      <c r="AJ21741" s="4"/>
    </row>
    <row r="21742" spans="33:36">
      <c r="AG21742" s="5"/>
      <c r="AJ21742" s="4"/>
    </row>
    <row r="21743" spans="33:36">
      <c r="AG21743" s="5"/>
      <c r="AJ21743" s="4"/>
    </row>
    <row r="21744" spans="33:36">
      <c r="AG21744" s="5"/>
      <c r="AJ21744" s="4"/>
    </row>
    <row r="21745" spans="33:36">
      <c r="AG21745" s="5"/>
      <c r="AJ21745" s="4"/>
    </row>
    <row r="21746" spans="33:36">
      <c r="AG21746" s="5"/>
      <c r="AJ21746" s="4"/>
    </row>
    <row r="21747" spans="33:36">
      <c r="AG21747" s="5"/>
      <c r="AJ21747" s="4"/>
    </row>
    <row r="21748" spans="33:36">
      <c r="AG21748" s="5"/>
      <c r="AJ21748" s="4"/>
    </row>
    <row r="21749" spans="33:36">
      <c r="AG21749" s="5"/>
      <c r="AJ21749" s="4"/>
    </row>
    <row r="21750" spans="33:36">
      <c r="AG21750" s="5"/>
      <c r="AJ21750" s="4"/>
    </row>
    <row r="21751" spans="33:36">
      <c r="AG21751" s="5"/>
      <c r="AJ21751" s="4"/>
    </row>
    <row r="21752" spans="33:36">
      <c r="AG21752" s="5"/>
      <c r="AJ21752" s="4"/>
    </row>
    <row r="21753" spans="33:36">
      <c r="AG21753" s="5"/>
      <c r="AJ21753" s="4"/>
    </row>
    <row r="21754" spans="33:36">
      <c r="AG21754" s="5"/>
      <c r="AJ21754" s="4"/>
    </row>
    <row r="21755" spans="33:36">
      <c r="AG21755" s="5"/>
      <c r="AJ21755" s="4"/>
    </row>
    <row r="21756" spans="33:36">
      <c r="AG21756" s="5"/>
      <c r="AJ21756" s="4"/>
    </row>
    <row r="21757" spans="33:36">
      <c r="AG21757" s="5"/>
      <c r="AJ21757" s="4"/>
    </row>
    <row r="21758" spans="33:36">
      <c r="AG21758" s="5"/>
      <c r="AJ21758" s="4"/>
    </row>
    <row r="21759" spans="33:36">
      <c r="AG21759" s="5"/>
      <c r="AJ21759" s="4"/>
    </row>
    <row r="21760" spans="33:36">
      <c r="AG21760" s="5"/>
      <c r="AJ21760" s="4"/>
    </row>
    <row r="21761" spans="33:36">
      <c r="AG21761" s="5"/>
      <c r="AJ21761" s="4"/>
    </row>
    <row r="21762" spans="33:36">
      <c r="AG21762" s="5"/>
      <c r="AJ21762" s="4"/>
    </row>
    <row r="21763" spans="33:36">
      <c r="AG21763" s="5"/>
      <c r="AJ21763" s="4"/>
    </row>
    <row r="21764" spans="33:36">
      <c r="AG21764" s="5"/>
      <c r="AJ21764" s="4"/>
    </row>
    <row r="21765" spans="33:36">
      <c r="AG21765" s="5"/>
      <c r="AJ21765" s="4"/>
    </row>
    <row r="21766" spans="33:36">
      <c r="AG21766" s="5"/>
      <c r="AJ21766" s="4"/>
    </row>
    <row r="21767" spans="33:36">
      <c r="AG21767" s="5"/>
      <c r="AJ21767" s="4"/>
    </row>
    <row r="21768" spans="33:36">
      <c r="AG21768" s="5"/>
      <c r="AJ21768" s="4"/>
    </row>
    <row r="21769" spans="33:36">
      <c r="AG21769" s="5"/>
      <c r="AJ21769" s="4"/>
    </row>
    <row r="21770" spans="33:36">
      <c r="AG21770" s="5"/>
      <c r="AJ21770" s="4"/>
    </row>
    <row r="21771" spans="33:36">
      <c r="AG21771" s="5"/>
      <c r="AJ21771" s="4"/>
    </row>
    <row r="21772" spans="33:36">
      <c r="AG21772" s="5"/>
      <c r="AJ21772" s="4"/>
    </row>
    <row r="21773" spans="33:36">
      <c r="AG21773" s="5"/>
      <c r="AJ21773" s="4"/>
    </row>
    <row r="21774" spans="33:36">
      <c r="AG21774" s="5"/>
      <c r="AJ21774" s="4"/>
    </row>
    <row r="21775" spans="33:36">
      <c r="AG21775" s="5"/>
      <c r="AJ21775" s="4"/>
    </row>
    <row r="21776" spans="33:36">
      <c r="AG21776" s="5"/>
      <c r="AJ21776" s="4"/>
    </row>
    <row r="21777" spans="33:36">
      <c r="AG21777" s="5"/>
      <c r="AJ21777" s="4"/>
    </row>
    <row r="21778" spans="33:36">
      <c r="AG21778" s="5"/>
      <c r="AJ21778" s="4"/>
    </row>
    <row r="21779" spans="33:36">
      <c r="AG21779" s="5"/>
      <c r="AJ21779" s="4"/>
    </row>
    <row r="21780" spans="33:36">
      <c r="AG21780" s="5"/>
      <c r="AJ21780" s="4"/>
    </row>
    <row r="21781" spans="33:36">
      <c r="AG21781" s="5"/>
      <c r="AJ21781" s="4"/>
    </row>
    <row r="21782" spans="33:36">
      <c r="AG21782" s="5"/>
      <c r="AJ21782" s="4"/>
    </row>
    <row r="21783" spans="33:36">
      <c r="AG21783" s="5"/>
      <c r="AJ21783" s="4"/>
    </row>
    <row r="21784" spans="33:36">
      <c r="AG21784" s="5"/>
      <c r="AJ21784" s="4"/>
    </row>
    <row r="21785" spans="33:36">
      <c r="AG21785" s="5"/>
      <c r="AJ21785" s="4"/>
    </row>
    <row r="21786" spans="33:36">
      <c r="AG21786" s="5"/>
      <c r="AJ21786" s="4"/>
    </row>
    <row r="21787" spans="33:36">
      <c r="AG21787" s="5"/>
      <c r="AJ21787" s="4"/>
    </row>
    <row r="21788" spans="33:36">
      <c r="AG21788" s="5"/>
      <c r="AJ21788" s="4"/>
    </row>
    <row r="21789" spans="33:36">
      <c r="AG21789" s="5"/>
      <c r="AJ21789" s="4"/>
    </row>
    <row r="21790" spans="33:36">
      <c r="AG21790" s="5"/>
      <c r="AJ21790" s="4"/>
    </row>
    <row r="21791" spans="33:36">
      <c r="AG21791" s="5"/>
      <c r="AJ21791" s="4"/>
    </row>
    <row r="21792" spans="33:36">
      <c r="AG21792" s="5"/>
      <c r="AJ21792" s="4"/>
    </row>
    <row r="21793" spans="33:36">
      <c r="AG21793" s="5"/>
      <c r="AJ21793" s="4"/>
    </row>
    <row r="21794" spans="33:36">
      <c r="AG21794" s="5"/>
      <c r="AJ21794" s="4"/>
    </row>
    <row r="21795" spans="33:36">
      <c r="AG21795" s="5"/>
      <c r="AJ21795" s="4"/>
    </row>
    <row r="21796" spans="33:36">
      <c r="AG21796" s="5"/>
      <c r="AJ21796" s="4"/>
    </row>
    <row r="21797" spans="33:36">
      <c r="AG21797" s="5"/>
      <c r="AJ21797" s="4"/>
    </row>
    <row r="21798" spans="33:36">
      <c r="AG21798" s="5"/>
      <c r="AJ21798" s="4"/>
    </row>
    <row r="21799" spans="33:36">
      <c r="AG21799" s="5"/>
      <c r="AJ21799" s="4"/>
    </row>
    <row r="21800" spans="33:36">
      <c r="AG21800" s="5"/>
      <c r="AJ21800" s="4"/>
    </row>
    <row r="21801" spans="33:36">
      <c r="AG21801" s="5"/>
      <c r="AJ21801" s="4"/>
    </row>
    <row r="21802" spans="33:36">
      <c r="AG21802" s="5"/>
      <c r="AJ21802" s="4"/>
    </row>
    <row r="21803" spans="33:36">
      <c r="AG21803" s="5"/>
      <c r="AJ21803" s="4"/>
    </row>
    <row r="21804" spans="33:36">
      <c r="AG21804" s="5"/>
      <c r="AJ21804" s="4"/>
    </row>
    <row r="21805" spans="33:36">
      <c r="AG21805" s="5"/>
      <c r="AJ21805" s="4"/>
    </row>
    <row r="21806" spans="33:36">
      <c r="AG21806" s="5"/>
      <c r="AJ21806" s="4"/>
    </row>
    <row r="21807" spans="33:36">
      <c r="AG21807" s="5"/>
      <c r="AJ21807" s="4"/>
    </row>
    <row r="21808" spans="33:36">
      <c r="AG21808" s="5"/>
      <c r="AJ21808" s="4"/>
    </row>
    <row r="21809" spans="33:36">
      <c r="AG21809" s="5"/>
      <c r="AJ21809" s="4"/>
    </row>
    <row r="21810" spans="33:36">
      <c r="AG21810" s="5"/>
      <c r="AJ21810" s="4"/>
    </row>
    <row r="21811" spans="33:36">
      <c r="AG21811" s="5"/>
      <c r="AJ21811" s="4"/>
    </row>
    <row r="21812" spans="33:36">
      <c r="AG21812" s="5"/>
      <c r="AJ21812" s="4"/>
    </row>
    <row r="21813" spans="33:36">
      <c r="AG21813" s="5"/>
      <c r="AJ21813" s="4"/>
    </row>
    <row r="21814" spans="33:36">
      <c r="AG21814" s="5"/>
      <c r="AJ21814" s="4"/>
    </row>
    <row r="21815" spans="33:36">
      <c r="AG21815" s="5"/>
      <c r="AJ21815" s="4"/>
    </row>
    <row r="21816" spans="33:36">
      <c r="AG21816" s="5"/>
      <c r="AJ21816" s="4"/>
    </row>
    <row r="21817" spans="33:36">
      <c r="AG21817" s="5"/>
      <c r="AJ21817" s="4"/>
    </row>
    <row r="21818" spans="33:36">
      <c r="AG21818" s="5"/>
      <c r="AJ21818" s="4"/>
    </row>
    <row r="21819" spans="33:36">
      <c r="AG21819" s="5"/>
      <c r="AJ21819" s="4"/>
    </row>
    <row r="21820" spans="33:36">
      <c r="AG21820" s="5"/>
      <c r="AJ21820" s="4"/>
    </row>
    <row r="21821" spans="33:36">
      <c r="AG21821" s="5"/>
      <c r="AJ21821" s="4"/>
    </row>
    <row r="21822" spans="33:36">
      <c r="AG21822" s="5"/>
      <c r="AJ21822" s="4"/>
    </row>
    <row r="21823" spans="33:36">
      <c r="AG21823" s="5"/>
      <c r="AJ21823" s="4"/>
    </row>
    <row r="21824" spans="33:36">
      <c r="AG21824" s="5"/>
      <c r="AJ21824" s="4"/>
    </row>
    <row r="21825" spans="33:36">
      <c r="AG21825" s="5"/>
      <c r="AJ21825" s="4"/>
    </row>
    <row r="21826" spans="33:36">
      <c r="AG21826" s="5"/>
      <c r="AJ21826" s="4"/>
    </row>
    <row r="21827" spans="33:36">
      <c r="AG21827" s="5"/>
      <c r="AJ21827" s="4"/>
    </row>
    <row r="21828" spans="33:36">
      <c r="AG21828" s="5"/>
      <c r="AJ21828" s="4"/>
    </row>
    <row r="21829" spans="33:36">
      <c r="AG21829" s="5"/>
      <c r="AJ21829" s="4"/>
    </row>
    <row r="21830" spans="33:36">
      <c r="AG21830" s="5"/>
      <c r="AJ21830" s="4"/>
    </row>
    <row r="21831" spans="33:36">
      <c r="AG21831" s="5"/>
      <c r="AJ21831" s="4"/>
    </row>
    <row r="21832" spans="33:36">
      <c r="AG21832" s="5"/>
      <c r="AJ21832" s="4"/>
    </row>
    <row r="21833" spans="33:36">
      <c r="AG21833" s="5"/>
      <c r="AJ21833" s="4"/>
    </row>
    <row r="21834" spans="33:36">
      <c r="AG21834" s="5"/>
      <c r="AJ21834" s="4"/>
    </row>
    <row r="21835" spans="33:36">
      <c r="AG21835" s="5"/>
      <c r="AJ21835" s="4"/>
    </row>
    <row r="21836" spans="33:36">
      <c r="AG21836" s="5"/>
      <c r="AJ21836" s="4"/>
    </row>
    <row r="21837" spans="33:36">
      <c r="AG21837" s="5"/>
      <c r="AJ21837" s="4"/>
    </row>
    <row r="21838" spans="33:36">
      <c r="AG21838" s="5"/>
      <c r="AJ21838" s="4"/>
    </row>
    <row r="21839" spans="33:36">
      <c r="AG21839" s="5"/>
      <c r="AJ21839" s="4"/>
    </row>
    <row r="21840" spans="33:36">
      <c r="AG21840" s="5"/>
      <c r="AJ21840" s="4"/>
    </row>
    <row r="21841" spans="33:36">
      <c r="AG21841" s="5"/>
      <c r="AJ21841" s="4"/>
    </row>
    <row r="21842" spans="33:36">
      <c r="AG21842" s="5"/>
      <c r="AJ21842" s="4"/>
    </row>
    <row r="21843" spans="33:36">
      <c r="AG21843" s="5"/>
      <c r="AJ21843" s="4"/>
    </row>
    <row r="21844" spans="33:36">
      <c r="AG21844" s="5"/>
      <c r="AJ21844" s="4"/>
    </row>
    <row r="21845" spans="33:36">
      <c r="AG21845" s="5"/>
      <c r="AJ21845" s="4"/>
    </row>
    <row r="21846" spans="33:36">
      <c r="AG21846" s="5"/>
      <c r="AJ21846" s="4"/>
    </row>
    <row r="21847" spans="33:36">
      <c r="AG21847" s="5"/>
      <c r="AJ21847" s="4"/>
    </row>
    <row r="21848" spans="33:36">
      <c r="AG21848" s="5"/>
      <c r="AJ21848" s="4"/>
    </row>
    <row r="21849" spans="33:36">
      <c r="AG21849" s="5"/>
      <c r="AJ21849" s="4"/>
    </row>
    <row r="21850" spans="33:36">
      <c r="AG21850" s="5"/>
      <c r="AJ21850" s="4"/>
    </row>
    <row r="21851" spans="33:36">
      <c r="AG21851" s="5"/>
      <c r="AJ21851" s="4"/>
    </row>
    <row r="21852" spans="33:36">
      <c r="AG21852" s="5"/>
      <c r="AJ21852" s="4"/>
    </row>
    <row r="21853" spans="33:36">
      <c r="AG21853" s="5"/>
      <c r="AJ21853" s="4"/>
    </row>
    <row r="21854" spans="33:36">
      <c r="AG21854" s="5"/>
      <c r="AJ21854" s="4"/>
    </row>
    <row r="21855" spans="33:36">
      <c r="AG21855" s="5"/>
      <c r="AJ21855" s="4"/>
    </row>
    <row r="21856" spans="33:36">
      <c r="AG21856" s="5"/>
      <c r="AJ21856" s="4"/>
    </row>
    <row r="21857" spans="33:36">
      <c r="AG21857" s="5"/>
      <c r="AJ21857" s="4"/>
    </row>
    <row r="21858" spans="33:36">
      <c r="AG21858" s="5"/>
      <c r="AJ21858" s="4"/>
    </row>
    <row r="21859" spans="33:36">
      <c r="AG21859" s="5"/>
      <c r="AJ21859" s="4"/>
    </row>
    <row r="21860" spans="33:36">
      <c r="AG21860" s="5"/>
      <c r="AJ21860" s="4"/>
    </row>
    <row r="21861" spans="33:36">
      <c r="AG21861" s="5"/>
      <c r="AJ21861" s="4"/>
    </row>
    <row r="21862" spans="33:36">
      <c r="AG21862" s="5"/>
      <c r="AJ21862" s="4"/>
    </row>
    <row r="21863" spans="33:36">
      <c r="AG21863" s="5"/>
      <c r="AJ21863" s="4"/>
    </row>
    <row r="21864" spans="33:36">
      <c r="AG21864" s="5"/>
      <c r="AJ21864" s="4"/>
    </row>
    <row r="21865" spans="33:36">
      <c r="AG21865" s="5"/>
      <c r="AJ21865" s="4"/>
    </row>
    <row r="21866" spans="33:36">
      <c r="AG21866" s="5"/>
      <c r="AJ21866" s="4"/>
    </row>
    <row r="21867" spans="33:36">
      <c r="AG21867" s="5"/>
      <c r="AJ21867" s="4"/>
    </row>
    <row r="21868" spans="33:36">
      <c r="AG21868" s="5"/>
      <c r="AJ21868" s="4"/>
    </row>
    <row r="21869" spans="33:36">
      <c r="AG21869" s="5"/>
      <c r="AJ21869" s="4"/>
    </row>
    <row r="21870" spans="33:36">
      <c r="AG21870" s="5"/>
      <c r="AJ21870" s="4"/>
    </row>
    <row r="21871" spans="33:36">
      <c r="AG21871" s="5"/>
      <c r="AJ21871" s="4"/>
    </row>
    <row r="21872" spans="33:36">
      <c r="AG21872" s="5"/>
      <c r="AJ21872" s="4"/>
    </row>
    <row r="21873" spans="33:36">
      <c r="AG21873" s="5"/>
      <c r="AJ21873" s="4"/>
    </row>
    <row r="21874" spans="33:36">
      <c r="AG21874" s="5"/>
      <c r="AJ21874" s="4"/>
    </row>
    <row r="21875" spans="33:36">
      <c r="AG21875" s="5"/>
      <c r="AJ21875" s="4"/>
    </row>
    <row r="21876" spans="33:36">
      <c r="AG21876" s="5"/>
      <c r="AJ21876" s="4"/>
    </row>
    <row r="21877" spans="33:36">
      <c r="AG21877" s="5"/>
      <c r="AJ21877" s="4"/>
    </row>
    <row r="21878" spans="33:36">
      <c r="AG21878" s="5"/>
      <c r="AJ21878" s="4"/>
    </row>
    <row r="21879" spans="33:36">
      <c r="AG21879" s="5"/>
      <c r="AJ21879" s="4"/>
    </row>
    <row r="21880" spans="33:36">
      <c r="AG21880" s="5"/>
      <c r="AJ21880" s="4"/>
    </row>
    <row r="21881" spans="33:36">
      <c r="AG21881" s="5"/>
      <c r="AJ21881" s="4"/>
    </row>
    <row r="21882" spans="33:36">
      <c r="AG21882" s="5"/>
      <c r="AJ21882" s="4"/>
    </row>
    <row r="21883" spans="33:36">
      <c r="AG21883" s="5"/>
      <c r="AJ21883" s="4"/>
    </row>
    <row r="21884" spans="33:36">
      <c r="AG21884" s="5"/>
      <c r="AJ21884" s="4"/>
    </row>
    <row r="21885" spans="33:36">
      <c r="AG21885" s="5"/>
      <c r="AJ21885" s="4"/>
    </row>
    <row r="21886" spans="33:36">
      <c r="AG21886" s="5"/>
      <c r="AJ21886" s="4"/>
    </row>
    <row r="21887" spans="33:36">
      <c r="AG21887" s="5"/>
      <c r="AJ21887" s="4"/>
    </row>
    <row r="21888" spans="33:36">
      <c r="AG21888" s="5"/>
      <c r="AJ21888" s="4"/>
    </row>
    <row r="21889" spans="33:36">
      <c r="AG21889" s="5"/>
      <c r="AJ21889" s="4"/>
    </row>
    <row r="21890" spans="33:36">
      <c r="AG21890" s="5"/>
      <c r="AJ21890" s="4"/>
    </row>
    <row r="21891" spans="33:36">
      <c r="AG21891" s="5"/>
      <c r="AJ21891" s="4"/>
    </row>
    <row r="21892" spans="33:36">
      <c r="AG21892" s="5"/>
      <c r="AJ21892" s="4"/>
    </row>
    <row r="21893" spans="33:36">
      <c r="AG21893" s="5"/>
      <c r="AJ21893" s="4"/>
    </row>
    <row r="21894" spans="33:36">
      <c r="AG21894" s="5"/>
      <c r="AJ21894" s="4"/>
    </row>
    <row r="21895" spans="33:36">
      <c r="AG21895" s="5"/>
      <c r="AJ21895" s="4"/>
    </row>
    <row r="21896" spans="33:36">
      <c r="AG21896" s="5"/>
      <c r="AJ21896" s="4"/>
    </row>
    <row r="21897" spans="33:36">
      <c r="AG21897" s="5"/>
      <c r="AJ21897" s="4"/>
    </row>
    <row r="21898" spans="33:36">
      <c r="AG21898" s="5"/>
      <c r="AJ21898" s="4"/>
    </row>
    <row r="21899" spans="33:36">
      <c r="AG21899" s="5"/>
      <c r="AJ21899" s="4"/>
    </row>
    <row r="21900" spans="33:36">
      <c r="AG21900" s="5"/>
      <c r="AJ21900" s="4"/>
    </row>
    <row r="21901" spans="33:36">
      <c r="AG21901" s="5"/>
      <c r="AJ21901" s="4"/>
    </row>
    <row r="21902" spans="33:36">
      <c r="AG21902" s="5"/>
      <c r="AJ21902" s="4"/>
    </row>
    <row r="21903" spans="33:36">
      <c r="AG21903" s="5"/>
      <c r="AJ21903" s="4"/>
    </row>
    <row r="21904" spans="33:36">
      <c r="AG21904" s="5"/>
      <c r="AJ21904" s="4"/>
    </row>
    <row r="21905" spans="33:36">
      <c r="AG21905" s="5"/>
      <c r="AJ21905" s="4"/>
    </row>
    <row r="21906" spans="33:36">
      <c r="AG21906" s="5"/>
      <c r="AJ21906" s="4"/>
    </row>
    <row r="21907" spans="33:36">
      <c r="AG21907" s="5"/>
      <c r="AJ21907" s="4"/>
    </row>
    <row r="21908" spans="33:36">
      <c r="AG21908" s="5"/>
      <c r="AJ21908" s="4"/>
    </row>
    <row r="21909" spans="33:36">
      <c r="AG21909" s="5"/>
      <c r="AJ21909" s="4"/>
    </row>
    <row r="21910" spans="33:36">
      <c r="AG21910" s="5"/>
      <c r="AJ21910" s="4"/>
    </row>
    <row r="21911" spans="33:36">
      <c r="AG21911" s="5"/>
      <c r="AJ21911" s="4"/>
    </row>
    <row r="21912" spans="33:36">
      <c r="AG21912" s="5"/>
      <c r="AJ21912" s="4"/>
    </row>
    <row r="21913" spans="33:36">
      <c r="AG21913" s="5"/>
      <c r="AJ21913" s="4"/>
    </row>
    <row r="21914" spans="33:36">
      <c r="AG21914" s="5"/>
      <c r="AJ21914" s="4"/>
    </row>
    <row r="21915" spans="33:36">
      <c r="AG21915" s="5"/>
      <c r="AJ21915" s="4"/>
    </row>
    <row r="21916" spans="33:36">
      <c r="AG21916" s="5"/>
      <c r="AJ21916" s="4"/>
    </row>
    <row r="21917" spans="33:36">
      <c r="AG21917" s="5"/>
      <c r="AJ21917" s="4"/>
    </row>
    <row r="21918" spans="33:36">
      <c r="AG21918" s="5"/>
      <c r="AJ21918" s="4"/>
    </row>
    <row r="21919" spans="33:36">
      <c r="AG21919" s="5"/>
      <c r="AJ21919" s="4"/>
    </row>
    <row r="21920" spans="33:36">
      <c r="AG21920" s="5"/>
      <c r="AJ21920" s="4"/>
    </row>
    <row r="21921" spans="33:36">
      <c r="AG21921" s="5"/>
      <c r="AJ21921" s="4"/>
    </row>
    <row r="21922" spans="33:36">
      <c r="AG21922" s="5"/>
      <c r="AJ21922" s="4"/>
    </row>
    <row r="21923" spans="33:36">
      <c r="AG21923" s="5"/>
      <c r="AJ21923" s="4"/>
    </row>
    <row r="21924" spans="33:36">
      <c r="AG21924" s="5"/>
      <c r="AJ21924" s="4"/>
    </row>
    <row r="21925" spans="33:36">
      <c r="AG21925" s="5"/>
      <c r="AJ21925" s="4"/>
    </row>
    <row r="21926" spans="33:36">
      <c r="AG21926" s="5"/>
      <c r="AJ21926" s="4"/>
    </row>
    <row r="21927" spans="33:36">
      <c r="AG21927" s="5"/>
      <c r="AJ21927" s="4"/>
    </row>
    <row r="21928" spans="33:36">
      <c r="AG21928" s="5"/>
      <c r="AJ21928" s="4"/>
    </row>
    <row r="21929" spans="33:36">
      <c r="AG21929" s="5"/>
      <c r="AJ21929" s="4"/>
    </row>
    <row r="21930" spans="33:36">
      <c r="AG21930" s="5"/>
      <c r="AJ21930" s="4"/>
    </row>
    <row r="21931" spans="33:36">
      <c r="AG21931" s="5"/>
      <c r="AJ21931" s="4"/>
    </row>
    <row r="21932" spans="33:36">
      <c r="AG21932" s="5"/>
      <c r="AJ21932" s="4"/>
    </row>
    <row r="21933" spans="33:36">
      <c r="AG21933" s="5"/>
      <c r="AJ21933" s="4"/>
    </row>
    <row r="21934" spans="33:36">
      <c r="AG21934" s="5"/>
      <c r="AJ21934" s="4"/>
    </row>
    <row r="21935" spans="33:36">
      <c r="AG21935" s="5"/>
      <c r="AJ21935" s="4"/>
    </row>
    <row r="21936" spans="33:36">
      <c r="AG21936" s="5"/>
      <c r="AJ21936" s="4"/>
    </row>
    <row r="21937" spans="33:36">
      <c r="AG21937" s="5"/>
      <c r="AJ21937" s="4"/>
    </row>
    <row r="21938" spans="33:36">
      <c r="AG21938" s="5"/>
      <c r="AJ21938" s="4"/>
    </row>
    <row r="21939" spans="33:36">
      <c r="AG21939" s="5"/>
      <c r="AJ21939" s="4"/>
    </row>
    <row r="21940" spans="33:36">
      <c r="AG21940" s="5"/>
      <c r="AJ21940" s="4"/>
    </row>
    <row r="21941" spans="33:36">
      <c r="AG21941" s="5"/>
      <c r="AJ21941" s="4"/>
    </row>
    <row r="21942" spans="33:36">
      <c r="AG21942" s="5"/>
      <c r="AJ21942" s="4"/>
    </row>
    <row r="21943" spans="33:36">
      <c r="AG21943" s="5"/>
      <c r="AJ21943" s="4"/>
    </row>
    <row r="21944" spans="33:36">
      <c r="AG21944" s="5"/>
      <c r="AJ21944" s="4"/>
    </row>
    <row r="21945" spans="33:36">
      <c r="AG21945" s="5"/>
      <c r="AJ21945" s="4"/>
    </row>
    <row r="21946" spans="33:36">
      <c r="AG21946" s="5"/>
      <c r="AJ21946" s="4"/>
    </row>
    <row r="21947" spans="33:36">
      <c r="AG21947" s="5"/>
      <c r="AJ21947" s="4"/>
    </row>
    <row r="21948" spans="33:36">
      <c r="AG21948" s="5"/>
      <c r="AJ21948" s="4"/>
    </row>
    <row r="21949" spans="33:36">
      <c r="AG21949" s="5"/>
      <c r="AJ21949" s="4"/>
    </row>
    <row r="21950" spans="33:36">
      <c r="AG21950" s="5"/>
      <c r="AJ21950" s="4"/>
    </row>
    <row r="21951" spans="33:36">
      <c r="AG21951" s="5"/>
      <c r="AJ21951" s="4"/>
    </row>
    <row r="21952" spans="33:36">
      <c r="AG21952" s="5"/>
      <c r="AJ21952" s="4"/>
    </row>
    <row r="21953" spans="33:36">
      <c r="AG21953" s="5"/>
      <c r="AJ21953" s="4"/>
    </row>
    <row r="21954" spans="33:36">
      <c r="AG21954" s="5"/>
      <c r="AJ21954" s="4"/>
    </row>
    <row r="21955" spans="33:36">
      <c r="AG21955" s="5"/>
      <c r="AJ21955" s="4"/>
    </row>
    <row r="21956" spans="33:36">
      <c r="AG21956" s="5"/>
      <c r="AJ21956" s="4"/>
    </row>
    <row r="21957" spans="33:36">
      <c r="AG21957" s="5"/>
      <c r="AJ21957" s="4"/>
    </row>
    <row r="21958" spans="33:36">
      <c r="AG21958" s="5"/>
      <c r="AJ21958" s="4"/>
    </row>
    <row r="21959" spans="33:36">
      <c r="AG21959" s="5"/>
      <c r="AJ21959" s="4"/>
    </row>
    <row r="21960" spans="33:36">
      <c r="AG21960" s="5"/>
      <c r="AJ21960" s="4"/>
    </row>
    <row r="21961" spans="33:36">
      <c r="AG21961" s="5"/>
      <c r="AJ21961" s="4"/>
    </row>
    <row r="21962" spans="33:36">
      <c r="AG21962" s="5"/>
      <c r="AJ21962" s="4"/>
    </row>
    <row r="21963" spans="33:36">
      <c r="AG21963" s="5"/>
      <c r="AJ21963" s="4"/>
    </row>
    <row r="21964" spans="33:36">
      <c r="AG21964" s="5"/>
      <c r="AJ21964" s="4"/>
    </row>
    <row r="21965" spans="33:36">
      <c r="AG21965" s="5"/>
      <c r="AJ21965" s="4"/>
    </row>
    <row r="21966" spans="33:36">
      <c r="AG21966" s="5"/>
      <c r="AJ21966" s="4"/>
    </row>
    <row r="21967" spans="33:36">
      <c r="AG21967" s="5"/>
      <c r="AJ21967" s="4"/>
    </row>
    <row r="21968" spans="33:36">
      <c r="AG21968" s="5"/>
      <c r="AJ21968" s="4"/>
    </row>
    <row r="21969" spans="33:36">
      <c r="AG21969" s="5"/>
      <c r="AJ21969" s="4"/>
    </row>
    <row r="21970" spans="33:36">
      <c r="AG21970" s="5"/>
      <c r="AJ21970" s="4"/>
    </row>
    <row r="21971" spans="33:36">
      <c r="AG21971" s="5"/>
      <c r="AJ21971" s="4"/>
    </row>
    <row r="21972" spans="33:36">
      <c r="AG21972" s="5"/>
      <c r="AJ21972" s="4"/>
    </row>
    <row r="21973" spans="33:36">
      <c r="AG21973" s="5"/>
      <c r="AJ21973" s="4"/>
    </row>
    <row r="21974" spans="33:36">
      <c r="AG21974" s="5"/>
      <c r="AJ21974" s="4"/>
    </row>
    <row r="21975" spans="33:36">
      <c r="AG21975" s="5"/>
      <c r="AJ21975" s="4"/>
    </row>
    <row r="21976" spans="33:36">
      <c r="AG21976" s="5"/>
      <c r="AJ21976" s="4"/>
    </row>
    <row r="21977" spans="33:36">
      <c r="AG21977" s="5"/>
      <c r="AJ21977" s="4"/>
    </row>
    <row r="21978" spans="33:36">
      <c r="AG21978" s="5"/>
      <c r="AJ21978" s="4"/>
    </row>
    <row r="21979" spans="33:36">
      <c r="AG21979" s="5"/>
      <c r="AJ21979" s="4"/>
    </row>
    <row r="21980" spans="33:36">
      <c r="AG21980" s="5"/>
      <c r="AJ21980" s="4"/>
    </row>
    <row r="21981" spans="33:36">
      <c r="AG21981" s="5"/>
      <c r="AJ21981" s="4"/>
    </row>
    <row r="21982" spans="33:36">
      <c r="AG21982" s="5"/>
      <c r="AJ21982" s="4"/>
    </row>
    <row r="21983" spans="33:36">
      <c r="AG21983" s="5"/>
      <c r="AJ21983" s="4"/>
    </row>
    <row r="21984" spans="33:36">
      <c r="AG21984" s="5"/>
      <c r="AJ21984" s="4"/>
    </row>
    <row r="21985" spans="33:36">
      <c r="AG21985" s="5"/>
      <c r="AJ21985" s="4"/>
    </row>
    <row r="21986" spans="33:36">
      <c r="AG21986" s="5"/>
      <c r="AJ21986" s="4"/>
    </row>
    <row r="21987" spans="33:36">
      <c r="AG21987" s="5"/>
      <c r="AJ21987" s="4"/>
    </row>
    <row r="21988" spans="33:36">
      <c r="AG21988" s="5"/>
      <c r="AJ21988" s="4"/>
    </row>
    <row r="21989" spans="33:36">
      <c r="AG21989" s="5"/>
      <c r="AJ21989" s="4"/>
    </row>
    <row r="21990" spans="33:36">
      <c r="AG21990" s="5"/>
      <c r="AJ21990" s="4"/>
    </row>
    <row r="21991" spans="33:36">
      <c r="AG21991" s="5"/>
      <c r="AJ21991" s="4"/>
    </row>
    <row r="21992" spans="33:36">
      <c r="AG21992" s="5"/>
      <c r="AJ21992" s="4"/>
    </row>
    <row r="21993" spans="33:36">
      <c r="AG21993" s="5"/>
      <c r="AJ21993" s="4"/>
    </row>
    <row r="21994" spans="33:36">
      <c r="AG21994" s="5"/>
      <c r="AJ21994" s="4"/>
    </row>
    <row r="21995" spans="33:36">
      <c r="AG21995" s="5"/>
      <c r="AJ21995" s="4"/>
    </row>
    <row r="21996" spans="33:36">
      <c r="AG21996" s="5"/>
      <c r="AJ21996" s="4"/>
    </row>
    <row r="21997" spans="33:36">
      <c r="AG21997" s="5"/>
      <c r="AJ21997" s="4"/>
    </row>
    <row r="21998" spans="33:36">
      <c r="AG21998" s="5"/>
      <c r="AJ21998" s="4"/>
    </row>
    <row r="21999" spans="33:36">
      <c r="AG21999" s="5"/>
      <c r="AJ21999" s="4"/>
    </row>
    <row r="22000" spans="33:36">
      <c r="AG22000" s="5"/>
      <c r="AJ22000" s="4"/>
    </row>
    <row r="22001" spans="33:36">
      <c r="AG22001" s="5"/>
      <c r="AJ22001" s="4"/>
    </row>
    <row r="22002" spans="33:36">
      <c r="AG22002" s="5"/>
      <c r="AJ22002" s="4"/>
    </row>
    <row r="22003" spans="33:36">
      <c r="AG22003" s="5"/>
      <c r="AJ22003" s="4"/>
    </row>
    <row r="22004" spans="33:36">
      <c r="AG22004" s="5"/>
      <c r="AJ22004" s="4"/>
    </row>
    <row r="22005" spans="33:36">
      <c r="AG22005" s="5"/>
      <c r="AJ22005" s="4"/>
    </row>
    <row r="22006" spans="33:36">
      <c r="AG22006" s="5"/>
      <c r="AJ22006" s="4"/>
    </row>
    <row r="22007" spans="33:36">
      <c r="AG22007" s="5"/>
      <c r="AJ22007" s="4"/>
    </row>
    <row r="22008" spans="33:36">
      <c r="AG22008" s="5"/>
      <c r="AJ22008" s="4"/>
    </row>
    <row r="22009" spans="33:36">
      <c r="AG22009" s="5"/>
      <c r="AJ22009" s="4"/>
    </row>
    <row r="22010" spans="33:36">
      <c r="AG22010" s="5"/>
      <c r="AJ22010" s="4"/>
    </row>
    <row r="22011" spans="33:36">
      <c r="AG22011" s="5"/>
      <c r="AJ22011" s="4"/>
    </row>
    <row r="22012" spans="33:36">
      <c r="AG22012" s="5"/>
      <c r="AJ22012" s="4"/>
    </row>
    <row r="22013" spans="33:36">
      <c r="AG22013" s="5"/>
      <c r="AJ22013" s="4"/>
    </row>
    <row r="22014" spans="33:36">
      <c r="AG22014" s="5"/>
      <c r="AJ22014" s="4"/>
    </row>
    <row r="22015" spans="33:36">
      <c r="AG22015" s="5"/>
      <c r="AJ22015" s="4"/>
    </row>
    <row r="22016" spans="33:36">
      <c r="AG22016" s="5"/>
      <c r="AJ22016" s="4"/>
    </row>
    <row r="22017" spans="33:36">
      <c r="AG22017" s="5"/>
      <c r="AJ22017" s="4"/>
    </row>
    <row r="22018" spans="33:36">
      <c r="AG22018" s="5"/>
      <c r="AJ22018" s="4"/>
    </row>
    <row r="22019" spans="33:36">
      <c r="AG22019" s="5"/>
      <c r="AJ22019" s="4"/>
    </row>
    <row r="22020" spans="33:36">
      <c r="AG22020" s="5"/>
      <c r="AJ22020" s="4"/>
    </row>
    <row r="22021" spans="33:36">
      <c r="AG22021" s="5"/>
      <c r="AJ22021" s="4"/>
    </row>
    <row r="22022" spans="33:36">
      <c r="AG22022" s="5"/>
      <c r="AJ22022" s="4"/>
    </row>
    <row r="22023" spans="33:36">
      <c r="AG22023" s="5"/>
      <c r="AJ22023" s="4"/>
    </row>
    <row r="22024" spans="33:36">
      <c r="AG22024" s="5"/>
      <c r="AJ22024" s="4"/>
    </row>
    <row r="22025" spans="33:36">
      <c r="AG22025" s="5"/>
      <c r="AJ22025" s="4"/>
    </row>
    <row r="22026" spans="33:36">
      <c r="AG22026" s="5"/>
      <c r="AJ22026" s="4"/>
    </row>
    <row r="22027" spans="33:36">
      <c r="AG22027" s="5"/>
      <c r="AJ22027" s="4"/>
    </row>
    <row r="22028" spans="33:36">
      <c r="AG22028" s="5"/>
      <c r="AJ22028" s="4"/>
    </row>
    <row r="22029" spans="33:36">
      <c r="AG22029" s="5"/>
      <c r="AJ22029" s="4"/>
    </row>
    <row r="22030" spans="33:36">
      <c r="AG22030" s="5"/>
      <c r="AJ22030" s="4"/>
    </row>
    <row r="22031" spans="33:36">
      <c r="AG22031" s="5"/>
      <c r="AJ22031" s="4"/>
    </row>
    <row r="22032" spans="33:36">
      <c r="AG22032" s="5"/>
      <c r="AJ22032" s="4"/>
    </row>
    <row r="22033" spans="33:36">
      <c r="AG22033" s="5"/>
      <c r="AJ22033" s="4"/>
    </row>
    <row r="22034" spans="33:36">
      <c r="AG22034" s="5"/>
      <c r="AJ22034" s="4"/>
    </row>
    <row r="22035" spans="33:36">
      <c r="AG22035" s="5"/>
      <c r="AJ22035" s="4"/>
    </row>
    <row r="22036" spans="33:36">
      <c r="AG22036" s="5"/>
      <c r="AJ22036" s="4"/>
    </row>
    <row r="22037" spans="33:36">
      <c r="AG22037" s="5"/>
      <c r="AJ22037" s="4"/>
    </row>
    <row r="22038" spans="33:36">
      <c r="AG22038" s="5"/>
      <c r="AJ22038" s="4"/>
    </row>
    <row r="22039" spans="33:36">
      <c r="AG22039" s="5"/>
      <c r="AJ22039" s="4"/>
    </row>
    <row r="22040" spans="33:36">
      <c r="AG22040" s="5"/>
      <c r="AJ22040" s="4"/>
    </row>
    <row r="22041" spans="33:36">
      <c r="AG22041" s="5"/>
      <c r="AJ22041" s="4"/>
    </row>
    <row r="22042" spans="33:36">
      <c r="AG22042" s="5"/>
      <c r="AJ22042" s="4"/>
    </row>
    <row r="22043" spans="33:36">
      <c r="AG22043" s="5"/>
      <c r="AJ22043" s="4"/>
    </row>
    <row r="22044" spans="33:36">
      <c r="AG22044" s="5"/>
      <c r="AJ22044" s="4"/>
    </row>
    <row r="22045" spans="33:36">
      <c r="AG22045" s="5"/>
      <c r="AJ22045" s="4"/>
    </row>
    <row r="22046" spans="33:36">
      <c r="AG22046" s="5"/>
      <c r="AJ22046" s="4"/>
    </row>
    <row r="22047" spans="33:36">
      <c r="AG22047" s="5"/>
      <c r="AJ22047" s="4"/>
    </row>
    <row r="22048" spans="33:36">
      <c r="AG22048" s="5"/>
      <c r="AJ22048" s="4"/>
    </row>
    <row r="22049" spans="33:36">
      <c r="AG22049" s="5"/>
      <c r="AJ22049" s="4"/>
    </row>
    <row r="22050" spans="33:36">
      <c r="AG22050" s="5"/>
      <c r="AJ22050" s="4"/>
    </row>
    <row r="22051" spans="33:36">
      <c r="AG22051" s="5"/>
      <c r="AJ22051" s="4"/>
    </row>
    <row r="22052" spans="33:36">
      <c r="AG22052" s="5"/>
      <c r="AJ22052" s="4"/>
    </row>
    <row r="22053" spans="33:36">
      <c r="AG22053" s="5"/>
      <c r="AJ22053" s="4"/>
    </row>
    <row r="22054" spans="33:36">
      <c r="AG22054" s="5"/>
      <c r="AJ22054" s="4"/>
    </row>
    <row r="22055" spans="33:36">
      <c r="AG22055" s="5"/>
      <c r="AJ22055" s="4"/>
    </row>
    <row r="22056" spans="33:36">
      <c r="AG22056" s="5"/>
      <c r="AJ22056" s="4"/>
    </row>
    <row r="22057" spans="33:36">
      <c r="AG22057" s="5"/>
      <c r="AJ22057" s="4"/>
    </row>
    <row r="22058" spans="33:36">
      <c r="AG22058" s="5"/>
      <c r="AJ22058" s="4"/>
    </row>
    <row r="22059" spans="33:36">
      <c r="AG22059" s="5"/>
      <c r="AJ22059" s="4"/>
    </row>
    <row r="22060" spans="33:36">
      <c r="AG22060" s="5"/>
      <c r="AJ22060" s="4"/>
    </row>
    <row r="22061" spans="33:36">
      <c r="AG22061" s="5"/>
      <c r="AJ22061" s="4"/>
    </row>
    <row r="22062" spans="33:36">
      <c r="AG22062" s="5"/>
      <c r="AJ22062" s="4"/>
    </row>
    <row r="22063" spans="33:36">
      <c r="AG22063" s="5"/>
      <c r="AJ22063" s="4"/>
    </row>
    <row r="22064" spans="33:36">
      <c r="AG22064" s="5"/>
      <c r="AJ22064" s="4"/>
    </row>
    <row r="22065" spans="33:36">
      <c r="AG22065" s="5"/>
      <c r="AJ22065" s="4"/>
    </row>
    <row r="22066" spans="33:36">
      <c r="AG22066" s="5"/>
      <c r="AJ22066" s="4"/>
    </row>
    <row r="22067" spans="33:36">
      <c r="AG22067" s="5"/>
      <c r="AJ22067" s="4"/>
    </row>
    <row r="22068" spans="33:36">
      <c r="AG22068" s="5"/>
      <c r="AJ22068" s="4"/>
    </row>
    <row r="22069" spans="33:36">
      <c r="AG22069" s="5"/>
      <c r="AJ22069" s="4"/>
    </row>
    <row r="22070" spans="33:36">
      <c r="AG22070" s="5"/>
      <c r="AJ22070" s="4"/>
    </row>
    <row r="22071" spans="33:36">
      <c r="AG22071" s="5"/>
      <c r="AJ22071" s="4"/>
    </row>
    <row r="22072" spans="33:36">
      <c r="AG22072" s="5"/>
      <c r="AJ22072" s="4"/>
    </row>
    <row r="22073" spans="33:36">
      <c r="AG22073" s="5"/>
      <c r="AJ22073" s="4"/>
    </row>
    <row r="22074" spans="33:36">
      <c r="AG22074" s="5"/>
      <c r="AJ22074" s="4"/>
    </row>
    <row r="22075" spans="33:36">
      <c r="AG22075" s="5"/>
      <c r="AJ22075" s="4"/>
    </row>
    <row r="22076" spans="33:36">
      <c r="AG22076" s="5"/>
      <c r="AJ22076" s="4"/>
    </row>
    <row r="22077" spans="33:36">
      <c r="AG22077" s="5"/>
      <c r="AJ22077" s="4"/>
    </row>
    <row r="22078" spans="33:36">
      <c r="AG22078" s="5"/>
      <c r="AJ22078" s="4"/>
    </row>
    <row r="22079" spans="33:36">
      <c r="AG22079" s="5"/>
      <c r="AJ22079" s="4"/>
    </row>
    <row r="22080" spans="33:36">
      <c r="AG22080" s="5"/>
      <c r="AJ22080" s="4"/>
    </row>
    <row r="22081" spans="33:36">
      <c r="AG22081" s="5"/>
      <c r="AJ22081" s="4"/>
    </row>
    <row r="22082" spans="33:36">
      <c r="AG22082" s="5"/>
      <c r="AJ22082" s="4"/>
    </row>
    <row r="22083" spans="33:36">
      <c r="AG22083" s="5"/>
      <c r="AJ22083" s="4"/>
    </row>
    <row r="22084" spans="33:36">
      <c r="AG22084" s="5"/>
      <c r="AJ22084" s="4"/>
    </row>
    <row r="22085" spans="33:36">
      <c r="AG22085" s="5"/>
      <c r="AJ22085" s="4"/>
    </row>
    <row r="22086" spans="33:36">
      <c r="AG22086" s="5"/>
      <c r="AJ22086" s="4"/>
    </row>
    <row r="22087" spans="33:36">
      <c r="AG22087" s="5"/>
      <c r="AJ22087" s="4"/>
    </row>
    <row r="22088" spans="33:36">
      <c r="AG22088" s="5"/>
      <c r="AJ22088" s="4"/>
    </row>
    <row r="22089" spans="33:36">
      <c r="AG22089" s="5"/>
      <c r="AJ22089" s="4"/>
    </row>
    <row r="22090" spans="33:36">
      <c r="AG22090" s="5"/>
      <c r="AJ22090" s="4"/>
    </row>
    <row r="22091" spans="33:36">
      <c r="AG22091" s="5"/>
      <c r="AJ22091" s="4"/>
    </row>
    <row r="22092" spans="33:36">
      <c r="AG22092" s="5"/>
      <c r="AJ22092" s="4"/>
    </row>
    <row r="22093" spans="33:36">
      <c r="AG22093" s="5"/>
      <c r="AJ22093" s="4"/>
    </row>
    <row r="22094" spans="33:36">
      <c r="AG22094" s="5"/>
      <c r="AJ22094" s="4"/>
    </row>
    <row r="22095" spans="33:36">
      <c r="AG22095" s="5"/>
      <c r="AJ22095" s="4"/>
    </row>
    <row r="22096" spans="33:36">
      <c r="AG22096" s="5"/>
      <c r="AJ22096" s="4"/>
    </row>
    <row r="22097" spans="33:36">
      <c r="AG22097" s="5"/>
      <c r="AJ22097" s="4"/>
    </row>
    <row r="22098" spans="33:36">
      <c r="AG22098" s="5"/>
      <c r="AJ22098" s="4"/>
    </row>
    <row r="22099" spans="33:36">
      <c r="AG22099" s="5"/>
      <c r="AJ22099" s="4"/>
    </row>
    <row r="22100" spans="33:36">
      <c r="AG22100" s="5"/>
      <c r="AJ22100" s="4"/>
    </row>
    <row r="22101" spans="33:36">
      <c r="AG22101" s="5"/>
      <c r="AJ22101" s="4"/>
    </row>
    <row r="22102" spans="33:36">
      <c r="AG22102" s="5"/>
      <c r="AJ22102" s="4"/>
    </row>
    <row r="22103" spans="33:36">
      <c r="AG22103" s="5"/>
      <c r="AJ22103" s="4"/>
    </row>
    <row r="22104" spans="33:36">
      <c r="AG22104" s="5"/>
      <c r="AJ22104" s="4"/>
    </row>
    <row r="22105" spans="33:36">
      <c r="AG22105" s="5"/>
      <c r="AJ22105" s="4"/>
    </row>
    <row r="22106" spans="33:36">
      <c r="AG22106" s="5"/>
      <c r="AJ22106" s="4"/>
    </row>
    <row r="22107" spans="33:36">
      <c r="AG22107" s="5"/>
      <c r="AJ22107" s="4"/>
    </row>
    <row r="22108" spans="33:36">
      <c r="AG22108" s="5"/>
      <c r="AJ22108" s="4"/>
    </row>
    <row r="22109" spans="33:36">
      <c r="AG22109" s="5"/>
      <c r="AJ22109" s="4"/>
    </row>
    <row r="22110" spans="33:36">
      <c r="AG22110" s="5"/>
      <c r="AJ22110" s="4"/>
    </row>
    <row r="22111" spans="33:36">
      <c r="AG22111" s="5"/>
      <c r="AJ22111" s="4"/>
    </row>
    <row r="22112" spans="33:36">
      <c r="AG22112" s="5"/>
      <c r="AJ22112" s="4"/>
    </row>
    <row r="22113" spans="33:36">
      <c r="AG22113" s="5"/>
      <c r="AJ22113" s="4"/>
    </row>
    <row r="22114" spans="33:36">
      <c r="AG22114" s="5"/>
      <c r="AJ22114" s="4"/>
    </row>
    <row r="22115" spans="33:36">
      <c r="AG22115" s="5"/>
      <c r="AJ22115" s="4"/>
    </row>
    <row r="22116" spans="33:36">
      <c r="AG22116" s="5"/>
      <c r="AJ22116" s="4"/>
    </row>
    <row r="22117" spans="33:36">
      <c r="AG22117" s="5"/>
      <c r="AJ22117" s="4"/>
    </row>
    <row r="22118" spans="33:36">
      <c r="AG22118" s="5"/>
      <c r="AJ22118" s="4"/>
    </row>
    <row r="22119" spans="33:36">
      <c r="AG22119" s="5"/>
      <c r="AJ22119" s="4"/>
    </row>
    <row r="22120" spans="33:36">
      <c r="AG22120" s="5"/>
      <c r="AJ22120" s="4"/>
    </row>
    <row r="22121" spans="33:36">
      <c r="AG22121" s="5"/>
      <c r="AJ22121" s="4"/>
    </row>
    <row r="22122" spans="33:36">
      <c r="AG22122" s="5"/>
      <c r="AJ22122" s="4"/>
    </row>
    <row r="22123" spans="33:36">
      <c r="AG22123" s="5"/>
      <c r="AJ22123" s="4"/>
    </row>
    <row r="22124" spans="33:36">
      <c r="AG22124" s="5"/>
      <c r="AJ22124" s="4"/>
    </row>
    <row r="22125" spans="33:36">
      <c r="AG22125" s="5"/>
      <c r="AJ22125" s="4"/>
    </row>
    <row r="22126" spans="33:36">
      <c r="AG22126" s="5"/>
      <c r="AJ22126" s="4"/>
    </row>
    <row r="22127" spans="33:36">
      <c r="AG22127" s="5"/>
      <c r="AJ22127" s="4"/>
    </row>
    <row r="22128" spans="33:36">
      <c r="AG22128" s="5"/>
      <c r="AJ22128" s="4"/>
    </row>
    <row r="22129" spans="33:36">
      <c r="AG22129" s="5"/>
      <c r="AJ22129" s="4"/>
    </row>
    <row r="22130" spans="33:36">
      <c r="AG22130" s="5"/>
      <c r="AJ22130" s="4"/>
    </row>
    <row r="22131" spans="33:36">
      <c r="AG22131" s="5"/>
      <c r="AJ22131" s="4"/>
    </row>
    <row r="22132" spans="33:36">
      <c r="AG22132" s="5"/>
      <c r="AJ22132" s="4"/>
    </row>
    <row r="22133" spans="33:36">
      <c r="AG22133" s="5"/>
      <c r="AJ22133" s="4"/>
    </row>
    <row r="22134" spans="33:36">
      <c r="AG22134" s="5"/>
      <c r="AJ22134" s="4"/>
    </row>
    <row r="22135" spans="33:36">
      <c r="AG22135" s="5"/>
      <c r="AJ22135" s="4"/>
    </row>
    <row r="22136" spans="33:36">
      <c r="AG22136" s="5"/>
      <c r="AJ22136" s="4"/>
    </row>
    <row r="22137" spans="33:36">
      <c r="AG22137" s="5"/>
      <c r="AJ22137" s="4"/>
    </row>
    <row r="22138" spans="33:36">
      <c r="AG22138" s="5"/>
      <c r="AJ22138" s="4"/>
    </row>
    <row r="22139" spans="33:36">
      <c r="AG22139" s="5"/>
      <c r="AJ22139" s="4"/>
    </row>
    <row r="22140" spans="33:36">
      <c r="AG22140" s="5"/>
      <c r="AJ22140" s="4"/>
    </row>
    <row r="22141" spans="33:36">
      <c r="AG22141" s="5"/>
      <c r="AJ22141" s="4"/>
    </row>
    <row r="22142" spans="33:36">
      <c r="AG22142" s="5"/>
      <c r="AJ22142" s="4"/>
    </row>
    <row r="22143" spans="33:36">
      <c r="AG22143" s="5"/>
      <c r="AJ22143" s="4"/>
    </row>
    <row r="22144" spans="33:36">
      <c r="AG22144" s="5"/>
      <c r="AJ22144" s="4"/>
    </row>
    <row r="22145" spans="33:36">
      <c r="AG22145" s="5"/>
      <c r="AJ22145" s="4"/>
    </row>
    <row r="22146" spans="33:36">
      <c r="AG22146" s="5"/>
      <c r="AJ22146" s="4"/>
    </row>
    <row r="22147" spans="33:36">
      <c r="AG22147" s="5"/>
      <c r="AJ22147" s="4"/>
    </row>
    <row r="22148" spans="33:36">
      <c r="AG22148" s="5"/>
      <c r="AJ22148" s="4"/>
    </row>
    <row r="22149" spans="33:36">
      <c r="AG22149" s="5"/>
      <c r="AJ22149" s="4"/>
    </row>
    <row r="22150" spans="33:36">
      <c r="AG22150" s="5"/>
      <c r="AJ22150" s="4"/>
    </row>
    <row r="22151" spans="33:36">
      <c r="AG22151" s="5"/>
      <c r="AJ22151" s="4"/>
    </row>
    <row r="22152" spans="33:36">
      <c r="AG22152" s="5"/>
      <c r="AJ22152" s="4"/>
    </row>
    <row r="22153" spans="33:36">
      <c r="AG22153" s="5"/>
      <c r="AJ22153" s="4"/>
    </row>
    <row r="22154" spans="33:36">
      <c r="AG22154" s="5"/>
      <c r="AJ22154" s="4"/>
    </row>
    <row r="22155" spans="33:36">
      <c r="AG22155" s="5"/>
      <c r="AJ22155" s="4"/>
    </row>
    <row r="22156" spans="33:36">
      <c r="AG22156" s="5"/>
      <c r="AJ22156" s="4"/>
    </row>
    <row r="22157" spans="33:36">
      <c r="AG22157" s="5"/>
      <c r="AJ22157" s="4"/>
    </row>
    <row r="22158" spans="33:36">
      <c r="AG22158" s="5"/>
      <c r="AJ22158" s="4"/>
    </row>
    <row r="22159" spans="33:36">
      <c r="AG22159" s="5"/>
      <c r="AJ22159" s="4"/>
    </row>
    <row r="22160" spans="33:36">
      <c r="AG22160" s="5"/>
      <c r="AJ22160" s="4"/>
    </row>
    <row r="22161" spans="33:36">
      <c r="AG22161" s="5"/>
      <c r="AJ22161" s="4"/>
    </row>
    <row r="22162" spans="33:36">
      <c r="AG22162" s="5"/>
      <c r="AJ22162" s="4"/>
    </row>
    <row r="22163" spans="33:36">
      <c r="AG22163" s="5"/>
      <c r="AJ22163" s="4"/>
    </row>
    <row r="22164" spans="33:36">
      <c r="AG22164" s="5"/>
      <c r="AJ22164" s="4"/>
    </row>
    <row r="22165" spans="33:36">
      <c r="AG22165" s="5"/>
      <c r="AJ22165" s="4"/>
    </row>
    <row r="22166" spans="33:36">
      <c r="AG22166" s="5"/>
      <c r="AJ22166" s="4"/>
    </row>
    <row r="22167" spans="33:36">
      <c r="AG22167" s="5"/>
      <c r="AJ22167" s="4"/>
    </row>
    <row r="22168" spans="33:36">
      <c r="AG22168" s="5"/>
      <c r="AJ22168" s="4"/>
    </row>
    <row r="22169" spans="33:36">
      <c r="AG22169" s="5"/>
      <c r="AJ22169" s="4"/>
    </row>
    <row r="22170" spans="33:36">
      <c r="AG22170" s="5"/>
      <c r="AJ22170" s="4"/>
    </row>
    <row r="22171" spans="33:36">
      <c r="AG22171" s="5"/>
      <c r="AJ22171" s="4"/>
    </row>
    <row r="22172" spans="33:36">
      <c r="AG22172" s="5"/>
      <c r="AJ22172" s="4"/>
    </row>
    <row r="22173" spans="33:36">
      <c r="AG22173" s="5"/>
      <c r="AJ22173" s="4"/>
    </row>
    <row r="22174" spans="33:36">
      <c r="AG22174" s="5"/>
      <c r="AJ22174" s="4"/>
    </row>
    <row r="22175" spans="33:36">
      <c r="AG22175" s="5"/>
      <c r="AJ22175" s="4"/>
    </row>
    <row r="22176" spans="33:36">
      <c r="AG22176" s="5"/>
      <c r="AJ22176" s="4"/>
    </row>
    <row r="22177" spans="33:36">
      <c r="AG22177" s="5"/>
      <c r="AJ22177" s="4"/>
    </row>
    <row r="22178" spans="33:36">
      <c r="AG22178" s="5"/>
      <c r="AJ22178" s="4"/>
    </row>
    <row r="22179" spans="33:36">
      <c r="AG22179" s="5"/>
      <c r="AJ22179" s="4"/>
    </row>
    <row r="22180" spans="33:36">
      <c r="AG22180" s="5"/>
      <c r="AJ22180" s="4"/>
    </row>
    <row r="22181" spans="33:36">
      <c r="AG22181" s="5"/>
      <c r="AJ22181" s="4"/>
    </row>
    <row r="22182" spans="33:36">
      <c r="AG22182" s="5"/>
      <c r="AJ22182" s="4"/>
    </row>
    <row r="22183" spans="33:36">
      <c r="AG22183" s="5"/>
      <c r="AJ22183" s="4"/>
    </row>
    <row r="22184" spans="33:36">
      <c r="AG22184" s="5"/>
      <c r="AJ22184" s="4"/>
    </row>
    <row r="22185" spans="33:36">
      <c r="AG22185" s="5"/>
      <c r="AJ22185" s="4"/>
    </row>
    <row r="22186" spans="33:36">
      <c r="AG22186" s="5"/>
      <c r="AJ22186" s="4"/>
    </row>
    <row r="22187" spans="33:36">
      <c r="AG22187" s="5"/>
      <c r="AJ22187" s="4"/>
    </row>
    <row r="22188" spans="33:36">
      <c r="AG22188" s="5"/>
      <c r="AJ22188" s="4"/>
    </row>
    <row r="22189" spans="33:36">
      <c r="AG22189" s="5"/>
      <c r="AJ22189" s="4"/>
    </row>
    <row r="22190" spans="33:36">
      <c r="AG22190" s="5"/>
      <c r="AJ22190" s="4"/>
    </row>
    <row r="22191" spans="33:36">
      <c r="AG22191" s="5"/>
      <c r="AJ22191" s="4"/>
    </row>
    <row r="22192" spans="33:36">
      <c r="AG22192" s="5"/>
      <c r="AJ22192" s="4"/>
    </row>
    <row r="22193" spans="33:36">
      <c r="AG22193" s="5"/>
      <c r="AJ22193" s="4"/>
    </row>
    <row r="22194" spans="33:36">
      <c r="AG22194" s="5"/>
      <c r="AJ22194" s="4"/>
    </row>
    <row r="22195" spans="33:36">
      <c r="AG22195" s="5"/>
      <c r="AJ22195" s="4"/>
    </row>
    <row r="22196" spans="33:36">
      <c r="AG22196" s="5"/>
      <c r="AJ22196" s="4"/>
    </row>
    <row r="22197" spans="33:36">
      <c r="AG22197" s="5"/>
      <c r="AJ22197" s="4"/>
    </row>
    <row r="22198" spans="33:36">
      <c r="AG22198" s="5"/>
      <c r="AJ22198" s="4"/>
    </row>
    <row r="22199" spans="33:36">
      <c r="AG22199" s="5"/>
      <c r="AJ22199" s="4"/>
    </row>
    <row r="22200" spans="33:36">
      <c r="AG22200" s="5"/>
      <c r="AJ22200" s="4"/>
    </row>
    <row r="22201" spans="33:36">
      <c r="AG22201" s="5"/>
      <c r="AJ22201" s="4"/>
    </row>
    <row r="22202" spans="33:36">
      <c r="AG22202" s="5"/>
      <c r="AJ22202" s="4"/>
    </row>
    <row r="22203" spans="33:36">
      <c r="AG22203" s="5"/>
      <c r="AJ22203" s="4"/>
    </row>
    <row r="22204" spans="33:36">
      <c r="AG22204" s="5"/>
      <c r="AJ22204" s="4"/>
    </row>
    <row r="22205" spans="33:36">
      <c r="AG22205" s="5"/>
      <c r="AJ22205" s="4"/>
    </row>
    <row r="22206" spans="33:36">
      <c r="AG22206" s="5"/>
      <c r="AJ22206" s="4"/>
    </row>
    <row r="22207" spans="33:36">
      <c r="AG22207" s="5"/>
      <c r="AJ22207" s="4"/>
    </row>
    <row r="22208" spans="33:36">
      <c r="AG22208" s="5"/>
      <c r="AJ22208" s="4"/>
    </row>
    <row r="22209" spans="33:36">
      <c r="AG22209" s="5"/>
      <c r="AJ22209" s="4"/>
    </row>
    <row r="22210" spans="33:36">
      <c r="AG22210" s="5"/>
      <c r="AJ22210" s="4"/>
    </row>
    <row r="22211" spans="33:36">
      <c r="AG22211" s="5"/>
      <c r="AJ22211" s="4"/>
    </row>
    <row r="22212" spans="33:36">
      <c r="AG22212" s="5"/>
      <c r="AJ22212" s="4"/>
    </row>
    <row r="22213" spans="33:36">
      <c r="AG22213" s="5"/>
      <c r="AJ22213" s="4"/>
    </row>
    <row r="22214" spans="33:36">
      <c r="AG22214" s="5"/>
      <c r="AJ22214" s="4"/>
    </row>
    <row r="22215" spans="33:36">
      <c r="AG22215" s="5"/>
      <c r="AJ22215" s="4"/>
    </row>
    <row r="22216" spans="33:36">
      <c r="AG22216" s="5"/>
      <c r="AJ22216" s="4"/>
    </row>
    <row r="22217" spans="33:36">
      <c r="AG22217" s="5"/>
      <c r="AJ22217" s="4"/>
    </row>
    <row r="22218" spans="33:36">
      <c r="AG22218" s="5"/>
      <c r="AJ22218" s="4"/>
    </row>
    <row r="22219" spans="33:36">
      <c r="AG22219" s="5"/>
      <c r="AJ22219" s="4"/>
    </row>
    <row r="22220" spans="33:36">
      <c r="AG22220" s="5"/>
      <c r="AJ22220" s="4"/>
    </row>
    <row r="22221" spans="33:36">
      <c r="AG22221" s="5"/>
      <c r="AJ22221" s="4"/>
    </row>
    <row r="22222" spans="33:36">
      <c r="AG22222" s="5"/>
      <c r="AJ22222" s="4"/>
    </row>
    <row r="22223" spans="33:36">
      <c r="AG22223" s="5"/>
      <c r="AJ22223" s="4"/>
    </row>
    <row r="22224" spans="33:36">
      <c r="AG22224" s="5"/>
      <c r="AJ22224" s="4"/>
    </row>
    <row r="22225" spans="33:36">
      <c r="AG22225" s="5"/>
      <c r="AJ22225" s="4"/>
    </row>
    <row r="22226" spans="33:36">
      <c r="AG22226" s="5"/>
      <c r="AJ22226" s="4"/>
    </row>
    <row r="22227" spans="33:36">
      <c r="AG22227" s="5"/>
      <c r="AJ22227" s="4"/>
    </row>
    <row r="22228" spans="33:36">
      <c r="AG22228" s="5"/>
      <c r="AJ22228" s="4"/>
    </row>
    <row r="22229" spans="33:36">
      <c r="AG22229" s="5"/>
      <c r="AJ22229" s="4"/>
    </row>
    <row r="22230" spans="33:36">
      <c r="AG22230" s="5"/>
      <c r="AJ22230" s="4"/>
    </row>
    <row r="22231" spans="33:36">
      <c r="AG22231" s="5"/>
      <c r="AJ22231" s="4"/>
    </row>
    <row r="22232" spans="33:36">
      <c r="AG22232" s="5"/>
      <c r="AJ22232" s="4"/>
    </row>
    <row r="22233" spans="33:36">
      <c r="AG22233" s="5"/>
      <c r="AJ22233" s="4"/>
    </row>
    <row r="22234" spans="33:36">
      <c r="AG22234" s="5"/>
      <c r="AJ22234" s="4"/>
    </row>
    <row r="22235" spans="33:36">
      <c r="AG22235" s="5"/>
      <c r="AJ22235" s="4"/>
    </row>
    <row r="22236" spans="33:36">
      <c r="AG22236" s="5"/>
      <c r="AJ22236" s="4"/>
    </row>
    <row r="22237" spans="33:36">
      <c r="AG22237" s="5"/>
      <c r="AJ22237" s="4"/>
    </row>
    <row r="22238" spans="33:36">
      <c r="AG22238" s="5"/>
      <c r="AJ22238" s="4"/>
    </row>
    <row r="22239" spans="33:36">
      <c r="AG22239" s="5"/>
      <c r="AJ22239" s="4"/>
    </row>
    <row r="22240" spans="33:36">
      <c r="AG22240" s="5"/>
      <c r="AJ22240" s="4"/>
    </row>
    <row r="22241" spans="33:36">
      <c r="AG22241" s="5"/>
      <c r="AJ22241" s="4"/>
    </row>
    <row r="22242" spans="33:36">
      <c r="AG22242" s="5"/>
      <c r="AJ22242" s="4"/>
    </row>
    <row r="22243" spans="33:36">
      <c r="AG22243" s="5"/>
      <c r="AJ22243" s="4"/>
    </row>
    <row r="22244" spans="33:36">
      <c r="AG22244" s="5"/>
      <c r="AJ22244" s="4"/>
    </row>
    <row r="22245" spans="33:36">
      <c r="AG22245" s="5"/>
      <c r="AJ22245" s="4"/>
    </row>
    <row r="22246" spans="33:36">
      <c r="AG22246" s="5"/>
      <c r="AJ22246" s="4"/>
    </row>
    <row r="22247" spans="33:36">
      <c r="AG22247" s="5"/>
      <c r="AJ22247" s="4"/>
    </row>
    <row r="22248" spans="33:36">
      <c r="AG22248" s="5"/>
      <c r="AJ22248" s="4"/>
    </row>
    <row r="22249" spans="33:36">
      <c r="AG22249" s="5"/>
      <c r="AJ22249" s="4"/>
    </row>
    <row r="22250" spans="33:36">
      <c r="AG22250" s="5"/>
      <c r="AJ22250" s="4"/>
    </row>
    <row r="22251" spans="33:36">
      <c r="AG22251" s="5"/>
      <c r="AJ22251" s="4"/>
    </row>
    <row r="22252" spans="33:36">
      <c r="AG22252" s="5"/>
      <c r="AJ22252" s="4"/>
    </row>
    <row r="22253" spans="33:36">
      <c r="AG22253" s="5"/>
      <c r="AJ22253" s="4"/>
    </row>
    <row r="22254" spans="33:36">
      <c r="AG22254" s="5"/>
      <c r="AJ22254" s="4"/>
    </row>
    <row r="22255" spans="33:36">
      <c r="AG22255" s="5"/>
      <c r="AJ22255" s="4"/>
    </row>
    <row r="22256" spans="33:36">
      <c r="AG22256" s="5"/>
      <c r="AJ22256" s="4"/>
    </row>
    <row r="22257" spans="33:36">
      <c r="AG22257" s="5"/>
      <c r="AJ22257" s="4"/>
    </row>
    <row r="22258" spans="33:36">
      <c r="AG22258" s="5"/>
      <c r="AJ22258" s="4"/>
    </row>
    <row r="22259" spans="33:36">
      <c r="AG22259" s="5"/>
      <c r="AJ22259" s="4"/>
    </row>
    <row r="22260" spans="33:36">
      <c r="AG22260" s="5"/>
      <c r="AJ22260" s="4"/>
    </row>
    <row r="22261" spans="33:36">
      <c r="AG22261" s="5"/>
      <c r="AJ22261" s="4"/>
    </row>
    <row r="22262" spans="33:36">
      <c r="AG22262" s="5"/>
      <c r="AJ22262" s="4"/>
    </row>
    <row r="22263" spans="33:36">
      <c r="AG22263" s="5"/>
      <c r="AJ22263" s="4"/>
    </row>
    <row r="22264" spans="33:36">
      <c r="AG22264" s="5"/>
      <c r="AJ22264" s="4"/>
    </row>
    <row r="22265" spans="33:36">
      <c r="AG22265" s="5"/>
      <c r="AJ22265" s="4"/>
    </row>
    <row r="22266" spans="33:36">
      <c r="AG22266" s="5"/>
      <c r="AJ22266" s="4"/>
    </row>
    <row r="22267" spans="33:36">
      <c r="AG22267" s="5"/>
      <c r="AJ22267" s="4"/>
    </row>
    <row r="22268" spans="33:36">
      <c r="AG22268" s="5"/>
      <c r="AJ22268" s="4"/>
    </row>
    <row r="22269" spans="33:36">
      <c r="AG22269" s="5"/>
      <c r="AJ22269" s="4"/>
    </row>
    <row r="22270" spans="33:36">
      <c r="AG22270" s="5"/>
      <c r="AJ22270" s="4"/>
    </row>
    <row r="22271" spans="33:36">
      <c r="AG22271" s="5"/>
      <c r="AJ22271" s="4"/>
    </row>
    <row r="22272" spans="33:36">
      <c r="AG22272" s="5"/>
      <c r="AJ22272" s="4"/>
    </row>
    <row r="22273" spans="33:36">
      <c r="AG22273" s="5"/>
      <c r="AJ22273" s="4"/>
    </row>
    <row r="22274" spans="33:36">
      <c r="AG22274" s="5"/>
      <c r="AJ22274" s="4"/>
    </row>
    <row r="22275" spans="33:36">
      <c r="AG22275" s="5"/>
      <c r="AJ22275" s="4"/>
    </row>
    <row r="22276" spans="33:36">
      <c r="AG22276" s="5"/>
      <c r="AJ22276" s="4"/>
    </row>
    <row r="22277" spans="33:36">
      <c r="AG22277" s="5"/>
      <c r="AJ22277" s="4"/>
    </row>
    <row r="22278" spans="33:36">
      <c r="AG22278" s="5"/>
      <c r="AJ22278" s="4"/>
    </row>
    <row r="22279" spans="33:36">
      <c r="AG22279" s="5"/>
      <c r="AJ22279" s="4"/>
    </row>
    <row r="22280" spans="33:36">
      <c r="AG22280" s="5"/>
      <c r="AJ22280" s="4"/>
    </row>
    <row r="22281" spans="33:36">
      <c r="AG22281" s="5"/>
      <c r="AJ22281" s="4"/>
    </row>
    <row r="22282" spans="33:36">
      <c r="AG22282" s="5"/>
      <c r="AJ22282" s="4"/>
    </row>
    <row r="22283" spans="33:36">
      <c r="AG22283" s="5"/>
      <c r="AJ22283" s="4"/>
    </row>
    <row r="22284" spans="33:36">
      <c r="AG22284" s="5"/>
      <c r="AJ22284" s="4"/>
    </row>
    <row r="22285" spans="33:36">
      <c r="AG22285" s="5"/>
      <c r="AJ22285" s="4"/>
    </row>
    <row r="22286" spans="33:36">
      <c r="AG22286" s="5"/>
      <c r="AJ22286" s="4"/>
    </row>
    <row r="22287" spans="33:36">
      <c r="AG22287" s="5"/>
      <c r="AJ22287" s="4"/>
    </row>
    <row r="22288" spans="33:36">
      <c r="AG22288" s="5"/>
      <c r="AJ22288" s="4"/>
    </row>
    <row r="22289" spans="33:36">
      <c r="AG22289" s="5"/>
      <c r="AJ22289" s="4"/>
    </row>
    <row r="22290" spans="33:36">
      <c r="AG22290" s="5"/>
      <c r="AJ22290" s="4"/>
    </row>
    <row r="22291" spans="33:36">
      <c r="AG22291" s="5"/>
      <c r="AJ22291" s="4"/>
    </row>
    <row r="22292" spans="33:36">
      <c r="AG22292" s="5"/>
      <c r="AJ22292" s="4"/>
    </row>
    <row r="22293" spans="33:36">
      <c r="AG22293" s="5"/>
      <c r="AJ22293" s="4"/>
    </row>
    <row r="22294" spans="33:36">
      <c r="AG22294" s="5"/>
      <c r="AJ22294" s="4"/>
    </row>
    <row r="22295" spans="33:36">
      <c r="AG22295" s="5"/>
      <c r="AJ22295" s="4"/>
    </row>
    <row r="22296" spans="33:36">
      <c r="AG22296" s="5"/>
      <c r="AJ22296" s="4"/>
    </row>
    <row r="22297" spans="33:36">
      <c r="AG22297" s="5"/>
      <c r="AJ22297" s="4"/>
    </row>
    <row r="22298" spans="33:36">
      <c r="AG22298" s="5"/>
      <c r="AJ22298" s="4"/>
    </row>
    <row r="22299" spans="33:36">
      <c r="AG22299" s="5"/>
      <c r="AJ22299" s="4"/>
    </row>
    <row r="22300" spans="33:36">
      <c r="AG22300" s="5"/>
      <c r="AJ22300" s="4"/>
    </row>
    <row r="22301" spans="33:36">
      <c r="AG22301" s="5"/>
      <c r="AJ22301" s="4"/>
    </row>
    <row r="22302" spans="33:36">
      <c r="AG22302" s="5"/>
      <c r="AJ22302" s="4"/>
    </row>
    <row r="22303" spans="33:36">
      <c r="AG22303" s="5"/>
      <c r="AJ22303" s="4"/>
    </row>
    <row r="22304" spans="33:36">
      <c r="AG22304" s="5"/>
      <c r="AJ22304" s="4"/>
    </row>
    <row r="22305" spans="33:36">
      <c r="AG22305" s="5"/>
      <c r="AJ22305" s="4"/>
    </row>
    <row r="22306" spans="33:36">
      <c r="AG22306" s="5"/>
      <c r="AJ22306" s="4"/>
    </row>
    <row r="22307" spans="33:36">
      <c r="AG22307" s="5"/>
      <c r="AJ22307" s="4"/>
    </row>
    <row r="22308" spans="33:36">
      <c r="AG22308" s="5"/>
      <c r="AJ22308" s="4"/>
    </row>
    <row r="22309" spans="33:36">
      <c r="AG22309" s="5"/>
      <c r="AJ22309" s="4"/>
    </row>
    <row r="22310" spans="33:36">
      <c r="AG22310" s="5"/>
      <c r="AJ22310" s="4"/>
    </row>
    <row r="22311" spans="33:36">
      <c r="AG22311" s="5"/>
      <c r="AJ22311" s="4"/>
    </row>
    <row r="22312" spans="33:36">
      <c r="AG22312" s="5"/>
      <c r="AJ22312" s="4"/>
    </row>
    <row r="22313" spans="33:36">
      <c r="AG22313" s="5"/>
      <c r="AJ22313" s="4"/>
    </row>
    <row r="22314" spans="33:36">
      <c r="AG22314" s="5"/>
      <c r="AJ22314" s="4"/>
    </row>
    <row r="22315" spans="33:36">
      <c r="AG22315" s="5"/>
      <c r="AJ22315" s="4"/>
    </row>
    <row r="22316" spans="33:36">
      <c r="AG22316" s="5"/>
      <c r="AJ22316" s="4"/>
    </row>
    <row r="22317" spans="33:36">
      <c r="AG22317" s="5"/>
      <c r="AJ22317" s="4"/>
    </row>
    <row r="22318" spans="33:36">
      <c r="AG22318" s="5"/>
      <c r="AJ22318" s="4"/>
    </row>
    <row r="22319" spans="33:36">
      <c r="AG22319" s="5"/>
      <c r="AJ22319" s="4"/>
    </row>
    <row r="22320" spans="33:36">
      <c r="AG22320" s="5"/>
      <c r="AJ22320" s="4"/>
    </row>
    <row r="22321" spans="33:36">
      <c r="AG22321" s="5"/>
      <c r="AJ22321" s="4"/>
    </row>
    <row r="22322" spans="33:36">
      <c r="AG22322" s="5"/>
      <c r="AJ22322" s="4"/>
    </row>
    <row r="22323" spans="33:36">
      <c r="AG22323" s="5"/>
      <c r="AJ22323" s="4"/>
    </row>
    <row r="22324" spans="33:36">
      <c r="AG22324" s="5"/>
      <c r="AJ22324" s="4"/>
    </row>
    <row r="22325" spans="33:36">
      <c r="AG22325" s="5"/>
      <c r="AJ22325" s="4"/>
    </row>
    <row r="22326" spans="33:36">
      <c r="AG22326" s="5"/>
      <c r="AJ22326" s="4"/>
    </row>
    <row r="22327" spans="33:36">
      <c r="AG22327" s="5"/>
      <c r="AJ22327" s="4"/>
    </row>
    <row r="22328" spans="33:36">
      <c r="AG22328" s="5"/>
      <c r="AJ22328" s="4"/>
    </row>
    <row r="22329" spans="33:36">
      <c r="AG22329" s="5"/>
      <c r="AJ22329" s="4"/>
    </row>
    <row r="22330" spans="33:36">
      <c r="AG22330" s="5"/>
      <c r="AJ22330" s="4"/>
    </row>
    <row r="22331" spans="33:36">
      <c r="AG22331" s="5"/>
      <c r="AJ22331" s="4"/>
    </row>
    <row r="22332" spans="33:36">
      <c r="AG22332" s="5"/>
      <c r="AJ22332" s="4"/>
    </row>
    <row r="22333" spans="33:36">
      <c r="AG22333" s="5"/>
      <c r="AJ22333" s="4"/>
    </row>
    <row r="22334" spans="33:36">
      <c r="AG22334" s="5"/>
      <c r="AJ22334" s="4"/>
    </row>
    <row r="22335" spans="33:36">
      <c r="AG22335" s="5"/>
      <c r="AJ22335" s="4"/>
    </row>
    <row r="22336" spans="33:36">
      <c r="AG22336" s="5"/>
      <c r="AJ22336" s="4"/>
    </row>
    <row r="22337" spans="33:36">
      <c r="AG22337" s="5"/>
      <c r="AJ22337" s="4"/>
    </row>
    <row r="22338" spans="33:36">
      <c r="AG22338" s="5"/>
      <c r="AJ22338" s="4"/>
    </row>
    <row r="22339" spans="33:36">
      <c r="AG22339" s="5"/>
      <c r="AJ22339" s="4"/>
    </row>
    <row r="22340" spans="33:36">
      <c r="AG22340" s="5"/>
      <c r="AJ22340" s="4"/>
    </row>
    <row r="22341" spans="33:36">
      <c r="AG22341" s="5"/>
      <c r="AJ22341" s="4"/>
    </row>
    <row r="22342" spans="33:36">
      <c r="AG22342" s="5"/>
      <c r="AJ22342" s="4"/>
    </row>
    <row r="22343" spans="33:36">
      <c r="AG22343" s="5"/>
      <c r="AJ22343" s="4"/>
    </row>
    <row r="22344" spans="33:36">
      <c r="AG22344" s="5"/>
      <c r="AJ22344" s="4"/>
    </row>
    <row r="22345" spans="33:36">
      <c r="AG22345" s="5"/>
      <c r="AJ22345" s="4"/>
    </row>
    <row r="22346" spans="33:36">
      <c r="AG22346" s="5"/>
      <c r="AJ22346" s="4"/>
    </row>
    <row r="22347" spans="33:36">
      <c r="AG22347" s="5"/>
      <c r="AJ22347" s="4"/>
    </row>
    <row r="22348" spans="33:36">
      <c r="AG22348" s="5"/>
      <c r="AJ22348" s="4"/>
    </row>
    <row r="22349" spans="33:36">
      <c r="AG22349" s="5"/>
      <c r="AJ22349" s="4"/>
    </row>
    <row r="22350" spans="33:36">
      <c r="AG22350" s="5"/>
      <c r="AJ22350" s="4"/>
    </row>
    <row r="22351" spans="33:36">
      <c r="AG22351" s="5"/>
      <c r="AJ22351" s="4"/>
    </row>
    <row r="22352" spans="33:36">
      <c r="AG22352" s="5"/>
      <c r="AJ22352" s="4"/>
    </row>
    <row r="22353" spans="33:36">
      <c r="AG22353" s="5"/>
      <c r="AJ22353" s="4"/>
    </row>
    <row r="22354" spans="33:36">
      <c r="AG22354" s="5"/>
      <c r="AJ22354" s="4"/>
    </row>
    <row r="22355" spans="33:36">
      <c r="AG22355" s="5"/>
      <c r="AJ22355" s="4"/>
    </row>
    <row r="22356" spans="33:36">
      <c r="AG22356" s="5"/>
      <c r="AJ22356" s="4"/>
    </row>
    <row r="22357" spans="33:36">
      <c r="AG22357" s="5"/>
      <c r="AJ22357" s="4"/>
    </row>
    <row r="22358" spans="33:36">
      <c r="AG22358" s="5"/>
      <c r="AJ22358" s="4"/>
    </row>
    <row r="22359" spans="33:36">
      <c r="AG22359" s="5"/>
      <c r="AJ22359" s="4"/>
    </row>
    <row r="22360" spans="33:36">
      <c r="AG22360" s="5"/>
      <c r="AJ22360" s="4"/>
    </row>
    <row r="22361" spans="33:36">
      <c r="AG22361" s="5"/>
      <c r="AJ22361" s="4"/>
    </row>
    <row r="22362" spans="33:36">
      <c r="AG22362" s="5"/>
      <c r="AJ22362" s="4"/>
    </row>
    <row r="22363" spans="33:36">
      <c r="AG22363" s="5"/>
      <c r="AJ22363" s="4"/>
    </row>
    <row r="22364" spans="33:36">
      <c r="AG22364" s="5"/>
      <c r="AJ22364" s="4"/>
    </row>
    <row r="22365" spans="33:36">
      <c r="AG22365" s="5"/>
      <c r="AJ22365" s="4"/>
    </row>
    <row r="22366" spans="33:36">
      <c r="AG22366" s="5"/>
      <c r="AJ22366" s="4"/>
    </row>
    <row r="22367" spans="33:36">
      <c r="AG22367" s="5"/>
      <c r="AJ22367" s="4"/>
    </row>
    <row r="22368" spans="33:36">
      <c r="AG22368" s="5"/>
      <c r="AJ22368" s="4"/>
    </row>
    <row r="22369" spans="33:36">
      <c r="AG22369" s="5"/>
      <c r="AJ22369" s="4"/>
    </row>
    <row r="22370" spans="33:36">
      <c r="AG22370" s="5"/>
      <c r="AJ22370" s="4"/>
    </row>
    <row r="22371" spans="33:36">
      <c r="AG22371" s="5"/>
      <c r="AJ22371" s="4"/>
    </row>
    <row r="22372" spans="33:36">
      <c r="AG22372" s="5"/>
      <c r="AJ22372" s="4"/>
    </row>
    <row r="22373" spans="33:36">
      <c r="AG22373" s="5"/>
      <c r="AJ22373" s="4"/>
    </row>
    <row r="22374" spans="33:36">
      <c r="AG22374" s="5"/>
      <c r="AJ22374" s="4"/>
    </row>
    <row r="22375" spans="33:36">
      <c r="AG22375" s="5"/>
      <c r="AJ22375" s="4"/>
    </row>
    <row r="22376" spans="33:36">
      <c r="AG22376" s="5"/>
      <c r="AJ22376" s="4"/>
    </row>
    <row r="22377" spans="33:36">
      <c r="AG22377" s="5"/>
      <c r="AJ22377" s="4"/>
    </row>
    <row r="22378" spans="33:36">
      <c r="AG22378" s="5"/>
      <c r="AJ22378" s="4"/>
    </row>
    <row r="22379" spans="33:36">
      <c r="AG22379" s="5"/>
      <c r="AJ22379" s="4"/>
    </row>
    <row r="22380" spans="33:36">
      <c r="AG22380" s="5"/>
      <c r="AJ22380" s="4"/>
    </row>
    <row r="22381" spans="33:36">
      <c r="AG22381" s="5"/>
      <c r="AJ22381" s="4"/>
    </row>
    <row r="22382" spans="33:36">
      <c r="AG22382" s="5"/>
      <c r="AJ22382" s="4"/>
    </row>
    <row r="22383" spans="33:36">
      <c r="AG22383" s="5"/>
      <c r="AJ22383" s="4"/>
    </row>
    <row r="22384" spans="33:36">
      <c r="AG22384" s="5"/>
      <c r="AJ22384" s="4"/>
    </row>
    <row r="22385" spans="33:36">
      <c r="AG22385" s="5"/>
      <c r="AJ22385" s="4"/>
    </row>
    <row r="22386" spans="33:36">
      <c r="AG22386" s="5"/>
      <c r="AJ22386" s="4"/>
    </row>
    <row r="22387" spans="33:36">
      <c r="AG22387" s="5"/>
      <c r="AJ22387" s="4"/>
    </row>
    <row r="22388" spans="33:36">
      <c r="AG22388" s="5"/>
      <c r="AJ22388" s="4"/>
    </row>
    <row r="22389" spans="33:36">
      <c r="AG22389" s="5"/>
      <c r="AJ22389" s="4"/>
    </row>
    <row r="22390" spans="33:36">
      <c r="AG22390" s="5"/>
      <c r="AJ22390" s="4"/>
    </row>
    <row r="22391" spans="33:36">
      <c r="AG22391" s="5"/>
      <c r="AJ22391" s="4"/>
    </row>
    <row r="22392" spans="33:36">
      <c r="AG22392" s="5"/>
      <c r="AJ22392" s="4"/>
    </row>
    <row r="22393" spans="33:36">
      <c r="AG22393" s="5"/>
      <c r="AJ22393" s="4"/>
    </row>
    <row r="22394" spans="33:36">
      <c r="AG22394" s="5"/>
      <c r="AJ22394" s="4"/>
    </row>
    <row r="22395" spans="33:36">
      <c r="AG22395" s="5"/>
      <c r="AJ22395" s="4"/>
    </row>
    <row r="22396" spans="33:36">
      <c r="AG22396" s="5"/>
      <c r="AJ22396" s="4"/>
    </row>
    <row r="22397" spans="33:36">
      <c r="AG22397" s="5"/>
      <c r="AJ22397" s="4"/>
    </row>
    <row r="22398" spans="33:36">
      <c r="AG22398" s="5"/>
      <c r="AJ22398" s="4"/>
    </row>
    <row r="22399" spans="33:36">
      <c r="AG22399" s="5"/>
      <c r="AJ22399" s="4"/>
    </row>
    <row r="22400" spans="33:36">
      <c r="AG22400" s="5"/>
      <c r="AJ22400" s="4"/>
    </row>
    <row r="22401" spans="33:36">
      <c r="AG22401" s="5"/>
      <c r="AJ22401" s="4"/>
    </row>
    <row r="22402" spans="33:36">
      <c r="AG22402" s="5"/>
      <c r="AJ22402" s="4"/>
    </row>
    <row r="22403" spans="33:36">
      <c r="AG22403" s="5"/>
      <c r="AJ22403" s="4"/>
    </row>
    <row r="22404" spans="33:36">
      <c r="AG22404" s="5"/>
      <c r="AJ22404" s="4"/>
    </row>
    <row r="22405" spans="33:36">
      <c r="AG22405" s="5"/>
      <c r="AJ22405" s="4"/>
    </row>
    <row r="22406" spans="33:36">
      <c r="AG22406" s="5"/>
      <c r="AJ22406" s="4"/>
    </row>
    <row r="22407" spans="33:36">
      <c r="AG22407" s="5"/>
      <c r="AJ22407" s="4"/>
    </row>
    <row r="22408" spans="33:36">
      <c r="AG22408" s="5"/>
      <c r="AJ22408" s="4"/>
    </row>
    <row r="22409" spans="33:36">
      <c r="AG22409" s="5"/>
      <c r="AJ22409" s="4"/>
    </row>
    <row r="22410" spans="33:36">
      <c r="AG22410" s="5"/>
      <c r="AJ22410" s="4"/>
    </row>
    <row r="22411" spans="33:36">
      <c r="AG22411" s="5"/>
      <c r="AJ22411" s="4"/>
    </row>
    <row r="22412" spans="33:36">
      <c r="AG22412" s="5"/>
      <c r="AJ22412" s="4"/>
    </row>
    <row r="22413" spans="33:36">
      <c r="AG22413" s="5"/>
      <c r="AJ22413" s="4"/>
    </row>
    <row r="22414" spans="33:36">
      <c r="AG22414" s="5"/>
      <c r="AJ22414" s="4"/>
    </row>
    <row r="22415" spans="33:36">
      <c r="AG22415" s="5"/>
      <c r="AJ22415" s="4"/>
    </row>
    <row r="22416" spans="33:36">
      <c r="AG22416" s="5"/>
      <c r="AJ22416" s="4"/>
    </row>
    <row r="22417" spans="33:36">
      <c r="AG22417" s="5"/>
      <c r="AJ22417" s="4"/>
    </row>
    <row r="22418" spans="33:36">
      <c r="AG22418" s="5"/>
      <c r="AJ22418" s="4"/>
    </row>
    <row r="22419" spans="33:36">
      <c r="AG22419" s="5"/>
      <c r="AJ22419" s="4"/>
    </row>
    <row r="22420" spans="33:36">
      <c r="AG22420" s="5"/>
      <c r="AJ22420" s="4"/>
    </row>
    <row r="22421" spans="33:36">
      <c r="AG22421" s="5"/>
      <c r="AJ22421" s="4"/>
    </row>
    <row r="22422" spans="33:36">
      <c r="AG22422" s="5"/>
      <c r="AJ22422" s="4"/>
    </row>
    <row r="22423" spans="33:36">
      <c r="AG22423" s="5"/>
      <c r="AJ22423" s="4"/>
    </row>
    <row r="22424" spans="33:36">
      <c r="AG22424" s="5"/>
      <c r="AJ22424" s="4"/>
    </row>
    <row r="22425" spans="33:36">
      <c r="AG22425" s="5"/>
      <c r="AJ22425" s="4"/>
    </row>
    <row r="22426" spans="33:36">
      <c r="AG22426" s="5"/>
      <c r="AJ22426" s="4"/>
    </row>
    <row r="22427" spans="33:36">
      <c r="AG22427" s="5"/>
      <c r="AJ22427" s="4"/>
    </row>
    <row r="22428" spans="33:36">
      <c r="AG22428" s="5"/>
      <c r="AJ22428" s="4"/>
    </row>
    <row r="22429" spans="33:36">
      <c r="AG22429" s="5"/>
      <c r="AJ22429" s="4"/>
    </row>
    <row r="22430" spans="33:36">
      <c r="AG22430" s="5"/>
      <c r="AJ22430" s="4"/>
    </row>
    <row r="22431" spans="33:36">
      <c r="AG22431" s="5"/>
      <c r="AJ22431" s="4"/>
    </row>
    <row r="22432" spans="33:36">
      <c r="AG22432" s="5"/>
      <c r="AJ22432" s="4"/>
    </row>
    <row r="22433" spans="33:36">
      <c r="AG22433" s="5"/>
      <c r="AJ22433" s="4"/>
    </row>
    <row r="22434" spans="33:36">
      <c r="AG22434" s="5"/>
      <c r="AJ22434" s="4"/>
    </row>
    <row r="22435" spans="33:36">
      <c r="AG22435" s="5"/>
      <c r="AJ22435" s="4"/>
    </row>
    <row r="22436" spans="33:36">
      <c r="AG22436" s="5"/>
      <c r="AJ22436" s="4"/>
    </row>
    <row r="22437" spans="33:36">
      <c r="AG22437" s="5"/>
      <c r="AJ22437" s="4"/>
    </row>
    <row r="22438" spans="33:36">
      <c r="AG22438" s="5"/>
      <c r="AJ22438" s="4"/>
    </row>
    <row r="22439" spans="33:36">
      <c r="AG22439" s="5"/>
      <c r="AJ22439" s="4"/>
    </row>
    <row r="22440" spans="33:36">
      <c r="AG22440" s="5"/>
      <c r="AJ22440" s="4"/>
    </row>
    <row r="22441" spans="33:36">
      <c r="AG22441" s="5"/>
      <c r="AJ22441" s="4"/>
    </row>
    <row r="22442" spans="33:36">
      <c r="AG22442" s="5"/>
      <c r="AJ22442" s="4"/>
    </row>
    <row r="22443" spans="33:36">
      <c r="AG22443" s="5"/>
      <c r="AJ22443" s="4"/>
    </row>
    <row r="22444" spans="33:36">
      <c r="AG22444" s="5"/>
      <c r="AJ22444" s="4"/>
    </row>
    <row r="22445" spans="33:36">
      <c r="AG22445" s="5"/>
      <c r="AJ22445" s="4"/>
    </row>
    <row r="22446" spans="33:36">
      <c r="AG22446" s="5"/>
      <c r="AJ22446" s="4"/>
    </row>
    <row r="22447" spans="33:36">
      <c r="AG22447" s="5"/>
      <c r="AJ22447" s="4"/>
    </row>
    <row r="22448" spans="33:36">
      <c r="AG22448" s="5"/>
      <c r="AJ22448" s="4"/>
    </row>
    <row r="22449" spans="33:36">
      <c r="AG22449" s="5"/>
      <c r="AJ22449" s="4"/>
    </row>
    <row r="22450" spans="33:36">
      <c r="AG22450" s="5"/>
      <c r="AJ22450" s="4"/>
    </row>
    <row r="22451" spans="33:36">
      <c r="AG22451" s="5"/>
      <c r="AJ22451" s="4"/>
    </row>
    <row r="22452" spans="33:36">
      <c r="AG22452" s="5"/>
      <c r="AJ22452" s="4"/>
    </row>
    <row r="22453" spans="33:36">
      <c r="AG22453" s="5"/>
      <c r="AJ22453" s="4"/>
    </row>
    <row r="22454" spans="33:36">
      <c r="AG22454" s="5"/>
      <c r="AJ22454" s="4"/>
    </row>
    <row r="22455" spans="33:36">
      <c r="AG22455" s="5"/>
      <c r="AJ22455" s="4"/>
    </row>
    <row r="22456" spans="33:36">
      <c r="AG22456" s="5"/>
      <c r="AJ22456" s="4"/>
    </row>
    <row r="22457" spans="33:36">
      <c r="AG22457" s="5"/>
      <c r="AJ22457" s="4"/>
    </row>
    <row r="22458" spans="33:36">
      <c r="AG22458" s="5"/>
      <c r="AJ22458" s="4"/>
    </row>
    <row r="22459" spans="33:36">
      <c r="AG22459" s="5"/>
      <c r="AJ22459" s="4"/>
    </row>
    <row r="22460" spans="33:36">
      <c r="AG22460" s="5"/>
      <c r="AJ22460" s="4"/>
    </row>
    <row r="22461" spans="33:36">
      <c r="AG22461" s="5"/>
      <c r="AJ22461" s="4"/>
    </row>
    <row r="22462" spans="33:36">
      <c r="AG22462" s="5"/>
      <c r="AJ22462" s="4"/>
    </row>
    <row r="22463" spans="33:36">
      <c r="AG22463" s="5"/>
      <c r="AJ22463" s="4"/>
    </row>
    <row r="22464" spans="33:36">
      <c r="AG22464" s="5"/>
      <c r="AJ22464" s="4"/>
    </row>
    <row r="22465" spans="33:36">
      <c r="AG22465" s="5"/>
      <c r="AJ22465" s="4"/>
    </row>
    <row r="22466" spans="33:36">
      <c r="AG22466" s="5"/>
      <c r="AJ22466" s="4"/>
    </row>
    <row r="22467" spans="33:36">
      <c r="AG22467" s="5"/>
      <c r="AJ22467" s="4"/>
    </row>
    <row r="22468" spans="33:36">
      <c r="AG22468" s="5"/>
      <c r="AJ22468" s="4"/>
    </row>
    <row r="22469" spans="33:36">
      <c r="AG22469" s="5"/>
      <c r="AJ22469" s="4"/>
    </row>
    <row r="22470" spans="33:36">
      <c r="AG22470" s="5"/>
      <c r="AJ22470" s="4"/>
    </row>
    <row r="22471" spans="33:36">
      <c r="AG22471" s="5"/>
      <c r="AJ22471" s="4"/>
    </row>
    <row r="22472" spans="33:36">
      <c r="AG22472" s="5"/>
      <c r="AJ22472" s="4"/>
    </row>
    <row r="22473" spans="33:36">
      <c r="AG22473" s="5"/>
      <c r="AJ22473" s="4"/>
    </row>
    <row r="22474" spans="33:36">
      <c r="AG22474" s="5"/>
      <c r="AJ22474" s="4"/>
    </row>
    <row r="22475" spans="33:36">
      <c r="AG22475" s="5"/>
      <c r="AJ22475" s="4"/>
    </row>
    <row r="22476" spans="33:36">
      <c r="AG22476" s="5"/>
      <c r="AJ22476" s="4"/>
    </row>
    <row r="22477" spans="33:36">
      <c r="AG22477" s="5"/>
      <c r="AJ22477" s="4"/>
    </row>
    <row r="22478" spans="33:36">
      <c r="AG22478" s="5"/>
      <c r="AJ22478" s="4"/>
    </row>
    <row r="22479" spans="33:36">
      <c r="AG22479" s="5"/>
      <c r="AJ22479" s="4"/>
    </row>
    <row r="22480" spans="33:36">
      <c r="AG22480" s="5"/>
      <c r="AJ22480" s="4"/>
    </row>
    <row r="22481" spans="33:36">
      <c r="AG22481" s="5"/>
      <c r="AJ22481" s="4"/>
    </row>
    <row r="22482" spans="33:36">
      <c r="AG22482" s="5"/>
      <c r="AJ22482" s="4"/>
    </row>
    <row r="22483" spans="33:36">
      <c r="AG22483" s="5"/>
      <c r="AJ22483" s="4"/>
    </row>
    <row r="22484" spans="33:36">
      <c r="AG22484" s="5"/>
      <c r="AJ22484" s="4"/>
    </row>
    <row r="22485" spans="33:36">
      <c r="AG22485" s="5"/>
      <c r="AJ22485" s="4"/>
    </row>
    <row r="22486" spans="33:36">
      <c r="AG22486" s="5"/>
      <c r="AJ22486" s="4"/>
    </row>
    <row r="22487" spans="33:36">
      <c r="AG22487" s="5"/>
      <c r="AJ22487" s="4"/>
    </row>
    <row r="22488" spans="33:36">
      <c r="AG22488" s="5"/>
      <c r="AJ22488" s="4"/>
    </row>
    <row r="22489" spans="33:36">
      <c r="AG22489" s="5"/>
      <c r="AJ22489" s="4"/>
    </row>
    <row r="22490" spans="33:36">
      <c r="AG22490" s="5"/>
      <c r="AJ22490" s="4"/>
    </row>
    <row r="22491" spans="33:36">
      <c r="AG22491" s="5"/>
      <c r="AJ22491" s="4"/>
    </row>
    <row r="22492" spans="33:36">
      <c r="AG22492" s="5"/>
      <c r="AJ22492" s="4"/>
    </row>
    <row r="22493" spans="33:36">
      <c r="AG22493" s="5"/>
      <c r="AJ22493" s="4"/>
    </row>
    <row r="22494" spans="33:36">
      <c r="AG22494" s="5"/>
      <c r="AJ22494" s="4"/>
    </row>
    <row r="22495" spans="33:36">
      <c r="AG22495" s="5"/>
      <c r="AJ22495" s="4"/>
    </row>
    <row r="22496" spans="33:36">
      <c r="AG22496" s="5"/>
      <c r="AJ22496" s="4"/>
    </row>
    <row r="22497" spans="33:36">
      <c r="AG22497" s="5"/>
      <c r="AJ22497" s="4"/>
    </row>
    <row r="22498" spans="33:36">
      <c r="AG22498" s="5"/>
      <c r="AJ22498" s="4"/>
    </row>
    <row r="22499" spans="33:36">
      <c r="AG22499" s="5"/>
      <c r="AJ22499" s="4"/>
    </row>
    <row r="22500" spans="33:36">
      <c r="AG22500" s="5"/>
      <c r="AJ22500" s="4"/>
    </row>
    <row r="22501" spans="33:36">
      <c r="AG22501" s="5"/>
      <c r="AJ22501" s="4"/>
    </row>
    <row r="22502" spans="33:36">
      <c r="AG22502" s="5"/>
      <c r="AJ22502" s="4"/>
    </row>
    <row r="22503" spans="33:36">
      <c r="AG22503" s="5"/>
      <c r="AJ22503" s="4"/>
    </row>
    <row r="22504" spans="33:36">
      <c r="AG22504" s="5"/>
      <c r="AJ22504" s="4"/>
    </row>
    <row r="22505" spans="33:36">
      <c r="AG22505" s="5"/>
      <c r="AJ22505" s="4"/>
    </row>
    <row r="22506" spans="33:36">
      <c r="AG22506" s="5"/>
      <c r="AJ22506" s="4"/>
    </row>
    <row r="22507" spans="33:36">
      <c r="AG22507" s="5"/>
      <c r="AJ22507" s="4"/>
    </row>
    <row r="22508" spans="33:36">
      <c r="AG22508" s="5"/>
      <c r="AJ22508" s="4"/>
    </row>
    <row r="22509" spans="33:36">
      <c r="AG22509" s="5"/>
      <c r="AJ22509" s="4"/>
    </row>
    <row r="22510" spans="33:36">
      <c r="AG22510" s="5"/>
      <c r="AJ22510" s="4"/>
    </row>
    <row r="22511" spans="33:36">
      <c r="AG22511" s="5"/>
      <c r="AJ22511" s="4"/>
    </row>
    <row r="22512" spans="33:36">
      <c r="AG22512" s="5"/>
      <c r="AJ22512" s="4"/>
    </row>
    <row r="22513" spans="33:36">
      <c r="AG22513" s="5"/>
      <c r="AJ22513" s="4"/>
    </row>
    <row r="22514" spans="33:36">
      <c r="AG22514" s="5"/>
      <c r="AJ22514" s="4"/>
    </row>
    <row r="22515" spans="33:36">
      <c r="AG22515" s="5"/>
      <c r="AJ22515" s="4"/>
    </row>
    <row r="22516" spans="33:36">
      <c r="AG22516" s="5"/>
      <c r="AJ22516" s="4"/>
    </row>
    <row r="22517" spans="33:36">
      <c r="AG22517" s="5"/>
      <c r="AJ22517" s="4"/>
    </row>
    <row r="22518" spans="33:36">
      <c r="AG22518" s="5"/>
      <c r="AJ22518" s="4"/>
    </row>
    <row r="22519" spans="33:36">
      <c r="AG22519" s="5"/>
      <c r="AJ22519" s="4"/>
    </row>
    <row r="22520" spans="33:36">
      <c r="AG22520" s="5"/>
      <c r="AJ22520" s="4"/>
    </row>
    <row r="22521" spans="33:36">
      <c r="AG22521" s="5"/>
      <c r="AJ22521" s="4"/>
    </row>
    <row r="22522" spans="33:36">
      <c r="AG22522" s="5"/>
      <c r="AJ22522" s="4"/>
    </row>
    <row r="22523" spans="33:36">
      <c r="AG22523" s="5"/>
      <c r="AJ22523" s="4"/>
    </row>
    <row r="22524" spans="33:36">
      <c r="AG22524" s="5"/>
      <c r="AJ22524" s="4"/>
    </row>
    <row r="22525" spans="33:36">
      <c r="AG22525" s="5"/>
      <c r="AJ22525" s="4"/>
    </row>
    <row r="22526" spans="33:36">
      <c r="AG22526" s="5"/>
      <c r="AJ22526" s="4"/>
    </row>
    <row r="22527" spans="33:36">
      <c r="AG22527" s="5"/>
      <c r="AJ22527" s="4"/>
    </row>
    <row r="22528" spans="33:36">
      <c r="AG22528" s="5"/>
      <c r="AJ22528" s="4"/>
    </row>
    <row r="22529" spans="33:36">
      <c r="AG22529" s="5"/>
      <c r="AJ22529" s="4"/>
    </row>
    <row r="22530" spans="33:36">
      <c r="AG22530" s="5"/>
      <c r="AJ22530" s="4"/>
    </row>
    <row r="22531" spans="33:36">
      <c r="AG22531" s="5"/>
      <c r="AJ22531" s="4"/>
    </row>
    <row r="22532" spans="33:36">
      <c r="AG22532" s="5"/>
      <c r="AJ22532" s="4"/>
    </row>
    <row r="22533" spans="33:36">
      <c r="AG22533" s="5"/>
      <c r="AJ22533" s="4"/>
    </row>
    <row r="22534" spans="33:36">
      <c r="AG22534" s="5"/>
      <c r="AJ22534" s="4"/>
    </row>
    <row r="22535" spans="33:36">
      <c r="AG22535" s="5"/>
      <c r="AJ22535" s="4"/>
    </row>
    <row r="22536" spans="33:36">
      <c r="AG22536" s="5"/>
      <c r="AJ22536" s="4"/>
    </row>
    <row r="22537" spans="33:36">
      <c r="AG22537" s="5"/>
      <c r="AJ22537" s="4"/>
    </row>
    <row r="22538" spans="33:36">
      <c r="AG22538" s="5"/>
      <c r="AJ22538" s="4"/>
    </row>
    <row r="22539" spans="33:36">
      <c r="AG22539" s="5"/>
      <c r="AJ22539" s="4"/>
    </row>
    <row r="22540" spans="33:36">
      <c r="AG22540" s="5"/>
      <c r="AJ22540" s="4"/>
    </row>
    <row r="22541" spans="33:36">
      <c r="AG22541" s="5"/>
      <c r="AJ22541" s="4"/>
    </row>
    <row r="22542" spans="33:36">
      <c r="AG22542" s="5"/>
      <c r="AJ22542" s="4"/>
    </row>
    <row r="22543" spans="33:36">
      <c r="AG22543" s="5"/>
      <c r="AJ22543" s="4"/>
    </row>
    <row r="22544" spans="33:36">
      <c r="AG22544" s="5"/>
      <c r="AJ22544" s="4"/>
    </row>
    <row r="22545" spans="33:36">
      <c r="AG22545" s="5"/>
      <c r="AJ22545" s="4"/>
    </row>
    <row r="22546" spans="33:36">
      <c r="AG22546" s="5"/>
      <c r="AJ22546" s="4"/>
    </row>
    <row r="22547" spans="33:36">
      <c r="AG22547" s="5"/>
      <c r="AJ22547" s="4"/>
    </row>
    <row r="22548" spans="33:36">
      <c r="AG22548" s="5"/>
      <c r="AJ22548" s="4"/>
    </row>
    <row r="22549" spans="33:36">
      <c r="AG22549" s="5"/>
      <c r="AJ22549" s="4"/>
    </row>
    <row r="22550" spans="33:36">
      <c r="AG22550" s="5"/>
      <c r="AJ22550" s="4"/>
    </row>
    <row r="22551" spans="33:36">
      <c r="AG22551" s="5"/>
      <c r="AJ22551" s="4"/>
    </row>
    <row r="22552" spans="33:36">
      <c r="AG22552" s="5"/>
      <c r="AJ22552" s="4"/>
    </row>
    <row r="22553" spans="33:36">
      <c r="AG22553" s="5"/>
      <c r="AJ22553" s="4"/>
    </row>
    <row r="22554" spans="33:36">
      <c r="AG22554" s="5"/>
      <c r="AJ22554" s="4"/>
    </row>
    <row r="22555" spans="33:36">
      <c r="AG22555" s="5"/>
      <c r="AJ22555" s="4"/>
    </row>
    <row r="22556" spans="33:36">
      <c r="AG22556" s="5"/>
      <c r="AJ22556" s="4"/>
    </row>
    <row r="22557" spans="33:36">
      <c r="AG22557" s="5"/>
      <c r="AJ22557" s="4"/>
    </row>
    <row r="22558" spans="33:36">
      <c r="AG22558" s="5"/>
      <c r="AJ22558" s="4"/>
    </row>
    <row r="22559" spans="33:36">
      <c r="AG22559" s="5"/>
      <c r="AJ22559" s="4"/>
    </row>
    <row r="22560" spans="33:36">
      <c r="AG22560" s="5"/>
      <c r="AJ22560" s="4"/>
    </row>
    <row r="22561" spans="33:36">
      <c r="AG22561" s="5"/>
      <c r="AJ22561" s="4"/>
    </row>
    <row r="22562" spans="33:36">
      <c r="AG22562" s="5"/>
      <c r="AJ22562" s="4"/>
    </row>
    <row r="22563" spans="33:36">
      <c r="AG22563" s="5"/>
      <c r="AJ22563" s="4"/>
    </row>
    <row r="22564" spans="33:36">
      <c r="AG22564" s="5"/>
      <c r="AJ22564" s="4"/>
    </row>
    <row r="22565" spans="33:36">
      <c r="AG22565" s="5"/>
      <c r="AJ22565" s="4"/>
    </row>
    <row r="22566" spans="33:36">
      <c r="AG22566" s="5"/>
      <c r="AJ22566" s="4"/>
    </row>
    <row r="22567" spans="33:36">
      <c r="AG22567" s="5"/>
      <c r="AJ22567" s="4"/>
    </row>
    <row r="22568" spans="33:36">
      <c r="AG22568" s="5"/>
      <c r="AJ22568" s="4"/>
    </row>
    <row r="22569" spans="33:36">
      <c r="AG22569" s="5"/>
      <c r="AJ22569" s="4"/>
    </row>
    <row r="22570" spans="33:36">
      <c r="AG22570" s="5"/>
      <c r="AJ22570" s="4"/>
    </row>
    <row r="22571" spans="33:36">
      <c r="AG22571" s="5"/>
      <c r="AJ22571" s="4"/>
    </row>
    <row r="22572" spans="33:36">
      <c r="AG22572" s="5"/>
      <c r="AJ22572" s="4"/>
    </row>
    <row r="22573" spans="33:36">
      <c r="AG22573" s="5"/>
      <c r="AJ22573" s="4"/>
    </row>
    <row r="22574" spans="33:36">
      <c r="AG22574" s="5"/>
      <c r="AJ22574" s="4"/>
    </row>
    <row r="22575" spans="33:36">
      <c r="AG22575" s="5"/>
      <c r="AJ22575" s="4"/>
    </row>
    <row r="22576" spans="33:36">
      <c r="AG22576" s="5"/>
      <c r="AJ22576" s="4"/>
    </row>
    <row r="22577" spans="33:36">
      <c r="AG22577" s="5"/>
      <c r="AJ22577" s="4"/>
    </row>
    <row r="22578" spans="33:36">
      <c r="AG22578" s="5"/>
      <c r="AJ22578" s="4"/>
    </row>
    <row r="22579" spans="33:36">
      <c r="AG22579" s="5"/>
      <c r="AJ22579" s="4"/>
    </row>
    <row r="22580" spans="33:36">
      <c r="AG22580" s="5"/>
      <c r="AJ22580" s="4"/>
    </row>
    <row r="22581" spans="33:36">
      <c r="AG22581" s="5"/>
      <c r="AJ22581" s="4"/>
    </row>
    <row r="22582" spans="33:36">
      <c r="AG22582" s="5"/>
      <c r="AJ22582" s="4"/>
    </row>
    <row r="22583" spans="33:36">
      <c r="AG22583" s="5"/>
      <c r="AJ22583" s="4"/>
    </row>
    <row r="22584" spans="33:36">
      <c r="AG22584" s="5"/>
      <c r="AJ22584" s="4"/>
    </row>
    <row r="22585" spans="33:36">
      <c r="AG22585" s="5"/>
      <c r="AJ22585" s="4"/>
    </row>
    <row r="22586" spans="33:36">
      <c r="AG22586" s="5"/>
      <c r="AJ22586" s="4"/>
    </row>
    <row r="22587" spans="33:36">
      <c r="AG22587" s="5"/>
      <c r="AJ22587" s="4"/>
    </row>
    <row r="22588" spans="33:36">
      <c r="AG22588" s="5"/>
      <c r="AJ22588" s="4"/>
    </row>
    <row r="22589" spans="33:36">
      <c r="AG22589" s="5"/>
      <c r="AJ22589" s="4"/>
    </row>
    <row r="22590" spans="33:36">
      <c r="AG22590" s="5"/>
      <c r="AJ22590" s="4"/>
    </row>
    <row r="22591" spans="33:36">
      <c r="AG22591" s="5"/>
      <c r="AJ22591" s="4"/>
    </row>
    <row r="22592" spans="33:36">
      <c r="AG22592" s="5"/>
      <c r="AJ22592" s="4"/>
    </row>
    <row r="22593" spans="33:36">
      <c r="AG22593" s="5"/>
      <c r="AJ22593" s="4"/>
    </row>
    <row r="22594" spans="33:36">
      <c r="AG22594" s="5"/>
      <c r="AJ22594" s="4"/>
    </row>
    <row r="22595" spans="33:36">
      <c r="AG22595" s="5"/>
      <c r="AJ22595" s="4"/>
    </row>
    <row r="22596" spans="33:36">
      <c r="AG22596" s="5"/>
      <c r="AJ22596" s="4"/>
    </row>
    <row r="22597" spans="33:36">
      <c r="AG22597" s="5"/>
      <c r="AJ22597" s="4"/>
    </row>
    <row r="22598" spans="33:36">
      <c r="AG22598" s="5"/>
      <c r="AJ22598" s="4"/>
    </row>
    <row r="22599" spans="33:36">
      <c r="AG22599" s="5"/>
      <c r="AJ22599" s="4"/>
    </row>
    <row r="22600" spans="33:36">
      <c r="AG22600" s="5"/>
      <c r="AJ22600" s="4"/>
    </row>
    <row r="22601" spans="33:36">
      <c r="AG22601" s="5"/>
      <c r="AJ22601" s="4"/>
    </row>
    <row r="22602" spans="33:36">
      <c r="AG22602" s="5"/>
      <c r="AJ22602" s="4"/>
    </row>
    <row r="22603" spans="33:36">
      <c r="AG22603" s="5"/>
      <c r="AJ22603" s="4"/>
    </row>
    <row r="22604" spans="33:36">
      <c r="AG22604" s="5"/>
      <c r="AJ22604" s="4"/>
    </row>
    <row r="22605" spans="33:36">
      <c r="AG22605" s="5"/>
      <c r="AJ22605" s="4"/>
    </row>
    <row r="22606" spans="33:36">
      <c r="AG22606" s="5"/>
      <c r="AJ22606" s="4"/>
    </row>
    <row r="22607" spans="33:36">
      <c r="AG22607" s="5"/>
      <c r="AJ22607" s="4"/>
    </row>
    <row r="22608" spans="33:36">
      <c r="AG22608" s="5"/>
      <c r="AJ22608" s="4"/>
    </row>
    <row r="22609" spans="33:36">
      <c r="AG22609" s="5"/>
      <c r="AJ22609" s="4"/>
    </row>
    <row r="22610" spans="33:36">
      <c r="AG22610" s="5"/>
      <c r="AJ22610" s="4"/>
    </row>
    <row r="22611" spans="33:36">
      <c r="AG22611" s="5"/>
      <c r="AJ22611" s="4"/>
    </row>
    <row r="22612" spans="33:36">
      <c r="AG22612" s="5"/>
      <c r="AJ22612" s="4"/>
    </row>
    <row r="22613" spans="33:36">
      <c r="AG22613" s="5"/>
      <c r="AJ22613" s="4"/>
    </row>
    <row r="22614" spans="33:36">
      <c r="AG22614" s="5"/>
      <c r="AJ22614" s="4"/>
    </row>
    <row r="22615" spans="33:36">
      <c r="AG22615" s="5"/>
      <c r="AJ22615" s="4"/>
    </row>
    <row r="22616" spans="33:36">
      <c r="AG22616" s="5"/>
      <c r="AJ22616" s="4"/>
    </row>
    <row r="22617" spans="33:36">
      <c r="AG22617" s="5"/>
      <c r="AJ22617" s="4"/>
    </row>
    <row r="22618" spans="33:36">
      <c r="AG22618" s="5"/>
      <c r="AJ22618" s="4"/>
    </row>
    <row r="22619" spans="33:36">
      <c r="AG22619" s="5"/>
      <c r="AJ22619" s="4"/>
    </row>
    <row r="22620" spans="33:36">
      <c r="AG22620" s="5"/>
      <c r="AJ22620" s="4"/>
    </row>
    <row r="22621" spans="33:36">
      <c r="AG22621" s="5"/>
      <c r="AJ22621" s="4"/>
    </row>
    <row r="22622" spans="33:36">
      <c r="AG22622" s="5"/>
      <c r="AJ22622" s="4"/>
    </row>
    <row r="22623" spans="33:36">
      <c r="AG22623" s="5"/>
      <c r="AJ22623" s="4"/>
    </row>
    <row r="22624" spans="33:36">
      <c r="AG22624" s="5"/>
      <c r="AJ22624" s="4"/>
    </row>
    <row r="22625" spans="33:36">
      <c r="AG22625" s="5"/>
      <c r="AJ22625" s="4"/>
    </row>
    <row r="22626" spans="33:36">
      <c r="AG22626" s="5"/>
      <c r="AJ22626" s="4"/>
    </row>
    <row r="22627" spans="33:36">
      <c r="AG22627" s="5"/>
      <c r="AJ22627" s="4"/>
    </row>
    <row r="22628" spans="33:36">
      <c r="AG22628" s="5"/>
      <c r="AJ22628" s="4"/>
    </row>
    <row r="22629" spans="33:36">
      <c r="AG22629" s="5"/>
      <c r="AJ22629" s="4"/>
    </row>
    <row r="22630" spans="33:36">
      <c r="AG22630" s="5"/>
      <c r="AJ22630" s="4"/>
    </row>
    <row r="22631" spans="33:36">
      <c r="AG22631" s="5"/>
      <c r="AJ22631" s="4"/>
    </row>
    <row r="22632" spans="33:36">
      <c r="AG22632" s="5"/>
      <c r="AJ22632" s="4"/>
    </row>
    <row r="22633" spans="33:36">
      <c r="AG22633" s="5"/>
      <c r="AJ22633" s="4"/>
    </row>
    <row r="22634" spans="33:36">
      <c r="AG22634" s="5"/>
      <c r="AJ22634" s="4"/>
    </row>
    <row r="22635" spans="33:36">
      <c r="AG22635" s="5"/>
      <c r="AJ22635" s="4"/>
    </row>
    <row r="22636" spans="33:36">
      <c r="AG22636" s="5"/>
      <c r="AJ22636" s="4"/>
    </row>
    <row r="22637" spans="33:36">
      <c r="AG22637" s="5"/>
      <c r="AJ22637" s="4"/>
    </row>
    <row r="22638" spans="33:36">
      <c r="AG22638" s="5"/>
      <c r="AJ22638" s="4"/>
    </row>
    <row r="22639" spans="33:36">
      <c r="AG22639" s="5"/>
      <c r="AJ22639" s="4"/>
    </row>
    <row r="22640" spans="33:36">
      <c r="AG22640" s="5"/>
      <c r="AJ22640" s="4"/>
    </row>
    <row r="22641" spans="33:36">
      <c r="AG22641" s="5"/>
      <c r="AJ22641" s="4"/>
    </row>
    <row r="22642" spans="33:36">
      <c r="AG22642" s="5"/>
      <c r="AJ22642" s="4"/>
    </row>
    <row r="22643" spans="33:36">
      <c r="AG22643" s="5"/>
      <c r="AJ22643" s="4"/>
    </row>
    <row r="22644" spans="33:36">
      <c r="AG22644" s="5"/>
      <c r="AJ22644" s="4"/>
    </row>
    <row r="22645" spans="33:36">
      <c r="AG22645" s="5"/>
      <c r="AJ22645" s="4"/>
    </row>
    <row r="22646" spans="33:36">
      <c r="AG22646" s="5"/>
      <c r="AJ22646" s="4"/>
    </row>
    <row r="22647" spans="33:36">
      <c r="AG22647" s="5"/>
      <c r="AJ22647" s="4"/>
    </row>
    <row r="22648" spans="33:36">
      <c r="AG22648" s="5"/>
      <c r="AJ22648" s="4"/>
    </row>
    <row r="22649" spans="33:36">
      <c r="AG22649" s="5"/>
      <c r="AJ22649" s="4"/>
    </row>
    <row r="22650" spans="33:36">
      <c r="AG22650" s="5"/>
      <c r="AJ22650" s="4"/>
    </row>
    <row r="22651" spans="33:36">
      <c r="AG22651" s="5"/>
      <c r="AJ22651" s="4"/>
    </row>
    <row r="22652" spans="33:36">
      <c r="AG22652" s="5"/>
      <c r="AJ22652" s="4"/>
    </row>
    <row r="22653" spans="33:36">
      <c r="AG22653" s="5"/>
      <c r="AJ22653" s="4"/>
    </row>
    <row r="22654" spans="33:36">
      <c r="AG22654" s="5"/>
      <c r="AJ22654" s="4"/>
    </row>
    <row r="22655" spans="33:36">
      <c r="AG22655" s="5"/>
      <c r="AJ22655" s="4"/>
    </row>
    <row r="22656" spans="33:36">
      <c r="AG22656" s="5"/>
      <c r="AJ22656" s="4"/>
    </row>
    <row r="22657" spans="33:36">
      <c r="AG22657" s="5"/>
      <c r="AJ22657" s="4"/>
    </row>
    <row r="22658" spans="33:36">
      <c r="AG22658" s="5"/>
      <c r="AJ22658" s="4"/>
    </row>
    <row r="22659" spans="33:36">
      <c r="AG22659" s="5"/>
      <c r="AJ22659" s="4"/>
    </row>
    <row r="22660" spans="33:36">
      <c r="AG22660" s="5"/>
      <c r="AJ22660" s="4"/>
    </row>
    <row r="22661" spans="33:36">
      <c r="AG22661" s="5"/>
      <c r="AJ22661" s="4"/>
    </row>
    <row r="22662" spans="33:36">
      <c r="AG22662" s="5"/>
      <c r="AJ22662" s="4"/>
    </row>
    <row r="22663" spans="33:36">
      <c r="AG22663" s="5"/>
      <c r="AJ22663" s="4"/>
    </row>
    <row r="22664" spans="33:36">
      <c r="AG22664" s="5"/>
      <c r="AJ22664" s="4"/>
    </row>
    <row r="22665" spans="33:36">
      <c r="AG22665" s="5"/>
      <c r="AJ22665" s="4"/>
    </row>
    <row r="22666" spans="33:36">
      <c r="AG22666" s="5"/>
      <c r="AJ22666" s="4"/>
    </row>
    <row r="22667" spans="33:36">
      <c r="AG22667" s="5"/>
      <c r="AJ22667" s="4"/>
    </row>
    <row r="22668" spans="33:36">
      <c r="AG22668" s="5"/>
      <c r="AJ22668" s="4"/>
    </row>
    <row r="22669" spans="33:36">
      <c r="AG22669" s="5"/>
      <c r="AJ22669" s="4"/>
    </row>
    <row r="22670" spans="33:36">
      <c r="AG22670" s="5"/>
      <c r="AJ22670" s="4"/>
    </row>
    <row r="22671" spans="33:36">
      <c r="AG22671" s="5"/>
      <c r="AJ22671" s="4"/>
    </row>
    <row r="22672" spans="33:36">
      <c r="AG22672" s="5"/>
      <c r="AJ22672" s="4"/>
    </row>
    <row r="22673" spans="33:36">
      <c r="AG22673" s="5"/>
      <c r="AJ22673" s="4"/>
    </row>
    <row r="22674" spans="33:36">
      <c r="AG22674" s="5"/>
      <c r="AJ22674" s="4"/>
    </row>
    <row r="22675" spans="33:36">
      <c r="AG22675" s="5"/>
      <c r="AJ22675" s="4"/>
    </row>
    <row r="22676" spans="33:36">
      <c r="AG22676" s="5"/>
      <c r="AJ22676" s="4"/>
    </row>
    <row r="22677" spans="33:36">
      <c r="AG22677" s="5"/>
      <c r="AJ22677" s="4"/>
    </row>
    <row r="22678" spans="33:36">
      <c r="AG22678" s="5"/>
      <c r="AJ22678" s="4"/>
    </row>
    <row r="22679" spans="33:36">
      <c r="AG22679" s="5"/>
      <c r="AJ22679" s="4"/>
    </row>
    <row r="22680" spans="33:36">
      <c r="AG22680" s="5"/>
      <c r="AJ22680" s="4"/>
    </row>
    <row r="22681" spans="33:36">
      <c r="AG22681" s="5"/>
      <c r="AJ22681" s="4"/>
    </row>
    <row r="22682" spans="33:36">
      <c r="AG22682" s="5"/>
      <c r="AJ22682" s="4"/>
    </row>
    <row r="22683" spans="33:36">
      <c r="AG22683" s="5"/>
      <c r="AJ22683" s="4"/>
    </row>
    <row r="22684" spans="33:36">
      <c r="AG22684" s="5"/>
      <c r="AJ22684" s="4"/>
    </row>
    <row r="22685" spans="33:36">
      <c r="AG22685" s="5"/>
      <c r="AJ22685" s="4"/>
    </row>
    <row r="22686" spans="33:36">
      <c r="AG22686" s="5"/>
      <c r="AJ22686" s="4"/>
    </row>
    <row r="22687" spans="33:36">
      <c r="AG22687" s="5"/>
      <c r="AJ22687" s="4"/>
    </row>
    <row r="22688" spans="33:36">
      <c r="AG22688" s="5"/>
      <c r="AJ22688" s="4"/>
    </row>
    <row r="22689" spans="33:36">
      <c r="AG22689" s="5"/>
      <c r="AJ22689" s="4"/>
    </row>
    <row r="22690" spans="33:36">
      <c r="AG22690" s="5"/>
      <c r="AJ22690" s="4"/>
    </row>
    <row r="22691" spans="33:36">
      <c r="AG22691" s="5"/>
      <c r="AJ22691" s="4"/>
    </row>
    <row r="22692" spans="33:36">
      <c r="AG22692" s="5"/>
      <c r="AJ22692" s="4"/>
    </row>
    <row r="22693" spans="33:36">
      <c r="AG22693" s="5"/>
      <c r="AJ22693" s="4"/>
    </row>
    <row r="22694" spans="33:36">
      <c r="AG22694" s="5"/>
      <c r="AJ22694" s="4"/>
    </row>
    <row r="22695" spans="33:36">
      <c r="AG22695" s="5"/>
      <c r="AJ22695" s="4"/>
    </row>
    <row r="22696" spans="33:36">
      <c r="AG22696" s="5"/>
      <c r="AJ22696" s="4"/>
    </row>
    <row r="22697" spans="33:36">
      <c r="AG22697" s="5"/>
      <c r="AJ22697" s="4"/>
    </row>
    <row r="22698" spans="33:36">
      <c r="AG22698" s="5"/>
      <c r="AJ22698" s="4"/>
    </row>
    <row r="22699" spans="33:36">
      <c r="AG22699" s="5"/>
      <c r="AJ22699" s="4"/>
    </row>
    <row r="22700" spans="33:36">
      <c r="AG22700" s="5"/>
      <c r="AJ22700" s="4"/>
    </row>
    <row r="22701" spans="33:36">
      <c r="AG22701" s="5"/>
      <c r="AJ22701" s="4"/>
    </row>
    <row r="22702" spans="33:36">
      <c r="AG22702" s="5"/>
      <c r="AJ22702" s="4"/>
    </row>
    <row r="22703" spans="33:36">
      <c r="AG22703" s="5"/>
      <c r="AJ22703" s="4"/>
    </row>
    <row r="22704" spans="33:36">
      <c r="AG22704" s="5"/>
      <c r="AJ22704" s="4"/>
    </row>
    <row r="22705" spans="33:36">
      <c r="AG22705" s="5"/>
      <c r="AJ22705" s="4"/>
    </row>
    <row r="22706" spans="33:36">
      <c r="AG22706" s="5"/>
      <c r="AJ22706" s="4"/>
    </row>
    <row r="22707" spans="33:36">
      <c r="AG22707" s="5"/>
      <c r="AJ22707" s="4"/>
    </row>
    <row r="22708" spans="33:36">
      <c r="AG22708" s="5"/>
      <c r="AJ22708" s="4"/>
    </row>
    <row r="22709" spans="33:36">
      <c r="AG22709" s="5"/>
      <c r="AJ22709" s="4"/>
    </row>
    <row r="22710" spans="33:36">
      <c r="AG22710" s="5"/>
      <c r="AJ22710" s="4"/>
    </row>
    <row r="22711" spans="33:36">
      <c r="AG22711" s="5"/>
      <c r="AJ22711" s="4"/>
    </row>
    <row r="22712" spans="33:36">
      <c r="AG22712" s="5"/>
      <c r="AJ22712" s="4"/>
    </row>
    <row r="22713" spans="33:36">
      <c r="AG22713" s="5"/>
      <c r="AJ22713" s="4"/>
    </row>
    <row r="22714" spans="33:36">
      <c r="AG22714" s="5"/>
      <c r="AJ22714" s="4"/>
    </row>
    <row r="22715" spans="33:36">
      <c r="AG22715" s="5"/>
      <c r="AJ22715" s="4"/>
    </row>
    <row r="22716" spans="33:36">
      <c r="AG22716" s="5"/>
      <c r="AJ22716" s="4"/>
    </row>
    <row r="22717" spans="33:36">
      <c r="AG22717" s="5"/>
      <c r="AJ22717" s="4"/>
    </row>
    <row r="22718" spans="33:36">
      <c r="AG22718" s="5"/>
      <c r="AJ22718" s="4"/>
    </row>
    <row r="22719" spans="33:36">
      <c r="AG22719" s="5"/>
      <c r="AJ22719" s="4"/>
    </row>
    <row r="22720" spans="33:36">
      <c r="AG22720" s="5"/>
      <c r="AJ22720" s="4"/>
    </row>
    <row r="22721" spans="33:36">
      <c r="AG22721" s="5"/>
      <c r="AJ22721" s="4"/>
    </row>
    <row r="22722" spans="33:36">
      <c r="AG22722" s="5"/>
      <c r="AJ22722" s="4"/>
    </row>
    <row r="22723" spans="33:36">
      <c r="AG22723" s="5"/>
      <c r="AJ22723" s="4"/>
    </row>
    <row r="22724" spans="33:36">
      <c r="AG22724" s="5"/>
      <c r="AJ22724" s="4"/>
    </row>
    <row r="22725" spans="33:36">
      <c r="AG22725" s="5"/>
      <c r="AJ22725" s="4"/>
    </row>
    <row r="22726" spans="33:36">
      <c r="AG22726" s="5"/>
      <c r="AJ22726" s="4"/>
    </row>
    <row r="22727" spans="33:36">
      <c r="AG22727" s="5"/>
      <c r="AJ22727" s="4"/>
    </row>
    <row r="22728" spans="33:36">
      <c r="AG22728" s="5"/>
      <c r="AJ22728" s="4"/>
    </row>
    <row r="22729" spans="33:36">
      <c r="AG22729" s="5"/>
      <c r="AJ22729" s="4"/>
    </row>
    <row r="22730" spans="33:36">
      <c r="AG22730" s="5"/>
      <c r="AJ22730" s="4"/>
    </row>
    <row r="22731" spans="33:36">
      <c r="AG22731" s="5"/>
      <c r="AJ22731" s="4"/>
    </row>
    <row r="22732" spans="33:36">
      <c r="AG22732" s="5"/>
      <c r="AJ22732" s="4"/>
    </row>
    <row r="22733" spans="33:36">
      <c r="AG22733" s="5"/>
      <c r="AJ22733" s="4"/>
    </row>
    <row r="22734" spans="33:36">
      <c r="AG22734" s="5"/>
      <c r="AJ22734" s="4"/>
    </row>
    <row r="22735" spans="33:36">
      <c r="AG22735" s="5"/>
      <c r="AJ22735" s="4"/>
    </row>
    <row r="22736" spans="33:36">
      <c r="AG22736" s="5"/>
      <c r="AJ22736" s="4"/>
    </row>
    <row r="22737" spans="33:36">
      <c r="AG22737" s="5"/>
      <c r="AJ22737" s="4"/>
    </row>
    <row r="22738" spans="33:36">
      <c r="AG22738" s="5"/>
      <c r="AJ22738" s="4"/>
    </row>
    <row r="22739" spans="33:36">
      <c r="AG22739" s="5"/>
      <c r="AJ22739" s="4"/>
    </row>
    <row r="22740" spans="33:36">
      <c r="AG22740" s="5"/>
      <c r="AJ22740" s="4"/>
    </row>
    <row r="22741" spans="33:36">
      <c r="AG22741" s="5"/>
      <c r="AJ22741" s="4"/>
    </row>
    <row r="22742" spans="33:36">
      <c r="AG22742" s="5"/>
      <c r="AJ22742" s="4"/>
    </row>
    <row r="22743" spans="33:36">
      <c r="AG22743" s="5"/>
      <c r="AJ22743" s="4"/>
    </row>
    <row r="22744" spans="33:36">
      <c r="AG22744" s="5"/>
      <c r="AJ22744" s="4"/>
    </row>
    <row r="22745" spans="33:36">
      <c r="AG22745" s="5"/>
      <c r="AJ22745" s="4"/>
    </row>
    <row r="22746" spans="33:36">
      <c r="AG22746" s="5"/>
      <c r="AJ22746" s="4"/>
    </row>
    <row r="22747" spans="33:36">
      <c r="AG22747" s="5"/>
      <c r="AJ22747" s="4"/>
    </row>
    <row r="22748" spans="33:36">
      <c r="AG22748" s="5"/>
      <c r="AJ22748" s="4"/>
    </row>
    <row r="22749" spans="33:36">
      <c r="AG22749" s="5"/>
      <c r="AJ22749" s="4"/>
    </row>
    <row r="22750" spans="33:36">
      <c r="AG22750" s="5"/>
      <c r="AJ22750" s="4"/>
    </row>
    <row r="22751" spans="33:36">
      <c r="AG22751" s="5"/>
      <c r="AJ22751" s="4"/>
    </row>
    <row r="22752" spans="33:36">
      <c r="AG22752" s="5"/>
      <c r="AJ22752" s="4"/>
    </row>
    <row r="22753" spans="33:36">
      <c r="AG22753" s="5"/>
      <c r="AJ22753" s="4"/>
    </row>
    <row r="22754" spans="33:36">
      <c r="AG22754" s="5"/>
      <c r="AJ22754" s="4"/>
    </row>
    <row r="22755" spans="33:36">
      <c r="AG22755" s="5"/>
      <c r="AJ22755" s="4"/>
    </row>
    <row r="22756" spans="33:36">
      <c r="AG22756" s="5"/>
      <c r="AJ22756" s="4"/>
    </row>
    <row r="22757" spans="33:36">
      <c r="AG22757" s="5"/>
      <c r="AJ22757" s="4"/>
    </row>
    <row r="22758" spans="33:36">
      <c r="AG22758" s="5"/>
      <c r="AJ22758" s="4"/>
    </row>
    <row r="22759" spans="33:36">
      <c r="AG22759" s="5"/>
      <c r="AJ22759" s="4"/>
    </row>
    <row r="22760" spans="33:36">
      <c r="AG22760" s="5"/>
      <c r="AJ22760" s="4"/>
    </row>
    <row r="22761" spans="33:36">
      <c r="AG22761" s="5"/>
      <c r="AJ22761" s="4"/>
    </row>
    <row r="22762" spans="33:36">
      <c r="AG22762" s="5"/>
      <c r="AJ22762" s="4"/>
    </row>
    <row r="22763" spans="33:36">
      <c r="AG22763" s="5"/>
      <c r="AJ22763" s="4"/>
    </row>
    <row r="22764" spans="33:36">
      <c r="AG22764" s="5"/>
      <c r="AJ22764" s="4"/>
    </row>
    <row r="22765" spans="33:36">
      <c r="AG22765" s="5"/>
      <c r="AJ22765" s="4"/>
    </row>
    <row r="22766" spans="33:36">
      <c r="AG22766" s="5"/>
      <c r="AJ22766" s="4"/>
    </row>
    <row r="22767" spans="33:36">
      <c r="AG22767" s="5"/>
      <c r="AJ22767" s="4"/>
    </row>
    <row r="22768" spans="33:36">
      <c r="AG22768" s="5"/>
      <c r="AJ22768" s="4"/>
    </row>
    <row r="22769" spans="33:36">
      <c r="AG22769" s="5"/>
      <c r="AJ22769" s="4"/>
    </row>
    <row r="22770" spans="33:36">
      <c r="AG22770" s="5"/>
      <c r="AJ22770" s="4"/>
    </row>
    <row r="22771" spans="33:36">
      <c r="AG22771" s="5"/>
      <c r="AJ22771" s="4"/>
    </row>
    <row r="22772" spans="33:36">
      <c r="AG22772" s="5"/>
      <c r="AJ22772" s="4"/>
    </row>
    <row r="22773" spans="33:36">
      <c r="AG22773" s="5"/>
      <c r="AJ22773" s="4"/>
    </row>
    <row r="22774" spans="33:36">
      <c r="AG22774" s="5"/>
      <c r="AJ22774" s="4"/>
    </row>
    <row r="22775" spans="33:36">
      <c r="AG22775" s="5"/>
      <c r="AJ22775" s="4"/>
    </row>
    <row r="22776" spans="33:36">
      <c r="AG22776" s="5"/>
      <c r="AJ22776" s="4"/>
    </row>
    <row r="22777" spans="33:36">
      <c r="AG22777" s="5"/>
      <c r="AJ22777" s="4"/>
    </row>
    <row r="22778" spans="33:36">
      <c r="AG22778" s="5"/>
      <c r="AJ22778" s="4"/>
    </row>
    <row r="22779" spans="33:36">
      <c r="AG22779" s="5"/>
      <c r="AJ22779" s="4"/>
    </row>
    <row r="22780" spans="33:36">
      <c r="AG22780" s="5"/>
      <c r="AJ22780" s="4"/>
    </row>
    <row r="22781" spans="33:36">
      <c r="AG22781" s="5"/>
      <c r="AJ22781" s="4"/>
    </row>
    <row r="22782" spans="33:36">
      <c r="AG22782" s="5"/>
      <c r="AJ22782" s="4"/>
    </row>
    <row r="22783" spans="33:36">
      <c r="AG22783" s="5"/>
      <c r="AJ22783" s="4"/>
    </row>
    <row r="22784" spans="33:36">
      <c r="AG22784" s="5"/>
      <c r="AJ22784" s="4"/>
    </row>
    <row r="22785" spans="33:36">
      <c r="AG22785" s="5"/>
      <c r="AJ22785" s="4"/>
    </row>
    <row r="22786" spans="33:36">
      <c r="AG22786" s="5"/>
      <c r="AJ22786" s="4"/>
    </row>
    <row r="22787" spans="33:36">
      <c r="AG22787" s="5"/>
      <c r="AJ22787" s="4"/>
    </row>
    <row r="22788" spans="33:36">
      <c r="AG22788" s="5"/>
      <c r="AJ22788" s="4"/>
    </row>
    <row r="22789" spans="33:36">
      <c r="AG22789" s="5"/>
      <c r="AJ22789" s="4"/>
    </row>
    <row r="22790" spans="33:36">
      <c r="AG22790" s="5"/>
      <c r="AJ22790" s="4"/>
    </row>
    <row r="22791" spans="33:36">
      <c r="AG22791" s="5"/>
      <c r="AJ22791" s="4"/>
    </row>
    <row r="22792" spans="33:36">
      <c r="AG22792" s="5"/>
      <c r="AJ22792" s="4"/>
    </row>
    <row r="22793" spans="33:36">
      <c r="AG22793" s="5"/>
      <c r="AJ22793" s="4"/>
    </row>
    <row r="22794" spans="33:36">
      <c r="AG22794" s="5"/>
      <c r="AJ22794" s="4"/>
    </row>
    <row r="22795" spans="33:36">
      <c r="AG22795" s="5"/>
      <c r="AJ22795" s="4"/>
    </row>
    <row r="22796" spans="33:36">
      <c r="AG22796" s="5"/>
      <c r="AJ22796" s="4"/>
    </row>
    <row r="22797" spans="33:36">
      <c r="AG22797" s="5"/>
      <c r="AJ22797" s="4"/>
    </row>
    <row r="22798" spans="33:36">
      <c r="AG22798" s="5"/>
      <c r="AJ22798" s="4"/>
    </row>
    <row r="22799" spans="33:36">
      <c r="AG22799" s="5"/>
      <c r="AJ22799" s="4"/>
    </row>
    <row r="22800" spans="33:36">
      <c r="AG22800" s="5"/>
      <c r="AJ22800" s="4"/>
    </row>
    <row r="22801" spans="33:36">
      <c r="AG22801" s="5"/>
      <c r="AJ22801" s="4"/>
    </row>
    <row r="22802" spans="33:36">
      <c r="AG22802" s="5"/>
      <c r="AJ22802" s="4"/>
    </row>
    <row r="22803" spans="33:36">
      <c r="AG22803" s="5"/>
      <c r="AJ22803" s="4"/>
    </row>
    <row r="22804" spans="33:36">
      <c r="AG22804" s="5"/>
      <c r="AJ22804" s="4"/>
    </row>
    <row r="22805" spans="33:36">
      <c r="AG22805" s="5"/>
      <c r="AJ22805" s="4"/>
    </row>
    <row r="22806" spans="33:36">
      <c r="AG22806" s="5"/>
      <c r="AJ22806" s="4"/>
    </row>
    <row r="22807" spans="33:36">
      <c r="AG22807" s="5"/>
      <c r="AJ22807" s="4"/>
    </row>
    <row r="22808" spans="33:36">
      <c r="AG22808" s="5"/>
      <c r="AJ22808" s="4"/>
    </row>
    <row r="22809" spans="33:36">
      <c r="AG22809" s="5"/>
      <c r="AJ22809" s="4"/>
    </row>
    <row r="22810" spans="33:36">
      <c r="AG22810" s="5"/>
      <c r="AJ22810" s="4"/>
    </row>
    <row r="22811" spans="33:36">
      <c r="AG22811" s="5"/>
      <c r="AJ22811" s="4"/>
    </row>
    <row r="22812" spans="33:36">
      <c r="AG22812" s="5"/>
      <c r="AJ22812" s="4"/>
    </row>
    <row r="22813" spans="33:36">
      <c r="AG22813" s="5"/>
      <c r="AJ22813" s="4"/>
    </row>
    <row r="22814" spans="33:36">
      <c r="AG22814" s="5"/>
      <c r="AJ22814" s="4"/>
    </row>
    <row r="22815" spans="33:36">
      <c r="AG22815" s="5"/>
      <c r="AJ22815" s="4"/>
    </row>
    <row r="22816" spans="33:36">
      <c r="AG22816" s="5"/>
      <c r="AJ22816" s="4"/>
    </row>
    <row r="22817" spans="33:36">
      <c r="AG22817" s="5"/>
      <c r="AJ22817" s="4"/>
    </row>
    <row r="22818" spans="33:36">
      <c r="AG22818" s="5"/>
      <c r="AJ22818" s="4"/>
    </row>
    <row r="22819" spans="33:36">
      <c r="AG22819" s="5"/>
      <c r="AJ22819" s="4"/>
    </row>
    <row r="22820" spans="33:36">
      <c r="AG22820" s="5"/>
      <c r="AJ22820" s="4"/>
    </row>
    <row r="22821" spans="33:36">
      <c r="AG22821" s="5"/>
      <c r="AJ22821" s="4"/>
    </row>
    <row r="22822" spans="33:36">
      <c r="AG22822" s="5"/>
      <c r="AJ22822" s="4"/>
    </row>
    <row r="22823" spans="33:36">
      <c r="AG22823" s="5"/>
      <c r="AJ22823" s="4"/>
    </row>
    <row r="22824" spans="33:36">
      <c r="AG22824" s="5"/>
      <c r="AJ22824" s="4"/>
    </row>
    <row r="22825" spans="33:36">
      <c r="AG22825" s="5"/>
      <c r="AJ22825" s="4"/>
    </row>
    <row r="22826" spans="33:36">
      <c r="AG22826" s="5"/>
      <c r="AJ22826" s="4"/>
    </row>
    <row r="22827" spans="33:36">
      <c r="AG22827" s="5"/>
      <c r="AJ22827" s="4"/>
    </row>
    <row r="22828" spans="33:36">
      <c r="AG22828" s="5"/>
      <c r="AJ22828" s="4"/>
    </row>
    <row r="22829" spans="33:36">
      <c r="AG22829" s="5"/>
      <c r="AJ22829" s="4"/>
    </row>
    <row r="22830" spans="33:36">
      <c r="AG22830" s="5"/>
      <c r="AJ22830" s="4"/>
    </row>
    <row r="22831" spans="33:36">
      <c r="AG22831" s="5"/>
      <c r="AJ22831" s="4"/>
    </row>
    <row r="22832" spans="33:36">
      <c r="AG22832" s="5"/>
      <c r="AJ22832" s="4"/>
    </row>
    <row r="22833" spans="33:36">
      <c r="AG22833" s="5"/>
      <c r="AJ22833" s="4"/>
    </row>
    <row r="22834" spans="33:36">
      <c r="AG22834" s="5"/>
      <c r="AJ22834" s="4"/>
    </row>
    <row r="22835" spans="33:36">
      <c r="AG22835" s="5"/>
      <c r="AJ22835" s="4"/>
    </row>
    <row r="22836" spans="33:36">
      <c r="AG22836" s="5"/>
      <c r="AJ22836" s="4"/>
    </row>
    <row r="22837" spans="33:36">
      <c r="AG22837" s="5"/>
      <c r="AJ22837" s="4"/>
    </row>
    <row r="22838" spans="33:36">
      <c r="AG22838" s="5"/>
      <c r="AJ22838" s="4"/>
    </row>
    <row r="22839" spans="33:36">
      <c r="AG22839" s="5"/>
      <c r="AJ22839" s="4"/>
    </row>
    <row r="22840" spans="33:36">
      <c r="AG22840" s="5"/>
      <c r="AJ22840" s="4"/>
    </row>
    <row r="22841" spans="33:36">
      <c r="AG22841" s="5"/>
      <c r="AJ22841" s="4"/>
    </row>
    <row r="22842" spans="33:36">
      <c r="AG22842" s="5"/>
      <c r="AJ22842" s="4"/>
    </row>
    <row r="22843" spans="33:36">
      <c r="AG22843" s="5"/>
      <c r="AJ22843" s="4"/>
    </row>
    <row r="22844" spans="33:36">
      <c r="AG22844" s="5"/>
      <c r="AJ22844" s="4"/>
    </row>
    <row r="22845" spans="33:36">
      <c r="AG22845" s="5"/>
      <c r="AJ22845" s="4"/>
    </row>
    <row r="22846" spans="33:36">
      <c r="AG22846" s="5"/>
      <c r="AJ22846" s="4"/>
    </row>
    <row r="22847" spans="33:36">
      <c r="AG22847" s="5"/>
      <c r="AJ22847" s="4"/>
    </row>
    <row r="22848" spans="33:36">
      <c r="AG22848" s="5"/>
      <c r="AJ22848" s="4"/>
    </row>
    <row r="22849" spans="33:36">
      <c r="AG22849" s="5"/>
      <c r="AJ22849" s="4"/>
    </row>
    <row r="22850" spans="33:36">
      <c r="AG22850" s="5"/>
      <c r="AJ22850" s="4"/>
    </row>
    <row r="22851" spans="33:36">
      <c r="AG22851" s="5"/>
      <c r="AJ22851" s="4"/>
    </row>
    <row r="22852" spans="33:36">
      <c r="AG22852" s="5"/>
      <c r="AJ22852" s="4"/>
    </row>
    <row r="22853" spans="33:36">
      <c r="AG22853" s="5"/>
      <c r="AJ22853" s="4"/>
    </row>
    <row r="22854" spans="33:36">
      <c r="AG22854" s="5"/>
      <c r="AJ22854" s="4"/>
    </row>
    <row r="22855" spans="33:36">
      <c r="AG22855" s="5"/>
      <c r="AJ22855" s="4"/>
    </row>
    <row r="22856" spans="33:36">
      <c r="AG22856" s="5"/>
      <c r="AJ22856" s="4"/>
    </row>
    <row r="22857" spans="33:36">
      <c r="AG22857" s="5"/>
      <c r="AJ22857" s="4"/>
    </row>
    <row r="22858" spans="33:36">
      <c r="AG22858" s="5"/>
      <c r="AJ22858" s="4"/>
    </row>
    <row r="22859" spans="33:36">
      <c r="AG22859" s="5"/>
      <c r="AJ22859" s="4"/>
    </row>
    <row r="22860" spans="33:36">
      <c r="AG22860" s="5"/>
      <c r="AJ22860" s="4"/>
    </row>
    <row r="22861" spans="33:36">
      <c r="AG22861" s="5"/>
      <c r="AJ22861" s="4"/>
    </row>
    <row r="22862" spans="33:36">
      <c r="AG22862" s="5"/>
      <c r="AJ22862" s="4"/>
    </row>
    <row r="22863" spans="33:36">
      <c r="AG22863" s="5"/>
      <c r="AJ22863" s="4"/>
    </row>
    <row r="22864" spans="33:36">
      <c r="AG22864" s="5"/>
      <c r="AJ22864" s="4"/>
    </row>
    <row r="22865" spans="33:36">
      <c r="AG22865" s="5"/>
      <c r="AJ22865" s="4"/>
    </row>
    <row r="22866" spans="33:36">
      <c r="AG22866" s="5"/>
      <c r="AJ22866" s="4"/>
    </row>
    <row r="22867" spans="33:36">
      <c r="AG22867" s="5"/>
      <c r="AJ22867" s="4"/>
    </row>
    <row r="22868" spans="33:36">
      <c r="AG22868" s="5"/>
      <c r="AJ22868" s="4"/>
    </row>
    <row r="22869" spans="33:36">
      <c r="AG22869" s="5"/>
      <c r="AJ22869" s="4"/>
    </row>
    <row r="22870" spans="33:36">
      <c r="AG22870" s="5"/>
      <c r="AJ22870" s="4"/>
    </row>
    <row r="22871" spans="33:36">
      <c r="AG22871" s="5"/>
      <c r="AJ22871" s="4"/>
    </row>
    <row r="22872" spans="33:36">
      <c r="AG22872" s="5"/>
      <c r="AJ22872" s="4"/>
    </row>
    <row r="22873" spans="33:36">
      <c r="AG22873" s="5"/>
      <c r="AJ22873" s="4"/>
    </row>
    <row r="22874" spans="33:36">
      <c r="AG22874" s="5"/>
      <c r="AJ22874" s="4"/>
    </row>
    <row r="22875" spans="33:36">
      <c r="AG22875" s="5"/>
      <c r="AJ22875" s="4"/>
    </row>
    <row r="22876" spans="33:36">
      <c r="AG22876" s="5"/>
      <c r="AJ22876" s="4"/>
    </row>
    <row r="22877" spans="33:36">
      <c r="AG22877" s="5"/>
      <c r="AJ22877" s="4"/>
    </row>
    <row r="22878" spans="33:36">
      <c r="AG22878" s="5"/>
      <c r="AJ22878" s="4"/>
    </row>
    <row r="22879" spans="33:36">
      <c r="AG22879" s="5"/>
      <c r="AJ22879" s="4"/>
    </row>
    <row r="22880" spans="33:36">
      <c r="AG22880" s="5"/>
      <c r="AJ22880" s="4"/>
    </row>
    <row r="22881" spans="33:36">
      <c r="AG22881" s="5"/>
      <c r="AJ22881" s="4"/>
    </row>
    <row r="22882" spans="33:36">
      <c r="AG22882" s="5"/>
      <c r="AJ22882" s="4"/>
    </row>
    <row r="22883" spans="33:36">
      <c r="AG22883" s="5"/>
      <c r="AJ22883" s="4"/>
    </row>
    <row r="22884" spans="33:36">
      <c r="AG22884" s="5"/>
      <c r="AJ22884" s="4"/>
    </row>
    <row r="22885" spans="33:36">
      <c r="AG22885" s="5"/>
      <c r="AJ22885" s="4"/>
    </row>
    <row r="22886" spans="33:36">
      <c r="AG22886" s="5"/>
      <c r="AJ22886" s="4"/>
    </row>
    <row r="22887" spans="33:36">
      <c r="AG22887" s="5"/>
      <c r="AJ22887" s="4"/>
    </row>
    <row r="22888" spans="33:36">
      <c r="AG22888" s="5"/>
      <c r="AJ22888" s="4"/>
    </row>
    <row r="22889" spans="33:36">
      <c r="AG22889" s="5"/>
      <c r="AJ22889" s="4"/>
    </row>
    <row r="22890" spans="33:36">
      <c r="AG22890" s="5"/>
      <c r="AJ22890" s="4"/>
    </row>
    <row r="22891" spans="33:36">
      <c r="AG22891" s="5"/>
      <c r="AJ22891" s="4"/>
    </row>
    <row r="22892" spans="33:36">
      <c r="AG22892" s="5"/>
      <c r="AJ22892" s="4"/>
    </row>
    <row r="22893" spans="33:36">
      <c r="AG22893" s="5"/>
      <c r="AJ22893" s="4"/>
    </row>
    <row r="22894" spans="33:36">
      <c r="AG22894" s="5"/>
      <c r="AJ22894" s="4"/>
    </row>
    <row r="22895" spans="33:36">
      <c r="AG22895" s="5"/>
      <c r="AJ22895" s="4"/>
    </row>
    <row r="22896" spans="33:36">
      <c r="AG22896" s="5"/>
      <c r="AJ22896" s="4"/>
    </row>
    <row r="22897" spans="33:36">
      <c r="AG22897" s="5"/>
      <c r="AJ22897" s="4"/>
    </row>
    <row r="22898" spans="33:36">
      <c r="AG22898" s="5"/>
      <c r="AJ22898" s="4"/>
    </row>
    <row r="22899" spans="33:36">
      <c r="AG22899" s="5"/>
      <c r="AJ22899" s="4"/>
    </row>
    <row r="22900" spans="33:36">
      <c r="AG22900" s="5"/>
      <c r="AJ22900" s="4"/>
    </row>
    <row r="22901" spans="33:36">
      <c r="AG22901" s="5"/>
      <c r="AJ22901" s="4"/>
    </row>
    <row r="22902" spans="33:36">
      <c r="AG22902" s="5"/>
      <c r="AJ22902" s="4"/>
    </row>
    <row r="22903" spans="33:36">
      <c r="AG22903" s="5"/>
      <c r="AJ22903" s="4"/>
    </row>
    <row r="22904" spans="33:36">
      <c r="AG22904" s="5"/>
      <c r="AJ22904" s="4"/>
    </row>
    <row r="22905" spans="33:36">
      <c r="AG22905" s="5"/>
      <c r="AJ22905" s="4"/>
    </row>
    <row r="22906" spans="33:36">
      <c r="AG22906" s="5"/>
      <c r="AJ22906" s="4"/>
    </row>
    <row r="22907" spans="33:36">
      <c r="AG22907" s="5"/>
      <c r="AJ22907" s="4"/>
    </row>
    <row r="22908" spans="33:36">
      <c r="AG22908" s="5"/>
      <c r="AJ22908" s="4"/>
    </row>
    <row r="22909" spans="33:36">
      <c r="AG22909" s="5"/>
      <c r="AJ22909" s="4"/>
    </row>
    <row r="22910" spans="33:36">
      <c r="AG22910" s="5"/>
      <c r="AJ22910" s="4"/>
    </row>
    <row r="22911" spans="33:36">
      <c r="AG22911" s="5"/>
      <c r="AJ22911" s="4"/>
    </row>
    <row r="22912" spans="33:36">
      <c r="AG22912" s="5"/>
      <c r="AJ22912" s="4"/>
    </row>
    <row r="22913" spans="33:36">
      <c r="AG22913" s="5"/>
      <c r="AJ22913" s="4"/>
    </row>
    <row r="22914" spans="33:36">
      <c r="AG22914" s="5"/>
      <c r="AJ22914" s="4"/>
    </row>
    <row r="22915" spans="33:36">
      <c r="AG22915" s="5"/>
      <c r="AJ22915" s="4"/>
    </row>
    <row r="22916" spans="33:36">
      <c r="AG22916" s="5"/>
      <c r="AJ22916" s="4"/>
    </row>
    <row r="22917" spans="33:36">
      <c r="AG22917" s="5"/>
      <c r="AJ22917" s="4"/>
    </row>
    <row r="22918" spans="33:36">
      <c r="AG22918" s="5"/>
      <c r="AJ22918" s="4"/>
    </row>
    <row r="22919" spans="33:36">
      <c r="AG22919" s="5"/>
      <c r="AJ22919" s="4"/>
    </row>
    <row r="22920" spans="33:36">
      <c r="AG22920" s="5"/>
      <c r="AJ22920" s="4"/>
    </row>
    <row r="22921" spans="33:36">
      <c r="AG22921" s="5"/>
      <c r="AJ22921" s="4"/>
    </row>
    <row r="22922" spans="33:36">
      <c r="AG22922" s="5"/>
      <c r="AJ22922" s="4"/>
    </row>
    <row r="22923" spans="33:36">
      <c r="AG22923" s="5"/>
      <c r="AJ22923" s="4"/>
    </row>
    <row r="22924" spans="33:36">
      <c r="AG22924" s="5"/>
      <c r="AJ22924" s="4"/>
    </row>
    <row r="22925" spans="33:36">
      <c r="AG22925" s="5"/>
      <c r="AJ22925" s="4"/>
    </row>
    <row r="22926" spans="33:36">
      <c r="AG22926" s="5"/>
      <c r="AJ22926" s="4"/>
    </row>
    <row r="22927" spans="33:36">
      <c r="AG22927" s="5"/>
      <c r="AJ22927" s="4"/>
    </row>
    <row r="22928" spans="33:36">
      <c r="AG22928" s="5"/>
      <c r="AJ22928" s="4"/>
    </row>
    <row r="22929" spans="33:36">
      <c r="AG22929" s="5"/>
      <c r="AJ22929" s="4"/>
    </row>
    <row r="22930" spans="33:36">
      <c r="AG22930" s="5"/>
      <c r="AJ22930" s="4"/>
    </row>
    <row r="22931" spans="33:36">
      <c r="AG22931" s="5"/>
      <c r="AJ22931" s="4"/>
    </row>
    <row r="22932" spans="33:36">
      <c r="AG22932" s="5"/>
      <c r="AJ22932" s="4"/>
    </row>
    <row r="22933" spans="33:36">
      <c r="AG22933" s="5"/>
      <c r="AJ22933" s="4"/>
    </row>
    <row r="22934" spans="33:36">
      <c r="AG22934" s="5"/>
      <c r="AJ22934" s="4"/>
    </row>
    <row r="22935" spans="33:36">
      <c r="AG22935" s="5"/>
      <c r="AJ22935" s="4"/>
    </row>
    <row r="22936" spans="33:36">
      <c r="AG22936" s="5"/>
      <c r="AJ22936" s="4"/>
    </row>
    <row r="22937" spans="33:36">
      <c r="AG22937" s="5"/>
      <c r="AJ22937" s="4"/>
    </row>
    <row r="22938" spans="33:36">
      <c r="AG22938" s="5"/>
      <c r="AJ22938" s="4"/>
    </row>
    <row r="22939" spans="33:36">
      <c r="AG22939" s="5"/>
      <c r="AJ22939" s="4"/>
    </row>
    <row r="22940" spans="33:36">
      <c r="AG22940" s="5"/>
      <c r="AJ22940" s="4"/>
    </row>
    <row r="22941" spans="33:36">
      <c r="AG22941" s="5"/>
      <c r="AJ22941" s="4"/>
    </row>
    <row r="22942" spans="33:36">
      <c r="AG22942" s="5"/>
      <c r="AJ22942" s="4"/>
    </row>
    <row r="22943" spans="33:36">
      <c r="AG22943" s="5"/>
      <c r="AJ22943" s="4"/>
    </row>
    <row r="22944" spans="33:36">
      <c r="AG22944" s="5"/>
      <c r="AJ22944" s="4"/>
    </row>
    <row r="22945" spans="33:36">
      <c r="AG22945" s="5"/>
      <c r="AJ22945" s="4"/>
    </row>
    <row r="22946" spans="33:36">
      <c r="AG22946" s="5"/>
      <c r="AJ22946" s="4"/>
    </row>
    <row r="22947" spans="33:36">
      <c r="AG22947" s="5"/>
      <c r="AJ22947" s="4"/>
    </row>
    <row r="22948" spans="33:36">
      <c r="AG22948" s="5"/>
      <c r="AJ22948" s="4"/>
    </row>
    <row r="22949" spans="33:36">
      <c r="AG22949" s="5"/>
      <c r="AJ22949" s="4"/>
    </row>
    <row r="22950" spans="33:36">
      <c r="AG22950" s="5"/>
      <c r="AJ22950" s="4"/>
    </row>
    <row r="22951" spans="33:36">
      <c r="AG22951" s="5"/>
      <c r="AJ22951" s="4"/>
    </row>
    <row r="22952" spans="33:36">
      <c r="AG22952" s="5"/>
      <c r="AJ22952" s="4"/>
    </row>
    <row r="22953" spans="33:36">
      <c r="AG22953" s="5"/>
      <c r="AJ22953" s="4"/>
    </row>
    <row r="22954" spans="33:36">
      <c r="AG22954" s="5"/>
      <c r="AJ22954" s="4"/>
    </row>
    <row r="22955" spans="33:36">
      <c r="AG22955" s="5"/>
      <c r="AJ22955" s="4"/>
    </row>
    <row r="22956" spans="33:36">
      <c r="AG22956" s="5"/>
      <c r="AJ22956" s="4"/>
    </row>
    <row r="22957" spans="33:36">
      <c r="AG22957" s="5"/>
      <c r="AJ22957" s="4"/>
    </row>
    <row r="22958" spans="33:36">
      <c r="AG22958" s="5"/>
      <c r="AJ22958" s="4"/>
    </row>
    <row r="22959" spans="33:36">
      <c r="AG22959" s="5"/>
      <c r="AJ22959" s="4"/>
    </row>
    <row r="22960" spans="33:36">
      <c r="AG22960" s="5"/>
      <c r="AJ22960" s="4"/>
    </row>
    <row r="22961" spans="33:36">
      <c r="AG22961" s="5"/>
      <c r="AJ22961" s="4"/>
    </row>
    <row r="22962" spans="33:36">
      <c r="AG22962" s="5"/>
      <c r="AJ22962" s="4"/>
    </row>
    <row r="22963" spans="33:36">
      <c r="AG22963" s="5"/>
      <c r="AJ22963" s="4"/>
    </row>
    <row r="22964" spans="33:36">
      <c r="AG22964" s="5"/>
      <c r="AJ22964" s="4"/>
    </row>
    <row r="22965" spans="33:36">
      <c r="AG22965" s="5"/>
      <c r="AJ22965" s="4"/>
    </row>
    <row r="22966" spans="33:36">
      <c r="AG22966" s="5"/>
      <c r="AJ22966" s="4"/>
    </row>
    <row r="22967" spans="33:36">
      <c r="AG22967" s="5"/>
      <c r="AJ22967" s="4"/>
    </row>
    <row r="22968" spans="33:36">
      <c r="AG22968" s="5"/>
      <c r="AJ22968" s="4"/>
    </row>
    <row r="22969" spans="33:36">
      <c r="AG22969" s="5"/>
      <c r="AJ22969" s="4"/>
    </row>
    <row r="22970" spans="33:36">
      <c r="AG22970" s="5"/>
      <c r="AJ22970" s="4"/>
    </row>
    <row r="22971" spans="33:36">
      <c r="AG22971" s="5"/>
      <c r="AJ22971" s="4"/>
    </row>
    <row r="22972" spans="33:36">
      <c r="AG22972" s="5"/>
      <c r="AJ22972" s="4"/>
    </row>
    <row r="22973" spans="33:36">
      <c r="AG22973" s="5"/>
      <c r="AJ22973" s="4"/>
    </row>
    <row r="22974" spans="33:36">
      <c r="AG22974" s="5"/>
      <c r="AJ22974" s="4"/>
    </row>
    <row r="22975" spans="33:36">
      <c r="AG22975" s="5"/>
      <c r="AJ22975" s="4"/>
    </row>
    <row r="22976" spans="33:36">
      <c r="AG22976" s="5"/>
      <c r="AJ22976" s="4"/>
    </row>
    <row r="22977" spans="33:36">
      <c r="AG22977" s="5"/>
      <c r="AJ22977" s="4"/>
    </row>
    <row r="22978" spans="33:36">
      <c r="AG22978" s="5"/>
      <c r="AJ22978" s="4"/>
    </row>
    <row r="22979" spans="33:36">
      <c r="AG22979" s="5"/>
      <c r="AJ22979" s="4"/>
    </row>
    <row r="22980" spans="33:36">
      <c r="AG22980" s="5"/>
      <c r="AJ22980" s="4"/>
    </row>
    <row r="22981" spans="33:36">
      <c r="AG22981" s="5"/>
      <c r="AJ22981" s="4"/>
    </row>
    <row r="22982" spans="33:36">
      <c r="AG22982" s="5"/>
      <c r="AJ22982" s="4"/>
    </row>
    <row r="22983" spans="33:36">
      <c r="AG22983" s="5"/>
      <c r="AJ22983" s="4"/>
    </row>
    <row r="22984" spans="33:36">
      <c r="AG22984" s="5"/>
      <c r="AJ22984" s="4"/>
    </row>
    <row r="22985" spans="33:36">
      <c r="AG22985" s="5"/>
      <c r="AJ22985" s="4"/>
    </row>
    <row r="22986" spans="33:36">
      <c r="AG22986" s="5"/>
      <c r="AJ22986" s="4"/>
    </row>
    <row r="22987" spans="33:36">
      <c r="AG22987" s="5"/>
      <c r="AJ22987" s="4"/>
    </row>
    <row r="22988" spans="33:36">
      <c r="AG22988" s="5"/>
      <c r="AJ22988" s="4"/>
    </row>
    <row r="22989" spans="33:36">
      <c r="AG22989" s="5"/>
      <c r="AJ22989" s="4"/>
    </row>
    <row r="22990" spans="33:36">
      <c r="AG22990" s="5"/>
      <c r="AJ22990" s="4"/>
    </row>
    <row r="22991" spans="33:36">
      <c r="AG22991" s="5"/>
      <c r="AJ22991" s="4"/>
    </row>
    <row r="22992" spans="33:36">
      <c r="AG22992" s="5"/>
      <c r="AJ22992" s="4"/>
    </row>
    <row r="22993" spans="33:36">
      <c r="AG22993" s="5"/>
      <c r="AJ22993" s="4"/>
    </row>
    <row r="22994" spans="33:36">
      <c r="AG22994" s="5"/>
      <c r="AJ22994" s="4"/>
    </row>
    <row r="22995" spans="33:36">
      <c r="AG22995" s="5"/>
      <c r="AJ22995" s="4"/>
    </row>
    <row r="22996" spans="33:36">
      <c r="AG22996" s="5"/>
      <c r="AJ22996" s="4"/>
    </row>
    <row r="22997" spans="33:36">
      <c r="AG22997" s="5"/>
      <c r="AJ22997" s="4"/>
    </row>
    <row r="22998" spans="33:36">
      <c r="AG22998" s="5"/>
      <c r="AJ22998" s="4"/>
    </row>
    <row r="22999" spans="33:36">
      <c r="AG22999" s="5"/>
      <c r="AJ22999" s="4"/>
    </row>
    <row r="23000" spans="33:36">
      <c r="AG23000" s="5"/>
      <c r="AJ23000" s="4"/>
    </row>
    <row r="23001" spans="33:36">
      <c r="AG23001" s="5"/>
      <c r="AJ23001" s="4"/>
    </row>
    <row r="23002" spans="33:36">
      <c r="AG23002" s="5"/>
      <c r="AJ23002" s="4"/>
    </row>
    <row r="23003" spans="33:36">
      <c r="AG23003" s="5"/>
      <c r="AJ23003" s="4"/>
    </row>
    <row r="23004" spans="33:36">
      <c r="AG23004" s="5"/>
      <c r="AJ23004" s="4"/>
    </row>
    <row r="23005" spans="33:36">
      <c r="AG23005" s="5"/>
      <c r="AJ23005" s="4"/>
    </row>
    <row r="23006" spans="33:36">
      <c r="AG23006" s="5"/>
      <c r="AJ23006" s="4"/>
    </row>
    <row r="23007" spans="33:36">
      <c r="AG23007" s="5"/>
      <c r="AJ23007" s="4"/>
    </row>
    <row r="23008" spans="33:36">
      <c r="AG23008" s="5"/>
      <c r="AJ23008" s="4"/>
    </row>
    <row r="23009" spans="33:36">
      <c r="AG23009" s="5"/>
      <c r="AJ23009" s="4"/>
    </row>
    <row r="23010" spans="33:36">
      <c r="AG23010" s="5"/>
      <c r="AJ23010" s="4"/>
    </row>
    <row r="23011" spans="33:36">
      <c r="AG23011" s="5"/>
      <c r="AJ23011" s="4"/>
    </row>
    <row r="23012" spans="33:36">
      <c r="AG23012" s="5"/>
      <c r="AJ23012" s="4"/>
    </row>
    <row r="23013" spans="33:36">
      <c r="AG23013" s="5"/>
      <c r="AJ23013" s="4"/>
    </row>
    <row r="23014" spans="33:36">
      <c r="AG23014" s="5"/>
      <c r="AJ23014" s="4"/>
    </row>
    <row r="23015" spans="33:36">
      <c r="AG23015" s="5"/>
      <c r="AJ23015" s="4"/>
    </row>
    <row r="23016" spans="33:36">
      <c r="AG23016" s="5"/>
      <c r="AJ23016" s="4"/>
    </row>
    <row r="23017" spans="33:36">
      <c r="AG23017" s="5"/>
      <c r="AJ23017" s="4"/>
    </row>
    <row r="23018" spans="33:36">
      <c r="AG23018" s="5"/>
      <c r="AJ23018" s="4"/>
    </row>
    <row r="23019" spans="33:36">
      <c r="AG23019" s="5"/>
      <c r="AJ23019" s="4"/>
    </row>
    <row r="23020" spans="33:36">
      <c r="AG23020" s="5"/>
      <c r="AJ23020" s="4"/>
    </row>
    <row r="23021" spans="33:36">
      <c r="AG23021" s="5"/>
      <c r="AJ23021" s="4"/>
    </row>
    <row r="23022" spans="33:36">
      <c r="AG23022" s="5"/>
      <c r="AJ23022" s="4"/>
    </row>
    <row r="23023" spans="33:36">
      <c r="AG23023" s="5"/>
      <c r="AJ23023" s="4"/>
    </row>
    <row r="23024" spans="33:36">
      <c r="AG23024" s="5"/>
      <c r="AJ23024" s="4"/>
    </row>
    <row r="23025" spans="33:36">
      <c r="AG23025" s="5"/>
      <c r="AJ23025" s="4"/>
    </row>
    <row r="23026" spans="33:36">
      <c r="AG23026" s="5"/>
      <c r="AJ23026" s="4"/>
    </row>
    <row r="23027" spans="33:36">
      <c r="AG23027" s="5"/>
      <c r="AJ23027" s="4"/>
    </row>
    <row r="23028" spans="33:36">
      <c r="AG23028" s="5"/>
      <c r="AJ23028" s="4"/>
    </row>
    <row r="23029" spans="33:36">
      <c r="AG23029" s="5"/>
      <c r="AJ23029" s="4"/>
    </row>
    <row r="23030" spans="33:36">
      <c r="AG23030" s="5"/>
      <c r="AJ23030" s="4"/>
    </row>
    <row r="23031" spans="33:36">
      <c r="AG23031" s="5"/>
      <c r="AJ23031" s="4"/>
    </row>
    <row r="23032" spans="33:36">
      <c r="AG23032" s="5"/>
      <c r="AJ23032" s="4"/>
    </row>
    <row r="23033" spans="33:36">
      <c r="AG23033" s="5"/>
      <c r="AJ23033" s="4"/>
    </row>
    <row r="23034" spans="33:36">
      <c r="AG23034" s="5"/>
      <c r="AJ23034" s="4"/>
    </row>
    <row r="23035" spans="33:36">
      <c r="AG23035" s="5"/>
      <c r="AJ23035" s="4"/>
    </row>
    <row r="23036" spans="33:36">
      <c r="AG23036" s="5"/>
      <c r="AJ23036" s="4"/>
    </row>
    <row r="23037" spans="33:36">
      <c r="AG23037" s="5"/>
      <c r="AJ23037" s="4"/>
    </row>
    <row r="23038" spans="33:36">
      <c r="AG23038" s="5"/>
      <c r="AJ23038" s="4"/>
    </row>
    <row r="23039" spans="33:36">
      <c r="AG23039" s="5"/>
      <c r="AJ23039" s="4"/>
    </row>
    <row r="23040" spans="33:36">
      <c r="AG23040" s="5"/>
      <c r="AJ23040" s="4"/>
    </row>
    <row r="23041" spans="33:36">
      <c r="AG23041" s="5"/>
      <c r="AJ23041" s="4"/>
    </row>
    <row r="23042" spans="33:36">
      <c r="AG23042" s="5"/>
      <c r="AJ23042" s="4"/>
    </row>
    <row r="23043" spans="33:36">
      <c r="AG23043" s="5"/>
      <c r="AJ23043" s="4"/>
    </row>
    <row r="23044" spans="33:36">
      <c r="AG23044" s="5"/>
      <c r="AJ23044" s="4"/>
    </row>
    <row r="23045" spans="33:36">
      <c r="AG23045" s="5"/>
      <c r="AJ23045" s="4"/>
    </row>
    <row r="23046" spans="33:36">
      <c r="AG23046" s="5"/>
      <c r="AJ23046" s="4"/>
    </row>
    <row r="23047" spans="33:36">
      <c r="AG23047" s="5"/>
      <c r="AJ23047" s="4"/>
    </row>
    <row r="23048" spans="33:36">
      <c r="AG23048" s="5"/>
      <c r="AJ23048" s="4"/>
    </row>
    <row r="23049" spans="33:36">
      <c r="AG23049" s="5"/>
      <c r="AJ23049" s="4"/>
    </row>
    <row r="23050" spans="33:36">
      <c r="AG23050" s="5"/>
      <c r="AJ23050" s="4"/>
    </row>
    <row r="23051" spans="33:36">
      <c r="AG23051" s="5"/>
      <c r="AJ23051" s="4"/>
    </row>
    <row r="23052" spans="33:36">
      <c r="AG23052" s="5"/>
      <c r="AJ23052" s="4"/>
    </row>
    <row r="23053" spans="33:36">
      <c r="AG23053" s="5"/>
      <c r="AJ23053" s="4"/>
    </row>
    <row r="23054" spans="33:36">
      <c r="AG23054" s="5"/>
      <c r="AJ23054" s="4"/>
    </row>
    <row r="23055" spans="33:36">
      <c r="AG23055" s="5"/>
      <c r="AJ23055" s="4"/>
    </row>
    <row r="23056" spans="33:36">
      <c r="AG23056" s="5"/>
      <c r="AJ23056" s="4"/>
    </row>
    <row r="23057" spans="33:36">
      <c r="AG23057" s="5"/>
      <c r="AJ23057" s="4"/>
    </row>
    <row r="23058" spans="33:36">
      <c r="AG23058" s="5"/>
      <c r="AJ23058" s="4"/>
    </row>
    <row r="23059" spans="33:36">
      <c r="AG23059" s="5"/>
      <c r="AJ23059" s="4"/>
    </row>
    <row r="23060" spans="33:36">
      <c r="AG23060" s="5"/>
      <c r="AJ23060" s="4"/>
    </row>
    <row r="23061" spans="33:36">
      <c r="AG23061" s="5"/>
      <c r="AJ23061" s="4"/>
    </row>
    <row r="23062" spans="33:36">
      <c r="AG23062" s="5"/>
      <c r="AJ23062" s="4"/>
    </row>
    <row r="23063" spans="33:36">
      <c r="AG23063" s="5"/>
      <c r="AJ23063" s="4"/>
    </row>
    <row r="23064" spans="33:36">
      <c r="AG23064" s="5"/>
      <c r="AJ23064" s="4"/>
    </row>
    <row r="23065" spans="33:36">
      <c r="AG23065" s="5"/>
      <c r="AJ23065" s="4"/>
    </row>
    <row r="23066" spans="33:36">
      <c r="AG23066" s="5"/>
      <c r="AJ23066" s="4"/>
    </row>
    <row r="23067" spans="33:36">
      <c r="AG23067" s="5"/>
      <c r="AJ23067" s="4"/>
    </row>
    <row r="23068" spans="33:36">
      <c r="AG23068" s="5"/>
      <c r="AJ23068" s="4"/>
    </row>
    <row r="23069" spans="33:36">
      <c r="AG23069" s="5"/>
      <c r="AJ23069" s="4"/>
    </row>
    <row r="23070" spans="33:36">
      <c r="AG23070" s="5"/>
      <c r="AJ23070" s="4"/>
    </row>
    <row r="23071" spans="33:36">
      <c r="AG23071" s="5"/>
      <c r="AJ23071" s="4"/>
    </row>
    <row r="23072" spans="33:36">
      <c r="AG23072" s="5"/>
      <c r="AJ23072" s="4"/>
    </row>
    <row r="23073" spans="33:36">
      <c r="AG23073" s="5"/>
      <c r="AJ23073" s="4"/>
    </row>
    <row r="23074" spans="33:36">
      <c r="AG23074" s="5"/>
      <c r="AJ23074" s="4"/>
    </row>
    <row r="23075" spans="33:36">
      <c r="AG23075" s="5"/>
      <c r="AJ23075" s="4"/>
    </row>
    <row r="23076" spans="33:36">
      <c r="AG23076" s="5"/>
      <c r="AJ23076" s="4"/>
    </row>
    <row r="23077" spans="33:36">
      <c r="AG23077" s="5"/>
      <c r="AJ23077" s="4"/>
    </row>
    <row r="23078" spans="33:36">
      <c r="AG23078" s="5"/>
      <c r="AJ23078" s="4"/>
    </row>
    <row r="23079" spans="33:36">
      <c r="AG23079" s="5"/>
      <c r="AJ23079" s="4"/>
    </row>
    <row r="23080" spans="33:36">
      <c r="AG23080" s="5"/>
      <c r="AJ23080" s="4"/>
    </row>
    <row r="23081" spans="33:36">
      <c r="AG23081" s="5"/>
      <c r="AJ23081" s="4"/>
    </row>
    <row r="23082" spans="33:36">
      <c r="AG23082" s="5"/>
      <c r="AJ23082" s="4"/>
    </row>
    <row r="23083" spans="33:36">
      <c r="AG23083" s="5"/>
      <c r="AJ23083" s="4"/>
    </row>
    <row r="23084" spans="33:36">
      <c r="AG23084" s="5"/>
      <c r="AJ23084" s="4"/>
    </row>
    <row r="23085" spans="33:36">
      <c r="AG23085" s="5"/>
      <c r="AJ23085" s="4"/>
    </row>
    <row r="23086" spans="33:36">
      <c r="AG23086" s="5"/>
      <c r="AJ23086" s="4"/>
    </row>
    <row r="23087" spans="33:36">
      <c r="AG23087" s="5"/>
      <c r="AJ23087" s="4"/>
    </row>
    <row r="23088" spans="33:36">
      <c r="AG23088" s="5"/>
      <c r="AJ23088" s="4"/>
    </row>
    <row r="23089" spans="33:36">
      <c r="AG23089" s="5"/>
      <c r="AJ23089" s="4"/>
    </row>
    <row r="23090" spans="33:36">
      <c r="AG23090" s="5"/>
      <c r="AJ23090" s="4"/>
    </row>
    <row r="23091" spans="33:36">
      <c r="AG23091" s="5"/>
      <c r="AJ23091" s="4"/>
    </row>
    <row r="23092" spans="33:36">
      <c r="AG23092" s="5"/>
      <c r="AJ23092" s="4"/>
    </row>
    <row r="23093" spans="33:36">
      <c r="AG23093" s="5"/>
      <c r="AJ23093" s="4"/>
    </row>
    <row r="23094" spans="33:36">
      <c r="AG23094" s="5"/>
      <c r="AJ23094" s="4"/>
    </row>
    <row r="23095" spans="33:36">
      <c r="AG23095" s="5"/>
      <c r="AJ23095" s="4"/>
    </row>
    <row r="23096" spans="33:36">
      <c r="AG23096" s="5"/>
      <c r="AJ23096" s="4"/>
    </row>
    <row r="23097" spans="33:36">
      <c r="AG23097" s="5"/>
      <c r="AJ23097" s="4"/>
    </row>
    <row r="23098" spans="33:36">
      <c r="AG23098" s="5"/>
      <c r="AJ23098" s="4"/>
    </row>
    <row r="23099" spans="33:36">
      <c r="AG23099" s="5"/>
      <c r="AJ23099" s="4"/>
    </row>
    <row r="23100" spans="33:36">
      <c r="AG23100" s="5"/>
      <c r="AJ23100" s="4"/>
    </row>
    <row r="23101" spans="33:36">
      <c r="AG23101" s="5"/>
      <c r="AJ23101" s="4"/>
    </row>
    <row r="23102" spans="33:36">
      <c r="AG23102" s="5"/>
      <c r="AJ23102" s="4"/>
    </row>
    <row r="23103" spans="33:36">
      <c r="AG23103" s="5"/>
      <c r="AJ23103" s="4"/>
    </row>
    <row r="23104" spans="33:36">
      <c r="AG23104" s="5"/>
      <c r="AJ23104" s="4"/>
    </row>
    <row r="23105" spans="33:36">
      <c r="AG23105" s="5"/>
      <c r="AJ23105" s="4"/>
    </row>
    <row r="23106" spans="33:36">
      <c r="AG23106" s="5"/>
      <c r="AJ23106" s="4"/>
    </row>
    <row r="23107" spans="33:36">
      <c r="AG23107" s="5"/>
      <c r="AJ23107" s="4"/>
    </row>
    <row r="23108" spans="33:36">
      <c r="AG23108" s="5"/>
      <c r="AJ23108" s="4"/>
    </row>
    <row r="23109" spans="33:36">
      <c r="AG23109" s="5"/>
      <c r="AJ23109" s="4"/>
    </row>
    <row r="23110" spans="33:36">
      <c r="AG23110" s="5"/>
      <c r="AJ23110" s="4"/>
    </row>
    <row r="23111" spans="33:36">
      <c r="AG23111" s="5"/>
      <c r="AJ23111" s="4"/>
    </row>
    <row r="23112" spans="33:36">
      <c r="AG23112" s="5"/>
      <c r="AJ23112" s="4"/>
    </row>
    <row r="23113" spans="33:36">
      <c r="AG23113" s="5"/>
      <c r="AJ23113" s="4"/>
    </row>
    <row r="23114" spans="33:36">
      <c r="AG23114" s="5"/>
      <c r="AJ23114" s="4"/>
    </row>
    <row r="23115" spans="33:36">
      <c r="AG23115" s="5"/>
      <c r="AJ23115" s="4"/>
    </row>
    <row r="23116" spans="33:36">
      <c r="AG23116" s="5"/>
      <c r="AJ23116" s="4"/>
    </row>
    <row r="23117" spans="33:36">
      <c r="AG23117" s="5"/>
      <c r="AJ23117" s="4"/>
    </row>
    <row r="23118" spans="33:36">
      <c r="AG23118" s="5"/>
      <c r="AJ23118" s="4"/>
    </row>
    <row r="23119" spans="33:36">
      <c r="AG23119" s="5"/>
      <c r="AJ23119" s="4"/>
    </row>
    <row r="23120" spans="33:36">
      <c r="AG23120" s="5"/>
      <c r="AJ23120" s="4"/>
    </row>
    <row r="23121" spans="33:36">
      <c r="AG23121" s="5"/>
      <c r="AJ23121" s="4"/>
    </row>
    <row r="23122" spans="33:36">
      <c r="AG23122" s="5"/>
      <c r="AJ23122" s="4"/>
    </row>
    <row r="23123" spans="33:36">
      <c r="AG23123" s="5"/>
      <c r="AJ23123" s="4"/>
    </row>
    <row r="23124" spans="33:36">
      <c r="AG23124" s="5"/>
      <c r="AJ23124" s="4"/>
    </row>
    <row r="23125" spans="33:36">
      <c r="AG23125" s="5"/>
      <c r="AJ23125" s="4"/>
    </row>
    <row r="23126" spans="33:36">
      <c r="AG23126" s="5"/>
      <c r="AJ23126" s="4"/>
    </row>
    <row r="23127" spans="33:36">
      <c r="AG23127" s="5"/>
      <c r="AJ23127" s="4"/>
    </row>
    <row r="23128" spans="33:36">
      <c r="AG23128" s="5"/>
      <c r="AJ23128" s="4"/>
    </row>
    <row r="23129" spans="33:36">
      <c r="AG23129" s="5"/>
      <c r="AJ23129" s="4"/>
    </row>
    <row r="23130" spans="33:36">
      <c r="AG23130" s="5"/>
      <c r="AJ23130" s="4"/>
    </row>
    <row r="23131" spans="33:36">
      <c r="AG23131" s="5"/>
      <c r="AJ23131" s="4"/>
    </row>
    <row r="23132" spans="33:36">
      <c r="AG23132" s="5"/>
      <c r="AJ23132" s="4"/>
    </row>
    <row r="23133" spans="33:36">
      <c r="AG23133" s="5"/>
      <c r="AJ23133" s="4"/>
    </row>
    <row r="23134" spans="33:36">
      <c r="AG23134" s="5"/>
      <c r="AJ23134" s="4"/>
    </row>
    <row r="23135" spans="33:36">
      <c r="AG23135" s="5"/>
      <c r="AJ23135" s="4"/>
    </row>
    <row r="23136" spans="33:36">
      <c r="AG23136" s="5"/>
      <c r="AJ23136" s="4"/>
    </row>
    <row r="23137" spans="33:36">
      <c r="AG23137" s="5"/>
      <c r="AJ23137" s="4"/>
    </row>
    <row r="23138" spans="33:36">
      <c r="AG23138" s="5"/>
      <c r="AJ23138" s="4"/>
    </row>
    <row r="23139" spans="33:36">
      <c r="AG23139" s="5"/>
      <c r="AJ23139" s="4"/>
    </row>
    <row r="23140" spans="33:36">
      <c r="AG23140" s="5"/>
      <c r="AJ23140" s="4"/>
    </row>
    <row r="23141" spans="33:36">
      <c r="AG23141" s="5"/>
      <c r="AJ23141" s="4"/>
    </row>
    <row r="23142" spans="33:36">
      <c r="AG23142" s="5"/>
      <c r="AJ23142" s="4"/>
    </row>
    <row r="23143" spans="33:36">
      <c r="AG23143" s="5"/>
      <c r="AJ23143" s="4"/>
    </row>
    <row r="23144" spans="33:36">
      <c r="AG23144" s="5"/>
      <c r="AJ23144" s="4"/>
    </row>
    <row r="23145" spans="33:36">
      <c r="AG23145" s="5"/>
      <c r="AJ23145" s="4"/>
    </row>
    <row r="23146" spans="33:36">
      <c r="AG23146" s="5"/>
      <c r="AJ23146" s="4"/>
    </row>
    <row r="23147" spans="33:36">
      <c r="AG23147" s="5"/>
      <c r="AJ23147" s="4"/>
    </row>
    <row r="23148" spans="33:36">
      <c r="AG23148" s="5"/>
      <c r="AJ23148" s="4"/>
    </row>
    <row r="23149" spans="33:36">
      <c r="AG23149" s="5"/>
      <c r="AJ23149" s="4"/>
    </row>
    <row r="23150" spans="33:36">
      <c r="AG23150" s="5"/>
      <c r="AJ23150" s="4"/>
    </row>
    <row r="23151" spans="33:36">
      <c r="AG23151" s="5"/>
      <c r="AJ23151" s="4"/>
    </row>
    <row r="23152" spans="33:36">
      <c r="AG23152" s="5"/>
      <c r="AJ23152" s="4"/>
    </row>
    <row r="23153" spans="33:36">
      <c r="AG23153" s="5"/>
      <c r="AJ23153" s="4"/>
    </row>
    <row r="23154" spans="33:36">
      <c r="AG23154" s="5"/>
      <c r="AJ23154" s="4"/>
    </row>
    <row r="23155" spans="33:36">
      <c r="AG23155" s="5"/>
      <c r="AJ23155" s="4"/>
    </row>
    <row r="23156" spans="33:36">
      <c r="AG23156" s="5"/>
      <c r="AJ23156" s="4"/>
    </row>
    <row r="23157" spans="33:36">
      <c r="AG23157" s="5"/>
      <c r="AJ23157" s="4"/>
    </row>
    <row r="23158" spans="33:36">
      <c r="AG23158" s="5"/>
      <c r="AJ23158" s="4"/>
    </row>
    <row r="23159" spans="33:36">
      <c r="AG23159" s="5"/>
      <c r="AJ23159" s="4"/>
    </row>
    <row r="23160" spans="33:36">
      <c r="AG23160" s="5"/>
      <c r="AJ23160" s="4"/>
    </row>
    <row r="23161" spans="33:36">
      <c r="AG23161" s="5"/>
      <c r="AJ23161" s="4"/>
    </row>
    <row r="23162" spans="33:36">
      <c r="AG23162" s="5"/>
      <c r="AJ23162" s="4"/>
    </row>
    <row r="23163" spans="33:36">
      <c r="AG23163" s="5"/>
      <c r="AJ23163" s="4"/>
    </row>
    <row r="23164" spans="33:36">
      <c r="AG23164" s="5"/>
      <c r="AJ23164" s="4"/>
    </row>
    <row r="23165" spans="33:36">
      <c r="AG23165" s="5"/>
      <c r="AJ23165" s="4"/>
    </row>
    <row r="23166" spans="33:36">
      <c r="AG23166" s="5"/>
      <c r="AJ23166" s="4"/>
    </row>
    <row r="23167" spans="33:36">
      <c r="AG23167" s="5"/>
      <c r="AJ23167" s="4"/>
    </row>
    <row r="23168" spans="33:36">
      <c r="AG23168" s="5"/>
      <c r="AJ23168" s="4"/>
    </row>
    <row r="23169" spans="33:36">
      <c r="AG23169" s="5"/>
      <c r="AJ23169" s="4"/>
    </row>
    <row r="23170" spans="33:36">
      <c r="AG23170" s="5"/>
      <c r="AJ23170" s="4"/>
    </row>
    <row r="23171" spans="33:36">
      <c r="AG23171" s="5"/>
      <c r="AJ23171" s="4"/>
    </row>
    <row r="23172" spans="33:36">
      <c r="AG23172" s="5"/>
      <c r="AJ23172" s="4"/>
    </row>
    <row r="23173" spans="33:36">
      <c r="AG23173" s="5"/>
      <c r="AJ23173" s="4"/>
    </row>
    <row r="23174" spans="33:36">
      <c r="AG23174" s="5"/>
      <c r="AJ23174" s="4"/>
    </row>
    <row r="23175" spans="33:36">
      <c r="AG23175" s="5"/>
      <c r="AJ23175" s="4"/>
    </row>
    <row r="23176" spans="33:36">
      <c r="AG23176" s="5"/>
      <c r="AJ23176" s="4"/>
    </row>
    <row r="23177" spans="33:36">
      <c r="AG23177" s="5"/>
      <c r="AJ23177" s="4"/>
    </row>
    <row r="23178" spans="33:36">
      <c r="AG23178" s="5"/>
      <c r="AJ23178" s="4"/>
    </row>
    <row r="23179" spans="33:36">
      <c r="AG23179" s="5"/>
      <c r="AJ23179" s="4"/>
    </row>
    <row r="23180" spans="33:36">
      <c r="AG23180" s="5"/>
      <c r="AJ23180" s="4"/>
    </row>
    <row r="23181" spans="33:36">
      <c r="AG23181" s="5"/>
      <c r="AJ23181" s="4"/>
    </row>
    <row r="23182" spans="33:36">
      <c r="AG23182" s="5"/>
      <c r="AJ23182" s="4"/>
    </row>
    <row r="23183" spans="33:36">
      <c r="AG23183" s="5"/>
      <c r="AJ23183" s="4"/>
    </row>
    <row r="23184" spans="33:36">
      <c r="AG23184" s="5"/>
      <c r="AJ23184" s="4"/>
    </row>
    <row r="23185" spans="33:36">
      <c r="AG23185" s="5"/>
      <c r="AJ23185" s="4"/>
    </row>
    <row r="23186" spans="33:36">
      <c r="AG23186" s="5"/>
      <c r="AJ23186" s="4"/>
    </row>
    <row r="23187" spans="33:36">
      <c r="AG23187" s="5"/>
      <c r="AJ23187" s="4"/>
    </row>
    <row r="23188" spans="33:36">
      <c r="AG23188" s="5"/>
      <c r="AJ23188" s="4"/>
    </row>
    <row r="23189" spans="33:36">
      <c r="AG23189" s="5"/>
      <c r="AJ23189" s="4"/>
    </row>
    <row r="23190" spans="33:36">
      <c r="AG23190" s="5"/>
      <c r="AJ23190" s="4"/>
    </row>
    <row r="23191" spans="33:36">
      <c r="AG23191" s="5"/>
      <c r="AJ23191" s="4"/>
    </row>
    <row r="23192" spans="33:36">
      <c r="AG23192" s="5"/>
      <c r="AJ23192" s="4"/>
    </row>
    <row r="23193" spans="33:36">
      <c r="AG23193" s="5"/>
      <c r="AJ23193" s="4"/>
    </row>
    <row r="23194" spans="33:36">
      <c r="AG23194" s="5"/>
      <c r="AJ23194" s="4"/>
    </row>
    <row r="23195" spans="33:36">
      <c r="AG23195" s="5"/>
      <c r="AJ23195" s="4"/>
    </row>
    <row r="23196" spans="33:36">
      <c r="AG23196" s="5"/>
      <c r="AJ23196" s="4"/>
    </row>
    <row r="23197" spans="33:36">
      <c r="AG23197" s="5"/>
      <c r="AJ23197" s="4"/>
    </row>
    <row r="23198" spans="33:36">
      <c r="AG23198" s="5"/>
      <c r="AJ23198" s="4"/>
    </row>
    <row r="23199" spans="33:36">
      <c r="AG23199" s="5"/>
      <c r="AJ23199" s="4"/>
    </row>
    <row r="23200" spans="33:36">
      <c r="AG23200" s="5"/>
      <c r="AJ23200" s="4"/>
    </row>
    <row r="23201" spans="33:36">
      <c r="AG23201" s="5"/>
      <c r="AJ23201" s="4"/>
    </row>
    <row r="23202" spans="33:36">
      <c r="AG23202" s="5"/>
      <c r="AJ23202" s="4"/>
    </row>
    <row r="23203" spans="33:36">
      <c r="AG23203" s="5"/>
      <c r="AJ23203" s="4"/>
    </row>
    <row r="23204" spans="33:36">
      <c r="AG23204" s="5"/>
      <c r="AJ23204" s="4"/>
    </row>
    <row r="23205" spans="33:36">
      <c r="AG23205" s="5"/>
      <c r="AJ23205" s="4"/>
    </row>
    <row r="23206" spans="33:36">
      <c r="AG23206" s="5"/>
      <c r="AJ23206" s="4"/>
    </row>
    <row r="23207" spans="33:36">
      <c r="AG23207" s="5"/>
      <c r="AJ23207" s="4"/>
    </row>
    <row r="23208" spans="33:36">
      <c r="AG23208" s="5"/>
      <c r="AJ23208" s="4"/>
    </row>
    <row r="23209" spans="33:36">
      <c r="AG23209" s="5"/>
      <c r="AJ23209" s="4"/>
    </row>
    <row r="23210" spans="33:36">
      <c r="AG23210" s="5"/>
      <c r="AJ23210" s="4"/>
    </row>
    <row r="23211" spans="33:36">
      <c r="AG23211" s="5"/>
      <c r="AJ23211" s="4"/>
    </row>
    <row r="23212" spans="33:36">
      <c r="AG23212" s="5"/>
      <c r="AJ23212" s="4"/>
    </row>
    <row r="23213" spans="33:36">
      <c r="AG23213" s="5"/>
      <c r="AJ23213" s="4"/>
    </row>
    <row r="23214" spans="33:36">
      <c r="AG23214" s="5"/>
      <c r="AJ23214" s="4"/>
    </row>
    <row r="23215" spans="33:36">
      <c r="AG23215" s="5"/>
      <c r="AJ23215" s="4"/>
    </row>
    <row r="23216" spans="33:36">
      <c r="AG23216" s="5"/>
      <c r="AJ23216" s="4"/>
    </row>
    <row r="23217" spans="33:36">
      <c r="AG23217" s="5"/>
      <c r="AJ23217" s="4"/>
    </row>
    <row r="23218" spans="33:36">
      <c r="AG23218" s="5"/>
      <c r="AJ23218" s="4"/>
    </row>
    <row r="23219" spans="33:36">
      <c r="AG23219" s="5"/>
      <c r="AJ23219" s="4"/>
    </row>
    <row r="23220" spans="33:36">
      <c r="AG23220" s="5"/>
      <c r="AJ23220" s="4"/>
    </row>
    <row r="23221" spans="33:36">
      <c r="AG23221" s="5"/>
      <c r="AJ23221" s="4"/>
    </row>
    <row r="23222" spans="33:36">
      <c r="AG23222" s="5"/>
      <c r="AJ23222" s="4"/>
    </row>
    <row r="23223" spans="33:36">
      <c r="AG23223" s="5"/>
      <c r="AJ23223" s="4"/>
    </row>
    <row r="23224" spans="33:36">
      <c r="AG23224" s="5"/>
      <c r="AJ23224" s="4"/>
    </row>
    <row r="23225" spans="33:36">
      <c r="AG23225" s="5"/>
      <c r="AJ23225" s="4"/>
    </row>
    <row r="23226" spans="33:36">
      <c r="AG23226" s="5"/>
      <c r="AJ23226" s="4"/>
    </row>
    <row r="23227" spans="33:36">
      <c r="AG23227" s="5"/>
      <c r="AJ23227" s="4"/>
    </row>
    <row r="23228" spans="33:36">
      <c r="AG23228" s="5"/>
      <c r="AJ23228" s="4"/>
    </row>
    <row r="23229" spans="33:36">
      <c r="AG23229" s="5"/>
      <c r="AJ23229" s="4"/>
    </row>
    <row r="23230" spans="33:36">
      <c r="AG23230" s="5"/>
      <c r="AJ23230" s="4"/>
    </row>
    <row r="23231" spans="33:36">
      <c r="AG23231" s="5"/>
      <c r="AJ23231" s="4"/>
    </row>
    <row r="23232" spans="33:36">
      <c r="AG23232" s="5"/>
      <c r="AJ23232" s="4"/>
    </row>
    <row r="23233" spans="33:36">
      <c r="AG23233" s="5"/>
      <c r="AJ23233" s="4"/>
    </row>
    <row r="23234" spans="33:36">
      <c r="AG23234" s="5"/>
      <c r="AJ23234" s="4"/>
    </row>
    <row r="23235" spans="33:36">
      <c r="AG23235" s="5"/>
      <c r="AJ23235" s="4"/>
    </row>
    <row r="23236" spans="33:36">
      <c r="AG23236" s="5"/>
      <c r="AJ23236" s="4"/>
    </row>
    <row r="23237" spans="33:36">
      <c r="AG23237" s="5"/>
      <c r="AJ23237" s="4"/>
    </row>
    <row r="23238" spans="33:36">
      <c r="AG23238" s="5"/>
      <c r="AJ23238" s="4"/>
    </row>
    <row r="23239" spans="33:36">
      <c r="AG23239" s="5"/>
      <c r="AJ23239" s="4"/>
    </row>
    <row r="23240" spans="33:36">
      <c r="AG23240" s="5"/>
      <c r="AJ23240" s="4"/>
    </row>
    <row r="23241" spans="33:36">
      <c r="AG23241" s="5"/>
      <c r="AJ23241" s="4"/>
    </row>
    <row r="23242" spans="33:36">
      <c r="AG23242" s="5"/>
      <c r="AJ23242" s="4"/>
    </row>
    <row r="23243" spans="33:36">
      <c r="AG23243" s="5"/>
      <c r="AJ23243" s="4"/>
    </row>
    <row r="23244" spans="33:36">
      <c r="AG23244" s="5"/>
      <c r="AJ23244" s="4"/>
    </row>
    <row r="23245" spans="33:36">
      <c r="AG23245" s="5"/>
      <c r="AJ23245" s="4"/>
    </row>
    <row r="23246" spans="33:36">
      <c r="AG23246" s="5"/>
      <c r="AJ23246" s="4"/>
    </row>
    <row r="23247" spans="33:36">
      <c r="AG23247" s="5"/>
      <c r="AJ23247" s="4"/>
    </row>
    <row r="23248" spans="33:36">
      <c r="AG23248" s="5"/>
      <c r="AJ23248" s="4"/>
    </row>
    <row r="23249" spans="33:36">
      <c r="AG23249" s="5"/>
      <c r="AJ23249" s="4"/>
    </row>
    <row r="23250" spans="33:36">
      <c r="AG23250" s="5"/>
      <c r="AJ23250" s="4"/>
    </row>
    <row r="23251" spans="33:36">
      <c r="AG23251" s="5"/>
      <c r="AJ23251" s="4"/>
    </row>
    <row r="23252" spans="33:36">
      <c r="AG23252" s="5"/>
      <c r="AJ23252" s="4"/>
    </row>
    <row r="23253" spans="33:36">
      <c r="AG23253" s="5"/>
      <c r="AJ23253" s="4"/>
    </row>
    <row r="23254" spans="33:36">
      <c r="AG23254" s="5"/>
      <c r="AJ23254" s="4"/>
    </row>
    <row r="23255" spans="33:36">
      <c r="AG23255" s="5"/>
      <c r="AJ23255" s="4"/>
    </row>
    <row r="23256" spans="33:36">
      <c r="AG23256" s="5"/>
      <c r="AJ23256" s="4"/>
    </row>
    <row r="23257" spans="33:36">
      <c r="AG23257" s="5"/>
      <c r="AJ23257" s="4"/>
    </row>
    <row r="23258" spans="33:36">
      <c r="AG23258" s="5"/>
      <c r="AJ23258" s="4"/>
    </row>
    <row r="23259" spans="33:36">
      <c r="AG23259" s="5"/>
      <c r="AJ23259" s="4"/>
    </row>
    <row r="23260" spans="33:36">
      <c r="AG23260" s="5"/>
      <c r="AJ23260" s="4"/>
    </row>
    <row r="23261" spans="33:36">
      <c r="AG23261" s="5"/>
      <c r="AJ23261" s="4"/>
    </row>
    <row r="23262" spans="33:36">
      <c r="AG23262" s="5"/>
      <c r="AJ23262" s="4"/>
    </row>
    <row r="23263" spans="33:36">
      <c r="AG23263" s="5"/>
      <c r="AJ23263" s="4"/>
    </row>
    <row r="23264" spans="33:36">
      <c r="AG23264" s="5"/>
      <c r="AJ23264" s="4"/>
    </row>
    <row r="23265" spans="33:36">
      <c r="AG23265" s="5"/>
      <c r="AJ23265" s="4"/>
    </row>
    <row r="23266" spans="33:36">
      <c r="AG23266" s="5"/>
      <c r="AJ23266" s="4"/>
    </row>
    <row r="23267" spans="33:36">
      <c r="AG23267" s="5"/>
      <c r="AJ23267" s="4"/>
    </row>
    <row r="23268" spans="33:36">
      <c r="AG23268" s="5"/>
      <c r="AJ23268" s="4"/>
    </row>
    <row r="23269" spans="33:36">
      <c r="AG23269" s="5"/>
      <c r="AJ23269" s="4"/>
    </row>
    <row r="23270" spans="33:36">
      <c r="AG23270" s="5"/>
      <c r="AJ23270" s="4"/>
    </row>
    <row r="23271" spans="33:36">
      <c r="AG23271" s="5"/>
      <c r="AJ23271" s="4"/>
    </row>
    <row r="23272" spans="33:36">
      <c r="AG23272" s="5"/>
      <c r="AJ23272" s="4"/>
    </row>
    <row r="23273" spans="33:36">
      <c r="AG23273" s="5"/>
      <c r="AJ23273" s="4"/>
    </row>
    <row r="23274" spans="33:36">
      <c r="AG23274" s="5"/>
      <c r="AJ23274" s="4"/>
    </row>
    <row r="23275" spans="33:36">
      <c r="AG23275" s="5"/>
      <c r="AJ23275" s="4"/>
    </row>
    <row r="23276" spans="33:36">
      <c r="AG23276" s="5"/>
      <c r="AJ23276" s="4"/>
    </row>
    <row r="23277" spans="33:36">
      <c r="AG23277" s="5"/>
      <c r="AJ23277" s="4"/>
    </row>
    <row r="23278" spans="33:36">
      <c r="AG23278" s="5"/>
      <c r="AJ23278" s="4"/>
    </row>
    <row r="23279" spans="33:36">
      <c r="AG23279" s="5"/>
      <c r="AJ23279" s="4"/>
    </row>
    <row r="23280" spans="33:36">
      <c r="AG23280" s="5"/>
      <c r="AJ23280" s="4"/>
    </row>
    <row r="23281" spans="33:36">
      <c r="AG23281" s="5"/>
      <c r="AJ23281" s="4"/>
    </row>
    <row r="23282" spans="33:36">
      <c r="AG23282" s="5"/>
      <c r="AJ23282" s="4"/>
    </row>
    <row r="23283" spans="33:36">
      <c r="AG23283" s="5"/>
      <c r="AJ23283" s="4"/>
    </row>
    <row r="23284" spans="33:36">
      <c r="AG23284" s="5"/>
      <c r="AJ23284" s="4"/>
    </row>
    <row r="23285" spans="33:36">
      <c r="AG23285" s="5"/>
      <c r="AJ23285" s="4"/>
    </row>
    <row r="23286" spans="33:36">
      <c r="AG23286" s="5"/>
      <c r="AJ23286" s="4"/>
    </row>
    <row r="23287" spans="33:36">
      <c r="AG23287" s="5"/>
      <c r="AJ23287" s="4"/>
    </row>
    <row r="23288" spans="33:36">
      <c r="AG23288" s="5"/>
      <c r="AJ23288" s="4"/>
    </row>
    <row r="23289" spans="33:36">
      <c r="AG23289" s="5"/>
      <c r="AJ23289" s="4"/>
    </row>
    <row r="23290" spans="33:36">
      <c r="AG23290" s="5"/>
      <c r="AJ23290" s="4"/>
    </row>
    <row r="23291" spans="33:36">
      <c r="AG23291" s="5"/>
      <c r="AJ23291" s="4"/>
    </row>
    <row r="23292" spans="33:36">
      <c r="AG23292" s="5"/>
      <c r="AJ23292" s="4"/>
    </row>
    <row r="23293" spans="33:36">
      <c r="AG23293" s="5"/>
      <c r="AJ23293" s="4"/>
    </row>
    <row r="23294" spans="33:36">
      <c r="AG23294" s="5"/>
      <c r="AJ23294" s="4"/>
    </row>
    <row r="23295" spans="33:36">
      <c r="AG23295" s="5"/>
      <c r="AJ23295" s="4"/>
    </row>
    <row r="23296" spans="33:36">
      <c r="AG23296" s="5"/>
      <c r="AJ23296" s="4"/>
    </row>
    <row r="23297" spans="33:36">
      <c r="AG23297" s="5"/>
      <c r="AJ23297" s="4"/>
    </row>
    <row r="23298" spans="33:36">
      <c r="AG23298" s="5"/>
      <c r="AJ23298" s="4"/>
    </row>
    <row r="23299" spans="33:36">
      <c r="AG23299" s="5"/>
      <c r="AJ23299" s="4"/>
    </row>
    <row r="23300" spans="33:36">
      <c r="AG23300" s="5"/>
      <c r="AJ23300" s="4"/>
    </row>
    <row r="23301" spans="33:36">
      <c r="AG23301" s="5"/>
      <c r="AJ23301" s="4"/>
    </row>
    <row r="23302" spans="33:36">
      <c r="AG23302" s="5"/>
      <c r="AJ23302" s="4"/>
    </row>
    <row r="23303" spans="33:36">
      <c r="AG23303" s="5"/>
      <c r="AJ23303" s="4"/>
    </row>
    <row r="23304" spans="33:36">
      <c r="AG23304" s="5"/>
      <c r="AJ23304" s="4"/>
    </row>
    <row r="23305" spans="33:36">
      <c r="AG23305" s="5"/>
      <c r="AJ23305" s="4"/>
    </row>
    <row r="23306" spans="33:36">
      <c r="AG23306" s="5"/>
      <c r="AJ23306" s="4"/>
    </row>
    <row r="23307" spans="33:36">
      <c r="AG23307" s="5"/>
      <c r="AJ23307" s="4"/>
    </row>
    <row r="23308" spans="33:36">
      <c r="AG23308" s="5"/>
      <c r="AJ23308" s="4"/>
    </row>
    <row r="23309" spans="33:36">
      <c r="AG23309" s="5"/>
      <c r="AJ23309" s="4"/>
    </row>
    <row r="23310" spans="33:36">
      <c r="AG23310" s="5"/>
      <c r="AJ23310" s="4"/>
    </row>
    <row r="23311" spans="33:36">
      <c r="AG23311" s="5"/>
      <c r="AJ23311" s="4"/>
    </row>
    <row r="23312" spans="33:36">
      <c r="AG23312" s="5"/>
      <c r="AJ23312" s="4"/>
    </row>
    <row r="23313" spans="33:36">
      <c r="AG23313" s="5"/>
      <c r="AJ23313" s="4"/>
    </row>
    <row r="23314" spans="33:36">
      <c r="AG23314" s="5"/>
      <c r="AJ23314" s="4"/>
    </row>
    <row r="23315" spans="33:36">
      <c r="AG23315" s="5"/>
      <c r="AJ23315" s="4"/>
    </row>
    <row r="23316" spans="33:36">
      <c r="AG23316" s="5"/>
      <c r="AJ23316" s="4"/>
    </row>
    <row r="23317" spans="33:36">
      <c r="AG23317" s="5"/>
      <c r="AJ23317" s="4"/>
    </row>
    <row r="23318" spans="33:36">
      <c r="AG23318" s="5"/>
      <c r="AJ23318" s="4"/>
    </row>
    <row r="23319" spans="33:36">
      <c r="AG23319" s="5"/>
      <c r="AJ23319" s="4"/>
    </row>
    <row r="23320" spans="33:36">
      <c r="AG23320" s="5"/>
      <c r="AJ23320" s="4"/>
    </row>
    <row r="23321" spans="33:36">
      <c r="AG23321" s="5"/>
      <c r="AJ23321" s="4"/>
    </row>
    <row r="23322" spans="33:36">
      <c r="AG23322" s="5"/>
      <c r="AJ23322" s="4"/>
    </row>
    <row r="23323" spans="33:36">
      <c r="AG23323" s="5"/>
      <c r="AJ23323" s="4"/>
    </row>
    <row r="23324" spans="33:36">
      <c r="AG23324" s="5"/>
      <c r="AJ23324" s="4"/>
    </row>
    <row r="23325" spans="33:36">
      <c r="AG23325" s="5"/>
      <c r="AJ23325" s="4"/>
    </row>
    <row r="23326" spans="33:36">
      <c r="AG23326" s="5"/>
      <c r="AJ23326" s="4"/>
    </row>
    <row r="23327" spans="33:36">
      <c r="AG23327" s="5"/>
      <c r="AJ23327" s="4"/>
    </row>
    <row r="23328" spans="33:36">
      <c r="AG23328" s="5"/>
      <c r="AJ23328" s="4"/>
    </row>
    <row r="23329" spans="33:36">
      <c r="AG23329" s="5"/>
      <c r="AJ23329" s="4"/>
    </row>
    <row r="23330" spans="33:36">
      <c r="AG23330" s="5"/>
      <c r="AJ23330" s="4"/>
    </row>
    <row r="23331" spans="33:36">
      <c r="AG23331" s="5"/>
      <c r="AJ23331" s="4"/>
    </row>
    <row r="23332" spans="33:36">
      <c r="AG23332" s="5"/>
      <c r="AJ23332" s="4"/>
    </row>
    <row r="23333" spans="33:36">
      <c r="AG23333" s="5"/>
      <c r="AJ23333" s="4"/>
    </row>
    <row r="23334" spans="33:36">
      <c r="AG23334" s="5"/>
      <c r="AJ23334" s="4"/>
    </row>
    <row r="23335" spans="33:36">
      <c r="AG23335" s="5"/>
      <c r="AJ23335" s="4"/>
    </row>
    <row r="23336" spans="33:36">
      <c r="AG23336" s="5"/>
      <c r="AJ23336" s="4"/>
    </row>
    <row r="23337" spans="33:36">
      <c r="AG23337" s="5"/>
      <c r="AJ23337" s="4"/>
    </row>
    <row r="23338" spans="33:36">
      <c r="AG23338" s="5"/>
      <c r="AJ23338" s="4"/>
    </row>
    <row r="23339" spans="33:36">
      <c r="AG23339" s="5"/>
      <c r="AJ23339" s="4"/>
    </row>
    <row r="23340" spans="33:36">
      <c r="AG23340" s="5"/>
      <c r="AJ23340" s="4"/>
    </row>
    <row r="23341" spans="33:36">
      <c r="AG23341" s="5"/>
      <c r="AJ23341" s="4"/>
    </row>
    <row r="23342" spans="33:36">
      <c r="AG23342" s="5"/>
      <c r="AJ23342" s="4"/>
    </row>
    <row r="23343" spans="33:36">
      <c r="AG23343" s="5"/>
      <c r="AJ23343" s="4"/>
    </row>
    <row r="23344" spans="33:36">
      <c r="AG23344" s="5"/>
      <c r="AJ23344" s="4"/>
    </row>
    <row r="23345" spans="33:36">
      <c r="AG23345" s="5"/>
      <c r="AJ23345" s="4"/>
    </row>
    <row r="23346" spans="33:36">
      <c r="AG23346" s="5"/>
      <c r="AJ23346" s="4"/>
    </row>
    <row r="23347" spans="33:36">
      <c r="AG23347" s="5"/>
      <c r="AJ23347" s="4"/>
    </row>
    <row r="23348" spans="33:36">
      <c r="AG23348" s="5"/>
      <c r="AJ23348" s="4"/>
    </row>
    <row r="23349" spans="33:36">
      <c r="AG23349" s="5"/>
      <c r="AJ23349" s="4"/>
    </row>
    <row r="23350" spans="33:36">
      <c r="AG23350" s="5"/>
      <c r="AJ23350" s="4"/>
    </row>
    <row r="23351" spans="33:36">
      <c r="AG23351" s="5"/>
      <c r="AJ23351" s="4"/>
    </row>
    <row r="23352" spans="33:36">
      <c r="AG23352" s="5"/>
      <c r="AJ23352" s="4"/>
    </row>
    <row r="23353" spans="33:36">
      <c r="AG23353" s="5"/>
      <c r="AJ23353" s="4"/>
    </row>
    <row r="23354" spans="33:36">
      <c r="AG23354" s="5"/>
      <c r="AJ23354" s="4"/>
    </row>
    <row r="23355" spans="33:36">
      <c r="AG23355" s="5"/>
      <c r="AJ23355" s="4"/>
    </row>
    <row r="23356" spans="33:36">
      <c r="AG23356" s="5"/>
      <c r="AJ23356" s="4"/>
    </row>
    <row r="23357" spans="33:36">
      <c r="AG23357" s="5"/>
      <c r="AJ23357" s="4"/>
    </row>
    <row r="23358" spans="33:36">
      <c r="AG23358" s="5"/>
      <c r="AJ23358" s="4"/>
    </row>
    <row r="23359" spans="33:36">
      <c r="AG23359" s="5"/>
      <c r="AJ23359" s="4"/>
    </row>
    <row r="23360" spans="33:36">
      <c r="AG23360" s="5"/>
      <c r="AJ23360" s="4"/>
    </row>
    <row r="23361" spans="33:36">
      <c r="AG23361" s="5"/>
      <c r="AJ23361" s="4"/>
    </row>
    <row r="23362" spans="33:36">
      <c r="AG23362" s="5"/>
      <c r="AJ23362" s="4"/>
    </row>
    <row r="23363" spans="33:36">
      <c r="AG23363" s="5"/>
      <c r="AJ23363" s="4"/>
    </row>
    <row r="23364" spans="33:36">
      <c r="AG23364" s="5"/>
      <c r="AJ23364" s="4"/>
    </row>
    <row r="23365" spans="33:36">
      <c r="AG23365" s="5"/>
      <c r="AJ23365" s="4"/>
    </row>
    <row r="23366" spans="33:36">
      <c r="AG23366" s="5"/>
      <c r="AJ23366" s="4"/>
    </row>
    <row r="23367" spans="33:36">
      <c r="AG23367" s="5"/>
      <c r="AJ23367" s="4"/>
    </row>
    <row r="23368" spans="33:36">
      <c r="AG23368" s="5"/>
      <c r="AJ23368" s="4"/>
    </row>
    <row r="23369" spans="33:36">
      <c r="AG23369" s="5"/>
      <c r="AJ23369" s="4"/>
    </row>
    <row r="23370" spans="33:36">
      <c r="AG23370" s="5"/>
      <c r="AJ23370" s="4"/>
    </row>
    <row r="23371" spans="33:36">
      <c r="AG23371" s="5"/>
      <c r="AJ23371" s="4"/>
    </row>
    <row r="23372" spans="33:36">
      <c r="AG23372" s="5"/>
      <c r="AJ23372" s="4"/>
    </row>
    <row r="23373" spans="33:36">
      <c r="AG23373" s="5"/>
      <c r="AJ23373" s="4"/>
    </row>
    <row r="23374" spans="33:36">
      <c r="AG23374" s="5"/>
      <c r="AJ23374" s="4"/>
    </row>
    <row r="23375" spans="33:36">
      <c r="AG23375" s="5"/>
      <c r="AJ23375" s="4"/>
    </row>
    <row r="23376" spans="33:36">
      <c r="AG23376" s="5"/>
      <c r="AJ23376" s="4"/>
    </row>
    <row r="23377" spans="33:36">
      <c r="AG23377" s="5"/>
      <c r="AJ23377" s="4"/>
    </row>
    <row r="23378" spans="33:36">
      <c r="AG23378" s="5"/>
      <c r="AJ23378" s="4"/>
    </row>
    <row r="23379" spans="33:36">
      <c r="AG23379" s="5"/>
      <c r="AJ23379" s="4"/>
    </row>
    <row r="23380" spans="33:36">
      <c r="AG23380" s="5"/>
      <c r="AJ23380" s="4"/>
    </row>
    <row r="23381" spans="33:36">
      <c r="AG23381" s="5"/>
      <c r="AJ23381" s="4"/>
    </row>
    <row r="23382" spans="33:36">
      <c r="AG23382" s="5"/>
      <c r="AJ23382" s="4"/>
    </row>
    <row r="23383" spans="33:36">
      <c r="AG23383" s="5"/>
      <c r="AJ23383" s="4"/>
    </row>
    <row r="23384" spans="33:36">
      <c r="AG23384" s="5"/>
      <c r="AJ23384" s="4"/>
    </row>
    <row r="23385" spans="33:36">
      <c r="AG23385" s="5"/>
      <c r="AJ23385" s="4"/>
    </row>
    <row r="23386" spans="33:36">
      <c r="AG23386" s="5"/>
      <c r="AJ23386" s="4"/>
    </row>
    <row r="23387" spans="33:36">
      <c r="AG23387" s="5"/>
      <c r="AJ23387" s="4"/>
    </row>
    <row r="23388" spans="33:36">
      <c r="AG23388" s="5"/>
      <c r="AJ23388" s="4"/>
    </row>
    <row r="23389" spans="33:36">
      <c r="AG23389" s="5"/>
      <c r="AJ23389" s="4"/>
    </row>
    <row r="23390" spans="33:36">
      <c r="AG23390" s="5"/>
      <c r="AJ23390" s="4"/>
    </row>
    <row r="23391" spans="33:36">
      <c r="AG23391" s="5"/>
      <c r="AJ23391" s="4"/>
    </row>
    <row r="23392" spans="33:36">
      <c r="AG23392" s="5"/>
      <c r="AJ23392" s="4"/>
    </row>
    <row r="23393" spans="33:36">
      <c r="AG23393" s="5"/>
      <c r="AJ23393" s="4"/>
    </row>
    <row r="23394" spans="33:36">
      <c r="AG23394" s="5"/>
      <c r="AJ23394" s="4"/>
    </row>
    <row r="23395" spans="33:36">
      <c r="AG23395" s="5"/>
      <c r="AJ23395" s="4"/>
    </row>
    <row r="23396" spans="33:36">
      <c r="AG23396" s="5"/>
      <c r="AJ23396" s="4"/>
    </row>
    <row r="23397" spans="33:36">
      <c r="AG23397" s="5"/>
      <c r="AJ23397" s="4"/>
    </row>
    <row r="23398" spans="33:36">
      <c r="AG23398" s="5"/>
      <c r="AJ23398" s="4"/>
    </row>
    <row r="23399" spans="33:36">
      <c r="AG23399" s="5"/>
      <c r="AJ23399" s="4"/>
    </row>
    <row r="23400" spans="33:36">
      <c r="AG23400" s="5"/>
      <c r="AJ23400" s="4"/>
    </row>
    <row r="23401" spans="33:36">
      <c r="AG23401" s="5"/>
      <c r="AJ23401" s="4"/>
    </row>
    <row r="23402" spans="33:36">
      <c r="AG23402" s="5"/>
      <c r="AJ23402" s="4"/>
    </row>
    <row r="23403" spans="33:36">
      <c r="AG23403" s="5"/>
      <c r="AJ23403" s="4"/>
    </row>
    <row r="23404" spans="33:36">
      <c r="AG23404" s="5"/>
      <c r="AJ23404" s="4"/>
    </row>
    <row r="23405" spans="33:36">
      <c r="AG23405" s="5"/>
      <c r="AJ23405" s="4"/>
    </row>
    <row r="23406" spans="33:36">
      <c r="AG23406" s="5"/>
      <c r="AJ23406" s="4"/>
    </row>
    <row r="23407" spans="33:36">
      <c r="AG23407" s="5"/>
      <c r="AJ23407" s="4"/>
    </row>
    <row r="23408" spans="33:36">
      <c r="AG23408" s="5"/>
      <c r="AJ23408" s="4"/>
    </row>
    <row r="23409" spans="33:36">
      <c r="AG23409" s="5"/>
      <c r="AJ23409" s="4"/>
    </row>
    <row r="23410" spans="33:36">
      <c r="AG23410" s="5"/>
      <c r="AJ23410" s="4"/>
    </row>
    <row r="23411" spans="33:36">
      <c r="AG23411" s="5"/>
      <c r="AJ23411" s="4"/>
    </row>
    <row r="23412" spans="33:36">
      <c r="AG23412" s="5"/>
      <c r="AJ23412" s="4"/>
    </row>
    <row r="23413" spans="33:36">
      <c r="AG23413" s="5"/>
      <c r="AJ23413" s="4"/>
    </row>
    <row r="23414" spans="33:36">
      <c r="AG23414" s="5"/>
      <c r="AJ23414" s="4"/>
    </row>
    <row r="23415" spans="33:36">
      <c r="AG23415" s="5"/>
      <c r="AJ23415" s="4"/>
    </row>
    <row r="23416" spans="33:36">
      <c r="AG23416" s="5"/>
      <c r="AJ23416" s="4"/>
    </row>
    <row r="23417" spans="33:36">
      <c r="AG23417" s="5"/>
      <c r="AJ23417" s="4"/>
    </row>
    <row r="23418" spans="33:36">
      <c r="AG23418" s="5"/>
      <c r="AJ23418" s="4"/>
    </row>
    <row r="23419" spans="33:36">
      <c r="AG23419" s="5"/>
      <c r="AJ23419" s="4"/>
    </row>
    <row r="23420" spans="33:36">
      <c r="AG23420" s="5"/>
      <c r="AJ23420" s="4"/>
    </row>
    <row r="23421" spans="33:36">
      <c r="AG23421" s="5"/>
      <c r="AJ23421" s="4"/>
    </row>
    <row r="23422" spans="33:36">
      <c r="AG23422" s="5"/>
      <c r="AJ23422" s="4"/>
    </row>
    <row r="23423" spans="33:36">
      <c r="AG23423" s="5"/>
      <c r="AJ23423" s="4"/>
    </row>
    <row r="23424" spans="33:36">
      <c r="AG23424" s="5"/>
      <c r="AJ23424" s="4"/>
    </row>
    <row r="23425" spans="33:36">
      <c r="AG23425" s="5"/>
      <c r="AJ23425" s="4"/>
    </row>
    <row r="23426" spans="33:36">
      <c r="AG23426" s="5"/>
      <c r="AJ23426" s="4"/>
    </row>
    <row r="23427" spans="33:36">
      <c r="AG23427" s="5"/>
      <c r="AJ23427" s="4"/>
    </row>
    <row r="23428" spans="33:36">
      <c r="AG23428" s="5"/>
      <c r="AJ23428" s="4"/>
    </row>
    <row r="23429" spans="33:36">
      <c r="AG23429" s="5"/>
      <c r="AJ23429" s="4"/>
    </row>
    <row r="23430" spans="33:36">
      <c r="AG23430" s="5"/>
      <c r="AJ23430" s="4"/>
    </row>
    <row r="23431" spans="33:36">
      <c r="AG23431" s="5"/>
      <c r="AJ23431" s="4"/>
    </row>
    <row r="23432" spans="33:36">
      <c r="AG23432" s="5"/>
      <c r="AJ23432" s="4"/>
    </row>
    <row r="23433" spans="33:36">
      <c r="AG23433" s="5"/>
      <c r="AJ23433" s="4"/>
    </row>
    <row r="23434" spans="33:36">
      <c r="AG23434" s="5"/>
      <c r="AJ23434" s="4"/>
    </row>
    <row r="23435" spans="33:36">
      <c r="AG23435" s="5"/>
      <c r="AJ23435" s="4"/>
    </row>
    <row r="23436" spans="33:36">
      <c r="AG23436" s="5"/>
      <c r="AJ23436" s="4"/>
    </row>
    <row r="23437" spans="33:36">
      <c r="AG23437" s="5"/>
      <c r="AJ23437" s="4"/>
    </row>
    <row r="23438" spans="33:36">
      <c r="AG23438" s="5"/>
      <c r="AJ23438" s="4"/>
    </row>
    <row r="23439" spans="33:36">
      <c r="AG23439" s="5"/>
      <c r="AJ23439" s="4"/>
    </row>
    <row r="23440" spans="33:36">
      <c r="AG23440" s="5"/>
      <c r="AJ23440" s="4"/>
    </row>
    <row r="23441" spans="33:36">
      <c r="AG23441" s="5"/>
      <c r="AJ23441" s="4"/>
    </row>
    <row r="23442" spans="33:36">
      <c r="AG23442" s="5"/>
      <c r="AJ23442" s="4"/>
    </row>
    <row r="23443" spans="33:36">
      <c r="AG23443" s="5"/>
      <c r="AJ23443" s="4"/>
    </row>
    <row r="23444" spans="33:36">
      <c r="AG23444" s="5"/>
      <c r="AJ23444" s="4"/>
    </row>
    <row r="23445" spans="33:36">
      <c r="AG23445" s="5"/>
      <c r="AJ23445" s="4"/>
    </row>
    <row r="23446" spans="33:36">
      <c r="AG23446" s="5"/>
      <c r="AJ23446" s="4"/>
    </row>
    <row r="23447" spans="33:36">
      <c r="AG23447" s="5"/>
      <c r="AJ23447" s="4"/>
    </row>
    <row r="23448" spans="33:36">
      <c r="AG23448" s="5"/>
      <c r="AJ23448" s="4"/>
    </row>
    <row r="23449" spans="33:36">
      <c r="AG23449" s="5"/>
      <c r="AJ23449" s="4"/>
    </row>
    <row r="23450" spans="33:36">
      <c r="AG23450" s="5"/>
      <c r="AJ23450" s="4"/>
    </row>
    <row r="23451" spans="33:36">
      <c r="AG23451" s="5"/>
      <c r="AJ23451" s="4"/>
    </row>
    <row r="23452" spans="33:36">
      <c r="AG23452" s="5"/>
      <c r="AJ23452" s="4"/>
    </row>
    <row r="23453" spans="33:36">
      <c r="AG23453" s="5"/>
      <c r="AJ23453" s="4"/>
    </row>
    <row r="23454" spans="33:36">
      <c r="AG23454" s="5"/>
      <c r="AJ23454" s="4"/>
    </row>
    <row r="23455" spans="33:36">
      <c r="AG23455" s="5"/>
      <c r="AJ23455" s="4"/>
    </row>
    <row r="23456" spans="33:36">
      <c r="AG23456" s="5"/>
      <c r="AJ23456" s="4"/>
    </row>
    <row r="23457" spans="33:36">
      <c r="AG23457" s="5"/>
      <c r="AJ23457" s="4"/>
    </row>
    <row r="23458" spans="33:36">
      <c r="AG23458" s="5"/>
      <c r="AJ23458" s="4"/>
    </row>
    <row r="23459" spans="33:36">
      <c r="AG23459" s="5"/>
      <c r="AJ23459" s="4"/>
    </row>
    <row r="23460" spans="33:36">
      <c r="AG23460" s="5"/>
      <c r="AJ23460" s="4"/>
    </row>
    <row r="23461" spans="33:36">
      <c r="AG23461" s="5"/>
      <c r="AJ23461" s="4"/>
    </row>
    <row r="23462" spans="33:36">
      <c r="AG23462" s="5"/>
      <c r="AJ23462" s="4"/>
    </row>
    <row r="23463" spans="33:36">
      <c r="AG23463" s="5"/>
      <c r="AJ23463" s="4"/>
    </row>
    <row r="23464" spans="33:36">
      <c r="AG23464" s="5"/>
      <c r="AJ23464" s="4"/>
    </row>
    <row r="23465" spans="33:36">
      <c r="AG23465" s="5"/>
      <c r="AJ23465" s="4"/>
    </row>
    <row r="23466" spans="33:36">
      <c r="AG23466" s="5"/>
      <c r="AJ23466" s="4"/>
    </row>
    <row r="23467" spans="33:36">
      <c r="AG23467" s="5"/>
      <c r="AJ23467" s="4"/>
    </row>
    <row r="23468" spans="33:36">
      <c r="AG23468" s="5"/>
      <c r="AJ23468" s="4"/>
    </row>
    <row r="23469" spans="33:36">
      <c r="AG23469" s="5"/>
      <c r="AJ23469" s="4"/>
    </row>
    <row r="23470" spans="33:36">
      <c r="AG23470" s="5"/>
      <c r="AJ23470" s="4"/>
    </row>
    <row r="23471" spans="33:36">
      <c r="AG23471" s="5"/>
      <c r="AJ23471" s="4"/>
    </row>
    <row r="23472" spans="33:36">
      <c r="AG23472" s="5"/>
      <c r="AJ23472" s="4"/>
    </row>
    <row r="23473" spans="33:36">
      <c r="AG23473" s="5"/>
      <c r="AJ23473" s="4"/>
    </row>
    <row r="23474" spans="33:36">
      <c r="AG23474" s="5"/>
      <c r="AJ23474" s="4"/>
    </row>
    <row r="23475" spans="33:36">
      <c r="AG23475" s="5"/>
      <c r="AJ23475" s="4"/>
    </row>
    <row r="23476" spans="33:36">
      <c r="AG23476" s="5"/>
      <c r="AJ23476" s="4"/>
    </row>
    <row r="23477" spans="33:36">
      <c r="AG23477" s="5"/>
      <c r="AJ23477" s="4"/>
    </row>
    <row r="23478" spans="33:36">
      <c r="AG23478" s="5"/>
      <c r="AJ23478" s="4"/>
    </row>
    <row r="23479" spans="33:36">
      <c r="AG23479" s="5"/>
      <c r="AJ23479" s="4"/>
    </row>
    <row r="23480" spans="33:36">
      <c r="AG23480" s="5"/>
      <c r="AJ23480" s="4"/>
    </row>
    <row r="23481" spans="33:36">
      <c r="AG23481" s="5"/>
      <c r="AJ23481" s="4"/>
    </row>
    <row r="23482" spans="33:36">
      <c r="AG23482" s="5"/>
      <c r="AJ23482" s="4"/>
    </row>
    <row r="23483" spans="33:36">
      <c r="AG23483" s="5"/>
      <c r="AJ23483" s="4"/>
    </row>
    <row r="23484" spans="33:36">
      <c r="AG23484" s="5"/>
      <c r="AJ23484" s="4"/>
    </row>
    <row r="23485" spans="33:36">
      <c r="AG23485" s="5"/>
      <c r="AJ23485" s="4"/>
    </row>
    <row r="23486" spans="33:36">
      <c r="AG23486" s="5"/>
      <c r="AJ23486" s="4"/>
    </row>
    <row r="23487" spans="33:36">
      <c r="AG23487" s="5"/>
      <c r="AJ23487" s="4"/>
    </row>
    <row r="23488" spans="33:36">
      <c r="AG23488" s="5"/>
      <c r="AJ23488" s="4"/>
    </row>
    <row r="23489" spans="33:36">
      <c r="AG23489" s="5"/>
      <c r="AJ23489" s="4"/>
    </row>
    <row r="23490" spans="33:36">
      <c r="AG23490" s="5"/>
      <c r="AJ23490" s="4"/>
    </row>
    <row r="23491" spans="33:36">
      <c r="AG23491" s="5"/>
      <c r="AJ23491" s="4"/>
    </row>
    <row r="23492" spans="33:36">
      <c r="AG23492" s="5"/>
      <c r="AJ23492" s="4"/>
    </row>
    <row r="23493" spans="33:36">
      <c r="AG23493" s="5"/>
      <c r="AJ23493" s="4"/>
    </row>
    <row r="23494" spans="33:36">
      <c r="AG23494" s="5"/>
      <c r="AJ23494" s="4"/>
    </row>
    <row r="23495" spans="33:36">
      <c r="AG23495" s="5"/>
      <c r="AJ23495" s="4"/>
    </row>
    <row r="23496" spans="33:36">
      <c r="AG23496" s="5"/>
      <c r="AJ23496" s="4"/>
    </row>
    <row r="23497" spans="33:36">
      <c r="AG23497" s="5"/>
      <c r="AJ23497" s="4"/>
    </row>
    <row r="23498" spans="33:36">
      <c r="AG23498" s="5"/>
      <c r="AJ23498" s="4"/>
    </row>
    <row r="23499" spans="33:36">
      <c r="AG23499" s="5"/>
      <c r="AJ23499" s="4"/>
    </row>
    <row r="23500" spans="33:36">
      <c r="AG23500" s="5"/>
      <c r="AJ23500" s="4"/>
    </row>
    <row r="23501" spans="33:36">
      <c r="AG23501" s="5"/>
      <c r="AJ23501" s="4"/>
    </row>
    <row r="23502" spans="33:36">
      <c r="AG23502" s="5"/>
      <c r="AJ23502" s="4"/>
    </row>
    <row r="23503" spans="33:36">
      <c r="AG23503" s="5"/>
      <c r="AJ23503" s="4"/>
    </row>
    <row r="23504" spans="33:36">
      <c r="AG23504" s="5"/>
      <c r="AJ23504" s="4"/>
    </row>
    <row r="23505" spans="33:36">
      <c r="AG23505" s="5"/>
      <c r="AJ23505" s="4"/>
    </row>
    <row r="23506" spans="33:36">
      <c r="AG23506" s="5"/>
      <c r="AJ23506" s="4"/>
    </row>
    <row r="23507" spans="33:36">
      <c r="AG23507" s="5"/>
      <c r="AJ23507" s="4"/>
    </row>
    <row r="23508" spans="33:36">
      <c r="AG23508" s="5"/>
      <c r="AJ23508" s="4"/>
    </row>
    <row r="23509" spans="33:36">
      <c r="AG23509" s="5"/>
      <c r="AJ23509" s="4"/>
    </row>
    <row r="23510" spans="33:36">
      <c r="AG23510" s="5"/>
      <c r="AJ23510" s="4"/>
    </row>
    <row r="23511" spans="33:36">
      <c r="AG23511" s="5"/>
      <c r="AJ23511" s="4"/>
    </row>
    <row r="23512" spans="33:36">
      <c r="AG23512" s="5"/>
      <c r="AJ23512" s="4"/>
    </row>
    <row r="23513" spans="33:36">
      <c r="AG23513" s="5"/>
      <c r="AJ23513" s="4"/>
    </row>
    <row r="23514" spans="33:36">
      <c r="AG23514" s="5"/>
      <c r="AJ23514" s="4"/>
    </row>
    <row r="23515" spans="33:36">
      <c r="AG23515" s="5"/>
      <c r="AJ23515" s="4"/>
    </row>
    <row r="23516" spans="33:36">
      <c r="AG23516" s="5"/>
      <c r="AJ23516" s="4"/>
    </row>
    <row r="23517" spans="33:36">
      <c r="AG23517" s="5"/>
      <c r="AJ23517" s="4"/>
    </row>
    <row r="23518" spans="33:36">
      <c r="AG23518" s="5"/>
      <c r="AJ23518" s="4"/>
    </row>
    <row r="23519" spans="33:36">
      <c r="AG23519" s="5"/>
      <c r="AJ23519" s="4"/>
    </row>
    <row r="23520" spans="33:36">
      <c r="AG23520" s="5"/>
      <c r="AJ23520" s="4"/>
    </row>
    <row r="23521" spans="33:36">
      <c r="AG23521" s="5"/>
      <c r="AJ23521" s="4"/>
    </row>
    <row r="23522" spans="33:36">
      <c r="AG23522" s="5"/>
      <c r="AJ23522" s="4"/>
    </row>
    <row r="23523" spans="33:36">
      <c r="AG23523" s="5"/>
      <c r="AJ23523" s="4"/>
    </row>
    <row r="23524" spans="33:36">
      <c r="AG23524" s="5"/>
      <c r="AJ23524" s="4"/>
    </row>
    <row r="23525" spans="33:36">
      <c r="AG23525" s="5"/>
      <c r="AJ23525" s="4"/>
    </row>
    <row r="23526" spans="33:36">
      <c r="AG23526" s="5"/>
      <c r="AJ23526" s="4"/>
    </row>
    <row r="23527" spans="33:36">
      <c r="AG23527" s="5"/>
      <c r="AJ23527" s="4"/>
    </row>
    <row r="23528" spans="33:36">
      <c r="AG23528" s="5"/>
      <c r="AJ23528" s="4"/>
    </row>
    <row r="23529" spans="33:36">
      <c r="AG23529" s="5"/>
      <c r="AJ23529" s="4"/>
    </row>
    <row r="23530" spans="33:36">
      <c r="AG23530" s="5"/>
      <c r="AJ23530" s="4"/>
    </row>
    <row r="23531" spans="33:36">
      <c r="AG23531" s="5"/>
      <c r="AJ23531" s="4"/>
    </row>
    <row r="23532" spans="33:36">
      <c r="AG23532" s="5"/>
      <c r="AJ23532" s="4"/>
    </row>
    <row r="23533" spans="33:36">
      <c r="AG23533" s="5"/>
      <c r="AJ23533" s="4"/>
    </row>
    <row r="23534" spans="33:36">
      <c r="AG23534" s="5"/>
      <c r="AJ23534" s="4"/>
    </row>
    <row r="23535" spans="33:36">
      <c r="AG23535" s="5"/>
      <c r="AJ23535" s="4"/>
    </row>
    <row r="23536" spans="33:36">
      <c r="AG23536" s="5"/>
      <c r="AJ23536" s="4"/>
    </row>
    <row r="23537" spans="33:36">
      <c r="AG23537" s="5"/>
      <c r="AJ23537" s="4"/>
    </row>
    <row r="23538" spans="33:36">
      <c r="AG23538" s="5"/>
      <c r="AJ23538" s="4"/>
    </row>
    <row r="23539" spans="33:36">
      <c r="AG23539" s="5"/>
      <c r="AJ23539" s="4"/>
    </row>
    <row r="23540" spans="33:36">
      <c r="AG23540" s="5"/>
      <c r="AJ23540" s="4"/>
    </row>
    <row r="23541" spans="33:36">
      <c r="AG23541" s="5"/>
      <c r="AJ23541" s="4"/>
    </row>
    <row r="23542" spans="33:36">
      <c r="AG23542" s="5"/>
      <c r="AJ23542" s="4"/>
    </row>
    <row r="23543" spans="33:36">
      <c r="AG23543" s="5"/>
      <c r="AJ23543" s="4"/>
    </row>
    <row r="23544" spans="33:36">
      <c r="AG23544" s="5"/>
      <c r="AJ23544" s="4"/>
    </row>
    <row r="23545" spans="33:36">
      <c r="AG23545" s="5"/>
      <c r="AJ23545" s="4"/>
    </row>
    <row r="23546" spans="33:36">
      <c r="AG23546" s="5"/>
      <c r="AJ23546" s="4"/>
    </row>
    <row r="23547" spans="33:36">
      <c r="AG23547" s="5"/>
      <c r="AJ23547" s="4"/>
    </row>
    <row r="23548" spans="33:36">
      <c r="AG23548" s="5"/>
      <c r="AJ23548" s="4"/>
    </row>
    <row r="23549" spans="33:36">
      <c r="AG23549" s="5"/>
      <c r="AJ23549" s="4"/>
    </row>
    <row r="23550" spans="33:36">
      <c r="AG23550" s="5"/>
      <c r="AJ23550" s="4"/>
    </row>
    <row r="23551" spans="33:36">
      <c r="AG23551" s="5"/>
      <c r="AJ23551" s="4"/>
    </row>
    <row r="23552" spans="33:36">
      <c r="AG23552" s="5"/>
      <c r="AJ23552" s="4"/>
    </row>
    <row r="23553" spans="33:36">
      <c r="AG23553" s="5"/>
      <c r="AJ23553" s="4"/>
    </row>
    <row r="23554" spans="33:36">
      <c r="AG23554" s="5"/>
      <c r="AJ23554" s="4"/>
    </row>
    <row r="23555" spans="33:36">
      <c r="AG23555" s="5"/>
      <c r="AJ23555" s="4"/>
    </row>
    <row r="23556" spans="33:36">
      <c r="AG23556" s="5"/>
      <c r="AJ23556" s="4"/>
    </row>
    <row r="23557" spans="33:36">
      <c r="AG23557" s="5"/>
      <c r="AJ23557" s="4"/>
    </row>
    <row r="23558" spans="33:36">
      <c r="AG23558" s="5"/>
      <c r="AJ23558" s="4"/>
    </row>
    <row r="23559" spans="33:36">
      <c r="AG23559" s="5"/>
      <c r="AJ23559" s="4"/>
    </row>
    <row r="23560" spans="33:36">
      <c r="AG23560" s="5"/>
      <c r="AJ23560" s="4"/>
    </row>
    <row r="23561" spans="33:36">
      <c r="AG23561" s="5"/>
      <c r="AJ23561" s="4"/>
    </row>
    <row r="23562" spans="33:36">
      <c r="AG23562" s="5"/>
      <c r="AJ23562" s="4"/>
    </row>
    <row r="23563" spans="33:36">
      <c r="AG23563" s="5"/>
      <c r="AJ23563" s="4"/>
    </row>
    <row r="23564" spans="33:36">
      <c r="AG23564" s="5"/>
      <c r="AJ23564" s="4"/>
    </row>
    <row r="23565" spans="33:36">
      <c r="AG23565" s="5"/>
      <c r="AJ23565" s="4"/>
    </row>
    <row r="23566" spans="33:36">
      <c r="AG23566" s="5"/>
      <c r="AJ23566" s="4"/>
    </row>
    <row r="23567" spans="33:36">
      <c r="AG23567" s="5"/>
      <c r="AJ23567" s="4"/>
    </row>
    <row r="23568" spans="33:36">
      <c r="AG23568" s="5"/>
      <c r="AJ23568" s="4"/>
    </row>
    <row r="23569" spans="33:36">
      <c r="AG23569" s="5"/>
      <c r="AJ23569" s="4"/>
    </row>
    <row r="23570" spans="33:36">
      <c r="AG23570" s="5"/>
      <c r="AJ23570" s="4"/>
    </row>
    <row r="23571" spans="33:36">
      <c r="AG23571" s="5"/>
      <c r="AJ23571" s="4"/>
    </row>
    <row r="23572" spans="33:36">
      <c r="AG23572" s="5"/>
      <c r="AJ23572" s="4"/>
    </row>
    <row r="23573" spans="33:36">
      <c r="AG23573" s="5"/>
      <c r="AJ23573" s="4"/>
    </row>
    <row r="23574" spans="33:36">
      <c r="AG23574" s="5"/>
      <c r="AJ23574" s="4"/>
    </row>
    <row r="23575" spans="33:36">
      <c r="AG23575" s="5"/>
      <c r="AJ23575" s="4"/>
    </row>
    <row r="23576" spans="33:36">
      <c r="AG23576" s="5"/>
      <c r="AJ23576" s="4"/>
    </row>
    <row r="23577" spans="33:36">
      <c r="AG23577" s="5"/>
      <c r="AJ23577" s="4"/>
    </row>
    <row r="23578" spans="33:36">
      <c r="AG23578" s="5"/>
      <c r="AJ23578" s="4"/>
    </row>
    <row r="23579" spans="33:36">
      <c r="AG23579" s="5"/>
      <c r="AJ23579" s="4"/>
    </row>
    <row r="23580" spans="33:36">
      <c r="AG23580" s="5"/>
      <c r="AJ23580" s="4"/>
    </row>
    <row r="23581" spans="33:36">
      <c r="AG23581" s="5"/>
      <c r="AJ23581" s="4"/>
    </row>
    <row r="23582" spans="33:36">
      <c r="AG23582" s="5"/>
      <c r="AJ23582" s="4"/>
    </row>
    <row r="23583" spans="33:36">
      <c r="AG23583" s="5"/>
      <c r="AJ23583" s="4"/>
    </row>
    <row r="23584" spans="33:36">
      <c r="AG23584" s="5"/>
      <c r="AJ23584" s="4"/>
    </row>
    <row r="23585" spans="33:36">
      <c r="AG23585" s="5"/>
      <c r="AJ23585" s="4"/>
    </row>
    <row r="23586" spans="33:36">
      <c r="AG23586" s="5"/>
      <c r="AJ23586" s="4"/>
    </row>
    <row r="23587" spans="33:36">
      <c r="AG23587" s="5"/>
      <c r="AJ23587" s="4"/>
    </row>
    <row r="23588" spans="33:36">
      <c r="AG23588" s="5"/>
      <c r="AJ23588" s="4"/>
    </row>
    <row r="23589" spans="33:36">
      <c r="AG23589" s="5"/>
      <c r="AJ23589" s="4"/>
    </row>
    <row r="23590" spans="33:36">
      <c r="AG23590" s="5"/>
      <c r="AJ23590" s="4"/>
    </row>
    <row r="23591" spans="33:36">
      <c r="AG23591" s="5"/>
      <c r="AJ23591" s="4"/>
    </row>
    <row r="23592" spans="33:36">
      <c r="AG23592" s="5"/>
      <c r="AJ23592" s="4"/>
    </row>
    <row r="23593" spans="33:36">
      <c r="AG23593" s="5"/>
      <c r="AJ23593" s="4"/>
    </row>
    <row r="23594" spans="33:36">
      <c r="AG23594" s="5"/>
      <c r="AJ23594" s="4"/>
    </row>
    <row r="23595" spans="33:36">
      <c r="AG23595" s="5"/>
      <c r="AJ23595" s="4"/>
    </row>
    <row r="23596" spans="33:36">
      <c r="AG23596" s="5"/>
      <c r="AJ23596" s="4"/>
    </row>
    <row r="23597" spans="33:36">
      <c r="AG23597" s="5"/>
      <c r="AJ23597" s="4"/>
    </row>
    <row r="23598" spans="33:36">
      <c r="AG23598" s="5"/>
      <c r="AJ23598" s="4"/>
    </row>
    <row r="23599" spans="33:36">
      <c r="AG23599" s="5"/>
      <c r="AJ23599" s="4"/>
    </row>
    <row r="23600" spans="33:36">
      <c r="AG23600" s="5"/>
      <c r="AJ23600" s="4"/>
    </row>
    <row r="23601" spans="33:36">
      <c r="AG23601" s="5"/>
      <c r="AJ23601" s="4"/>
    </row>
    <row r="23602" spans="33:36">
      <c r="AG23602" s="5"/>
      <c r="AJ23602" s="4"/>
    </row>
    <row r="23603" spans="33:36">
      <c r="AG23603" s="5"/>
      <c r="AJ23603" s="4"/>
    </row>
    <row r="23604" spans="33:36">
      <c r="AG23604" s="5"/>
      <c r="AJ23604" s="4"/>
    </row>
    <row r="23605" spans="33:36">
      <c r="AG23605" s="5"/>
      <c r="AJ23605" s="4"/>
    </row>
    <row r="23606" spans="33:36">
      <c r="AG23606" s="5"/>
      <c r="AJ23606" s="4"/>
    </row>
    <row r="23607" spans="33:36">
      <c r="AG23607" s="5"/>
      <c r="AJ23607" s="4"/>
    </row>
    <row r="23608" spans="33:36">
      <c r="AG23608" s="5"/>
      <c r="AJ23608" s="4"/>
    </row>
    <row r="23609" spans="33:36">
      <c r="AG23609" s="5"/>
      <c r="AJ23609" s="4"/>
    </row>
    <row r="23610" spans="33:36">
      <c r="AG23610" s="5"/>
      <c r="AJ23610" s="4"/>
    </row>
    <row r="23611" spans="33:36">
      <c r="AG23611" s="5"/>
      <c r="AJ23611" s="4"/>
    </row>
    <row r="23612" spans="33:36">
      <c r="AG23612" s="5"/>
      <c r="AJ23612" s="4"/>
    </row>
    <row r="23613" spans="33:36">
      <c r="AG23613" s="5"/>
      <c r="AJ23613" s="4"/>
    </row>
    <row r="23614" spans="33:36">
      <c r="AG23614" s="5"/>
      <c r="AJ23614" s="4"/>
    </row>
    <row r="23615" spans="33:36">
      <c r="AG23615" s="5"/>
      <c r="AJ23615" s="4"/>
    </row>
    <row r="23616" spans="33:36">
      <c r="AG23616" s="5"/>
      <c r="AJ23616" s="4"/>
    </row>
    <row r="23617" spans="33:36">
      <c r="AG23617" s="5"/>
      <c r="AJ23617" s="4"/>
    </row>
    <row r="23618" spans="33:36">
      <c r="AG23618" s="5"/>
      <c r="AJ23618" s="4"/>
    </row>
    <row r="23619" spans="33:36">
      <c r="AG23619" s="5"/>
      <c r="AJ23619" s="4"/>
    </row>
    <row r="23620" spans="33:36">
      <c r="AG23620" s="5"/>
      <c r="AJ23620" s="4"/>
    </row>
    <row r="23621" spans="33:36">
      <c r="AG23621" s="5"/>
      <c r="AJ23621" s="4"/>
    </row>
    <row r="23622" spans="33:36">
      <c r="AG23622" s="5"/>
      <c r="AJ23622" s="4"/>
    </row>
    <row r="23623" spans="33:36">
      <c r="AG23623" s="5"/>
      <c r="AJ23623" s="4"/>
    </row>
    <row r="23624" spans="33:36">
      <c r="AG23624" s="5"/>
      <c r="AJ23624" s="4"/>
    </row>
    <row r="23625" spans="33:36">
      <c r="AG23625" s="5"/>
      <c r="AJ23625" s="4"/>
    </row>
    <row r="23626" spans="33:36">
      <c r="AG23626" s="5"/>
      <c r="AJ23626" s="4"/>
    </row>
    <row r="23627" spans="33:36">
      <c r="AG23627" s="5"/>
      <c r="AJ23627" s="4"/>
    </row>
    <row r="23628" spans="33:36">
      <c r="AG23628" s="5"/>
      <c r="AJ23628" s="4"/>
    </row>
    <row r="23629" spans="33:36">
      <c r="AG23629" s="5"/>
      <c r="AJ23629" s="4"/>
    </row>
    <row r="23630" spans="33:36">
      <c r="AG23630" s="5"/>
      <c r="AJ23630" s="4"/>
    </row>
    <row r="23631" spans="33:36">
      <c r="AG23631" s="5"/>
      <c r="AJ23631" s="4"/>
    </row>
    <row r="23632" spans="33:36">
      <c r="AG23632" s="5"/>
      <c r="AJ23632" s="4"/>
    </row>
    <row r="23633" spans="33:36">
      <c r="AG23633" s="5"/>
      <c r="AJ23633" s="4"/>
    </row>
    <row r="23634" spans="33:36">
      <c r="AG23634" s="5"/>
      <c r="AJ23634" s="4"/>
    </row>
    <row r="23635" spans="33:36">
      <c r="AG23635" s="5"/>
      <c r="AJ23635" s="4"/>
    </row>
    <row r="23636" spans="33:36">
      <c r="AG23636" s="5"/>
      <c r="AJ23636" s="4"/>
    </row>
    <row r="23637" spans="33:36">
      <c r="AG23637" s="5"/>
      <c r="AJ23637" s="4"/>
    </row>
    <row r="23638" spans="33:36">
      <c r="AG23638" s="5"/>
      <c r="AJ23638" s="4"/>
    </row>
    <row r="23639" spans="33:36">
      <c r="AG23639" s="5"/>
      <c r="AJ23639" s="4"/>
    </row>
    <row r="23640" spans="33:36">
      <c r="AG23640" s="5"/>
      <c r="AJ23640" s="4"/>
    </row>
    <row r="23641" spans="33:36">
      <c r="AG23641" s="5"/>
      <c r="AJ23641" s="4"/>
    </row>
    <row r="23642" spans="33:36">
      <c r="AG23642" s="5"/>
      <c r="AJ23642" s="4"/>
    </row>
    <row r="23643" spans="33:36">
      <c r="AG23643" s="5"/>
      <c r="AJ23643" s="4"/>
    </row>
    <row r="23644" spans="33:36">
      <c r="AG23644" s="5"/>
      <c r="AJ23644" s="4"/>
    </row>
    <row r="23645" spans="33:36">
      <c r="AG23645" s="5"/>
      <c r="AJ23645" s="4"/>
    </row>
    <row r="23646" spans="33:36">
      <c r="AG23646" s="5"/>
      <c r="AJ23646" s="4"/>
    </row>
    <row r="23647" spans="33:36">
      <c r="AG23647" s="5"/>
      <c r="AJ23647" s="4"/>
    </row>
    <row r="23648" spans="33:36">
      <c r="AG23648" s="5"/>
      <c r="AJ23648" s="4"/>
    </row>
    <row r="23649" spans="33:36">
      <c r="AG23649" s="5"/>
      <c r="AJ23649" s="4"/>
    </row>
    <row r="23650" spans="33:36">
      <c r="AG23650" s="5"/>
      <c r="AJ23650" s="4"/>
    </row>
    <row r="23651" spans="33:36">
      <c r="AG23651" s="5"/>
      <c r="AJ23651" s="4"/>
    </row>
    <row r="23652" spans="33:36">
      <c r="AG23652" s="5"/>
      <c r="AJ23652" s="4"/>
    </row>
    <row r="23653" spans="33:36">
      <c r="AG23653" s="5"/>
      <c r="AJ23653" s="4"/>
    </row>
    <row r="23654" spans="33:36">
      <c r="AG23654" s="5"/>
      <c r="AJ23654" s="4"/>
    </row>
    <row r="23655" spans="33:36">
      <c r="AG23655" s="5"/>
      <c r="AJ23655" s="4"/>
    </row>
    <row r="23656" spans="33:36">
      <c r="AG23656" s="5"/>
      <c r="AJ23656" s="4"/>
    </row>
    <row r="23657" spans="33:36">
      <c r="AG23657" s="5"/>
      <c r="AJ23657" s="4"/>
    </row>
    <row r="23658" spans="33:36">
      <c r="AG23658" s="5"/>
      <c r="AJ23658" s="4"/>
    </row>
    <row r="23659" spans="33:36">
      <c r="AG23659" s="5"/>
      <c r="AJ23659" s="4"/>
    </row>
    <row r="23660" spans="33:36">
      <c r="AG23660" s="5"/>
      <c r="AJ23660" s="4"/>
    </row>
    <row r="23661" spans="33:36">
      <c r="AG23661" s="5"/>
      <c r="AJ23661" s="4"/>
    </row>
    <row r="23662" spans="33:36">
      <c r="AG23662" s="5"/>
      <c r="AJ23662" s="4"/>
    </row>
    <row r="23663" spans="33:36">
      <c r="AG23663" s="5"/>
      <c r="AJ23663" s="4"/>
    </row>
    <row r="23664" spans="33:36">
      <c r="AG23664" s="5"/>
      <c r="AJ23664" s="4"/>
    </row>
    <row r="23665" spans="33:36">
      <c r="AG23665" s="5"/>
      <c r="AJ23665" s="4"/>
    </row>
    <row r="23666" spans="33:36">
      <c r="AG23666" s="5"/>
      <c r="AJ23666" s="4"/>
    </row>
    <row r="23667" spans="33:36">
      <c r="AG23667" s="5"/>
      <c r="AJ23667" s="4"/>
    </row>
    <row r="23668" spans="33:36">
      <c r="AG23668" s="5"/>
      <c r="AJ23668" s="4"/>
    </row>
    <row r="23669" spans="33:36">
      <c r="AG23669" s="5"/>
      <c r="AJ23669" s="4"/>
    </row>
    <row r="23670" spans="33:36">
      <c r="AG23670" s="5"/>
      <c r="AJ23670" s="4"/>
    </row>
    <row r="23671" spans="33:36">
      <c r="AG23671" s="5"/>
      <c r="AJ23671" s="4"/>
    </row>
    <row r="23672" spans="33:36">
      <c r="AG23672" s="5"/>
      <c r="AJ23672" s="4"/>
    </row>
    <row r="23673" spans="33:36">
      <c r="AG23673" s="5"/>
      <c r="AJ23673" s="4"/>
    </row>
    <row r="23674" spans="33:36">
      <c r="AG23674" s="5"/>
      <c r="AJ23674" s="4"/>
    </row>
    <row r="23675" spans="33:36">
      <c r="AG23675" s="5"/>
      <c r="AJ23675" s="4"/>
    </row>
    <row r="23676" spans="33:36">
      <c r="AG23676" s="5"/>
      <c r="AJ23676" s="4"/>
    </row>
    <row r="23677" spans="33:36">
      <c r="AG23677" s="5"/>
      <c r="AJ23677" s="4"/>
    </row>
    <row r="23678" spans="33:36">
      <c r="AG23678" s="5"/>
      <c r="AJ23678" s="4"/>
    </row>
    <row r="23679" spans="33:36">
      <c r="AG23679" s="5"/>
      <c r="AJ23679" s="4"/>
    </row>
    <row r="23680" spans="33:36">
      <c r="AG23680" s="5"/>
      <c r="AJ23680" s="4"/>
    </row>
    <row r="23681" spans="33:36">
      <c r="AG23681" s="5"/>
      <c r="AJ23681" s="4"/>
    </row>
    <row r="23682" spans="33:36">
      <c r="AG23682" s="5"/>
      <c r="AJ23682" s="4"/>
    </row>
    <row r="23683" spans="33:36">
      <c r="AG23683" s="5"/>
      <c r="AJ23683" s="4"/>
    </row>
    <row r="23684" spans="33:36">
      <c r="AG23684" s="5"/>
      <c r="AJ23684" s="4"/>
    </row>
    <row r="23685" spans="33:36">
      <c r="AG23685" s="5"/>
      <c r="AJ23685" s="4"/>
    </row>
    <row r="23686" spans="33:36">
      <c r="AG23686" s="5"/>
      <c r="AJ23686" s="4"/>
    </row>
    <row r="23687" spans="33:36">
      <c r="AG23687" s="5"/>
      <c r="AJ23687" s="4"/>
    </row>
    <row r="23688" spans="33:36">
      <c r="AG23688" s="5"/>
      <c r="AJ23688" s="4"/>
    </row>
    <row r="23689" spans="33:36">
      <c r="AG23689" s="5"/>
      <c r="AJ23689" s="4"/>
    </row>
    <row r="23690" spans="33:36">
      <c r="AG23690" s="5"/>
      <c r="AJ23690" s="4"/>
    </row>
    <row r="23691" spans="33:36">
      <c r="AG23691" s="5"/>
      <c r="AJ23691" s="4"/>
    </row>
    <row r="23692" spans="33:36">
      <c r="AG23692" s="5"/>
      <c r="AJ23692" s="4"/>
    </row>
    <row r="23693" spans="33:36">
      <c r="AG23693" s="5"/>
      <c r="AJ23693" s="4"/>
    </row>
    <row r="23694" spans="33:36">
      <c r="AG23694" s="5"/>
      <c r="AJ23694" s="4"/>
    </row>
    <row r="23695" spans="33:36">
      <c r="AG23695" s="5"/>
      <c r="AJ23695" s="4"/>
    </row>
    <row r="23696" spans="33:36">
      <c r="AG23696" s="5"/>
      <c r="AJ23696" s="4"/>
    </row>
    <row r="23697" spans="33:36">
      <c r="AG23697" s="5"/>
      <c r="AJ23697" s="4"/>
    </row>
    <row r="23698" spans="33:36">
      <c r="AG23698" s="5"/>
      <c r="AJ23698" s="4"/>
    </row>
    <row r="23699" spans="33:36">
      <c r="AG23699" s="5"/>
      <c r="AJ23699" s="4"/>
    </row>
    <row r="23700" spans="33:36">
      <c r="AG23700" s="5"/>
      <c r="AJ23700" s="4"/>
    </row>
    <row r="23701" spans="33:36">
      <c r="AG23701" s="5"/>
      <c r="AJ23701" s="4"/>
    </row>
    <row r="23702" spans="33:36">
      <c r="AG23702" s="5"/>
      <c r="AJ23702" s="4"/>
    </row>
    <row r="23703" spans="33:36">
      <c r="AG23703" s="5"/>
      <c r="AJ23703" s="4"/>
    </row>
    <row r="23704" spans="33:36">
      <c r="AG23704" s="5"/>
      <c r="AJ23704" s="4"/>
    </row>
    <row r="23705" spans="33:36">
      <c r="AG23705" s="5"/>
      <c r="AJ23705" s="4"/>
    </row>
    <row r="23706" spans="33:36">
      <c r="AG23706" s="5"/>
      <c r="AJ23706" s="4"/>
    </row>
    <row r="23707" spans="33:36">
      <c r="AG23707" s="5"/>
      <c r="AJ23707" s="4"/>
    </row>
    <row r="23708" spans="33:36">
      <c r="AG23708" s="5"/>
      <c r="AJ23708" s="4"/>
    </row>
    <row r="23709" spans="33:36">
      <c r="AG23709" s="5"/>
      <c r="AJ23709" s="4"/>
    </row>
    <row r="23710" spans="33:36">
      <c r="AG23710" s="5"/>
      <c r="AJ23710" s="4"/>
    </row>
    <row r="23711" spans="33:36">
      <c r="AG23711" s="5"/>
      <c r="AJ23711" s="4"/>
    </row>
    <row r="23712" spans="33:36">
      <c r="AG23712" s="5"/>
      <c r="AJ23712" s="4"/>
    </row>
    <row r="23713" spans="33:36">
      <c r="AG23713" s="5"/>
      <c r="AJ23713" s="4"/>
    </row>
    <row r="23714" spans="33:36">
      <c r="AG23714" s="5"/>
      <c r="AJ23714" s="4"/>
    </row>
    <row r="23715" spans="33:36">
      <c r="AG23715" s="5"/>
      <c r="AJ23715" s="4"/>
    </row>
    <row r="23716" spans="33:36">
      <c r="AG23716" s="5"/>
      <c r="AJ23716" s="4"/>
    </row>
    <row r="23717" spans="33:36">
      <c r="AG23717" s="5"/>
      <c r="AJ23717" s="4"/>
    </row>
    <row r="23718" spans="33:36">
      <c r="AG23718" s="5"/>
      <c r="AJ23718" s="4"/>
    </row>
    <row r="23719" spans="33:36">
      <c r="AG23719" s="5"/>
      <c r="AJ23719" s="4"/>
    </row>
    <row r="23720" spans="33:36">
      <c r="AG23720" s="5"/>
      <c r="AJ23720" s="4"/>
    </row>
    <row r="23721" spans="33:36">
      <c r="AG23721" s="5"/>
      <c r="AJ23721" s="4"/>
    </row>
    <row r="23722" spans="33:36">
      <c r="AG23722" s="5"/>
      <c r="AJ23722" s="4"/>
    </row>
    <row r="23723" spans="33:36">
      <c r="AG23723" s="5"/>
      <c r="AJ23723" s="4"/>
    </row>
    <row r="23724" spans="33:36">
      <c r="AG23724" s="5"/>
      <c r="AJ23724" s="4"/>
    </row>
    <row r="23725" spans="33:36">
      <c r="AG23725" s="5"/>
      <c r="AJ23725" s="4"/>
    </row>
    <row r="23726" spans="33:36">
      <c r="AG23726" s="5"/>
      <c r="AJ23726" s="4"/>
    </row>
    <row r="23727" spans="33:36">
      <c r="AG23727" s="5"/>
      <c r="AJ23727" s="4"/>
    </row>
    <row r="23728" spans="33:36">
      <c r="AG23728" s="5"/>
      <c r="AJ23728" s="4"/>
    </row>
    <row r="23729" spans="33:36">
      <c r="AG23729" s="5"/>
      <c r="AJ23729" s="4"/>
    </row>
    <row r="23730" spans="33:36">
      <c r="AG23730" s="5"/>
      <c r="AJ23730" s="4"/>
    </row>
    <row r="23731" spans="33:36">
      <c r="AG23731" s="5"/>
      <c r="AJ23731" s="4"/>
    </row>
    <row r="23732" spans="33:36">
      <c r="AG23732" s="5"/>
      <c r="AJ23732" s="4"/>
    </row>
    <row r="23733" spans="33:36">
      <c r="AG23733" s="5"/>
      <c r="AJ23733" s="4"/>
    </row>
    <row r="23734" spans="33:36">
      <c r="AG23734" s="5"/>
      <c r="AJ23734" s="4"/>
    </row>
    <row r="23735" spans="33:36">
      <c r="AG23735" s="5"/>
      <c r="AJ23735" s="4"/>
    </row>
    <row r="23736" spans="33:36">
      <c r="AG23736" s="5"/>
      <c r="AJ23736" s="4"/>
    </row>
    <row r="23737" spans="33:36">
      <c r="AG23737" s="5"/>
      <c r="AJ23737" s="4"/>
    </row>
    <row r="23738" spans="33:36">
      <c r="AG23738" s="5"/>
      <c r="AJ23738" s="4"/>
    </row>
    <row r="23739" spans="33:36">
      <c r="AG23739" s="5"/>
      <c r="AJ23739" s="4"/>
    </row>
    <row r="23740" spans="33:36">
      <c r="AG23740" s="5"/>
      <c r="AJ23740" s="4"/>
    </row>
    <row r="23741" spans="33:36">
      <c r="AG23741" s="5"/>
      <c r="AJ23741" s="4"/>
    </row>
    <row r="23742" spans="33:36">
      <c r="AG23742" s="5"/>
      <c r="AJ23742" s="4"/>
    </row>
    <row r="23743" spans="33:36">
      <c r="AG23743" s="5"/>
      <c r="AJ23743" s="4"/>
    </row>
    <row r="23744" spans="33:36">
      <c r="AG23744" s="5"/>
      <c r="AJ23744" s="4"/>
    </row>
    <row r="23745" spans="33:36">
      <c r="AG23745" s="5"/>
      <c r="AJ23745" s="4"/>
    </row>
    <row r="23746" spans="33:36">
      <c r="AG23746" s="5"/>
      <c r="AJ23746" s="4"/>
    </row>
    <row r="23747" spans="33:36">
      <c r="AG23747" s="5"/>
      <c r="AJ23747" s="4"/>
    </row>
    <row r="23748" spans="33:36">
      <c r="AG23748" s="5"/>
      <c r="AJ23748" s="4"/>
    </row>
    <row r="23749" spans="33:36">
      <c r="AG23749" s="5"/>
      <c r="AJ23749" s="4"/>
    </row>
    <row r="23750" spans="33:36">
      <c r="AG23750" s="5"/>
      <c r="AJ23750" s="4"/>
    </row>
    <row r="23751" spans="33:36">
      <c r="AG23751" s="5"/>
      <c r="AJ23751" s="4"/>
    </row>
    <row r="23752" spans="33:36">
      <c r="AG23752" s="5"/>
      <c r="AJ23752" s="4"/>
    </row>
    <row r="23753" spans="33:36">
      <c r="AG23753" s="5"/>
      <c r="AJ23753" s="4"/>
    </row>
    <row r="23754" spans="33:36">
      <c r="AG23754" s="5"/>
      <c r="AJ23754" s="4"/>
    </row>
    <row r="23755" spans="33:36">
      <c r="AG23755" s="5"/>
      <c r="AJ23755" s="4"/>
    </row>
    <row r="23756" spans="33:36">
      <c r="AG23756" s="5"/>
      <c r="AJ23756" s="4"/>
    </row>
    <row r="23757" spans="33:36">
      <c r="AG23757" s="5"/>
      <c r="AJ23757" s="4"/>
    </row>
    <row r="23758" spans="33:36">
      <c r="AG23758" s="5"/>
      <c r="AJ23758" s="4"/>
    </row>
    <row r="23759" spans="33:36">
      <c r="AG23759" s="5"/>
      <c r="AJ23759" s="4"/>
    </row>
    <row r="23760" spans="33:36">
      <c r="AG23760" s="5"/>
      <c r="AJ23760" s="4"/>
    </row>
    <row r="23761" spans="33:36">
      <c r="AG23761" s="5"/>
      <c r="AJ23761" s="4"/>
    </row>
    <row r="23762" spans="33:36">
      <c r="AG23762" s="5"/>
      <c r="AJ23762" s="4"/>
    </row>
    <row r="23763" spans="33:36">
      <c r="AG23763" s="5"/>
      <c r="AJ23763" s="4"/>
    </row>
    <row r="23764" spans="33:36">
      <c r="AG23764" s="5"/>
      <c r="AJ23764" s="4"/>
    </row>
    <row r="23765" spans="33:36">
      <c r="AG23765" s="5"/>
      <c r="AJ23765" s="4"/>
    </row>
    <row r="23766" spans="33:36">
      <c r="AG23766" s="5"/>
      <c r="AJ23766" s="4"/>
    </row>
    <row r="23767" spans="33:36">
      <c r="AG23767" s="5"/>
      <c r="AJ23767" s="4"/>
    </row>
    <row r="23768" spans="33:36">
      <c r="AG23768" s="5"/>
      <c r="AJ23768" s="4"/>
    </row>
    <row r="23769" spans="33:36">
      <c r="AG23769" s="5"/>
      <c r="AJ23769" s="4"/>
    </row>
    <row r="23770" spans="33:36">
      <c r="AG23770" s="5"/>
      <c r="AJ23770" s="4"/>
    </row>
    <row r="23771" spans="33:36">
      <c r="AG23771" s="5"/>
      <c r="AJ23771" s="4"/>
    </row>
    <row r="23772" spans="33:36">
      <c r="AG23772" s="5"/>
      <c r="AJ23772" s="4"/>
    </row>
    <row r="23773" spans="33:36">
      <c r="AG23773" s="5"/>
      <c r="AJ23773" s="4"/>
    </row>
    <row r="23774" spans="33:36">
      <c r="AG23774" s="5"/>
      <c r="AJ23774" s="4"/>
    </row>
    <row r="23775" spans="33:36">
      <c r="AG23775" s="5"/>
      <c r="AJ23775" s="4"/>
    </row>
    <row r="23776" spans="33:36">
      <c r="AG23776" s="5"/>
      <c r="AJ23776" s="4"/>
    </row>
    <row r="23777" spans="33:36">
      <c r="AG23777" s="5"/>
      <c r="AJ23777" s="4"/>
    </row>
    <row r="23778" spans="33:36">
      <c r="AG23778" s="5"/>
      <c r="AJ23778" s="4"/>
    </row>
    <row r="23779" spans="33:36">
      <c r="AG23779" s="5"/>
      <c r="AJ23779" s="4"/>
    </row>
    <row r="23780" spans="33:36">
      <c r="AG23780" s="5"/>
      <c r="AJ23780" s="4"/>
    </row>
    <row r="23781" spans="33:36">
      <c r="AG23781" s="5"/>
      <c r="AJ23781" s="4"/>
    </row>
    <row r="23782" spans="33:36">
      <c r="AG23782" s="5"/>
      <c r="AJ23782" s="4"/>
    </row>
    <row r="23783" spans="33:36">
      <c r="AG23783" s="5"/>
      <c r="AJ23783" s="4"/>
    </row>
    <row r="23784" spans="33:36">
      <c r="AG23784" s="5"/>
      <c r="AJ23784" s="4"/>
    </row>
    <row r="23785" spans="33:36">
      <c r="AG23785" s="5"/>
      <c r="AJ23785" s="4"/>
    </row>
    <row r="23786" spans="33:36">
      <c r="AG23786" s="5"/>
      <c r="AJ23786" s="4"/>
    </row>
    <row r="23787" spans="33:36">
      <c r="AG23787" s="5"/>
      <c r="AJ23787" s="4"/>
    </row>
    <row r="23788" spans="33:36">
      <c r="AG23788" s="5"/>
      <c r="AJ23788" s="4"/>
    </row>
    <row r="23789" spans="33:36">
      <c r="AG23789" s="5"/>
      <c r="AJ23789" s="4"/>
    </row>
    <row r="23790" spans="33:36">
      <c r="AG23790" s="5"/>
      <c r="AJ23790" s="4"/>
    </row>
    <row r="23791" spans="33:36">
      <c r="AG23791" s="5"/>
      <c r="AJ23791" s="4"/>
    </row>
    <row r="23792" spans="33:36">
      <c r="AG23792" s="5"/>
      <c r="AJ23792" s="4"/>
    </row>
    <row r="23793" spans="33:36">
      <c r="AG23793" s="5"/>
      <c r="AJ23793" s="4"/>
    </row>
    <row r="23794" spans="33:36">
      <c r="AG23794" s="5"/>
      <c r="AJ23794" s="4"/>
    </row>
    <row r="23795" spans="33:36">
      <c r="AG23795" s="5"/>
      <c r="AJ23795" s="4"/>
    </row>
    <row r="23796" spans="33:36">
      <c r="AG23796" s="5"/>
      <c r="AJ23796" s="4"/>
    </row>
    <row r="23797" spans="33:36">
      <c r="AG23797" s="5"/>
      <c r="AJ23797" s="4"/>
    </row>
    <row r="23798" spans="33:36">
      <c r="AG23798" s="5"/>
      <c r="AJ23798" s="4"/>
    </row>
    <row r="23799" spans="33:36">
      <c r="AG23799" s="5"/>
      <c r="AJ23799" s="4"/>
    </row>
    <row r="23800" spans="33:36">
      <c r="AG23800" s="5"/>
      <c r="AJ23800" s="4"/>
    </row>
    <row r="23801" spans="33:36">
      <c r="AG23801" s="5"/>
      <c r="AJ23801" s="4"/>
    </row>
    <row r="23802" spans="33:36">
      <c r="AG23802" s="5"/>
      <c r="AJ23802" s="4"/>
    </row>
    <row r="23803" spans="33:36">
      <c r="AG23803" s="5"/>
      <c r="AJ23803" s="4"/>
    </row>
    <row r="23804" spans="33:36">
      <c r="AG23804" s="5"/>
      <c r="AJ23804" s="4"/>
    </row>
    <row r="23805" spans="33:36">
      <c r="AG23805" s="5"/>
      <c r="AJ23805" s="4"/>
    </row>
    <row r="23806" spans="33:36">
      <c r="AG23806" s="5"/>
      <c r="AJ23806" s="4"/>
    </row>
    <row r="23807" spans="33:36">
      <c r="AG23807" s="5"/>
      <c r="AJ23807" s="4"/>
    </row>
    <row r="23808" spans="33:36">
      <c r="AG23808" s="5"/>
      <c r="AJ23808" s="4"/>
    </row>
    <row r="23809" spans="33:36">
      <c r="AG23809" s="5"/>
      <c r="AJ23809" s="4"/>
    </row>
    <row r="23810" spans="33:36">
      <c r="AG23810" s="5"/>
      <c r="AJ23810" s="4"/>
    </row>
    <row r="23811" spans="33:36">
      <c r="AG23811" s="5"/>
      <c r="AJ23811" s="4"/>
    </row>
    <row r="23812" spans="33:36">
      <c r="AG23812" s="5"/>
      <c r="AJ23812" s="4"/>
    </row>
    <row r="23813" spans="33:36">
      <c r="AG23813" s="5"/>
      <c r="AJ23813" s="4"/>
    </row>
    <row r="23814" spans="33:36">
      <c r="AG23814" s="5"/>
      <c r="AJ23814" s="4"/>
    </row>
    <row r="23815" spans="33:36">
      <c r="AG23815" s="5"/>
      <c r="AJ23815" s="4"/>
    </row>
    <row r="23816" spans="33:36">
      <c r="AG23816" s="5"/>
      <c r="AJ23816" s="4"/>
    </row>
    <row r="23817" spans="33:36">
      <c r="AG23817" s="5"/>
      <c r="AJ23817" s="4"/>
    </row>
    <row r="23818" spans="33:36">
      <c r="AG23818" s="5"/>
      <c r="AJ23818" s="4"/>
    </row>
    <row r="23819" spans="33:36">
      <c r="AG23819" s="5"/>
      <c r="AJ23819" s="4"/>
    </row>
    <row r="23820" spans="33:36">
      <c r="AG23820" s="5"/>
      <c r="AJ23820" s="4"/>
    </row>
    <row r="23821" spans="33:36">
      <c r="AG23821" s="5"/>
      <c r="AJ23821" s="4"/>
    </row>
    <row r="23822" spans="33:36">
      <c r="AG23822" s="5"/>
      <c r="AJ23822" s="4"/>
    </row>
    <row r="23823" spans="33:36">
      <c r="AG23823" s="5"/>
      <c r="AJ23823" s="4"/>
    </row>
    <row r="23824" spans="33:36">
      <c r="AG23824" s="5"/>
      <c r="AJ23824" s="4"/>
    </row>
    <row r="23825" spans="33:36">
      <c r="AG23825" s="5"/>
      <c r="AJ23825" s="4"/>
    </row>
    <row r="23826" spans="33:36">
      <c r="AG23826" s="5"/>
      <c r="AJ23826" s="4"/>
    </row>
    <row r="23827" spans="33:36">
      <c r="AG23827" s="5"/>
      <c r="AJ23827" s="4"/>
    </row>
    <row r="23828" spans="33:36">
      <c r="AG23828" s="5"/>
      <c r="AJ23828" s="4"/>
    </row>
    <row r="23829" spans="33:36">
      <c r="AG23829" s="5"/>
      <c r="AJ23829" s="4"/>
    </row>
    <row r="23830" spans="33:36">
      <c r="AG23830" s="5"/>
      <c r="AJ23830" s="4"/>
    </row>
    <row r="23831" spans="33:36">
      <c r="AG23831" s="5"/>
      <c r="AJ23831" s="4"/>
    </row>
    <row r="23832" spans="33:36">
      <c r="AG23832" s="5"/>
      <c r="AJ23832" s="4"/>
    </row>
    <row r="23833" spans="33:36">
      <c r="AG23833" s="5"/>
      <c r="AJ23833" s="4"/>
    </row>
    <row r="23834" spans="33:36">
      <c r="AG23834" s="5"/>
      <c r="AJ23834" s="4"/>
    </row>
    <row r="23835" spans="33:36">
      <c r="AG23835" s="5"/>
      <c r="AJ23835" s="4"/>
    </row>
    <row r="23836" spans="33:36">
      <c r="AG23836" s="5"/>
      <c r="AJ23836" s="4"/>
    </row>
    <row r="23837" spans="33:36">
      <c r="AG23837" s="5"/>
      <c r="AJ23837" s="4"/>
    </row>
    <row r="23838" spans="33:36">
      <c r="AG23838" s="5"/>
      <c r="AJ23838" s="4"/>
    </row>
    <row r="23839" spans="33:36">
      <c r="AG23839" s="5"/>
      <c r="AJ23839" s="4"/>
    </row>
    <row r="23840" spans="33:36">
      <c r="AG23840" s="5"/>
      <c r="AJ23840" s="4"/>
    </row>
    <row r="23841" spans="33:36">
      <c r="AG23841" s="5"/>
      <c r="AJ23841" s="4"/>
    </row>
    <row r="23842" spans="33:36">
      <c r="AG23842" s="5"/>
      <c r="AJ23842" s="4"/>
    </row>
    <row r="23843" spans="33:36">
      <c r="AG23843" s="5"/>
      <c r="AJ23843" s="4"/>
    </row>
    <row r="23844" spans="33:36">
      <c r="AG23844" s="5"/>
      <c r="AJ23844" s="4"/>
    </row>
    <row r="23845" spans="33:36">
      <c r="AG23845" s="5"/>
      <c r="AJ23845" s="4"/>
    </row>
    <row r="23846" spans="33:36">
      <c r="AG23846" s="5"/>
      <c r="AJ23846" s="4"/>
    </row>
    <row r="23847" spans="33:36">
      <c r="AG23847" s="5"/>
      <c r="AJ23847" s="4"/>
    </row>
    <row r="23848" spans="33:36">
      <c r="AG23848" s="5"/>
      <c r="AJ23848" s="4"/>
    </row>
    <row r="23849" spans="33:36">
      <c r="AG23849" s="5"/>
      <c r="AJ23849" s="4"/>
    </row>
    <row r="23850" spans="33:36">
      <c r="AG23850" s="5"/>
      <c r="AJ23850" s="4"/>
    </row>
    <row r="23851" spans="33:36">
      <c r="AG23851" s="5"/>
      <c r="AJ23851" s="4"/>
    </row>
    <row r="23852" spans="33:36">
      <c r="AG23852" s="5"/>
      <c r="AJ23852" s="4"/>
    </row>
    <row r="23853" spans="33:36">
      <c r="AG23853" s="5"/>
      <c r="AJ23853" s="4"/>
    </row>
    <row r="23854" spans="33:36">
      <c r="AG23854" s="5"/>
      <c r="AJ23854" s="4"/>
    </row>
    <row r="23855" spans="33:36">
      <c r="AG23855" s="5"/>
      <c r="AJ23855" s="4"/>
    </row>
    <row r="23856" spans="33:36">
      <c r="AG23856" s="5"/>
      <c r="AJ23856" s="4"/>
    </row>
    <row r="23857" spans="33:36">
      <c r="AG23857" s="5"/>
      <c r="AJ23857" s="4"/>
    </row>
    <row r="23858" spans="33:36">
      <c r="AG23858" s="5"/>
      <c r="AJ23858" s="4"/>
    </row>
    <row r="23859" spans="33:36">
      <c r="AG23859" s="5"/>
      <c r="AJ23859" s="4"/>
    </row>
    <row r="23860" spans="33:36">
      <c r="AG23860" s="5"/>
      <c r="AJ23860" s="4"/>
    </row>
    <row r="23861" spans="33:36">
      <c r="AG23861" s="5"/>
      <c r="AJ23861" s="4"/>
    </row>
    <row r="23862" spans="33:36">
      <c r="AG23862" s="5"/>
      <c r="AJ23862" s="4"/>
    </row>
    <row r="23863" spans="33:36">
      <c r="AG23863" s="5"/>
      <c r="AJ23863" s="4"/>
    </row>
    <row r="23864" spans="33:36">
      <c r="AG23864" s="5"/>
      <c r="AJ23864" s="4"/>
    </row>
    <row r="23865" spans="33:36">
      <c r="AG23865" s="5"/>
      <c r="AJ23865" s="4"/>
    </row>
    <row r="23866" spans="33:36">
      <c r="AG23866" s="5"/>
      <c r="AJ23866" s="4"/>
    </row>
    <row r="23867" spans="33:36">
      <c r="AG23867" s="5"/>
      <c r="AJ23867" s="4"/>
    </row>
    <row r="23868" spans="33:36">
      <c r="AG23868" s="5"/>
      <c r="AJ23868" s="4"/>
    </row>
    <row r="23869" spans="33:36">
      <c r="AG23869" s="5"/>
      <c r="AJ23869" s="4"/>
    </row>
    <row r="23870" spans="33:36">
      <c r="AG23870" s="5"/>
      <c r="AJ23870" s="4"/>
    </row>
    <row r="23871" spans="33:36">
      <c r="AG23871" s="5"/>
      <c r="AJ23871" s="4"/>
    </row>
    <row r="23872" spans="33:36">
      <c r="AG23872" s="5"/>
      <c r="AJ23872" s="4"/>
    </row>
    <row r="23873" spans="33:36">
      <c r="AG23873" s="5"/>
      <c r="AJ23873" s="4"/>
    </row>
    <row r="23874" spans="33:36">
      <c r="AG23874" s="5"/>
      <c r="AJ23874" s="4"/>
    </row>
    <row r="23875" spans="33:36">
      <c r="AG23875" s="5"/>
      <c r="AJ23875" s="4"/>
    </row>
    <row r="23876" spans="33:36">
      <c r="AG23876" s="5"/>
      <c r="AJ23876" s="4"/>
    </row>
    <row r="23877" spans="33:36">
      <c r="AG23877" s="5"/>
      <c r="AJ23877" s="4"/>
    </row>
    <row r="23878" spans="33:36">
      <c r="AG23878" s="5"/>
      <c r="AJ23878" s="4"/>
    </row>
    <row r="23879" spans="33:36">
      <c r="AG23879" s="5"/>
      <c r="AJ23879" s="4"/>
    </row>
    <row r="23880" spans="33:36">
      <c r="AG23880" s="5"/>
      <c r="AJ23880" s="4"/>
    </row>
    <row r="23881" spans="33:36">
      <c r="AG23881" s="5"/>
      <c r="AJ23881" s="4"/>
    </row>
    <row r="23882" spans="33:36">
      <c r="AG23882" s="5"/>
      <c r="AJ23882" s="4"/>
    </row>
    <row r="23883" spans="33:36">
      <c r="AG23883" s="5"/>
      <c r="AJ23883" s="4"/>
    </row>
    <row r="23884" spans="33:36">
      <c r="AG23884" s="5"/>
      <c r="AJ23884" s="4"/>
    </row>
    <row r="23885" spans="33:36">
      <c r="AG23885" s="5"/>
      <c r="AJ23885" s="4"/>
    </row>
    <row r="23886" spans="33:36">
      <c r="AG23886" s="5"/>
      <c r="AJ23886" s="4"/>
    </row>
    <row r="23887" spans="33:36">
      <c r="AG23887" s="5"/>
      <c r="AJ23887" s="4"/>
    </row>
    <row r="23888" spans="33:36">
      <c r="AG23888" s="5"/>
      <c r="AJ23888" s="4"/>
    </row>
    <row r="23889" spans="33:36">
      <c r="AG23889" s="5"/>
      <c r="AJ23889" s="4"/>
    </row>
    <row r="23890" spans="33:36">
      <c r="AG23890" s="5"/>
      <c r="AJ23890" s="4"/>
    </row>
    <row r="23891" spans="33:36">
      <c r="AG23891" s="5"/>
      <c r="AJ23891" s="4"/>
    </row>
    <row r="23892" spans="33:36">
      <c r="AG23892" s="5"/>
      <c r="AJ23892" s="4"/>
    </row>
    <row r="23893" spans="33:36">
      <c r="AG23893" s="5"/>
      <c r="AJ23893" s="4"/>
    </row>
    <row r="23894" spans="33:36">
      <c r="AG23894" s="5"/>
      <c r="AJ23894" s="4"/>
    </row>
    <row r="23895" spans="33:36">
      <c r="AG23895" s="5"/>
      <c r="AJ23895" s="4"/>
    </row>
    <row r="23896" spans="33:36">
      <c r="AG23896" s="5"/>
      <c r="AJ23896" s="4"/>
    </row>
    <row r="23897" spans="33:36">
      <c r="AG23897" s="5"/>
      <c r="AJ23897" s="4"/>
    </row>
    <row r="23898" spans="33:36">
      <c r="AG23898" s="5"/>
      <c r="AJ23898" s="4"/>
    </row>
    <row r="23899" spans="33:36">
      <c r="AG23899" s="5"/>
      <c r="AJ23899" s="4"/>
    </row>
    <row r="23900" spans="33:36">
      <c r="AG23900" s="5"/>
      <c r="AJ23900" s="4"/>
    </row>
    <row r="23901" spans="33:36">
      <c r="AG23901" s="5"/>
      <c r="AJ23901" s="4"/>
    </row>
    <row r="23902" spans="33:36">
      <c r="AG23902" s="5"/>
      <c r="AJ23902" s="4"/>
    </row>
    <row r="23903" spans="33:36">
      <c r="AG23903" s="5"/>
      <c r="AJ23903" s="4"/>
    </row>
    <row r="23904" spans="33:36">
      <c r="AG23904" s="5"/>
      <c r="AJ23904" s="4"/>
    </row>
    <row r="23905" spans="33:36">
      <c r="AG23905" s="5"/>
      <c r="AJ23905" s="4"/>
    </row>
    <row r="23906" spans="33:36">
      <c r="AG23906" s="5"/>
      <c r="AJ23906" s="4"/>
    </row>
    <row r="23907" spans="33:36">
      <c r="AG23907" s="5"/>
      <c r="AJ23907" s="4"/>
    </row>
    <row r="23908" spans="33:36">
      <c r="AG23908" s="5"/>
      <c r="AJ23908" s="4"/>
    </row>
    <row r="23909" spans="33:36">
      <c r="AG23909" s="5"/>
      <c r="AJ23909" s="4"/>
    </row>
    <row r="23910" spans="33:36">
      <c r="AG23910" s="5"/>
      <c r="AJ23910" s="4"/>
    </row>
    <row r="23911" spans="33:36">
      <c r="AG23911" s="5"/>
      <c r="AJ23911" s="4"/>
    </row>
    <row r="23912" spans="33:36">
      <c r="AG23912" s="5"/>
      <c r="AJ23912" s="4"/>
    </row>
    <row r="23913" spans="33:36">
      <c r="AG23913" s="5"/>
      <c r="AJ23913" s="4"/>
    </row>
    <row r="23914" spans="33:36">
      <c r="AG23914" s="5"/>
      <c r="AJ23914" s="4"/>
    </row>
    <row r="23915" spans="33:36">
      <c r="AG23915" s="5"/>
      <c r="AJ23915" s="4"/>
    </row>
    <row r="23916" spans="33:36">
      <c r="AG23916" s="5"/>
      <c r="AJ23916" s="4"/>
    </row>
    <row r="23917" spans="33:36">
      <c r="AG23917" s="5"/>
      <c r="AJ23917" s="4"/>
    </row>
    <row r="23918" spans="33:36">
      <c r="AG23918" s="5"/>
      <c r="AJ23918" s="4"/>
    </row>
    <row r="23919" spans="33:36">
      <c r="AG23919" s="5"/>
      <c r="AJ23919" s="4"/>
    </row>
    <row r="23920" spans="33:36">
      <c r="AG23920" s="5"/>
      <c r="AJ23920" s="4"/>
    </row>
    <row r="23921" spans="33:36">
      <c r="AG23921" s="5"/>
      <c r="AJ23921" s="4"/>
    </row>
    <row r="23922" spans="33:36">
      <c r="AG23922" s="5"/>
      <c r="AJ23922" s="4"/>
    </row>
    <row r="23923" spans="33:36">
      <c r="AG23923" s="5"/>
      <c r="AJ23923" s="4"/>
    </row>
    <row r="23924" spans="33:36">
      <c r="AG23924" s="5"/>
      <c r="AJ23924" s="4"/>
    </row>
    <row r="23925" spans="33:36">
      <c r="AG23925" s="5"/>
      <c r="AJ23925" s="4"/>
    </row>
    <row r="23926" spans="33:36">
      <c r="AG23926" s="5"/>
      <c r="AJ23926" s="4"/>
    </row>
    <row r="23927" spans="33:36">
      <c r="AG23927" s="5"/>
      <c r="AJ23927" s="4"/>
    </row>
    <row r="23928" spans="33:36">
      <c r="AG23928" s="5"/>
      <c r="AJ23928" s="4"/>
    </row>
    <row r="23929" spans="33:36">
      <c r="AG23929" s="5"/>
      <c r="AJ23929" s="4"/>
    </row>
    <row r="23930" spans="33:36">
      <c r="AG23930" s="5"/>
      <c r="AJ23930" s="4"/>
    </row>
    <row r="23931" spans="33:36">
      <c r="AG23931" s="5"/>
      <c r="AJ23931" s="4"/>
    </row>
    <row r="23932" spans="33:36">
      <c r="AG23932" s="5"/>
      <c r="AJ23932" s="4"/>
    </row>
    <row r="23933" spans="33:36">
      <c r="AG23933" s="5"/>
      <c r="AJ23933" s="4"/>
    </row>
    <row r="23934" spans="33:36">
      <c r="AG23934" s="5"/>
      <c r="AJ23934" s="4"/>
    </row>
    <row r="23935" spans="33:36">
      <c r="AG23935" s="5"/>
      <c r="AJ23935" s="4"/>
    </row>
    <row r="23936" spans="33:36">
      <c r="AG23936" s="5"/>
      <c r="AJ23936" s="4"/>
    </row>
    <row r="23937" spans="33:36">
      <c r="AG23937" s="5"/>
      <c r="AJ23937" s="4"/>
    </row>
    <row r="23938" spans="33:36">
      <c r="AG23938" s="5"/>
      <c r="AJ23938" s="4"/>
    </row>
    <row r="23939" spans="33:36">
      <c r="AG23939" s="5"/>
      <c r="AJ23939" s="4"/>
    </row>
    <row r="23940" spans="33:36">
      <c r="AG23940" s="5"/>
      <c r="AJ23940" s="4"/>
    </row>
    <row r="23941" spans="33:36">
      <c r="AG23941" s="5"/>
      <c r="AJ23941" s="4"/>
    </row>
    <row r="23942" spans="33:36">
      <c r="AG23942" s="5"/>
      <c r="AJ23942" s="4"/>
    </row>
    <row r="23943" spans="33:36">
      <c r="AG23943" s="5"/>
      <c r="AJ23943" s="4"/>
    </row>
    <row r="23944" spans="33:36">
      <c r="AG23944" s="5"/>
      <c r="AJ23944" s="4"/>
    </row>
    <row r="23945" spans="33:36">
      <c r="AG23945" s="5"/>
      <c r="AJ23945" s="4"/>
    </row>
    <row r="23946" spans="33:36">
      <c r="AG23946" s="5"/>
      <c r="AJ23946" s="4"/>
    </row>
    <row r="23947" spans="33:36">
      <c r="AG23947" s="5"/>
      <c r="AJ23947" s="4"/>
    </row>
    <row r="23948" spans="33:36">
      <c r="AG23948" s="5"/>
      <c r="AJ23948" s="4"/>
    </row>
    <row r="23949" spans="33:36">
      <c r="AG23949" s="5"/>
      <c r="AJ23949" s="4"/>
    </row>
    <row r="23950" spans="33:36">
      <c r="AG23950" s="5"/>
      <c r="AJ23950" s="4"/>
    </row>
    <row r="23951" spans="33:36">
      <c r="AG23951" s="5"/>
      <c r="AJ23951" s="4"/>
    </row>
    <row r="23952" spans="33:36">
      <c r="AG23952" s="5"/>
      <c r="AJ23952" s="4"/>
    </row>
    <row r="23953" spans="33:36">
      <c r="AG23953" s="5"/>
      <c r="AJ23953" s="4"/>
    </row>
    <row r="23954" spans="33:36">
      <c r="AG23954" s="5"/>
      <c r="AJ23954" s="4"/>
    </row>
    <row r="23955" spans="33:36">
      <c r="AG23955" s="5"/>
      <c r="AJ23955" s="4"/>
    </row>
    <row r="23956" spans="33:36">
      <c r="AG23956" s="5"/>
      <c r="AJ23956" s="4"/>
    </row>
    <row r="23957" spans="33:36">
      <c r="AG23957" s="5"/>
      <c r="AJ23957" s="4"/>
    </row>
    <row r="23958" spans="33:36">
      <c r="AG23958" s="5"/>
      <c r="AJ23958" s="4"/>
    </row>
    <row r="23959" spans="33:36">
      <c r="AG23959" s="5"/>
      <c r="AJ23959" s="4"/>
    </row>
    <row r="23960" spans="33:36">
      <c r="AG23960" s="5"/>
      <c r="AJ23960" s="4"/>
    </row>
    <row r="23961" spans="33:36">
      <c r="AG23961" s="5"/>
      <c r="AJ23961" s="4"/>
    </row>
    <row r="23962" spans="33:36">
      <c r="AG23962" s="5"/>
      <c r="AJ23962" s="4"/>
    </row>
    <row r="23963" spans="33:36">
      <c r="AG23963" s="5"/>
      <c r="AJ23963" s="4"/>
    </row>
    <row r="23964" spans="33:36">
      <c r="AG23964" s="5"/>
      <c r="AJ23964" s="4"/>
    </row>
    <row r="23965" spans="33:36">
      <c r="AG23965" s="5"/>
      <c r="AJ23965" s="4"/>
    </row>
    <row r="23966" spans="33:36">
      <c r="AG23966" s="5"/>
      <c r="AJ23966" s="4"/>
    </row>
    <row r="23967" spans="33:36">
      <c r="AG23967" s="5"/>
      <c r="AJ23967" s="4"/>
    </row>
    <row r="23968" spans="33:36">
      <c r="AG23968" s="5"/>
      <c r="AJ23968" s="4"/>
    </row>
    <row r="23969" spans="33:36">
      <c r="AG23969" s="5"/>
      <c r="AJ23969" s="4"/>
    </row>
    <row r="23970" spans="33:36">
      <c r="AG23970" s="5"/>
      <c r="AJ23970" s="4"/>
    </row>
    <row r="23971" spans="33:36">
      <c r="AG23971" s="5"/>
      <c r="AJ23971" s="4"/>
    </row>
    <row r="23972" spans="33:36">
      <c r="AG23972" s="5"/>
      <c r="AJ23972" s="4"/>
    </row>
    <row r="23973" spans="33:36">
      <c r="AG23973" s="5"/>
      <c r="AJ23973" s="4"/>
    </row>
    <row r="23974" spans="33:36">
      <c r="AG23974" s="5"/>
      <c r="AJ23974" s="4"/>
    </row>
    <row r="23975" spans="33:36">
      <c r="AG23975" s="5"/>
      <c r="AJ23975" s="4"/>
    </row>
    <row r="23976" spans="33:36">
      <c r="AG23976" s="5"/>
      <c r="AJ23976" s="4"/>
    </row>
    <row r="23977" spans="33:36">
      <c r="AG23977" s="5"/>
      <c r="AJ23977" s="4"/>
    </row>
    <row r="23978" spans="33:36">
      <c r="AG23978" s="5"/>
      <c r="AJ23978" s="4"/>
    </row>
    <row r="23979" spans="33:36">
      <c r="AG23979" s="5"/>
      <c r="AJ23979" s="4"/>
    </row>
    <row r="23980" spans="33:36">
      <c r="AG23980" s="5"/>
      <c r="AJ23980" s="4"/>
    </row>
    <row r="23981" spans="33:36">
      <c r="AG23981" s="5"/>
      <c r="AJ23981" s="4"/>
    </row>
    <row r="23982" spans="33:36">
      <c r="AG23982" s="5"/>
      <c r="AJ23982" s="4"/>
    </row>
    <row r="23983" spans="33:36">
      <c r="AG23983" s="5"/>
      <c r="AJ23983" s="4"/>
    </row>
    <row r="23984" spans="33:36">
      <c r="AG23984" s="5"/>
      <c r="AJ23984" s="4"/>
    </row>
    <row r="23985" spans="33:36">
      <c r="AG23985" s="5"/>
      <c r="AJ23985" s="4"/>
    </row>
    <row r="23986" spans="33:36">
      <c r="AG23986" s="5"/>
      <c r="AJ23986" s="4"/>
    </row>
    <row r="23987" spans="33:36">
      <c r="AG23987" s="5"/>
      <c r="AJ23987" s="4"/>
    </row>
    <row r="23988" spans="33:36">
      <c r="AG23988" s="5"/>
      <c r="AJ23988" s="4"/>
    </row>
    <row r="23989" spans="33:36">
      <c r="AG23989" s="5"/>
      <c r="AJ23989" s="4"/>
    </row>
    <row r="23990" spans="33:36">
      <c r="AG23990" s="5"/>
      <c r="AJ23990" s="4"/>
    </row>
    <row r="23991" spans="33:36">
      <c r="AG23991" s="5"/>
      <c r="AJ23991" s="4"/>
    </row>
    <row r="23992" spans="33:36">
      <c r="AG23992" s="5"/>
      <c r="AJ23992" s="4"/>
    </row>
    <row r="23993" spans="33:36">
      <c r="AG23993" s="5"/>
      <c r="AJ23993" s="4"/>
    </row>
    <row r="23994" spans="33:36">
      <c r="AG23994" s="5"/>
      <c r="AJ23994" s="4"/>
    </row>
    <row r="23995" spans="33:36">
      <c r="AG23995" s="5"/>
      <c r="AJ23995" s="4"/>
    </row>
    <row r="23996" spans="33:36">
      <c r="AG23996" s="5"/>
      <c r="AJ23996" s="4"/>
    </row>
    <row r="23997" spans="33:36">
      <c r="AG23997" s="5"/>
      <c r="AJ23997" s="4"/>
    </row>
    <row r="23998" spans="33:36">
      <c r="AG23998" s="5"/>
      <c r="AJ23998" s="4"/>
    </row>
    <row r="23999" spans="33:36">
      <c r="AG23999" s="5"/>
      <c r="AJ23999" s="4"/>
    </row>
    <row r="24000" spans="33:36">
      <c r="AG24000" s="5"/>
      <c r="AJ24000" s="4"/>
    </row>
    <row r="24001" spans="33:36">
      <c r="AG24001" s="5"/>
      <c r="AJ24001" s="4"/>
    </row>
    <row r="24002" spans="33:36">
      <c r="AG24002" s="5"/>
      <c r="AJ24002" s="4"/>
    </row>
    <row r="24003" spans="33:36">
      <c r="AG24003" s="5"/>
      <c r="AJ24003" s="4"/>
    </row>
    <row r="24004" spans="33:36">
      <c r="AG24004" s="5"/>
      <c r="AJ24004" s="4"/>
    </row>
    <row r="24005" spans="33:36">
      <c r="AG24005" s="5"/>
      <c r="AJ24005" s="4"/>
    </row>
    <row r="24006" spans="33:36">
      <c r="AG24006" s="5"/>
      <c r="AJ24006" s="4"/>
    </row>
    <row r="24007" spans="33:36">
      <c r="AG24007" s="5"/>
      <c r="AJ24007" s="4"/>
    </row>
    <row r="24008" spans="33:36">
      <c r="AG24008" s="5"/>
      <c r="AJ24008" s="4"/>
    </row>
    <row r="24009" spans="33:36">
      <c r="AG24009" s="5"/>
      <c r="AJ24009" s="4"/>
    </row>
    <row r="24010" spans="33:36">
      <c r="AG24010" s="5"/>
      <c r="AJ24010" s="4"/>
    </row>
    <row r="24011" spans="33:36">
      <c r="AG24011" s="5"/>
      <c r="AJ24011" s="4"/>
    </row>
    <row r="24012" spans="33:36">
      <c r="AG24012" s="5"/>
      <c r="AJ24012" s="4"/>
    </row>
    <row r="24013" spans="33:36">
      <c r="AG24013" s="5"/>
      <c r="AJ24013" s="4"/>
    </row>
    <row r="24014" spans="33:36">
      <c r="AG24014" s="5"/>
      <c r="AJ24014" s="4"/>
    </row>
    <row r="24015" spans="33:36">
      <c r="AG24015" s="5"/>
      <c r="AJ24015" s="4"/>
    </row>
    <row r="24016" spans="33:36">
      <c r="AG24016" s="5"/>
      <c r="AJ24016" s="4"/>
    </row>
    <row r="24017" spans="33:36">
      <c r="AG24017" s="5"/>
      <c r="AJ24017" s="4"/>
    </row>
    <row r="24018" spans="33:36">
      <c r="AG24018" s="5"/>
      <c r="AJ24018" s="4"/>
    </row>
    <row r="24019" spans="33:36">
      <c r="AG24019" s="5"/>
      <c r="AJ24019" s="4"/>
    </row>
    <row r="24020" spans="33:36">
      <c r="AG24020" s="5"/>
      <c r="AJ24020" s="4"/>
    </row>
    <row r="24021" spans="33:36">
      <c r="AG24021" s="5"/>
      <c r="AJ24021" s="4"/>
    </row>
    <row r="24022" spans="33:36">
      <c r="AG24022" s="5"/>
      <c r="AJ24022" s="4"/>
    </row>
    <row r="24023" spans="33:36">
      <c r="AG24023" s="5"/>
      <c r="AJ24023" s="4"/>
    </row>
    <row r="24024" spans="33:36">
      <c r="AG24024" s="5"/>
      <c r="AJ24024" s="4"/>
    </row>
    <row r="24025" spans="33:36">
      <c r="AG24025" s="5"/>
      <c r="AJ24025" s="4"/>
    </row>
    <row r="24026" spans="33:36">
      <c r="AG24026" s="5"/>
      <c r="AJ24026" s="4"/>
    </row>
    <row r="24027" spans="33:36">
      <c r="AG24027" s="5"/>
      <c r="AJ24027" s="4"/>
    </row>
    <row r="24028" spans="33:36">
      <c r="AG24028" s="5"/>
      <c r="AJ24028" s="4"/>
    </row>
    <row r="24029" spans="33:36">
      <c r="AG24029" s="5"/>
      <c r="AJ24029" s="4"/>
    </row>
    <row r="24030" spans="33:36">
      <c r="AG24030" s="5"/>
      <c r="AJ24030" s="4"/>
    </row>
    <row r="24031" spans="33:36">
      <c r="AG24031" s="5"/>
      <c r="AJ24031" s="4"/>
    </row>
    <row r="24032" spans="33:36">
      <c r="AG24032" s="5"/>
      <c r="AJ24032" s="4"/>
    </row>
    <row r="24033" spans="33:36">
      <c r="AG24033" s="5"/>
      <c r="AJ24033" s="4"/>
    </row>
    <row r="24034" spans="33:36">
      <c r="AG24034" s="5"/>
      <c r="AJ24034" s="4"/>
    </row>
    <row r="24035" spans="33:36">
      <c r="AG24035" s="5"/>
      <c r="AJ24035" s="4"/>
    </row>
    <row r="24036" spans="33:36">
      <c r="AG24036" s="5"/>
      <c r="AJ24036" s="4"/>
    </row>
    <row r="24037" spans="33:36">
      <c r="AG24037" s="5"/>
      <c r="AJ24037" s="4"/>
    </row>
    <row r="24038" spans="33:36">
      <c r="AG24038" s="5"/>
      <c r="AJ24038" s="4"/>
    </row>
    <row r="24039" spans="33:36">
      <c r="AG24039" s="5"/>
      <c r="AJ24039" s="4"/>
    </row>
    <row r="24040" spans="33:36">
      <c r="AG24040" s="5"/>
      <c r="AJ24040" s="4"/>
    </row>
    <row r="24041" spans="33:36">
      <c r="AG24041" s="5"/>
      <c r="AJ24041" s="4"/>
    </row>
    <row r="24042" spans="33:36">
      <c r="AG24042" s="5"/>
      <c r="AJ24042" s="4"/>
    </row>
    <row r="24043" spans="33:36">
      <c r="AG24043" s="5"/>
      <c r="AJ24043" s="4"/>
    </row>
    <row r="24044" spans="33:36">
      <c r="AG24044" s="5"/>
      <c r="AJ24044" s="4"/>
    </row>
    <row r="24045" spans="33:36">
      <c r="AG24045" s="5"/>
      <c r="AJ24045" s="4"/>
    </row>
    <row r="24046" spans="33:36">
      <c r="AG24046" s="5"/>
      <c r="AJ24046" s="4"/>
    </row>
    <row r="24047" spans="33:36">
      <c r="AG24047" s="5"/>
      <c r="AJ24047" s="4"/>
    </row>
    <row r="24048" spans="33:36">
      <c r="AG24048" s="5"/>
      <c r="AJ24048" s="4"/>
    </row>
    <row r="24049" spans="33:36">
      <c r="AG24049" s="5"/>
      <c r="AJ24049" s="4"/>
    </row>
    <row r="24050" spans="33:36">
      <c r="AG24050" s="5"/>
      <c r="AJ24050" s="4"/>
    </row>
    <row r="24051" spans="33:36">
      <c r="AG24051" s="5"/>
      <c r="AJ24051" s="4"/>
    </row>
    <row r="24052" spans="33:36">
      <c r="AG24052" s="5"/>
      <c r="AJ24052" s="4"/>
    </row>
    <row r="24053" spans="33:36">
      <c r="AG24053" s="5"/>
      <c r="AJ24053" s="4"/>
    </row>
    <row r="24054" spans="33:36">
      <c r="AG24054" s="5"/>
      <c r="AJ24054" s="4"/>
    </row>
    <row r="24055" spans="33:36">
      <c r="AG24055" s="5"/>
      <c r="AJ24055" s="4"/>
    </row>
    <row r="24056" spans="33:36">
      <c r="AG24056" s="5"/>
      <c r="AJ24056" s="4"/>
    </row>
    <row r="24057" spans="33:36">
      <c r="AG24057" s="5"/>
      <c r="AJ24057" s="4"/>
    </row>
    <row r="24058" spans="33:36">
      <c r="AG24058" s="5"/>
      <c r="AJ24058" s="4"/>
    </row>
    <row r="24059" spans="33:36">
      <c r="AG24059" s="5"/>
      <c r="AJ24059" s="4"/>
    </row>
    <row r="24060" spans="33:36">
      <c r="AG24060" s="5"/>
      <c r="AJ24060" s="4"/>
    </row>
    <row r="24061" spans="33:36">
      <c r="AG24061" s="5"/>
      <c r="AJ24061" s="4"/>
    </row>
    <row r="24062" spans="33:36">
      <c r="AG24062" s="5"/>
      <c r="AJ24062" s="4"/>
    </row>
    <row r="24063" spans="33:36">
      <c r="AG24063" s="5"/>
      <c r="AJ24063" s="4"/>
    </row>
    <row r="24064" spans="33:36">
      <c r="AG24064" s="5"/>
      <c r="AJ24064" s="4"/>
    </row>
    <row r="24065" spans="33:36">
      <c r="AG24065" s="5"/>
      <c r="AJ24065" s="4"/>
    </row>
    <row r="24066" spans="33:36">
      <c r="AG24066" s="5"/>
      <c r="AJ24066" s="4"/>
    </row>
    <row r="24067" spans="33:36">
      <c r="AG24067" s="5"/>
      <c r="AJ24067" s="4"/>
    </row>
    <row r="24068" spans="33:36">
      <c r="AG24068" s="5"/>
      <c r="AJ24068" s="4"/>
    </row>
    <row r="24069" spans="33:36">
      <c r="AG24069" s="5"/>
      <c r="AJ24069" s="4"/>
    </row>
    <row r="24070" spans="33:36">
      <c r="AG24070" s="5"/>
      <c r="AJ24070" s="4"/>
    </row>
    <row r="24071" spans="33:36">
      <c r="AG24071" s="5"/>
      <c r="AJ24071" s="4"/>
    </row>
    <row r="24072" spans="33:36">
      <c r="AG24072" s="5"/>
      <c r="AJ24072" s="4"/>
    </row>
    <row r="24073" spans="33:36">
      <c r="AG24073" s="5"/>
      <c r="AJ24073" s="4"/>
    </row>
    <row r="24074" spans="33:36">
      <c r="AG24074" s="5"/>
      <c r="AJ24074" s="4"/>
    </row>
    <row r="24075" spans="33:36">
      <c r="AG24075" s="5"/>
      <c r="AJ24075" s="4"/>
    </row>
    <row r="24076" spans="33:36">
      <c r="AG24076" s="5"/>
      <c r="AJ24076" s="4"/>
    </row>
    <row r="24077" spans="33:36">
      <c r="AG24077" s="5"/>
      <c r="AJ24077" s="4"/>
    </row>
    <row r="24078" spans="33:36">
      <c r="AG24078" s="5"/>
      <c r="AJ24078" s="4"/>
    </row>
    <row r="24079" spans="33:36">
      <c r="AG24079" s="5"/>
      <c r="AJ24079" s="4"/>
    </row>
    <row r="24080" spans="33:36">
      <c r="AG24080" s="5"/>
      <c r="AJ24080" s="4"/>
    </row>
    <row r="24081" spans="33:36">
      <c r="AG24081" s="5"/>
      <c r="AJ24081" s="4"/>
    </row>
    <row r="24082" spans="33:36">
      <c r="AG24082" s="5"/>
      <c r="AJ24082" s="4"/>
    </row>
    <row r="24083" spans="33:36">
      <c r="AG24083" s="5"/>
      <c r="AJ24083" s="4"/>
    </row>
    <row r="24084" spans="33:36">
      <c r="AG24084" s="5"/>
      <c r="AJ24084" s="4"/>
    </row>
    <row r="24085" spans="33:36">
      <c r="AG24085" s="5"/>
      <c r="AJ24085" s="4"/>
    </row>
    <row r="24086" spans="33:36">
      <c r="AG24086" s="5"/>
      <c r="AJ24086" s="4"/>
    </row>
    <row r="24087" spans="33:36">
      <c r="AG24087" s="5"/>
      <c r="AJ24087" s="4"/>
    </row>
    <row r="24088" spans="33:36">
      <c r="AG24088" s="5"/>
      <c r="AJ24088" s="4"/>
    </row>
    <row r="24089" spans="33:36">
      <c r="AG24089" s="5"/>
      <c r="AJ24089" s="4"/>
    </row>
    <row r="24090" spans="33:36">
      <c r="AG24090" s="5"/>
      <c r="AJ24090" s="4"/>
    </row>
    <row r="24091" spans="33:36">
      <c r="AG24091" s="5"/>
      <c r="AJ24091" s="4"/>
    </row>
    <row r="24092" spans="33:36">
      <c r="AG24092" s="5"/>
      <c r="AJ24092" s="4"/>
    </row>
    <row r="24093" spans="33:36">
      <c r="AG24093" s="5"/>
      <c r="AJ24093" s="4"/>
    </row>
    <row r="24094" spans="33:36">
      <c r="AG24094" s="5"/>
      <c r="AJ24094" s="4"/>
    </row>
    <row r="24095" spans="33:36">
      <c r="AG24095" s="5"/>
      <c r="AJ24095" s="4"/>
    </row>
    <row r="24096" spans="33:36">
      <c r="AG24096" s="5"/>
      <c r="AJ24096" s="4"/>
    </row>
    <row r="24097" spans="33:36">
      <c r="AG24097" s="5"/>
      <c r="AJ24097" s="4"/>
    </row>
    <row r="24098" spans="33:36">
      <c r="AG24098" s="5"/>
      <c r="AJ24098" s="4"/>
    </row>
    <row r="24099" spans="33:36">
      <c r="AG24099" s="5"/>
      <c r="AJ24099" s="4"/>
    </row>
    <row r="24100" spans="33:36">
      <c r="AG24100" s="5"/>
      <c r="AJ24100" s="4"/>
    </row>
    <row r="24101" spans="33:36">
      <c r="AG24101" s="5"/>
      <c r="AJ24101" s="4"/>
    </row>
    <row r="24102" spans="33:36">
      <c r="AG24102" s="5"/>
      <c r="AJ24102" s="4"/>
    </row>
    <row r="24103" spans="33:36">
      <c r="AG24103" s="5"/>
      <c r="AJ24103" s="4"/>
    </row>
    <row r="24104" spans="33:36">
      <c r="AG24104" s="5"/>
      <c r="AJ24104" s="4"/>
    </row>
    <row r="24105" spans="33:36">
      <c r="AG24105" s="5"/>
      <c r="AJ24105" s="4"/>
    </row>
    <row r="24106" spans="33:36">
      <c r="AG24106" s="5"/>
      <c r="AJ24106" s="4"/>
    </row>
    <row r="24107" spans="33:36">
      <c r="AG24107" s="5"/>
      <c r="AJ24107" s="4"/>
    </row>
    <row r="24108" spans="33:36">
      <c r="AG24108" s="5"/>
      <c r="AJ24108" s="4"/>
    </row>
    <row r="24109" spans="33:36">
      <c r="AG24109" s="5"/>
      <c r="AJ24109" s="4"/>
    </row>
    <row r="24110" spans="33:36">
      <c r="AG24110" s="5"/>
      <c r="AJ24110" s="4"/>
    </row>
    <row r="24111" spans="33:36">
      <c r="AG24111" s="5"/>
      <c r="AJ24111" s="4"/>
    </row>
    <row r="24112" spans="33:36">
      <c r="AG24112" s="5"/>
      <c r="AJ24112" s="4"/>
    </row>
    <row r="24113" spans="33:36">
      <c r="AG24113" s="5"/>
      <c r="AJ24113" s="4"/>
    </row>
    <row r="24114" spans="33:36">
      <c r="AG24114" s="5"/>
      <c r="AJ24114" s="4"/>
    </row>
    <row r="24115" spans="33:36">
      <c r="AG24115" s="5"/>
      <c r="AJ24115" s="4"/>
    </row>
    <row r="24116" spans="33:36">
      <c r="AG24116" s="5"/>
      <c r="AJ24116" s="4"/>
    </row>
    <row r="24117" spans="33:36">
      <c r="AG24117" s="5"/>
      <c r="AJ24117" s="4"/>
    </row>
    <row r="24118" spans="33:36">
      <c r="AG24118" s="5"/>
      <c r="AJ24118" s="4"/>
    </row>
    <row r="24119" spans="33:36">
      <c r="AG24119" s="5"/>
      <c r="AJ24119" s="4"/>
    </row>
    <row r="24120" spans="33:36">
      <c r="AG24120" s="5"/>
      <c r="AJ24120" s="4"/>
    </row>
    <row r="24121" spans="33:36">
      <c r="AG24121" s="5"/>
      <c r="AJ24121" s="4"/>
    </row>
    <row r="24122" spans="33:36">
      <c r="AG24122" s="5"/>
      <c r="AJ24122" s="4"/>
    </row>
    <row r="24123" spans="33:36">
      <c r="AG24123" s="5"/>
      <c r="AJ24123" s="4"/>
    </row>
    <row r="24124" spans="33:36">
      <c r="AG24124" s="5"/>
      <c r="AJ24124" s="4"/>
    </row>
    <row r="24125" spans="33:36">
      <c r="AG24125" s="5"/>
      <c r="AJ24125" s="4"/>
    </row>
    <row r="24126" spans="33:36">
      <c r="AG24126" s="5"/>
      <c r="AJ24126" s="4"/>
    </row>
    <row r="24127" spans="33:36">
      <c r="AG24127" s="5"/>
      <c r="AJ24127" s="4"/>
    </row>
    <row r="24128" spans="33:36">
      <c r="AG24128" s="5"/>
      <c r="AJ24128" s="4"/>
    </row>
    <row r="24129" spans="33:36">
      <c r="AG24129" s="5"/>
      <c r="AJ24129" s="4"/>
    </row>
    <row r="24130" spans="33:36">
      <c r="AG24130" s="5"/>
      <c r="AJ24130" s="4"/>
    </row>
    <row r="24131" spans="33:36">
      <c r="AG24131" s="5"/>
      <c r="AJ24131" s="4"/>
    </row>
    <row r="24132" spans="33:36">
      <c r="AG24132" s="5"/>
      <c r="AJ24132" s="4"/>
    </row>
    <row r="24133" spans="33:36">
      <c r="AG24133" s="5"/>
      <c r="AJ24133" s="4"/>
    </row>
    <row r="24134" spans="33:36">
      <c r="AG24134" s="5"/>
      <c r="AJ24134" s="4"/>
    </row>
    <row r="24135" spans="33:36">
      <c r="AG24135" s="5"/>
      <c r="AJ24135" s="4"/>
    </row>
    <row r="24136" spans="33:36">
      <c r="AG24136" s="5"/>
      <c r="AJ24136" s="4"/>
    </row>
    <row r="24137" spans="33:36">
      <c r="AG24137" s="5"/>
      <c r="AJ24137" s="4"/>
    </row>
    <row r="24138" spans="33:36">
      <c r="AG24138" s="5"/>
      <c r="AJ24138" s="4"/>
    </row>
    <row r="24139" spans="33:36">
      <c r="AG24139" s="5"/>
      <c r="AJ24139" s="4"/>
    </row>
    <row r="24140" spans="33:36">
      <c r="AG24140" s="5"/>
      <c r="AJ24140" s="4"/>
    </row>
    <row r="24141" spans="33:36">
      <c r="AG24141" s="5"/>
      <c r="AJ24141" s="4"/>
    </row>
    <row r="24142" spans="33:36">
      <c r="AG24142" s="5"/>
      <c r="AJ24142" s="4"/>
    </row>
    <row r="24143" spans="33:36">
      <c r="AG24143" s="5"/>
      <c r="AJ24143" s="4"/>
    </row>
    <row r="24144" spans="33:36">
      <c r="AG24144" s="5"/>
      <c r="AJ24144" s="4"/>
    </row>
    <row r="24145" spans="33:36">
      <c r="AG24145" s="5"/>
      <c r="AJ24145" s="4"/>
    </row>
    <row r="24146" spans="33:36">
      <c r="AG24146" s="5"/>
      <c r="AJ24146" s="4"/>
    </row>
    <row r="24147" spans="33:36">
      <c r="AG24147" s="5"/>
      <c r="AJ24147" s="4"/>
    </row>
    <row r="24148" spans="33:36">
      <c r="AG24148" s="5"/>
      <c r="AJ24148" s="4"/>
    </row>
    <row r="24149" spans="33:36">
      <c r="AG24149" s="5"/>
      <c r="AJ24149" s="4"/>
    </row>
    <row r="24150" spans="33:36">
      <c r="AG24150" s="5"/>
      <c r="AJ24150" s="4"/>
    </row>
    <row r="24151" spans="33:36">
      <c r="AG24151" s="5"/>
      <c r="AJ24151" s="4"/>
    </row>
    <row r="24152" spans="33:36">
      <c r="AG24152" s="5"/>
      <c r="AJ24152" s="4"/>
    </row>
    <row r="24153" spans="33:36">
      <c r="AG24153" s="5"/>
      <c r="AJ24153" s="4"/>
    </row>
    <row r="24154" spans="33:36">
      <c r="AG24154" s="5"/>
      <c r="AJ24154" s="4"/>
    </row>
    <row r="24155" spans="33:36">
      <c r="AG24155" s="5"/>
      <c r="AJ24155" s="4"/>
    </row>
    <row r="24156" spans="33:36">
      <c r="AG24156" s="5"/>
      <c r="AJ24156" s="4"/>
    </row>
    <row r="24157" spans="33:36">
      <c r="AG24157" s="5"/>
      <c r="AJ24157" s="4"/>
    </row>
    <row r="24158" spans="33:36">
      <c r="AG24158" s="5"/>
      <c r="AJ24158" s="4"/>
    </row>
    <row r="24159" spans="33:36">
      <c r="AG24159" s="5"/>
      <c r="AJ24159" s="4"/>
    </row>
    <row r="24160" spans="33:36">
      <c r="AG24160" s="5"/>
      <c r="AJ24160" s="4"/>
    </row>
    <row r="24161" spans="33:36">
      <c r="AG24161" s="5"/>
      <c r="AJ24161" s="4"/>
    </row>
    <row r="24162" spans="33:36">
      <c r="AG24162" s="5"/>
      <c r="AJ24162" s="4"/>
    </row>
    <row r="24163" spans="33:36">
      <c r="AG24163" s="5"/>
      <c r="AJ24163" s="4"/>
    </row>
    <row r="24164" spans="33:36">
      <c r="AG24164" s="5"/>
      <c r="AJ24164" s="4"/>
    </row>
    <row r="24165" spans="33:36">
      <c r="AG24165" s="5"/>
      <c r="AJ24165" s="4"/>
    </row>
    <row r="24166" spans="33:36">
      <c r="AG24166" s="5"/>
      <c r="AJ24166" s="4"/>
    </row>
    <row r="24167" spans="33:36">
      <c r="AG24167" s="5"/>
      <c r="AJ24167" s="4"/>
    </row>
    <row r="24168" spans="33:36">
      <c r="AG24168" s="5"/>
      <c r="AJ24168" s="4"/>
    </row>
    <row r="24169" spans="33:36">
      <c r="AG24169" s="5"/>
      <c r="AJ24169" s="4"/>
    </row>
    <row r="24170" spans="33:36">
      <c r="AG24170" s="5"/>
      <c r="AJ24170" s="4"/>
    </row>
    <row r="24171" spans="33:36">
      <c r="AG24171" s="5"/>
      <c r="AJ24171" s="4"/>
    </row>
    <row r="24172" spans="33:36">
      <c r="AG24172" s="5"/>
      <c r="AJ24172" s="4"/>
    </row>
    <row r="24173" spans="33:36">
      <c r="AG24173" s="5"/>
      <c r="AJ24173" s="4"/>
    </row>
    <row r="24174" spans="33:36">
      <c r="AG24174" s="5"/>
      <c r="AJ24174" s="4"/>
    </row>
    <row r="24175" spans="33:36">
      <c r="AG24175" s="5"/>
      <c r="AJ24175" s="4"/>
    </row>
    <row r="24176" spans="33:36">
      <c r="AG24176" s="5"/>
      <c r="AJ24176" s="4"/>
    </row>
    <row r="24177" spans="33:36">
      <c r="AG24177" s="5"/>
      <c r="AJ24177" s="4"/>
    </row>
    <row r="24178" spans="33:36">
      <c r="AG24178" s="5"/>
      <c r="AJ24178" s="4"/>
    </row>
    <row r="24179" spans="33:36">
      <c r="AG24179" s="5"/>
      <c r="AJ24179" s="4"/>
    </row>
    <row r="24180" spans="33:36">
      <c r="AG24180" s="5"/>
      <c r="AJ24180" s="4"/>
    </row>
    <row r="24181" spans="33:36">
      <c r="AG24181" s="5"/>
      <c r="AJ24181" s="4"/>
    </row>
    <row r="24182" spans="33:36">
      <c r="AG24182" s="5"/>
      <c r="AJ24182" s="4"/>
    </row>
    <row r="24183" spans="33:36">
      <c r="AG24183" s="5"/>
      <c r="AJ24183" s="4"/>
    </row>
    <row r="24184" spans="33:36">
      <c r="AG24184" s="5"/>
      <c r="AJ24184" s="4"/>
    </row>
    <row r="24185" spans="33:36">
      <c r="AG24185" s="5"/>
      <c r="AJ24185" s="4"/>
    </row>
    <row r="24186" spans="33:36">
      <c r="AG24186" s="5"/>
      <c r="AJ24186" s="4"/>
    </row>
    <row r="24187" spans="33:36">
      <c r="AG24187" s="5"/>
      <c r="AJ24187" s="4"/>
    </row>
    <row r="24188" spans="33:36">
      <c r="AG24188" s="5"/>
      <c r="AJ24188" s="4"/>
    </row>
    <row r="24189" spans="33:36">
      <c r="AG24189" s="5"/>
      <c r="AJ24189" s="4"/>
    </row>
    <row r="24190" spans="33:36">
      <c r="AG24190" s="5"/>
      <c r="AJ24190" s="4"/>
    </row>
    <row r="24191" spans="33:36">
      <c r="AG24191" s="5"/>
      <c r="AJ24191" s="4"/>
    </row>
    <row r="24192" spans="33:36">
      <c r="AG24192" s="5"/>
      <c r="AJ24192" s="4"/>
    </row>
    <row r="24193" spans="33:36">
      <c r="AG24193" s="5"/>
      <c r="AJ24193" s="4"/>
    </row>
    <row r="24194" spans="33:36">
      <c r="AG24194" s="5"/>
      <c r="AJ24194" s="4"/>
    </row>
    <row r="24195" spans="33:36">
      <c r="AG24195" s="5"/>
      <c r="AJ24195" s="4"/>
    </row>
    <row r="24196" spans="33:36">
      <c r="AG24196" s="5"/>
      <c r="AJ24196" s="4"/>
    </row>
    <row r="24197" spans="33:36">
      <c r="AG24197" s="5"/>
      <c r="AJ24197" s="4"/>
    </row>
    <row r="24198" spans="33:36">
      <c r="AG24198" s="5"/>
      <c r="AJ24198" s="4"/>
    </row>
    <row r="24199" spans="33:36">
      <c r="AG24199" s="5"/>
      <c r="AJ24199" s="4"/>
    </row>
    <row r="24200" spans="33:36">
      <c r="AG24200" s="5"/>
      <c r="AJ24200" s="4"/>
    </row>
    <row r="24201" spans="33:36">
      <c r="AG24201" s="5"/>
      <c r="AJ24201" s="4"/>
    </row>
    <row r="24202" spans="33:36">
      <c r="AG24202" s="5"/>
      <c r="AJ24202" s="4"/>
    </row>
    <row r="24203" spans="33:36">
      <c r="AG24203" s="5"/>
      <c r="AJ24203" s="4"/>
    </row>
    <row r="24204" spans="33:36">
      <c r="AG24204" s="5"/>
      <c r="AJ24204" s="4"/>
    </row>
    <row r="24205" spans="33:36">
      <c r="AG24205" s="5"/>
      <c r="AJ24205" s="4"/>
    </row>
    <row r="24206" spans="33:36">
      <c r="AG24206" s="5"/>
      <c r="AJ24206" s="4"/>
    </row>
    <row r="24207" spans="33:36">
      <c r="AG24207" s="5"/>
      <c r="AJ24207" s="4"/>
    </row>
    <row r="24208" spans="33:36">
      <c r="AG24208" s="5"/>
      <c r="AJ24208" s="4"/>
    </row>
    <row r="24209" spans="33:36">
      <c r="AG24209" s="5"/>
      <c r="AJ24209" s="4"/>
    </row>
    <row r="24210" spans="33:36">
      <c r="AG24210" s="5"/>
      <c r="AJ24210" s="4"/>
    </row>
    <row r="24211" spans="33:36">
      <c r="AG24211" s="5"/>
      <c r="AJ24211" s="4"/>
    </row>
    <row r="24212" spans="33:36">
      <c r="AG24212" s="5"/>
      <c r="AJ24212" s="4"/>
    </row>
    <row r="24213" spans="33:36">
      <c r="AG24213" s="5"/>
      <c r="AJ24213" s="4"/>
    </row>
    <row r="24214" spans="33:36">
      <c r="AG24214" s="5"/>
      <c r="AJ24214" s="4"/>
    </row>
    <row r="24215" spans="33:36">
      <c r="AG24215" s="5"/>
      <c r="AJ24215" s="4"/>
    </row>
    <row r="24216" spans="33:36">
      <c r="AG24216" s="5"/>
      <c r="AJ24216" s="4"/>
    </row>
    <row r="24217" spans="33:36">
      <c r="AG24217" s="5"/>
      <c r="AJ24217" s="4"/>
    </row>
    <row r="24218" spans="33:36">
      <c r="AG24218" s="5"/>
      <c r="AJ24218" s="4"/>
    </row>
    <row r="24219" spans="33:36">
      <c r="AG24219" s="5"/>
      <c r="AJ24219" s="4"/>
    </row>
    <row r="24220" spans="33:36">
      <c r="AG24220" s="5"/>
      <c r="AJ24220" s="4"/>
    </row>
    <row r="24221" spans="33:36">
      <c r="AG24221" s="5"/>
      <c r="AJ24221" s="4"/>
    </row>
    <row r="24222" spans="33:36">
      <c r="AG24222" s="5"/>
      <c r="AJ24222" s="4"/>
    </row>
    <row r="24223" spans="33:36">
      <c r="AG24223" s="5"/>
      <c r="AJ24223" s="4"/>
    </row>
    <row r="24224" spans="33:36">
      <c r="AG24224" s="5"/>
      <c r="AJ24224" s="4"/>
    </row>
    <row r="24225" spans="33:36">
      <c r="AG24225" s="5"/>
      <c r="AJ24225" s="4"/>
    </row>
    <row r="24226" spans="33:36">
      <c r="AG24226" s="5"/>
      <c r="AJ24226" s="4"/>
    </row>
    <row r="24227" spans="33:36">
      <c r="AG24227" s="5"/>
      <c r="AJ24227" s="4"/>
    </row>
    <row r="24228" spans="33:36">
      <c r="AG24228" s="5"/>
      <c r="AJ24228" s="4"/>
    </row>
    <row r="24229" spans="33:36">
      <c r="AG24229" s="5"/>
      <c r="AJ24229" s="4"/>
    </row>
    <row r="24230" spans="33:36">
      <c r="AG24230" s="5"/>
      <c r="AJ24230" s="4"/>
    </row>
    <row r="24231" spans="33:36">
      <c r="AG24231" s="5"/>
      <c r="AJ24231" s="4"/>
    </row>
    <row r="24232" spans="33:36">
      <c r="AG24232" s="5"/>
      <c r="AJ24232" s="4"/>
    </row>
    <row r="24233" spans="33:36">
      <c r="AG24233" s="5"/>
      <c r="AJ24233" s="4"/>
    </row>
    <row r="24234" spans="33:36">
      <c r="AG24234" s="5"/>
      <c r="AJ24234" s="4"/>
    </row>
    <row r="24235" spans="33:36">
      <c r="AG24235" s="5"/>
      <c r="AJ24235" s="4"/>
    </row>
    <row r="24236" spans="33:36">
      <c r="AG24236" s="5"/>
      <c r="AJ24236" s="4"/>
    </row>
    <row r="24237" spans="33:36">
      <c r="AG24237" s="5"/>
      <c r="AJ24237" s="4"/>
    </row>
    <row r="24238" spans="33:36">
      <c r="AG24238" s="5"/>
      <c r="AJ24238" s="4"/>
    </row>
    <row r="24239" spans="33:36">
      <c r="AG24239" s="5"/>
      <c r="AJ24239" s="4"/>
    </row>
    <row r="24240" spans="33:36">
      <c r="AG24240" s="5"/>
      <c r="AJ24240" s="4"/>
    </row>
    <row r="24241" spans="33:36">
      <c r="AG24241" s="5"/>
      <c r="AJ24241" s="4"/>
    </row>
    <row r="24242" spans="33:36">
      <c r="AG24242" s="5"/>
      <c r="AJ24242" s="4"/>
    </row>
    <row r="24243" spans="33:36">
      <c r="AG24243" s="5"/>
      <c r="AJ24243" s="4"/>
    </row>
    <row r="24244" spans="33:36">
      <c r="AG24244" s="5"/>
      <c r="AJ24244" s="4"/>
    </row>
    <row r="24245" spans="33:36">
      <c r="AG24245" s="5"/>
      <c r="AJ24245" s="4"/>
    </row>
    <row r="24246" spans="33:36">
      <c r="AG24246" s="5"/>
      <c r="AJ24246" s="4"/>
    </row>
    <row r="24247" spans="33:36">
      <c r="AG24247" s="5"/>
      <c r="AJ24247" s="4"/>
    </row>
    <row r="24248" spans="33:36">
      <c r="AG24248" s="5"/>
      <c r="AJ24248" s="4"/>
    </row>
    <row r="24249" spans="33:36">
      <c r="AG24249" s="5"/>
      <c r="AJ24249" s="4"/>
    </row>
    <row r="24250" spans="33:36">
      <c r="AG24250" s="5"/>
      <c r="AJ24250" s="4"/>
    </row>
    <row r="24251" spans="33:36">
      <c r="AG24251" s="5"/>
      <c r="AJ24251" s="4"/>
    </row>
    <row r="24252" spans="33:36">
      <c r="AG24252" s="5"/>
      <c r="AJ24252" s="4"/>
    </row>
    <row r="24253" spans="33:36">
      <c r="AG24253" s="5"/>
      <c r="AJ24253" s="4"/>
    </row>
    <row r="24254" spans="33:36">
      <c r="AG24254" s="5"/>
      <c r="AJ24254" s="4"/>
    </row>
    <row r="24255" spans="33:36">
      <c r="AG24255" s="5"/>
      <c r="AJ24255" s="4"/>
    </row>
    <row r="24256" spans="33:36">
      <c r="AG24256" s="5"/>
      <c r="AJ24256" s="4"/>
    </row>
    <row r="24257" spans="33:36">
      <c r="AG24257" s="5"/>
      <c r="AJ24257" s="4"/>
    </row>
    <row r="24258" spans="33:36">
      <c r="AG24258" s="5"/>
      <c r="AJ24258" s="4"/>
    </row>
    <row r="24259" spans="33:36">
      <c r="AG24259" s="5"/>
      <c r="AJ24259" s="4"/>
    </row>
    <row r="24260" spans="33:36">
      <c r="AG24260" s="5"/>
      <c r="AJ24260" s="4"/>
    </row>
    <row r="24261" spans="33:36">
      <c r="AG24261" s="5"/>
      <c r="AJ24261" s="4"/>
    </row>
    <row r="24262" spans="33:36">
      <c r="AG24262" s="5"/>
      <c r="AJ24262" s="4"/>
    </row>
    <row r="24263" spans="33:36">
      <c r="AG24263" s="5"/>
      <c r="AJ24263" s="4"/>
    </row>
    <row r="24264" spans="33:36">
      <c r="AG24264" s="5"/>
      <c r="AJ24264" s="4"/>
    </row>
    <row r="24265" spans="33:36">
      <c r="AG24265" s="5"/>
      <c r="AJ24265" s="4"/>
    </row>
    <row r="24266" spans="33:36">
      <c r="AG24266" s="5"/>
      <c r="AJ24266" s="4"/>
    </row>
    <row r="24267" spans="33:36">
      <c r="AG24267" s="5"/>
      <c r="AJ24267" s="4"/>
    </row>
    <row r="24268" spans="33:36">
      <c r="AG24268" s="5"/>
      <c r="AJ24268" s="4"/>
    </row>
    <row r="24269" spans="33:36">
      <c r="AG24269" s="5"/>
      <c r="AJ24269" s="4"/>
    </row>
    <row r="24270" spans="33:36">
      <c r="AG24270" s="5"/>
      <c r="AJ24270" s="4"/>
    </row>
    <row r="24271" spans="33:36">
      <c r="AG24271" s="5"/>
      <c r="AJ24271" s="4"/>
    </row>
    <row r="24272" spans="33:36">
      <c r="AG24272" s="5"/>
      <c r="AJ24272" s="4"/>
    </row>
    <row r="24273" spans="33:36">
      <c r="AG24273" s="5"/>
      <c r="AJ24273" s="4"/>
    </row>
    <row r="24274" spans="33:36">
      <c r="AG24274" s="5"/>
      <c r="AJ24274" s="4"/>
    </row>
    <row r="24275" spans="33:36">
      <c r="AG24275" s="5"/>
      <c r="AJ24275" s="4"/>
    </row>
    <row r="24276" spans="33:36">
      <c r="AG24276" s="5"/>
      <c r="AJ24276" s="4"/>
    </row>
    <row r="24277" spans="33:36">
      <c r="AG24277" s="5"/>
      <c r="AJ24277" s="4"/>
    </row>
    <row r="24278" spans="33:36">
      <c r="AG24278" s="5"/>
      <c r="AJ24278" s="4"/>
    </row>
    <row r="24279" spans="33:36">
      <c r="AG24279" s="5"/>
      <c r="AJ24279" s="4"/>
    </row>
    <row r="24280" spans="33:36">
      <c r="AG24280" s="5"/>
      <c r="AJ24280" s="4"/>
    </row>
    <row r="24281" spans="33:36">
      <c r="AG24281" s="5"/>
      <c r="AJ24281" s="4"/>
    </row>
    <row r="24282" spans="33:36">
      <c r="AG24282" s="5"/>
      <c r="AJ24282" s="4"/>
    </row>
    <row r="24283" spans="33:36">
      <c r="AG24283" s="5"/>
      <c r="AJ24283" s="4"/>
    </row>
    <row r="24284" spans="33:36">
      <c r="AG24284" s="5"/>
      <c r="AJ24284" s="4"/>
    </row>
    <row r="24285" spans="33:36">
      <c r="AG24285" s="5"/>
      <c r="AJ24285" s="4"/>
    </row>
    <row r="24286" spans="33:36">
      <c r="AG24286" s="5"/>
      <c r="AJ24286" s="4"/>
    </row>
    <row r="24287" spans="33:36">
      <c r="AG24287" s="5"/>
      <c r="AJ24287" s="4"/>
    </row>
    <row r="24288" spans="33:36">
      <c r="AG24288" s="5"/>
      <c r="AJ24288" s="4"/>
    </row>
    <row r="24289" spans="33:36">
      <c r="AG24289" s="5"/>
      <c r="AJ24289" s="4"/>
    </row>
    <row r="24290" spans="33:36">
      <c r="AG24290" s="5"/>
      <c r="AJ24290" s="4"/>
    </row>
    <row r="24291" spans="33:36">
      <c r="AG24291" s="5"/>
      <c r="AJ24291" s="4"/>
    </row>
    <row r="24292" spans="33:36">
      <c r="AG24292" s="5"/>
      <c r="AJ24292" s="4"/>
    </row>
    <row r="24293" spans="33:36">
      <c r="AG24293" s="5"/>
      <c r="AJ24293" s="4"/>
    </row>
    <row r="24294" spans="33:36">
      <c r="AG24294" s="5"/>
      <c r="AJ24294" s="4"/>
    </row>
    <row r="24295" spans="33:36">
      <c r="AG24295" s="5"/>
      <c r="AJ24295" s="4"/>
    </row>
    <row r="24296" spans="33:36">
      <c r="AG24296" s="5"/>
      <c r="AJ24296" s="4"/>
    </row>
    <row r="24297" spans="33:36">
      <c r="AG24297" s="5"/>
      <c r="AJ24297" s="4"/>
    </row>
    <row r="24298" spans="33:36">
      <c r="AG24298" s="5"/>
      <c r="AJ24298" s="4"/>
    </row>
    <row r="24299" spans="33:36">
      <c r="AG24299" s="5"/>
      <c r="AJ24299" s="4"/>
    </row>
    <row r="24300" spans="33:36">
      <c r="AG24300" s="5"/>
      <c r="AJ24300" s="4"/>
    </row>
    <row r="24301" spans="33:36">
      <c r="AG24301" s="5"/>
      <c r="AJ24301" s="4"/>
    </row>
    <row r="24302" spans="33:36">
      <c r="AG24302" s="5"/>
      <c r="AJ24302" s="4"/>
    </row>
    <row r="24303" spans="33:36">
      <c r="AG24303" s="5"/>
      <c r="AJ24303" s="4"/>
    </row>
    <row r="24304" spans="33:36">
      <c r="AG24304" s="5"/>
      <c r="AJ24304" s="4"/>
    </row>
    <row r="24305" spans="33:36">
      <c r="AG24305" s="5"/>
      <c r="AJ24305" s="4"/>
    </row>
    <row r="24306" spans="33:36">
      <c r="AG24306" s="5"/>
      <c r="AJ24306" s="4"/>
    </row>
    <row r="24307" spans="33:36">
      <c r="AG24307" s="5"/>
      <c r="AJ24307" s="4"/>
    </row>
    <row r="24308" spans="33:36">
      <c r="AG24308" s="5"/>
      <c r="AJ24308" s="4"/>
    </row>
    <row r="24309" spans="33:36">
      <c r="AG24309" s="5"/>
      <c r="AJ24309" s="4"/>
    </row>
    <row r="24310" spans="33:36">
      <c r="AG24310" s="5"/>
      <c r="AJ24310" s="4"/>
    </row>
    <row r="24311" spans="33:36">
      <c r="AG24311" s="5"/>
      <c r="AJ24311" s="4"/>
    </row>
    <row r="24312" spans="33:36">
      <c r="AG24312" s="5"/>
      <c r="AJ24312" s="4"/>
    </row>
    <row r="24313" spans="33:36">
      <c r="AG24313" s="5"/>
      <c r="AJ24313" s="4"/>
    </row>
    <row r="24314" spans="33:36">
      <c r="AG24314" s="5"/>
      <c r="AJ24314" s="4"/>
    </row>
    <row r="24315" spans="33:36">
      <c r="AG24315" s="5"/>
      <c r="AJ24315" s="4"/>
    </row>
    <row r="24316" spans="33:36">
      <c r="AG24316" s="5"/>
      <c r="AJ24316" s="4"/>
    </row>
    <row r="24317" spans="33:36">
      <c r="AG24317" s="5"/>
      <c r="AJ24317" s="4"/>
    </row>
    <row r="24318" spans="33:36">
      <c r="AG24318" s="5"/>
      <c r="AJ24318" s="4"/>
    </row>
    <row r="24319" spans="33:36">
      <c r="AG24319" s="5"/>
      <c r="AJ24319" s="4"/>
    </row>
    <row r="24320" spans="33:36">
      <c r="AG24320" s="5"/>
      <c r="AJ24320" s="4"/>
    </row>
    <row r="24321" spans="33:36">
      <c r="AG24321" s="5"/>
      <c r="AJ24321" s="4"/>
    </row>
    <row r="24322" spans="33:36">
      <c r="AG24322" s="5"/>
      <c r="AJ24322" s="4"/>
    </row>
    <row r="24323" spans="33:36">
      <c r="AG24323" s="5"/>
      <c r="AJ24323" s="4"/>
    </row>
    <row r="24324" spans="33:36">
      <c r="AG24324" s="5"/>
      <c r="AJ24324" s="4"/>
    </row>
    <row r="24325" spans="33:36">
      <c r="AG24325" s="5"/>
      <c r="AJ24325" s="4"/>
    </row>
    <row r="24326" spans="33:36">
      <c r="AG24326" s="5"/>
      <c r="AJ24326" s="4"/>
    </row>
    <row r="24327" spans="33:36">
      <c r="AG24327" s="5"/>
      <c r="AJ24327" s="4"/>
    </row>
    <row r="24328" spans="33:36">
      <c r="AG24328" s="5"/>
      <c r="AJ24328" s="4"/>
    </row>
    <row r="24329" spans="33:36">
      <c r="AG24329" s="5"/>
      <c r="AJ24329" s="4"/>
    </row>
    <row r="24330" spans="33:36">
      <c r="AG24330" s="5"/>
      <c r="AJ24330" s="4"/>
    </row>
    <row r="24331" spans="33:36">
      <c r="AG24331" s="5"/>
      <c r="AJ24331" s="4"/>
    </row>
    <row r="24332" spans="33:36">
      <c r="AG24332" s="5"/>
      <c r="AJ24332" s="4"/>
    </row>
    <row r="24333" spans="33:36">
      <c r="AG24333" s="5"/>
      <c r="AJ24333" s="4"/>
    </row>
    <row r="24334" spans="33:36">
      <c r="AG24334" s="5"/>
      <c r="AJ24334" s="4"/>
    </row>
    <row r="24335" spans="33:36">
      <c r="AG24335" s="5"/>
      <c r="AJ24335" s="4"/>
    </row>
    <row r="24336" spans="33:36">
      <c r="AG24336" s="5"/>
      <c r="AJ24336" s="4"/>
    </row>
    <row r="24337" spans="33:36">
      <c r="AG24337" s="5"/>
      <c r="AJ24337" s="4"/>
    </row>
    <row r="24338" spans="33:36">
      <c r="AG24338" s="5"/>
      <c r="AJ24338" s="4"/>
    </row>
    <row r="24339" spans="33:36">
      <c r="AG24339" s="5"/>
      <c r="AJ24339" s="4"/>
    </row>
    <row r="24340" spans="33:36">
      <c r="AG24340" s="5"/>
      <c r="AJ24340" s="4"/>
    </row>
    <row r="24341" spans="33:36">
      <c r="AG24341" s="5"/>
      <c r="AJ24341" s="4"/>
    </row>
    <row r="24342" spans="33:36">
      <c r="AG24342" s="5"/>
      <c r="AJ24342" s="4"/>
    </row>
    <row r="24343" spans="33:36">
      <c r="AG24343" s="5"/>
      <c r="AJ24343" s="4"/>
    </row>
    <row r="24344" spans="33:36">
      <c r="AG24344" s="5"/>
      <c r="AJ24344" s="4"/>
    </row>
    <row r="24345" spans="33:36">
      <c r="AG24345" s="5"/>
      <c r="AJ24345" s="4"/>
    </row>
    <row r="24346" spans="33:36">
      <c r="AG24346" s="5"/>
      <c r="AJ24346" s="4"/>
    </row>
    <row r="24347" spans="33:36">
      <c r="AG24347" s="5"/>
      <c r="AJ24347" s="4"/>
    </row>
    <row r="24348" spans="33:36">
      <c r="AG24348" s="5"/>
      <c r="AJ24348" s="4"/>
    </row>
    <row r="24349" spans="33:36">
      <c r="AG24349" s="5"/>
      <c r="AJ24349" s="4"/>
    </row>
    <row r="24350" spans="33:36">
      <c r="AG24350" s="5"/>
      <c r="AJ24350" s="4"/>
    </row>
    <row r="24351" spans="33:36">
      <c r="AG24351" s="5"/>
      <c r="AJ24351" s="4"/>
    </row>
    <row r="24352" spans="33:36">
      <c r="AG24352" s="5"/>
      <c r="AJ24352" s="4"/>
    </row>
    <row r="24353" spans="33:36">
      <c r="AG24353" s="5"/>
      <c r="AJ24353" s="4"/>
    </row>
    <row r="24354" spans="33:36">
      <c r="AG24354" s="5"/>
      <c r="AJ24354" s="4"/>
    </row>
    <row r="24355" spans="33:36">
      <c r="AG24355" s="5"/>
      <c r="AJ24355" s="4"/>
    </row>
    <row r="24356" spans="33:36">
      <c r="AG24356" s="5"/>
      <c r="AJ24356" s="4"/>
    </row>
    <row r="24357" spans="33:36">
      <c r="AG24357" s="5"/>
      <c r="AJ24357" s="4"/>
    </row>
    <row r="24358" spans="33:36">
      <c r="AG24358" s="5"/>
      <c r="AJ24358" s="4"/>
    </row>
    <row r="24359" spans="33:36">
      <c r="AG24359" s="5"/>
      <c r="AJ24359" s="4"/>
    </row>
    <row r="24360" spans="33:36">
      <c r="AG24360" s="5"/>
      <c r="AJ24360" s="4"/>
    </row>
    <row r="24361" spans="33:36">
      <c r="AG24361" s="5"/>
      <c r="AJ24361" s="4"/>
    </row>
    <row r="24362" spans="33:36">
      <c r="AG24362" s="5"/>
      <c r="AJ24362" s="4"/>
    </row>
    <row r="24363" spans="33:36">
      <c r="AG24363" s="5"/>
      <c r="AJ24363" s="4"/>
    </row>
    <row r="24364" spans="33:36">
      <c r="AG24364" s="5"/>
      <c r="AJ24364" s="4"/>
    </row>
    <row r="24365" spans="33:36">
      <c r="AG24365" s="5"/>
      <c r="AJ24365" s="4"/>
    </row>
    <row r="24366" spans="33:36">
      <c r="AG24366" s="5"/>
      <c r="AJ24366" s="4"/>
    </row>
    <row r="24367" spans="33:36">
      <c r="AG24367" s="5"/>
      <c r="AJ24367" s="4"/>
    </row>
    <row r="24368" spans="33:36">
      <c r="AG24368" s="5"/>
      <c r="AJ24368" s="4"/>
    </row>
    <row r="24369" spans="33:36">
      <c r="AG24369" s="5"/>
      <c r="AJ24369" s="4"/>
    </row>
    <row r="24370" spans="33:36">
      <c r="AG24370" s="5"/>
      <c r="AJ24370" s="4"/>
    </row>
    <row r="24371" spans="33:36">
      <c r="AG24371" s="5"/>
      <c r="AJ24371" s="4"/>
    </row>
    <row r="24372" spans="33:36">
      <c r="AG24372" s="5"/>
      <c r="AJ24372" s="4"/>
    </row>
    <row r="24373" spans="33:36">
      <c r="AG24373" s="5"/>
      <c r="AJ24373" s="4"/>
    </row>
    <row r="24374" spans="33:36">
      <c r="AG24374" s="5"/>
      <c r="AJ24374" s="4"/>
    </row>
    <row r="24375" spans="33:36">
      <c r="AG24375" s="5"/>
      <c r="AJ24375" s="4"/>
    </row>
    <row r="24376" spans="33:36">
      <c r="AG24376" s="5"/>
      <c r="AJ24376" s="4"/>
    </row>
    <row r="24377" spans="33:36">
      <c r="AG24377" s="5"/>
      <c r="AJ24377" s="4"/>
    </row>
    <row r="24378" spans="33:36">
      <c r="AG24378" s="5"/>
      <c r="AJ24378" s="4"/>
    </row>
    <row r="24379" spans="33:36">
      <c r="AG24379" s="5"/>
      <c r="AJ24379" s="4"/>
    </row>
    <row r="24380" spans="33:36">
      <c r="AG24380" s="5"/>
      <c r="AJ24380" s="4"/>
    </row>
    <row r="24381" spans="33:36">
      <c r="AG24381" s="5"/>
      <c r="AJ24381" s="4"/>
    </row>
    <row r="24382" spans="33:36">
      <c r="AG24382" s="5"/>
      <c r="AJ24382" s="4"/>
    </row>
    <row r="24383" spans="33:36">
      <c r="AG24383" s="5"/>
      <c r="AJ24383" s="4"/>
    </row>
    <row r="24384" spans="33:36">
      <c r="AG24384" s="5"/>
      <c r="AJ24384" s="4"/>
    </row>
    <row r="24385" spans="33:36">
      <c r="AG24385" s="5"/>
      <c r="AJ24385" s="4"/>
    </row>
    <row r="24386" spans="33:36">
      <c r="AG24386" s="5"/>
      <c r="AJ24386" s="4"/>
    </row>
    <row r="24387" spans="33:36">
      <c r="AG24387" s="5"/>
      <c r="AJ24387" s="4"/>
    </row>
    <row r="24388" spans="33:36">
      <c r="AG24388" s="5"/>
      <c r="AJ24388" s="4"/>
    </row>
    <row r="24389" spans="33:36">
      <c r="AG24389" s="5"/>
      <c r="AJ24389" s="4"/>
    </row>
    <row r="24390" spans="33:36">
      <c r="AG24390" s="5"/>
      <c r="AJ24390" s="4"/>
    </row>
    <row r="24391" spans="33:36">
      <c r="AG24391" s="5"/>
      <c r="AJ24391" s="4"/>
    </row>
    <row r="24392" spans="33:36">
      <c r="AG24392" s="5"/>
      <c r="AJ24392" s="4"/>
    </row>
    <row r="24393" spans="33:36">
      <c r="AG24393" s="5"/>
      <c r="AJ24393" s="4"/>
    </row>
    <row r="24394" spans="33:36">
      <c r="AG24394" s="5"/>
      <c r="AJ24394" s="4"/>
    </row>
    <row r="24395" spans="33:36">
      <c r="AG24395" s="5"/>
      <c r="AJ24395" s="4"/>
    </row>
    <row r="24396" spans="33:36">
      <c r="AG24396" s="5"/>
      <c r="AJ24396" s="4"/>
    </row>
    <row r="24397" spans="33:36">
      <c r="AG24397" s="5"/>
      <c r="AJ24397" s="4"/>
    </row>
    <row r="24398" spans="33:36">
      <c r="AG24398" s="5"/>
      <c r="AJ24398" s="4"/>
    </row>
    <row r="24399" spans="33:36">
      <c r="AG24399" s="5"/>
      <c r="AJ24399" s="4"/>
    </row>
    <row r="24400" spans="33:36">
      <c r="AG24400" s="5"/>
      <c r="AJ24400" s="4"/>
    </row>
    <row r="24401" spans="33:36">
      <c r="AG24401" s="5"/>
      <c r="AJ24401" s="4"/>
    </row>
    <row r="24402" spans="33:36">
      <c r="AG24402" s="5"/>
      <c r="AJ24402" s="4"/>
    </row>
    <row r="24403" spans="33:36">
      <c r="AG24403" s="5"/>
      <c r="AJ24403" s="4"/>
    </row>
    <row r="24404" spans="33:36">
      <c r="AG24404" s="5"/>
      <c r="AJ24404" s="4"/>
    </row>
    <row r="24405" spans="33:36">
      <c r="AG24405" s="5"/>
      <c r="AJ24405" s="4"/>
    </row>
    <row r="24406" spans="33:36">
      <c r="AG24406" s="5"/>
      <c r="AJ24406" s="4"/>
    </row>
    <row r="24407" spans="33:36">
      <c r="AG24407" s="5"/>
      <c r="AJ24407" s="4"/>
    </row>
    <row r="24408" spans="33:36">
      <c r="AG24408" s="5"/>
      <c r="AJ24408" s="4"/>
    </row>
    <row r="24409" spans="33:36">
      <c r="AG24409" s="5"/>
      <c r="AJ24409" s="4"/>
    </row>
    <row r="24410" spans="33:36">
      <c r="AG24410" s="5"/>
      <c r="AJ24410" s="4"/>
    </row>
    <row r="24411" spans="33:36">
      <c r="AG24411" s="5"/>
      <c r="AJ24411" s="4"/>
    </row>
    <row r="24412" spans="33:36">
      <c r="AG24412" s="5"/>
      <c r="AJ24412" s="4"/>
    </row>
    <row r="24413" spans="33:36">
      <c r="AG24413" s="5"/>
      <c r="AJ24413" s="4"/>
    </row>
    <row r="24414" spans="33:36">
      <c r="AG24414" s="5"/>
      <c r="AJ24414" s="4"/>
    </row>
    <row r="24415" spans="33:36">
      <c r="AG24415" s="5"/>
      <c r="AJ24415" s="4"/>
    </row>
    <row r="24416" spans="33:36">
      <c r="AG24416" s="5"/>
      <c r="AJ24416" s="4"/>
    </row>
    <row r="24417" spans="33:36">
      <c r="AG24417" s="5"/>
      <c r="AJ24417" s="4"/>
    </row>
    <row r="24418" spans="33:36">
      <c r="AG24418" s="5"/>
      <c r="AJ24418" s="4"/>
    </row>
    <row r="24419" spans="33:36">
      <c r="AG24419" s="5"/>
      <c r="AJ24419" s="4"/>
    </row>
    <row r="24420" spans="33:36">
      <c r="AG24420" s="5"/>
      <c r="AJ24420" s="4"/>
    </row>
    <row r="24421" spans="33:36">
      <c r="AG24421" s="5"/>
      <c r="AJ24421" s="4"/>
    </row>
    <row r="24422" spans="33:36">
      <c r="AG24422" s="5"/>
      <c r="AJ24422" s="4"/>
    </row>
    <row r="24423" spans="33:36">
      <c r="AG24423" s="5"/>
      <c r="AJ24423" s="4"/>
    </row>
    <row r="24424" spans="33:36">
      <c r="AG24424" s="5"/>
      <c r="AJ24424" s="4"/>
    </row>
    <row r="24425" spans="33:36">
      <c r="AG24425" s="5"/>
      <c r="AJ24425" s="4"/>
    </row>
    <row r="24426" spans="33:36">
      <c r="AG24426" s="5"/>
      <c r="AJ24426" s="4"/>
    </row>
    <row r="24427" spans="33:36">
      <c r="AG24427" s="5"/>
      <c r="AJ24427" s="4"/>
    </row>
    <row r="24428" spans="33:36">
      <c r="AG24428" s="5"/>
      <c r="AJ24428" s="4"/>
    </row>
    <row r="24429" spans="33:36">
      <c r="AG24429" s="5"/>
      <c r="AJ24429" s="4"/>
    </row>
    <row r="24430" spans="33:36">
      <c r="AG24430" s="5"/>
      <c r="AJ24430" s="4"/>
    </row>
    <row r="24431" spans="33:36">
      <c r="AG24431" s="5"/>
      <c r="AJ24431" s="4"/>
    </row>
    <row r="24432" spans="33:36">
      <c r="AG24432" s="5"/>
      <c r="AJ24432" s="4"/>
    </row>
    <row r="24433" spans="33:36">
      <c r="AG24433" s="5"/>
      <c r="AJ24433" s="4"/>
    </row>
    <row r="24434" spans="33:36">
      <c r="AG24434" s="5"/>
      <c r="AJ24434" s="4"/>
    </row>
    <row r="24435" spans="33:36">
      <c r="AG24435" s="5"/>
      <c r="AJ24435" s="4"/>
    </row>
    <row r="24436" spans="33:36">
      <c r="AG24436" s="5"/>
      <c r="AJ24436" s="4"/>
    </row>
    <row r="24437" spans="33:36">
      <c r="AG24437" s="5"/>
      <c r="AJ24437" s="4"/>
    </row>
    <row r="24438" spans="33:36">
      <c r="AG24438" s="5"/>
      <c r="AJ24438" s="4"/>
    </row>
    <row r="24439" spans="33:36">
      <c r="AG24439" s="5"/>
      <c r="AJ24439" s="4"/>
    </row>
    <row r="24440" spans="33:36">
      <c r="AG24440" s="5"/>
      <c r="AJ24440" s="4"/>
    </row>
    <row r="24441" spans="33:36">
      <c r="AG24441" s="5"/>
      <c r="AJ24441" s="4"/>
    </row>
    <row r="24442" spans="33:36">
      <c r="AG24442" s="5"/>
      <c r="AJ24442" s="4"/>
    </row>
    <row r="24443" spans="33:36">
      <c r="AG24443" s="5"/>
      <c r="AJ24443" s="4"/>
    </row>
    <row r="24444" spans="33:36">
      <c r="AG24444" s="5"/>
      <c r="AJ24444" s="4"/>
    </row>
    <row r="24445" spans="33:36">
      <c r="AG24445" s="5"/>
      <c r="AJ24445" s="4"/>
    </row>
    <row r="24446" spans="33:36">
      <c r="AG24446" s="5"/>
      <c r="AJ24446" s="4"/>
    </row>
    <row r="24447" spans="33:36">
      <c r="AG24447" s="5"/>
      <c r="AJ24447" s="4"/>
    </row>
    <row r="24448" spans="33:36">
      <c r="AG24448" s="5"/>
      <c r="AJ24448" s="4"/>
    </row>
    <row r="24449" spans="33:36">
      <c r="AG24449" s="5"/>
      <c r="AJ24449" s="4"/>
    </row>
    <row r="24450" spans="33:36">
      <c r="AG24450" s="5"/>
      <c r="AJ24450" s="4"/>
    </row>
    <row r="24451" spans="33:36">
      <c r="AG24451" s="5"/>
      <c r="AJ24451" s="4"/>
    </row>
    <row r="24452" spans="33:36">
      <c r="AG24452" s="5"/>
      <c r="AJ24452" s="4"/>
    </row>
    <row r="24453" spans="33:36">
      <c r="AG24453" s="5"/>
      <c r="AJ24453" s="4"/>
    </row>
    <row r="24454" spans="33:36">
      <c r="AG24454" s="5"/>
      <c r="AJ24454" s="4"/>
    </row>
    <row r="24455" spans="33:36">
      <c r="AG24455" s="5"/>
      <c r="AJ24455" s="4"/>
    </row>
    <row r="24456" spans="33:36">
      <c r="AG24456" s="5"/>
      <c r="AJ24456" s="4"/>
    </row>
    <row r="24457" spans="33:36">
      <c r="AG24457" s="5"/>
      <c r="AJ24457" s="4"/>
    </row>
    <row r="24458" spans="33:36">
      <c r="AG24458" s="5"/>
      <c r="AJ24458" s="4"/>
    </row>
    <row r="24459" spans="33:36">
      <c r="AG24459" s="5"/>
      <c r="AJ24459" s="4"/>
    </row>
    <row r="24460" spans="33:36">
      <c r="AG24460" s="5"/>
      <c r="AJ24460" s="4"/>
    </row>
    <row r="24461" spans="33:36">
      <c r="AG24461" s="5"/>
      <c r="AJ24461" s="4"/>
    </row>
    <row r="24462" spans="33:36">
      <c r="AG24462" s="5"/>
      <c r="AJ24462" s="4"/>
    </row>
    <row r="24463" spans="33:36">
      <c r="AG24463" s="5"/>
      <c r="AJ24463" s="4"/>
    </row>
    <row r="24464" spans="33:36">
      <c r="AG24464" s="5"/>
      <c r="AJ24464" s="4"/>
    </row>
    <row r="24465" spans="33:36">
      <c r="AG24465" s="5"/>
      <c r="AJ24465" s="4"/>
    </row>
    <row r="24466" spans="33:36">
      <c r="AG24466" s="5"/>
      <c r="AJ24466" s="4"/>
    </row>
    <row r="24467" spans="33:36">
      <c r="AG24467" s="5"/>
      <c r="AJ24467" s="4"/>
    </row>
    <row r="24468" spans="33:36">
      <c r="AG24468" s="5"/>
      <c r="AJ24468" s="4"/>
    </row>
    <row r="24469" spans="33:36">
      <c r="AG24469" s="5"/>
      <c r="AJ24469" s="4"/>
    </row>
    <row r="24470" spans="33:36">
      <c r="AG24470" s="5"/>
      <c r="AJ24470" s="4"/>
    </row>
    <row r="24471" spans="33:36">
      <c r="AG24471" s="5"/>
      <c r="AJ24471" s="4"/>
    </row>
    <row r="24472" spans="33:36">
      <c r="AG24472" s="5"/>
      <c r="AJ24472" s="4"/>
    </row>
    <row r="24473" spans="33:36">
      <c r="AG24473" s="5"/>
      <c r="AJ24473" s="4"/>
    </row>
    <row r="24474" spans="33:36">
      <c r="AG24474" s="5"/>
      <c r="AJ24474" s="4"/>
    </row>
    <row r="24475" spans="33:36">
      <c r="AG24475" s="5"/>
      <c r="AJ24475" s="4"/>
    </row>
    <row r="24476" spans="33:36">
      <c r="AG24476" s="5"/>
      <c r="AJ24476" s="4"/>
    </row>
    <row r="24477" spans="33:36">
      <c r="AG24477" s="5"/>
      <c r="AJ24477" s="4"/>
    </row>
    <row r="24478" spans="33:36">
      <c r="AG24478" s="5"/>
      <c r="AJ24478" s="4"/>
    </row>
    <row r="24479" spans="33:36">
      <c r="AG24479" s="5"/>
      <c r="AJ24479" s="4"/>
    </row>
    <row r="24480" spans="33:36">
      <c r="AG24480" s="5"/>
      <c r="AJ24480" s="4"/>
    </row>
    <row r="24481" spans="33:36">
      <c r="AG24481" s="5"/>
      <c r="AJ24481" s="4"/>
    </row>
    <row r="24482" spans="33:36">
      <c r="AG24482" s="5"/>
      <c r="AJ24482" s="4"/>
    </row>
    <row r="24483" spans="33:36">
      <c r="AG24483" s="5"/>
      <c r="AJ24483" s="4"/>
    </row>
    <row r="24484" spans="33:36">
      <c r="AG24484" s="5"/>
      <c r="AJ24484" s="4"/>
    </row>
    <row r="24485" spans="33:36">
      <c r="AG24485" s="5"/>
      <c r="AJ24485" s="4"/>
    </row>
    <row r="24486" spans="33:36">
      <c r="AG24486" s="5"/>
      <c r="AJ24486" s="4"/>
    </row>
    <row r="24487" spans="33:36">
      <c r="AG24487" s="5"/>
      <c r="AJ24487" s="4"/>
    </row>
    <row r="24488" spans="33:36">
      <c r="AG24488" s="5"/>
      <c r="AJ24488" s="4"/>
    </row>
    <row r="24489" spans="33:36">
      <c r="AG24489" s="5"/>
      <c r="AJ24489" s="4"/>
    </row>
    <row r="24490" spans="33:36">
      <c r="AG24490" s="5"/>
      <c r="AJ24490" s="4"/>
    </row>
    <row r="24491" spans="33:36">
      <c r="AG24491" s="5"/>
      <c r="AJ24491" s="4"/>
    </row>
    <row r="24492" spans="33:36">
      <c r="AG24492" s="5"/>
      <c r="AJ24492" s="4"/>
    </row>
    <row r="24493" spans="33:36">
      <c r="AG24493" s="5"/>
      <c r="AJ24493" s="4"/>
    </row>
    <row r="24494" spans="33:36">
      <c r="AG24494" s="5"/>
      <c r="AJ24494" s="4"/>
    </row>
    <row r="24495" spans="33:36">
      <c r="AG24495" s="5"/>
      <c r="AJ24495" s="4"/>
    </row>
    <row r="24496" spans="33:36">
      <c r="AG24496" s="5"/>
      <c r="AJ24496" s="4"/>
    </row>
    <row r="24497" spans="33:36">
      <c r="AG24497" s="5"/>
      <c r="AJ24497" s="4"/>
    </row>
    <row r="24498" spans="33:36">
      <c r="AG24498" s="5"/>
      <c r="AJ24498" s="4"/>
    </row>
    <row r="24499" spans="33:36">
      <c r="AG24499" s="5"/>
      <c r="AJ24499" s="4"/>
    </row>
    <row r="24500" spans="33:36">
      <c r="AG24500" s="5"/>
      <c r="AJ24500" s="4"/>
    </row>
    <row r="24501" spans="33:36">
      <c r="AG24501" s="5"/>
      <c r="AJ24501" s="4"/>
    </row>
    <row r="24502" spans="33:36">
      <c r="AG24502" s="5"/>
      <c r="AJ24502" s="4"/>
    </row>
    <row r="24503" spans="33:36">
      <c r="AG24503" s="5"/>
      <c r="AJ24503" s="4"/>
    </row>
    <row r="24504" spans="33:36">
      <c r="AG24504" s="5"/>
      <c r="AJ24504" s="4"/>
    </row>
    <row r="24505" spans="33:36">
      <c r="AG24505" s="5"/>
      <c r="AJ24505" s="4"/>
    </row>
    <row r="24506" spans="33:36">
      <c r="AG24506" s="5"/>
      <c r="AJ24506" s="4"/>
    </row>
    <row r="24507" spans="33:36">
      <c r="AG24507" s="5"/>
      <c r="AJ24507" s="4"/>
    </row>
    <row r="24508" spans="33:36">
      <c r="AG24508" s="5"/>
      <c r="AJ24508" s="4"/>
    </row>
    <row r="24509" spans="33:36">
      <c r="AG24509" s="5"/>
      <c r="AJ24509" s="4"/>
    </row>
    <row r="24510" spans="33:36">
      <c r="AG24510" s="5"/>
      <c r="AJ24510" s="4"/>
    </row>
    <row r="24511" spans="33:36">
      <c r="AG24511" s="5"/>
      <c r="AJ24511" s="4"/>
    </row>
    <row r="24512" spans="33:36">
      <c r="AG24512" s="5"/>
      <c r="AJ24512" s="4"/>
    </row>
    <row r="24513" spans="33:36">
      <c r="AG24513" s="5"/>
      <c r="AJ24513" s="4"/>
    </row>
    <row r="24514" spans="33:36">
      <c r="AG24514" s="5"/>
      <c r="AJ24514" s="4"/>
    </row>
    <row r="24515" spans="33:36">
      <c r="AG24515" s="5"/>
      <c r="AJ24515" s="4"/>
    </row>
    <row r="24516" spans="33:36">
      <c r="AG24516" s="5"/>
      <c r="AJ24516" s="4"/>
    </row>
    <row r="24517" spans="33:36">
      <c r="AG24517" s="5"/>
      <c r="AJ24517" s="4"/>
    </row>
    <row r="24518" spans="33:36">
      <c r="AG24518" s="5"/>
      <c r="AJ24518" s="4"/>
    </row>
    <row r="24519" spans="33:36">
      <c r="AG24519" s="5"/>
      <c r="AJ24519" s="4"/>
    </row>
    <row r="24520" spans="33:36">
      <c r="AG24520" s="5"/>
      <c r="AJ24520" s="4"/>
    </row>
    <row r="24521" spans="33:36">
      <c r="AG24521" s="5"/>
      <c r="AJ24521" s="4"/>
    </row>
    <row r="24522" spans="33:36">
      <c r="AG24522" s="5"/>
      <c r="AJ24522" s="4"/>
    </row>
    <row r="24523" spans="33:36">
      <c r="AG24523" s="5"/>
      <c r="AJ24523" s="4"/>
    </row>
    <row r="24524" spans="33:36">
      <c r="AG24524" s="5"/>
      <c r="AJ24524" s="4"/>
    </row>
    <row r="24525" spans="33:36">
      <c r="AG24525" s="5"/>
      <c r="AJ24525" s="4"/>
    </row>
    <row r="24526" spans="33:36">
      <c r="AG24526" s="5"/>
      <c r="AJ24526" s="4"/>
    </row>
    <row r="24527" spans="33:36">
      <c r="AG24527" s="5"/>
      <c r="AJ24527" s="4"/>
    </row>
    <row r="24528" spans="33:36">
      <c r="AG24528" s="5"/>
      <c r="AJ24528" s="4"/>
    </row>
    <row r="24529" spans="33:36">
      <c r="AG24529" s="5"/>
      <c r="AJ24529" s="4"/>
    </row>
    <row r="24530" spans="33:36">
      <c r="AG24530" s="5"/>
      <c r="AJ24530" s="4"/>
    </row>
    <row r="24531" spans="33:36">
      <c r="AG24531" s="5"/>
      <c r="AJ24531" s="4"/>
    </row>
    <row r="24532" spans="33:36">
      <c r="AG24532" s="5"/>
      <c r="AJ24532" s="4"/>
    </row>
    <row r="24533" spans="33:36">
      <c r="AG24533" s="5"/>
      <c r="AJ24533" s="4"/>
    </row>
    <row r="24534" spans="33:36">
      <c r="AG24534" s="5"/>
      <c r="AJ24534" s="4"/>
    </row>
    <row r="24535" spans="33:36">
      <c r="AG24535" s="5"/>
      <c r="AJ24535" s="4"/>
    </row>
    <row r="24536" spans="33:36">
      <c r="AG24536" s="5"/>
      <c r="AJ24536" s="4"/>
    </row>
    <row r="24537" spans="33:36">
      <c r="AG24537" s="5"/>
      <c r="AJ24537" s="4"/>
    </row>
    <row r="24538" spans="33:36">
      <c r="AG24538" s="5"/>
      <c r="AJ24538" s="4"/>
    </row>
    <row r="24539" spans="33:36">
      <c r="AG24539" s="5"/>
      <c r="AJ24539" s="4"/>
    </row>
    <row r="24540" spans="33:36">
      <c r="AG24540" s="5"/>
      <c r="AJ24540" s="4"/>
    </row>
    <row r="24541" spans="33:36">
      <c r="AG24541" s="5"/>
      <c r="AJ24541" s="4"/>
    </row>
    <row r="24542" spans="33:36">
      <c r="AG24542" s="5"/>
      <c r="AJ24542" s="4"/>
    </row>
    <row r="24543" spans="33:36">
      <c r="AG24543" s="5"/>
      <c r="AJ24543" s="4"/>
    </row>
    <row r="24544" spans="33:36">
      <c r="AG24544" s="5"/>
      <c r="AJ24544" s="4"/>
    </row>
    <row r="24545" spans="33:36">
      <c r="AG24545" s="5"/>
      <c r="AJ24545" s="4"/>
    </row>
    <row r="24546" spans="33:36">
      <c r="AG24546" s="5"/>
      <c r="AJ24546" s="4"/>
    </row>
    <row r="24547" spans="33:36">
      <c r="AG24547" s="5"/>
      <c r="AJ24547" s="4"/>
    </row>
    <row r="24548" spans="33:36">
      <c r="AG24548" s="5"/>
      <c r="AJ24548" s="4"/>
    </row>
    <row r="24549" spans="33:36">
      <c r="AG24549" s="5"/>
      <c r="AJ24549" s="4"/>
    </row>
    <row r="24550" spans="33:36">
      <c r="AG24550" s="5"/>
      <c r="AJ24550" s="4"/>
    </row>
    <row r="24551" spans="33:36">
      <c r="AG24551" s="5"/>
      <c r="AJ24551" s="4"/>
    </row>
    <row r="24552" spans="33:36">
      <c r="AG24552" s="5"/>
      <c r="AJ24552" s="4"/>
    </row>
    <row r="24553" spans="33:36">
      <c r="AG24553" s="5"/>
      <c r="AJ24553" s="4"/>
    </row>
    <row r="24554" spans="33:36">
      <c r="AG24554" s="5"/>
      <c r="AJ24554" s="4"/>
    </row>
    <row r="24555" spans="33:36">
      <c r="AG24555" s="5"/>
      <c r="AJ24555" s="4"/>
    </row>
    <row r="24556" spans="33:36">
      <c r="AG24556" s="5"/>
      <c r="AJ24556" s="4"/>
    </row>
    <row r="24557" spans="33:36">
      <c r="AG24557" s="5"/>
      <c r="AJ24557" s="4"/>
    </row>
    <row r="24558" spans="33:36">
      <c r="AG24558" s="5"/>
      <c r="AJ24558" s="4"/>
    </row>
    <row r="24559" spans="33:36">
      <c r="AG24559" s="5"/>
      <c r="AJ24559" s="4"/>
    </row>
    <row r="24560" spans="33:36">
      <c r="AG24560" s="5"/>
      <c r="AJ24560" s="4"/>
    </row>
    <row r="24561" spans="33:36">
      <c r="AG24561" s="5"/>
      <c r="AJ24561" s="4"/>
    </row>
    <row r="24562" spans="33:36">
      <c r="AG24562" s="5"/>
      <c r="AJ24562" s="4"/>
    </row>
    <row r="24563" spans="33:36">
      <c r="AG24563" s="5"/>
      <c r="AJ24563" s="4"/>
    </row>
    <row r="24564" spans="33:36">
      <c r="AG24564" s="5"/>
      <c r="AJ24564" s="4"/>
    </row>
    <row r="24565" spans="33:36">
      <c r="AG24565" s="5"/>
      <c r="AJ24565" s="4"/>
    </row>
    <row r="24566" spans="33:36">
      <c r="AG24566" s="5"/>
      <c r="AJ24566" s="4"/>
    </row>
    <row r="24567" spans="33:36">
      <c r="AG24567" s="5"/>
      <c r="AJ24567" s="4"/>
    </row>
    <row r="24568" spans="33:36">
      <c r="AG24568" s="5"/>
      <c r="AJ24568" s="4"/>
    </row>
    <row r="24569" spans="33:36">
      <c r="AG24569" s="5"/>
      <c r="AJ24569" s="4"/>
    </row>
    <row r="24570" spans="33:36">
      <c r="AG24570" s="5"/>
      <c r="AJ24570" s="4"/>
    </row>
    <row r="24571" spans="33:36">
      <c r="AG24571" s="5"/>
      <c r="AJ24571" s="4"/>
    </row>
    <row r="24572" spans="33:36">
      <c r="AG24572" s="5"/>
      <c r="AJ24572" s="4"/>
    </row>
    <row r="24573" spans="33:36">
      <c r="AG24573" s="5"/>
      <c r="AJ24573" s="4"/>
    </row>
    <row r="24574" spans="33:36">
      <c r="AG24574" s="5"/>
      <c r="AJ24574" s="4"/>
    </row>
    <row r="24575" spans="33:36">
      <c r="AG24575" s="5"/>
      <c r="AJ24575" s="4"/>
    </row>
    <row r="24576" spans="33:36">
      <c r="AG24576" s="5"/>
      <c r="AJ24576" s="4"/>
    </row>
    <row r="24577" spans="33:36">
      <c r="AG24577" s="5"/>
      <c r="AJ24577" s="4"/>
    </row>
    <row r="24578" spans="33:36">
      <c r="AG24578" s="5"/>
      <c r="AJ24578" s="4"/>
    </row>
    <row r="24579" spans="33:36">
      <c r="AG24579" s="5"/>
      <c r="AJ24579" s="4"/>
    </row>
    <row r="24580" spans="33:36">
      <c r="AG24580" s="5"/>
      <c r="AJ24580" s="4"/>
    </row>
    <row r="24581" spans="33:36">
      <c r="AG24581" s="5"/>
      <c r="AJ24581" s="4"/>
    </row>
    <row r="24582" spans="33:36">
      <c r="AG24582" s="5"/>
      <c r="AJ24582" s="4"/>
    </row>
    <row r="24583" spans="33:36">
      <c r="AG24583" s="5"/>
      <c r="AJ24583" s="4"/>
    </row>
    <row r="24584" spans="33:36">
      <c r="AG24584" s="5"/>
      <c r="AJ24584" s="4"/>
    </row>
    <row r="24585" spans="33:36">
      <c r="AG24585" s="5"/>
      <c r="AJ24585" s="4"/>
    </row>
    <row r="24586" spans="33:36">
      <c r="AG24586" s="5"/>
      <c r="AJ24586" s="4"/>
    </row>
    <row r="24587" spans="33:36">
      <c r="AG24587" s="5"/>
      <c r="AJ24587" s="4"/>
    </row>
    <row r="24588" spans="33:36">
      <c r="AG24588" s="5"/>
      <c r="AJ24588" s="4"/>
    </row>
    <row r="24589" spans="33:36">
      <c r="AG24589" s="5"/>
      <c r="AJ24589" s="4"/>
    </row>
    <row r="24590" spans="33:36">
      <c r="AG24590" s="5"/>
      <c r="AJ24590" s="4"/>
    </row>
    <row r="24591" spans="33:36">
      <c r="AG24591" s="5"/>
      <c r="AJ24591" s="4"/>
    </row>
    <row r="24592" spans="33:36">
      <c r="AG24592" s="5"/>
      <c r="AJ24592" s="4"/>
    </row>
    <row r="24593" spans="33:36">
      <c r="AG24593" s="5"/>
      <c r="AJ24593" s="4"/>
    </row>
    <row r="24594" spans="33:36">
      <c r="AG24594" s="5"/>
      <c r="AJ24594" s="4"/>
    </row>
    <row r="24595" spans="33:36">
      <c r="AG24595" s="5"/>
      <c r="AJ24595" s="4"/>
    </row>
    <row r="24596" spans="33:36">
      <c r="AG24596" s="5"/>
      <c r="AJ24596" s="4"/>
    </row>
    <row r="24597" spans="33:36">
      <c r="AG24597" s="5"/>
      <c r="AJ24597" s="4"/>
    </row>
    <row r="24598" spans="33:36">
      <c r="AG24598" s="5"/>
      <c r="AJ24598" s="4"/>
    </row>
    <row r="24599" spans="33:36">
      <c r="AG24599" s="5"/>
      <c r="AJ24599" s="4"/>
    </row>
    <row r="24600" spans="33:36">
      <c r="AG24600" s="5"/>
      <c r="AJ24600" s="4"/>
    </row>
    <row r="24601" spans="33:36">
      <c r="AG24601" s="5"/>
      <c r="AJ24601" s="4"/>
    </row>
    <row r="24602" spans="33:36">
      <c r="AG24602" s="5"/>
      <c r="AJ24602" s="4"/>
    </row>
    <row r="24603" spans="33:36">
      <c r="AG24603" s="5"/>
      <c r="AJ24603" s="4"/>
    </row>
    <row r="24604" spans="33:36">
      <c r="AG24604" s="5"/>
      <c r="AJ24604" s="4"/>
    </row>
    <row r="24605" spans="33:36">
      <c r="AG24605" s="5"/>
      <c r="AJ24605" s="4"/>
    </row>
    <row r="24606" spans="33:36">
      <c r="AG24606" s="5"/>
      <c r="AJ24606" s="4"/>
    </row>
    <row r="24607" spans="33:36">
      <c r="AG24607" s="5"/>
      <c r="AJ24607" s="4"/>
    </row>
    <row r="24608" spans="33:36">
      <c r="AG24608" s="5"/>
      <c r="AJ24608" s="4"/>
    </row>
    <row r="24609" spans="33:36">
      <c r="AG24609" s="5"/>
      <c r="AJ24609" s="4"/>
    </row>
    <row r="24610" spans="33:36">
      <c r="AG24610" s="5"/>
      <c r="AJ24610" s="4"/>
    </row>
    <row r="24611" spans="33:36">
      <c r="AG24611" s="5"/>
      <c r="AJ24611" s="4"/>
    </row>
    <row r="24612" spans="33:36">
      <c r="AG24612" s="5"/>
      <c r="AJ24612" s="4"/>
    </row>
    <row r="24613" spans="33:36">
      <c r="AG24613" s="5"/>
      <c r="AJ24613" s="4"/>
    </row>
    <row r="24614" spans="33:36">
      <c r="AG24614" s="5"/>
      <c r="AJ24614" s="4"/>
    </row>
    <row r="24615" spans="33:36">
      <c r="AG24615" s="5"/>
      <c r="AJ24615" s="4"/>
    </row>
    <row r="24616" spans="33:36">
      <c r="AG24616" s="5"/>
      <c r="AJ24616" s="4"/>
    </row>
    <row r="24617" spans="33:36">
      <c r="AG24617" s="5"/>
      <c r="AJ24617" s="4"/>
    </row>
    <row r="24618" spans="33:36">
      <c r="AG24618" s="5"/>
      <c r="AJ24618" s="4"/>
    </row>
    <row r="24619" spans="33:36">
      <c r="AG24619" s="5"/>
      <c r="AJ24619" s="4"/>
    </row>
    <row r="24620" spans="33:36">
      <c r="AG24620" s="5"/>
      <c r="AJ24620" s="4"/>
    </row>
    <row r="24621" spans="33:36">
      <c r="AG24621" s="5"/>
      <c r="AJ24621" s="4"/>
    </row>
    <row r="24622" spans="33:36">
      <c r="AG24622" s="5"/>
      <c r="AJ24622" s="4"/>
    </row>
    <row r="24623" spans="33:36">
      <c r="AG24623" s="5"/>
      <c r="AJ24623" s="4"/>
    </row>
    <row r="24624" spans="33:36">
      <c r="AG24624" s="5"/>
      <c r="AJ24624" s="4"/>
    </row>
    <row r="24625" spans="33:36">
      <c r="AG24625" s="5"/>
      <c r="AJ24625" s="4"/>
    </row>
    <row r="24626" spans="33:36">
      <c r="AG24626" s="5"/>
      <c r="AJ24626" s="4"/>
    </row>
    <row r="24627" spans="33:36">
      <c r="AG24627" s="5"/>
      <c r="AJ24627" s="4"/>
    </row>
    <row r="24628" spans="33:36">
      <c r="AG24628" s="5"/>
      <c r="AJ24628" s="4"/>
    </row>
    <row r="24629" spans="33:36">
      <c r="AG24629" s="5"/>
      <c r="AJ24629" s="4"/>
    </row>
    <row r="24630" spans="33:36">
      <c r="AG24630" s="5"/>
      <c r="AJ24630" s="4"/>
    </row>
    <row r="24631" spans="33:36">
      <c r="AG24631" s="5"/>
      <c r="AJ24631" s="4"/>
    </row>
    <row r="24632" spans="33:36">
      <c r="AG24632" s="5"/>
      <c r="AJ24632" s="4"/>
    </row>
    <row r="24633" spans="33:36">
      <c r="AG24633" s="5"/>
      <c r="AJ24633" s="4"/>
    </row>
    <row r="24634" spans="33:36">
      <c r="AG24634" s="5"/>
      <c r="AJ24634" s="4"/>
    </row>
    <row r="24635" spans="33:36">
      <c r="AG24635" s="5"/>
      <c r="AJ24635" s="4"/>
    </row>
    <row r="24636" spans="33:36">
      <c r="AG24636" s="5"/>
      <c r="AJ24636" s="4"/>
    </row>
    <row r="24637" spans="33:36">
      <c r="AG24637" s="5"/>
      <c r="AJ24637" s="4"/>
    </row>
    <row r="24638" spans="33:36">
      <c r="AG24638" s="5"/>
      <c r="AJ24638" s="4"/>
    </row>
    <row r="24639" spans="33:36">
      <c r="AG24639" s="5"/>
      <c r="AJ24639" s="4"/>
    </row>
    <row r="24640" spans="33:36">
      <c r="AG24640" s="5"/>
      <c r="AJ24640" s="4"/>
    </row>
    <row r="24641" spans="33:36">
      <c r="AG24641" s="5"/>
      <c r="AJ24641" s="4"/>
    </row>
    <row r="24642" spans="33:36">
      <c r="AG24642" s="5"/>
      <c r="AJ24642" s="4"/>
    </row>
    <row r="24643" spans="33:36">
      <c r="AG24643" s="5"/>
      <c r="AJ24643" s="4"/>
    </row>
    <row r="24644" spans="33:36">
      <c r="AG24644" s="5"/>
      <c r="AJ24644" s="4"/>
    </row>
    <row r="24645" spans="33:36">
      <c r="AG24645" s="5"/>
      <c r="AJ24645" s="4"/>
    </row>
    <row r="24646" spans="33:36">
      <c r="AG24646" s="5"/>
      <c r="AJ24646" s="4"/>
    </row>
    <row r="24647" spans="33:36">
      <c r="AG24647" s="5"/>
      <c r="AJ24647" s="4"/>
    </row>
    <row r="24648" spans="33:36">
      <c r="AG24648" s="5"/>
      <c r="AJ24648" s="4"/>
    </row>
    <row r="24649" spans="33:36">
      <c r="AG24649" s="5"/>
      <c r="AJ24649" s="4"/>
    </row>
    <row r="24650" spans="33:36">
      <c r="AG24650" s="5"/>
      <c r="AJ24650" s="4"/>
    </row>
    <row r="24651" spans="33:36">
      <c r="AG24651" s="5"/>
      <c r="AJ24651" s="4"/>
    </row>
    <row r="24652" spans="33:36">
      <c r="AG24652" s="5"/>
      <c r="AJ24652" s="4"/>
    </row>
    <row r="24653" spans="33:36">
      <c r="AG24653" s="5"/>
      <c r="AJ24653" s="4"/>
    </row>
    <row r="24654" spans="33:36">
      <c r="AG24654" s="5"/>
      <c r="AJ24654" s="4"/>
    </row>
    <row r="24655" spans="33:36">
      <c r="AG24655" s="5"/>
      <c r="AJ24655" s="4"/>
    </row>
    <row r="24656" spans="33:36">
      <c r="AG24656" s="5"/>
      <c r="AJ24656" s="4"/>
    </row>
    <row r="24657" spans="33:36">
      <c r="AG24657" s="5"/>
      <c r="AJ24657" s="4"/>
    </row>
    <row r="24658" spans="33:36">
      <c r="AG24658" s="5"/>
      <c r="AJ24658" s="4"/>
    </row>
    <row r="24659" spans="33:36">
      <c r="AG24659" s="5"/>
      <c r="AJ24659" s="4"/>
    </row>
    <row r="24660" spans="33:36">
      <c r="AG24660" s="5"/>
      <c r="AJ24660" s="4"/>
    </row>
    <row r="24661" spans="33:36">
      <c r="AG24661" s="5"/>
      <c r="AJ24661" s="4"/>
    </row>
    <row r="24662" spans="33:36">
      <c r="AG24662" s="5"/>
      <c r="AJ24662" s="4"/>
    </row>
    <row r="24663" spans="33:36">
      <c r="AG24663" s="5"/>
      <c r="AJ24663" s="4"/>
    </row>
    <row r="24664" spans="33:36">
      <c r="AG24664" s="5"/>
      <c r="AJ24664" s="4"/>
    </row>
    <row r="24665" spans="33:36">
      <c r="AG24665" s="5"/>
      <c r="AJ24665" s="4"/>
    </row>
    <row r="24666" spans="33:36">
      <c r="AG24666" s="5"/>
      <c r="AJ24666" s="4"/>
    </row>
    <row r="24667" spans="33:36">
      <c r="AG24667" s="5"/>
      <c r="AJ24667" s="4"/>
    </row>
    <row r="24668" spans="33:36">
      <c r="AG24668" s="5"/>
      <c r="AJ24668" s="4"/>
    </row>
    <row r="24669" spans="33:36">
      <c r="AG24669" s="5"/>
      <c r="AJ24669" s="4"/>
    </row>
    <row r="24670" spans="33:36">
      <c r="AG24670" s="5"/>
      <c r="AJ24670" s="4"/>
    </row>
    <row r="24671" spans="33:36">
      <c r="AG24671" s="5"/>
      <c r="AJ24671" s="4"/>
    </row>
    <row r="24672" spans="33:36">
      <c r="AG24672" s="5"/>
      <c r="AJ24672" s="4"/>
    </row>
    <row r="24673" spans="33:36">
      <c r="AG24673" s="5"/>
      <c r="AJ24673" s="4"/>
    </row>
    <row r="24674" spans="33:36">
      <c r="AG24674" s="5"/>
      <c r="AJ24674" s="4"/>
    </row>
    <row r="24675" spans="33:36">
      <c r="AG24675" s="5"/>
      <c r="AJ24675" s="4"/>
    </row>
    <row r="24676" spans="33:36">
      <c r="AG24676" s="5"/>
      <c r="AJ24676" s="4"/>
    </row>
    <row r="24677" spans="33:36">
      <c r="AG24677" s="5"/>
      <c r="AJ24677" s="4"/>
    </row>
    <row r="24678" spans="33:36">
      <c r="AG24678" s="5"/>
      <c r="AJ24678" s="4"/>
    </row>
    <row r="24679" spans="33:36">
      <c r="AG24679" s="5"/>
      <c r="AJ24679" s="4"/>
    </row>
    <row r="24680" spans="33:36">
      <c r="AG24680" s="5"/>
      <c r="AJ24680" s="4"/>
    </row>
    <row r="24681" spans="33:36">
      <c r="AG24681" s="5"/>
      <c r="AJ24681" s="4"/>
    </row>
    <row r="24682" spans="33:36">
      <c r="AG24682" s="5"/>
      <c r="AJ24682" s="4"/>
    </row>
    <row r="24683" spans="33:36">
      <c r="AG24683" s="5"/>
      <c r="AJ24683" s="4"/>
    </row>
    <row r="24684" spans="33:36">
      <c r="AG24684" s="5"/>
      <c r="AJ24684" s="4"/>
    </row>
    <row r="24685" spans="33:36">
      <c r="AG24685" s="5"/>
      <c r="AJ24685" s="4"/>
    </row>
    <row r="24686" spans="33:36">
      <c r="AG24686" s="5"/>
      <c r="AJ24686" s="4"/>
    </row>
    <row r="24687" spans="33:36">
      <c r="AG24687" s="5"/>
      <c r="AJ24687" s="4"/>
    </row>
    <row r="24688" spans="33:36">
      <c r="AG24688" s="5"/>
      <c r="AJ24688" s="4"/>
    </row>
    <row r="24689" spans="33:36">
      <c r="AG24689" s="5"/>
      <c r="AJ24689" s="4"/>
    </row>
    <row r="24690" spans="33:36">
      <c r="AG24690" s="5"/>
      <c r="AJ24690" s="4"/>
    </row>
    <row r="24691" spans="33:36">
      <c r="AG24691" s="5"/>
      <c r="AJ24691" s="4"/>
    </row>
    <row r="24692" spans="33:36">
      <c r="AG24692" s="5"/>
      <c r="AJ24692" s="4"/>
    </row>
    <row r="24693" spans="33:36">
      <c r="AG24693" s="5"/>
      <c r="AJ24693" s="4"/>
    </row>
    <row r="24694" spans="33:36">
      <c r="AG24694" s="5"/>
      <c r="AJ24694" s="4"/>
    </row>
    <row r="24695" spans="33:36">
      <c r="AG24695" s="5"/>
      <c r="AJ24695" s="4"/>
    </row>
    <row r="24696" spans="33:36">
      <c r="AG24696" s="5"/>
      <c r="AJ24696" s="4"/>
    </row>
    <row r="24697" spans="33:36">
      <c r="AG24697" s="5"/>
      <c r="AJ24697" s="4"/>
    </row>
    <row r="24698" spans="33:36">
      <c r="AG24698" s="5"/>
      <c r="AJ24698" s="4"/>
    </row>
    <row r="24699" spans="33:36">
      <c r="AG24699" s="5"/>
      <c r="AJ24699" s="4"/>
    </row>
    <row r="24700" spans="33:36">
      <c r="AG24700" s="5"/>
      <c r="AJ24700" s="4"/>
    </row>
    <row r="24701" spans="33:36">
      <c r="AG24701" s="5"/>
      <c r="AJ24701" s="4"/>
    </row>
    <row r="24702" spans="33:36">
      <c r="AG24702" s="5"/>
      <c r="AJ24702" s="4"/>
    </row>
    <row r="24703" spans="33:36">
      <c r="AG24703" s="5"/>
      <c r="AJ24703" s="4"/>
    </row>
    <row r="24704" spans="33:36">
      <c r="AG24704" s="5"/>
      <c r="AJ24704" s="4"/>
    </row>
    <row r="24705" spans="33:36">
      <c r="AG24705" s="5"/>
      <c r="AJ24705" s="4"/>
    </row>
    <row r="24706" spans="33:36">
      <c r="AG24706" s="5"/>
      <c r="AJ24706" s="4"/>
    </row>
    <row r="24707" spans="33:36">
      <c r="AG24707" s="5"/>
      <c r="AJ24707" s="4"/>
    </row>
    <row r="24708" spans="33:36">
      <c r="AG24708" s="5"/>
      <c r="AJ24708" s="4"/>
    </row>
    <row r="24709" spans="33:36">
      <c r="AG24709" s="5"/>
      <c r="AJ24709" s="4"/>
    </row>
    <row r="24710" spans="33:36">
      <c r="AG24710" s="5"/>
      <c r="AJ24710" s="4"/>
    </row>
    <row r="24711" spans="33:36">
      <c r="AG24711" s="5"/>
      <c r="AJ24711" s="4"/>
    </row>
    <row r="24712" spans="33:36">
      <c r="AG24712" s="5"/>
      <c r="AJ24712" s="4"/>
    </row>
    <row r="24713" spans="33:36">
      <c r="AG24713" s="5"/>
      <c r="AJ24713" s="4"/>
    </row>
    <row r="24714" spans="33:36">
      <c r="AG24714" s="5"/>
      <c r="AJ24714" s="4"/>
    </row>
    <row r="24715" spans="33:36">
      <c r="AG24715" s="5"/>
      <c r="AJ24715" s="4"/>
    </row>
    <row r="24716" spans="33:36">
      <c r="AG24716" s="5"/>
      <c r="AJ24716" s="4"/>
    </row>
    <row r="24717" spans="33:36">
      <c r="AG24717" s="5"/>
      <c r="AJ24717" s="4"/>
    </row>
    <row r="24718" spans="33:36">
      <c r="AG24718" s="5"/>
      <c r="AJ24718" s="4"/>
    </row>
    <row r="24719" spans="33:36">
      <c r="AG24719" s="5"/>
      <c r="AJ24719" s="4"/>
    </row>
    <row r="24720" spans="33:36">
      <c r="AG24720" s="5"/>
      <c r="AJ24720" s="4"/>
    </row>
    <row r="24721" spans="33:36">
      <c r="AG24721" s="5"/>
      <c r="AJ24721" s="4"/>
    </row>
    <row r="24722" spans="33:36">
      <c r="AG24722" s="5"/>
      <c r="AJ24722" s="4"/>
    </row>
    <row r="24723" spans="33:36">
      <c r="AG24723" s="5"/>
      <c r="AJ24723" s="4"/>
    </row>
    <row r="24724" spans="33:36">
      <c r="AG24724" s="5"/>
      <c r="AJ24724" s="4"/>
    </row>
    <row r="24725" spans="33:36">
      <c r="AG24725" s="5"/>
      <c r="AJ24725" s="4"/>
    </row>
    <row r="24726" spans="33:36">
      <c r="AG24726" s="5"/>
      <c r="AJ24726" s="4"/>
    </row>
    <row r="24727" spans="33:36">
      <c r="AG24727" s="5"/>
      <c r="AJ24727" s="4"/>
    </row>
    <row r="24728" spans="33:36">
      <c r="AG24728" s="5"/>
      <c r="AJ24728" s="4"/>
    </row>
    <row r="24729" spans="33:36">
      <c r="AG24729" s="5"/>
      <c r="AJ24729" s="4"/>
    </row>
    <row r="24730" spans="33:36">
      <c r="AG24730" s="5"/>
      <c r="AJ24730" s="4"/>
    </row>
    <row r="24731" spans="33:36">
      <c r="AG24731" s="5"/>
      <c r="AJ24731" s="4"/>
    </row>
    <row r="24732" spans="33:36">
      <c r="AG24732" s="5"/>
      <c r="AJ24732" s="4"/>
    </row>
    <row r="24733" spans="33:36">
      <c r="AG24733" s="5"/>
      <c r="AJ24733" s="4"/>
    </row>
    <row r="24734" spans="33:36">
      <c r="AG24734" s="5"/>
      <c r="AJ24734" s="4"/>
    </row>
    <row r="24735" spans="33:36">
      <c r="AG24735" s="5"/>
      <c r="AJ24735" s="4"/>
    </row>
    <row r="24736" spans="33:36">
      <c r="AG24736" s="5"/>
      <c r="AJ24736" s="4"/>
    </row>
    <row r="24737" spans="33:36">
      <c r="AG24737" s="5"/>
      <c r="AJ24737" s="4"/>
    </row>
    <row r="24738" spans="33:36">
      <c r="AG24738" s="5"/>
      <c r="AJ24738" s="4"/>
    </row>
    <row r="24739" spans="33:36">
      <c r="AG24739" s="5"/>
      <c r="AJ24739" s="4"/>
    </row>
    <row r="24740" spans="33:36">
      <c r="AG24740" s="5"/>
      <c r="AJ24740" s="4"/>
    </row>
    <row r="24741" spans="33:36">
      <c r="AG24741" s="5"/>
      <c r="AJ24741" s="4"/>
    </row>
    <row r="24742" spans="33:36">
      <c r="AG24742" s="5"/>
      <c r="AJ24742" s="4"/>
    </row>
    <row r="24743" spans="33:36">
      <c r="AG24743" s="5"/>
      <c r="AJ24743" s="4"/>
    </row>
    <row r="24744" spans="33:36">
      <c r="AG24744" s="5"/>
      <c r="AJ24744" s="4"/>
    </row>
    <row r="24745" spans="33:36">
      <c r="AG24745" s="5"/>
      <c r="AJ24745" s="4"/>
    </row>
    <row r="24746" spans="33:36">
      <c r="AG24746" s="5"/>
      <c r="AJ24746" s="4"/>
    </row>
    <row r="24747" spans="33:36">
      <c r="AG24747" s="5"/>
      <c r="AJ24747" s="4"/>
    </row>
    <row r="24748" spans="33:36">
      <c r="AG24748" s="5"/>
      <c r="AJ24748" s="4"/>
    </row>
    <row r="24749" spans="33:36">
      <c r="AG24749" s="5"/>
      <c r="AJ24749" s="4"/>
    </row>
    <row r="24750" spans="33:36">
      <c r="AG24750" s="5"/>
      <c r="AJ24750" s="4"/>
    </row>
    <row r="24751" spans="33:36">
      <c r="AG24751" s="5"/>
      <c r="AJ24751" s="4"/>
    </row>
    <row r="24752" spans="33:36">
      <c r="AG24752" s="5"/>
      <c r="AJ24752" s="4"/>
    </row>
    <row r="24753" spans="33:36">
      <c r="AG24753" s="5"/>
      <c r="AJ24753" s="4"/>
    </row>
    <row r="24754" spans="33:36">
      <c r="AG24754" s="5"/>
      <c r="AJ24754" s="4"/>
    </row>
    <row r="24755" spans="33:36">
      <c r="AG24755" s="5"/>
      <c r="AJ24755" s="4"/>
    </row>
    <row r="24756" spans="33:36">
      <c r="AG24756" s="5"/>
      <c r="AJ24756" s="4"/>
    </row>
    <row r="24757" spans="33:36">
      <c r="AG24757" s="5"/>
      <c r="AJ24757" s="4"/>
    </row>
    <row r="24758" spans="33:36">
      <c r="AG24758" s="5"/>
      <c r="AJ24758" s="4"/>
    </row>
    <row r="24759" spans="33:36">
      <c r="AG24759" s="5"/>
      <c r="AJ24759" s="4"/>
    </row>
    <row r="24760" spans="33:36">
      <c r="AG24760" s="5"/>
      <c r="AJ24760" s="4"/>
    </row>
    <row r="24761" spans="33:36">
      <c r="AG24761" s="5"/>
      <c r="AJ24761" s="4"/>
    </row>
    <row r="24762" spans="33:36">
      <c r="AG24762" s="5"/>
      <c r="AJ24762" s="4"/>
    </row>
    <row r="24763" spans="33:36">
      <c r="AG24763" s="5"/>
      <c r="AJ24763" s="4"/>
    </row>
    <row r="24764" spans="33:36">
      <c r="AG24764" s="5"/>
      <c r="AJ24764" s="4"/>
    </row>
    <row r="24765" spans="33:36">
      <c r="AG24765" s="5"/>
      <c r="AJ24765" s="4"/>
    </row>
    <row r="24766" spans="33:36">
      <c r="AG24766" s="5"/>
      <c r="AJ24766" s="4"/>
    </row>
    <row r="24767" spans="33:36">
      <c r="AG24767" s="5"/>
      <c r="AJ24767" s="4"/>
    </row>
    <row r="24768" spans="33:36">
      <c r="AG24768" s="5"/>
      <c r="AJ24768" s="4"/>
    </row>
    <row r="24769" spans="33:36">
      <c r="AG24769" s="5"/>
      <c r="AJ24769" s="4"/>
    </row>
    <row r="24770" spans="33:36">
      <c r="AG24770" s="5"/>
      <c r="AJ24770" s="4"/>
    </row>
    <row r="24771" spans="33:36">
      <c r="AG24771" s="5"/>
      <c r="AJ24771" s="4"/>
    </row>
    <row r="24772" spans="33:36">
      <c r="AG24772" s="5"/>
      <c r="AJ24772" s="4"/>
    </row>
    <row r="24773" spans="33:36">
      <c r="AG24773" s="5"/>
      <c r="AJ24773" s="4"/>
    </row>
    <row r="24774" spans="33:36">
      <c r="AG24774" s="5"/>
      <c r="AJ24774" s="4"/>
    </row>
    <row r="24775" spans="33:36">
      <c r="AG24775" s="5"/>
      <c r="AJ24775" s="4"/>
    </row>
    <row r="24776" spans="33:36">
      <c r="AG24776" s="5"/>
      <c r="AJ24776" s="4"/>
    </row>
    <row r="24777" spans="33:36">
      <c r="AG24777" s="5"/>
      <c r="AJ24777" s="4"/>
    </row>
    <row r="24778" spans="33:36">
      <c r="AG24778" s="5"/>
      <c r="AJ24778" s="4"/>
    </row>
    <row r="24779" spans="33:36">
      <c r="AG24779" s="5"/>
      <c r="AJ24779" s="4"/>
    </row>
    <row r="24780" spans="33:36">
      <c r="AG24780" s="5"/>
      <c r="AJ24780" s="4"/>
    </row>
    <row r="24781" spans="33:36">
      <c r="AG24781" s="5"/>
      <c r="AJ24781" s="4"/>
    </row>
    <row r="24782" spans="33:36">
      <c r="AG24782" s="5"/>
      <c r="AJ24782" s="4"/>
    </row>
    <row r="24783" spans="33:36">
      <c r="AG24783" s="5"/>
      <c r="AJ24783" s="4"/>
    </row>
    <row r="24784" spans="33:36">
      <c r="AG24784" s="5"/>
      <c r="AJ24784" s="4"/>
    </row>
    <row r="24785" spans="33:36">
      <c r="AG24785" s="5"/>
      <c r="AJ24785" s="4"/>
    </row>
    <row r="24786" spans="33:36">
      <c r="AG24786" s="5"/>
      <c r="AJ24786" s="4"/>
    </row>
    <row r="24787" spans="33:36">
      <c r="AG24787" s="5"/>
      <c r="AJ24787" s="4"/>
    </row>
    <row r="24788" spans="33:36">
      <c r="AG24788" s="5"/>
      <c r="AJ24788" s="4"/>
    </row>
    <row r="24789" spans="33:36">
      <c r="AG24789" s="5"/>
      <c r="AJ24789" s="4"/>
    </row>
    <row r="24790" spans="33:36">
      <c r="AG24790" s="5"/>
      <c r="AJ24790" s="4"/>
    </row>
    <row r="24791" spans="33:36">
      <c r="AG24791" s="5"/>
      <c r="AJ24791" s="4"/>
    </row>
    <row r="24792" spans="33:36">
      <c r="AG24792" s="5"/>
      <c r="AJ24792" s="4"/>
    </row>
    <row r="24793" spans="33:36">
      <c r="AG24793" s="5"/>
      <c r="AJ24793" s="4"/>
    </row>
    <row r="24794" spans="33:36">
      <c r="AG24794" s="5"/>
      <c r="AJ24794" s="4"/>
    </row>
    <row r="24795" spans="33:36">
      <c r="AG24795" s="5"/>
      <c r="AJ24795" s="4"/>
    </row>
    <row r="24796" spans="33:36">
      <c r="AG24796" s="5"/>
      <c r="AJ24796" s="4"/>
    </row>
    <row r="24797" spans="33:36">
      <c r="AG24797" s="5"/>
      <c r="AJ24797" s="4"/>
    </row>
    <row r="24798" spans="33:36">
      <c r="AG24798" s="5"/>
      <c r="AJ24798" s="4"/>
    </row>
    <row r="24799" spans="33:36">
      <c r="AG24799" s="5"/>
      <c r="AJ24799" s="4"/>
    </row>
    <row r="24800" spans="33:36">
      <c r="AG24800" s="5"/>
      <c r="AJ24800" s="4"/>
    </row>
    <row r="24801" spans="33:36">
      <c r="AG24801" s="5"/>
      <c r="AJ24801" s="4"/>
    </row>
    <row r="24802" spans="33:36">
      <c r="AG24802" s="5"/>
      <c r="AJ24802" s="4"/>
    </row>
    <row r="24803" spans="33:36">
      <c r="AG24803" s="5"/>
      <c r="AJ24803" s="4"/>
    </row>
    <row r="24804" spans="33:36">
      <c r="AG24804" s="5"/>
      <c r="AJ24804" s="4"/>
    </row>
    <row r="24805" spans="33:36">
      <c r="AG24805" s="5"/>
      <c r="AJ24805" s="4"/>
    </row>
    <row r="24806" spans="33:36">
      <c r="AG24806" s="5"/>
      <c r="AJ24806" s="4"/>
    </row>
    <row r="24807" spans="33:36">
      <c r="AG24807" s="5"/>
      <c r="AJ24807" s="4"/>
    </row>
    <row r="24808" spans="33:36">
      <c r="AG24808" s="5"/>
      <c r="AJ24808" s="4"/>
    </row>
    <row r="24809" spans="33:36">
      <c r="AG24809" s="5"/>
      <c r="AJ24809" s="4"/>
    </row>
    <row r="24810" spans="33:36">
      <c r="AG24810" s="5"/>
      <c r="AJ24810" s="4"/>
    </row>
    <row r="24811" spans="33:36">
      <c r="AG24811" s="5"/>
      <c r="AJ24811" s="4"/>
    </row>
    <row r="24812" spans="33:36">
      <c r="AG24812" s="5"/>
      <c r="AJ24812" s="4"/>
    </row>
    <row r="24813" spans="33:36">
      <c r="AG24813" s="5"/>
      <c r="AJ24813" s="4"/>
    </row>
    <row r="24814" spans="33:36">
      <c r="AG24814" s="5"/>
      <c r="AJ24814" s="4"/>
    </row>
    <row r="24815" spans="33:36">
      <c r="AG24815" s="5"/>
      <c r="AJ24815" s="4"/>
    </row>
    <row r="24816" spans="33:36">
      <c r="AG24816" s="5"/>
      <c r="AJ24816" s="4"/>
    </row>
    <row r="24817" spans="33:36">
      <c r="AG24817" s="5"/>
      <c r="AJ24817" s="4"/>
    </row>
    <row r="24818" spans="33:36">
      <c r="AG24818" s="5"/>
      <c r="AJ24818" s="4"/>
    </row>
    <row r="24819" spans="33:36">
      <c r="AG24819" s="5"/>
      <c r="AJ24819" s="4"/>
    </row>
    <row r="24820" spans="33:36">
      <c r="AG24820" s="5"/>
      <c r="AJ24820" s="4"/>
    </row>
    <row r="24821" spans="33:36">
      <c r="AG24821" s="5"/>
      <c r="AJ24821" s="4"/>
    </row>
    <row r="24822" spans="33:36">
      <c r="AG24822" s="5"/>
      <c r="AJ24822" s="4"/>
    </row>
    <row r="24823" spans="33:36">
      <c r="AG24823" s="5"/>
      <c r="AJ24823" s="4"/>
    </row>
    <row r="24824" spans="33:36">
      <c r="AG24824" s="5"/>
      <c r="AJ24824" s="4"/>
    </row>
    <row r="24825" spans="33:36">
      <c r="AG24825" s="5"/>
      <c r="AJ24825" s="4"/>
    </row>
    <row r="24826" spans="33:36">
      <c r="AG24826" s="5"/>
      <c r="AJ24826" s="4"/>
    </row>
    <row r="24827" spans="33:36">
      <c r="AG24827" s="5"/>
      <c r="AJ24827" s="4"/>
    </row>
    <row r="24828" spans="33:36">
      <c r="AG24828" s="5"/>
      <c r="AJ24828" s="4"/>
    </row>
    <row r="24829" spans="33:36">
      <c r="AG24829" s="5"/>
      <c r="AJ24829" s="4"/>
    </row>
    <row r="24830" spans="33:36">
      <c r="AG24830" s="5"/>
      <c r="AJ24830" s="4"/>
    </row>
    <row r="24831" spans="33:36">
      <c r="AG24831" s="5"/>
      <c r="AJ24831" s="4"/>
    </row>
    <row r="24832" spans="33:36">
      <c r="AG24832" s="5"/>
      <c r="AJ24832" s="4"/>
    </row>
    <row r="24833" spans="33:36">
      <c r="AG24833" s="5"/>
      <c r="AJ24833" s="4"/>
    </row>
    <row r="24834" spans="33:36">
      <c r="AG24834" s="5"/>
      <c r="AJ24834" s="4"/>
    </row>
    <row r="24835" spans="33:36">
      <c r="AG24835" s="5"/>
      <c r="AJ24835" s="4"/>
    </row>
    <row r="24836" spans="33:36">
      <c r="AG24836" s="5"/>
      <c r="AJ24836" s="4"/>
    </row>
    <row r="24837" spans="33:36">
      <c r="AG24837" s="5"/>
      <c r="AJ24837" s="4"/>
    </row>
    <row r="24838" spans="33:36">
      <c r="AG24838" s="5"/>
      <c r="AJ24838" s="4"/>
    </row>
    <row r="24839" spans="33:36">
      <c r="AG24839" s="5"/>
      <c r="AJ24839" s="4"/>
    </row>
    <row r="24840" spans="33:36">
      <c r="AG24840" s="5"/>
      <c r="AJ24840" s="4"/>
    </row>
    <row r="24841" spans="33:36">
      <c r="AG24841" s="5"/>
      <c r="AJ24841" s="4"/>
    </row>
    <row r="24842" spans="33:36">
      <c r="AG24842" s="5"/>
      <c r="AJ24842" s="4"/>
    </row>
    <row r="24843" spans="33:36">
      <c r="AG24843" s="5"/>
      <c r="AJ24843" s="4"/>
    </row>
    <row r="24844" spans="33:36">
      <c r="AG24844" s="5"/>
      <c r="AJ24844" s="4"/>
    </row>
    <row r="24845" spans="33:36">
      <c r="AG24845" s="5"/>
      <c r="AJ24845" s="4"/>
    </row>
    <row r="24846" spans="33:36">
      <c r="AG24846" s="5"/>
      <c r="AJ24846" s="4"/>
    </row>
    <row r="24847" spans="33:36">
      <c r="AG24847" s="5"/>
      <c r="AJ24847" s="4"/>
    </row>
    <row r="24848" spans="33:36">
      <c r="AG24848" s="5"/>
      <c r="AJ24848" s="4"/>
    </row>
    <row r="24849" spans="33:36">
      <c r="AG24849" s="5"/>
      <c r="AJ24849" s="4"/>
    </row>
    <row r="24850" spans="33:36">
      <c r="AG24850" s="5"/>
      <c r="AJ24850" s="4"/>
    </row>
    <row r="24851" spans="33:36">
      <c r="AG24851" s="5"/>
      <c r="AJ24851" s="4"/>
    </row>
    <row r="24852" spans="33:36">
      <c r="AG24852" s="5"/>
      <c r="AJ24852" s="4"/>
    </row>
    <row r="24853" spans="33:36">
      <c r="AG24853" s="5"/>
      <c r="AJ24853" s="4"/>
    </row>
    <row r="24854" spans="33:36">
      <c r="AG24854" s="5"/>
      <c r="AJ24854" s="4"/>
    </row>
    <row r="24855" spans="33:36">
      <c r="AG24855" s="5"/>
      <c r="AJ24855" s="4"/>
    </row>
    <row r="24856" spans="33:36">
      <c r="AG24856" s="5"/>
      <c r="AJ24856" s="4"/>
    </row>
    <row r="24857" spans="33:36">
      <c r="AG24857" s="5"/>
      <c r="AJ24857" s="4"/>
    </row>
    <row r="24858" spans="33:36">
      <c r="AG24858" s="5"/>
      <c r="AJ24858" s="4"/>
    </row>
    <row r="24859" spans="33:36">
      <c r="AG24859" s="5"/>
      <c r="AJ24859" s="4"/>
    </row>
    <row r="24860" spans="33:36">
      <c r="AG24860" s="5"/>
      <c r="AJ24860" s="4"/>
    </row>
    <row r="24861" spans="33:36">
      <c r="AG24861" s="5"/>
      <c r="AJ24861" s="4"/>
    </row>
    <row r="24862" spans="33:36">
      <c r="AG24862" s="5"/>
      <c r="AJ24862" s="4"/>
    </row>
    <row r="24863" spans="33:36">
      <c r="AG24863" s="5"/>
      <c r="AJ24863" s="4"/>
    </row>
    <row r="24864" spans="33:36">
      <c r="AG24864" s="5"/>
      <c r="AJ24864" s="4"/>
    </row>
    <row r="24865" spans="33:36">
      <c r="AG24865" s="5"/>
      <c r="AJ24865" s="4"/>
    </row>
    <row r="24866" spans="33:36">
      <c r="AG24866" s="5"/>
      <c r="AJ24866" s="4"/>
    </row>
    <row r="24867" spans="33:36">
      <c r="AG24867" s="5"/>
      <c r="AJ24867" s="4"/>
    </row>
    <row r="24868" spans="33:36">
      <c r="AG24868" s="5"/>
      <c r="AJ24868" s="4"/>
    </row>
    <row r="24869" spans="33:36">
      <c r="AG24869" s="5"/>
      <c r="AJ24869" s="4"/>
    </row>
    <row r="24870" spans="33:36">
      <c r="AG24870" s="5"/>
      <c r="AJ24870" s="4"/>
    </row>
    <row r="24871" spans="33:36">
      <c r="AG24871" s="5"/>
      <c r="AJ24871" s="4"/>
    </row>
    <row r="24872" spans="33:36">
      <c r="AG24872" s="5"/>
      <c r="AJ24872" s="4"/>
    </row>
    <row r="24873" spans="33:36">
      <c r="AG24873" s="5"/>
      <c r="AJ24873" s="4"/>
    </row>
    <row r="24874" spans="33:36">
      <c r="AG24874" s="5"/>
      <c r="AJ24874" s="4"/>
    </row>
    <row r="24875" spans="33:36">
      <c r="AG24875" s="5"/>
      <c r="AJ24875" s="4"/>
    </row>
    <row r="24876" spans="33:36">
      <c r="AG24876" s="5"/>
      <c r="AJ24876" s="4"/>
    </row>
    <row r="24877" spans="33:36">
      <c r="AG24877" s="5"/>
      <c r="AJ24877" s="4"/>
    </row>
    <row r="24878" spans="33:36">
      <c r="AG24878" s="5"/>
      <c r="AJ24878" s="4"/>
    </row>
    <row r="24879" spans="33:36">
      <c r="AG24879" s="5"/>
      <c r="AJ24879" s="4"/>
    </row>
    <row r="24880" spans="33:36">
      <c r="AG24880" s="5"/>
      <c r="AJ24880" s="4"/>
    </row>
    <row r="24881" spans="33:36">
      <c r="AG24881" s="5"/>
      <c r="AJ24881" s="4"/>
    </row>
    <row r="24882" spans="33:36">
      <c r="AG24882" s="5"/>
      <c r="AJ24882" s="4"/>
    </row>
    <row r="24883" spans="33:36">
      <c r="AG24883" s="5"/>
      <c r="AJ24883" s="4"/>
    </row>
    <row r="24884" spans="33:36">
      <c r="AG24884" s="5"/>
      <c r="AJ24884" s="4"/>
    </row>
    <row r="24885" spans="33:36">
      <c r="AG24885" s="5"/>
      <c r="AJ24885" s="4"/>
    </row>
    <row r="24886" spans="33:36">
      <c r="AG24886" s="5"/>
      <c r="AJ24886" s="4"/>
    </row>
    <row r="24887" spans="33:36">
      <c r="AG24887" s="5"/>
      <c r="AJ24887" s="4"/>
    </row>
    <row r="24888" spans="33:36">
      <c r="AG24888" s="5"/>
      <c r="AJ24888" s="4"/>
    </row>
    <row r="24889" spans="33:36">
      <c r="AG24889" s="5"/>
      <c r="AJ24889" s="4"/>
    </row>
    <row r="24890" spans="33:36">
      <c r="AG24890" s="5"/>
      <c r="AJ24890" s="4"/>
    </row>
    <row r="24891" spans="33:36">
      <c r="AG24891" s="5"/>
      <c r="AJ24891" s="4"/>
    </row>
    <row r="24892" spans="33:36">
      <c r="AG24892" s="5"/>
      <c r="AJ24892" s="4"/>
    </row>
    <row r="24893" spans="33:36">
      <c r="AG24893" s="5"/>
      <c r="AJ24893" s="4"/>
    </row>
    <row r="24894" spans="33:36">
      <c r="AG24894" s="5"/>
      <c r="AJ24894" s="4"/>
    </row>
    <row r="24895" spans="33:36">
      <c r="AG24895" s="5"/>
      <c r="AJ24895" s="4"/>
    </row>
    <row r="24896" spans="33:36">
      <c r="AG24896" s="5"/>
      <c r="AJ24896" s="4"/>
    </row>
    <row r="24897" spans="33:36">
      <c r="AG24897" s="5"/>
      <c r="AJ24897" s="4"/>
    </row>
    <row r="24898" spans="33:36">
      <c r="AG24898" s="5"/>
      <c r="AJ24898" s="4"/>
    </row>
    <row r="24899" spans="33:36">
      <c r="AG24899" s="5"/>
      <c r="AJ24899" s="4"/>
    </row>
    <row r="24900" spans="33:36">
      <c r="AG24900" s="5"/>
      <c r="AJ24900" s="4"/>
    </row>
    <row r="24901" spans="33:36">
      <c r="AG24901" s="5"/>
      <c r="AJ24901" s="4"/>
    </row>
    <row r="24902" spans="33:36">
      <c r="AG24902" s="5"/>
      <c r="AJ24902" s="4"/>
    </row>
    <row r="24903" spans="33:36">
      <c r="AG24903" s="5"/>
      <c r="AJ24903" s="4"/>
    </row>
    <row r="24904" spans="33:36">
      <c r="AG24904" s="5"/>
      <c r="AJ24904" s="4"/>
    </row>
    <row r="24905" spans="33:36">
      <c r="AG24905" s="5"/>
      <c r="AJ24905" s="4"/>
    </row>
    <row r="24906" spans="33:36">
      <c r="AG24906" s="5"/>
      <c r="AJ24906" s="4"/>
    </row>
    <row r="24907" spans="33:36">
      <c r="AG24907" s="5"/>
      <c r="AJ24907" s="4"/>
    </row>
    <row r="24908" spans="33:36">
      <c r="AG24908" s="5"/>
      <c r="AJ24908" s="4"/>
    </row>
    <row r="24909" spans="33:36">
      <c r="AG24909" s="5"/>
      <c r="AJ24909" s="4"/>
    </row>
    <row r="24910" spans="33:36">
      <c r="AG24910" s="5"/>
      <c r="AJ24910" s="4"/>
    </row>
    <row r="24911" spans="33:36">
      <c r="AG24911" s="5"/>
      <c r="AJ24911" s="4"/>
    </row>
    <row r="24912" spans="33:36">
      <c r="AG24912" s="5"/>
      <c r="AJ24912" s="4"/>
    </row>
    <row r="24913" spans="33:36">
      <c r="AG24913" s="5"/>
      <c r="AJ24913" s="4"/>
    </row>
    <row r="24914" spans="33:36">
      <c r="AG24914" s="5"/>
      <c r="AJ24914" s="4"/>
    </row>
    <row r="24915" spans="33:36">
      <c r="AG24915" s="5"/>
      <c r="AJ24915" s="4"/>
    </row>
    <row r="24916" spans="33:36">
      <c r="AG24916" s="5"/>
      <c r="AJ24916" s="4"/>
    </row>
    <row r="24917" spans="33:36">
      <c r="AG24917" s="5"/>
      <c r="AJ24917" s="4"/>
    </row>
    <row r="24918" spans="33:36">
      <c r="AG24918" s="5"/>
      <c r="AJ24918" s="4"/>
    </row>
    <row r="24919" spans="33:36">
      <c r="AG24919" s="5"/>
      <c r="AJ24919" s="4"/>
    </row>
    <row r="24920" spans="33:36">
      <c r="AG24920" s="5"/>
      <c r="AJ24920" s="4"/>
    </row>
    <row r="24921" spans="33:36">
      <c r="AG24921" s="5"/>
      <c r="AJ24921" s="4"/>
    </row>
    <row r="24922" spans="33:36">
      <c r="AG24922" s="5"/>
      <c r="AJ24922" s="4"/>
    </row>
    <row r="24923" spans="33:36">
      <c r="AG24923" s="5"/>
      <c r="AJ24923" s="4"/>
    </row>
    <row r="24924" spans="33:36">
      <c r="AG24924" s="5"/>
      <c r="AJ24924" s="4"/>
    </row>
    <row r="24925" spans="33:36">
      <c r="AG24925" s="5"/>
      <c r="AJ24925" s="4"/>
    </row>
    <row r="24926" spans="33:36">
      <c r="AG24926" s="5"/>
      <c r="AJ24926" s="4"/>
    </row>
    <row r="24927" spans="33:36">
      <c r="AG24927" s="5"/>
      <c r="AJ24927" s="4"/>
    </row>
    <row r="24928" spans="33:36">
      <c r="AG24928" s="5"/>
      <c r="AJ24928" s="4"/>
    </row>
    <row r="24929" spans="33:36">
      <c r="AG24929" s="5"/>
      <c r="AJ24929" s="4"/>
    </row>
    <row r="24930" spans="33:36">
      <c r="AG24930" s="5"/>
      <c r="AJ24930" s="4"/>
    </row>
    <row r="24931" spans="33:36">
      <c r="AG24931" s="5"/>
      <c r="AJ24931" s="4"/>
    </row>
    <row r="24932" spans="33:36">
      <c r="AG24932" s="5"/>
      <c r="AJ24932" s="4"/>
    </row>
    <row r="24933" spans="33:36">
      <c r="AG24933" s="5"/>
      <c r="AJ24933" s="4"/>
    </row>
    <row r="24934" spans="33:36">
      <c r="AG24934" s="5"/>
      <c r="AJ24934" s="4"/>
    </row>
    <row r="24935" spans="33:36">
      <c r="AG24935" s="5"/>
      <c r="AJ24935" s="4"/>
    </row>
    <row r="24936" spans="33:36">
      <c r="AG24936" s="5"/>
      <c r="AJ24936" s="4"/>
    </row>
    <row r="24937" spans="33:36">
      <c r="AG24937" s="5"/>
      <c r="AJ24937" s="4"/>
    </row>
    <row r="24938" spans="33:36">
      <c r="AG24938" s="5"/>
      <c r="AJ24938" s="4"/>
    </row>
    <row r="24939" spans="33:36">
      <c r="AG24939" s="5"/>
      <c r="AJ24939" s="4"/>
    </row>
    <row r="24940" spans="33:36">
      <c r="AG24940" s="5"/>
      <c r="AJ24940" s="4"/>
    </row>
    <row r="24941" spans="33:36">
      <c r="AG24941" s="5"/>
      <c r="AJ24941" s="4"/>
    </row>
    <row r="24942" spans="33:36">
      <c r="AG24942" s="5"/>
      <c r="AJ24942" s="4"/>
    </row>
    <row r="24943" spans="33:36">
      <c r="AG24943" s="5"/>
      <c r="AJ24943" s="4"/>
    </row>
    <row r="24944" spans="33:36">
      <c r="AG24944" s="5"/>
      <c r="AJ24944" s="4"/>
    </row>
    <row r="24945" spans="33:36">
      <c r="AG24945" s="5"/>
      <c r="AJ24945" s="4"/>
    </row>
    <row r="24946" spans="33:36">
      <c r="AG24946" s="5"/>
      <c r="AJ24946" s="4"/>
    </row>
    <row r="24947" spans="33:36">
      <c r="AG24947" s="5"/>
      <c r="AJ24947" s="4"/>
    </row>
    <row r="24948" spans="33:36">
      <c r="AG24948" s="5"/>
      <c r="AJ24948" s="4"/>
    </row>
    <row r="24949" spans="33:36">
      <c r="AG24949" s="5"/>
      <c r="AJ24949" s="4"/>
    </row>
    <row r="24950" spans="33:36">
      <c r="AG24950" s="5"/>
      <c r="AJ24950" s="4"/>
    </row>
    <row r="24951" spans="33:36">
      <c r="AG24951" s="5"/>
      <c r="AJ24951" s="4"/>
    </row>
    <row r="24952" spans="33:36">
      <c r="AG24952" s="5"/>
      <c r="AJ24952" s="4"/>
    </row>
    <row r="24953" spans="33:36">
      <c r="AG24953" s="5"/>
      <c r="AJ24953" s="4"/>
    </row>
    <row r="24954" spans="33:36">
      <c r="AG24954" s="5"/>
      <c r="AJ24954" s="4"/>
    </row>
    <row r="24955" spans="33:36">
      <c r="AG24955" s="5"/>
      <c r="AJ24955" s="4"/>
    </row>
    <row r="24956" spans="33:36">
      <c r="AG24956" s="5"/>
      <c r="AJ24956" s="4"/>
    </row>
    <row r="24957" spans="33:36">
      <c r="AG24957" s="5"/>
      <c r="AJ24957" s="4"/>
    </row>
    <row r="24958" spans="33:36">
      <c r="AG24958" s="5"/>
      <c r="AJ24958" s="4"/>
    </row>
    <row r="24959" spans="33:36">
      <c r="AG24959" s="5"/>
      <c r="AJ24959" s="4"/>
    </row>
    <row r="24960" spans="33:36">
      <c r="AG24960" s="5"/>
      <c r="AJ24960" s="4"/>
    </row>
    <row r="24961" spans="33:36">
      <c r="AG24961" s="5"/>
      <c r="AJ24961" s="4"/>
    </row>
    <row r="24962" spans="33:36">
      <c r="AG24962" s="5"/>
      <c r="AJ24962" s="4"/>
    </row>
    <row r="24963" spans="33:36">
      <c r="AG24963" s="5"/>
      <c r="AJ24963" s="4"/>
    </row>
    <row r="24964" spans="33:36">
      <c r="AG24964" s="5"/>
      <c r="AJ24964" s="4"/>
    </row>
    <row r="24965" spans="33:36">
      <c r="AG24965" s="5"/>
      <c r="AJ24965" s="4"/>
    </row>
    <row r="24966" spans="33:36">
      <c r="AG24966" s="5"/>
      <c r="AJ24966" s="4"/>
    </row>
    <row r="24967" spans="33:36">
      <c r="AG24967" s="5"/>
      <c r="AJ24967" s="4"/>
    </row>
    <row r="24968" spans="33:36">
      <c r="AG24968" s="5"/>
      <c r="AJ24968" s="4"/>
    </row>
    <row r="24969" spans="33:36">
      <c r="AG24969" s="5"/>
      <c r="AJ24969" s="4"/>
    </row>
    <row r="24970" spans="33:36">
      <c r="AG24970" s="5"/>
      <c r="AJ24970" s="4"/>
    </row>
    <row r="24971" spans="33:36">
      <c r="AG24971" s="5"/>
      <c r="AJ24971" s="4"/>
    </row>
    <row r="24972" spans="33:36">
      <c r="AG24972" s="5"/>
      <c r="AJ24972" s="4"/>
    </row>
    <row r="24973" spans="33:36">
      <c r="AG24973" s="5"/>
      <c r="AJ24973" s="4"/>
    </row>
    <row r="24974" spans="33:36">
      <c r="AG24974" s="5"/>
      <c r="AJ24974" s="4"/>
    </row>
    <row r="24975" spans="33:36">
      <c r="AG24975" s="5"/>
      <c r="AJ24975" s="4"/>
    </row>
    <row r="24976" spans="33:36">
      <c r="AG24976" s="5"/>
      <c r="AJ24976" s="4"/>
    </row>
    <row r="24977" spans="33:36">
      <c r="AG24977" s="5"/>
      <c r="AJ24977" s="4"/>
    </row>
    <row r="24978" spans="33:36">
      <c r="AG24978" s="5"/>
      <c r="AJ24978" s="4"/>
    </row>
    <row r="24979" spans="33:36">
      <c r="AG24979" s="5"/>
      <c r="AJ24979" s="4"/>
    </row>
    <row r="24980" spans="33:36">
      <c r="AG24980" s="5"/>
      <c r="AJ24980" s="4"/>
    </row>
    <row r="24981" spans="33:36">
      <c r="AG24981" s="5"/>
      <c r="AJ24981" s="4"/>
    </row>
    <row r="24982" spans="33:36">
      <c r="AG24982" s="5"/>
      <c r="AJ24982" s="4"/>
    </row>
    <row r="24983" spans="33:36">
      <c r="AG24983" s="5"/>
      <c r="AJ24983" s="4"/>
    </row>
    <row r="24984" spans="33:36">
      <c r="AG24984" s="5"/>
      <c r="AJ24984" s="4"/>
    </row>
    <row r="24985" spans="33:36">
      <c r="AG24985" s="5"/>
      <c r="AJ24985" s="4"/>
    </row>
    <row r="24986" spans="33:36">
      <c r="AG24986" s="5"/>
      <c r="AJ24986" s="4"/>
    </row>
    <row r="24987" spans="33:36">
      <c r="AG24987" s="5"/>
      <c r="AJ24987" s="4"/>
    </row>
    <row r="24988" spans="33:36">
      <c r="AG24988" s="5"/>
      <c r="AJ24988" s="4"/>
    </row>
    <row r="24989" spans="33:36">
      <c r="AG24989" s="5"/>
      <c r="AJ24989" s="4"/>
    </row>
    <row r="24990" spans="33:36">
      <c r="AG24990" s="5"/>
      <c r="AJ24990" s="4"/>
    </row>
    <row r="24991" spans="33:36">
      <c r="AG24991" s="5"/>
      <c r="AJ24991" s="4"/>
    </row>
    <row r="24992" spans="33:36">
      <c r="AG24992" s="5"/>
      <c r="AJ24992" s="4"/>
    </row>
    <row r="24993" spans="33:36">
      <c r="AG24993" s="5"/>
      <c r="AJ24993" s="4"/>
    </row>
    <row r="24994" spans="33:36">
      <c r="AG24994" s="5"/>
      <c r="AJ24994" s="4"/>
    </row>
    <row r="24995" spans="33:36">
      <c r="AG24995" s="5"/>
      <c r="AJ24995" s="4"/>
    </row>
    <row r="24996" spans="33:36">
      <c r="AG24996" s="5"/>
      <c r="AJ24996" s="4"/>
    </row>
    <row r="24997" spans="33:36">
      <c r="AG24997" s="5"/>
      <c r="AJ24997" s="4"/>
    </row>
    <row r="24998" spans="33:36">
      <c r="AG24998" s="5"/>
      <c r="AJ24998" s="4"/>
    </row>
    <row r="24999" spans="33:36">
      <c r="AG24999" s="5"/>
      <c r="AJ24999" s="4"/>
    </row>
    <row r="25000" spans="33:36">
      <c r="AG25000" s="5"/>
      <c r="AJ25000" s="4"/>
    </row>
    <row r="25001" spans="33:36">
      <c r="AG25001" s="5"/>
      <c r="AJ25001" s="4"/>
    </row>
    <row r="25002" spans="33:36">
      <c r="AG25002" s="5"/>
      <c r="AJ25002" s="4"/>
    </row>
    <row r="25003" spans="33:36">
      <c r="AG25003" s="5"/>
      <c r="AJ25003" s="4"/>
    </row>
    <row r="25004" spans="33:36">
      <c r="AG25004" s="5"/>
      <c r="AJ25004" s="4"/>
    </row>
    <row r="25005" spans="33:36">
      <c r="AG25005" s="5"/>
      <c r="AJ25005" s="4"/>
    </row>
    <row r="25006" spans="33:36">
      <c r="AG25006" s="5"/>
      <c r="AJ25006" s="4"/>
    </row>
    <row r="25007" spans="33:36">
      <c r="AG25007" s="5"/>
      <c r="AJ25007" s="4"/>
    </row>
    <row r="25008" spans="33:36">
      <c r="AG25008" s="5"/>
      <c r="AJ25008" s="4"/>
    </row>
    <row r="25009" spans="33:36">
      <c r="AG25009" s="5"/>
      <c r="AJ25009" s="4"/>
    </row>
    <row r="25010" spans="33:36">
      <c r="AG25010" s="5"/>
      <c r="AJ25010" s="4"/>
    </row>
    <row r="25011" spans="33:36">
      <c r="AG25011" s="5"/>
      <c r="AJ25011" s="4"/>
    </row>
    <row r="25012" spans="33:36">
      <c r="AG25012" s="5"/>
      <c r="AJ25012" s="4"/>
    </row>
    <row r="25013" spans="33:36">
      <c r="AG25013" s="5"/>
      <c r="AJ25013" s="4"/>
    </row>
    <row r="25014" spans="33:36">
      <c r="AG25014" s="5"/>
      <c r="AJ25014" s="4"/>
    </row>
    <row r="25015" spans="33:36">
      <c r="AG25015" s="5"/>
      <c r="AJ25015" s="4"/>
    </row>
    <row r="25016" spans="33:36">
      <c r="AG25016" s="5"/>
      <c r="AJ25016" s="4"/>
    </row>
    <row r="25017" spans="33:36">
      <c r="AG25017" s="5"/>
      <c r="AJ25017" s="4"/>
    </row>
    <row r="25018" spans="33:36">
      <c r="AG25018" s="5"/>
      <c r="AJ25018" s="4"/>
    </row>
    <row r="25019" spans="33:36">
      <c r="AG25019" s="5"/>
      <c r="AJ25019" s="4"/>
    </row>
    <row r="25020" spans="33:36">
      <c r="AG25020" s="5"/>
      <c r="AJ25020" s="4"/>
    </row>
    <row r="25021" spans="33:36">
      <c r="AG25021" s="5"/>
      <c r="AJ25021" s="4"/>
    </row>
    <row r="25022" spans="33:36">
      <c r="AG25022" s="5"/>
      <c r="AJ25022" s="4"/>
    </row>
    <row r="25023" spans="33:36">
      <c r="AG25023" s="5"/>
      <c r="AJ25023" s="4"/>
    </row>
    <row r="25024" spans="33:36">
      <c r="AG25024" s="5"/>
      <c r="AJ25024" s="4"/>
    </row>
    <row r="25025" spans="33:36">
      <c r="AG25025" s="5"/>
      <c r="AJ25025" s="4"/>
    </row>
    <row r="25026" spans="33:36">
      <c r="AG25026" s="5"/>
      <c r="AJ25026" s="4"/>
    </row>
    <row r="25027" spans="33:36">
      <c r="AG25027" s="5"/>
      <c r="AJ25027" s="4"/>
    </row>
    <row r="25028" spans="33:36">
      <c r="AG25028" s="5"/>
      <c r="AJ25028" s="4"/>
    </row>
    <row r="25029" spans="33:36">
      <c r="AG25029" s="5"/>
      <c r="AJ25029" s="4"/>
    </row>
    <row r="25030" spans="33:36">
      <c r="AG25030" s="5"/>
      <c r="AJ25030" s="4"/>
    </row>
    <row r="25031" spans="33:36">
      <c r="AG25031" s="5"/>
      <c r="AJ25031" s="4"/>
    </row>
    <row r="25032" spans="33:36">
      <c r="AG25032" s="5"/>
      <c r="AJ25032" s="4"/>
    </row>
    <row r="25033" spans="33:36">
      <c r="AG25033" s="5"/>
      <c r="AJ25033" s="4"/>
    </row>
    <row r="25034" spans="33:36">
      <c r="AG25034" s="5"/>
      <c r="AJ25034" s="4"/>
    </row>
    <row r="25035" spans="33:36">
      <c r="AG25035" s="5"/>
      <c r="AJ25035" s="4"/>
    </row>
    <row r="25036" spans="33:36">
      <c r="AG25036" s="5"/>
      <c r="AJ25036" s="4"/>
    </row>
    <row r="25037" spans="33:36">
      <c r="AG25037" s="5"/>
      <c r="AJ25037" s="4"/>
    </row>
    <row r="25038" spans="33:36">
      <c r="AG25038" s="5"/>
      <c r="AJ25038" s="4"/>
    </row>
    <row r="25039" spans="33:36">
      <c r="AG25039" s="5"/>
      <c r="AJ25039" s="4"/>
    </row>
    <row r="25040" spans="33:36">
      <c r="AG25040" s="5"/>
      <c r="AJ25040" s="4"/>
    </row>
    <row r="25041" spans="33:36">
      <c r="AG25041" s="5"/>
      <c r="AJ25041" s="4"/>
    </row>
    <row r="25042" spans="33:36">
      <c r="AG25042" s="5"/>
      <c r="AJ25042" s="4"/>
    </row>
    <row r="25043" spans="33:36">
      <c r="AG25043" s="5"/>
      <c r="AJ25043" s="4"/>
    </row>
    <row r="25044" spans="33:36">
      <c r="AG25044" s="5"/>
      <c r="AJ25044" s="4"/>
    </row>
    <row r="25045" spans="33:36">
      <c r="AG25045" s="5"/>
      <c r="AJ25045" s="4"/>
    </row>
    <row r="25046" spans="33:36">
      <c r="AG25046" s="5"/>
      <c r="AJ25046" s="4"/>
    </row>
    <row r="25047" spans="33:36">
      <c r="AG25047" s="5"/>
      <c r="AJ25047" s="4"/>
    </row>
    <row r="25048" spans="33:36">
      <c r="AG25048" s="5"/>
      <c r="AJ25048" s="4"/>
    </row>
    <row r="25049" spans="33:36">
      <c r="AG25049" s="5"/>
      <c r="AJ25049" s="4"/>
    </row>
    <row r="25050" spans="33:36">
      <c r="AG25050" s="5"/>
      <c r="AJ25050" s="4"/>
    </row>
    <row r="25051" spans="33:36">
      <c r="AG25051" s="5"/>
      <c r="AJ25051" s="4"/>
    </row>
    <row r="25052" spans="33:36">
      <c r="AG25052" s="5"/>
      <c r="AJ25052" s="4"/>
    </row>
    <row r="25053" spans="33:36">
      <c r="AG25053" s="5"/>
      <c r="AJ25053" s="4"/>
    </row>
    <row r="25054" spans="33:36">
      <c r="AG25054" s="5"/>
      <c r="AJ25054" s="4"/>
    </row>
    <row r="25055" spans="33:36">
      <c r="AG25055" s="5"/>
      <c r="AJ25055" s="4"/>
    </row>
    <row r="25056" spans="33:36">
      <c r="AG25056" s="5"/>
      <c r="AJ25056" s="4"/>
    </row>
    <row r="25057" spans="33:36">
      <c r="AG25057" s="5"/>
      <c r="AJ25057" s="4"/>
    </row>
    <row r="25058" spans="33:36">
      <c r="AG25058" s="5"/>
      <c r="AJ25058" s="4"/>
    </row>
    <row r="25059" spans="33:36">
      <c r="AG25059" s="5"/>
      <c r="AJ25059" s="4"/>
    </row>
    <row r="25060" spans="33:36">
      <c r="AG25060" s="5"/>
      <c r="AJ25060" s="4"/>
    </row>
    <row r="25061" spans="33:36">
      <c r="AG25061" s="5"/>
      <c r="AJ25061" s="4"/>
    </row>
    <row r="25062" spans="33:36">
      <c r="AG25062" s="5"/>
      <c r="AJ25062" s="4"/>
    </row>
    <row r="25063" spans="33:36">
      <c r="AG25063" s="5"/>
      <c r="AJ25063" s="4"/>
    </row>
    <row r="25064" spans="33:36">
      <c r="AG25064" s="5"/>
      <c r="AJ25064" s="4"/>
    </row>
    <row r="25065" spans="33:36">
      <c r="AG25065" s="5"/>
      <c r="AJ25065" s="4"/>
    </row>
    <row r="25066" spans="33:36">
      <c r="AG25066" s="5"/>
      <c r="AJ25066" s="4"/>
    </row>
    <row r="25067" spans="33:36">
      <c r="AG25067" s="5"/>
      <c r="AJ25067" s="4"/>
    </row>
    <row r="25068" spans="33:36">
      <c r="AG25068" s="5"/>
      <c r="AJ25068" s="4"/>
    </row>
    <row r="25069" spans="33:36">
      <c r="AG25069" s="5"/>
      <c r="AJ25069" s="4"/>
    </row>
    <row r="25070" spans="33:36">
      <c r="AG25070" s="5"/>
      <c r="AJ25070" s="4"/>
    </row>
    <row r="25071" spans="33:36">
      <c r="AG25071" s="5"/>
      <c r="AJ25071" s="4"/>
    </row>
    <row r="25072" spans="33:36">
      <c r="AG25072" s="5"/>
      <c r="AJ25072" s="4"/>
    </row>
    <row r="25073" spans="33:36">
      <c r="AG25073" s="5"/>
      <c r="AJ25073" s="4"/>
    </row>
    <row r="25074" spans="33:36">
      <c r="AG25074" s="5"/>
      <c r="AJ25074" s="4"/>
    </row>
    <row r="25075" spans="33:36">
      <c r="AG25075" s="5"/>
      <c r="AJ25075" s="4"/>
    </row>
    <row r="25076" spans="33:36">
      <c r="AG25076" s="5"/>
      <c r="AJ25076" s="4"/>
    </row>
    <row r="25077" spans="33:36">
      <c r="AG25077" s="5"/>
      <c r="AJ25077" s="4"/>
    </row>
    <row r="25078" spans="33:36">
      <c r="AG25078" s="5"/>
      <c r="AJ25078" s="4"/>
    </row>
    <row r="25079" spans="33:36">
      <c r="AG25079" s="5"/>
      <c r="AJ25079" s="4"/>
    </row>
    <row r="25080" spans="33:36">
      <c r="AG25080" s="5"/>
      <c r="AJ25080" s="4"/>
    </row>
    <row r="25081" spans="33:36">
      <c r="AG25081" s="5"/>
      <c r="AJ25081" s="4"/>
    </row>
    <row r="25082" spans="33:36">
      <c r="AG25082" s="5"/>
      <c r="AJ25082" s="4"/>
    </row>
    <row r="25083" spans="33:36">
      <c r="AG25083" s="5"/>
      <c r="AJ25083" s="4"/>
    </row>
    <row r="25084" spans="33:36">
      <c r="AG25084" s="5"/>
      <c r="AJ25084" s="4"/>
    </row>
    <row r="25085" spans="33:36">
      <c r="AG25085" s="5"/>
      <c r="AJ25085" s="4"/>
    </row>
    <row r="25086" spans="33:36">
      <c r="AG25086" s="5"/>
      <c r="AJ25086" s="4"/>
    </row>
    <row r="25087" spans="33:36">
      <c r="AG25087" s="5"/>
      <c r="AJ25087" s="4"/>
    </row>
    <row r="25088" spans="33:36">
      <c r="AG25088" s="5"/>
      <c r="AJ25088" s="4"/>
    </row>
    <row r="25089" spans="33:36">
      <c r="AG25089" s="5"/>
      <c r="AJ25089" s="4"/>
    </row>
    <row r="25090" spans="33:36">
      <c r="AG25090" s="5"/>
      <c r="AJ25090" s="4"/>
    </row>
    <row r="25091" spans="33:36">
      <c r="AG25091" s="5"/>
      <c r="AJ25091" s="4"/>
    </row>
    <row r="25092" spans="33:36">
      <c r="AG25092" s="5"/>
      <c r="AJ25092" s="4"/>
    </row>
    <row r="25093" spans="33:36">
      <c r="AG25093" s="5"/>
      <c r="AJ25093" s="4"/>
    </row>
    <row r="25094" spans="33:36">
      <c r="AG25094" s="5"/>
      <c r="AJ25094" s="4"/>
    </row>
    <row r="25095" spans="33:36">
      <c r="AG25095" s="5"/>
      <c r="AJ25095" s="4"/>
    </row>
    <row r="25096" spans="33:36">
      <c r="AG25096" s="5"/>
      <c r="AJ25096" s="4"/>
    </row>
    <row r="25097" spans="33:36">
      <c r="AG25097" s="5"/>
      <c r="AJ25097" s="4"/>
    </row>
    <row r="25098" spans="33:36">
      <c r="AG25098" s="5"/>
      <c r="AJ25098" s="4"/>
    </row>
    <row r="25099" spans="33:36">
      <c r="AG25099" s="5"/>
      <c r="AJ25099" s="4"/>
    </row>
    <row r="25100" spans="33:36">
      <c r="AG25100" s="5"/>
      <c r="AJ25100" s="4"/>
    </row>
    <row r="25101" spans="33:36">
      <c r="AG25101" s="5"/>
      <c r="AJ25101" s="4"/>
    </row>
    <row r="25102" spans="33:36">
      <c r="AG25102" s="5"/>
      <c r="AJ25102" s="4"/>
    </row>
    <row r="25103" spans="33:36">
      <c r="AG25103" s="5"/>
      <c r="AJ25103" s="4"/>
    </row>
    <row r="25104" spans="33:36">
      <c r="AG25104" s="5"/>
      <c r="AJ25104" s="4"/>
    </row>
    <row r="25105" spans="33:36">
      <c r="AG25105" s="5"/>
      <c r="AJ25105" s="4"/>
    </row>
    <row r="25106" spans="33:36">
      <c r="AG25106" s="5"/>
      <c r="AJ25106" s="4"/>
    </row>
    <row r="25107" spans="33:36">
      <c r="AG25107" s="5"/>
      <c r="AJ25107" s="4"/>
    </row>
    <row r="25108" spans="33:36">
      <c r="AG25108" s="5"/>
      <c r="AJ25108" s="4"/>
    </row>
    <row r="25109" spans="33:36">
      <c r="AG25109" s="5"/>
      <c r="AJ25109" s="4"/>
    </row>
    <row r="25110" spans="33:36">
      <c r="AG25110" s="5"/>
      <c r="AJ25110" s="4"/>
    </row>
    <row r="25111" spans="33:36">
      <c r="AG25111" s="5"/>
      <c r="AJ25111" s="4"/>
    </row>
    <row r="25112" spans="33:36">
      <c r="AG25112" s="5"/>
      <c r="AJ25112" s="4"/>
    </row>
    <row r="25113" spans="33:36">
      <c r="AG25113" s="5"/>
      <c r="AJ25113" s="4"/>
    </row>
    <row r="25114" spans="33:36">
      <c r="AG25114" s="5"/>
      <c r="AJ25114" s="4"/>
    </row>
    <row r="25115" spans="33:36">
      <c r="AG25115" s="5"/>
      <c r="AJ25115" s="4"/>
    </row>
    <row r="25116" spans="33:36">
      <c r="AG25116" s="5"/>
      <c r="AJ25116" s="4"/>
    </row>
    <row r="25117" spans="33:36">
      <c r="AG25117" s="5"/>
      <c r="AJ25117" s="4"/>
    </row>
    <row r="25118" spans="33:36">
      <c r="AG25118" s="5"/>
      <c r="AJ25118" s="4"/>
    </row>
    <row r="25119" spans="33:36">
      <c r="AG25119" s="5"/>
      <c r="AJ25119" s="4"/>
    </row>
    <row r="25120" spans="33:36">
      <c r="AG25120" s="5"/>
      <c r="AJ25120" s="4"/>
    </row>
    <row r="25121" spans="33:36">
      <c r="AG25121" s="5"/>
      <c r="AJ25121" s="4"/>
    </row>
    <row r="25122" spans="33:36">
      <c r="AG25122" s="5"/>
      <c r="AJ25122" s="4"/>
    </row>
    <row r="25123" spans="33:36">
      <c r="AG25123" s="5"/>
      <c r="AJ25123" s="4"/>
    </row>
    <row r="25124" spans="33:36">
      <c r="AG25124" s="5"/>
      <c r="AJ25124" s="4"/>
    </row>
    <row r="25125" spans="33:36">
      <c r="AG25125" s="5"/>
      <c r="AJ25125" s="4"/>
    </row>
    <row r="25126" spans="33:36">
      <c r="AG25126" s="5"/>
      <c r="AJ25126" s="4"/>
    </row>
    <row r="25127" spans="33:36">
      <c r="AG25127" s="5"/>
      <c r="AJ25127" s="4"/>
    </row>
    <row r="25128" spans="33:36">
      <c r="AG25128" s="5"/>
      <c r="AJ25128" s="4"/>
    </row>
    <row r="25129" spans="33:36">
      <c r="AG25129" s="5"/>
      <c r="AJ25129" s="4"/>
    </row>
    <row r="25130" spans="33:36">
      <c r="AG25130" s="5"/>
      <c r="AJ25130" s="4"/>
    </row>
    <row r="25131" spans="33:36">
      <c r="AG25131" s="5"/>
      <c r="AJ25131" s="4"/>
    </row>
    <row r="25132" spans="33:36">
      <c r="AG25132" s="5"/>
      <c r="AJ25132" s="4"/>
    </row>
    <row r="25133" spans="33:36">
      <c r="AG25133" s="5"/>
      <c r="AJ25133" s="4"/>
    </row>
    <row r="25134" spans="33:36">
      <c r="AG25134" s="5"/>
      <c r="AJ25134" s="4"/>
    </row>
    <row r="25135" spans="33:36">
      <c r="AG25135" s="5"/>
      <c r="AJ25135" s="4"/>
    </row>
    <row r="25136" spans="33:36">
      <c r="AG25136" s="5"/>
      <c r="AJ25136" s="4"/>
    </row>
    <row r="25137" spans="33:36">
      <c r="AG25137" s="5"/>
      <c r="AJ25137" s="4"/>
    </row>
    <row r="25138" spans="33:36">
      <c r="AG25138" s="5"/>
      <c r="AJ25138" s="4"/>
    </row>
    <row r="25139" spans="33:36">
      <c r="AG25139" s="5"/>
      <c r="AJ25139" s="4"/>
    </row>
    <row r="25140" spans="33:36">
      <c r="AG25140" s="5"/>
      <c r="AJ25140" s="4"/>
    </row>
    <row r="25141" spans="33:36">
      <c r="AG25141" s="5"/>
      <c r="AJ25141" s="4"/>
    </row>
    <row r="25142" spans="33:36">
      <c r="AG25142" s="5"/>
      <c r="AJ25142" s="4"/>
    </row>
    <row r="25143" spans="33:36">
      <c r="AG25143" s="5"/>
      <c r="AJ25143" s="4"/>
    </row>
    <row r="25144" spans="33:36">
      <c r="AG25144" s="5"/>
      <c r="AJ25144" s="4"/>
    </row>
    <row r="25145" spans="33:36">
      <c r="AG25145" s="5"/>
      <c r="AJ25145" s="4"/>
    </row>
    <row r="25146" spans="33:36">
      <c r="AG25146" s="5"/>
      <c r="AJ25146" s="4"/>
    </row>
    <row r="25147" spans="33:36">
      <c r="AG25147" s="5"/>
      <c r="AJ25147" s="4"/>
    </row>
    <row r="25148" spans="33:36">
      <c r="AG25148" s="5"/>
      <c r="AJ25148" s="4"/>
    </row>
    <row r="25149" spans="33:36">
      <c r="AG25149" s="5"/>
      <c r="AJ25149" s="4"/>
    </row>
    <row r="25150" spans="33:36">
      <c r="AG25150" s="5"/>
      <c r="AJ25150" s="4"/>
    </row>
    <row r="25151" spans="33:36">
      <c r="AG25151" s="5"/>
      <c r="AJ25151" s="4"/>
    </row>
    <row r="25152" spans="33:36">
      <c r="AG25152" s="5"/>
      <c r="AJ25152" s="4"/>
    </row>
    <row r="25153" spans="33:36">
      <c r="AG25153" s="5"/>
      <c r="AJ25153" s="4"/>
    </row>
    <row r="25154" spans="33:36">
      <c r="AG25154" s="5"/>
      <c r="AJ25154" s="4"/>
    </row>
    <row r="25155" spans="33:36">
      <c r="AG25155" s="5"/>
      <c r="AJ25155" s="4"/>
    </row>
    <row r="25156" spans="33:36">
      <c r="AG25156" s="5"/>
      <c r="AJ25156" s="4"/>
    </row>
    <row r="25157" spans="33:36">
      <c r="AG25157" s="5"/>
      <c r="AJ25157" s="4"/>
    </row>
    <row r="25158" spans="33:36">
      <c r="AG25158" s="5"/>
      <c r="AJ25158" s="4"/>
    </row>
    <row r="25159" spans="33:36">
      <c r="AG25159" s="5"/>
      <c r="AJ25159" s="4"/>
    </row>
    <row r="25160" spans="33:36">
      <c r="AG25160" s="5"/>
      <c r="AJ25160" s="4"/>
    </row>
    <row r="25161" spans="33:36">
      <c r="AG25161" s="5"/>
      <c r="AJ25161" s="4"/>
    </row>
    <row r="25162" spans="33:36">
      <c r="AG25162" s="5"/>
      <c r="AJ25162" s="4"/>
    </row>
    <row r="25163" spans="33:36">
      <c r="AG25163" s="5"/>
      <c r="AJ25163" s="4"/>
    </row>
    <row r="25164" spans="33:36">
      <c r="AG25164" s="5"/>
      <c r="AJ25164" s="4"/>
    </row>
    <row r="25165" spans="33:36">
      <c r="AG25165" s="5"/>
      <c r="AJ25165" s="4"/>
    </row>
    <row r="25166" spans="33:36">
      <c r="AG25166" s="5"/>
      <c r="AJ25166" s="4"/>
    </row>
    <row r="25167" spans="33:36">
      <c r="AG25167" s="5"/>
      <c r="AJ25167" s="4"/>
    </row>
    <row r="25168" spans="33:36">
      <c r="AG25168" s="5"/>
      <c r="AJ25168" s="4"/>
    </row>
    <row r="25169" spans="33:36">
      <c r="AG25169" s="5"/>
      <c r="AJ25169" s="4"/>
    </row>
    <row r="25170" spans="33:36">
      <c r="AG25170" s="5"/>
      <c r="AJ25170" s="4"/>
    </row>
    <row r="25171" spans="33:36">
      <c r="AG25171" s="5"/>
      <c r="AJ25171" s="4"/>
    </row>
    <row r="25172" spans="33:36">
      <c r="AG25172" s="5"/>
      <c r="AJ25172" s="4"/>
    </row>
    <row r="25173" spans="33:36">
      <c r="AG25173" s="5"/>
      <c r="AJ25173" s="4"/>
    </row>
    <row r="25174" spans="33:36">
      <c r="AG25174" s="5"/>
      <c r="AJ25174" s="4"/>
    </row>
    <row r="25175" spans="33:36">
      <c r="AG25175" s="5"/>
      <c r="AJ25175" s="4"/>
    </row>
    <row r="25176" spans="33:36">
      <c r="AG25176" s="5"/>
      <c r="AJ25176" s="4"/>
    </row>
    <row r="25177" spans="33:36">
      <c r="AG25177" s="5"/>
      <c r="AJ25177" s="4"/>
    </row>
    <row r="25178" spans="33:36">
      <c r="AG25178" s="5"/>
      <c r="AJ25178" s="4"/>
    </row>
    <row r="25179" spans="33:36">
      <c r="AG25179" s="5"/>
      <c r="AJ25179" s="4"/>
    </row>
    <row r="25180" spans="33:36">
      <c r="AG25180" s="5"/>
      <c r="AJ25180" s="4"/>
    </row>
    <row r="25181" spans="33:36">
      <c r="AG25181" s="5"/>
      <c r="AJ25181" s="4"/>
    </row>
    <row r="25182" spans="33:36">
      <c r="AG25182" s="5"/>
      <c r="AJ25182" s="4"/>
    </row>
    <row r="25183" spans="33:36">
      <c r="AG25183" s="5"/>
      <c r="AJ25183" s="4"/>
    </row>
    <row r="25184" spans="33:36">
      <c r="AG25184" s="5"/>
      <c r="AJ25184" s="4"/>
    </row>
    <row r="25185" spans="33:36">
      <c r="AG25185" s="5"/>
      <c r="AJ25185" s="4"/>
    </row>
    <row r="25186" spans="33:36">
      <c r="AG25186" s="5"/>
      <c r="AJ25186" s="4"/>
    </row>
    <row r="25187" spans="33:36">
      <c r="AG25187" s="5"/>
      <c r="AJ25187" s="4"/>
    </row>
    <row r="25188" spans="33:36">
      <c r="AG25188" s="5"/>
      <c r="AJ25188" s="4"/>
    </row>
    <row r="25189" spans="33:36">
      <c r="AG25189" s="5"/>
      <c r="AJ25189" s="4"/>
    </row>
    <row r="25190" spans="33:36">
      <c r="AG25190" s="5"/>
      <c r="AJ25190" s="4"/>
    </row>
    <row r="25191" spans="33:36">
      <c r="AG25191" s="5"/>
      <c r="AJ25191" s="4"/>
    </row>
    <row r="25192" spans="33:36">
      <c r="AG25192" s="5"/>
      <c r="AJ25192" s="4"/>
    </row>
    <row r="25193" spans="33:36">
      <c r="AG25193" s="5"/>
      <c r="AJ25193" s="4"/>
    </row>
    <row r="25194" spans="33:36">
      <c r="AG25194" s="5"/>
      <c r="AJ25194" s="4"/>
    </row>
    <row r="25195" spans="33:36">
      <c r="AG25195" s="5"/>
      <c r="AJ25195" s="4"/>
    </row>
    <row r="25196" spans="33:36">
      <c r="AG25196" s="5"/>
      <c r="AJ25196" s="4"/>
    </row>
    <row r="25197" spans="33:36">
      <c r="AG25197" s="5"/>
      <c r="AJ25197" s="4"/>
    </row>
    <row r="25198" spans="33:36">
      <c r="AG25198" s="5"/>
      <c r="AJ25198" s="4"/>
    </row>
    <row r="25199" spans="33:36">
      <c r="AG25199" s="5"/>
      <c r="AJ25199" s="4"/>
    </row>
    <row r="25200" spans="33:36">
      <c r="AG25200" s="5"/>
      <c r="AJ25200" s="4"/>
    </row>
    <row r="25201" spans="33:36">
      <c r="AG25201" s="5"/>
      <c r="AJ25201" s="4"/>
    </row>
    <row r="25202" spans="33:36">
      <c r="AG25202" s="5"/>
      <c r="AJ25202" s="4"/>
    </row>
    <row r="25203" spans="33:36">
      <c r="AG25203" s="5"/>
      <c r="AJ25203" s="4"/>
    </row>
    <row r="25204" spans="33:36">
      <c r="AG25204" s="5"/>
      <c r="AJ25204" s="4"/>
    </row>
    <row r="25205" spans="33:36">
      <c r="AG25205" s="5"/>
      <c r="AJ25205" s="4"/>
    </row>
    <row r="25206" spans="33:36">
      <c r="AG25206" s="5"/>
      <c r="AJ25206" s="4"/>
    </row>
    <row r="25207" spans="33:36">
      <c r="AG25207" s="5"/>
      <c r="AJ25207" s="4"/>
    </row>
    <row r="25208" spans="33:36">
      <c r="AG25208" s="5"/>
      <c r="AJ25208" s="4"/>
    </row>
    <row r="25209" spans="33:36">
      <c r="AG25209" s="5"/>
      <c r="AJ25209" s="4"/>
    </row>
    <row r="25210" spans="33:36">
      <c r="AG25210" s="5"/>
      <c r="AJ25210" s="4"/>
    </row>
    <row r="25211" spans="33:36">
      <c r="AG25211" s="5"/>
      <c r="AJ25211" s="4"/>
    </row>
    <row r="25212" spans="33:36">
      <c r="AG25212" s="5"/>
      <c r="AJ25212" s="4"/>
    </row>
    <row r="25213" spans="33:36">
      <c r="AG25213" s="5"/>
      <c r="AJ25213" s="4"/>
    </row>
    <row r="25214" spans="33:36">
      <c r="AG25214" s="5"/>
      <c r="AJ25214" s="4"/>
    </row>
    <row r="25215" spans="33:36">
      <c r="AG25215" s="5"/>
      <c r="AJ25215" s="4"/>
    </row>
    <row r="25216" spans="33:36">
      <c r="AG25216" s="5"/>
      <c r="AJ25216" s="4"/>
    </row>
    <row r="25217" spans="33:36">
      <c r="AG25217" s="5"/>
      <c r="AJ25217" s="4"/>
    </row>
    <row r="25218" spans="33:36">
      <c r="AG25218" s="5"/>
      <c r="AJ25218" s="4"/>
    </row>
    <row r="25219" spans="33:36">
      <c r="AG25219" s="5"/>
      <c r="AJ25219" s="4"/>
    </row>
    <row r="25220" spans="33:36">
      <c r="AG25220" s="5"/>
      <c r="AJ25220" s="4"/>
    </row>
    <row r="25221" spans="33:36">
      <c r="AG25221" s="5"/>
      <c r="AJ25221" s="4"/>
    </row>
    <row r="25222" spans="33:36">
      <c r="AG25222" s="5"/>
      <c r="AJ25222" s="4"/>
    </row>
    <row r="25223" spans="33:36">
      <c r="AG25223" s="5"/>
      <c r="AJ25223" s="4"/>
    </row>
    <row r="25224" spans="33:36">
      <c r="AG25224" s="5"/>
      <c r="AJ25224" s="4"/>
    </row>
    <row r="25225" spans="33:36">
      <c r="AG25225" s="5"/>
      <c r="AJ25225" s="4"/>
    </row>
    <row r="25226" spans="33:36">
      <c r="AG25226" s="5"/>
      <c r="AJ25226" s="4"/>
    </row>
    <row r="25227" spans="33:36">
      <c r="AG25227" s="5"/>
      <c r="AJ25227" s="4"/>
    </row>
    <row r="25228" spans="33:36">
      <c r="AG25228" s="5"/>
      <c r="AJ25228" s="4"/>
    </row>
    <row r="25229" spans="33:36">
      <c r="AG25229" s="5"/>
      <c r="AJ25229" s="4"/>
    </row>
    <row r="25230" spans="33:36">
      <c r="AG25230" s="5"/>
      <c r="AJ25230" s="4"/>
    </row>
    <row r="25231" spans="33:36">
      <c r="AG25231" s="5"/>
      <c r="AJ25231" s="4"/>
    </row>
    <row r="25232" spans="33:36">
      <c r="AG25232" s="5"/>
      <c r="AJ25232" s="4"/>
    </row>
    <row r="25233" spans="33:36">
      <c r="AG25233" s="5"/>
      <c r="AJ25233" s="4"/>
    </row>
    <row r="25234" spans="33:36">
      <c r="AG25234" s="5"/>
      <c r="AJ25234" s="4"/>
    </row>
    <row r="25235" spans="33:36">
      <c r="AG25235" s="5"/>
      <c r="AJ25235" s="4"/>
    </row>
    <row r="25236" spans="33:36">
      <c r="AG25236" s="5"/>
      <c r="AJ25236" s="4"/>
    </row>
    <row r="25237" spans="33:36">
      <c r="AG25237" s="5"/>
      <c r="AJ25237" s="4"/>
    </row>
    <row r="25238" spans="33:36">
      <c r="AG25238" s="5"/>
      <c r="AJ25238" s="4"/>
    </row>
    <row r="25239" spans="33:36">
      <c r="AG25239" s="5"/>
      <c r="AJ25239" s="4"/>
    </row>
    <row r="25240" spans="33:36">
      <c r="AG25240" s="5"/>
      <c r="AJ25240" s="4"/>
    </row>
    <row r="25241" spans="33:36">
      <c r="AG25241" s="5"/>
      <c r="AJ25241" s="4"/>
    </row>
    <row r="25242" spans="33:36">
      <c r="AG25242" s="5"/>
      <c r="AJ25242" s="4"/>
    </row>
    <row r="25243" spans="33:36">
      <c r="AG25243" s="5"/>
      <c r="AJ25243" s="4"/>
    </row>
    <row r="25244" spans="33:36">
      <c r="AG25244" s="5"/>
      <c r="AJ25244" s="4"/>
    </row>
    <row r="25245" spans="33:36">
      <c r="AG25245" s="5"/>
      <c r="AJ25245" s="4"/>
    </row>
    <row r="25246" spans="33:36">
      <c r="AG25246" s="5"/>
      <c r="AJ25246" s="4"/>
    </row>
    <row r="25247" spans="33:36">
      <c r="AG25247" s="5"/>
      <c r="AJ25247" s="4"/>
    </row>
    <row r="25248" spans="33:36">
      <c r="AG25248" s="5"/>
      <c r="AJ25248" s="4"/>
    </row>
    <row r="25249" spans="33:36">
      <c r="AG25249" s="5"/>
      <c r="AJ25249" s="4"/>
    </row>
    <row r="25250" spans="33:36">
      <c r="AG25250" s="5"/>
      <c r="AJ25250" s="4"/>
    </row>
    <row r="25251" spans="33:36">
      <c r="AG25251" s="5"/>
      <c r="AJ25251" s="4"/>
    </row>
    <row r="25252" spans="33:36">
      <c r="AG25252" s="5"/>
      <c r="AJ25252" s="4"/>
    </row>
    <row r="25253" spans="33:36">
      <c r="AG25253" s="5"/>
      <c r="AJ25253" s="4"/>
    </row>
    <row r="25254" spans="33:36">
      <c r="AG25254" s="5"/>
      <c r="AJ25254" s="4"/>
    </row>
    <row r="25255" spans="33:36">
      <c r="AG25255" s="5"/>
      <c r="AJ25255" s="4"/>
    </row>
    <row r="25256" spans="33:36">
      <c r="AG25256" s="5"/>
      <c r="AJ25256" s="4"/>
    </row>
    <row r="25257" spans="33:36">
      <c r="AG25257" s="5"/>
      <c r="AJ25257" s="4"/>
    </row>
    <row r="25258" spans="33:36">
      <c r="AG25258" s="5"/>
      <c r="AJ25258" s="4"/>
    </row>
    <row r="25259" spans="33:36">
      <c r="AG25259" s="5"/>
      <c r="AJ25259" s="4"/>
    </row>
    <row r="25260" spans="33:36">
      <c r="AG25260" s="5"/>
      <c r="AJ25260" s="4"/>
    </row>
    <row r="25261" spans="33:36">
      <c r="AG25261" s="5"/>
      <c r="AJ25261" s="4"/>
    </row>
    <row r="25262" spans="33:36">
      <c r="AG25262" s="5"/>
      <c r="AJ25262" s="4"/>
    </row>
    <row r="25263" spans="33:36">
      <c r="AG25263" s="5"/>
      <c r="AJ25263" s="4"/>
    </row>
    <row r="25264" spans="33:36">
      <c r="AG25264" s="5"/>
      <c r="AJ25264" s="4"/>
    </row>
    <row r="25265" spans="33:36">
      <c r="AG25265" s="5"/>
      <c r="AJ25265" s="4"/>
    </row>
    <row r="25266" spans="33:36">
      <c r="AG25266" s="5"/>
      <c r="AJ25266" s="4"/>
    </row>
    <row r="25267" spans="33:36">
      <c r="AG25267" s="5"/>
      <c r="AJ25267" s="4"/>
    </row>
    <row r="25268" spans="33:36">
      <c r="AG25268" s="5"/>
      <c r="AJ25268" s="4"/>
    </row>
    <row r="25269" spans="33:36">
      <c r="AG25269" s="5"/>
      <c r="AJ25269" s="4"/>
    </row>
    <row r="25270" spans="33:36">
      <c r="AG25270" s="5"/>
      <c r="AJ25270" s="4"/>
    </row>
    <row r="25271" spans="33:36">
      <c r="AG25271" s="5"/>
      <c r="AJ25271" s="4"/>
    </row>
    <row r="25272" spans="33:36">
      <c r="AG25272" s="5"/>
      <c r="AJ25272" s="4"/>
    </row>
    <row r="25273" spans="33:36">
      <c r="AG25273" s="5"/>
      <c r="AJ25273" s="4"/>
    </row>
    <row r="25274" spans="33:36">
      <c r="AG25274" s="5"/>
      <c r="AJ25274" s="4"/>
    </row>
    <row r="25275" spans="33:36">
      <c r="AG25275" s="5"/>
      <c r="AJ25275" s="4"/>
    </row>
    <row r="25276" spans="33:36">
      <c r="AG25276" s="5"/>
      <c r="AJ25276" s="4"/>
    </row>
    <row r="25277" spans="33:36">
      <c r="AG25277" s="5"/>
      <c r="AJ25277" s="4"/>
    </row>
    <row r="25278" spans="33:36">
      <c r="AG25278" s="5"/>
      <c r="AJ25278" s="4"/>
    </row>
    <row r="25279" spans="33:36">
      <c r="AG25279" s="5"/>
      <c r="AJ25279" s="4"/>
    </row>
    <row r="25280" spans="33:36">
      <c r="AG25280" s="5"/>
      <c r="AJ25280" s="4"/>
    </row>
    <row r="25281" spans="33:36">
      <c r="AG25281" s="5"/>
      <c r="AJ25281" s="4"/>
    </row>
    <row r="25282" spans="33:36">
      <c r="AG25282" s="5"/>
      <c r="AJ25282" s="4"/>
    </row>
    <row r="25283" spans="33:36">
      <c r="AG25283" s="5"/>
      <c r="AJ25283" s="4"/>
    </row>
    <row r="25284" spans="33:36">
      <c r="AG25284" s="5"/>
      <c r="AJ25284" s="4"/>
    </row>
    <row r="25285" spans="33:36">
      <c r="AG25285" s="5"/>
      <c r="AJ25285" s="4"/>
    </row>
    <row r="25286" spans="33:36">
      <c r="AG25286" s="5"/>
      <c r="AJ25286" s="4"/>
    </row>
    <row r="25287" spans="33:36">
      <c r="AG25287" s="5"/>
      <c r="AJ25287" s="4"/>
    </row>
    <row r="25288" spans="33:36">
      <c r="AG25288" s="5"/>
      <c r="AJ25288" s="4"/>
    </row>
    <row r="25289" spans="33:36">
      <c r="AG25289" s="5"/>
      <c r="AJ25289" s="4"/>
    </row>
    <row r="25290" spans="33:36">
      <c r="AG25290" s="5"/>
      <c r="AJ25290" s="4"/>
    </row>
    <row r="25291" spans="33:36">
      <c r="AG25291" s="5"/>
      <c r="AJ25291" s="4"/>
    </row>
    <row r="25292" spans="33:36">
      <c r="AG25292" s="5"/>
      <c r="AJ25292" s="4"/>
    </row>
    <row r="25293" spans="33:36">
      <c r="AG25293" s="5"/>
      <c r="AJ25293" s="4"/>
    </row>
    <row r="25294" spans="33:36">
      <c r="AG25294" s="5"/>
      <c r="AJ25294" s="4"/>
    </row>
    <row r="25295" spans="33:36">
      <c r="AG25295" s="5"/>
      <c r="AJ25295" s="4"/>
    </row>
    <row r="25296" spans="33:36">
      <c r="AG25296" s="5"/>
      <c r="AJ25296" s="4"/>
    </row>
    <row r="25297" spans="33:36">
      <c r="AG25297" s="5"/>
      <c r="AJ25297" s="4"/>
    </row>
    <row r="25298" spans="33:36">
      <c r="AG25298" s="5"/>
      <c r="AJ25298" s="4"/>
    </row>
    <row r="25299" spans="33:36">
      <c r="AG25299" s="5"/>
      <c r="AJ25299" s="4"/>
    </row>
    <row r="25300" spans="33:36">
      <c r="AG25300" s="5"/>
      <c r="AJ25300" s="4"/>
    </row>
    <row r="25301" spans="33:36">
      <c r="AG25301" s="5"/>
      <c r="AJ25301" s="4"/>
    </row>
    <row r="25302" spans="33:36">
      <c r="AG25302" s="5"/>
      <c r="AJ25302" s="4"/>
    </row>
    <row r="25303" spans="33:36">
      <c r="AG25303" s="5"/>
      <c r="AJ25303" s="4"/>
    </row>
    <row r="25304" spans="33:36">
      <c r="AG25304" s="5"/>
      <c r="AJ25304" s="4"/>
    </row>
    <row r="25305" spans="33:36">
      <c r="AG25305" s="5"/>
      <c r="AJ25305" s="4"/>
    </row>
    <row r="25306" spans="33:36">
      <c r="AG25306" s="5"/>
      <c r="AJ25306" s="4"/>
    </row>
    <row r="25307" spans="33:36">
      <c r="AG25307" s="5"/>
      <c r="AJ25307" s="4"/>
    </row>
    <row r="25308" spans="33:36">
      <c r="AG25308" s="5"/>
      <c r="AJ25308" s="4"/>
    </row>
    <row r="25309" spans="33:36">
      <c r="AG25309" s="5"/>
      <c r="AJ25309" s="4"/>
    </row>
    <row r="25310" spans="33:36">
      <c r="AG25310" s="5"/>
      <c r="AJ25310" s="4"/>
    </row>
    <row r="25311" spans="33:36">
      <c r="AG25311" s="5"/>
      <c r="AJ25311" s="4"/>
    </row>
    <row r="25312" spans="33:36">
      <c r="AG25312" s="5"/>
      <c r="AJ25312" s="4"/>
    </row>
    <row r="25313" spans="33:36">
      <c r="AG25313" s="5"/>
      <c r="AJ25313" s="4"/>
    </row>
    <row r="25314" spans="33:36">
      <c r="AG25314" s="5"/>
      <c r="AJ25314" s="4"/>
    </row>
    <row r="25315" spans="33:36">
      <c r="AG25315" s="5"/>
      <c r="AJ25315" s="4"/>
    </row>
    <row r="25316" spans="33:36">
      <c r="AG25316" s="5"/>
      <c r="AJ25316" s="4"/>
    </row>
    <row r="25317" spans="33:36">
      <c r="AG25317" s="5"/>
      <c r="AJ25317" s="4"/>
    </row>
    <row r="25318" spans="33:36">
      <c r="AG25318" s="5"/>
      <c r="AJ25318" s="4"/>
    </row>
    <row r="25319" spans="33:36">
      <c r="AG25319" s="5"/>
      <c r="AJ25319" s="4"/>
    </row>
    <row r="25320" spans="33:36">
      <c r="AG25320" s="5"/>
      <c r="AJ25320" s="4"/>
    </row>
    <row r="25321" spans="33:36">
      <c r="AG25321" s="5"/>
      <c r="AJ25321" s="4"/>
    </row>
    <row r="25322" spans="33:36">
      <c r="AG25322" s="5"/>
      <c r="AJ25322" s="4"/>
    </row>
    <row r="25323" spans="33:36">
      <c r="AG25323" s="5"/>
      <c r="AJ25323" s="4"/>
    </row>
    <row r="25324" spans="33:36">
      <c r="AG25324" s="5"/>
      <c r="AJ25324" s="4"/>
    </row>
    <row r="25325" spans="33:36">
      <c r="AG25325" s="5"/>
      <c r="AJ25325" s="4"/>
    </row>
    <row r="25326" spans="33:36">
      <c r="AG25326" s="5"/>
      <c r="AJ25326" s="4"/>
    </row>
    <row r="25327" spans="33:36">
      <c r="AG25327" s="5"/>
      <c r="AJ25327" s="4"/>
    </row>
    <row r="25328" spans="33:36">
      <c r="AG25328" s="5"/>
      <c r="AJ25328" s="4"/>
    </row>
    <row r="25329" spans="33:36">
      <c r="AG25329" s="5"/>
      <c r="AJ25329" s="4"/>
    </row>
    <row r="25330" spans="33:36">
      <c r="AG25330" s="5"/>
      <c r="AJ25330" s="4"/>
    </row>
    <row r="25331" spans="33:36">
      <c r="AG25331" s="5"/>
      <c r="AJ25331" s="4"/>
    </row>
    <row r="25332" spans="33:36">
      <c r="AG25332" s="5"/>
      <c r="AJ25332" s="4"/>
    </row>
    <row r="25333" spans="33:36">
      <c r="AG25333" s="5"/>
      <c r="AJ25333" s="4"/>
    </row>
    <row r="25334" spans="33:36">
      <c r="AG25334" s="5"/>
      <c r="AJ25334" s="4"/>
    </row>
    <row r="25335" spans="33:36">
      <c r="AG25335" s="5"/>
      <c r="AJ25335" s="4"/>
    </row>
    <row r="25336" spans="33:36">
      <c r="AG25336" s="5"/>
      <c r="AJ25336" s="4"/>
    </row>
    <row r="25337" spans="33:36">
      <c r="AG25337" s="5"/>
      <c r="AJ25337" s="4"/>
    </row>
    <row r="25338" spans="33:36">
      <c r="AG25338" s="5"/>
      <c r="AJ25338" s="4"/>
    </row>
    <row r="25339" spans="33:36">
      <c r="AG25339" s="5"/>
      <c r="AJ25339" s="4"/>
    </row>
    <row r="25340" spans="33:36">
      <c r="AG25340" s="5"/>
      <c r="AJ25340" s="4"/>
    </row>
    <row r="25341" spans="33:36">
      <c r="AG25341" s="5"/>
      <c r="AJ25341" s="4"/>
    </row>
    <row r="25342" spans="33:36">
      <c r="AG25342" s="5"/>
      <c r="AJ25342" s="4"/>
    </row>
    <row r="25343" spans="33:36">
      <c r="AG25343" s="5"/>
      <c r="AJ25343" s="4"/>
    </row>
    <row r="25344" spans="33:36">
      <c r="AG25344" s="5"/>
      <c r="AJ25344" s="4"/>
    </row>
    <row r="25345" spans="33:36">
      <c r="AG25345" s="5"/>
      <c r="AJ25345" s="4"/>
    </row>
    <row r="25346" spans="33:36">
      <c r="AG25346" s="5"/>
      <c r="AJ25346" s="4"/>
    </row>
    <row r="25347" spans="33:36">
      <c r="AG25347" s="5"/>
      <c r="AJ25347" s="4"/>
    </row>
    <row r="25348" spans="33:36">
      <c r="AG25348" s="5"/>
      <c r="AJ25348" s="4"/>
    </row>
    <row r="25349" spans="33:36">
      <c r="AG25349" s="5"/>
      <c r="AJ25349" s="4"/>
    </row>
    <row r="25350" spans="33:36">
      <c r="AG25350" s="5"/>
      <c r="AJ25350" s="4"/>
    </row>
    <row r="25351" spans="33:36">
      <c r="AG25351" s="5"/>
      <c r="AJ25351" s="4"/>
    </row>
    <row r="25352" spans="33:36">
      <c r="AG25352" s="5"/>
      <c r="AJ25352" s="4"/>
    </row>
    <row r="25353" spans="33:36">
      <c r="AG25353" s="5"/>
      <c r="AJ25353" s="4"/>
    </row>
    <row r="25354" spans="33:36">
      <c r="AG25354" s="5"/>
      <c r="AJ25354" s="4"/>
    </row>
    <row r="25355" spans="33:36">
      <c r="AG25355" s="5"/>
      <c r="AJ25355" s="4"/>
    </row>
    <row r="25356" spans="33:36">
      <c r="AG25356" s="5"/>
      <c r="AJ25356" s="4"/>
    </row>
    <row r="25357" spans="33:36">
      <c r="AG25357" s="5"/>
      <c r="AJ25357" s="4"/>
    </row>
    <row r="25358" spans="33:36">
      <c r="AG25358" s="5"/>
      <c r="AJ25358" s="4"/>
    </row>
    <row r="25359" spans="33:36">
      <c r="AG25359" s="5"/>
      <c r="AJ25359" s="4"/>
    </row>
    <row r="25360" spans="33:36">
      <c r="AG25360" s="5"/>
      <c r="AJ25360" s="4"/>
    </row>
    <row r="25361" spans="33:36">
      <c r="AG25361" s="5"/>
      <c r="AJ25361" s="4"/>
    </row>
    <row r="25362" spans="33:36">
      <c r="AG25362" s="5"/>
      <c r="AJ25362" s="4"/>
    </row>
    <row r="25363" spans="33:36">
      <c r="AG25363" s="5"/>
      <c r="AJ25363" s="4"/>
    </row>
    <row r="25364" spans="33:36">
      <c r="AG25364" s="5"/>
      <c r="AJ25364" s="4"/>
    </row>
    <row r="25365" spans="33:36">
      <c r="AG25365" s="5"/>
      <c r="AJ25365" s="4"/>
    </row>
    <row r="25366" spans="33:36">
      <c r="AG25366" s="5"/>
      <c r="AJ25366" s="4"/>
    </row>
    <row r="25367" spans="33:36">
      <c r="AG25367" s="5"/>
      <c r="AJ25367" s="4"/>
    </row>
    <row r="25368" spans="33:36">
      <c r="AG25368" s="5"/>
      <c r="AJ25368" s="4"/>
    </row>
    <row r="25369" spans="33:36">
      <c r="AG25369" s="5"/>
      <c r="AJ25369" s="4"/>
    </row>
    <row r="25370" spans="33:36">
      <c r="AG25370" s="5"/>
      <c r="AJ25370" s="4"/>
    </row>
    <row r="25371" spans="33:36">
      <c r="AG25371" s="5"/>
      <c r="AJ25371" s="4"/>
    </row>
    <row r="25372" spans="33:36">
      <c r="AG25372" s="5"/>
      <c r="AJ25372" s="4"/>
    </row>
    <row r="25373" spans="33:36">
      <c r="AG25373" s="5"/>
      <c r="AJ25373" s="4"/>
    </row>
    <row r="25374" spans="33:36">
      <c r="AG25374" s="5"/>
      <c r="AJ25374" s="4"/>
    </row>
    <row r="25375" spans="33:36">
      <c r="AG25375" s="5"/>
      <c r="AJ25375" s="4"/>
    </row>
    <row r="25376" spans="33:36">
      <c r="AG25376" s="5"/>
      <c r="AJ25376" s="4"/>
    </row>
    <row r="25377" spans="33:36">
      <c r="AG25377" s="5"/>
      <c r="AJ25377" s="4"/>
    </row>
    <row r="25378" spans="33:36">
      <c r="AG25378" s="5"/>
      <c r="AJ25378" s="4"/>
    </row>
    <row r="25379" spans="33:36">
      <c r="AG25379" s="5"/>
      <c r="AJ25379" s="4"/>
    </row>
    <row r="25380" spans="33:36">
      <c r="AG25380" s="5"/>
      <c r="AJ25380" s="4"/>
    </row>
    <row r="25381" spans="33:36">
      <c r="AG25381" s="5"/>
      <c r="AJ25381" s="4"/>
    </row>
    <row r="25382" spans="33:36">
      <c r="AG25382" s="5"/>
      <c r="AJ25382" s="4"/>
    </row>
    <row r="25383" spans="33:36">
      <c r="AG25383" s="5"/>
      <c r="AJ25383" s="4"/>
    </row>
    <row r="25384" spans="33:36">
      <c r="AG25384" s="5"/>
      <c r="AJ25384" s="4"/>
    </row>
    <row r="25385" spans="33:36">
      <c r="AG25385" s="5"/>
      <c r="AJ25385" s="4"/>
    </row>
    <row r="25386" spans="33:36">
      <c r="AG25386" s="5"/>
      <c r="AJ25386" s="4"/>
    </row>
    <row r="25387" spans="33:36">
      <c r="AG25387" s="5"/>
      <c r="AJ25387" s="4"/>
    </row>
    <row r="25388" spans="33:36">
      <c r="AG25388" s="5"/>
      <c r="AJ25388" s="4"/>
    </row>
    <row r="25389" spans="33:36">
      <c r="AG25389" s="5"/>
      <c r="AJ25389" s="4"/>
    </row>
    <row r="25390" spans="33:36">
      <c r="AG25390" s="5"/>
      <c r="AJ25390" s="4"/>
    </row>
    <row r="25391" spans="33:36">
      <c r="AG25391" s="5"/>
      <c r="AJ25391" s="4"/>
    </row>
    <row r="25392" spans="33:36">
      <c r="AG25392" s="5"/>
      <c r="AJ25392" s="4"/>
    </row>
    <row r="25393" spans="33:36">
      <c r="AG25393" s="5"/>
      <c r="AJ25393" s="4"/>
    </row>
    <row r="25394" spans="33:36">
      <c r="AG25394" s="5"/>
      <c r="AJ25394" s="4"/>
    </row>
    <row r="25395" spans="33:36">
      <c r="AG25395" s="5"/>
      <c r="AJ25395" s="4"/>
    </row>
    <row r="25396" spans="33:36">
      <c r="AG25396" s="5"/>
      <c r="AJ25396" s="4"/>
    </row>
    <row r="25397" spans="33:36">
      <c r="AG25397" s="5"/>
      <c r="AJ25397" s="4"/>
    </row>
    <row r="25398" spans="33:36">
      <c r="AG25398" s="5"/>
      <c r="AJ25398" s="4"/>
    </row>
    <row r="25399" spans="33:36">
      <c r="AG25399" s="5"/>
      <c r="AJ25399" s="4"/>
    </row>
    <row r="25400" spans="33:36">
      <c r="AG25400" s="5"/>
      <c r="AJ25400" s="4"/>
    </row>
    <row r="25401" spans="33:36">
      <c r="AG25401" s="5"/>
      <c r="AJ25401" s="4"/>
    </row>
    <row r="25402" spans="33:36">
      <c r="AG25402" s="5"/>
      <c r="AJ25402" s="4"/>
    </row>
    <row r="25403" spans="33:36">
      <c r="AG25403" s="5"/>
      <c r="AJ25403" s="4"/>
    </row>
    <row r="25404" spans="33:36">
      <c r="AG25404" s="5"/>
      <c r="AJ25404" s="4"/>
    </row>
    <row r="25405" spans="33:36">
      <c r="AG25405" s="5"/>
      <c r="AJ25405" s="4"/>
    </row>
    <row r="25406" spans="33:36">
      <c r="AG25406" s="5"/>
      <c r="AJ25406" s="4"/>
    </row>
    <row r="25407" spans="33:36">
      <c r="AG25407" s="5"/>
      <c r="AJ25407" s="4"/>
    </row>
    <row r="25408" spans="33:36">
      <c r="AG25408" s="5"/>
      <c r="AJ25408" s="4"/>
    </row>
    <row r="25409" spans="33:36">
      <c r="AG25409" s="5"/>
      <c r="AJ25409" s="4"/>
    </row>
    <row r="25410" spans="33:36">
      <c r="AG25410" s="5"/>
      <c r="AJ25410" s="4"/>
    </row>
    <row r="25411" spans="33:36">
      <c r="AG25411" s="5"/>
      <c r="AJ25411" s="4"/>
    </row>
    <row r="25412" spans="33:36">
      <c r="AG25412" s="5"/>
      <c r="AJ25412" s="4"/>
    </row>
    <row r="25413" spans="33:36">
      <c r="AG25413" s="5"/>
      <c r="AJ25413" s="4"/>
    </row>
    <row r="25414" spans="33:36">
      <c r="AG25414" s="5"/>
      <c r="AJ25414" s="4"/>
    </row>
    <row r="25415" spans="33:36">
      <c r="AG25415" s="5"/>
      <c r="AJ25415" s="4"/>
    </row>
    <row r="25416" spans="33:36">
      <c r="AG25416" s="5"/>
      <c r="AJ25416" s="4"/>
    </row>
    <row r="25417" spans="33:36">
      <c r="AG25417" s="5"/>
      <c r="AJ25417" s="4"/>
    </row>
    <row r="25418" spans="33:36">
      <c r="AG25418" s="5"/>
      <c r="AJ25418" s="4"/>
    </row>
    <row r="25419" spans="33:36">
      <c r="AG25419" s="5"/>
      <c r="AJ25419" s="4"/>
    </row>
    <row r="25420" spans="33:36">
      <c r="AG25420" s="5"/>
      <c r="AJ25420" s="4"/>
    </row>
    <row r="25421" spans="33:36">
      <c r="AG25421" s="5"/>
      <c r="AJ25421" s="4"/>
    </row>
    <row r="25422" spans="33:36">
      <c r="AG25422" s="5"/>
      <c r="AJ25422" s="4"/>
    </row>
    <row r="25423" spans="33:36">
      <c r="AG25423" s="5"/>
      <c r="AJ25423" s="4"/>
    </row>
    <row r="25424" spans="33:36">
      <c r="AG25424" s="5"/>
      <c r="AJ25424" s="4"/>
    </row>
    <row r="25425" spans="33:36">
      <c r="AG25425" s="5"/>
      <c r="AJ25425" s="4"/>
    </row>
    <row r="25426" spans="33:36">
      <c r="AG25426" s="5"/>
      <c r="AJ25426" s="4"/>
    </row>
    <row r="25427" spans="33:36">
      <c r="AG25427" s="5"/>
      <c r="AJ25427" s="4"/>
    </row>
    <row r="25428" spans="33:36">
      <c r="AG25428" s="5"/>
      <c r="AJ25428" s="4"/>
    </row>
    <row r="25429" spans="33:36">
      <c r="AG25429" s="5"/>
      <c r="AJ25429" s="4"/>
    </row>
    <row r="25430" spans="33:36">
      <c r="AG25430" s="5"/>
      <c r="AJ25430" s="4"/>
    </row>
    <row r="25431" spans="33:36">
      <c r="AG25431" s="5"/>
      <c r="AJ25431" s="4"/>
    </row>
    <row r="25432" spans="33:36">
      <c r="AG25432" s="5"/>
      <c r="AJ25432" s="4"/>
    </row>
    <row r="25433" spans="33:36">
      <c r="AG25433" s="5"/>
      <c r="AJ25433" s="4"/>
    </row>
    <row r="25434" spans="33:36">
      <c r="AG25434" s="5"/>
      <c r="AJ25434" s="4"/>
    </row>
    <row r="25435" spans="33:36">
      <c r="AG25435" s="5"/>
      <c r="AJ25435" s="4"/>
    </row>
    <row r="25436" spans="33:36">
      <c r="AG25436" s="5"/>
      <c r="AJ25436" s="4"/>
    </row>
    <row r="25437" spans="33:36">
      <c r="AG25437" s="5"/>
      <c r="AJ25437" s="4"/>
    </row>
    <row r="25438" spans="33:36">
      <c r="AG25438" s="5"/>
      <c r="AJ25438" s="4"/>
    </row>
    <row r="25439" spans="33:36">
      <c r="AG25439" s="5"/>
      <c r="AJ25439" s="4"/>
    </row>
    <row r="25440" spans="33:36">
      <c r="AG25440" s="5"/>
      <c r="AJ25440" s="4"/>
    </row>
    <row r="25441" spans="33:36">
      <c r="AG25441" s="5"/>
      <c r="AJ25441" s="4"/>
    </row>
    <row r="25442" spans="33:36">
      <c r="AG25442" s="5"/>
      <c r="AJ25442" s="4"/>
    </row>
    <row r="25443" spans="33:36">
      <c r="AG25443" s="5"/>
      <c r="AJ25443" s="4"/>
    </row>
    <row r="25444" spans="33:36">
      <c r="AG25444" s="5"/>
      <c r="AJ25444" s="4"/>
    </row>
    <row r="25445" spans="33:36">
      <c r="AG25445" s="5"/>
      <c r="AJ25445" s="4"/>
    </row>
    <row r="25446" spans="33:36">
      <c r="AG25446" s="5"/>
      <c r="AJ25446" s="4"/>
    </row>
    <row r="25447" spans="33:36">
      <c r="AG25447" s="5"/>
      <c r="AJ25447" s="4"/>
    </row>
    <row r="25448" spans="33:36">
      <c r="AG25448" s="5"/>
      <c r="AJ25448" s="4"/>
    </row>
    <row r="25449" spans="33:36">
      <c r="AG25449" s="5"/>
      <c r="AJ25449" s="4"/>
    </row>
    <row r="25450" spans="33:36">
      <c r="AG25450" s="5"/>
      <c r="AJ25450" s="4"/>
    </row>
    <row r="25451" spans="33:36">
      <c r="AG25451" s="5"/>
      <c r="AJ25451" s="4"/>
    </row>
    <row r="25452" spans="33:36">
      <c r="AG25452" s="5"/>
      <c r="AJ25452" s="4"/>
    </row>
    <row r="25453" spans="33:36">
      <c r="AG25453" s="5"/>
      <c r="AJ25453" s="4"/>
    </row>
    <row r="25454" spans="33:36">
      <c r="AG25454" s="5"/>
      <c r="AJ25454" s="4"/>
    </row>
    <row r="25455" spans="33:36">
      <c r="AG25455" s="5"/>
      <c r="AJ25455" s="4"/>
    </row>
    <row r="25456" spans="33:36">
      <c r="AG25456" s="5"/>
      <c r="AJ25456" s="4"/>
    </row>
    <row r="25457" spans="33:36">
      <c r="AG25457" s="5"/>
      <c r="AJ25457" s="4"/>
    </row>
    <row r="25458" spans="33:36">
      <c r="AG25458" s="5"/>
      <c r="AJ25458" s="4"/>
    </row>
    <row r="25459" spans="33:36">
      <c r="AG25459" s="5"/>
      <c r="AJ25459" s="4"/>
    </row>
    <row r="25460" spans="33:36">
      <c r="AG25460" s="5"/>
      <c r="AJ25460" s="4"/>
    </row>
    <row r="25461" spans="33:36">
      <c r="AG25461" s="5"/>
      <c r="AJ25461" s="4"/>
    </row>
    <row r="25462" spans="33:36">
      <c r="AG25462" s="5"/>
      <c r="AJ25462" s="4"/>
    </row>
    <row r="25463" spans="33:36">
      <c r="AG25463" s="5"/>
      <c r="AJ25463" s="4"/>
    </row>
    <row r="25464" spans="33:36">
      <c r="AG25464" s="5"/>
      <c r="AJ25464" s="4"/>
    </row>
    <row r="25465" spans="33:36">
      <c r="AG25465" s="5"/>
      <c r="AJ25465" s="4"/>
    </row>
    <row r="25466" spans="33:36">
      <c r="AG25466" s="5"/>
      <c r="AJ25466" s="4"/>
    </row>
    <row r="25467" spans="33:36">
      <c r="AG25467" s="5"/>
      <c r="AJ25467" s="4"/>
    </row>
    <row r="25468" spans="33:36">
      <c r="AG25468" s="5"/>
      <c r="AJ25468" s="4"/>
    </row>
    <row r="25469" spans="33:36">
      <c r="AG25469" s="5"/>
      <c r="AJ25469" s="4"/>
    </row>
    <row r="25470" spans="33:36">
      <c r="AG25470" s="5"/>
      <c r="AJ25470" s="4"/>
    </row>
    <row r="25471" spans="33:36">
      <c r="AG25471" s="5"/>
      <c r="AJ25471" s="4"/>
    </row>
    <row r="25472" spans="33:36">
      <c r="AG25472" s="5"/>
      <c r="AJ25472" s="4"/>
    </row>
    <row r="25473" spans="33:36">
      <c r="AG25473" s="5"/>
      <c r="AJ25473" s="4"/>
    </row>
    <row r="25474" spans="33:36">
      <c r="AG25474" s="5"/>
      <c r="AJ25474" s="4"/>
    </row>
    <row r="25475" spans="33:36">
      <c r="AG25475" s="5"/>
      <c r="AJ25475" s="4"/>
    </row>
    <row r="25476" spans="33:36">
      <c r="AG25476" s="5"/>
      <c r="AJ25476" s="4"/>
    </row>
    <row r="25477" spans="33:36">
      <c r="AG25477" s="5"/>
      <c r="AJ25477" s="4"/>
    </row>
    <row r="25478" spans="33:36">
      <c r="AG25478" s="5"/>
      <c r="AJ25478" s="4"/>
    </row>
    <row r="25479" spans="33:36">
      <c r="AG25479" s="5"/>
      <c r="AJ25479" s="4"/>
    </row>
    <row r="25480" spans="33:36">
      <c r="AG25480" s="5"/>
      <c r="AJ25480" s="4"/>
    </row>
    <row r="25481" spans="33:36">
      <c r="AG25481" s="5"/>
      <c r="AJ25481" s="4"/>
    </row>
    <row r="25482" spans="33:36">
      <c r="AG25482" s="5"/>
      <c r="AJ25482" s="4"/>
    </row>
    <row r="25483" spans="33:36">
      <c r="AG25483" s="5"/>
      <c r="AJ25483" s="4"/>
    </row>
    <row r="25484" spans="33:36">
      <c r="AG25484" s="5"/>
      <c r="AJ25484" s="4"/>
    </row>
    <row r="25485" spans="33:36">
      <c r="AG25485" s="5"/>
      <c r="AJ25485" s="4"/>
    </row>
    <row r="25486" spans="33:36">
      <c r="AG25486" s="5"/>
      <c r="AJ25486" s="4"/>
    </row>
    <row r="25487" spans="33:36">
      <c r="AG25487" s="5"/>
      <c r="AJ25487" s="4"/>
    </row>
    <row r="25488" spans="33:36">
      <c r="AG25488" s="5"/>
      <c r="AJ25488" s="4"/>
    </row>
    <row r="25489" spans="33:36">
      <c r="AG25489" s="5"/>
      <c r="AJ25489" s="4"/>
    </row>
    <row r="25490" spans="33:36">
      <c r="AG25490" s="5"/>
      <c r="AJ25490" s="4"/>
    </row>
    <row r="25491" spans="33:36">
      <c r="AG25491" s="5"/>
      <c r="AJ25491" s="4"/>
    </row>
    <row r="25492" spans="33:36">
      <c r="AG25492" s="5"/>
      <c r="AJ25492" s="4"/>
    </row>
    <row r="25493" spans="33:36">
      <c r="AG25493" s="5"/>
      <c r="AJ25493" s="4"/>
    </row>
    <row r="25494" spans="33:36">
      <c r="AG25494" s="5"/>
      <c r="AJ25494" s="4"/>
    </row>
    <row r="25495" spans="33:36">
      <c r="AG25495" s="5"/>
      <c r="AJ25495" s="4"/>
    </row>
    <row r="25496" spans="33:36">
      <c r="AG25496" s="5"/>
      <c r="AJ25496" s="4"/>
    </row>
    <row r="25497" spans="33:36">
      <c r="AG25497" s="5"/>
      <c r="AJ25497" s="4"/>
    </row>
    <row r="25498" spans="33:36">
      <c r="AG25498" s="5"/>
      <c r="AJ25498" s="4"/>
    </row>
    <row r="25499" spans="33:36">
      <c r="AG25499" s="5"/>
      <c r="AJ25499" s="4"/>
    </row>
    <row r="25500" spans="33:36">
      <c r="AG25500" s="5"/>
      <c r="AJ25500" s="4"/>
    </row>
    <row r="25501" spans="33:36">
      <c r="AG25501" s="5"/>
      <c r="AJ25501" s="4"/>
    </row>
    <row r="25502" spans="33:36">
      <c r="AG25502" s="5"/>
      <c r="AJ25502" s="4"/>
    </row>
    <row r="25503" spans="33:36">
      <c r="AG25503" s="5"/>
      <c r="AJ25503" s="4"/>
    </row>
    <row r="25504" spans="33:36">
      <c r="AG25504" s="5"/>
      <c r="AJ25504" s="4"/>
    </row>
    <row r="25505" spans="33:36">
      <c r="AG25505" s="5"/>
      <c r="AJ25505" s="4"/>
    </row>
    <row r="25506" spans="33:36">
      <c r="AG25506" s="5"/>
      <c r="AJ25506" s="4"/>
    </row>
    <row r="25507" spans="33:36">
      <c r="AG25507" s="5"/>
      <c r="AJ25507" s="4"/>
    </row>
    <row r="25508" spans="33:36">
      <c r="AG25508" s="5"/>
      <c r="AJ25508" s="4"/>
    </row>
    <row r="25509" spans="33:36">
      <c r="AG25509" s="5"/>
      <c r="AJ25509" s="4"/>
    </row>
    <row r="25510" spans="33:36">
      <c r="AG25510" s="5"/>
      <c r="AJ25510" s="4"/>
    </row>
    <row r="25511" spans="33:36">
      <c r="AG25511" s="5"/>
      <c r="AJ25511" s="4"/>
    </row>
    <row r="25512" spans="33:36">
      <c r="AG25512" s="5"/>
      <c r="AJ25512" s="4"/>
    </row>
    <row r="25513" spans="33:36">
      <c r="AG25513" s="5"/>
      <c r="AJ25513" s="4"/>
    </row>
    <row r="25514" spans="33:36">
      <c r="AG25514" s="5"/>
      <c r="AJ25514" s="4"/>
    </row>
    <row r="25515" spans="33:36">
      <c r="AG25515" s="5"/>
      <c r="AJ25515" s="4"/>
    </row>
    <row r="25516" spans="33:36">
      <c r="AG25516" s="5"/>
      <c r="AJ25516" s="4"/>
    </row>
    <row r="25517" spans="33:36">
      <c r="AG25517" s="5"/>
      <c r="AJ25517" s="4"/>
    </row>
    <row r="25518" spans="33:36">
      <c r="AG25518" s="5"/>
      <c r="AJ25518" s="4"/>
    </row>
    <row r="25519" spans="33:36">
      <c r="AG25519" s="5"/>
      <c r="AJ25519" s="4"/>
    </row>
    <row r="25520" spans="33:36">
      <c r="AG25520" s="5"/>
      <c r="AJ25520" s="4"/>
    </row>
    <row r="25521" spans="33:36">
      <c r="AG25521" s="5"/>
      <c r="AJ25521" s="4"/>
    </row>
    <row r="25522" spans="33:36">
      <c r="AG25522" s="5"/>
      <c r="AJ25522" s="4"/>
    </row>
    <row r="25523" spans="33:36">
      <c r="AG25523" s="5"/>
      <c r="AJ25523" s="4"/>
    </row>
    <row r="25524" spans="33:36">
      <c r="AG25524" s="5"/>
      <c r="AJ25524" s="4"/>
    </row>
    <row r="25525" spans="33:36">
      <c r="AG25525" s="5"/>
      <c r="AJ25525" s="4"/>
    </row>
    <row r="25526" spans="33:36">
      <c r="AG25526" s="5"/>
      <c r="AJ25526" s="4"/>
    </row>
    <row r="25527" spans="33:36">
      <c r="AG25527" s="5"/>
      <c r="AJ25527" s="4"/>
    </row>
    <row r="25528" spans="33:36">
      <c r="AG25528" s="5"/>
      <c r="AJ25528" s="4"/>
    </row>
    <row r="25529" spans="33:36">
      <c r="AG25529" s="5"/>
      <c r="AJ25529" s="4"/>
    </row>
    <row r="25530" spans="33:36">
      <c r="AG25530" s="5"/>
      <c r="AJ25530" s="4"/>
    </row>
    <row r="25531" spans="33:36">
      <c r="AG25531" s="5"/>
      <c r="AJ25531" s="4"/>
    </row>
    <row r="25532" spans="33:36">
      <c r="AG25532" s="5"/>
      <c r="AJ25532" s="4"/>
    </row>
    <row r="25533" spans="33:36">
      <c r="AG25533" s="5"/>
      <c r="AJ25533" s="4"/>
    </row>
    <row r="25534" spans="33:36">
      <c r="AG25534" s="5"/>
      <c r="AJ25534" s="4"/>
    </row>
    <row r="25535" spans="33:36">
      <c r="AG25535" s="5"/>
      <c r="AJ25535" s="4"/>
    </row>
    <row r="25536" spans="33:36">
      <c r="AG25536" s="5"/>
      <c r="AJ25536" s="4"/>
    </row>
    <row r="25537" spans="33:36">
      <c r="AG25537" s="5"/>
      <c r="AJ25537" s="4"/>
    </row>
    <row r="25538" spans="33:36">
      <c r="AG25538" s="5"/>
      <c r="AJ25538" s="4"/>
    </row>
    <row r="25539" spans="33:36">
      <c r="AG25539" s="5"/>
      <c r="AJ25539" s="4"/>
    </row>
    <row r="25540" spans="33:36">
      <c r="AG25540" s="5"/>
      <c r="AJ25540" s="4"/>
    </row>
    <row r="25541" spans="33:36">
      <c r="AG25541" s="5"/>
      <c r="AJ25541" s="4"/>
    </row>
    <row r="25542" spans="33:36">
      <c r="AG25542" s="5"/>
      <c r="AJ25542" s="4"/>
    </row>
    <row r="25543" spans="33:36">
      <c r="AG25543" s="5"/>
      <c r="AJ25543" s="4"/>
    </row>
    <row r="25544" spans="33:36">
      <c r="AG25544" s="5"/>
      <c r="AJ25544" s="4"/>
    </row>
    <row r="25545" spans="33:36">
      <c r="AG25545" s="5"/>
      <c r="AJ25545" s="4"/>
    </row>
    <row r="25546" spans="33:36">
      <c r="AG25546" s="5"/>
      <c r="AJ25546" s="4"/>
    </row>
    <row r="25547" spans="33:36">
      <c r="AG25547" s="5"/>
      <c r="AJ25547" s="4"/>
    </row>
    <row r="25548" spans="33:36">
      <c r="AG25548" s="5"/>
      <c r="AJ25548" s="4"/>
    </row>
    <row r="25549" spans="33:36">
      <c r="AG25549" s="5"/>
      <c r="AJ25549" s="4"/>
    </row>
    <row r="25550" spans="33:36">
      <c r="AG25550" s="5"/>
      <c r="AJ25550" s="4"/>
    </row>
    <row r="25551" spans="33:36">
      <c r="AG25551" s="5"/>
      <c r="AJ25551" s="4"/>
    </row>
    <row r="25552" spans="33:36">
      <c r="AG25552" s="5"/>
      <c r="AJ25552" s="4"/>
    </row>
    <row r="25553" spans="33:36">
      <c r="AG25553" s="5"/>
      <c r="AJ25553" s="4"/>
    </row>
    <row r="25554" spans="33:36">
      <c r="AG25554" s="5"/>
      <c r="AJ25554" s="4"/>
    </row>
    <row r="25555" spans="33:36">
      <c r="AG25555" s="5"/>
      <c r="AJ25555" s="4"/>
    </row>
    <row r="25556" spans="33:36">
      <c r="AG25556" s="5"/>
      <c r="AJ25556" s="4"/>
    </row>
    <row r="25557" spans="33:36">
      <c r="AG25557" s="5"/>
      <c r="AJ25557" s="4"/>
    </row>
    <row r="25558" spans="33:36">
      <c r="AG25558" s="5"/>
      <c r="AJ25558" s="4"/>
    </row>
    <row r="25559" spans="33:36">
      <c r="AG25559" s="5"/>
      <c r="AJ25559" s="4"/>
    </row>
    <row r="25560" spans="33:36">
      <c r="AG25560" s="5"/>
      <c r="AJ25560" s="4"/>
    </row>
    <row r="25561" spans="33:36">
      <c r="AG25561" s="5"/>
      <c r="AJ25561" s="4"/>
    </row>
    <row r="25562" spans="33:36">
      <c r="AG25562" s="5"/>
      <c r="AJ25562" s="4"/>
    </row>
    <row r="25563" spans="33:36">
      <c r="AG25563" s="5"/>
      <c r="AJ25563" s="4"/>
    </row>
    <row r="25564" spans="33:36">
      <c r="AG25564" s="5"/>
      <c r="AJ25564" s="4"/>
    </row>
    <row r="25565" spans="33:36">
      <c r="AG25565" s="5"/>
      <c r="AJ25565" s="4"/>
    </row>
    <row r="25566" spans="33:36">
      <c r="AG25566" s="5"/>
      <c r="AJ25566" s="4"/>
    </row>
    <row r="25567" spans="33:36">
      <c r="AG25567" s="5"/>
      <c r="AJ25567" s="4"/>
    </row>
    <row r="25568" spans="33:36">
      <c r="AG25568" s="5"/>
      <c r="AJ25568" s="4"/>
    </row>
    <row r="25569" spans="33:36">
      <c r="AG25569" s="5"/>
      <c r="AJ25569" s="4"/>
    </row>
    <row r="25570" spans="33:36">
      <c r="AG25570" s="5"/>
      <c r="AJ25570" s="4"/>
    </row>
    <row r="25571" spans="33:36">
      <c r="AG25571" s="5"/>
      <c r="AJ25571" s="4"/>
    </row>
    <row r="25572" spans="33:36">
      <c r="AG25572" s="5"/>
      <c r="AJ25572" s="4"/>
    </row>
    <row r="25573" spans="33:36">
      <c r="AG25573" s="5"/>
      <c r="AJ25573" s="4"/>
    </row>
    <row r="25574" spans="33:36">
      <c r="AG25574" s="5"/>
      <c r="AJ25574" s="4"/>
    </row>
    <row r="25575" spans="33:36">
      <c r="AG25575" s="5"/>
      <c r="AJ25575" s="4"/>
    </row>
    <row r="25576" spans="33:36">
      <c r="AG25576" s="5"/>
      <c r="AJ25576" s="4"/>
    </row>
    <row r="25577" spans="33:36">
      <c r="AG25577" s="5"/>
      <c r="AJ25577" s="4"/>
    </row>
    <row r="25578" spans="33:36">
      <c r="AG25578" s="5"/>
      <c r="AJ25578" s="4"/>
    </row>
    <row r="25579" spans="33:36">
      <c r="AG25579" s="5"/>
      <c r="AJ25579" s="4"/>
    </row>
    <row r="25580" spans="33:36">
      <c r="AG25580" s="5"/>
      <c r="AJ25580" s="4"/>
    </row>
    <row r="25581" spans="33:36">
      <c r="AG25581" s="5"/>
      <c r="AJ25581" s="4"/>
    </row>
    <row r="25582" spans="33:36">
      <c r="AG25582" s="5"/>
      <c r="AJ25582" s="4"/>
    </row>
    <row r="25583" spans="33:36">
      <c r="AG25583" s="5"/>
      <c r="AJ25583" s="4"/>
    </row>
    <row r="25584" spans="33:36">
      <c r="AG25584" s="5"/>
      <c r="AJ25584" s="4"/>
    </row>
    <row r="25585" spans="33:36">
      <c r="AG25585" s="5"/>
      <c r="AJ25585" s="4"/>
    </row>
    <row r="25586" spans="33:36">
      <c r="AG25586" s="5"/>
      <c r="AJ25586" s="4"/>
    </row>
    <row r="25587" spans="33:36">
      <c r="AG25587" s="5"/>
      <c r="AJ25587" s="4"/>
    </row>
    <row r="25588" spans="33:36">
      <c r="AG25588" s="5"/>
      <c r="AJ25588" s="4"/>
    </row>
    <row r="25589" spans="33:36">
      <c r="AG25589" s="5"/>
      <c r="AJ25589" s="4"/>
    </row>
    <row r="25590" spans="33:36">
      <c r="AG25590" s="5"/>
      <c r="AJ25590" s="4"/>
    </row>
    <row r="25591" spans="33:36">
      <c r="AG25591" s="5"/>
      <c r="AJ25591" s="4"/>
    </row>
    <row r="25592" spans="33:36">
      <c r="AG25592" s="5"/>
      <c r="AJ25592" s="4"/>
    </row>
    <row r="25593" spans="33:36">
      <c r="AG25593" s="5"/>
      <c r="AJ25593" s="4"/>
    </row>
    <row r="25594" spans="33:36">
      <c r="AG25594" s="5"/>
      <c r="AJ25594" s="4"/>
    </row>
    <row r="25595" spans="33:36">
      <c r="AG25595" s="5"/>
      <c r="AJ25595" s="4"/>
    </row>
    <row r="25596" spans="33:36">
      <c r="AG25596" s="5"/>
      <c r="AJ25596" s="4"/>
    </row>
    <row r="25597" spans="33:36">
      <c r="AG25597" s="5"/>
      <c r="AJ25597" s="4"/>
    </row>
    <row r="25598" spans="33:36">
      <c r="AG25598" s="5"/>
      <c r="AJ25598" s="4"/>
    </row>
    <row r="25599" spans="33:36">
      <c r="AG25599" s="5"/>
      <c r="AJ25599" s="4"/>
    </row>
    <row r="25600" spans="33:36">
      <c r="AG25600" s="5"/>
      <c r="AJ25600" s="4"/>
    </row>
    <row r="25601" spans="33:36">
      <c r="AG25601" s="5"/>
      <c r="AJ25601" s="4"/>
    </row>
    <row r="25602" spans="33:36">
      <c r="AG25602" s="5"/>
      <c r="AJ25602" s="4"/>
    </row>
    <row r="25603" spans="33:36">
      <c r="AG25603" s="5"/>
      <c r="AJ25603" s="4"/>
    </row>
    <row r="25604" spans="33:36">
      <c r="AG25604" s="5"/>
      <c r="AJ25604" s="4"/>
    </row>
    <row r="25605" spans="33:36">
      <c r="AG25605" s="5"/>
      <c r="AJ25605" s="4"/>
    </row>
    <row r="25606" spans="33:36">
      <c r="AG25606" s="5"/>
      <c r="AJ25606" s="4"/>
    </row>
    <row r="25607" spans="33:36">
      <c r="AG25607" s="5"/>
      <c r="AJ25607" s="4"/>
    </row>
    <row r="25608" spans="33:36">
      <c r="AG25608" s="5"/>
      <c r="AJ25608" s="4"/>
    </row>
    <row r="25609" spans="33:36">
      <c r="AG25609" s="5"/>
      <c r="AJ25609" s="4"/>
    </row>
    <row r="25610" spans="33:36">
      <c r="AG25610" s="5"/>
      <c r="AJ25610" s="4"/>
    </row>
    <row r="25611" spans="33:36">
      <c r="AG25611" s="5"/>
      <c r="AJ25611" s="4"/>
    </row>
    <row r="25612" spans="33:36">
      <c r="AG25612" s="5"/>
      <c r="AJ25612" s="4"/>
    </row>
    <row r="25613" spans="33:36">
      <c r="AG25613" s="5"/>
      <c r="AJ25613" s="4"/>
    </row>
    <row r="25614" spans="33:36">
      <c r="AG25614" s="5"/>
      <c r="AJ25614" s="4"/>
    </row>
    <row r="25615" spans="33:36">
      <c r="AG25615" s="5"/>
      <c r="AJ25615" s="4"/>
    </row>
    <row r="25616" spans="33:36">
      <c r="AG25616" s="5"/>
      <c r="AJ25616" s="4"/>
    </row>
    <row r="25617" spans="33:36">
      <c r="AG25617" s="5"/>
      <c r="AJ25617" s="4"/>
    </row>
    <row r="25618" spans="33:36">
      <c r="AG25618" s="5"/>
      <c r="AJ25618" s="4"/>
    </row>
    <row r="25619" spans="33:36">
      <c r="AG25619" s="5"/>
      <c r="AJ25619" s="4"/>
    </row>
    <row r="25620" spans="33:36">
      <c r="AG25620" s="5"/>
      <c r="AJ25620" s="4"/>
    </row>
    <row r="25621" spans="33:36">
      <c r="AG25621" s="5"/>
      <c r="AJ25621" s="4"/>
    </row>
    <row r="25622" spans="33:36">
      <c r="AG25622" s="5"/>
      <c r="AJ25622" s="4"/>
    </row>
    <row r="25623" spans="33:36">
      <c r="AG25623" s="5"/>
      <c r="AJ25623" s="4"/>
    </row>
    <row r="25624" spans="33:36">
      <c r="AG25624" s="5"/>
      <c r="AJ25624" s="4"/>
    </row>
    <row r="25625" spans="33:36">
      <c r="AG25625" s="5"/>
      <c r="AJ25625" s="4"/>
    </row>
    <row r="25626" spans="33:36">
      <c r="AG25626" s="5"/>
      <c r="AJ25626" s="4"/>
    </row>
    <row r="25627" spans="33:36">
      <c r="AG25627" s="5"/>
      <c r="AJ25627" s="4"/>
    </row>
    <row r="25628" spans="33:36">
      <c r="AG25628" s="5"/>
      <c r="AJ25628" s="4"/>
    </row>
    <row r="25629" spans="33:36">
      <c r="AG25629" s="5"/>
      <c r="AJ25629" s="4"/>
    </row>
    <row r="25630" spans="33:36">
      <c r="AG25630" s="5"/>
      <c r="AJ25630" s="4"/>
    </row>
    <row r="25631" spans="33:36">
      <c r="AG25631" s="5"/>
      <c r="AJ25631" s="4"/>
    </row>
    <row r="25632" spans="33:36">
      <c r="AG25632" s="5"/>
      <c r="AJ25632" s="4"/>
    </row>
    <row r="25633" spans="33:36">
      <c r="AG25633" s="5"/>
      <c r="AJ25633" s="4"/>
    </row>
    <row r="25634" spans="33:36">
      <c r="AG25634" s="5"/>
      <c r="AJ25634" s="4"/>
    </row>
    <row r="25635" spans="33:36">
      <c r="AG25635" s="5"/>
      <c r="AJ25635" s="4"/>
    </row>
    <row r="25636" spans="33:36">
      <c r="AG25636" s="5"/>
      <c r="AJ25636" s="4"/>
    </row>
    <row r="25637" spans="33:36">
      <c r="AG25637" s="5"/>
      <c r="AJ25637" s="4"/>
    </row>
    <row r="25638" spans="33:36">
      <c r="AG25638" s="5"/>
      <c r="AJ25638" s="4"/>
    </row>
    <row r="25639" spans="33:36">
      <c r="AG25639" s="5"/>
      <c r="AJ25639" s="4"/>
    </row>
    <row r="25640" spans="33:36">
      <c r="AG25640" s="5"/>
      <c r="AJ25640" s="4"/>
    </row>
    <row r="25641" spans="33:36">
      <c r="AG25641" s="5"/>
      <c r="AJ25641" s="4"/>
    </row>
    <row r="25642" spans="33:36">
      <c r="AG25642" s="5"/>
      <c r="AJ25642" s="4"/>
    </row>
    <row r="25643" spans="33:36">
      <c r="AG25643" s="5"/>
      <c r="AJ25643" s="4"/>
    </row>
    <row r="25644" spans="33:36">
      <c r="AG25644" s="5"/>
      <c r="AJ25644" s="4"/>
    </row>
    <row r="25645" spans="33:36">
      <c r="AG25645" s="5"/>
      <c r="AJ25645" s="4"/>
    </row>
    <row r="25646" spans="33:36">
      <c r="AG25646" s="5"/>
      <c r="AJ25646" s="4"/>
    </row>
    <row r="25647" spans="33:36">
      <c r="AG25647" s="5"/>
      <c r="AJ25647" s="4"/>
    </row>
    <row r="25648" spans="33:36">
      <c r="AG25648" s="5"/>
      <c r="AJ25648" s="4"/>
    </row>
    <row r="25649" spans="33:36">
      <c r="AG25649" s="5"/>
      <c r="AJ25649" s="4"/>
    </row>
    <row r="25650" spans="33:36">
      <c r="AG25650" s="5"/>
      <c r="AJ25650" s="4"/>
    </row>
    <row r="25651" spans="33:36">
      <c r="AG25651" s="5"/>
      <c r="AJ25651" s="4"/>
    </row>
    <row r="25652" spans="33:36">
      <c r="AG25652" s="5"/>
      <c r="AJ25652" s="4"/>
    </row>
    <row r="25653" spans="33:36">
      <c r="AG25653" s="5"/>
      <c r="AJ25653" s="4"/>
    </row>
    <row r="25654" spans="33:36">
      <c r="AG25654" s="5"/>
      <c r="AJ25654" s="4"/>
    </row>
    <row r="25655" spans="33:36">
      <c r="AG25655" s="5"/>
      <c r="AJ25655" s="4"/>
    </row>
    <row r="25656" spans="33:36">
      <c r="AG25656" s="5"/>
      <c r="AJ25656" s="4"/>
    </row>
    <row r="25657" spans="33:36">
      <c r="AG25657" s="5"/>
      <c r="AJ25657" s="4"/>
    </row>
    <row r="25658" spans="33:36">
      <c r="AG25658" s="5"/>
      <c r="AJ25658" s="4"/>
    </row>
    <row r="25659" spans="33:36">
      <c r="AG25659" s="5"/>
      <c r="AJ25659" s="4"/>
    </row>
    <row r="25660" spans="33:36">
      <c r="AG25660" s="5"/>
      <c r="AJ25660" s="4"/>
    </row>
    <row r="25661" spans="33:36">
      <c r="AG25661" s="5"/>
      <c r="AJ25661" s="4"/>
    </row>
    <row r="25662" spans="33:36">
      <c r="AG25662" s="5"/>
      <c r="AJ25662" s="4"/>
    </row>
    <row r="25663" spans="33:36">
      <c r="AG25663" s="5"/>
      <c r="AJ25663" s="4"/>
    </row>
    <row r="25664" spans="33:36">
      <c r="AG25664" s="5"/>
      <c r="AJ25664" s="4"/>
    </row>
    <row r="25665" spans="33:36">
      <c r="AG25665" s="5"/>
      <c r="AJ25665" s="4"/>
    </row>
    <row r="25666" spans="33:36">
      <c r="AG25666" s="5"/>
      <c r="AJ25666" s="4"/>
    </row>
    <row r="25667" spans="33:36">
      <c r="AG25667" s="5"/>
      <c r="AJ25667" s="4"/>
    </row>
    <row r="25668" spans="33:36">
      <c r="AG25668" s="5"/>
      <c r="AJ25668" s="4"/>
    </row>
    <row r="25669" spans="33:36">
      <c r="AG25669" s="5"/>
      <c r="AJ25669" s="4"/>
    </row>
    <row r="25670" spans="33:36">
      <c r="AG25670" s="5"/>
      <c r="AJ25670" s="4"/>
    </row>
    <row r="25671" spans="33:36">
      <c r="AG25671" s="5"/>
      <c r="AJ25671" s="4"/>
    </row>
    <row r="25672" spans="33:36">
      <c r="AG25672" s="5"/>
      <c r="AJ25672" s="4"/>
    </row>
    <row r="25673" spans="33:36">
      <c r="AG25673" s="5"/>
      <c r="AJ25673" s="4"/>
    </row>
    <row r="25674" spans="33:36">
      <c r="AG25674" s="5"/>
      <c r="AJ25674" s="4"/>
    </row>
    <row r="25675" spans="33:36">
      <c r="AG25675" s="5"/>
      <c r="AJ25675" s="4"/>
    </row>
    <row r="25676" spans="33:36">
      <c r="AG25676" s="5"/>
      <c r="AJ25676" s="4"/>
    </row>
    <row r="25677" spans="33:36">
      <c r="AG25677" s="5"/>
      <c r="AJ25677" s="4"/>
    </row>
    <row r="25678" spans="33:36">
      <c r="AG25678" s="5"/>
      <c r="AJ25678" s="4"/>
    </row>
    <row r="25679" spans="33:36">
      <c r="AG25679" s="5"/>
      <c r="AJ25679" s="4"/>
    </row>
    <row r="25680" spans="33:36">
      <c r="AG25680" s="5"/>
      <c r="AJ25680" s="4"/>
    </row>
    <row r="25681" spans="33:36">
      <c r="AG25681" s="5"/>
      <c r="AJ25681" s="4"/>
    </row>
    <row r="25682" spans="33:36">
      <c r="AG25682" s="5"/>
      <c r="AJ25682" s="4"/>
    </row>
    <row r="25683" spans="33:36">
      <c r="AG25683" s="5"/>
      <c r="AJ25683" s="4"/>
    </row>
    <row r="25684" spans="33:36">
      <c r="AG25684" s="5"/>
      <c r="AJ25684" s="4"/>
    </row>
    <row r="25685" spans="33:36">
      <c r="AG25685" s="5"/>
      <c r="AJ25685" s="4"/>
    </row>
    <row r="25686" spans="33:36">
      <c r="AG25686" s="5"/>
      <c r="AJ25686" s="4"/>
    </row>
    <row r="25687" spans="33:36">
      <c r="AG25687" s="5"/>
      <c r="AJ25687" s="4"/>
    </row>
    <row r="25688" spans="33:36">
      <c r="AG25688" s="5"/>
      <c r="AJ25688" s="4"/>
    </row>
    <row r="25689" spans="33:36">
      <c r="AG25689" s="5"/>
      <c r="AJ25689" s="4"/>
    </row>
    <row r="25690" spans="33:36">
      <c r="AG25690" s="5"/>
      <c r="AJ25690" s="4"/>
    </row>
    <row r="25691" spans="33:36">
      <c r="AG25691" s="5"/>
      <c r="AJ25691" s="4"/>
    </row>
    <row r="25692" spans="33:36">
      <c r="AG25692" s="5"/>
      <c r="AJ25692" s="4"/>
    </row>
    <row r="25693" spans="33:36">
      <c r="AG25693" s="5"/>
      <c r="AJ25693" s="4"/>
    </row>
    <row r="25694" spans="33:36">
      <c r="AG25694" s="5"/>
      <c r="AJ25694" s="4"/>
    </row>
    <row r="25695" spans="33:36">
      <c r="AG25695" s="5"/>
      <c r="AJ25695" s="4"/>
    </row>
    <row r="25696" spans="33:36">
      <c r="AG25696" s="5"/>
      <c r="AJ25696" s="4"/>
    </row>
    <row r="25697" spans="33:36">
      <c r="AG25697" s="5"/>
      <c r="AJ25697" s="4"/>
    </row>
    <row r="25698" spans="33:36">
      <c r="AG25698" s="5"/>
      <c r="AJ25698" s="4"/>
    </row>
    <row r="25699" spans="33:36">
      <c r="AG25699" s="5"/>
      <c r="AJ25699" s="4"/>
    </row>
    <row r="25700" spans="33:36">
      <c r="AG25700" s="5"/>
      <c r="AJ25700" s="4"/>
    </row>
    <row r="25701" spans="33:36">
      <c r="AG25701" s="5"/>
      <c r="AJ25701" s="4"/>
    </row>
    <row r="25702" spans="33:36">
      <c r="AG25702" s="5"/>
      <c r="AJ25702" s="4"/>
    </row>
    <row r="25703" spans="33:36">
      <c r="AG25703" s="5"/>
      <c r="AJ25703" s="4"/>
    </row>
    <row r="25704" spans="33:36">
      <c r="AG25704" s="5"/>
      <c r="AJ25704" s="4"/>
    </row>
    <row r="25705" spans="33:36">
      <c r="AG25705" s="5"/>
      <c r="AJ25705" s="4"/>
    </row>
    <row r="25706" spans="33:36">
      <c r="AG25706" s="5"/>
      <c r="AJ25706" s="4"/>
    </row>
    <row r="25707" spans="33:36">
      <c r="AG25707" s="5"/>
      <c r="AJ25707" s="4"/>
    </row>
    <row r="25708" spans="33:36">
      <c r="AG25708" s="5"/>
      <c r="AJ25708" s="4"/>
    </row>
    <row r="25709" spans="33:36">
      <c r="AG25709" s="5"/>
      <c r="AJ25709" s="4"/>
    </row>
    <row r="25710" spans="33:36">
      <c r="AG25710" s="5"/>
      <c r="AJ25710" s="4"/>
    </row>
    <row r="25711" spans="33:36">
      <c r="AG25711" s="5"/>
      <c r="AJ25711" s="4"/>
    </row>
    <row r="25712" spans="33:36">
      <c r="AG25712" s="5"/>
      <c r="AJ25712" s="4"/>
    </row>
    <row r="25713" spans="33:36">
      <c r="AG25713" s="5"/>
      <c r="AJ25713" s="4"/>
    </row>
    <row r="25714" spans="33:36">
      <c r="AG25714" s="5"/>
      <c r="AJ25714" s="4"/>
    </row>
    <row r="25715" spans="33:36">
      <c r="AG25715" s="5"/>
      <c r="AJ25715" s="4"/>
    </row>
    <row r="25716" spans="33:36">
      <c r="AG25716" s="5"/>
      <c r="AJ25716" s="4"/>
    </row>
    <row r="25717" spans="33:36">
      <c r="AG25717" s="5"/>
      <c r="AJ25717" s="4"/>
    </row>
    <row r="25718" spans="33:36">
      <c r="AG25718" s="5"/>
      <c r="AJ25718" s="4"/>
    </row>
    <row r="25719" spans="33:36">
      <c r="AG25719" s="5"/>
      <c r="AJ25719" s="4"/>
    </row>
    <row r="25720" spans="33:36">
      <c r="AG25720" s="5"/>
      <c r="AJ25720" s="4"/>
    </row>
    <row r="25721" spans="33:36">
      <c r="AG25721" s="5"/>
      <c r="AJ25721" s="4"/>
    </row>
    <row r="25722" spans="33:36">
      <c r="AG25722" s="5"/>
      <c r="AJ25722" s="4"/>
    </row>
    <row r="25723" spans="33:36">
      <c r="AG25723" s="5"/>
      <c r="AJ25723" s="4"/>
    </row>
    <row r="25724" spans="33:36">
      <c r="AG25724" s="5"/>
      <c r="AJ25724" s="4"/>
    </row>
    <row r="25725" spans="33:36">
      <c r="AG25725" s="5"/>
      <c r="AJ25725" s="4"/>
    </row>
    <row r="25726" spans="33:36">
      <c r="AG25726" s="5"/>
      <c r="AJ25726" s="4"/>
    </row>
    <row r="25727" spans="33:36">
      <c r="AG25727" s="5"/>
      <c r="AJ25727" s="4"/>
    </row>
    <row r="25728" spans="33:36">
      <c r="AG25728" s="5"/>
      <c r="AJ25728" s="4"/>
    </row>
    <row r="25729" spans="33:36">
      <c r="AG25729" s="5"/>
      <c r="AJ25729" s="4"/>
    </row>
    <row r="25730" spans="33:36">
      <c r="AG25730" s="5"/>
      <c r="AJ25730" s="4"/>
    </row>
    <row r="25731" spans="33:36">
      <c r="AG25731" s="5"/>
      <c r="AJ25731" s="4"/>
    </row>
    <row r="25732" spans="33:36">
      <c r="AG25732" s="5"/>
      <c r="AJ25732" s="4"/>
    </row>
    <row r="25733" spans="33:36">
      <c r="AG25733" s="5"/>
      <c r="AJ25733" s="4"/>
    </row>
    <row r="25734" spans="33:36">
      <c r="AG25734" s="5"/>
      <c r="AJ25734" s="4"/>
    </row>
    <row r="25735" spans="33:36">
      <c r="AG25735" s="5"/>
      <c r="AJ25735" s="4"/>
    </row>
    <row r="25736" spans="33:36">
      <c r="AG25736" s="5"/>
      <c r="AJ25736" s="4"/>
    </row>
    <row r="25737" spans="33:36">
      <c r="AG25737" s="5"/>
      <c r="AJ25737" s="4"/>
    </row>
    <row r="25738" spans="33:36">
      <c r="AG25738" s="5"/>
      <c r="AJ25738" s="4"/>
    </row>
    <row r="25739" spans="33:36">
      <c r="AG25739" s="5"/>
      <c r="AJ25739" s="4"/>
    </row>
    <row r="25740" spans="33:36">
      <c r="AG25740" s="5"/>
      <c r="AJ25740" s="4"/>
    </row>
    <row r="25741" spans="33:36">
      <c r="AG25741" s="5"/>
      <c r="AJ25741" s="4"/>
    </row>
    <row r="25742" spans="33:36">
      <c r="AG25742" s="5"/>
      <c r="AJ25742" s="4"/>
    </row>
    <row r="25743" spans="33:36">
      <c r="AG25743" s="5"/>
      <c r="AJ25743" s="4"/>
    </row>
    <row r="25744" spans="33:36">
      <c r="AG25744" s="5"/>
      <c r="AJ25744" s="4"/>
    </row>
    <row r="25745" spans="33:36">
      <c r="AG25745" s="5"/>
      <c r="AJ25745" s="4"/>
    </row>
    <row r="25746" spans="33:36">
      <c r="AG25746" s="5"/>
      <c r="AJ25746" s="4"/>
    </row>
    <row r="25747" spans="33:36">
      <c r="AG25747" s="5"/>
      <c r="AJ25747" s="4"/>
    </row>
    <row r="25748" spans="33:36">
      <c r="AG25748" s="5"/>
      <c r="AJ25748" s="4"/>
    </row>
    <row r="25749" spans="33:36">
      <c r="AG25749" s="5"/>
      <c r="AJ25749" s="4"/>
    </row>
    <row r="25750" spans="33:36">
      <c r="AG25750" s="5"/>
      <c r="AJ25750" s="4"/>
    </row>
    <row r="25751" spans="33:36">
      <c r="AG25751" s="5"/>
      <c r="AJ25751" s="4"/>
    </row>
    <row r="25752" spans="33:36">
      <c r="AG25752" s="5"/>
      <c r="AJ25752" s="4"/>
    </row>
    <row r="25753" spans="33:36">
      <c r="AG25753" s="5"/>
      <c r="AJ25753" s="4"/>
    </row>
    <row r="25754" spans="33:36">
      <c r="AG25754" s="5"/>
      <c r="AJ25754" s="4"/>
    </row>
    <row r="25755" spans="33:36">
      <c r="AG25755" s="5"/>
      <c r="AJ25755" s="4"/>
    </row>
    <row r="25756" spans="33:36">
      <c r="AG25756" s="5"/>
      <c r="AJ25756" s="4"/>
    </row>
    <row r="25757" spans="33:36">
      <c r="AG25757" s="5"/>
      <c r="AJ25757" s="4"/>
    </row>
    <row r="25758" spans="33:36">
      <c r="AG25758" s="5"/>
      <c r="AJ25758" s="4"/>
    </row>
    <row r="25759" spans="33:36">
      <c r="AG25759" s="5"/>
      <c r="AJ25759" s="4"/>
    </row>
    <row r="25760" spans="33:36">
      <c r="AG25760" s="5"/>
      <c r="AJ25760" s="4"/>
    </row>
    <row r="25761" spans="33:36">
      <c r="AG25761" s="5"/>
      <c r="AJ25761" s="4"/>
    </row>
    <row r="25762" spans="33:36">
      <c r="AG25762" s="5"/>
      <c r="AJ25762" s="4"/>
    </row>
    <row r="25763" spans="33:36">
      <c r="AG25763" s="5"/>
      <c r="AJ25763" s="4"/>
    </row>
    <row r="25764" spans="33:36">
      <c r="AG25764" s="5"/>
      <c r="AJ25764" s="4"/>
    </row>
    <row r="25765" spans="33:36">
      <c r="AG25765" s="5"/>
      <c r="AJ25765" s="4"/>
    </row>
    <row r="25766" spans="33:36">
      <c r="AG25766" s="5"/>
      <c r="AJ25766" s="4"/>
    </row>
    <row r="25767" spans="33:36">
      <c r="AG25767" s="5"/>
      <c r="AJ25767" s="4"/>
    </row>
    <row r="25768" spans="33:36">
      <c r="AG25768" s="5"/>
      <c r="AJ25768" s="4"/>
    </row>
    <row r="25769" spans="33:36">
      <c r="AG25769" s="5"/>
      <c r="AJ25769" s="4"/>
    </row>
    <row r="25770" spans="33:36">
      <c r="AG25770" s="5"/>
      <c r="AJ25770" s="4"/>
    </row>
    <row r="25771" spans="33:36">
      <c r="AG25771" s="5"/>
      <c r="AJ25771" s="4"/>
    </row>
    <row r="25772" spans="33:36">
      <c r="AG25772" s="5"/>
      <c r="AJ25772" s="4"/>
    </row>
    <row r="25773" spans="33:36">
      <c r="AG25773" s="5"/>
      <c r="AJ25773" s="4"/>
    </row>
    <row r="25774" spans="33:36">
      <c r="AG25774" s="5"/>
      <c r="AJ25774" s="4"/>
    </row>
    <row r="25775" spans="33:36">
      <c r="AG25775" s="5"/>
      <c r="AJ25775" s="4"/>
    </row>
    <row r="25776" spans="33:36">
      <c r="AG25776" s="5"/>
      <c r="AJ25776" s="4"/>
    </row>
    <row r="25777" spans="33:36">
      <c r="AG25777" s="5"/>
      <c r="AJ25777" s="4"/>
    </row>
    <row r="25778" spans="33:36">
      <c r="AG25778" s="5"/>
      <c r="AJ25778" s="4"/>
    </row>
    <row r="25779" spans="33:36">
      <c r="AG25779" s="5"/>
      <c r="AJ25779" s="4"/>
    </row>
    <row r="25780" spans="33:36">
      <c r="AG25780" s="5"/>
      <c r="AJ25780" s="4"/>
    </row>
    <row r="25781" spans="33:36">
      <c r="AG25781" s="5"/>
      <c r="AJ25781" s="4"/>
    </row>
    <row r="25782" spans="33:36">
      <c r="AG25782" s="5"/>
      <c r="AJ25782" s="4"/>
    </row>
    <row r="25783" spans="33:36">
      <c r="AG25783" s="5"/>
      <c r="AJ25783" s="4"/>
    </row>
    <row r="25784" spans="33:36">
      <c r="AG25784" s="5"/>
      <c r="AJ25784" s="4"/>
    </row>
    <row r="25785" spans="33:36">
      <c r="AG25785" s="5"/>
      <c r="AJ25785" s="4"/>
    </row>
    <row r="25786" spans="33:36">
      <c r="AG25786" s="5"/>
      <c r="AJ25786" s="4"/>
    </row>
    <row r="25787" spans="33:36">
      <c r="AG25787" s="5"/>
      <c r="AJ25787" s="4"/>
    </row>
    <row r="25788" spans="33:36">
      <c r="AG25788" s="5"/>
      <c r="AJ25788" s="4"/>
    </row>
    <row r="25789" spans="33:36">
      <c r="AG25789" s="5"/>
      <c r="AJ25789" s="4"/>
    </row>
    <row r="25790" spans="33:36">
      <c r="AG25790" s="5"/>
      <c r="AJ25790" s="4"/>
    </row>
    <row r="25791" spans="33:36">
      <c r="AG25791" s="5"/>
      <c r="AJ25791" s="4"/>
    </row>
    <row r="25792" spans="33:36">
      <c r="AG25792" s="5"/>
      <c r="AJ25792" s="4"/>
    </row>
    <row r="25793" spans="33:36">
      <c r="AG25793" s="5"/>
      <c r="AJ25793" s="4"/>
    </row>
    <row r="25794" spans="33:36">
      <c r="AG25794" s="5"/>
      <c r="AJ25794" s="4"/>
    </row>
    <row r="25795" spans="33:36">
      <c r="AG25795" s="5"/>
      <c r="AJ25795" s="4"/>
    </row>
    <row r="25796" spans="33:36">
      <c r="AG25796" s="5"/>
      <c r="AJ25796" s="4"/>
    </row>
    <row r="25797" spans="33:36">
      <c r="AG25797" s="5"/>
      <c r="AJ25797" s="4"/>
    </row>
    <row r="25798" spans="33:36">
      <c r="AG25798" s="5"/>
      <c r="AJ25798" s="4"/>
    </row>
    <row r="25799" spans="33:36">
      <c r="AG25799" s="5"/>
      <c r="AJ25799" s="4"/>
    </row>
    <row r="25800" spans="33:36">
      <c r="AG25800" s="5"/>
      <c r="AJ25800" s="4"/>
    </row>
    <row r="25801" spans="33:36">
      <c r="AG25801" s="5"/>
      <c r="AJ25801" s="4"/>
    </row>
    <row r="25802" spans="33:36">
      <c r="AG25802" s="5"/>
      <c r="AJ25802" s="4"/>
    </row>
    <row r="25803" spans="33:36">
      <c r="AG25803" s="5"/>
      <c r="AJ25803" s="4"/>
    </row>
    <row r="25804" spans="33:36">
      <c r="AG25804" s="5"/>
      <c r="AJ25804" s="4"/>
    </row>
    <row r="25805" spans="33:36">
      <c r="AG25805" s="5"/>
      <c r="AJ25805" s="4"/>
    </row>
    <row r="25806" spans="33:36">
      <c r="AG25806" s="5"/>
      <c r="AJ25806" s="4"/>
    </row>
    <row r="25807" spans="33:36">
      <c r="AG25807" s="5"/>
      <c r="AJ25807" s="4"/>
    </row>
    <row r="25808" spans="33:36">
      <c r="AG25808" s="5"/>
      <c r="AJ25808" s="4"/>
    </row>
    <row r="25809" spans="33:36">
      <c r="AG25809" s="5"/>
      <c r="AJ25809" s="4"/>
    </row>
    <row r="25810" spans="33:36">
      <c r="AG25810" s="5"/>
      <c r="AJ25810" s="4"/>
    </row>
    <row r="25811" spans="33:36">
      <c r="AG25811" s="5"/>
      <c r="AJ25811" s="4"/>
    </row>
    <row r="25812" spans="33:36">
      <c r="AG25812" s="5"/>
      <c r="AJ25812" s="4"/>
    </row>
    <row r="25813" spans="33:36">
      <c r="AG25813" s="5"/>
      <c r="AJ25813" s="4"/>
    </row>
    <row r="25814" spans="33:36">
      <c r="AG25814" s="5"/>
      <c r="AJ25814" s="4"/>
    </row>
    <row r="25815" spans="33:36">
      <c r="AG25815" s="5"/>
      <c r="AJ25815" s="4"/>
    </row>
    <row r="25816" spans="33:36">
      <c r="AG25816" s="5"/>
      <c r="AJ25816" s="4"/>
    </row>
    <row r="25817" spans="33:36">
      <c r="AG25817" s="5"/>
      <c r="AJ25817" s="4"/>
    </row>
    <row r="25818" spans="33:36">
      <c r="AG25818" s="5"/>
      <c r="AJ25818" s="4"/>
    </row>
    <row r="25819" spans="33:36">
      <c r="AG25819" s="5"/>
      <c r="AJ25819" s="4"/>
    </row>
    <row r="25820" spans="33:36">
      <c r="AG25820" s="5"/>
      <c r="AJ25820" s="4"/>
    </row>
    <row r="25821" spans="33:36">
      <c r="AG25821" s="5"/>
      <c r="AJ25821" s="4"/>
    </row>
    <row r="25822" spans="33:36">
      <c r="AG25822" s="5"/>
      <c r="AJ25822" s="4"/>
    </row>
    <row r="25823" spans="33:36">
      <c r="AG25823" s="5"/>
      <c r="AJ25823" s="4"/>
    </row>
    <row r="25824" spans="33:36">
      <c r="AG25824" s="5"/>
      <c r="AJ25824" s="4"/>
    </row>
    <row r="25825" spans="33:36">
      <c r="AG25825" s="5"/>
      <c r="AJ25825" s="4"/>
    </row>
    <row r="25826" spans="33:36">
      <c r="AG25826" s="5"/>
      <c r="AJ25826" s="4"/>
    </row>
    <row r="25827" spans="33:36">
      <c r="AG25827" s="5"/>
      <c r="AJ25827" s="4"/>
    </row>
    <row r="25828" spans="33:36">
      <c r="AG25828" s="5"/>
      <c r="AJ25828" s="4"/>
    </row>
    <row r="25829" spans="33:36">
      <c r="AG25829" s="5"/>
      <c r="AJ25829" s="4"/>
    </row>
    <row r="25830" spans="33:36">
      <c r="AG25830" s="5"/>
      <c r="AJ25830" s="4"/>
    </row>
    <row r="25831" spans="33:36">
      <c r="AG25831" s="5"/>
      <c r="AJ25831" s="4"/>
    </row>
    <row r="25832" spans="33:36">
      <c r="AG25832" s="5"/>
      <c r="AJ25832" s="4"/>
    </row>
    <row r="25833" spans="33:36">
      <c r="AG25833" s="5"/>
      <c r="AJ25833" s="4"/>
    </row>
    <row r="25834" spans="33:36">
      <c r="AG25834" s="5"/>
      <c r="AJ25834" s="4"/>
    </row>
    <row r="25835" spans="33:36">
      <c r="AG25835" s="5"/>
      <c r="AJ25835" s="4"/>
    </row>
    <row r="25836" spans="33:36">
      <c r="AG25836" s="5"/>
      <c r="AJ25836" s="4"/>
    </row>
    <row r="25837" spans="33:36">
      <c r="AG25837" s="5"/>
      <c r="AJ25837" s="4"/>
    </row>
    <row r="25838" spans="33:36">
      <c r="AG25838" s="5"/>
      <c r="AJ25838" s="4"/>
    </row>
    <row r="25839" spans="33:36">
      <c r="AG25839" s="5"/>
      <c r="AJ25839" s="4"/>
    </row>
    <row r="25840" spans="33:36">
      <c r="AG25840" s="5"/>
      <c r="AJ25840" s="4"/>
    </row>
    <row r="25841" spans="33:36">
      <c r="AG25841" s="5"/>
      <c r="AJ25841" s="4"/>
    </row>
    <row r="25842" spans="33:36">
      <c r="AG25842" s="5"/>
      <c r="AJ25842" s="4"/>
    </row>
    <row r="25843" spans="33:36">
      <c r="AG25843" s="5"/>
      <c r="AJ25843" s="4"/>
    </row>
    <row r="25844" spans="33:36">
      <c r="AG25844" s="5"/>
      <c r="AJ25844" s="4"/>
    </row>
    <row r="25845" spans="33:36">
      <c r="AG25845" s="5"/>
      <c r="AJ25845" s="4"/>
    </row>
    <row r="25846" spans="33:36">
      <c r="AG25846" s="5"/>
      <c r="AJ25846" s="4"/>
    </row>
    <row r="25847" spans="33:36">
      <c r="AG25847" s="5"/>
      <c r="AJ25847" s="4"/>
    </row>
    <row r="25848" spans="33:36">
      <c r="AG25848" s="5"/>
      <c r="AJ25848" s="4"/>
    </row>
    <row r="25849" spans="33:36">
      <c r="AG25849" s="5"/>
      <c r="AJ25849" s="4"/>
    </row>
    <row r="25850" spans="33:36">
      <c r="AG25850" s="5"/>
      <c r="AJ25850" s="4"/>
    </row>
    <row r="25851" spans="33:36">
      <c r="AG25851" s="5"/>
      <c r="AJ25851" s="4"/>
    </row>
    <row r="25852" spans="33:36">
      <c r="AG25852" s="5"/>
      <c r="AJ25852" s="4"/>
    </row>
    <row r="25853" spans="33:36">
      <c r="AG25853" s="5"/>
      <c r="AJ25853" s="4"/>
    </row>
    <row r="25854" spans="33:36">
      <c r="AG25854" s="5"/>
      <c r="AJ25854" s="4"/>
    </row>
    <row r="25855" spans="33:36">
      <c r="AG25855" s="5"/>
      <c r="AJ25855" s="4"/>
    </row>
    <row r="25856" spans="33:36">
      <c r="AG25856" s="5"/>
      <c r="AJ25856" s="4"/>
    </row>
    <row r="25857" spans="33:36">
      <c r="AG25857" s="5"/>
      <c r="AJ25857" s="4"/>
    </row>
    <row r="25858" spans="33:36">
      <c r="AG25858" s="5"/>
      <c r="AJ25858" s="4"/>
    </row>
    <row r="25859" spans="33:36">
      <c r="AG25859" s="5"/>
      <c r="AJ25859" s="4"/>
    </row>
    <row r="25860" spans="33:36">
      <c r="AG25860" s="5"/>
      <c r="AJ25860" s="4"/>
    </row>
    <row r="25861" spans="33:36">
      <c r="AG25861" s="5"/>
      <c r="AJ25861" s="4"/>
    </row>
    <row r="25862" spans="33:36">
      <c r="AG25862" s="5"/>
      <c r="AJ25862" s="4"/>
    </row>
    <row r="25863" spans="33:36">
      <c r="AG25863" s="5"/>
      <c r="AJ25863" s="4"/>
    </row>
    <row r="25864" spans="33:36">
      <c r="AG25864" s="5"/>
      <c r="AJ25864" s="4"/>
    </row>
    <row r="25865" spans="33:36">
      <c r="AG25865" s="5"/>
      <c r="AJ25865" s="4"/>
    </row>
    <row r="25866" spans="33:36">
      <c r="AG25866" s="5"/>
      <c r="AJ25866" s="4"/>
    </row>
    <row r="25867" spans="33:36">
      <c r="AG25867" s="5"/>
      <c r="AJ25867" s="4"/>
    </row>
    <row r="25868" spans="33:36">
      <c r="AG25868" s="5"/>
      <c r="AJ25868" s="4"/>
    </row>
    <row r="25869" spans="33:36">
      <c r="AG25869" s="5"/>
      <c r="AJ25869" s="4"/>
    </row>
    <row r="25870" spans="33:36">
      <c r="AG25870" s="5"/>
      <c r="AJ25870" s="4"/>
    </row>
    <row r="25871" spans="33:36">
      <c r="AG25871" s="5"/>
      <c r="AJ25871" s="4"/>
    </row>
    <row r="25872" spans="33:36">
      <c r="AG25872" s="5"/>
      <c r="AJ25872" s="4"/>
    </row>
    <row r="25873" spans="33:36">
      <c r="AG25873" s="5"/>
      <c r="AJ25873" s="4"/>
    </row>
    <row r="25874" spans="33:36">
      <c r="AG25874" s="5"/>
      <c r="AJ25874" s="4"/>
    </row>
    <row r="25875" spans="33:36">
      <c r="AG25875" s="5"/>
      <c r="AJ25875" s="4"/>
    </row>
    <row r="25876" spans="33:36">
      <c r="AG25876" s="5"/>
      <c r="AJ25876" s="4"/>
    </row>
    <row r="25877" spans="33:36">
      <c r="AG25877" s="5"/>
      <c r="AJ25877" s="4"/>
    </row>
    <row r="25878" spans="33:36">
      <c r="AG25878" s="5"/>
      <c r="AJ25878" s="4"/>
    </row>
    <row r="25879" spans="33:36">
      <c r="AG25879" s="5"/>
      <c r="AJ25879" s="4"/>
    </row>
    <row r="25880" spans="33:36">
      <c r="AG25880" s="5"/>
      <c r="AJ25880" s="4"/>
    </row>
    <row r="25881" spans="33:36">
      <c r="AG25881" s="5"/>
      <c r="AJ25881" s="4"/>
    </row>
    <row r="25882" spans="33:36">
      <c r="AG25882" s="5"/>
      <c r="AJ25882" s="4"/>
    </row>
    <row r="25883" spans="33:36">
      <c r="AG25883" s="5"/>
      <c r="AJ25883" s="4"/>
    </row>
    <row r="25884" spans="33:36">
      <c r="AG25884" s="5"/>
      <c r="AJ25884" s="4"/>
    </row>
    <row r="25885" spans="33:36">
      <c r="AG25885" s="5"/>
      <c r="AJ25885" s="4"/>
    </row>
    <row r="25886" spans="33:36">
      <c r="AG25886" s="5"/>
      <c r="AJ25886" s="4"/>
    </row>
    <row r="25887" spans="33:36">
      <c r="AG25887" s="5"/>
      <c r="AJ25887" s="4"/>
    </row>
    <row r="25888" spans="33:36">
      <c r="AG25888" s="5"/>
      <c r="AJ25888" s="4"/>
    </row>
    <row r="25889" spans="33:36">
      <c r="AG25889" s="5"/>
      <c r="AJ25889" s="4"/>
    </row>
    <row r="25890" spans="33:36">
      <c r="AG25890" s="5"/>
      <c r="AJ25890" s="4"/>
    </row>
    <row r="25891" spans="33:36">
      <c r="AG25891" s="5"/>
      <c r="AJ25891" s="4"/>
    </row>
    <row r="25892" spans="33:36">
      <c r="AG25892" s="5"/>
      <c r="AJ25892" s="4"/>
    </row>
    <row r="25893" spans="33:36">
      <c r="AG25893" s="5"/>
      <c r="AJ25893" s="4"/>
    </row>
    <row r="25894" spans="33:36">
      <c r="AG25894" s="5"/>
      <c r="AJ25894" s="4"/>
    </row>
    <row r="25895" spans="33:36">
      <c r="AG25895" s="5"/>
      <c r="AJ25895" s="4"/>
    </row>
    <row r="25896" spans="33:36">
      <c r="AG25896" s="5"/>
      <c r="AJ25896" s="4"/>
    </row>
    <row r="25897" spans="33:36">
      <c r="AG25897" s="5"/>
      <c r="AJ25897" s="4"/>
    </row>
    <row r="25898" spans="33:36">
      <c r="AG25898" s="5"/>
      <c r="AJ25898" s="4"/>
    </row>
    <row r="25899" spans="33:36">
      <c r="AG25899" s="5"/>
      <c r="AJ25899" s="4"/>
    </row>
    <row r="25900" spans="33:36">
      <c r="AG25900" s="5"/>
      <c r="AJ25900" s="4"/>
    </row>
    <row r="25901" spans="33:36">
      <c r="AG25901" s="5"/>
      <c r="AJ25901" s="4"/>
    </row>
    <row r="25902" spans="33:36">
      <c r="AG25902" s="5"/>
      <c r="AJ25902" s="4"/>
    </row>
    <row r="25903" spans="33:36">
      <c r="AG25903" s="5"/>
      <c r="AJ25903" s="4"/>
    </row>
    <row r="25904" spans="33:36">
      <c r="AG25904" s="5"/>
      <c r="AJ25904" s="4"/>
    </row>
    <row r="25905" spans="33:36">
      <c r="AG25905" s="5"/>
      <c r="AJ25905" s="4"/>
    </row>
    <row r="25906" spans="33:36">
      <c r="AG25906" s="5"/>
      <c r="AJ25906" s="4"/>
    </row>
    <row r="25907" spans="33:36">
      <c r="AG25907" s="5"/>
      <c r="AJ25907" s="4"/>
    </row>
    <row r="25908" spans="33:36">
      <c r="AG25908" s="5"/>
      <c r="AJ25908" s="4"/>
    </row>
    <row r="25909" spans="33:36">
      <c r="AG25909" s="5"/>
      <c r="AJ25909" s="4"/>
    </row>
    <row r="25910" spans="33:36">
      <c r="AG25910" s="5"/>
      <c r="AJ25910" s="4"/>
    </row>
    <row r="25911" spans="33:36">
      <c r="AG25911" s="5"/>
      <c r="AJ25911" s="4"/>
    </row>
    <row r="25912" spans="33:36">
      <c r="AG25912" s="5"/>
      <c r="AJ25912" s="4"/>
    </row>
    <row r="25913" spans="33:36">
      <c r="AG25913" s="5"/>
      <c r="AJ25913" s="4"/>
    </row>
    <row r="25914" spans="33:36">
      <c r="AG25914" s="5"/>
      <c r="AJ25914" s="4"/>
    </row>
    <row r="25915" spans="33:36">
      <c r="AG25915" s="5"/>
      <c r="AJ25915" s="4"/>
    </row>
    <row r="25916" spans="33:36">
      <c r="AG25916" s="5"/>
      <c r="AJ25916" s="4"/>
    </row>
    <row r="25917" spans="33:36">
      <c r="AG25917" s="5"/>
      <c r="AJ25917" s="4"/>
    </row>
    <row r="25918" spans="33:36">
      <c r="AG25918" s="5"/>
      <c r="AJ25918" s="4"/>
    </row>
    <row r="25919" spans="33:36">
      <c r="AG25919" s="5"/>
      <c r="AJ25919" s="4"/>
    </row>
    <row r="25920" spans="33:36">
      <c r="AG25920" s="5"/>
      <c r="AJ25920" s="4"/>
    </row>
    <row r="25921" spans="33:36">
      <c r="AG25921" s="5"/>
      <c r="AJ25921" s="4"/>
    </row>
    <row r="25922" spans="33:36">
      <c r="AG25922" s="5"/>
      <c r="AJ25922" s="4"/>
    </row>
    <row r="25923" spans="33:36">
      <c r="AG25923" s="5"/>
      <c r="AJ25923" s="4"/>
    </row>
    <row r="25924" spans="33:36">
      <c r="AG25924" s="5"/>
      <c r="AJ25924" s="4"/>
    </row>
    <row r="25925" spans="33:36">
      <c r="AG25925" s="5"/>
      <c r="AJ25925" s="4"/>
    </row>
    <row r="25926" spans="33:36">
      <c r="AG25926" s="5"/>
      <c r="AJ25926" s="4"/>
    </row>
    <row r="25927" spans="33:36">
      <c r="AG25927" s="5"/>
      <c r="AJ25927" s="4"/>
    </row>
    <row r="25928" spans="33:36">
      <c r="AG25928" s="5"/>
      <c r="AJ25928" s="4"/>
    </row>
    <row r="25929" spans="33:36">
      <c r="AG25929" s="5"/>
      <c r="AJ25929" s="4"/>
    </row>
    <row r="25930" spans="33:36">
      <c r="AG25930" s="5"/>
      <c r="AJ25930" s="4"/>
    </row>
    <row r="25931" spans="33:36">
      <c r="AG25931" s="5"/>
      <c r="AJ25931" s="4"/>
    </row>
    <row r="25932" spans="33:36">
      <c r="AG25932" s="5"/>
      <c r="AJ25932" s="4"/>
    </row>
    <row r="25933" spans="33:36">
      <c r="AG25933" s="5"/>
      <c r="AJ25933" s="4"/>
    </row>
    <row r="25934" spans="33:36">
      <c r="AG25934" s="5"/>
      <c r="AJ25934" s="4"/>
    </row>
    <row r="25935" spans="33:36">
      <c r="AG25935" s="5"/>
      <c r="AJ25935" s="4"/>
    </row>
    <row r="25936" spans="33:36">
      <c r="AG25936" s="5"/>
      <c r="AJ25936" s="4"/>
    </row>
    <row r="25937" spans="33:36">
      <c r="AG25937" s="5"/>
      <c r="AJ25937" s="4"/>
    </row>
    <row r="25938" spans="33:36">
      <c r="AG25938" s="5"/>
      <c r="AJ25938" s="4"/>
    </row>
    <row r="25939" spans="33:36">
      <c r="AG25939" s="5"/>
      <c r="AJ25939" s="4"/>
    </row>
    <row r="25940" spans="33:36">
      <c r="AG25940" s="5"/>
      <c r="AJ25940" s="4"/>
    </row>
    <row r="25941" spans="33:36">
      <c r="AG25941" s="5"/>
      <c r="AJ25941" s="4"/>
    </row>
    <row r="25942" spans="33:36">
      <c r="AG25942" s="5"/>
      <c r="AJ25942" s="4"/>
    </row>
    <row r="25943" spans="33:36">
      <c r="AG25943" s="5"/>
      <c r="AJ25943" s="4"/>
    </row>
    <row r="25944" spans="33:36">
      <c r="AG25944" s="5"/>
      <c r="AJ25944" s="4"/>
    </row>
    <row r="25945" spans="33:36">
      <c r="AG25945" s="5"/>
      <c r="AJ25945" s="4"/>
    </row>
    <row r="25946" spans="33:36">
      <c r="AG25946" s="5"/>
      <c r="AJ25946" s="4"/>
    </row>
    <row r="25947" spans="33:36">
      <c r="AG25947" s="5"/>
      <c r="AJ25947" s="4"/>
    </row>
    <row r="25948" spans="33:36">
      <c r="AG25948" s="5"/>
      <c r="AJ25948" s="4"/>
    </row>
    <row r="25949" spans="33:36">
      <c r="AG25949" s="5"/>
      <c r="AJ25949" s="4"/>
    </row>
    <row r="25950" spans="33:36">
      <c r="AG25950" s="5"/>
      <c r="AJ25950" s="4"/>
    </row>
    <row r="25951" spans="33:36">
      <c r="AG25951" s="5"/>
      <c r="AJ25951" s="4"/>
    </row>
    <row r="25952" spans="33:36">
      <c r="AG25952" s="5"/>
      <c r="AJ25952" s="4"/>
    </row>
    <row r="25953" spans="33:36">
      <c r="AG25953" s="5"/>
      <c r="AJ25953" s="4"/>
    </row>
    <row r="25954" spans="33:36">
      <c r="AG25954" s="5"/>
      <c r="AJ25954" s="4"/>
    </row>
    <row r="25955" spans="33:36">
      <c r="AG25955" s="5"/>
      <c r="AJ25955" s="4"/>
    </row>
    <row r="25956" spans="33:36">
      <c r="AG25956" s="5"/>
      <c r="AJ25956" s="4"/>
    </row>
    <row r="25957" spans="33:36">
      <c r="AG25957" s="5"/>
      <c r="AJ25957" s="4"/>
    </row>
    <row r="25958" spans="33:36">
      <c r="AG25958" s="5"/>
      <c r="AJ25958" s="4"/>
    </row>
    <row r="25959" spans="33:36">
      <c r="AG25959" s="5"/>
      <c r="AJ25959" s="4"/>
    </row>
    <row r="25960" spans="33:36">
      <c r="AG25960" s="5"/>
      <c r="AJ25960" s="4"/>
    </row>
    <row r="25961" spans="33:36">
      <c r="AG25961" s="5"/>
      <c r="AJ25961" s="4"/>
    </row>
    <row r="25962" spans="33:36">
      <c r="AG25962" s="5"/>
      <c r="AJ25962" s="4"/>
    </row>
    <row r="25963" spans="33:36">
      <c r="AG25963" s="5"/>
      <c r="AJ25963" s="4"/>
    </row>
    <row r="25964" spans="33:36">
      <c r="AG25964" s="5"/>
      <c r="AJ25964" s="4"/>
    </row>
    <row r="25965" spans="33:36">
      <c r="AG25965" s="5"/>
      <c r="AJ25965" s="4"/>
    </row>
    <row r="25966" spans="33:36">
      <c r="AG25966" s="5"/>
      <c r="AJ25966" s="4"/>
    </row>
    <row r="25967" spans="33:36">
      <c r="AG25967" s="5"/>
      <c r="AJ25967" s="4"/>
    </row>
    <row r="25968" spans="33:36">
      <c r="AG25968" s="5"/>
      <c r="AJ25968" s="4"/>
    </row>
    <row r="25969" spans="33:36">
      <c r="AG25969" s="5"/>
      <c r="AJ25969" s="4"/>
    </row>
    <row r="25970" spans="33:36">
      <c r="AG25970" s="5"/>
      <c r="AJ25970" s="4"/>
    </row>
    <row r="25971" spans="33:36">
      <c r="AG25971" s="5"/>
      <c r="AJ25971" s="4"/>
    </row>
    <row r="25972" spans="33:36">
      <c r="AG25972" s="5"/>
      <c r="AJ25972" s="4"/>
    </row>
    <row r="25973" spans="33:36">
      <c r="AG25973" s="5"/>
      <c r="AJ25973" s="4"/>
    </row>
    <row r="25974" spans="33:36">
      <c r="AG25974" s="5"/>
      <c r="AJ25974" s="4"/>
    </row>
    <row r="25975" spans="33:36">
      <c r="AG25975" s="5"/>
      <c r="AJ25975" s="4"/>
    </row>
    <row r="25976" spans="33:36">
      <c r="AG25976" s="5"/>
      <c r="AJ25976" s="4"/>
    </row>
    <row r="25977" spans="33:36">
      <c r="AG25977" s="5"/>
      <c r="AJ25977" s="4"/>
    </row>
    <row r="25978" spans="33:36">
      <c r="AG25978" s="5"/>
      <c r="AJ25978" s="4"/>
    </row>
    <row r="25979" spans="33:36">
      <c r="AG25979" s="5"/>
      <c r="AJ25979" s="4"/>
    </row>
    <row r="25980" spans="33:36">
      <c r="AG25980" s="5"/>
      <c r="AJ25980" s="4"/>
    </row>
    <row r="25981" spans="33:36">
      <c r="AG25981" s="5"/>
      <c r="AJ25981" s="4"/>
    </row>
    <row r="25982" spans="33:36">
      <c r="AG25982" s="5"/>
      <c r="AJ25982" s="4"/>
    </row>
    <row r="25983" spans="33:36">
      <c r="AG25983" s="5"/>
      <c r="AJ25983" s="4"/>
    </row>
    <row r="25984" spans="33:36">
      <c r="AG25984" s="5"/>
      <c r="AJ25984" s="4"/>
    </row>
    <row r="25985" spans="33:36">
      <c r="AG25985" s="5"/>
      <c r="AJ25985" s="4"/>
    </row>
    <row r="25986" spans="33:36">
      <c r="AG25986" s="5"/>
      <c r="AJ25986" s="4"/>
    </row>
    <row r="25987" spans="33:36">
      <c r="AG25987" s="5"/>
      <c r="AJ25987" s="4"/>
    </row>
    <row r="25988" spans="33:36">
      <c r="AG25988" s="5"/>
      <c r="AJ25988" s="4"/>
    </row>
    <row r="25989" spans="33:36">
      <c r="AG25989" s="5"/>
      <c r="AJ25989" s="4"/>
    </row>
    <row r="25990" spans="33:36">
      <c r="AG25990" s="5"/>
      <c r="AJ25990" s="4"/>
    </row>
    <row r="25991" spans="33:36">
      <c r="AG25991" s="5"/>
      <c r="AJ25991" s="4"/>
    </row>
    <row r="25992" spans="33:36">
      <c r="AG25992" s="5"/>
      <c r="AJ25992" s="4"/>
    </row>
    <row r="25993" spans="33:36">
      <c r="AG25993" s="5"/>
      <c r="AJ25993" s="4"/>
    </row>
    <row r="25994" spans="33:36">
      <c r="AG25994" s="5"/>
      <c r="AJ25994" s="4"/>
    </row>
    <row r="25995" spans="33:36">
      <c r="AG25995" s="5"/>
      <c r="AJ25995" s="4"/>
    </row>
    <row r="25996" spans="33:36">
      <c r="AG25996" s="5"/>
      <c r="AJ25996" s="4"/>
    </row>
    <row r="25997" spans="33:36">
      <c r="AG25997" s="5"/>
      <c r="AJ25997" s="4"/>
    </row>
    <row r="25998" spans="33:36">
      <c r="AG25998" s="5"/>
      <c r="AJ25998" s="4"/>
    </row>
    <row r="25999" spans="33:36">
      <c r="AG25999" s="5"/>
      <c r="AJ25999" s="4"/>
    </row>
    <row r="26000" spans="33:36">
      <c r="AG26000" s="5"/>
      <c r="AJ26000" s="4"/>
    </row>
    <row r="26001" spans="33:36">
      <c r="AG26001" s="5"/>
      <c r="AJ26001" s="4"/>
    </row>
    <row r="26002" spans="33:36">
      <c r="AG26002" s="5"/>
      <c r="AJ26002" s="4"/>
    </row>
    <row r="26003" spans="33:36">
      <c r="AG26003" s="5"/>
      <c r="AJ26003" s="4"/>
    </row>
    <row r="26004" spans="33:36">
      <c r="AG26004" s="5"/>
      <c r="AJ26004" s="4"/>
    </row>
    <row r="26005" spans="33:36">
      <c r="AG26005" s="5"/>
      <c r="AJ26005" s="4"/>
    </row>
    <row r="26006" spans="33:36">
      <c r="AG26006" s="5"/>
      <c r="AJ26006" s="4"/>
    </row>
    <row r="26007" spans="33:36">
      <c r="AG26007" s="5"/>
      <c r="AJ26007" s="4"/>
    </row>
    <row r="26008" spans="33:36">
      <c r="AG26008" s="5"/>
      <c r="AJ26008" s="4"/>
    </row>
    <row r="26009" spans="33:36">
      <c r="AG26009" s="5"/>
      <c r="AJ26009" s="4"/>
    </row>
    <row r="26010" spans="33:36">
      <c r="AG26010" s="5"/>
      <c r="AJ26010" s="4"/>
    </row>
    <row r="26011" spans="33:36">
      <c r="AG26011" s="5"/>
      <c r="AJ26011" s="4"/>
    </row>
    <row r="26012" spans="33:36">
      <c r="AG26012" s="5"/>
      <c r="AJ26012" s="4"/>
    </row>
    <row r="26013" spans="33:36">
      <c r="AG26013" s="5"/>
      <c r="AJ26013" s="4"/>
    </row>
    <row r="26014" spans="33:36">
      <c r="AG26014" s="5"/>
      <c r="AJ26014" s="4"/>
    </row>
    <row r="26015" spans="33:36">
      <c r="AG26015" s="5"/>
      <c r="AJ26015" s="4"/>
    </row>
    <row r="26016" spans="33:36">
      <c r="AG26016" s="5"/>
      <c r="AJ26016" s="4"/>
    </row>
    <row r="26017" spans="33:36">
      <c r="AG26017" s="5"/>
      <c r="AJ26017" s="4"/>
    </row>
    <row r="26018" spans="33:36">
      <c r="AG26018" s="5"/>
      <c r="AJ26018" s="4"/>
    </row>
    <row r="26019" spans="33:36">
      <c r="AG26019" s="5"/>
      <c r="AJ26019" s="4"/>
    </row>
    <row r="26020" spans="33:36">
      <c r="AG26020" s="5"/>
      <c r="AJ26020" s="4"/>
    </row>
    <row r="26021" spans="33:36">
      <c r="AG26021" s="5"/>
      <c r="AJ26021" s="4"/>
    </row>
    <row r="26022" spans="33:36">
      <c r="AG26022" s="5"/>
      <c r="AJ26022" s="4"/>
    </row>
    <row r="26023" spans="33:36">
      <c r="AG26023" s="5"/>
      <c r="AJ26023" s="4"/>
    </row>
    <row r="26024" spans="33:36">
      <c r="AG26024" s="5"/>
      <c r="AJ26024" s="4"/>
    </row>
    <row r="26025" spans="33:36">
      <c r="AG26025" s="5"/>
      <c r="AJ26025" s="4"/>
    </row>
    <row r="26026" spans="33:36">
      <c r="AG26026" s="5"/>
      <c r="AJ26026" s="4"/>
    </row>
    <row r="26027" spans="33:36">
      <c r="AG26027" s="5"/>
      <c r="AJ26027" s="4"/>
    </row>
    <row r="26028" spans="33:36">
      <c r="AG26028" s="5"/>
      <c r="AJ26028" s="4"/>
    </row>
    <row r="26029" spans="33:36">
      <c r="AG26029" s="5"/>
      <c r="AJ26029" s="4"/>
    </row>
    <row r="26030" spans="33:36">
      <c r="AG26030" s="5"/>
      <c r="AJ26030" s="4"/>
    </row>
    <row r="26031" spans="33:36">
      <c r="AG26031" s="5"/>
      <c r="AJ26031" s="4"/>
    </row>
    <row r="26032" spans="33:36">
      <c r="AG26032" s="5"/>
      <c r="AJ26032" s="4"/>
    </row>
    <row r="26033" spans="33:36">
      <c r="AG26033" s="5"/>
      <c r="AJ26033" s="4"/>
    </row>
    <row r="26034" spans="33:36">
      <c r="AG26034" s="5"/>
      <c r="AJ26034" s="4"/>
    </row>
    <row r="26035" spans="33:36">
      <c r="AG26035" s="5"/>
      <c r="AJ26035" s="4"/>
    </row>
    <row r="26036" spans="33:36">
      <c r="AG26036" s="5"/>
      <c r="AJ26036" s="4"/>
    </row>
    <row r="26037" spans="33:36">
      <c r="AG26037" s="5"/>
      <c r="AJ26037" s="4"/>
    </row>
    <row r="26038" spans="33:36">
      <c r="AG26038" s="5"/>
      <c r="AJ26038" s="4"/>
    </row>
    <row r="26039" spans="33:36">
      <c r="AG26039" s="5"/>
      <c r="AJ26039" s="4"/>
    </row>
    <row r="26040" spans="33:36">
      <c r="AG26040" s="5"/>
      <c r="AJ26040" s="4"/>
    </row>
    <row r="26041" spans="33:36">
      <c r="AG26041" s="5"/>
      <c r="AJ26041" s="4"/>
    </row>
    <row r="26042" spans="33:36">
      <c r="AG26042" s="5"/>
      <c r="AJ26042" s="4"/>
    </row>
    <row r="26043" spans="33:36">
      <c r="AG26043" s="5"/>
      <c r="AJ26043" s="4"/>
    </row>
    <row r="26044" spans="33:36">
      <c r="AG26044" s="5"/>
      <c r="AJ26044" s="4"/>
    </row>
    <row r="26045" spans="33:36">
      <c r="AG26045" s="5"/>
      <c r="AJ26045" s="4"/>
    </row>
    <row r="26046" spans="33:36">
      <c r="AG26046" s="5"/>
      <c r="AJ26046" s="4"/>
    </row>
    <row r="26047" spans="33:36">
      <c r="AG26047" s="5"/>
      <c r="AJ26047" s="4"/>
    </row>
    <row r="26048" spans="33:36">
      <c r="AG26048" s="5"/>
      <c r="AJ26048" s="4"/>
    </row>
    <row r="26049" spans="33:36">
      <c r="AG26049" s="5"/>
      <c r="AJ26049" s="4"/>
    </row>
    <row r="26050" spans="33:36">
      <c r="AG26050" s="5"/>
      <c r="AJ26050" s="4"/>
    </row>
    <row r="26051" spans="33:36">
      <c r="AG26051" s="5"/>
      <c r="AJ26051" s="4"/>
    </row>
    <row r="26052" spans="33:36">
      <c r="AG26052" s="5"/>
      <c r="AJ26052" s="4"/>
    </row>
    <row r="26053" spans="33:36">
      <c r="AG26053" s="5"/>
      <c r="AJ26053" s="4"/>
    </row>
    <row r="26054" spans="33:36">
      <c r="AG26054" s="5"/>
      <c r="AJ26054" s="4"/>
    </row>
    <row r="26055" spans="33:36">
      <c r="AG26055" s="5"/>
      <c r="AJ26055" s="4"/>
    </row>
    <row r="26056" spans="33:36">
      <c r="AG26056" s="5"/>
      <c r="AJ26056" s="4"/>
    </row>
    <row r="26057" spans="33:36">
      <c r="AG26057" s="5"/>
      <c r="AJ26057" s="4"/>
    </row>
    <row r="26058" spans="33:36">
      <c r="AG26058" s="5"/>
      <c r="AJ26058" s="4"/>
    </row>
    <row r="26059" spans="33:36">
      <c r="AG26059" s="5"/>
      <c r="AJ26059" s="4"/>
    </row>
    <row r="26060" spans="33:36">
      <c r="AG26060" s="5"/>
      <c r="AJ26060" s="4"/>
    </row>
    <row r="26061" spans="33:36">
      <c r="AG26061" s="5"/>
      <c r="AJ26061" s="4"/>
    </row>
    <row r="26062" spans="33:36">
      <c r="AG26062" s="5"/>
      <c r="AJ26062" s="4"/>
    </row>
    <row r="26063" spans="33:36">
      <c r="AG26063" s="5"/>
      <c r="AJ26063" s="4"/>
    </row>
    <row r="26064" spans="33:36">
      <c r="AG26064" s="5"/>
      <c r="AJ26064" s="4"/>
    </row>
    <row r="26065" spans="33:36">
      <c r="AG26065" s="5"/>
      <c r="AJ26065" s="4"/>
    </row>
    <row r="26066" spans="33:36">
      <c r="AG26066" s="5"/>
      <c r="AJ26066" s="4"/>
    </row>
    <row r="26067" spans="33:36">
      <c r="AG26067" s="5"/>
      <c r="AJ26067" s="4"/>
    </row>
    <row r="26068" spans="33:36">
      <c r="AG26068" s="5"/>
      <c r="AJ26068" s="4"/>
    </row>
    <row r="26069" spans="33:36">
      <c r="AG26069" s="5"/>
      <c r="AJ26069" s="4"/>
    </row>
    <row r="26070" spans="33:36">
      <c r="AG26070" s="5"/>
      <c r="AJ26070" s="4"/>
    </row>
    <row r="26071" spans="33:36">
      <c r="AG26071" s="5"/>
      <c r="AJ26071" s="4"/>
    </row>
    <row r="26072" spans="33:36">
      <c r="AG26072" s="5"/>
      <c r="AJ26072" s="4"/>
    </row>
    <row r="26073" spans="33:36">
      <c r="AG26073" s="5"/>
      <c r="AJ26073" s="4"/>
    </row>
    <row r="26074" spans="33:36">
      <c r="AG26074" s="5"/>
      <c r="AJ26074" s="4"/>
    </row>
    <row r="26075" spans="33:36">
      <c r="AG26075" s="5"/>
      <c r="AJ26075" s="4"/>
    </row>
    <row r="26076" spans="33:36">
      <c r="AG26076" s="5"/>
      <c r="AJ26076" s="4"/>
    </row>
    <row r="26077" spans="33:36">
      <c r="AG26077" s="5"/>
      <c r="AJ26077" s="4"/>
    </row>
    <row r="26078" spans="33:36">
      <c r="AG26078" s="5"/>
      <c r="AJ26078" s="4"/>
    </row>
    <row r="26079" spans="33:36">
      <c r="AG26079" s="5"/>
      <c r="AJ26079" s="4"/>
    </row>
    <row r="26080" spans="33:36">
      <c r="AG26080" s="5"/>
      <c r="AJ26080" s="4"/>
    </row>
    <row r="26081" spans="33:36">
      <c r="AG26081" s="5"/>
      <c r="AJ26081" s="4"/>
    </row>
    <row r="26082" spans="33:36">
      <c r="AG26082" s="5"/>
      <c r="AJ26082" s="4"/>
    </row>
    <row r="26083" spans="33:36">
      <c r="AG26083" s="5"/>
      <c r="AJ26083" s="4"/>
    </row>
    <row r="26084" spans="33:36">
      <c r="AG26084" s="5"/>
      <c r="AJ26084" s="4"/>
    </row>
    <row r="26085" spans="33:36">
      <c r="AG26085" s="5"/>
      <c r="AJ26085" s="4"/>
    </row>
    <row r="26086" spans="33:36">
      <c r="AG26086" s="5"/>
      <c r="AJ26086" s="4"/>
    </row>
    <row r="26087" spans="33:36">
      <c r="AG26087" s="5"/>
      <c r="AJ26087" s="4"/>
    </row>
    <row r="26088" spans="33:36">
      <c r="AG26088" s="5"/>
      <c r="AJ26088" s="4"/>
    </row>
    <row r="26089" spans="33:36">
      <c r="AG26089" s="5"/>
      <c r="AJ26089" s="4"/>
    </row>
    <row r="26090" spans="33:36">
      <c r="AG26090" s="5"/>
      <c r="AJ26090" s="4"/>
    </row>
    <row r="26091" spans="33:36">
      <c r="AG26091" s="5"/>
      <c r="AJ26091" s="4"/>
    </row>
    <row r="26092" spans="33:36">
      <c r="AG26092" s="5"/>
      <c r="AJ26092" s="4"/>
    </row>
    <row r="26093" spans="33:36">
      <c r="AG26093" s="5"/>
      <c r="AJ26093" s="4"/>
    </row>
    <row r="26094" spans="33:36">
      <c r="AG26094" s="5"/>
      <c r="AJ26094" s="4"/>
    </row>
    <row r="26095" spans="33:36">
      <c r="AG26095" s="5"/>
      <c r="AJ26095" s="4"/>
    </row>
    <row r="26096" spans="33:36">
      <c r="AG26096" s="5"/>
      <c r="AJ26096" s="4"/>
    </row>
    <row r="26097" spans="33:36">
      <c r="AG26097" s="5"/>
      <c r="AJ26097" s="4"/>
    </row>
    <row r="26098" spans="33:36">
      <c r="AG26098" s="5"/>
      <c r="AJ26098" s="4"/>
    </row>
    <row r="26099" spans="33:36">
      <c r="AG26099" s="5"/>
      <c r="AJ26099" s="4"/>
    </row>
    <row r="26100" spans="33:36">
      <c r="AG26100" s="5"/>
      <c r="AJ26100" s="4"/>
    </row>
    <row r="26101" spans="33:36">
      <c r="AG26101" s="5"/>
      <c r="AJ26101" s="4"/>
    </row>
    <row r="26102" spans="33:36">
      <c r="AG26102" s="5"/>
      <c r="AJ26102" s="4"/>
    </row>
    <row r="26103" spans="33:36">
      <c r="AG26103" s="5"/>
      <c r="AJ26103" s="4"/>
    </row>
    <row r="26104" spans="33:36">
      <c r="AG26104" s="5"/>
      <c r="AJ26104" s="4"/>
    </row>
    <row r="26105" spans="33:36">
      <c r="AG26105" s="5"/>
      <c r="AJ26105" s="4"/>
    </row>
    <row r="26106" spans="33:36">
      <c r="AG26106" s="5"/>
      <c r="AJ26106" s="4"/>
    </row>
    <row r="26107" spans="33:36">
      <c r="AG26107" s="5"/>
      <c r="AJ26107" s="4"/>
    </row>
    <row r="26108" spans="33:36">
      <c r="AG26108" s="5"/>
      <c r="AJ26108" s="4"/>
    </row>
    <row r="26109" spans="33:36">
      <c r="AG26109" s="5"/>
      <c r="AJ26109" s="4"/>
    </row>
    <row r="26110" spans="33:36">
      <c r="AG26110" s="5"/>
      <c r="AJ26110" s="4"/>
    </row>
    <row r="26111" spans="33:36">
      <c r="AG26111" s="5"/>
      <c r="AJ26111" s="4"/>
    </row>
    <row r="26112" spans="33:36">
      <c r="AG26112" s="5"/>
      <c r="AJ26112" s="4"/>
    </row>
    <row r="26113" spans="33:36">
      <c r="AG26113" s="5"/>
      <c r="AJ26113" s="4"/>
    </row>
    <row r="26114" spans="33:36">
      <c r="AG26114" s="5"/>
      <c r="AJ26114" s="4"/>
    </row>
    <row r="26115" spans="33:36">
      <c r="AG26115" s="5"/>
      <c r="AJ26115" s="4"/>
    </row>
    <row r="26116" spans="33:36">
      <c r="AG26116" s="5"/>
      <c r="AJ26116" s="4"/>
    </row>
    <row r="26117" spans="33:36">
      <c r="AG26117" s="5"/>
      <c r="AJ26117" s="4"/>
    </row>
    <row r="26118" spans="33:36">
      <c r="AG26118" s="5"/>
      <c r="AJ26118" s="4"/>
    </row>
    <row r="26119" spans="33:36">
      <c r="AG26119" s="5"/>
      <c r="AJ26119" s="4"/>
    </row>
    <row r="26120" spans="33:36">
      <c r="AG26120" s="5"/>
      <c r="AJ26120" s="4"/>
    </row>
    <row r="26121" spans="33:36">
      <c r="AG26121" s="5"/>
      <c r="AJ26121" s="4"/>
    </row>
    <row r="26122" spans="33:36">
      <c r="AG26122" s="5"/>
      <c r="AJ26122" s="4"/>
    </row>
    <row r="26123" spans="33:36">
      <c r="AG26123" s="5"/>
      <c r="AJ26123" s="4"/>
    </row>
    <row r="26124" spans="33:36">
      <c r="AG26124" s="5"/>
      <c r="AJ26124" s="4"/>
    </row>
    <row r="26125" spans="33:36">
      <c r="AG26125" s="5"/>
      <c r="AJ26125" s="4"/>
    </row>
    <row r="26126" spans="33:36">
      <c r="AG26126" s="5"/>
      <c r="AJ26126" s="4"/>
    </row>
    <row r="26127" spans="33:36">
      <c r="AG26127" s="5"/>
      <c r="AJ26127" s="4"/>
    </row>
    <row r="26128" spans="33:36">
      <c r="AG26128" s="5"/>
      <c r="AJ26128" s="4"/>
    </row>
    <row r="26129" spans="33:36">
      <c r="AG26129" s="5"/>
      <c r="AJ26129" s="4"/>
    </row>
    <row r="26130" spans="33:36">
      <c r="AG26130" s="5"/>
      <c r="AJ26130" s="4"/>
    </row>
    <row r="26131" spans="33:36">
      <c r="AG26131" s="5"/>
      <c r="AJ26131" s="4"/>
    </row>
    <row r="26132" spans="33:36">
      <c r="AG26132" s="5"/>
      <c r="AJ26132" s="4"/>
    </row>
    <row r="26133" spans="33:36">
      <c r="AG26133" s="5"/>
      <c r="AJ26133" s="4"/>
    </row>
    <row r="26134" spans="33:36">
      <c r="AG26134" s="5"/>
      <c r="AJ26134" s="4"/>
    </row>
    <row r="26135" spans="33:36">
      <c r="AG26135" s="5"/>
      <c r="AJ26135" s="4"/>
    </row>
    <row r="26136" spans="33:36">
      <c r="AG26136" s="5"/>
      <c r="AJ26136" s="4"/>
    </row>
    <row r="26137" spans="33:36">
      <c r="AG26137" s="5"/>
      <c r="AJ26137" s="4"/>
    </row>
    <row r="26138" spans="33:36">
      <c r="AG26138" s="5"/>
      <c r="AJ26138" s="4"/>
    </row>
    <row r="26139" spans="33:36">
      <c r="AG26139" s="5"/>
      <c r="AJ26139" s="4"/>
    </row>
    <row r="26140" spans="33:36">
      <c r="AG26140" s="5"/>
      <c r="AJ26140" s="4"/>
    </row>
    <row r="26141" spans="33:36">
      <c r="AG26141" s="5"/>
      <c r="AJ26141" s="4"/>
    </row>
    <row r="26142" spans="33:36">
      <c r="AG26142" s="5"/>
      <c r="AJ26142" s="4"/>
    </row>
    <row r="26143" spans="33:36">
      <c r="AG26143" s="5"/>
      <c r="AJ26143" s="4"/>
    </row>
    <row r="26144" spans="33:36">
      <c r="AG26144" s="5"/>
      <c r="AJ26144" s="4"/>
    </row>
    <row r="26145" spans="33:36">
      <c r="AG26145" s="5"/>
      <c r="AJ26145" s="4"/>
    </row>
    <row r="26146" spans="33:36">
      <c r="AG26146" s="5"/>
      <c r="AJ26146" s="4"/>
    </row>
    <row r="26147" spans="33:36">
      <c r="AG26147" s="5"/>
      <c r="AJ26147" s="4"/>
    </row>
    <row r="26148" spans="33:36">
      <c r="AG26148" s="5"/>
      <c r="AJ26148" s="4"/>
    </row>
    <row r="26149" spans="33:36">
      <c r="AG26149" s="5"/>
      <c r="AJ26149" s="4"/>
    </row>
    <row r="26150" spans="33:36">
      <c r="AG26150" s="5"/>
      <c r="AJ26150" s="4"/>
    </row>
    <row r="26151" spans="33:36">
      <c r="AG26151" s="5"/>
      <c r="AJ26151" s="4"/>
    </row>
    <row r="26152" spans="33:36">
      <c r="AG26152" s="5"/>
      <c r="AJ26152" s="4"/>
    </row>
    <row r="26153" spans="33:36">
      <c r="AG26153" s="5"/>
      <c r="AJ26153" s="4"/>
    </row>
    <row r="26154" spans="33:36">
      <c r="AG26154" s="5"/>
      <c r="AJ26154" s="4"/>
    </row>
    <row r="26155" spans="33:36">
      <c r="AG26155" s="5"/>
      <c r="AJ26155" s="4"/>
    </row>
    <row r="26156" spans="33:36">
      <c r="AG26156" s="5"/>
      <c r="AJ26156" s="4"/>
    </row>
    <row r="26157" spans="33:36">
      <c r="AG26157" s="5"/>
      <c r="AJ26157" s="4"/>
    </row>
    <row r="26158" spans="33:36">
      <c r="AG26158" s="5"/>
      <c r="AJ26158" s="4"/>
    </row>
    <row r="26159" spans="33:36">
      <c r="AG26159" s="5"/>
      <c r="AJ26159" s="4"/>
    </row>
    <row r="26160" spans="33:36">
      <c r="AG26160" s="5"/>
      <c r="AJ26160" s="4"/>
    </row>
    <row r="26161" spans="33:36">
      <c r="AG26161" s="5"/>
      <c r="AJ26161" s="4"/>
    </row>
    <row r="26162" spans="33:36">
      <c r="AG26162" s="5"/>
      <c r="AJ26162" s="4"/>
    </row>
    <row r="26163" spans="33:36">
      <c r="AG26163" s="5"/>
      <c r="AJ26163" s="4"/>
    </row>
    <row r="26164" spans="33:36">
      <c r="AG26164" s="5"/>
      <c r="AJ26164" s="4"/>
    </row>
    <row r="26165" spans="33:36">
      <c r="AG26165" s="5"/>
      <c r="AJ26165" s="4"/>
    </row>
    <row r="26166" spans="33:36">
      <c r="AG26166" s="5"/>
      <c r="AJ26166" s="4"/>
    </row>
    <row r="26167" spans="33:36">
      <c r="AG26167" s="5"/>
      <c r="AJ26167" s="4"/>
    </row>
    <row r="26168" spans="33:36">
      <c r="AG26168" s="5"/>
      <c r="AJ26168" s="4"/>
    </row>
    <row r="26169" spans="33:36">
      <c r="AG26169" s="5"/>
      <c r="AJ26169" s="4"/>
    </row>
    <row r="26170" spans="33:36">
      <c r="AG26170" s="5"/>
      <c r="AJ26170" s="4"/>
    </row>
    <row r="26171" spans="33:36">
      <c r="AG26171" s="5"/>
      <c r="AJ26171" s="4"/>
    </row>
    <row r="26172" spans="33:36">
      <c r="AG26172" s="5"/>
      <c r="AJ26172" s="4"/>
    </row>
    <row r="26173" spans="33:36">
      <c r="AG26173" s="5"/>
      <c r="AJ26173" s="4"/>
    </row>
    <row r="26174" spans="33:36">
      <c r="AG26174" s="5"/>
      <c r="AJ26174" s="4"/>
    </row>
    <row r="26175" spans="33:36">
      <c r="AG26175" s="5"/>
      <c r="AJ26175" s="4"/>
    </row>
    <row r="26176" spans="33:36">
      <c r="AG26176" s="5"/>
      <c r="AJ26176" s="4"/>
    </row>
    <row r="26177" spans="33:36">
      <c r="AG26177" s="5"/>
      <c r="AJ26177" s="4"/>
    </row>
    <row r="26178" spans="33:36">
      <c r="AG26178" s="5"/>
      <c r="AJ26178" s="4"/>
    </row>
    <row r="26179" spans="33:36">
      <c r="AG26179" s="5"/>
      <c r="AJ26179" s="4"/>
    </row>
    <row r="26180" spans="33:36">
      <c r="AG26180" s="5"/>
      <c r="AJ26180" s="4"/>
    </row>
    <row r="26181" spans="33:36">
      <c r="AG26181" s="5"/>
      <c r="AJ26181" s="4"/>
    </row>
    <row r="26182" spans="33:36">
      <c r="AG26182" s="5"/>
      <c r="AJ26182" s="4"/>
    </row>
    <row r="26183" spans="33:36">
      <c r="AG26183" s="5"/>
      <c r="AJ26183" s="4"/>
    </row>
    <row r="26184" spans="33:36">
      <c r="AG26184" s="5"/>
      <c r="AJ26184" s="4"/>
    </row>
    <row r="26185" spans="33:36">
      <c r="AG26185" s="5"/>
      <c r="AJ26185" s="4"/>
    </row>
    <row r="26186" spans="33:36">
      <c r="AG26186" s="5"/>
      <c r="AJ26186" s="4"/>
    </row>
    <row r="26187" spans="33:36">
      <c r="AG26187" s="5"/>
      <c r="AJ26187" s="4"/>
    </row>
    <row r="26188" spans="33:36">
      <c r="AG26188" s="5"/>
      <c r="AJ26188" s="4"/>
    </row>
    <row r="26189" spans="33:36">
      <c r="AG26189" s="5"/>
      <c r="AJ26189" s="4"/>
    </row>
    <row r="26190" spans="33:36">
      <c r="AG26190" s="5"/>
      <c r="AJ26190" s="4"/>
    </row>
    <row r="26191" spans="33:36">
      <c r="AG26191" s="5"/>
      <c r="AJ26191" s="4"/>
    </row>
    <row r="26192" spans="33:36">
      <c r="AG26192" s="5"/>
      <c r="AJ26192" s="4"/>
    </row>
    <row r="26193" spans="33:36">
      <c r="AG26193" s="5"/>
      <c r="AJ26193" s="4"/>
    </row>
    <row r="26194" spans="33:36">
      <c r="AG26194" s="5"/>
      <c r="AJ26194" s="4"/>
    </row>
    <row r="26195" spans="33:36">
      <c r="AG26195" s="5"/>
      <c r="AJ26195" s="4"/>
    </row>
    <row r="26196" spans="33:36">
      <c r="AG26196" s="5"/>
      <c r="AJ26196" s="4"/>
    </row>
    <row r="26197" spans="33:36">
      <c r="AG26197" s="5"/>
      <c r="AJ26197" s="4"/>
    </row>
    <row r="26198" spans="33:36">
      <c r="AG26198" s="5"/>
      <c r="AJ26198" s="4"/>
    </row>
    <row r="26199" spans="33:36">
      <c r="AG26199" s="5"/>
      <c r="AJ26199" s="4"/>
    </row>
    <row r="26200" spans="33:36">
      <c r="AG26200" s="5"/>
      <c r="AJ26200" s="4"/>
    </row>
    <row r="26201" spans="33:36">
      <c r="AG26201" s="5"/>
      <c r="AJ26201" s="4"/>
    </row>
    <row r="26202" spans="33:36">
      <c r="AG26202" s="5"/>
      <c r="AJ26202" s="4"/>
    </row>
    <row r="26203" spans="33:36">
      <c r="AG26203" s="5"/>
      <c r="AJ26203" s="4"/>
    </row>
    <row r="26204" spans="33:36">
      <c r="AG26204" s="5"/>
      <c r="AJ26204" s="4"/>
    </row>
    <row r="26205" spans="33:36">
      <c r="AG26205" s="5"/>
      <c r="AJ26205" s="4"/>
    </row>
    <row r="26206" spans="33:36">
      <c r="AG26206" s="5"/>
      <c r="AJ26206" s="4"/>
    </row>
    <row r="26207" spans="33:36">
      <c r="AG26207" s="5"/>
      <c r="AJ26207" s="4"/>
    </row>
    <row r="26208" spans="33:36">
      <c r="AG26208" s="5"/>
      <c r="AJ26208" s="4"/>
    </row>
    <row r="26209" spans="33:36">
      <c r="AG26209" s="5"/>
      <c r="AJ26209" s="4"/>
    </row>
    <row r="26210" spans="33:36">
      <c r="AG26210" s="5"/>
      <c r="AJ26210" s="4"/>
    </row>
    <row r="26211" spans="33:36">
      <c r="AG26211" s="5"/>
      <c r="AJ26211" s="4"/>
    </row>
    <row r="26212" spans="33:36">
      <c r="AG26212" s="5"/>
      <c r="AJ26212" s="4"/>
    </row>
    <row r="26213" spans="33:36">
      <c r="AG26213" s="5"/>
      <c r="AJ26213" s="4"/>
    </row>
    <row r="26214" spans="33:36">
      <c r="AG26214" s="5"/>
      <c r="AJ26214" s="4"/>
    </row>
    <row r="26215" spans="33:36">
      <c r="AG26215" s="5"/>
      <c r="AJ26215" s="4"/>
    </row>
    <row r="26216" spans="33:36">
      <c r="AG26216" s="5"/>
      <c r="AJ26216" s="4"/>
    </row>
    <row r="26217" spans="33:36">
      <c r="AG26217" s="5"/>
      <c r="AJ26217" s="4"/>
    </row>
    <row r="26218" spans="33:36">
      <c r="AG26218" s="5"/>
      <c r="AJ26218" s="4"/>
    </row>
    <row r="26219" spans="33:36">
      <c r="AG26219" s="5"/>
      <c r="AJ26219" s="4"/>
    </row>
    <row r="26220" spans="33:36">
      <c r="AG26220" s="5"/>
      <c r="AJ26220" s="4"/>
    </row>
    <row r="26221" spans="33:36">
      <c r="AG26221" s="5"/>
      <c r="AJ26221" s="4"/>
    </row>
    <row r="26222" spans="33:36">
      <c r="AG26222" s="5"/>
      <c r="AJ26222" s="4"/>
    </row>
    <row r="26223" spans="33:36">
      <c r="AG26223" s="5"/>
      <c r="AJ26223" s="4"/>
    </row>
    <row r="26224" spans="33:36">
      <c r="AG26224" s="5"/>
      <c r="AJ26224" s="4"/>
    </row>
    <row r="26225" spans="33:36">
      <c r="AG26225" s="5"/>
      <c r="AJ26225" s="4"/>
    </row>
    <row r="26226" spans="33:36">
      <c r="AG26226" s="5"/>
      <c r="AJ26226" s="4"/>
    </row>
    <row r="26227" spans="33:36">
      <c r="AG26227" s="5"/>
      <c r="AJ26227" s="4"/>
    </row>
    <row r="26228" spans="33:36">
      <c r="AG26228" s="5"/>
      <c r="AJ26228" s="4"/>
    </row>
    <row r="26229" spans="33:36">
      <c r="AG26229" s="5"/>
      <c r="AJ26229" s="4"/>
    </row>
    <row r="26230" spans="33:36">
      <c r="AG26230" s="5"/>
      <c r="AJ26230" s="4"/>
    </row>
    <row r="26231" spans="33:36">
      <c r="AG26231" s="5"/>
      <c r="AJ26231" s="4"/>
    </row>
    <row r="26232" spans="33:36">
      <c r="AG26232" s="5"/>
      <c r="AJ26232" s="4"/>
    </row>
    <row r="26233" spans="33:36">
      <c r="AG26233" s="5"/>
      <c r="AJ26233" s="4"/>
    </row>
    <row r="26234" spans="33:36">
      <c r="AG26234" s="5"/>
      <c r="AJ26234" s="4"/>
    </row>
    <row r="26235" spans="33:36">
      <c r="AG26235" s="5"/>
      <c r="AJ26235" s="4"/>
    </row>
    <row r="26236" spans="33:36">
      <c r="AG26236" s="5"/>
      <c r="AJ26236" s="4"/>
    </row>
    <row r="26237" spans="33:36">
      <c r="AG26237" s="5"/>
      <c r="AJ26237" s="4"/>
    </row>
    <row r="26238" spans="33:36">
      <c r="AG26238" s="5"/>
      <c r="AJ26238" s="4"/>
    </row>
    <row r="26239" spans="33:36">
      <c r="AG26239" s="5"/>
      <c r="AJ26239" s="4"/>
    </row>
    <row r="26240" spans="33:36">
      <c r="AG26240" s="5"/>
      <c r="AJ26240" s="4"/>
    </row>
    <row r="26241" spans="33:36">
      <c r="AG26241" s="5"/>
      <c r="AJ26241" s="4"/>
    </row>
    <row r="26242" spans="33:36">
      <c r="AG26242" s="5"/>
      <c r="AJ26242" s="4"/>
    </row>
    <row r="26243" spans="33:36">
      <c r="AG26243" s="5"/>
      <c r="AJ26243" s="4"/>
    </row>
    <row r="26244" spans="33:36">
      <c r="AG26244" s="5"/>
      <c r="AJ26244" s="4"/>
    </row>
    <row r="26245" spans="33:36">
      <c r="AG26245" s="5"/>
      <c r="AJ26245" s="4"/>
    </row>
    <row r="26246" spans="33:36">
      <c r="AG26246" s="5"/>
      <c r="AJ26246" s="4"/>
    </row>
    <row r="26247" spans="33:36">
      <c r="AG26247" s="5"/>
      <c r="AJ26247" s="4"/>
    </row>
    <row r="26248" spans="33:36">
      <c r="AG26248" s="5"/>
      <c r="AJ26248" s="4"/>
    </row>
    <row r="26249" spans="33:36">
      <c r="AG26249" s="5"/>
      <c r="AJ26249" s="4"/>
    </row>
    <row r="26250" spans="33:36">
      <c r="AG26250" s="5"/>
      <c r="AJ26250" s="4"/>
    </row>
    <row r="26251" spans="33:36">
      <c r="AG26251" s="5"/>
      <c r="AJ26251" s="4"/>
    </row>
    <row r="26252" spans="33:36">
      <c r="AG26252" s="5"/>
      <c r="AJ26252" s="4"/>
    </row>
    <row r="26253" spans="33:36">
      <c r="AG26253" s="5"/>
      <c r="AJ26253" s="4"/>
    </row>
    <row r="26254" spans="33:36">
      <c r="AG26254" s="5"/>
      <c r="AJ26254" s="4"/>
    </row>
    <row r="26255" spans="33:36">
      <c r="AG26255" s="5"/>
      <c r="AJ26255" s="4"/>
    </row>
    <row r="26256" spans="33:36">
      <c r="AG26256" s="5"/>
      <c r="AJ26256" s="4"/>
    </row>
    <row r="26257" spans="33:36">
      <c r="AG26257" s="5"/>
      <c r="AJ26257" s="4"/>
    </row>
    <row r="26258" spans="33:36">
      <c r="AG26258" s="5"/>
      <c r="AJ26258" s="4"/>
    </row>
    <row r="26259" spans="33:36">
      <c r="AG26259" s="5"/>
      <c r="AJ26259" s="4"/>
    </row>
    <row r="26260" spans="33:36">
      <c r="AG26260" s="5"/>
      <c r="AJ26260" s="4"/>
    </row>
    <row r="26261" spans="33:36">
      <c r="AG26261" s="5"/>
      <c r="AJ26261" s="4"/>
    </row>
    <row r="26262" spans="33:36">
      <c r="AG26262" s="5"/>
      <c r="AJ26262" s="4"/>
    </row>
    <row r="26263" spans="33:36">
      <c r="AG26263" s="5"/>
      <c r="AJ26263" s="4"/>
    </row>
    <row r="26264" spans="33:36">
      <c r="AG26264" s="5"/>
      <c r="AJ26264" s="4"/>
    </row>
    <row r="26265" spans="33:36">
      <c r="AG26265" s="5"/>
      <c r="AJ26265" s="4"/>
    </row>
    <row r="26266" spans="33:36">
      <c r="AG26266" s="5"/>
      <c r="AJ26266" s="4"/>
    </row>
    <row r="26267" spans="33:36">
      <c r="AG26267" s="5"/>
      <c r="AJ26267" s="4"/>
    </row>
    <row r="26268" spans="33:36">
      <c r="AG26268" s="5"/>
      <c r="AJ26268" s="4"/>
    </row>
    <row r="26269" spans="33:36">
      <c r="AG26269" s="5"/>
      <c r="AJ26269" s="4"/>
    </row>
    <row r="26270" spans="33:36">
      <c r="AG26270" s="5"/>
      <c r="AJ26270" s="4"/>
    </row>
    <row r="26271" spans="33:36">
      <c r="AG26271" s="5"/>
      <c r="AJ26271" s="4"/>
    </row>
    <row r="26272" spans="33:36">
      <c r="AG26272" s="5"/>
      <c r="AJ26272" s="4"/>
    </row>
    <row r="26273" spans="33:36">
      <c r="AG26273" s="5"/>
      <c r="AJ26273" s="4"/>
    </row>
    <row r="26274" spans="33:36">
      <c r="AG26274" s="5"/>
      <c r="AJ26274" s="4"/>
    </row>
    <row r="26275" spans="33:36">
      <c r="AG26275" s="5"/>
      <c r="AJ26275" s="4"/>
    </row>
    <row r="26276" spans="33:36">
      <c r="AG26276" s="5"/>
      <c r="AJ26276" s="4"/>
    </row>
    <row r="26277" spans="33:36">
      <c r="AG26277" s="5"/>
      <c r="AJ26277" s="4"/>
    </row>
    <row r="26278" spans="33:36">
      <c r="AG26278" s="5"/>
      <c r="AJ26278" s="4"/>
    </row>
    <row r="26279" spans="33:36">
      <c r="AG26279" s="5"/>
      <c r="AJ26279" s="4"/>
    </row>
    <row r="26280" spans="33:36">
      <c r="AG26280" s="5"/>
      <c r="AJ26280" s="4"/>
    </row>
    <row r="26281" spans="33:36">
      <c r="AG26281" s="5"/>
      <c r="AJ26281" s="4"/>
    </row>
    <row r="26282" spans="33:36">
      <c r="AG26282" s="5"/>
      <c r="AJ26282" s="4"/>
    </row>
    <row r="26283" spans="33:36">
      <c r="AG26283" s="5"/>
      <c r="AJ26283" s="4"/>
    </row>
    <row r="26284" spans="33:36">
      <c r="AG26284" s="5"/>
      <c r="AJ26284" s="4"/>
    </row>
    <row r="26285" spans="33:36">
      <c r="AG26285" s="5"/>
      <c r="AJ26285" s="4"/>
    </row>
    <row r="26286" spans="33:36">
      <c r="AG26286" s="5"/>
      <c r="AJ26286" s="4"/>
    </row>
    <row r="26287" spans="33:36">
      <c r="AG26287" s="5"/>
      <c r="AJ26287" s="4"/>
    </row>
    <row r="26288" spans="33:36">
      <c r="AG26288" s="5"/>
      <c r="AJ26288" s="4"/>
    </row>
    <row r="26289" spans="33:36">
      <c r="AG26289" s="5"/>
      <c r="AJ26289" s="4"/>
    </row>
    <row r="26290" spans="33:36">
      <c r="AG26290" s="5"/>
      <c r="AJ26290" s="4"/>
    </row>
    <row r="26291" spans="33:36">
      <c r="AG26291" s="5"/>
      <c r="AJ26291" s="4"/>
    </row>
    <row r="26292" spans="33:36">
      <c r="AG26292" s="5"/>
      <c r="AJ26292" s="4"/>
    </row>
    <row r="26293" spans="33:36">
      <c r="AG26293" s="5"/>
      <c r="AJ26293" s="4"/>
    </row>
    <row r="26294" spans="33:36">
      <c r="AG26294" s="5"/>
      <c r="AJ26294" s="4"/>
    </row>
    <row r="26295" spans="33:36">
      <c r="AG26295" s="5"/>
      <c r="AJ26295" s="4"/>
    </row>
    <row r="26296" spans="33:36">
      <c r="AG26296" s="5"/>
      <c r="AJ26296" s="4"/>
    </row>
    <row r="26297" spans="33:36">
      <c r="AG26297" s="5"/>
      <c r="AJ26297" s="4"/>
    </row>
    <row r="26298" spans="33:36">
      <c r="AG26298" s="5"/>
      <c r="AJ26298" s="4"/>
    </row>
    <row r="26299" spans="33:36">
      <c r="AG26299" s="5"/>
      <c r="AJ26299" s="4"/>
    </row>
    <row r="26300" spans="33:36">
      <c r="AG26300" s="5"/>
      <c r="AJ26300" s="4"/>
    </row>
    <row r="26301" spans="33:36">
      <c r="AG26301" s="5"/>
      <c r="AJ26301" s="4"/>
    </row>
    <row r="26302" spans="33:36">
      <c r="AG26302" s="5"/>
      <c r="AJ26302" s="4"/>
    </row>
    <row r="26303" spans="33:36">
      <c r="AG26303" s="5"/>
      <c r="AJ26303" s="4"/>
    </row>
    <row r="26304" spans="33:36">
      <c r="AG26304" s="5"/>
      <c r="AJ26304" s="4"/>
    </row>
    <row r="26305" spans="33:36">
      <c r="AG26305" s="5"/>
      <c r="AJ26305" s="4"/>
    </row>
    <row r="26306" spans="33:36">
      <c r="AG26306" s="5"/>
      <c r="AJ26306" s="4"/>
    </row>
    <row r="26307" spans="33:36">
      <c r="AG26307" s="5"/>
      <c r="AJ26307" s="4"/>
    </row>
    <row r="26308" spans="33:36">
      <c r="AG26308" s="5"/>
      <c r="AJ26308" s="4"/>
    </row>
    <row r="26309" spans="33:36">
      <c r="AG26309" s="5"/>
      <c r="AJ26309" s="4"/>
    </row>
    <row r="26310" spans="33:36">
      <c r="AG26310" s="5"/>
      <c r="AJ26310" s="4"/>
    </row>
    <row r="26311" spans="33:36">
      <c r="AG26311" s="5"/>
      <c r="AJ26311" s="4"/>
    </row>
    <row r="26312" spans="33:36">
      <c r="AG26312" s="5"/>
      <c r="AJ26312" s="4"/>
    </row>
    <row r="26313" spans="33:36">
      <c r="AG26313" s="5"/>
      <c r="AJ26313" s="4"/>
    </row>
    <row r="26314" spans="33:36">
      <c r="AG26314" s="5"/>
      <c r="AJ26314" s="4"/>
    </row>
    <row r="26315" spans="33:36">
      <c r="AG26315" s="5"/>
      <c r="AJ26315" s="4"/>
    </row>
    <row r="26316" spans="33:36">
      <c r="AG26316" s="5"/>
      <c r="AJ26316" s="4"/>
    </row>
    <row r="26317" spans="33:36">
      <c r="AG26317" s="5"/>
      <c r="AJ26317" s="4"/>
    </row>
    <row r="26318" spans="33:36">
      <c r="AG26318" s="5"/>
      <c r="AJ26318" s="4"/>
    </row>
    <row r="26319" spans="33:36">
      <c r="AG26319" s="5"/>
      <c r="AJ26319" s="4"/>
    </row>
    <row r="26320" spans="33:36">
      <c r="AG26320" s="5"/>
      <c r="AJ26320" s="4"/>
    </row>
    <row r="26321" spans="33:36">
      <c r="AG26321" s="5"/>
      <c r="AJ26321" s="4"/>
    </row>
    <row r="26322" spans="33:36">
      <c r="AG26322" s="5"/>
      <c r="AJ26322" s="4"/>
    </row>
    <row r="26323" spans="33:36">
      <c r="AG26323" s="5"/>
      <c r="AJ26323" s="4"/>
    </row>
    <row r="26324" spans="33:36">
      <c r="AG26324" s="5"/>
      <c r="AJ26324" s="4"/>
    </row>
    <row r="26325" spans="33:36">
      <c r="AG26325" s="5"/>
      <c r="AJ26325" s="4"/>
    </row>
    <row r="26326" spans="33:36">
      <c r="AG26326" s="5"/>
      <c r="AJ26326" s="4"/>
    </row>
    <row r="26327" spans="33:36">
      <c r="AG26327" s="5"/>
      <c r="AJ26327" s="4"/>
    </row>
    <row r="26328" spans="33:36">
      <c r="AG26328" s="5"/>
      <c r="AJ26328" s="4"/>
    </row>
    <row r="26329" spans="33:36">
      <c r="AG26329" s="5"/>
      <c r="AJ26329" s="4"/>
    </row>
    <row r="26330" spans="33:36">
      <c r="AG26330" s="5"/>
      <c r="AJ26330" s="4"/>
    </row>
    <row r="26331" spans="33:36">
      <c r="AG26331" s="5"/>
      <c r="AJ26331" s="4"/>
    </row>
    <row r="26332" spans="33:36">
      <c r="AG26332" s="5"/>
      <c r="AJ26332" s="4"/>
    </row>
    <row r="26333" spans="33:36">
      <c r="AG26333" s="5"/>
      <c r="AJ26333" s="4"/>
    </row>
    <row r="26334" spans="33:36">
      <c r="AG26334" s="5"/>
      <c r="AJ26334" s="4"/>
    </row>
    <row r="26335" spans="33:36">
      <c r="AG26335" s="5"/>
      <c r="AJ26335" s="4"/>
    </row>
    <row r="26336" spans="33:36">
      <c r="AG26336" s="5"/>
      <c r="AJ26336" s="4"/>
    </row>
    <row r="26337" spans="33:36">
      <c r="AG26337" s="5"/>
      <c r="AJ26337" s="4"/>
    </row>
    <row r="26338" spans="33:36">
      <c r="AG26338" s="5"/>
      <c r="AJ26338" s="4"/>
    </row>
    <row r="26339" spans="33:36">
      <c r="AG26339" s="5"/>
      <c r="AJ26339" s="4"/>
    </row>
    <row r="26340" spans="33:36">
      <c r="AG26340" s="5"/>
      <c r="AJ26340" s="4"/>
    </row>
    <row r="26341" spans="33:36">
      <c r="AG26341" s="5"/>
      <c r="AJ26341" s="4"/>
    </row>
    <row r="26342" spans="33:36">
      <c r="AG26342" s="5"/>
      <c r="AJ26342" s="4"/>
    </row>
    <row r="26343" spans="33:36">
      <c r="AG26343" s="5"/>
      <c r="AJ26343" s="4"/>
    </row>
    <row r="26344" spans="33:36">
      <c r="AG26344" s="5"/>
      <c r="AJ26344" s="4"/>
    </row>
    <row r="26345" spans="33:36">
      <c r="AG26345" s="5"/>
      <c r="AJ26345" s="4"/>
    </row>
    <row r="26346" spans="33:36">
      <c r="AG26346" s="5"/>
      <c r="AJ26346" s="4"/>
    </row>
    <row r="26347" spans="33:36">
      <c r="AG26347" s="5"/>
      <c r="AJ26347" s="4"/>
    </row>
    <row r="26348" spans="33:36">
      <c r="AG26348" s="5"/>
      <c r="AJ26348" s="4"/>
    </row>
    <row r="26349" spans="33:36">
      <c r="AG26349" s="5"/>
      <c r="AJ26349" s="4"/>
    </row>
    <row r="26350" spans="33:36">
      <c r="AG26350" s="5"/>
      <c r="AJ26350" s="4"/>
    </row>
    <row r="26351" spans="33:36">
      <c r="AG26351" s="5"/>
      <c r="AJ26351" s="4"/>
    </row>
    <row r="26352" spans="33:36">
      <c r="AG26352" s="5"/>
      <c r="AJ26352" s="4"/>
    </row>
    <row r="26353" spans="33:36">
      <c r="AG26353" s="5"/>
      <c r="AJ26353" s="4"/>
    </row>
    <row r="26354" spans="33:36">
      <c r="AG26354" s="5"/>
      <c r="AJ26354" s="4"/>
    </row>
    <row r="26355" spans="33:36">
      <c r="AG26355" s="5"/>
      <c r="AJ26355" s="4"/>
    </row>
    <row r="26356" spans="33:36">
      <c r="AG26356" s="5"/>
      <c r="AJ26356" s="4"/>
    </row>
    <row r="26357" spans="33:36">
      <c r="AG26357" s="5"/>
      <c r="AJ26357" s="4"/>
    </row>
    <row r="26358" spans="33:36">
      <c r="AG26358" s="5"/>
      <c r="AJ26358" s="4"/>
    </row>
    <row r="26359" spans="33:36">
      <c r="AG26359" s="5"/>
      <c r="AJ26359" s="4"/>
    </row>
    <row r="26360" spans="33:36">
      <c r="AG26360" s="5"/>
      <c r="AJ26360" s="4"/>
    </row>
    <row r="26361" spans="33:36">
      <c r="AG26361" s="5"/>
      <c r="AJ26361" s="4"/>
    </row>
    <row r="26362" spans="33:36">
      <c r="AG26362" s="5"/>
      <c r="AJ26362" s="4"/>
    </row>
    <row r="26363" spans="33:36">
      <c r="AG26363" s="5"/>
      <c r="AJ26363" s="4"/>
    </row>
    <row r="26364" spans="33:36">
      <c r="AG26364" s="5"/>
      <c r="AJ26364" s="4"/>
    </row>
    <row r="26365" spans="33:36">
      <c r="AG26365" s="5"/>
      <c r="AJ26365" s="4"/>
    </row>
    <row r="26366" spans="33:36">
      <c r="AG26366" s="5"/>
      <c r="AJ26366" s="4"/>
    </row>
    <row r="26367" spans="33:36">
      <c r="AG26367" s="5"/>
      <c r="AJ26367" s="4"/>
    </row>
    <row r="26368" spans="33:36">
      <c r="AG26368" s="5"/>
      <c r="AJ26368" s="4"/>
    </row>
    <row r="26369" spans="33:36">
      <c r="AG26369" s="5"/>
      <c r="AJ26369" s="4"/>
    </row>
    <row r="26370" spans="33:36">
      <c r="AG26370" s="5"/>
      <c r="AJ26370" s="4"/>
    </row>
    <row r="26371" spans="33:36">
      <c r="AG26371" s="5"/>
      <c r="AJ26371" s="4"/>
    </row>
    <row r="26372" spans="33:36">
      <c r="AG26372" s="5"/>
      <c r="AJ26372" s="4"/>
    </row>
    <row r="26373" spans="33:36">
      <c r="AG26373" s="5"/>
      <c r="AJ26373" s="4"/>
    </row>
    <row r="26374" spans="33:36">
      <c r="AG26374" s="5"/>
      <c r="AJ26374" s="4"/>
    </row>
    <row r="26375" spans="33:36">
      <c r="AG26375" s="5"/>
      <c r="AJ26375" s="4"/>
    </row>
    <row r="26376" spans="33:36">
      <c r="AG26376" s="5"/>
      <c r="AJ26376" s="4"/>
    </row>
    <row r="26377" spans="33:36">
      <c r="AG26377" s="5"/>
      <c r="AJ26377" s="4"/>
    </row>
    <row r="26378" spans="33:36">
      <c r="AG26378" s="5"/>
      <c r="AJ26378" s="4"/>
    </row>
    <row r="26379" spans="33:36">
      <c r="AG26379" s="5"/>
      <c r="AJ26379" s="4"/>
    </row>
    <row r="26380" spans="33:36">
      <c r="AG26380" s="5"/>
      <c r="AJ26380" s="4"/>
    </row>
    <row r="26381" spans="33:36">
      <c r="AG26381" s="5"/>
      <c r="AJ26381" s="4"/>
    </row>
    <row r="26382" spans="33:36">
      <c r="AG26382" s="5"/>
      <c r="AJ26382" s="4"/>
    </row>
    <row r="26383" spans="33:36">
      <c r="AG26383" s="5"/>
      <c r="AJ26383" s="4"/>
    </row>
    <row r="26384" spans="33:36">
      <c r="AG26384" s="5"/>
      <c r="AJ26384" s="4"/>
    </row>
    <row r="26385" spans="33:36">
      <c r="AG26385" s="5"/>
      <c r="AJ26385" s="4"/>
    </row>
    <row r="26386" spans="33:36">
      <c r="AG26386" s="5"/>
      <c r="AJ26386" s="4"/>
    </row>
    <row r="26387" spans="33:36">
      <c r="AG26387" s="5"/>
      <c r="AJ26387" s="4"/>
    </row>
    <row r="26388" spans="33:36">
      <c r="AG26388" s="5"/>
      <c r="AJ26388" s="4"/>
    </row>
    <row r="26389" spans="33:36">
      <c r="AG26389" s="5"/>
      <c r="AJ26389" s="4"/>
    </row>
    <row r="26390" spans="33:36">
      <c r="AG26390" s="5"/>
      <c r="AJ26390" s="4"/>
    </row>
    <row r="26391" spans="33:36">
      <c r="AG26391" s="5"/>
      <c r="AJ26391" s="4"/>
    </row>
    <row r="26392" spans="33:36">
      <c r="AG26392" s="5"/>
      <c r="AJ26392" s="4"/>
    </row>
    <row r="26393" spans="33:36">
      <c r="AG26393" s="5"/>
      <c r="AJ26393" s="4"/>
    </row>
    <row r="26394" spans="33:36">
      <c r="AG26394" s="5"/>
      <c r="AJ26394" s="4"/>
    </row>
    <row r="26395" spans="33:36">
      <c r="AG26395" s="5"/>
      <c r="AJ26395" s="4"/>
    </row>
    <row r="26396" spans="33:36">
      <c r="AG26396" s="5"/>
      <c r="AJ26396" s="4"/>
    </row>
    <row r="26397" spans="33:36">
      <c r="AG26397" s="5"/>
      <c r="AJ26397" s="4"/>
    </row>
    <row r="26398" spans="33:36">
      <c r="AG26398" s="5"/>
      <c r="AJ26398" s="4"/>
    </row>
    <row r="26399" spans="33:36">
      <c r="AG26399" s="5"/>
      <c r="AJ26399" s="4"/>
    </row>
    <row r="26400" spans="33:36">
      <c r="AG26400" s="5"/>
      <c r="AJ26400" s="4"/>
    </row>
    <row r="26401" spans="33:36">
      <c r="AG26401" s="5"/>
      <c r="AJ26401" s="4"/>
    </row>
    <row r="26402" spans="33:36">
      <c r="AG26402" s="5"/>
      <c r="AJ26402" s="4"/>
    </row>
    <row r="26403" spans="33:36">
      <c r="AG26403" s="5"/>
      <c r="AJ26403" s="4"/>
    </row>
    <row r="26404" spans="33:36">
      <c r="AG26404" s="5"/>
      <c r="AJ26404" s="4"/>
    </row>
    <row r="26405" spans="33:36">
      <c r="AG26405" s="5"/>
      <c r="AJ26405" s="4"/>
    </row>
    <row r="26406" spans="33:36">
      <c r="AG26406" s="5"/>
      <c r="AJ26406" s="4"/>
    </row>
    <row r="26407" spans="33:36">
      <c r="AG26407" s="5"/>
      <c r="AJ26407" s="4"/>
    </row>
    <row r="26408" spans="33:36">
      <c r="AG26408" s="5"/>
      <c r="AJ26408" s="4"/>
    </row>
    <row r="26409" spans="33:36">
      <c r="AG26409" s="5"/>
      <c r="AJ26409" s="4"/>
    </row>
    <row r="26410" spans="33:36">
      <c r="AG26410" s="5"/>
      <c r="AJ26410" s="4"/>
    </row>
    <row r="26411" spans="33:36">
      <c r="AG26411" s="5"/>
      <c r="AJ26411" s="4"/>
    </row>
    <row r="26412" spans="33:36">
      <c r="AG26412" s="5"/>
      <c r="AJ26412" s="4"/>
    </row>
    <row r="26413" spans="33:36">
      <c r="AG26413" s="5"/>
      <c r="AJ26413" s="4"/>
    </row>
    <row r="26414" spans="33:36">
      <c r="AG26414" s="5"/>
      <c r="AJ26414" s="4"/>
    </row>
    <row r="26415" spans="33:36">
      <c r="AG26415" s="5"/>
      <c r="AJ26415" s="4"/>
    </row>
    <row r="26416" spans="33:36">
      <c r="AG26416" s="5"/>
      <c r="AJ26416" s="4"/>
    </row>
    <row r="26417" spans="33:36">
      <c r="AG26417" s="5"/>
      <c r="AJ26417" s="4"/>
    </row>
    <row r="26418" spans="33:36">
      <c r="AG26418" s="5"/>
      <c r="AJ26418" s="4"/>
    </row>
    <row r="26419" spans="33:36">
      <c r="AG26419" s="5"/>
      <c r="AJ26419" s="4"/>
    </row>
    <row r="26420" spans="33:36">
      <c r="AG26420" s="5"/>
      <c r="AJ26420" s="4"/>
    </row>
    <row r="26421" spans="33:36">
      <c r="AG26421" s="5"/>
      <c r="AJ26421" s="4"/>
    </row>
    <row r="26422" spans="33:36">
      <c r="AG26422" s="5"/>
      <c r="AJ26422" s="4"/>
    </row>
    <row r="26423" spans="33:36">
      <c r="AG26423" s="5"/>
      <c r="AJ26423" s="4"/>
    </row>
    <row r="26424" spans="33:36">
      <c r="AG26424" s="5"/>
      <c r="AJ26424" s="4"/>
    </row>
    <row r="26425" spans="33:36">
      <c r="AG26425" s="5"/>
      <c r="AJ26425" s="4"/>
    </row>
    <row r="26426" spans="33:36">
      <c r="AG26426" s="5"/>
      <c r="AJ26426" s="4"/>
    </row>
    <row r="26427" spans="33:36">
      <c r="AG26427" s="5"/>
      <c r="AJ26427" s="4"/>
    </row>
    <row r="26428" spans="33:36">
      <c r="AG26428" s="5"/>
      <c r="AJ26428" s="4"/>
    </row>
    <row r="26429" spans="33:36">
      <c r="AG26429" s="5"/>
      <c r="AJ26429" s="4"/>
    </row>
    <row r="26430" spans="33:36">
      <c r="AG26430" s="5"/>
      <c r="AJ26430" s="4"/>
    </row>
    <row r="26431" spans="33:36">
      <c r="AG26431" s="5"/>
      <c r="AJ26431" s="4"/>
    </row>
    <row r="26432" spans="33:36">
      <c r="AG26432" s="5"/>
      <c r="AJ26432" s="4"/>
    </row>
    <row r="26433" spans="33:36">
      <c r="AG26433" s="5"/>
      <c r="AJ26433" s="4"/>
    </row>
    <row r="26434" spans="33:36">
      <c r="AG26434" s="5"/>
      <c r="AJ26434" s="4"/>
    </row>
    <row r="26435" spans="33:36">
      <c r="AG26435" s="5"/>
      <c r="AJ26435" s="4"/>
    </row>
    <row r="26436" spans="33:36">
      <c r="AG26436" s="5"/>
      <c r="AJ26436" s="4"/>
    </row>
    <row r="26437" spans="33:36">
      <c r="AG26437" s="5"/>
      <c r="AJ26437" s="4"/>
    </row>
    <row r="26438" spans="33:36">
      <c r="AG26438" s="5"/>
      <c r="AJ26438" s="4"/>
    </row>
    <row r="26439" spans="33:36">
      <c r="AG26439" s="5"/>
      <c r="AJ26439" s="4"/>
    </row>
    <row r="26440" spans="33:36">
      <c r="AG26440" s="5"/>
      <c r="AJ26440" s="4"/>
    </row>
    <row r="26441" spans="33:36">
      <c r="AG26441" s="5"/>
      <c r="AJ26441" s="4"/>
    </row>
    <row r="26442" spans="33:36">
      <c r="AG26442" s="5"/>
      <c r="AJ26442" s="4"/>
    </row>
    <row r="26443" spans="33:36">
      <c r="AG26443" s="5"/>
      <c r="AJ26443" s="4"/>
    </row>
    <row r="26444" spans="33:36">
      <c r="AG26444" s="5"/>
      <c r="AJ26444" s="4"/>
    </row>
    <row r="26445" spans="33:36">
      <c r="AG26445" s="5"/>
      <c r="AJ26445" s="4"/>
    </row>
    <row r="26446" spans="33:36">
      <c r="AG26446" s="5"/>
      <c r="AJ26446" s="4"/>
    </row>
    <row r="26447" spans="33:36">
      <c r="AG26447" s="5"/>
      <c r="AJ26447" s="4"/>
    </row>
    <row r="26448" spans="33:36">
      <c r="AG26448" s="5"/>
      <c r="AJ26448" s="4"/>
    </row>
    <row r="26449" spans="33:36">
      <c r="AG26449" s="5"/>
      <c r="AJ26449" s="4"/>
    </row>
    <row r="26450" spans="33:36">
      <c r="AG26450" s="5"/>
      <c r="AJ26450" s="4"/>
    </row>
    <row r="26451" spans="33:36">
      <c r="AG26451" s="5"/>
      <c r="AJ26451" s="4"/>
    </row>
    <row r="26452" spans="33:36">
      <c r="AG26452" s="5"/>
      <c r="AJ26452" s="4"/>
    </row>
    <row r="26453" spans="33:36">
      <c r="AG26453" s="5"/>
      <c r="AJ26453" s="4"/>
    </row>
    <row r="26454" spans="33:36">
      <c r="AG26454" s="5"/>
      <c r="AJ26454" s="4"/>
    </row>
    <row r="26455" spans="33:36">
      <c r="AG26455" s="5"/>
      <c r="AJ26455" s="4"/>
    </row>
    <row r="26456" spans="33:36">
      <c r="AG26456" s="5"/>
      <c r="AJ26456" s="4"/>
    </row>
    <row r="26457" spans="33:36">
      <c r="AG26457" s="5"/>
      <c r="AJ26457" s="4"/>
    </row>
    <row r="26458" spans="33:36">
      <c r="AG26458" s="5"/>
      <c r="AJ26458" s="4"/>
    </row>
    <row r="26459" spans="33:36">
      <c r="AG26459" s="5"/>
      <c r="AJ26459" s="4"/>
    </row>
    <row r="26460" spans="33:36">
      <c r="AG26460" s="5"/>
      <c r="AJ26460" s="4"/>
    </row>
    <row r="26461" spans="33:36">
      <c r="AG26461" s="5"/>
      <c r="AJ26461" s="4"/>
    </row>
    <row r="26462" spans="33:36">
      <c r="AG26462" s="5"/>
      <c r="AJ26462" s="4"/>
    </row>
    <row r="26463" spans="33:36">
      <c r="AG26463" s="5"/>
      <c r="AJ26463" s="4"/>
    </row>
    <row r="26464" spans="33:36">
      <c r="AG26464" s="5"/>
      <c r="AJ26464" s="4"/>
    </row>
    <row r="26465" spans="33:36">
      <c r="AG26465" s="5"/>
      <c r="AJ26465" s="4"/>
    </row>
    <row r="26466" spans="33:36">
      <c r="AG26466" s="5"/>
      <c r="AJ26466" s="4"/>
    </row>
    <row r="26467" spans="33:36">
      <c r="AG26467" s="5"/>
      <c r="AJ26467" s="4"/>
    </row>
    <row r="26468" spans="33:36">
      <c r="AG26468" s="5"/>
      <c r="AJ26468" s="4"/>
    </row>
    <row r="26469" spans="33:36">
      <c r="AG26469" s="5"/>
      <c r="AJ26469" s="4"/>
    </row>
    <row r="26470" spans="33:36">
      <c r="AG26470" s="5"/>
      <c r="AJ26470" s="4"/>
    </row>
    <row r="26471" spans="33:36">
      <c r="AG26471" s="5"/>
      <c r="AJ26471" s="4"/>
    </row>
    <row r="26472" spans="33:36">
      <c r="AG26472" s="5"/>
      <c r="AJ26472" s="4"/>
    </row>
    <row r="26473" spans="33:36">
      <c r="AG26473" s="5"/>
      <c r="AJ26473" s="4"/>
    </row>
    <row r="26474" spans="33:36">
      <c r="AG26474" s="5"/>
      <c r="AJ26474" s="4"/>
    </row>
    <row r="26475" spans="33:36">
      <c r="AG26475" s="5"/>
      <c r="AJ26475" s="4"/>
    </row>
    <row r="26476" spans="33:36">
      <c r="AG26476" s="5"/>
      <c r="AJ26476" s="4"/>
    </row>
    <row r="26477" spans="33:36">
      <c r="AG26477" s="5"/>
      <c r="AJ26477" s="4"/>
    </row>
    <row r="26478" spans="33:36">
      <c r="AG26478" s="5"/>
      <c r="AJ26478" s="4"/>
    </row>
    <row r="26479" spans="33:36">
      <c r="AG26479" s="5"/>
      <c r="AJ26479" s="4"/>
    </row>
    <row r="26480" spans="33:36">
      <c r="AG26480" s="5"/>
      <c r="AJ26480" s="4"/>
    </row>
    <row r="26481" spans="33:36">
      <c r="AG26481" s="5"/>
      <c r="AJ26481" s="4"/>
    </row>
    <row r="26482" spans="33:36">
      <c r="AG26482" s="5"/>
      <c r="AJ26482" s="4"/>
    </row>
    <row r="26483" spans="33:36">
      <c r="AG26483" s="5"/>
      <c r="AJ26483" s="4"/>
    </row>
    <row r="26484" spans="33:36">
      <c r="AG26484" s="5"/>
      <c r="AJ26484" s="4"/>
    </row>
    <row r="26485" spans="33:36">
      <c r="AG26485" s="5"/>
      <c r="AJ26485" s="4"/>
    </row>
    <row r="26486" spans="33:36">
      <c r="AG26486" s="5"/>
      <c r="AJ26486" s="4"/>
    </row>
    <row r="26487" spans="33:36">
      <c r="AG26487" s="5"/>
      <c r="AJ26487" s="4"/>
    </row>
    <row r="26488" spans="33:36">
      <c r="AG26488" s="5"/>
      <c r="AJ26488" s="4"/>
    </row>
    <row r="26489" spans="33:36">
      <c r="AG26489" s="5"/>
      <c r="AJ26489" s="4"/>
    </row>
    <row r="26490" spans="33:36">
      <c r="AG26490" s="5"/>
      <c r="AJ26490" s="4"/>
    </row>
    <row r="26491" spans="33:36">
      <c r="AG26491" s="5"/>
      <c r="AJ26491" s="4"/>
    </row>
    <row r="26492" spans="33:36">
      <c r="AG26492" s="5"/>
      <c r="AJ26492" s="4"/>
    </row>
    <row r="26493" spans="33:36">
      <c r="AG26493" s="5"/>
      <c r="AJ26493" s="4"/>
    </row>
    <row r="26494" spans="33:36">
      <c r="AG26494" s="5"/>
      <c r="AJ26494" s="4"/>
    </row>
    <row r="26495" spans="33:36">
      <c r="AG26495" s="5"/>
      <c r="AJ26495" s="4"/>
    </row>
    <row r="26496" spans="33:36">
      <c r="AG26496" s="5"/>
      <c r="AJ26496" s="4"/>
    </row>
    <row r="26497" spans="33:36">
      <c r="AG26497" s="5"/>
      <c r="AJ26497" s="4"/>
    </row>
    <row r="26498" spans="33:36">
      <c r="AG26498" s="5"/>
      <c r="AJ26498" s="4"/>
    </row>
    <row r="26499" spans="33:36">
      <c r="AG26499" s="5"/>
      <c r="AJ26499" s="4"/>
    </row>
    <row r="26500" spans="33:36">
      <c r="AG26500" s="5"/>
      <c r="AJ26500" s="4"/>
    </row>
    <row r="26501" spans="33:36">
      <c r="AG26501" s="5"/>
      <c r="AJ26501" s="4"/>
    </row>
    <row r="26502" spans="33:36">
      <c r="AG26502" s="5"/>
      <c r="AJ26502" s="4"/>
    </row>
    <row r="26503" spans="33:36">
      <c r="AG26503" s="5"/>
      <c r="AJ26503" s="4"/>
    </row>
    <row r="26504" spans="33:36">
      <c r="AG26504" s="5"/>
      <c r="AJ26504" s="4"/>
    </row>
    <row r="26505" spans="33:36">
      <c r="AG26505" s="5"/>
      <c r="AJ26505" s="4"/>
    </row>
    <row r="26506" spans="33:36">
      <c r="AG26506" s="5"/>
      <c r="AJ26506" s="4"/>
    </row>
    <row r="26507" spans="33:36">
      <c r="AG26507" s="5"/>
      <c r="AJ26507" s="4"/>
    </row>
    <row r="26508" spans="33:36">
      <c r="AG26508" s="5"/>
      <c r="AJ26508" s="4"/>
    </row>
    <row r="26509" spans="33:36">
      <c r="AG26509" s="5"/>
      <c r="AJ26509" s="4"/>
    </row>
    <row r="26510" spans="33:36">
      <c r="AG26510" s="5"/>
      <c r="AJ26510" s="4"/>
    </row>
    <row r="26511" spans="33:36">
      <c r="AG26511" s="5"/>
      <c r="AJ26511" s="4"/>
    </row>
    <row r="26512" spans="33:36">
      <c r="AG26512" s="5"/>
      <c r="AJ26512" s="4"/>
    </row>
    <row r="26513" spans="33:36">
      <c r="AG26513" s="5"/>
      <c r="AJ26513" s="4"/>
    </row>
    <row r="26514" spans="33:36">
      <c r="AG26514" s="5"/>
      <c r="AJ26514" s="4"/>
    </row>
    <row r="26515" spans="33:36">
      <c r="AG26515" s="5"/>
      <c r="AJ26515" s="4"/>
    </row>
    <row r="26516" spans="33:36">
      <c r="AG26516" s="5"/>
      <c r="AJ26516" s="4"/>
    </row>
    <row r="26517" spans="33:36">
      <c r="AG26517" s="5"/>
      <c r="AJ26517" s="4"/>
    </row>
    <row r="26518" spans="33:36">
      <c r="AG26518" s="5"/>
      <c r="AJ26518" s="4"/>
    </row>
    <row r="26519" spans="33:36">
      <c r="AG26519" s="5"/>
      <c r="AJ26519" s="4"/>
    </row>
    <row r="26520" spans="33:36">
      <c r="AG26520" s="5"/>
      <c r="AJ26520" s="4"/>
    </row>
    <row r="26521" spans="33:36">
      <c r="AG26521" s="5"/>
      <c r="AJ26521" s="4"/>
    </row>
    <row r="26522" spans="33:36">
      <c r="AG26522" s="5"/>
      <c r="AJ26522" s="4"/>
    </row>
    <row r="26523" spans="33:36">
      <c r="AG26523" s="5"/>
      <c r="AJ26523" s="4"/>
    </row>
    <row r="26524" spans="33:36">
      <c r="AG26524" s="5"/>
      <c r="AJ26524" s="4"/>
    </row>
    <row r="26525" spans="33:36">
      <c r="AG26525" s="5"/>
      <c r="AJ26525" s="4"/>
    </row>
    <row r="26526" spans="33:36">
      <c r="AG26526" s="5"/>
      <c r="AJ26526" s="4"/>
    </row>
    <row r="26527" spans="33:36">
      <c r="AG26527" s="5"/>
      <c r="AJ26527" s="4"/>
    </row>
    <row r="26528" spans="33:36">
      <c r="AG26528" s="5"/>
      <c r="AJ26528" s="4"/>
    </row>
    <row r="26529" spans="33:36">
      <c r="AG26529" s="5"/>
      <c r="AJ26529" s="4"/>
    </row>
    <row r="26530" spans="33:36">
      <c r="AG26530" s="5"/>
      <c r="AJ26530" s="4"/>
    </row>
    <row r="26531" spans="33:36">
      <c r="AG26531" s="5"/>
      <c r="AJ26531" s="4"/>
    </row>
    <row r="26532" spans="33:36">
      <c r="AG26532" s="5"/>
      <c r="AJ26532" s="4"/>
    </row>
    <row r="26533" spans="33:36">
      <c r="AG26533" s="5"/>
      <c r="AJ26533" s="4"/>
    </row>
    <row r="26534" spans="33:36">
      <c r="AG26534" s="5"/>
      <c r="AJ26534" s="4"/>
    </row>
    <row r="26535" spans="33:36">
      <c r="AG26535" s="5"/>
      <c r="AJ26535" s="4"/>
    </row>
    <row r="26536" spans="33:36">
      <c r="AG26536" s="5"/>
      <c r="AJ26536" s="4"/>
    </row>
    <row r="26537" spans="33:36">
      <c r="AG26537" s="5"/>
      <c r="AJ26537" s="4"/>
    </row>
    <row r="26538" spans="33:36">
      <c r="AG26538" s="5"/>
      <c r="AJ26538" s="4"/>
    </row>
    <row r="26539" spans="33:36">
      <c r="AG26539" s="5"/>
      <c r="AJ26539" s="4"/>
    </row>
    <row r="26540" spans="33:36">
      <c r="AG26540" s="5"/>
      <c r="AJ26540" s="4"/>
    </row>
    <row r="26541" spans="33:36">
      <c r="AG26541" s="5"/>
      <c r="AJ26541" s="4"/>
    </row>
    <row r="26542" spans="33:36">
      <c r="AG26542" s="5"/>
      <c r="AJ26542" s="4"/>
    </row>
    <row r="26543" spans="33:36">
      <c r="AG26543" s="5"/>
      <c r="AJ26543" s="4"/>
    </row>
    <row r="26544" spans="33:36">
      <c r="AG26544" s="5"/>
      <c r="AJ26544" s="4"/>
    </row>
    <row r="26545" spans="33:36">
      <c r="AG26545" s="5"/>
      <c r="AJ26545" s="4"/>
    </row>
    <row r="26546" spans="33:36">
      <c r="AG26546" s="5"/>
      <c r="AJ26546" s="4"/>
    </row>
    <row r="26547" spans="33:36">
      <c r="AG26547" s="5"/>
      <c r="AJ26547" s="4"/>
    </row>
    <row r="26548" spans="33:36">
      <c r="AG26548" s="5"/>
      <c r="AJ26548" s="4"/>
    </row>
    <row r="26549" spans="33:36">
      <c r="AG26549" s="5"/>
      <c r="AJ26549" s="4"/>
    </row>
    <row r="26550" spans="33:36">
      <c r="AG26550" s="5"/>
      <c r="AJ26550" s="4"/>
    </row>
    <row r="26551" spans="33:36">
      <c r="AG26551" s="5"/>
      <c r="AJ26551" s="4"/>
    </row>
    <row r="26552" spans="33:36">
      <c r="AG26552" s="5"/>
      <c r="AJ26552" s="4"/>
    </row>
    <row r="26553" spans="33:36">
      <c r="AG26553" s="5"/>
      <c r="AJ26553" s="4"/>
    </row>
    <row r="26554" spans="33:36">
      <c r="AG26554" s="5"/>
      <c r="AJ26554" s="4"/>
    </row>
    <row r="26555" spans="33:36">
      <c r="AG26555" s="5"/>
      <c r="AJ26555" s="4"/>
    </row>
    <row r="26556" spans="33:36">
      <c r="AG26556" s="5"/>
      <c r="AJ26556" s="4"/>
    </row>
    <row r="26557" spans="33:36">
      <c r="AG26557" s="5"/>
      <c r="AJ26557" s="4"/>
    </row>
    <row r="26558" spans="33:36">
      <c r="AG26558" s="5"/>
      <c r="AJ26558" s="4"/>
    </row>
    <row r="26559" spans="33:36">
      <c r="AG26559" s="5"/>
      <c r="AJ26559" s="4"/>
    </row>
    <row r="26560" spans="33:36">
      <c r="AG26560" s="5"/>
      <c r="AJ26560" s="4"/>
    </row>
    <row r="26561" spans="33:36">
      <c r="AG26561" s="5"/>
      <c r="AJ26561" s="4"/>
    </row>
    <row r="26562" spans="33:36">
      <c r="AG26562" s="5"/>
      <c r="AJ26562" s="4"/>
    </row>
    <row r="26563" spans="33:36">
      <c r="AG26563" s="5"/>
      <c r="AJ26563" s="4"/>
    </row>
    <row r="26564" spans="33:36">
      <c r="AG26564" s="5"/>
      <c r="AJ26564" s="4"/>
    </row>
    <row r="26565" spans="33:36">
      <c r="AG26565" s="5"/>
      <c r="AJ26565" s="4"/>
    </row>
    <row r="26566" spans="33:36">
      <c r="AG26566" s="5"/>
      <c r="AJ26566" s="4"/>
    </row>
    <row r="26567" spans="33:36">
      <c r="AG26567" s="5"/>
      <c r="AJ26567" s="4"/>
    </row>
    <row r="26568" spans="33:36">
      <c r="AG26568" s="5"/>
      <c r="AJ26568" s="4"/>
    </row>
    <row r="26569" spans="33:36">
      <c r="AG26569" s="5"/>
      <c r="AJ26569" s="4"/>
    </row>
    <row r="26570" spans="33:36">
      <c r="AG26570" s="5"/>
      <c r="AJ26570" s="4"/>
    </row>
    <row r="26571" spans="33:36">
      <c r="AG26571" s="5"/>
      <c r="AJ26571" s="4"/>
    </row>
    <row r="26572" spans="33:36">
      <c r="AG26572" s="5"/>
      <c r="AJ26572" s="4"/>
    </row>
    <row r="26573" spans="33:36">
      <c r="AG26573" s="5"/>
      <c r="AJ26573" s="4"/>
    </row>
    <row r="26574" spans="33:36">
      <c r="AG26574" s="5"/>
      <c r="AJ26574" s="4"/>
    </row>
    <row r="26575" spans="33:36">
      <c r="AG26575" s="5"/>
      <c r="AJ26575" s="4"/>
    </row>
    <row r="26576" spans="33:36">
      <c r="AG26576" s="5"/>
      <c r="AJ26576" s="4"/>
    </row>
    <row r="26577" spans="33:36">
      <c r="AG26577" s="5"/>
      <c r="AJ26577" s="4"/>
    </row>
    <row r="26578" spans="33:36">
      <c r="AG26578" s="5"/>
      <c r="AJ26578" s="4"/>
    </row>
    <row r="26579" spans="33:36">
      <c r="AG26579" s="5"/>
      <c r="AJ26579" s="4"/>
    </row>
    <row r="26580" spans="33:36">
      <c r="AG26580" s="5"/>
      <c r="AJ26580" s="4"/>
    </row>
    <row r="26581" spans="33:36">
      <c r="AG26581" s="5"/>
      <c r="AJ26581" s="4"/>
    </row>
    <row r="26582" spans="33:36">
      <c r="AG26582" s="5"/>
      <c r="AJ26582" s="4"/>
    </row>
    <row r="26583" spans="33:36">
      <c r="AG26583" s="5"/>
      <c r="AJ26583" s="4"/>
    </row>
    <row r="26584" spans="33:36">
      <c r="AG26584" s="5"/>
      <c r="AJ26584" s="4"/>
    </row>
    <row r="26585" spans="33:36">
      <c r="AG26585" s="5"/>
      <c r="AJ26585" s="4"/>
    </row>
    <row r="26586" spans="33:36">
      <c r="AG26586" s="5"/>
      <c r="AJ26586" s="4"/>
    </row>
    <row r="26587" spans="33:36">
      <c r="AG26587" s="5"/>
      <c r="AJ26587" s="4"/>
    </row>
    <row r="26588" spans="33:36">
      <c r="AG26588" s="5"/>
      <c r="AJ26588" s="4"/>
    </row>
    <row r="26589" spans="33:36">
      <c r="AG26589" s="5"/>
      <c r="AJ26589" s="4"/>
    </row>
    <row r="26590" spans="33:36">
      <c r="AG26590" s="5"/>
      <c r="AJ26590" s="4"/>
    </row>
    <row r="26591" spans="33:36">
      <c r="AG26591" s="5"/>
      <c r="AJ26591" s="4"/>
    </row>
    <row r="26592" spans="33:36">
      <c r="AG26592" s="5"/>
      <c r="AJ26592" s="4"/>
    </row>
    <row r="26593" spans="33:36">
      <c r="AG26593" s="5"/>
      <c r="AJ26593" s="4"/>
    </row>
    <row r="26594" spans="33:36">
      <c r="AG26594" s="5"/>
      <c r="AJ26594" s="4"/>
    </row>
    <row r="26595" spans="33:36">
      <c r="AG26595" s="5"/>
      <c r="AJ26595" s="4"/>
    </row>
    <row r="26596" spans="33:36">
      <c r="AG26596" s="5"/>
      <c r="AJ26596" s="4"/>
    </row>
    <row r="26597" spans="33:36">
      <c r="AG26597" s="5"/>
      <c r="AJ26597" s="4"/>
    </row>
    <row r="26598" spans="33:36">
      <c r="AG26598" s="5"/>
      <c r="AJ26598" s="4"/>
    </row>
    <row r="26599" spans="33:36">
      <c r="AG26599" s="5"/>
      <c r="AJ26599" s="4"/>
    </row>
    <row r="26600" spans="33:36">
      <c r="AG26600" s="5"/>
      <c r="AJ26600" s="4"/>
    </row>
    <row r="26601" spans="33:36">
      <c r="AG26601" s="5"/>
      <c r="AJ26601" s="4"/>
    </row>
    <row r="26602" spans="33:36">
      <c r="AG26602" s="5"/>
      <c r="AJ26602" s="4"/>
    </row>
    <row r="26603" spans="33:36">
      <c r="AG26603" s="5"/>
      <c r="AJ26603" s="4"/>
    </row>
    <row r="26604" spans="33:36">
      <c r="AG26604" s="5"/>
      <c r="AJ26604" s="4"/>
    </row>
    <row r="26605" spans="33:36">
      <c r="AG26605" s="5"/>
      <c r="AJ26605" s="4"/>
    </row>
    <row r="26606" spans="33:36">
      <c r="AG26606" s="5"/>
      <c r="AJ26606" s="4"/>
    </row>
    <row r="26607" spans="33:36">
      <c r="AG26607" s="5"/>
      <c r="AJ26607" s="4"/>
    </row>
    <row r="26608" spans="33:36">
      <c r="AG26608" s="5"/>
      <c r="AJ26608" s="4"/>
    </row>
    <row r="26609" spans="33:36">
      <c r="AG26609" s="5"/>
      <c r="AJ26609" s="4"/>
    </row>
    <row r="26610" spans="33:36">
      <c r="AG26610" s="5"/>
      <c r="AJ26610" s="4"/>
    </row>
    <row r="26611" spans="33:36">
      <c r="AG26611" s="5"/>
      <c r="AJ26611" s="4"/>
    </row>
    <row r="26612" spans="33:36">
      <c r="AG26612" s="5"/>
      <c r="AJ26612" s="4"/>
    </row>
    <row r="26613" spans="33:36">
      <c r="AG26613" s="5"/>
      <c r="AJ26613" s="4"/>
    </row>
    <row r="26614" spans="33:36">
      <c r="AG26614" s="5"/>
      <c r="AJ26614" s="4"/>
    </row>
    <row r="26615" spans="33:36">
      <c r="AG26615" s="5"/>
      <c r="AJ26615" s="4"/>
    </row>
    <row r="26616" spans="33:36">
      <c r="AG26616" s="5"/>
      <c r="AJ26616" s="4"/>
    </row>
    <row r="26617" spans="33:36">
      <c r="AG26617" s="5"/>
      <c r="AJ26617" s="4"/>
    </row>
    <row r="26618" spans="33:36">
      <c r="AG26618" s="5"/>
      <c r="AJ26618" s="4"/>
    </row>
    <row r="26619" spans="33:36">
      <c r="AG26619" s="5"/>
      <c r="AJ26619" s="4"/>
    </row>
    <row r="26620" spans="33:36">
      <c r="AG26620" s="5"/>
      <c r="AJ26620" s="4"/>
    </row>
    <row r="26621" spans="33:36">
      <c r="AG26621" s="5"/>
      <c r="AJ26621" s="4"/>
    </row>
    <row r="26622" spans="33:36">
      <c r="AG26622" s="5"/>
      <c r="AJ26622" s="4"/>
    </row>
    <row r="26623" spans="33:36">
      <c r="AG26623" s="5"/>
      <c r="AJ26623" s="4"/>
    </row>
    <row r="26624" spans="33:36">
      <c r="AG26624" s="5"/>
      <c r="AJ26624" s="4"/>
    </row>
    <row r="26625" spans="33:36">
      <c r="AG26625" s="5"/>
      <c r="AJ26625" s="4"/>
    </row>
    <row r="26626" spans="33:36">
      <c r="AG26626" s="5"/>
      <c r="AJ26626" s="4"/>
    </row>
    <row r="26627" spans="33:36">
      <c r="AG26627" s="5"/>
      <c r="AJ26627" s="4"/>
    </row>
    <row r="26628" spans="33:36">
      <c r="AG26628" s="5"/>
      <c r="AJ26628" s="4"/>
    </row>
    <row r="26629" spans="33:36">
      <c r="AG26629" s="5"/>
      <c r="AJ26629" s="4"/>
    </row>
    <row r="26630" spans="33:36">
      <c r="AG26630" s="5"/>
      <c r="AJ26630" s="4"/>
    </row>
    <row r="26631" spans="33:36">
      <c r="AG26631" s="5"/>
      <c r="AJ26631" s="4"/>
    </row>
    <row r="26632" spans="33:36">
      <c r="AG26632" s="5"/>
      <c r="AJ26632" s="4"/>
    </row>
    <row r="26633" spans="33:36">
      <c r="AG26633" s="5"/>
      <c r="AJ26633" s="4"/>
    </row>
    <row r="26634" spans="33:36">
      <c r="AG26634" s="5"/>
      <c r="AJ26634" s="4"/>
    </row>
    <row r="26635" spans="33:36">
      <c r="AG26635" s="5"/>
      <c r="AJ26635" s="4"/>
    </row>
    <row r="26636" spans="33:36">
      <c r="AG26636" s="5"/>
      <c r="AJ26636" s="4"/>
    </row>
    <row r="26637" spans="33:36">
      <c r="AG26637" s="5"/>
      <c r="AJ26637" s="4"/>
    </row>
    <row r="26638" spans="33:36">
      <c r="AG26638" s="5"/>
      <c r="AJ26638" s="4"/>
    </row>
    <row r="26639" spans="33:36">
      <c r="AG26639" s="5"/>
      <c r="AJ26639" s="4"/>
    </row>
    <row r="26640" spans="33:36">
      <c r="AG26640" s="5"/>
      <c r="AJ26640" s="4"/>
    </row>
    <row r="26641" spans="33:36">
      <c r="AG26641" s="5"/>
      <c r="AJ26641" s="4"/>
    </row>
    <row r="26642" spans="33:36">
      <c r="AG26642" s="5"/>
      <c r="AJ26642" s="4"/>
    </row>
    <row r="26643" spans="33:36">
      <c r="AG26643" s="5"/>
      <c r="AJ26643" s="4"/>
    </row>
    <row r="26644" spans="33:36">
      <c r="AG26644" s="5"/>
      <c r="AJ26644" s="4"/>
    </row>
    <row r="26645" spans="33:36">
      <c r="AG26645" s="5"/>
      <c r="AJ26645" s="4"/>
    </row>
    <row r="26646" spans="33:36">
      <c r="AG26646" s="5"/>
      <c r="AJ26646" s="4"/>
    </row>
    <row r="26647" spans="33:36">
      <c r="AG26647" s="5"/>
      <c r="AJ26647" s="4"/>
    </row>
    <row r="26648" spans="33:36">
      <c r="AG26648" s="5"/>
      <c r="AJ26648" s="4"/>
    </row>
    <row r="26649" spans="33:36">
      <c r="AG26649" s="5"/>
      <c r="AJ26649" s="4"/>
    </row>
    <row r="26650" spans="33:36">
      <c r="AG26650" s="5"/>
      <c r="AJ26650" s="4"/>
    </row>
    <row r="26651" spans="33:36">
      <c r="AG26651" s="5"/>
      <c r="AJ26651" s="4"/>
    </row>
    <row r="26652" spans="33:36">
      <c r="AG26652" s="5"/>
      <c r="AJ26652" s="4"/>
    </row>
    <row r="26653" spans="33:36">
      <c r="AG26653" s="5"/>
      <c r="AJ26653" s="4"/>
    </row>
    <row r="26654" spans="33:36">
      <c r="AG26654" s="5"/>
      <c r="AJ26654" s="4"/>
    </row>
    <row r="26655" spans="33:36">
      <c r="AG26655" s="5"/>
      <c r="AJ26655" s="4"/>
    </row>
    <row r="26656" spans="33:36">
      <c r="AG26656" s="5"/>
      <c r="AJ26656" s="4"/>
    </row>
    <row r="26657" spans="33:36">
      <c r="AG26657" s="5"/>
      <c r="AJ26657" s="4"/>
    </row>
    <row r="26658" spans="33:36">
      <c r="AG26658" s="5"/>
      <c r="AJ26658" s="4"/>
    </row>
    <row r="26659" spans="33:36">
      <c r="AG26659" s="5"/>
      <c r="AJ26659" s="4"/>
    </row>
    <row r="26660" spans="33:36">
      <c r="AG26660" s="5"/>
      <c r="AJ26660" s="4"/>
    </row>
    <row r="26661" spans="33:36">
      <c r="AG26661" s="5"/>
      <c r="AJ26661" s="4"/>
    </row>
    <row r="26662" spans="33:36">
      <c r="AG26662" s="5"/>
      <c r="AJ26662" s="4"/>
    </row>
    <row r="26663" spans="33:36">
      <c r="AG26663" s="5"/>
      <c r="AJ26663" s="4"/>
    </row>
    <row r="26664" spans="33:36">
      <c r="AG26664" s="5"/>
      <c r="AJ26664" s="4"/>
    </row>
    <row r="26665" spans="33:36">
      <c r="AG26665" s="5"/>
      <c r="AJ26665" s="4"/>
    </row>
    <row r="26666" spans="33:36">
      <c r="AG26666" s="5"/>
      <c r="AJ26666" s="4"/>
    </row>
    <row r="26667" spans="33:36">
      <c r="AG26667" s="5"/>
      <c r="AJ26667" s="4"/>
    </row>
    <row r="26668" spans="33:36">
      <c r="AG26668" s="5"/>
      <c r="AJ26668" s="4"/>
    </row>
    <row r="26669" spans="33:36">
      <c r="AG26669" s="5"/>
      <c r="AJ26669" s="4"/>
    </row>
    <row r="26670" spans="33:36">
      <c r="AG26670" s="5"/>
      <c r="AJ26670" s="4"/>
    </row>
    <row r="26671" spans="33:36">
      <c r="AG26671" s="5"/>
      <c r="AJ26671" s="4"/>
    </row>
    <row r="26672" spans="33:36">
      <c r="AG26672" s="5"/>
      <c r="AJ26672" s="4"/>
    </row>
    <row r="26673" spans="33:36">
      <c r="AG26673" s="5"/>
      <c r="AJ26673" s="4"/>
    </row>
    <row r="26674" spans="33:36">
      <c r="AG26674" s="5"/>
      <c r="AJ26674" s="4"/>
    </row>
    <row r="26675" spans="33:36">
      <c r="AG26675" s="5"/>
      <c r="AJ26675" s="4"/>
    </row>
    <row r="26676" spans="33:36">
      <c r="AG26676" s="5"/>
      <c r="AJ26676" s="4"/>
    </row>
    <row r="26677" spans="33:36">
      <c r="AG26677" s="5"/>
      <c r="AJ26677" s="4"/>
    </row>
    <row r="26678" spans="33:36">
      <c r="AG26678" s="5"/>
      <c r="AJ26678" s="4"/>
    </row>
    <row r="26679" spans="33:36">
      <c r="AG26679" s="5"/>
      <c r="AJ26679" s="4"/>
    </row>
    <row r="26680" spans="33:36">
      <c r="AG26680" s="5"/>
      <c r="AJ26680" s="4"/>
    </row>
    <row r="26681" spans="33:36">
      <c r="AG26681" s="5"/>
      <c r="AJ26681" s="4"/>
    </row>
    <row r="26682" spans="33:36">
      <c r="AG26682" s="5"/>
      <c r="AJ26682" s="4"/>
    </row>
    <row r="26683" spans="33:36">
      <c r="AG26683" s="5"/>
      <c r="AJ26683" s="4"/>
    </row>
    <row r="26684" spans="33:36">
      <c r="AG26684" s="5"/>
      <c r="AJ26684" s="4"/>
    </row>
    <row r="26685" spans="33:36">
      <c r="AG26685" s="5"/>
      <c r="AJ26685" s="4"/>
    </row>
    <row r="26686" spans="33:36">
      <c r="AG26686" s="5"/>
      <c r="AJ26686" s="4"/>
    </row>
    <row r="26687" spans="33:36">
      <c r="AG26687" s="5"/>
      <c r="AJ26687" s="4"/>
    </row>
    <row r="26688" spans="33:36">
      <c r="AG26688" s="5"/>
      <c r="AJ26688" s="4"/>
    </row>
    <row r="26689" spans="33:36">
      <c r="AG26689" s="5"/>
      <c r="AJ26689" s="4"/>
    </row>
    <row r="26690" spans="33:36">
      <c r="AG26690" s="5"/>
      <c r="AJ26690" s="4"/>
    </row>
    <row r="26691" spans="33:36">
      <c r="AG26691" s="5"/>
      <c r="AJ26691" s="4"/>
    </row>
    <row r="26692" spans="33:36">
      <c r="AG26692" s="5"/>
      <c r="AJ26692" s="4"/>
    </row>
    <row r="26693" spans="33:36">
      <c r="AG26693" s="5"/>
      <c r="AJ26693" s="4"/>
    </row>
    <row r="26694" spans="33:36">
      <c r="AG26694" s="5"/>
      <c r="AJ26694" s="4"/>
    </row>
    <row r="26695" spans="33:36">
      <c r="AG26695" s="5"/>
      <c r="AJ26695" s="4"/>
    </row>
    <row r="26696" spans="33:36">
      <c r="AG26696" s="5"/>
      <c r="AJ26696" s="4"/>
    </row>
    <row r="26697" spans="33:36">
      <c r="AG26697" s="5"/>
      <c r="AJ26697" s="4"/>
    </row>
    <row r="26698" spans="33:36">
      <c r="AG26698" s="5"/>
      <c r="AJ26698" s="4"/>
    </row>
    <row r="26699" spans="33:36">
      <c r="AG26699" s="5"/>
      <c r="AJ26699" s="4"/>
    </row>
    <row r="26700" spans="33:36">
      <c r="AG26700" s="5"/>
      <c r="AJ26700" s="4"/>
    </row>
    <row r="26701" spans="33:36">
      <c r="AG26701" s="5"/>
      <c r="AJ26701" s="4"/>
    </row>
    <row r="26702" spans="33:36">
      <c r="AG26702" s="5"/>
      <c r="AJ26702" s="4"/>
    </row>
    <row r="26703" spans="33:36">
      <c r="AG26703" s="5"/>
      <c r="AJ26703" s="4"/>
    </row>
    <row r="26704" spans="33:36">
      <c r="AG26704" s="5"/>
      <c r="AJ26704" s="4"/>
    </row>
    <row r="26705" spans="33:36">
      <c r="AG26705" s="5"/>
      <c r="AJ26705" s="4"/>
    </row>
    <row r="26706" spans="33:36">
      <c r="AG26706" s="5"/>
      <c r="AJ26706" s="4"/>
    </row>
    <row r="26707" spans="33:36">
      <c r="AG26707" s="5"/>
      <c r="AJ26707" s="4"/>
    </row>
    <row r="26708" spans="33:36">
      <c r="AG26708" s="5"/>
      <c r="AJ26708" s="4"/>
    </row>
    <row r="26709" spans="33:36">
      <c r="AG26709" s="5"/>
      <c r="AJ26709" s="4"/>
    </row>
    <row r="26710" spans="33:36">
      <c r="AG26710" s="5"/>
      <c r="AJ26710" s="4"/>
    </row>
    <row r="26711" spans="33:36">
      <c r="AG26711" s="5"/>
      <c r="AJ26711" s="4"/>
    </row>
    <row r="26712" spans="33:36">
      <c r="AG26712" s="5"/>
      <c r="AJ26712" s="4"/>
    </row>
    <row r="26713" spans="33:36">
      <c r="AG26713" s="5"/>
      <c r="AJ26713" s="4"/>
    </row>
    <row r="26714" spans="33:36">
      <c r="AG26714" s="5"/>
      <c r="AJ26714" s="4"/>
    </row>
    <row r="26715" spans="33:36">
      <c r="AG26715" s="5"/>
      <c r="AJ26715" s="4"/>
    </row>
    <row r="26716" spans="33:36">
      <c r="AG26716" s="5"/>
      <c r="AJ26716" s="4"/>
    </row>
    <row r="26717" spans="33:36">
      <c r="AG26717" s="5"/>
      <c r="AJ26717" s="4"/>
    </row>
    <row r="26718" spans="33:36">
      <c r="AG26718" s="5"/>
      <c r="AJ26718" s="4"/>
    </row>
    <row r="26719" spans="33:36">
      <c r="AG26719" s="5"/>
      <c r="AJ26719" s="4"/>
    </row>
    <row r="26720" spans="33:36">
      <c r="AG26720" s="5"/>
      <c r="AJ26720" s="4"/>
    </row>
    <row r="26721" spans="33:36">
      <c r="AG26721" s="5"/>
      <c r="AJ26721" s="4"/>
    </row>
    <row r="26722" spans="33:36">
      <c r="AG26722" s="5"/>
      <c r="AJ26722" s="4"/>
    </row>
    <row r="26723" spans="33:36">
      <c r="AG26723" s="5"/>
      <c r="AJ26723" s="4"/>
    </row>
    <row r="26724" spans="33:36">
      <c r="AG26724" s="5"/>
      <c r="AJ26724" s="4"/>
    </row>
    <row r="26725" spans="33:36">
      <c r="AG26725" s="5"/>
      <c r="AJ26725" s="4"/>
    </row>
    <row r="26726" spans="33:36">
      <c r="AG26726" s="5"/>
      <c r="AJ26726" s="4"/>
    </row>
    <row r="26727" spans="33:36">
      <c r="AG26727" s="5"/>
      <c r="AJ26727" s="4"/>
    </row>
    <row r="26728" spans="33:36">
      <c r="AG26728" s="5"/>
      <c r="AJ26728" s="4"/>
    </row>
    <row r="26729" spans="33:36">
      <c r="AG26729" s="5"/>
      <c r="AJ26729" s="4"/>
    </row>
    <row r="26730" spans="33:36">
      <c r="AG26730" s="5"/>
      <c r="AJ26730" s="4"/>
    </row>
    <row r="26731" spans="33:36">
      <c r="AG26731" s="5"/>
      <c r="AJ26731" s="4"/>
    </row>
    <row r="26732" spans="33:36">
      <c r="AG26732" s="5"/>
      <c r="AJ26732" s="4"/>
    </row>
    <row r="26733" spans="33:36">
      <c r="AG26733" s="5"/>
      <c r="AJ26733" s="4"/>
    </row>
    <row r="26734" spans="33:36">
      <c r="AG26734" s="5"/>
      <c r="AJ26734" s="4"/>
    </row>
    <row r="26735" spans="33:36">
      <c r="AG26735" s="5"/>
      <c r="AJ26735" s="4"/>
    </row>
    <row r="26736" spans="33:36">
      <c r="AG26736" s="5"/>
      <c r="AJ26736" s="4"/>
    </row>
    <row r="26737" spans="33:36">
      <c r="AG26737" s="5"/>
      <c r="AJ26737" s="4"/>
    </row>
    <row r="26738" spans="33:36">
      <c r="AG26738" s="5"/>
      <c r="AJ26738" s="4"/>
    </row>
    <row r="26739" spans="33:36">
      <c r="AG26739" s="5"/>
      <c r="AJ26739" s="4"/>
    </row>
    <row r="26740" spans="33:36">
      <c r="AG26740" s="5"/>
      <c r="AJ26740" s="4"/>
    </row>
    <row r="26741" spans="33:36">
      <c r="AG26741" s="5"/>
      <c r="AJ26741" s="4"/>
    </row>
    <row r="26742" spans="33:36">
      <c r="AG26742" s="5"/>
      <c r="AJ26742" s="4"/>
    </row>
    <row r="26743" spans="33:36">
      <c r="AG26743" s="5"/>
      <c r="AJ26743" s="4"/>
    </row>
    <row r="26744" spans="33:36">
      <c r="AG26744" s="5"/>
      <c r="AJ26744" s="4"/>
    </row>
    <row r="26745" spans="33:36">
      <c r="AG26745" s="5"/>
      <c r="AJ26745" s="4"/>
    </row>
    <row r="26746" spans="33:36">
      <c r="AG26746" s="5"/>
      <c r="AJ26746" s="4"/>
    </row>
    <row r="26747" spans="33:36">
      <c r="AG26747" s="5"/>
      <c r="AJ26747" s="4"/>
    </row>
    <row r="26748" spans="33:36">
      <c r="AG26748" s="5"/>
      <c r="AJ26748" s="4"/>
    </row>
    <row r="26749" spans="33:36">
      <c r="AG26749" s="5"/>
      <c r="AJ26749" s="4"/>
    </row>
    <row r="26750" spans="33:36">
      <c r="AG26750" s="5"/>
      <c r="AJ26750" s="4"/>
    </row>
    <row r="26751" spans="33:36">
      <c r="AG26751" s="5"/>
      <c r="AJ26751" s="4"/>
    </row>
    <row r="26752" spans="33:36">
      <c r="AG26752" s="5"/>
      <c r="AJ26752" s="4"/>
    </row>
    <row r="26753" spans="33:36">
      <c r="AG26753" s="5"/>
      <c r="AJ26753" s="4"/>
    </row>
    <row r="26754" spans="33:36">
      <c r="AG26754" s="5"/>
      <c r="AJ26754" s="4"/>
    </row>
    <row r="26755" spans="33:36">
      <c r="AG26755" s="5"/>
      <c r="AJ26755" s="4"/>
    </row>
    <row r="26756" spans="33:36">
      <c r="AG26756" s="5"/>
      <c r="AJ26756" s="4"/>
    </row>
    <row r="26757" spans="33:36">
      <c r="AG26757" s="5"/>
      <c r="AJ26757" s="4"/>
    </row>
    <row r="26758" spans="33:36">
      <c r="AG26758" s="5"/>
      <c r="AJ26758" s="4"/>
    </row>
    <row r="26759" spans="33:36">
      <c r="AG26759" s="5"/>
      <c r="AJ26759" s="4"/>
    </row>
    <row r="26760" spans="33:36">
      <c r="AG26760" s="5"/>
      <c r="AJ26760" s="4"/>
    </row>
    <row r="26761" spans="33:36">
      <c r="AG26761" s="5"/>
      <c r="AJ26761" s="4"/>
    </row>
    <row r="26762" spans="33:36">
      <c r="AG26762" s="5"/>
      <c r="AJ26762" s="4"/>
    </row>
    <row r="26763" spans="33:36">
      <c r="AG26763" s="5"/>
      <c r="AJ26763" s="4"/>
    </row>
    <row r="26764" spans="33:36">
      <c r="AG26764" s="5"/>
      <c r="AJ26764" s="4"/>
    </row>
    <row r="26765" spans="33:36">
      <c r="AG26765" s="5"/>
      <c r="AJ26765" s="4"/>
    </row>
    <row r="26766" spans="33:36">
      <c r="AG26766" s="5"/>
      <c r="AJ26766" s="4"/>
    </row>
    <row r="26767" spans="33:36">
      <c r="AG26767" s="5"/>
      <c r="AJ26767" s="4"/>
    </row>
    <row r="26768" spans="33:36">
      <c r="AG26768" s="5"/>
      <c r="AJ26768" s="4"/>
    </row>
    <row r="26769" spans="33:36">
      <c r="AG26769" s="5"/>
      <c r="AJ26769" s="4"/>
    </row>
    <row r="26770" spans="33:36">
      <c r="AG26770" s="5"/>
      <c r="AJ26770" s="4"/>
    </row>
    <row r="26771" spans="33:36">
      <c r="AG26771" s="5"/>
      <c r="AJ26771" s="4"/>
    </row>
    <row r="26772" spans="33:36">
      <c r="AG26772" s="5"/>
      <c r="AJ26772" s="4"/>
    </row>
    <row r="26773" spans="33:36">
      <c r="AG26773" s="5"/>
      <c r="AJ26773" s="4"/>
    </row>
    <row r="26774" spans="33:36">
      <c r="AG26774" s="5"/>
      <c r="AJ26774" s="4"/>
    </row>
    <row r="26775" spans="33:36">
      <c r="AG26775" s="5"/>
      <c r="AJ26775" s="4"/>
    </row>
    <row r="26776" spans="33:36">
      <c r="AG26776" s="5"/>
      <c r="AJ26776" s="4"/>
    </row>
    <row r="26777" spans="33:36">
      <c r="AG26777" s="5"/>
      <c r="AJ26777" s="4"/>
    </row>
    <row r="26778" spans="33:36">
      <c r="AG26778" s="5"/>
      <c r="AJ26778" s="4"/>
    </row>
    <row r="26779" spans="33:36">
      <c r="AG26779" s="5"/>
      <c r="AJ26779" s="4"/>
    </row>
    <row r="26780" spans="33:36">
      <c r="AG26780" s="5"/>
      <c r="AJ26780" s="4"/>
    </row>
    <row r="26781" spans="33:36">
      <c r="AG26781" s="5"/>
      <c r="AJ26781" s="4"/>
    </row>
    <row r="26782" spans="33:36">
      <c r="AG26782" s="5"/>
      <c r="AJ26782" s="4"/>
    </row>
    <row r="26783" spans="33:36">
      <c r="AG26783" s="5"/>
      <c r="AJ26783" s="4"/>
    </row>
    <row r="26784" spans="33:36">
      <c r="AG26784" s="5"/>
      <c r="AJ26784" s="4"/>
    </row>
    <row r="26785" spans="33:36">
      <c r="AG26785" s="5"/>
      <c r="AJ26785" s="4"/>
    </row>
    <row r="26786" spans="33:36">
      <c r="AG26786" s="5"/>
      <c r="AJ26786" s="4"/>
    </row>
    <row r="26787" spans="33:36">
      <c r="AG26787" s="5"/>
      <c r="AJ26787" s="4"/>
    </row>
    <row r="26788" spans="33:36">
      <c r="AG26788" s="5"/>
      <c r="AJ26788" s="4"/>
    </row>
    <row r="26789" spans="33:36">
      <c r="AG26789" s="5"/>
      <c r="AJ26789" s="4"/>
    </row>
    <row r="26790" spans="33:36">
      <c r="AG26790" s="5"/>
      <c r="AJ26790" s="4"/>
    </row>
    <row r="26791" spans="33:36">
      <c r="AG26791" s="5"/>
      <c r="AJ26791" s="4"/>
    </row>
    <row r="26792" spans="33:36">
      <c r="AG26792" s="5"/>
      <c r="AJ26792" s="4"/>
    </row>
    <row r="26793" spans="33:36">
      <c r="AG26793" s="5"/>
      <c r="AJ26793" s="4"/>
    </row>
    <row r="26794" spans="33:36">
      <c r="AG26794" s="5"/>
      <c r="AJ26794" s="4"/>
    </row>
    <row r="26795" spans="33:36">
      <c r="AG26795" s="5"/>
      <c r="AJ26795" s="4"/>
    </row>
    <row r="26796" spans="33:36">
      <c r="AG26796" s="5"/>
      <c r="AJ26796" s="4"/>
    </row>
    <row r="26797" spans="33:36">
      <c r="AG26797" s="5"/>
      <c r="AJ26797" s="4"/>
    </row>
    <row r="26798" spans="33:36">
      <c r="AG26798" s="5"/>
      <c r="AJ26798" s="4"/>
    </row>
    <row r="26799" spans="33:36">
      <c r="AG26799" s="5"/>
      <c r="AJ26799" s="4"/>
    </row>
    <row r="26800" spans="33:36">
      <c r="AG26800" s="5"/>
      <c r="AJ26800" s="4"/>
    </row>
    <row r="26801" spans="33:36">
      <c r="AG26801" s="5"/>
      <c r="AJ26801" s="4"/>
    </row>
    <row r="26802" spans="33:36">
      <c r="AG26802" s="5"/>
      <c r="AJ26802" s="4"/>
    </row>
    <row r="26803" spans="33:36">
      <c r="AG26803" s="5"/>
      <c r="AJ26803" s="4"/>
    </row>
    <row r="26804" spans="33:36">
      <c r="AG26804" s="5"/>
      <c r="AJ26804" s="4"/>
    </row>
    <row r="26805" spans="33:36">
      <c r="AG26805" s="5"/>
      <c r="AJ26805" s="4"/>
    </row>
    <row r="26806" spans="33:36">
      <c r="AG26806" s="5"/>
      <c r="AJ26806" s="4"/>
    </row>
    <row r="26807" spans="33:36">
      <c r="AG26807" s="5"/>
      <c r="AJ26807" s="4"/>
    </row>
    <row r="26808" spans="33:36">
      <c r="AG26808" s="5"/>
      <c r="AJ26808" s="4"/>
    </row>
    <row r="26809" spans="33:36">
      <c r="AG26809" s="5"/>
      <c r="AJ26809" s="4"/>
    </row>
    <row r="26810" spans="33:36">
      <c r="AG26810" s="5"/>
      <c r="AJ26810" s="4"/>
    </row>
    <row r="26811" spans="33:36">
      <c r="AG26811" s="5"/>
      <c r="AJ26811" s="4"/>
    </row>
    <row r="26812" spans="33:36">
      <c r="AG26812" s="5"/>
      <c r="AJ26812" s="4"/>
    </row>
    <row r="26813" spans="33:36">
      <c r="AG26813" s="5"/>
      <c r="AJ26813" s="4"/>
    </row>
    <row r="26814" spans="33:36">
      <c r="AG26814" s="5"/>
      <c r="AJ26814" s="4"/>
    </row>
    <row r="26815" spans="33:36">
      <c r="AG26815" s="5"/>
      <c r="AJ26815" s="4"/>
    </row>
    <row r="26816" spans="33:36">
      <c r="AG26816" s="5"/>
      <c r="AJ26816" s="4"/>
    </row>
    <row r="26817" spans="33:36">
      <c r="AG26817" s="5"/>
      <c r="AJ26817" s="4"/>
    </row>
    <row r="26818" spans="33:36">
      <c r="AG26818" s="5"/>
      <c r="AJ26818" s="4"/>
    </row>
    <row r="26819" spans="33:36">
      <c r="AG26819" s="5"/>
      <c r="AJ26819" s="4"/>
    </row>
    <row r="26820" spans="33:36">
      <c r="AG26820" s="5"/>
      <c r="AJ26820" s="4"/>
    </row>
    <row r="26821" spans="33:36">
      <c r="AG26821" s="5"/>
      <c r="AJ26821" s="4"/>
    </row>
    <row r="26822" spans="33:36">
      <c r="AG26822" s="5"/>
      <c r="AJ26822" s="4"/>
    </row>
    <row r="26823" spans="33:36">
      <c r="AG26823" s="5"/>
      <c r="AJ26823" s="4"/>
    </row>
    <row r="26824" spans="33:36">
      <c r="AG26824" s="5"/>
      <c r="AJ26824" s="4"/>
    </row>
    <row r="26825" spans="33:36">
      <c r="AG26825" s="5"/>
      <c r="AJ26825" s="4"/>
    </row>
    <row r="26826" spans="33:36">
      <c r="AG26826" s="5"/>
      <c r="AJ26826" s="4"/>
    </row>
    <row r="26827" spans="33:36">
      <c r="AG26827" s="5"/>
      <c r="AJ26827" s="4"/>
    </row>
    <row r="26828" spans="33:36">
      <c r="AG26828" s="5"/>
      <c r="AJ26828" s="4"/>
    </row>
    <row r="26829" spans="33:36">
      <c r="AG26829" s="5"/>
      <c r="AJ26829" s="4"/>
    </row>
    <row r="26830" spans="33:36">
      <c r="AG26830" s="5"/>
      <c r="AJ26830" s="4"/>
    </row>
    <row r="26831" spans="33:36">
      <c r="AG26831" s="5"/>
      <c r="AJ26831" s="4"/>
    </row>
    <row r="26832" spans="33:36">
      <c r="AG26832" s="5"/>
      <c r="AJ26832" s="4"/>
    </row>
    <row r="26833" spans="33:36">
      <c r="AG26833" s="5"/>
      <c r="AJ26833" s="4"/>
    </row>
    <row r="26834" spans="33:36">
      <c r="AG26834" s="5"/>
      <c r="AJ26834" s="4"/>
    </row>
    <row r="26835" spans="33:36">
      <c r="AG26835" s="5"/>
      <c r="AJ26835" s="4"/>
    </row>
    <row r="26836" spans="33:36">
      <c r="AG26836" s="5"/>
      <c r="AJ26836" s="4"/>
    </row>
    <row r="26837" spans="33:36">
      <c r="AG26837" s="5"/>
      <c r="AJ26837" s="4"/>
    </row>
    <row r="26838" spans="33:36">
      <c r="AG26838" s="5"/>
      <c r="AJ26838" s="4"/>
    </row>
    <row r="26839" spans="33:36">
      <c r="AG26839" s="5"/>
      <c r="AJ26839" s="4"/>
    </row>
    <row r="26840" spans="33:36">
      <c r="AG26840" s="5"/>
      <c r="AJ26840" s="4"/>
    </row>
    <row r="26841" spans="33:36">
      <c r="AG26841" s="5"/>
      <c r="AJ26841" s="4"/>
    </row>
    <row r="26842" spans="33:36">
      <c r="AG26842" s="5"/>
      <c r="AJ26842" s="4"/>
    </row>
    <row r="26843" spans="33:36">
      <c r="AG26843" s="5"/>
      <c r="AJ26843" s="4"/>
    </row>
    <row r="26844" spans="33:36">
      <c r="AG26844" s="5"/>
      <c r="AJ26844" s="4"/>
    </row>
    <row r="26845" spans="33:36">
      <c r="AG26845" s="5"/>
      <c r="AJ26845" s="4"/>
    </row>
    <row r="26846" spans="33:36">
      <c r="AG26846" s="5"/>
      <c r="AJ26846" s="4"/>
    </row>
    <row r="26847" spans="33:36">
      <c r="AG26847" s="5"/>
      <c r="AJ26847" s="4"/>
    </row>
    <row r="26848" spans="33:36">
      <c r="AG26848" s="5"/>
      <c r="AJ26848" s="4"/>
    </row>
    <row r="26849" spans="33:36">
      <c r="AG26849" s="5"/>
      <c r="AJ26849" s="4"/>
    </row>
    <row r="26850" spans="33:36">
      <c r="AG26850" s="5"/>
      <c r="AJ26850" s="4"/>
    </row>
    <row r="26851" spans="33:36">
      <c r="AG26851" s="5"/>
      <c r="AJ26851" s="4"/>
    </row>
    <row r="26852" spans="33:36">
      <c r="AG26852" s="5"/>
      <c r="AJ26852" s="4"/>
    </row>
    <row r="26853" spans="33:36">
      <c r="AG26853" s="5"/>
      <c r="AJ26853" s="4"/>
    </row>
    <row r="26854" spans="33:36">
      <c r="AG26854" s="5"/>
      <c r="AJ26854" s="4"/>
    </row>
    <row r="26855" spans="33:36">
      <c r="AG26855" s="5"/>
      <c r="AJ26855" s="4"/>
    </row>
    <row r="26856" spans="33:36">
      <c r="AG26856" s="5"/>
      <c r="AJ26856" s="4"/>
    </row>
    <row r="26857" spans="33:36">
      <c r="AG26857" s="5"/>
      <c r="AJ26857" s="4"/>
    </row>
    <row r="26858" spans="33:36">
      <c r="AG26858" s="5"/>
      <c r="AJ26858" s="4"/>
    </row>
    <row r="26859" spans="33:36">
      <c r="AG26859" s="5"/>
      <c r="AJ26859" s="4"/>
    </row>
    <row r="26860" spans="33:36">
      <c r="AG26860" s="5"/>
      <c r="AJ26860" s="4"/>
    </row>
    <row r="26861" spans="33:36">
      <c r="AG26861" s="5"/>
      <c r="AJ26861" s="4"/>
    </row>
    <row r="26862" spans="33:36">
      <c r="AG26862" s="5"/>
      <c r="AJ26862" s="4"/>
    </row>
    <row r="26863" spans="33:36">
      <c r="AG26863" s="5"/>
      <c r="AJ26863" s="4"/>
    </row>
    <row r="26864" spans="33:36">
      <c r="AG26864" s="5"/>
      <c r="AJ26864" s="4"/>
    </row>
    <row r="26865" spans="33:36">
      <c r="AG26865" s="5"/>
      <c r="AJ26865" s="4"/>
    </row>
    <row r="26866" spans="33:36">
      <c r="AG26866" s="5"/>
      <c r="AJ26866" s="4"/>
    </row>
    <row r="26867" spans="33:36">
      <c r="AG26867" s="5"/>
      <c r="AJ26867" s="4"/>
    </row>
    <row r="26868" spans="33:36">
      <c r="AG26868" s="5"/>
      <c r="AJ26868" s="4"/>
    </row>
    <row r="26869" spans="33:36">
      <c r="AG26869" s="5"/>
      <c r="AJ26869" s="4"/>
    </row>
    <row r="26870" spans="33:36">
      <c r="AG26870" s="5"/>
      <c r="AJ26870" s="4"/>
    </row>
    <row r="26871" spans="33:36">
      <c r="AG26871" s="5"/>
      <c r="AJ26871" s="4"/>
    </row>
    <row r="26872" spans="33:36">
      <c r="AG26872" s="5"/>
      <c r="AJ26872" s="4"/>
    </row>
    <row r="26873" spans="33:36">
      <c r="AG26873" s="5"/>
      <c r="AJ26873" s="4"/>
    </row>
    <row r="26874" spans="33:36">
      <c r="AG26874" s="5"/>
      <c r="AJ26874" s="4"/>
    </row>
    <row r="26875" spans="33:36">
      <c r="AG26875" s="5"/>
      <c r="AJ26875" s="4"/>
    </row>
    <row r="26876" spans="33:36">
      <c r="AG26876" s="5"/>
      <c r="AJ26876" s="4"/>
    </row>
    <row r="26877" spans="33:36">
      <c r="AG26877" s="5"/>
      <c r="AJ26877" s="4"/>
    </row>
    <row r="26878" spans="33:36">
      <c r="AG26878" s="5"/>
      <c r="AJ26878" s="4"/>
    </row>
    <row r="26879" spans="33:36">
      <c r="AG26879" s="5"/>
      <c r="AJ26879" s="4"/>
    </row>
    <row r="26880" spans="33:36">
      <c r="AG26880" s="5"/>
      <c r="AJ26880" s="4"/>
    </row>
    <row r="26881" spans="33:36">
      <c r="AG26881" s="5"/>
      <c r="AJ26881" s="4"/>
    </row>
    <row r="26882" spans="33:36">
      <c r="AG26882" s="5"/>
      <c r="AJ26882" s="4"/>
    </row>
    <row r="26883" spans="33:36">
      <c r="AG26883" s="5"/>
      <c r="AJ26883" s="4"/>
    </row>
    <row r="26884" spans="33:36">
      <c r="AG26884" s="5"/>
      <c r="AJ26884" s="4"/>
    </row>
    <row r="26885" spans="33:36">
      <c r="AG26885" s="5"/>
      <c r="AJ26885" s="4"/>
    </row>
    <row r="26886" spans="33:36">
      <c r="AG26886" s="5"/>
      <c r="AJ26886" s="4"/>
    </row>
    <row r="26887" spans="33:36">
      <c r="AG26887" s="5"/>
      <c r="AJ26887" s="4"/>
    </row>
    <row r="26888" spans="33:36">
      <c r="AG26888" s="5"/>
      <c r="AJ26888" s="4"/>
    </row>
    <row r="26889" spans="33:36">
      <c r="AG26889" s="5"/>
      <c r="AJ26889" s="4"/>
    </row>
    <row r="26890" spans="33:36">
      <c r="AG26890" s="5"/>
      <c r="AJ26890" s="4"/>
    </row>
    <row r="26891" spans="33:36">
      <c r="AG26891" s="5"/>
      <c r="AJ26891" s="4"/>
    </row>
    <row r="26892" spans="33:36">
      <c r="AG26892" s="5"/>
      <c r="AJ26892" s="4"/>
    </row>
    <row r="26893" spans="33:36">
      <c r="AG26893" s="5"/>
      <c r="AJ26893" s="4"/>
    </row>
    <row r="26894" spans="33:36">
      <c r="AG26894" s="5"/>
      <c r="AJ26894" s="4"/>
    </row>
    <row r="26895" spans="33:36">
      <c r="AG26895" s="5"/>
      <c r="AJ26895" s="4"/>
    </row>
    <row r="26896" spans="33:36">
      <c r="AG26896" s="5"/>
      <c r="AJ26896" s="4"/>
    </row>
    <row r="26897" spans="33:36">
      <c r="AG26897" s="5"/>
      <c r="AJ26897" s="4"/>
    </row>
    <row r="26898" spans="33:36">
      <c r="AG26898" s="5"/>
      <c r="AJ26898" s="4"/>
    </row>
    <row r="26899" spans="33:36">
      <c r="AG26899" s="5"/>
      <c r="AJ26899" s="4"/>
    </row>
    <row r="26900" spans="33:36">
      <c r="AG26900" s="5"/>
      <c r="AJ26900" s="4"/>
    </row>
    <row r="26901" spans="33:36">
      <c r="AG26901" s="5"/>
      <c r="AJ26901" s="4"/>
    </row>
    <row r="26902" spans="33:36">
      <c r="AG26902" s="5"/>
      <c r="AJ26902" s="4"/>
    </row>
    <row r="26903" spans="33:36">
      <c r="AG26903" s="5"/>
      <c r="AJ26903" s="4"/>
    </row>
    <row r="26904" spans="33:36">
      <c r="AG26904" s="5"/>
      <c r="AJ26904" s="4"/>
    </row>
    <row r="26905" spans="33:36">
      <c r="AG26905" s="5"/>
      <c r="AJ26905" s="4"/>
    </row>
    <row r="26906" spans="33:36">
      <c r="AG26906" s="5"/>
      <c r="AJ26906" s="4"/>
    </row>
    <row r="26907" spans="33:36">
      <c r="AG26907" s="5"/>
      <c r="AJ26907" s="4"/>
    </row>
    <row r="26908" spans="33:36">
      <c r="AG26908" s="5"/>
      <c r="AJ26908" s="4"/>
    </row>
    <row r="26909" spans="33:36">
      <c r="AG26909" s="5"/>
      <c r="AJ26909" s="4"/>
    </row>
    <row r="26910" spans="33:36">
      <c r="AG26910" s="5"/>
      <c r="AJ26910" s="4"/>
    </row>
    <row r="26911" spans="33:36">
      <c r="AG26911" s="5"/>
      <c r="AJ26911" s="4"/>
    </row>
    <row r="26912" spans="33:36">
      <c r="AG26912" s="5"/>
      <c r="AJ26912" s="4"/>
    </row>
    <row r="26913" spans="33:36">
      <c r="AG26913" s="5"/>
      <c r="AJ26913" s="4"/>
    </row>
    <row r="26914" spans="33:36">
      <c r="AG26914" s="5"/>
      <c r="AJ26914" s="4"/>
    </row>
    <row r="26915" spans="33:36">
      <c r="AG26915" s="5"/>
      <c r="AJ26915" s="4"/>
    </row>
    <row r="26916" spans="33:36">
      <c r="AG26916" s="5"/>
      <c r="AJ26916" s="4"/>
    </row>
    <row r="26917" spans="33:36">
      <c r="AG26917" s="5"/>
      <c r="AJ26917" s="4"/>
    </row>
    <row r="26918" spans="33:36">
      <c r="AG26918" s="5"/>
      <c r="AJ26918" s="4"/>
    </row>
    <row r="26919" spans="33:36">
      <c r="AG26919" s="5"/>
      <c r="AJ26919" s="4"/>
    </row>
    <row r="26920" spans="33:36">
      <c r="AG26920" s="5"/>
      <c r="AJ26920" s="4"/>
    </row>
    <row r="26921" spans="33:36">
      <c r="AG26921" s="5"/>
      <c r="AJ26921" s="4"/>
    </row>
    <row r="26922" spans="33:36">
      <c r="AG26922" s="5"/>
      <c r="AJ26922" s="4"/>
    </row>
    <row r="26923" spans="33:36">
      <c r="AG26923" s="5"/>
      <c r="AJ26923" s="4"/>
    </row>
    <row r="26924" spans="33:36">
      <c r="AG26924" s="5"/>
      <c r="AJ26924" s="4"/>
    </row>
    <row r="26925" spans="33:36">
      <c r="AG26925" s="5"/>
      <c r="AJ26925" s="4"/>
    </row>
    <row r="26926" spans="33:36">
      <c r="AG26926" s="5"/>
      <c r="AJ26926" s="4"/>
    </row>
    <row r="26927" spans="33:36">
      <c r="AG26927" s="5"/>
      <c r="AJ26927" s="4"/>
    </row>
    <row r="26928" spans="33:36">
      <c r="AG26928" s="5"/>
      <c r="AJ26928" s="4"/>
    </row>
    <row r="26929" spans="33:36">
      <c r="AG26929" s="5"/>
      <c r="AJ26929" s="4"/>
    </row>
    <row r="26930" spans="33:36">
      <c r="AG26930" s="5"/>
      <c r="AJ26930" s="4"/>
    </row>
    <row r="26931" spans="33:36">
      <c r="AG26931" s="5"/>
      <c r="AJ26931" s="4"/>
    </row>
    <row r="26932" spans="33:36">
      <c r="AG26932" s="5"/>
      <c r="AJ26932" s="4"/>
    </row>
    <row r="26933" spans="33:36">
      <c r="AG26933" s="5"/>
      <c r="AJ26933" s="4"/>
    </row>
    <row r="26934" spans="33:36">
      <c r="AG26934" s="5"/>
      <c r="AJ26934" s="4"/>
    </row>
    <row r="26935" spans="33:36">
      <c r="AG26935" s="5"/>
      <c r="AJ26935" s="4"/>
    </row>
    <row r="26936" spans="33:36">
      <c r="AG26936" s="5"/>
      <c r="AJ26936" s="4"/>
    </row>
    <row r="26937" spans="33:36">
      <c r="AG26937" s="5"/>
      <c r="AJ26937" s="4"/>
    </row>
    <row r="26938" spans="33:36">
      <c r="AG26938" s="5"/>
      <c r="AJ26938" s="4"/>
    </row>
    <row r="26939" spans="33:36">
      <c r="AG26939" s="5"/>
      <c r="AJ26939" s="4"/>
    </row>
    <row r="26940" spans="33:36">
      <c r="AG26940" s="5"/>
      <c r="AJ26940" s="4"/>
    </row>
    <row r="26941" spans="33:36">
      <c r="AG26941" s="5"/>
      <c r="AJ26941" s="4"/>
    </row>
    <row r="26942" spans="33:36">
      <c r="AG26942" s="5"/>
      <c r="AJ26942" s="4"/>
    </row>
    <row r="26943" spans="33:36">
      <c r="AG26943" s="5"/>
      <c r="AJ26943" s="4"/>
    </row>
    <row r="26944" spans="33:36">
      <c r="AG26944" s="5"/>
      <c r="AJ26944" s="4"/>
    </row>
    <row r="26945" spans="33:36">
      <c r="AG26945" s="5"/>
      <c r="AJ26945" s="4"/>
    </row>
    <row r="26946" spans="33:36">
      <c r="AG26946" s="5"/>
      <c r="AJ26946" s="4"/>
    </row>
    <row r="26947" spans="33:36">
      <c r="AG26947" s="5"/>
      <c r="AJ26947" s="4"/>
    </row>
    <row r="26948" spans="33:36">
      <c r="AG26948" s="5"/>
      <c r="AJ26948" s="4"/>
    </row>
    <row r="26949" spans="33:36">
      <c r="AG26949" s="5"/>
      <c r="AJ26949" s="4"/>
    </row>
    <row r="26950" spans="33:36">
      <c r="AG26950" s="5"/>
      <c r="AJ26950" s="4"/>
    </row>
    <row r="26951" spans="33:36">
      <c r="AG26951" s="5"/>
      <c r="AJ26951" s="4"/>
    </row>
    <row r="26952" spans="33:36">
      <c r="AG26952" s="5"/>
      <c r="AJ26952" s="4"/>
    </row>
    <row r="26953" spans="33:36">
      <c r="AG26953" s="5"/>
      <c r="AJ26953" s="4"/>
    </row>
    <row r="26954" spans="33:36">
      <c r="AG26954" s="5"/>
      <c r="AJ26954" s="4"/>
    </row>
    <row r="26955" spans="33:36">
      <c r="AG26955" s="5"/>
      <c r="AJ26955" s="4"/>
    </row>
    <row r="26956" spans="33:36">
      <c r="AG26956" s="5"/>
      <c r="AJ26956" s="4"/>
    </row>
    <row r="26957" spans="33:36">
      <c r="AG26957" s="5"/>
      <c r="AJ26957" s="4"/>
    </row>
    <row r="26958" spans="33:36">
      <c r="AG26958" s="5"/>
      <c r="AJ26958" s="4"/>
    </row>
    <row r="26959" spans="33:36">
      <c r="AG26959" s="5"/>
      <c r="AJ26959" s="4"/>
    </row>
    <row r="26960" spans="33:36">
      <c r="AG26960" s="5"/>
      <c r="AJ26960" s="4"/>
    </row>
    <row r="26961" spans="33:36">
      <c r="AG26961" s="5"/>
      <c r="AJ26961" s="4"/>
    </row>
    <row r="26962" spans="33:36">
      <c r="AG26962" s="5"/>
      <c r="AJ26962" s="4"/>
    </row>
    <row r="26963" spans="33:36">
      <c r="AG26963" s="5"/>
      <c r="AJ26963" s="4"/>
    </row>
    <row r="26964" spans="33:36">
      <c r="AG26964" s="5"/>
      <c r="AJ26964" s="4"/>
    </row>
    <row r="26965" spans="33:36">
      <c r="AG26965" s="5"/>
      <c r="AJ26965" s="4"/>
    </row>
    <row r="26966" spans="33:36">
      <c r="AG26966" s="5"/>
      <c r="AJ26966" s="4"/>
    </row>
    <row r="26967" spans="33:36">
      <c r="AG26967" s="5"/>
      <c r="AJ26967" s="4"/>
    </row>
    <row r="26968" spans="33:36">
      <c r="AG26968" s="5"/>
      <c r="AJ26968" s="4"/>
    </row>
    <row r="26969" spans="33:36">
      <c r="AG26969" s="5"/>
      <c r="AJ26969" s="4"/>
    </row>
    <row r="26970" spans="33:36">
      <c r="AG26970" s="5"/>
      <c r="AJ26970" s="4"/>
    </row>
    <row r="26971" spans="33:36">
      <c r="AG26971" s="5"/>
      <c r="AJ26971" s="4"/>
    </row>
    <row r="26972" spans="33:36">
      <c r="AG26972" s="5"/>
      <c r="AJ26972" s="4"/>
    </row>
    <row r="26973" spans="33:36">
      <c r="AG26973" s="5"/>
      <c r="AJ26973" s="4"/>
    </row>
    <row r="26974" spans="33:36">
      <c r="AG26974" s="5"/>
      <c r="AJ26974" s="4"/>
    </row>
    <row r="26975" spans="33:36">
      <c r="AG26975" s="5"/>
      <c r="AJ26975" s="4"/>
    </row>
    <row r="26976" spans="33:36">
      <c r="AG26976" s="5"/>
      <c r="AJ26976" s="4"/>
    </row>
    <row r="26977" spans="33:36">
      <c r="AG26977" s="5"/>
      <c r="AJ26977" s="4"/>
    </row>
    <row r="26978" spans="33:36">
      <c r="AG26978" s="5"/>
      <c r="AJ26978" s="4"/>
    </row>
    <row r="26979" spans="33:36">
      <c r="AG26979" s="5"/>
      <c r="AJ26979" s="4"/>
    </row>
    <row r="26980" spans="33:36">
      <c r="AG26980" s="5"/>
      <c r="AJ26980" s="4"/>
    </row>
    <row r="26981" spans="33:36">
      <c r="AG26981" s="5"/>
      <c r="AJ26981" s="4"/>
    </row>
    <row r="26982" spans="33:36">
      <c r="AG26982" s="5"/>
      <c r="AJ26982" s="4"/>
    </row>
    <row r="26983" spans="33:36">
      <c r="AG26983" s="5"/>
      <c r="AJ26983" s="4"/>
    </row>
    <row r="26984" spans="33:36">
      <c r="AG26984" s="5"/>
      <c r="AJ26984" s="4"/>
    </row>
    <row r="26985" spans="33:36">
      <c r="AG26985" s="5"/>
      <c r="AJ26985" s="4"/>
    </row>
    <row r="26986" spans="33:36">
      <c r="AG26986" s="5"/>
      <c r="AJ26986" s="4"/>
    </row>
    <row r="26987" spans="33:36">
      <c r="AG26987" s="5"/>
      <c r="AJ26987" s="4"/>
    </row>
    <row r="26988" spans="33:36">
      <c r="AG26988" s="5"/>
      <c r="AJ26988" s="4"/>
    </row>
    <row r="26989" spans="33:36">
      <c r="AG26989" s="5"/>
      <c r="AJ26989" s="4"/>
    </row>
    <row r="26990" spans="33:36">
      <c r="AG26990" s="5"/>
      <c r="AJ26990" s="4"/>
    </row>
    <row r="26991" spans="33:36">
      <c r="AG26991" s="5"/>
      <c r="AJ26991" s="4"/>
    </row>
    <row r="26992" spans="33:36">
      <c r="AG26992" s="5"/>
      <c r="AJ26992" s="4"/>
    </row>
    <row r="26993" spans="33:36">
      <c r="AG26993" s="5"/>
      <c r="AJ26993" s="4"/>
    </row>
    <row r="26994" spans="33:36">
      <c r="AG26994" s="5"/>
      <c r="AJ26994" s="4"/>
    </row>
    <row r="26995" spans="33:36">
      <c r="AG26995" s="5"/>
      <c r="AJ26995" s="4"/>
    </row>
    <row r="26996" spans="33:36">
      <c r="AG26996" s="5"/>
      <c r="AJ26996" s="4"/>
    </row>
    <row r="26997" spans="33:36">
      <c r="AG26997" s="5"/>
      <c r="AJ26997" s="4"/>
    </row>
    <row r="26998" spans="33:36">
      <c r="AG26998" s="5"/>
      <c r="AJ26998" s="4"/>
    </row>
    <row r="26999" spans="33:36">
      <c r="AG26999" s="5"/>
      <c r="AJ26999" s="4"/>
    </row>
    <row r="27000" spans="33:36">
      <c r="AG27000" s="5"/>
      <c r="AJ27000" s="4"/>
    </row>
    <row r="27001" spans="33:36">
      <c r="AG27001" s="5"/>
      <c r="AJ27001" s="4"/>
    </row>
    <row r="27002" spans="33:36">
      <c r="AG27002" s="5"/>
      <c r="AJ27002" s="4"/>
    </row>
    <row r="27003" spans="33:36">
      <c r="AG27003" s="5"/>
      <c r="AJ27003" s="4"/>
    </row>
    <row r="27004" spans="33:36">
      <c r="AG27004" s="5"/>
      <c r="AJ27004" s="4"/>
    </row>
    <row r="27005" spans="33:36">
      <c r="AG27005" s="5"/>
      <c r="AJ27005" s="4"/>
    </row>
    <row r="27006" spans="33:36">
      <c r="AG27006" s="5"/>
      <c r="AJ27006" s="4"/>
    </row>
    <row r="27007" spans="33:36">
      <c r="AG27007" s="5"/>
      <c r="AJ27007" s="4"/>
    </row>
    <row r="27008" spans="33:36">
      <c r="AG27008" s="5"/>
      <c r="AJ27008" s="4"/>
    </row>
    <row r="27009" spans="33:36">
      <c r="AG27009" s="5"/>
      <c r="AJ27009" s="4"/>
    </row>
    <row r="27010" spans="33:36">
      <c r="AG27010" s="5"/>
      <c r="AJ27010" s="4"/>
    </row>
    <row r="27011" spans="33:36">
      <c r="AG27011" s="5"/>
      <c r="AJ27011" s="4"/>
    </row>
    <row r="27012" spans="33:36">
      <c r="AG27012" s="5"/>
      <c r="AJ27012" s="4"/>
    </row>
    <row r="27013" spans="33:36">
      <c r="AG27013" s="5"/>
      <c r="AJ27013" s="4"/>
    </row>
    <row r="27014" spans="33:36">
      <c r="AG27014" s="5"/>
      <c r="AJ27014" s="4"/>
    </row>
    <row r="27015" spans="33:36">
      <c r="AG27015" s="5"/>
      <c r="AJ27015" s="4"/>
    </row>
    <row r="27016" spans="33:36">
      <c r="AG27016" s="5"/>
      <c r="AJ27016" s="4"/>
    </row>
    <row r="27017" spans="33:36">
      <c r="AG27017" s="5"/>
      <c r="AJ27017" s="4"/>
    </row>
    <row r="27018" spans="33:36">
      <c r="AG27018" s="5"/>
      <c r="AJ27018" s="4"/>
    </row>
    <row r="27019" spans="33:36">
      <c r="AG27019" s="5"/>
      <c r="AJ27019" s="4"/>
    </row>
    <row r="27020" spans="33:36">
      <c r="AG27020" s="5"/>
      <c r="AJ27020" s="4"/>
    </row>
    <row r="27021" spans="33:36">
      <c r="AG27021" s="5"/>
      <c r="AJ27021" s="4"/>
    </row>
    <row r="27022" spans="33:36">
      <c r="AG27022" s="5"/>
      <c r="AJ27022" s="4"/>
    </row>
    <row r="27023" spans="33:36">
      <c r="AG27023" s="5"/>
      <c r="AJ27023" s="4"/>
    </row>
    <row r="27024" spans="33:36">
      <c r="AG27024" s="5"/>
      <c r="AJ27024" s="4"/>
    </row>
    <row r="27025" spans="33:36">
      <c r="AG27025" s="5"/>
      <c r="AJ27025" s="4"/>
    </row>
    <row r="27026" spans="33:36">
      <c r="AG27026" s="5"/>
      <c r="AJ27026" s="4"/>
    </row>
    <row r="27027" spans="33:36">
      <c r="AG27027" s="5"/>
      <c r="AJ27027" s="4"/>
    </row>
    <row r="27028" spans="33:36">
      <c r="AG27028" s="5"/>
      <c r="AJ27028" s="4"/>
    </row>
    <row r="27029" spans="33:36">
      <c r="AG27029" s="5"/>
      <c r="AJ27029" s="4"/>
    </row>
    <row r="27030" spans="33:36">
      <c r="AG27030" s="5"/>
      <c r="AJ27030" s="4"/>
    </row>
    <row r="27031" spans="33:36">
      <c r="AG27031" s="5"/>
      <c r="AJ27031" s="4"/>
    </row>
    <row r="27032" spans="33:36">
      <c r="AG27032" s="5"/>
      <c r="AJ27032" s="4"/>
    </row>
    <row r="27033" spans="33:36">
      <c r="AG27033" s="5"/>
      <c r="AJ27033" s="4"/>
    </row>
    <row r="27034" spans="33:36">
      <c r="AG27034" s="5"/>
      <c r="AJ27034" s="4"/>
    </row>
    <row r="27035" spans="33:36">
      <c r="AG27035" s="5"/>
      <c r="AJ27035" s="4"/>
    </row>
    <row r="27036" spans="33:36">
      <c r="AG27036" s="5"/>
      <c r="AJ27036" s="4"/>
    </row>
    <row r="27037" spans="33:36">
      <c r="AG27037" s="5"/>
      <c r="AJ27037" s="4"/>
    </row>
    <row r="27038" spans="33:36">
      <c r="AG27038" s="5"/>
      <c r="AJ27038" s="4"/>
    </row>
    <row r="27039" spans="33:36">
      <c r="AG27039" s="5"/>
      <c r="AJ27039" s="4"/>
    </row>
    <row r="27040" spans="33:36">
      <c r="AG27040" s="5"/>
      <c r="AJ27040" s="4"/>
    </row>
    <row r="27041" spans="33:36">
      <c r="AG27041" s="5"/>
      <c r="AJ27041" s="4"/>
    </row>
    <row r="27042" spans="33:36">
      <c r="AG27042" s="5"/>
      <c r="AJ27042" s="4"/>
    </row>
    <row r="27043" spans="33:36">
      <c r="AG27043" s="5"/>
      <c r="AJ27043" s="4"/>
    </row>
    <row r="27044" spans="33:36">
      <c r="AG27044" s="5"/>
      <c r="AJ27044" s="4"/>
    </row>
    <row r="27045" spans="33:36">
      <c r="AG27045" s="5"/>
      <c r="AJ27045" s="4"/>
    </row>
    <row r="27046" spans="33:36">
      <c r="AG27046" s="5"/>
      <c r="AJ27046" s="4"/>
    </row>
    <row r="27047" spans="33:36">
      <c r="AG27047" s="5"/>
      <c r="AJ27047" s="4"/>
    </row>
    <row r="27048" spans="33:36">
      <c r="AG27048" s="5"/>
      <c r="AJ27048" s="4"/>
    </row>
    <row r="27049" spans="33:36">
      <c r="AG27049" s="5"/>
      <c r="AJ27049" s="4"/>
    </row>
    <row r="27050" spans="33:36">
      <c r="AG27050" s="5"/>
      <c r="AJ27050" s="4"/>
    </row>
    <row r="27051" spans="33:36">
      <c r="AG27051" s="5"/>
      <c r="AJ27051" s="4"/>
    </row>
    <row r="27052" spans="33:36">
      <c r="AG27052" s="5"/>
      <c r="AJ27052" s="4"/>
    </row>
    <row r="27053" spans="33:36">
      <c r="AG27053" s="5"/>
      <c r="AJ27053" s="4"/>
    </row>
    <row r="27054" spans="33:36">
      <c r="AG27054" s="5"/>
      <c r="AJ27054" s="4"/>
    </row>
    <row r="27055" spans="33:36">
      <c r="AG27055" s="5"/>
      <c r="AJ27055" s="4"/>
    </row>
    <row r="27056" spans="33:36">
      <c r="AG27056" s="5"/>
      <c r="AJ27056" s="4"/>
    </row>
    <row r="27057" spans="33:36">
      <c r="AG27057" s="5"/>
      <c r="AJ27057" s="4"/>
    </row>
    <row r="27058" spans="33:36">
      <c r="AG27058" s="5"/>
      <c r="AJ27058" s="4"/>
    </row>
    <row r="27059" spans="33:36">
      <c r="AG27059" s="5"/>
      <c r="AJ27059" s="4"/>
    </row>
    <row r="27060" spans="33:36">
      <c r="AG27060" s="5"/>
      <c r="AJ27060" s="4"/>
    </row>
    <row r="27061" spans="33:36">
      <c r="AG27061" s="5"/>
      <c r="AJ27061" s="4"/>
    </row>
    <row r="27062" spans="33:36">
      <c r="AG27062" s="5"/>
      <c r="AJ27062" s="4"/>
    </row>
    <row r="27063" spans="33:36">
      <c r="AG27063" s="5"/>
      <c r="AJ27063" s="4"/>
    </row>
    <row r="27064" spans="33:36">
      <c r="AG27064" s="5"/>
      <c r="AJ27064" s="4"/>
    </row>
    <row r="27065" spans="33:36">
      <c r="AG27065" s="5"/>
      <c r="AJ27065" s="4"/>
    </row>
    <row r="27066" spans="33:36">
      <c r="AG27066" s="5"/>
      <c r="AJ27066" s="4"/>
    </row>
    <row r="27067" spans="33:36">
      <c r="AG27067" s="5"/>
      <c r="AJ27067" s="4"/>
    </row>
    <row r="27068" spans="33:36">
      <c r="AG27068" s="5"/>
      <c r="AJ27068" s="4"/>
    </row>
    <row r="27069" spans="33:36">
      <c r="AG27069" s="5"/>
      <c r="AJ27069" s="4"/>
    </row>
    <row r="27070" spans="33:36">
      <c r="AG27070" s="5"/>
      <c r="AJ27070" s="4"/>
    </row>
    <row r="27071" spans="33:36">
      <c r="AG27071" s="5"/>
      <c r="AJ27071" s="4"/>
    </row>
    <row r="27072" spans="33:36">
      <c r="AG27072" s="5"/>
      <c r="AJ27072" s="4"/>
    </row>
    <row r="27073" spans="33:36">
      <c r="AG27073" s="5"/>
      <c r="AJ27073" s="4"/>
    </row>
    <row r="27074" spans="33:36">
      <c r="AG27074" s="5"/>
      <c r="AJ27074" s="4"/>
    </row>
    <row r="27075" spans="33:36">
      <c r="AG27075" s="5"/>
      <c r="AJ27075" s="4"/>
    </row>
    <row r="27076" spans="33:36">
      <c r="AG27076" s="5"/>
      <c r="AJ27076" s="4"/>
    </row>
    <row r="27077" spans="33:36">
      <c r="AG27077" s="5"/>
      <c r="AJ27077" s="4"/>
    </row>
    <row r="27078" spans="33:36">
      <c r="AG27078" s="5"/>
      <c r="AJ27078" s="4"/>
    </row>
    <row r="27079" spans="33:36">
      <c r="AG27079" s="5"/>
      <c r="AJ27079" s="4"/>
    </row>
    <row r="27080" spans="33:36">
      <c r="AG27080" s="5"/>
      <c r="AJ27080" s="4"/>
    </row>
    <row r="27081" spans="33:36">
      <c r="AG27081" s="5"/>
      <c r="AJ27081" s="4"/>
    </row>
    <row r="27082" spans="33:36">
      <c r="AG27082" s="5"/>
      <c r="AJ27082" s="4"/>
    </row>
    <row r="27083" spans="33:36">
      <c r="AG27083" s="5"/>
      <c r="AJ27083" s="4"/>
    </row>
    <row r="27084" spans="33:36">
      <c r="AG27084" s="5"/>
      <c r="AJ27084" s="4"/>
    </row>
    <row r="27085" spans="33:36">
      <c r="AG27085" s="5"/>
      <c r="AJ27085" s="4"/>
    </row>
    <row r="27086" spans="33:36">
      <c r="AG27086" s="5"/>
      <c r="AJ27086" s="4"/>
    </row>
    <row r="27087" spans="33:36">
      <c r="AG27087" s="5"/>
      <c r="AJ27087" s="4"/>
    </row>
    <row r="27088" spans="33:36">
      <c r="AG27088" s="5"/>
      <c r="AJ27088" s="4"/>
    </row>
    <row r="27089" spans="33:36">
      <c r="AG27089" s="5"/>
      <c r="AJ27089" s="4"/>
    </row>
    <row r="27090" spans="33:36">
      <c r="AG27090" s="5"/>
      <c r="AJ27090" s="4"/>
    </row>
    <row r="27091" spans="33:36">
      <c r="AG27091" s="5"/>
      <c r="AJ27091" s="4"/>
    </row>
    <row r="27092" spans="33:36">
      <c r="AG27092" s="5"/>
      <c r="AJ27092" s="4"/>
    </row>
    <row r="27093" spans="33:36">
      <c r="AG27093" s="5"/>
      <c r="AJ27093" s="4"/>
    </row>
    <row r="27094" spans="33:36">
      <c r="AG27094" s="5"/>
      <c r="AJ27094" s="4"/>
    </row>
    <row r="27095" spans="33:36">
      <c r="AG27095" s="5"/>
      <c r="AJ27095" s="4"/>
    </row>
    <row r="27096" spans="33:36">
      <c r="AG27096" s="5"/>
      <c r="AJ27096" s="4"/>
    </row>
    <row r="27097" spans="33:36">
      <c r="AG27097" s="5"/>
      <c r="AJ27097" s="4"/>
    </row>
    <row r="27098" spans="33:36">
      <c r="AG27098" s="5"/>
      <c r="AJ27098" s="4"/>
    </row>
    <row r="27099" spans="33:36">
      <c r="AG27099" s="5"/>
      <c r="AJ27099" s="4"/>
    </row>
    <row r="27100" spans="33:36">
      <c r="AG27100" s="5"/>
      <c r="AJ27100" s="4"/>
    </row>
    <row r="27101" spans="33:36">
      <c r="AG27101" s="5"/>
      <c r="AJ27101" s="4"/>
    </row>
    <row r="27102" spans="33:36">
      <c r="AG27102" s="5"/>
      <c r="AJ27102" s="4"/>
    </row>
    <row r="27103" spans="33:36">
      <c r="AG27103" s="5"/>
      <c r="AJ27103" s="4"/>
    </row>
    <row r="27104" spans="33:36">
      <c r="AG27104" s="5"/>
      <c r="AJ27104" s="4"/>
    </row>
    <row r="27105" spans="33:36">
      <c r="AG27105" s="5"/>
      <c r="AJ27105" s="4"/>
    </row>
    <row r="27106" spans="33:36">
      <c r="AG27106" s="5"/>
      <c r="AJ27106" s="4"/>
    </row>
    <row r="27107" spans="33:36">
      <c r="AG27107" s="5"/>
      <c r="AJ27107" s="4"/>
    </row>
    <row r="27108" spans="33:36">
      <c r="AG27108" s="5"/>
      <c r="AJ27108" s="4"/>
    </row>
    <row r="27109" spans="33:36">
      <c r="AG27109" s="5"/>
      <c r="AJ27109" s="4"/>
    </row>
    <row r="27110" spans="33:36">
      <c r="AG27110" s="5"/>
      <c r="AJ27110" s="4"/>
    </row>
    <row r="27111" spans="33:36">
      <c r="AG27111" s="5"/>
      <c r="AJ27111" s="4"/>
    </row>
    <row r="27112" spans="33:36">
      <c r="AG27112" s="5"/>
      <c r="AJ27112" s="4"/>
    </row>
    <row r="27113" spans="33:36">
      <c r="AG27113" s="5"/>
      <c r="AJ27113" s="4"/>
    </row>
    <row r="27114" spans="33:36">
      <c r="AG27114" s="5"/>
      <c r="AJ27114" s="4"/>
    </row>
    <row r="27115" spans="33:36">
      <c r="AG27115" s="5"/>
      <c r="AJ27115" s="4"/>
    </row>
    <row r="27116" spans="33:36">
      <c r="AG27116" s="5"/>
      <c r="AJ27116" s="4"/>
    </row>
    <row r="27117" spans="33:36">
      <c r="AG27117" s="5"/>
      <c r="AJ27117" s="4"/>
    </row>
    <row r="27118" spans="33:36">
      <c r="AG27118" s="5"/>
      <c r="AJ27118" s="4"/>
    </row>
    <row r="27119" spans="33:36">
      <c r="AG27119" s="5"/>
      <c r="AJ27119" s="4"/>
    </row>
    <row r="27120" spans="33:36">
      <c r="AG27120" s="5"/>
      <c r="AJ27120" s="4"/>
    </row>
    <row r="27121" spans="33:36">
      <c r="AG27121" s="5"/>
      <c r="AJ27121" s="4"/>
    </row>
    <row r="27122" spans="33:36">
      <c r="AG27122" s="5"/>
      <c r="AJ27122" s="4"/>
    </row>
    <row r="27123" spans="33:36">
      <c r="AG27123" s="5"/>
      <c r="AJ27123" s="4"/>
    </row>
    <row r="27124" spans="33:36">
      <c r="AG27124" s="5"/>
      <c r="AJ27124" s="4"/>
    </row>
    <row r="27125" spans="33:36">
      <c r="AG27125" s="5"/>
      <c r="AJ27125" s="4"/>
    </row>
    <row r="27126" spans="33:36">
      <c r="AG27126" s="5"/>
      <c r="AJ27126" s="4"/>
    </row>
    <row r="27127" spans="33:36">
      <c r="AG27127" s="5"/>
      <c r="AJ27127" s="4"/>
    </row>
    <row r="27128" spans="33:36">
      <c r="AG27128" s="5"/>
      <c r="AJ27128" s="4"/>
    </row>
    <row r="27129" spans="33:36">
      <c r="AG27129" s="5"/>
      <c r="AJ27129" s="4"/>
    </row>
    <row r="27130" spans="33:36">
      <c r="AG27130" s="5"/>
      <c r="AJ27130" s="4"/>
    </row>
    <row r="27131" spans="33:36">
      <c r="AG27131" s="5"/>
      <c r="AJ27131" s="4"/>
    </row>
    <row r="27132" spans="33:36">
      <c r="AG27132" s="5"/>
      <c r="AJ27132" s="4"/>
    </row>
    <row r="27133" spans="33:36">
      <c r="AG27133" s="5"/>
      <c r="AJ27133" s="4"/>
    </row>
    <row r="27134" spans="33:36">
      <c r="AG27134" s="5"/>
      <c r="AJ27134" s="4"/>
    </row>
    <row r="27135" spans="33:36">
      <c r="AG27135" s="5"/>
      <c r="AJ27135" s="4"/>
    </row>
    <row r="27136" spans="33:36">
      <c r="AG27136" s="5"/>
      <c r="AJ27136" s="4"/>
    </row>
    <row r="27137" spans="33:36">
      <c r="AG27137" s="5"/>
      <c r="AJ27137" s="4"/>
    </row>
    <row r="27138" spans="33:36">
      <c r="AG27138" s="5"/>
      <c r="AJ27138" s="4"/>
    </row>
    <row r="27139" spans="33:36">
      <c r="AG27139" s="5"/>
      <c r="AJ27139" s="4"/>
    </row>
    <row r="27140" spans="33:36">
      <c r="AG27140" s="5"/>
      <c r="AJ27140" s="4"/>
    </row>
    <row r="27141" spans="33:36">
      <c r="AG27141" s="5"/>
      <c r="AJ27141" s="4"/>
    </row>
    <row r="27142" spans="33:36">
      <c r="AG27142" s="5"/>
      <c r="AJ27142" s="4"/>
    </row>
    <row r="27143" spans="33:36">
      <c r="AG27143" s="5"/>
      <c r="AJ27143" s="4"/>
    </row>
    <row r="27144" spans="33:36">
      <c r="AG27144" s="5"/>
      <c r="AJ27144" s="4"/>
    </row>
    <row r="27145" spans="33:36">
      <c r="AG27145" s="5"/>
      <c r="AJ27145" s="4"/>
    </row>
    <row r="27146" spans="33:36">
      <c r="AG27146" s="5"/>
      <c r="AJ27146" s="4"/>
    </row>
    <row r="27147" spans="33:36">
      <c r="AG27147" s="5"/>
      <c r="AJ27147" s="4"/>
    </row>
    <row r="27148" spans="33:36">
      <c r="AG27148" s="5"/>
      <c r="AJ27148" s="4"/>
    </row>
    <row r="27149" spans="33:36">
      <c r="AG27149" s="5"/>
      <c r="AJ27149" s="4"/>
    </row>
    <row r="27150" spans="33:36">
      <c r="AG27150" s="5"/>
      <c r="AJ27150" s="4"/>
    </row>
    <row r="27151" spans="33:36">
      <c r="AG27151" s="5"/>
      <c r="AJ27151" s="4"/>
    </row>
    <row r="27152" spans="33:36">
      <c r="AG27152" s="5"/>
      <c r="AJ27152" s="4"/>
    </row>
    <row r="27153" spans="33:36">
      <c r="AG27153" s="5"/>
      <c r="AJ27153" s="4"/>
    </row>
    <row r="27154" spans="33:36">
      <c r="AG27154" s="5"/>
      <c r="AJ27154" s="4"/>
    </row>
    <row r="27155" spans="33:36">
      <c r="AG27155" s="5"/>
      <c r="AJ27155" s="4"/>
    </row>
    <row r="27156" spans="33:36">
      <c r="AG27156" s="5"/>
      <c r="AJ27156" s="4"/>
    </row>
    <row r="27157" spans="33:36">
      <c r="AG27157" s="5"/>
      <c r="AJ27157" s="4"/>
    </row>
    <row r="27158" spans="33:36">
      <c r="AG27158" s="5"/>
      <c r="AJ27158" s="4"/>
    </row>
    <row r="27159" spans="33:36">
      <c r="AG27159" s="5"/>
      <c r="AJ27159" s="4"/>
    </row>
    <row r="27160" spans="33:36">
      <c r="AG27160" s="5"/>
      <c r="AJ27160" s="4"/>
    </row>
    <row r="27161" spans="33:36">
      <c r="AG27161" s="5"/>
      <c r="AJ27161" s="4"/>
    </row>
    <row r="27162" spans="33:36">
      <c r="AG27162" s="5"/>
      <c r="AJ27162" s="4"/>
    </row>
    <row r="27163" spans="33:36">
      <c r="AG27163" s="5"/>
      <c r="AJ27163" s="4"/>
    </row>
    <row r="27164" spans="33:36">
      <c r="AG27164" s="5"/>
      <c r="AJ27164" s="4"/>
    </row>
    <row r="27165" spans="33:36">
      <c r="AG27165" s="5"/>
      <c r="AJ27165" s="4"/>
    </row>
    <row r="27166" spans="33:36">
      <c r="AG27166" s="5"/>
      <c r="AJ27166" s="4"/>
    </row>
    <row r="27167" spans="33:36">
      <c r="AG27167" s="5"/>
      <c r="AJ27167" s="4"/>
    </row>
    <row r="27168" spans="33:36">
      <c r="AG27168" s="5"/>
      <c r="AJ27168" s="4"/>
    </row>
    <row r="27169" spans="33:36">
      <c r="AG27169" s="5"/>
      <c r="AJ27169" s="4"/>
    </row>
    <row r="27170" spans="33:36">
      <c r="AG27170" s="5"/>
      <c r="AJ27170" s="4"/>
    </row>
    <row r="27171" spans="33:36">
      <c r="AG27171" s="5"/>
      <c r="AJ27171" s="4"/>
    </row>
    <row r="27172" spans="33:36">
      <c r="AG27172" s="5"/>
      <c r="AJ27172" s="4"/>
    </row>
    <row r="27173" spans="33:36">
      <c r="AG27173" s="5"/>
      <c r="AJ27173" s="4"/>
    </row>
    <row r="27174" spans="33:36">
      <c r="AG27174" s="5"/>
      <c r="AJ27174" s="4"/>
    </row>
    <row r="27175" spans="33:36">
      <c r="AG27175" s="5"/>
      <c r="AJ27175" s="4"/>
    </row>
    <row r="27176" spans="33:36">
      <c r="AG27176" s="5"/>
      <c r="AJ27176" s="4"/>
    </row>
    <row r="27177" spans="33:36">
      <c r="AG27177" s="5"/>
      <c r="AJ27177" s="4"/>
    </row>
    <row r="27178" spans="33:36">
      <c r="AG27178" s="5"/>
      <c r="AJ27178" s="4"/>
    </row>
    <row r="27179" spans="33:36">
      <c r="AG27179" s="5"/>
      <c r="AJ27179" s="4"/>
    </row>
    <row r="27180" spans="33:36">
      <c r="AG27180" s="5"/>
      <c r="AJ27180" s="4"/>
    </row>
    <row r="27181" spans="33:36">
      <c r="AG27181" s="5"/>
      <c r="AJ27181" s="4"/>
    </row>
    <row r="27182" spans="33:36">
      <c r="AG27182" s="5"/>
      <c r="AJ27182" s="4"/>
    </row>
    <row r="27183" spans="33:36">
      <c r="AG27183" s="5"/>
      <c r="AJ27183" s="4"/>
    </row>
    <row r="27184" spans="33:36">
      <c r="AG27184" s="5"/>
      <c r="AJ27184" s="4"/>
    </row>
    <row r="27185" spans="33:36">
      <c r="AG27185" s="5"/>
      <c r="AJ27185" s="4"/>
    </row>
    <row r="27186" spans="33:36">
      <c r="AG27186" s="5"/>
      <c r="AJ27186" s="4"/>
    </row>
    <row r="27187" spans="33:36">
      <c r="AG27187" s="5"/>
      <c r="AJ27187" s="4"/>
    </row>
    <row r="27188" spans="33:36">
      <c r="AG27188" s="5"/>
      <c r="AJ27188" s="4"/>
    </row>
    <row r="27189" spans="33:36">
      <c r="AG27189" s="5"/>
      <c r="AJ27189" s="4"/>
    </row>
    <row r="27190" spans="33:36">
      <c r="AG27190" s="5"/>
      <c r="AJ27190" s="4"/>
    </row>
    <row r="27191" spans="33:36">
      <c r="AG27191" s="5"/>
      <c r="AJ27191" s="4"/>
    </row>
    <row r="27192" spans="33:36">
      <c r="AG27192" s="5"/>
      <c r="AJ27192" s="4"/>
    </row>
    <row r="27193" spans="33:36">
      <c r="AG27193" s="5"/>
      <c r="AJ27193" s="4"/>
    </row>
    <row r="27194" spans="33:36">
      <c r="AG27194" s="5"/>
      <c r="AJ27194" s="4"/>
    </row>
    <row r="27195" spans="33:36">
      <c r="AG27195" s="5"/>
      <c r="AJ27195" s="4"/>
    </row>
    <row r="27196" spans="33:36">
      <c r="AG27196" s="5"/>
      <c r="AJ27196" s="4"/>
    </row>
    <row r="27197" spans="33:36">
      <c r="AG27197" s="5"/>
      <c r="AJ27197" s="4"/>
    </row>
    <row r="27198" spans="33:36">
      <c r="AG27198" s="5"/>
      <c r="AJ27198" s="4"/>
    </row>
    <row r="27199" spans="33:36">
      <c r="AG27199" s="5"/>
      <c r="AJ27199" s="4"/>
    </row>
    <row r="27200" spans="33:36">
      <c r="AG27200" s="5"/>
      <c r="AJ27200" s="4"/>
    </row>
    <row r="27201" spans="33:36">
      <c r="AG27201" s="5"/>
      <c r="AJ27201" s="4"/>
    </row>
    <row r="27202" spans="33:36">
      <c r="AG27202" s="5"/>
      <c r="AJ27202" s="4"/>
    </row>
    <row r="27203" spans="33:36">
      <c r="AG27203" s="5"/>
      <c r="AJ27203" s="4"/>
    </row>
    <row r="27204" spans="33:36">
      <c r="AG27204" s="5"/>
      <c r="AJ27204" s="4"/>
    </row>
    <row r="27205" spans="33:36">
      <c r="AG27205" s="5"/>
      <c r="AJ27205" s="4"/>
    </row>
    <row r="27206" spans="33:36">
      <c r="AG27206" s="5"/>
      <c r="AJ27206" s="4"/>
    </row>
    <row r="27207" spans="33:36">
      <c r="AG27207" s="5"/>
      <c r="AJ27207" s="4"/>
    </row>
    <row r="27208" spans="33:36">
      <c r="AG27208" s="5"/>
      <c r="AJ27208" s="4"/>
    </row>
    <row r="27209" spans="33:36">
      <c r="AG27209" s="5"/>
      <c r="AJ27209" s="4"/>
    </row>
    <row r="27210" spans="33:36">
      <c r="AG27210" s="5"/>
      <c r="AJ27210" s="4"/>
    </row>
    <row r="27211" spans="33:36">
      <c r="AG27211" s="5"/>
      <c r="AJ27211" s="4"/>
    </row>
    <row r="27212" spans="33:36">
      <c r="AG27212" s="5"/>
      <c r="AJ27212" s="4"/>
    </row>
    <row r="27213" spans="33:36">
      <c r="AG27213" s="5"/>
      <c r="AJ27213" s="4"/>
    </row>
    <row r="27214" spans="33:36">
      <c r="AG27214" s="5"/>
      <c r="AJ27214" s="4"/>
    </row>
    <row r="27215" spans="33:36">
      <c r="AG27215" s="5"/>
      <c r="AJ27215" s="4"/>
    </row>
    <row r="27216" spans="33:36">
      <c r="AG27216" s="5"/>
      <c r="AJ27216" s="4"/>
    </row>
    <row r="27217" spans="33:36">
      <c r="AG27217" s="5"/>
      <c r="AJ27217" s="4"/>
    </row>
    <row r="27218" spans="33:36">
      <c r="AG27218" s="5"/>
      <c r="AJ27218" s="4"/>
    </row>
    <row r="27219" spans="33:36">
      <c r="AG27219" s="5"/>
      <c r="AJ27219" s="4"/>
    </row>
    <row r="27220" spans="33:36">
      <c r="AG27220" s="5"/>
      <c r="AJ27220" s="4"/>
    </row>
    <row r="27221" spans="33:36">
      <c r="AG27221" s="5"/>
      <c r="AJ27221" s="4"/>
    </row>
    <row r="27222" spans="33:36">
      <c r="AG27222" s="5"/>
      <c r="AJ27222" s="4"/>
    </row>
    <row r="27223" spans="33:36">
      <c r="AG27223" s="5"/>
      <c r="AJ27223" s="4"/>
    </row>
    <row r="27224" spans="33:36">
      <c r="AG27224" s="5"/>
      <c r="AJ27224" s="4"/>
    </row>
    <row r="27225" spans="33:36">
      <c r="AG27225" s="5"/>
      <c r="AJ27225" s="4"/>
    </row>
    <row r="27226" spans="33:36">
      <c r="AG27226" s="5"/>
      <c r="AJ27226" s="4"/>
    </row>
    <row r="27227" spans="33:36">
      <c r="AG27227" s="5"/>
      <c r="AJ27227" s="4"/>
    </row>
    <row r="27228" spans="33:36">
      <c r="AG27228" s="5"/>
      <c r="AJ27228" s="4"/>
    </row>
    <row r="27229" spans="33:36">
      <c r="AG27229" s="5"/>
      <c r="AJ27229" s="4"/>
    </row>
    <row r="27230" spans="33:36">
      <c r="AG27230" s="5"/>
      <c r="AJ27230" s="4"/>
    </row>
    <row r="27231" spans="33:36">
      <c r="AG27231" s="5"/>
      <c r="AJ27231" s="4"/>
    </row>
    <row r="27232" spans="33:36">
      <c r="AG27232" s="5"/>
      <c r="AJ27232" s="4"/>
    </row>
    <row r="27233" spans="33:36">
      <c r="AG27233" s="5"/>
      <c r="AJ27233" s="4"/>
    </row>
    <row r="27234" spans="33:36">
      <c r="AG27234" s="5"/>
      <c r="AJ27234" s="4"/>
    </row>
    <row r="27235" spans="33:36">
      <c r="AG27235" s="5"/>
      <c r="AJ27235" s="4"/>
    </row>
    <row r="27236" spans="33:36">
      <c r="AG27236" s="5"/>
      <c r="AJ27236" s="4"/>
    </row>
    <row r="27237" spans="33:36">
      <c r="AG27237" s="5"/>
      <c r="AJ27237" s="4"/>
    </row>
    <row r="27238" spans="33:36">
      <c r="AG27238" s="5"/>
      <c r="AJ27238" s="4"/>
    </row>
    <row r="27239" spans="33:36">
      <c r="AG27239" s="5"/>
      <c r="AJ27239" s="4"/>
    </row>
    <row r="27240" spans="33:36">
      <c r="AG27240" s="5"/>
      <c r="AJ27240" s="4"/>
    </row>
    <row r="27241" spans="33:36">
      <c r="AG27241" s="5"/>
      <c r="AJ27241" s="4"/>
    </row>
    <row r="27242" spans="33:36">
      <c r="AG27242" s="5"/>
      <c r="AJ27242" s="4"/>
    </row>
    <row r="27243" spans="33:36">
      <c r="AG27243" s="5"/>
      <c r="AJ27243" s="4"/>
    </row>
    <row r="27244" spans="33:36">
      <c r="AG27244" s="5"/>
      <c r="AJ27244" s="4"/>
    </row>
    <row r="27245" spans="33:36">
      <c r="AG27245" s="5"/>
      <c r="AJ27245" s="4"/>
    </row>
    <row r="27246" spans="33:36">
      <c r="AG27246" s="5"/>
      <c r="AJ27246" s="4"/>
    </row>
    <row r="27247" spans="33:36">
      <c r="AG27247" s="5"/>
      <c r="AJ27247" s="4"/>
    </row>
    <row r="27248" spans="33:36">
      <c r="AG27248" s="5"/>
      <c r="AJ27248" s="4"/>
    </row>
    <row r="27249" spans="33:36">
      <c r="AG27249" s="5"/>
      <c r="AJ27249" s="4"/>
    </row>
    <row r="27250" spans="33:36">
      <c r="AG27250" s="5"/>
      <c r="AJ27250" s="4"/>
    </row>
    <row r="27251" spans="33:36">
      <c r="AG27251" s="5"/>
      <c r="AJ27251" s="4"/>
    </row>
    <row r="27252" spans="33:36">
      <c r="AG27252" s="5"/>
      <c r="AJ27252" s="4"/>
    </row>
    <row r="27253" spans="33:36">
      <c r="AG27253" s="5"/>
      <c r="AJ27253" s="4"/>
    </row>
    <row r="27254" spans="33:36">
      <c r="AG27254" s="5"/>
      <c r="AJ27254" s="4"/>
    </row>
    <row r="27255" spans="33:36">
      <c r="AG27255" s="5"/>
      <c r="AJ27255" s="4"/>
    </row>
    <row r="27256" spans="33:36">
      <c r="AG27256" s="5"/>
      <c r="AJ27256" s="4"/>
    </row>
    <row r="27257" spans="33:36">
      <c r="AG27257" s="5"/>
      <c r="AJ27257" s="4"/>
    </row>
    <row r="27258" spans="33:36">
      <c r="AG27258" s="5"/>
      <c r="AJ27258" s="4"/>
    </row>
    <row r="27259" spans="33:36">
      <c r="AG27259" s="5"/>
      <c r="AJ27259" s="4"/>
    </row>
    <row r="27260" spans="33:36">
      <c r="AG27260" s="5"/>
      <c r="AJ27260" s="4"/>
    </row>
    <row r="27261" spans="33:36">
      <c r="AG27261" s="5"/>
      <c r="AJ27261" s="4"/>
    </row>
    <row r="27262" spans="33:36">
      <c r="AG27262" s="5"/>
      <c r="AJ27262" s="4"/>
    </row>
    <row r="27263" spans="33:36">
      <c r="AG27263" s="5"/>
      <c r="AJ27263" s="4"/>
    </row>
    <row r="27264" spans="33:36">
      <c r="AG27264" s="5"/>
      <c r="AJ27264" s="4"/>
    </row>
    <row r="27265" spans="33:36">
      <c r="AG27265" s="5"/>
      <c r="AJ27265" s="4"/>
    </row>
    <row r="27266" spans="33:36">
      <c r="AG27266" s="5"/>
      <c r="AJ27266" s="4"/>
    </row>
    <row r="27267" spans="33:36">
      <c r="AG27267" s="5"/>
      <c r="AJ27267" s="4"/>
    </row>
    <row r="27268" spans="33:36">
      <c r="AG27268" s="5"/>
      <c r="AJ27268" s="4"/>
    </row>
    <row r="27269" spans="33:36">
      <c r="AG27269" s="5"/>
      <c r="AJ27269" s="4"/>
    </row>
    <row r="27270" spans="33:36">
      <c r="AG27270" s="5"/>
      <c r="AJ27270" s="4"/>
    </row>
    <row r="27271" spans="33:36">
      <c r="AG27271" s="5"/>
      <c r="AJ27271" s="4"/>
    </row>
    <row r="27272" spans="33:36">
      <c r="AG27272" s="5"/>
      <c r="AJ27272" s="4"/>
    </row>
    <row r="27273" spans="33:36">
      <c r="AG27273" s="5"/>
      <c r="AJ27273" s="4"/>
    </row>
    <row r="27274" spans="33:36">
      <c r="AG27274" s="5"/>
      <c r="AJ27274" s="4"/>
    </row>
    <row r="27275" spans="33:36">
      <c r="AG27275" s="5"/>
      <c r="AJ27275" s="4"/>
    </row>
    <row r="27276" spans="33:36">
      <c r="AG27276" s="5"/>
      <c r="AJ27276" s="4"/>
    </row>
    <row r="27277" spans="33:36">
      <c r="AG27277" s="5"/>
      <c r="AJ27277" s="4"/>
    </row>
    <row r="27278" spans="33:36">
      <c r="AG27278" s="5"/>
      <c r="AJ27278" s="4"/>
    </row>
    <row r="27279" spans="33:36">
      <c r="AG27279" s="5"/>
      <c r="AJ27279" s="4"/>
    </row>
    <row r="27280" spans="33:36">
      <c r="AG27280" s="5"/>
      <c r="AJ27280" s="4"/>
    </row>
    <row r="27281" spans="33:36">
      <c r="AG27281" s="5"/>
      <c r="AJ27281" s="4"/>
    </row>
    <row r="27282" spans="33:36">
      <c r="AG27282" s="5"/>
      <c r="AJ27282" s="4"/>
    </row>
    <row r="27283" spans="33:36">
      <c r="AG27283" s="5"/>
      <c r="AJ27283" s="4"/>
    </row>
    <row r="27284" spans="33:36">
      <c r="AG27284" s="5"/>
      <c r="AJ27284" s="4"/>
    </row>
    <row r="27285" spans="33:36">
      <c r="AG27285" s="5"/>
      <c r="AJ27285" s="4"/>
    </row>
    <row r="27286" spans="33:36">
      <c r="AG27286" s="5"/>
      <c r="AJ27286" s="4"/>
    </row>
    <row r="27287" spans="33:36">
      <c r="AG27287" s="5"/>
      <c r="AJ27287" s="4"/>
    </row>
    <row r="27288" spans="33:36">
      <c r="AG27288" s="5"/>
      <c r="AJ27288" s="4"/>
    </row>
    <row r="27289" spans="33:36">
      <c r="AG27289" s="5"/>
      <c r="AJ27289" s="4"/>
    </row>
    <row r="27290" spans="33:36">
      <c r="AG27290" s="5"/>
      <c r="AJ27290" s="4"/>
    </row>
    <row r="27291" spans="33:36">
      <c r="AG27291" s="5"/>
      <c r="AJ27291" s="4"/>
    </row>
    <row r="27292" spans="33:36">
      <c r="AG27292" s="5"/>
      <c r="AJ27292" s="4"/>
    </row>
    <row r="27293" spans="33:36">
      <c r="AG27293" s="5"/>
      <c r="AJ27293" s="4"/>
    </row>
    <row r="27294" spans="33:36">
      <c r="AG27294" s="5"/>
      <c r="AJ27294" s="4"/>
    </row>
    <row r="27295" spans="33:36">
      <c r="AG27295" s="5"/>
      <c r="AJ27295" s="4"/>
    </row>
    <row r="27296" spans="33:36">
      <c r="AG27296" s="5"/>
      <c r="AJ27296" s="4"/>
    </row>
    <row r="27297" spans="33:36">
      <c r="AG27297" s="5"/>
      <c r="AJ27297" s="4"/>
    </row>
    <row r="27298" spans="33:36">
      <c r="AG27298" s="5"/>
      <c r="AJ27298" s="4"/>
    </row>
    <row r="27299" spans="33:36">
      <c r="AG27299" s="5"/>
      <c r="AJ27299" s="4"/>
    </row>
    <row r="27300" spans="33:36">
      <c r="AG27300" s="5"/>
      <c r="AJ27300" s="4"/>
    </row>
    <row r="27301" spans="33:36">
      <c r="AG27301" s="5"/>
      <c r="AJ27301" s="4"/>
    </row>
    <row r="27302" spans="33:36">
      <c r="AG27302" s="5"/>
      <c r="AJ27302" s="4"/>
    </row>
    <row r="27303" spans="33:36">
      <c r="AG27303" s="5"/>
      <c r="AJ27303" s="4"/>
    </row>
    <row r="27304" spans="33:36">
      <c r="AG27304" s="5"/>
      <c r="AJ27304" s="4"/>
    </row>
    <row r="27305" spans="33:36">
      <c r="AG27305" s="5"/>
      <c r="AJ27305" s="4"/>
    </row>
    <row r="27306" spans="33:36">
      <c r="AG27306" s="5"/>
      <c r="AJ27306" s="4"/>
    </row>
    <row r="27307" spans="33:36">
      <c r="AG27307" s="5"/>
      <c r="AJ27307" s="4"/>
    </row>
    <row r="27308" spans="33:36">
      <c r="AG27308" s="5"/>
      <c r="AJ27308" s="4"/>
    </row>
    <row r="27309" spans="33:36">
      <c r="AG27309" s="5"/>
      <c r="AJ27309" s="4"/>
    </row>
    <row r="27310" spans="33:36">
      <c r="AG27310" s="5"/>
      <c r="AJ27310" s="4"/>
    </row>
    <row r="27311" spans="33:36">
      <c r="AG27311" s="5"/>
      <c r="AJ27311" s="4"/>
    </row>
    <row r="27312" spans="33:36">
      <c r="AG27312" s="5"/>
      <c r="AJ27312" s="4"/>
    </row>
    <row r="27313" spans="33:36">
      <c r="AG27313" s="5"/>
      <c r="AJ27313" s="4"/>
    </row>
    <row r="27314" spans="33:36">
      <c r="AG27314" s="5"/>
      <c r="AJ27314" s="4"/>
    </row>
    <row r="27315" spans="33:36">
      <c r="AG27315" s="5"/>
      <c r="AJ27315" s="4"/>
    </row>
    <row r="27316" spans="33:36">
      <c r="AG27316" s="5"/>
      <c r="AJ27316" s="4"/>
    </row>
    <row r="27317" spans="33:36">
      <c r="AG27317" s="5"/>
      <c r="AJ27317" s="4"/>
    </row>
    <row r="27318" spans="33:36">
      <c r="AG27318" s="5"/>
      <c r="AJ27318" s="4"/>
    </row>
    <row r="27319" spans="33:36">
      <c r="AG27319" s="5"/>
      <c r="AJ27319" s="4"/>
    </row>
    <row r="27320" spans="33:36">
      <c r="AG27320" s="5"/>
      <c r="AJ27320" s="4"/>
    </row>
    <row r="27321" spans="33:36">
      <c r="AG27321" s="5"/>
      <c r="AJ27321" s="4"/>
    </row>
    <row r="27322" spans="33:36">
      <c r="AG27322" s="5"/>
      <c r="AJ27322" s="4"/>
    </row>
    <row r="27323" spans="33:36">
      <c r="AG27323" s="5"/>
      <c r="AJ27323" s="4"/>
    </row>
    <row r="27324" spans="33:36">
      <c r="AG27324" s="5"/>
      <c r="AJ27324" s="4"/>
    </row>
    <row r="27325" spans="33:36">
      <c r="AG27325" s="5"/>
      <c r="AJ27325" s="4"/>
    </row>
    <row r="27326" spans="33:36">
      <c r="AG27326" s="5"/>
      <c r="AJ27326" s="4"/>
    </row>
    <row r="27327" spans="33:36">
      <c r="AG27327" s="5"/>
      <c r="AJ27327" s="4"/>
    </row>
    <row r="27328" spans="33:36">
      <c r="AG27328" s="5"/>
      <c r="AJ27328" s="4"/>
    </row>
    <row r="27329" spans="33:36">
      <c r="AG27329" s="5"/>
      <c r="AJ27329" s="4"/>
    </row>
    <row r="27330" spans="33:36">
      <c r="AG27330" s="5"/>
      <c r="AJ27330" s="4"/>
    </row>
    <row r="27331" spans="33:36">
      <c r="AG27331" s="5"/>
      <c r="AJ27331" s="4"/>
    </row>
    <row r="27332" spans="33:36">
      <c r="AG27332" s="5"/>
      <c r="AJ27332" s="4"/>
    </row>
    <row r="27333" spans="33:36">
      <c r="AG27333" s="5"/>
      <c r="AJ27333" s="4"/>
    </row>
    <row r="27334" spans="33:36">
      <c r="AG27334" s="5"/>
      <c r="AJ27334" s="4"/>
    </row>
    <row r="27335" spans="33:36">
      <c r="AG27335" s="5"/>
      <c r="AJ27335" s="4"/>
    </row>
    <row r="27336" spans="33:36">
      <c r="AG27336" s="5"/>
      <c r="AJ27336" s="4"/>
    </row>
    <row r="27337" spans="33:36">
      <c r="AG27337" s="5"/>
      <c r="AJ27337" s="4"/>
    </row>
    <row r="27338" spans="33:36">
      <c r="AG27338" s="5"/>
      <c r="AJ27338" s="4"/>
    </row>
    <row r="27339" spans="33:36">
      <c r="AG27339" s="5"/>
      <c r="AJ27339" s="4"/>
    </row>
    <row r="27340" spans="33:36">
      <c r="AG27340" s="5"/>
      <c r="AJ27340" s="4"/>
    </row>
    <row r="27341" spans="33:36">
      <c r="AG27341" s="5"/>
      <c r="AJ27341" s="4"/>
    </row>
    <row r="27342" spans="33:36">
      <c r="AG27342" s="5"/>
      <c r="AJ27342" s="4"/>
    </row>
    <row r="27343" spans="33:36">
      <c r="AG27343" s="5"/>
      <c r="AJ27343" s="4"/>
    </row>
    <row r="27344" spans="33:36">
      <c r="AG27344" s="5"/>
      <c r="AJ27344" s="4"/>
    </row>
    <row r="27345" spans="33:36">
      <c r="AG27345" s="5"/>
      <c r="AJ27345" s="4"/>
    </row>
    <row r="27346" spans="33:36">
      <c r="AG27346" s="5"/>
      <c r="AJ27346" s="4"/>
    </row>
    <row r="27347" spans="33:36">
      <c r="AG27347" s="5"/>
      <c r="AJ27347" s="4"/>
    </row>
    <row r="27348" spans="33:36">
      <c r="AG27348" s="5"/>
      <c r="AJ27348" s="4"/>
    </row>
    <row r="27349" spans="33:36">
      <c r="AG27349" s="5"/>
      <c r="AJ27349" s="4"/>
    </row>
    <row r="27350" spans="33:36">
      <c r="AG27350" s="5"/>
      <c r="AJ27350" s="4"/>
    </row>
    <row r="27351" spans="33:36">
      <c r="AG27351" s="5"/>
      <c r="AJ27351" s="4"/>
    </row>
    <row r="27352" spans="33:36">
      <c r="AG27352" s="5"/>
      <c r="AJ27352" s="4"/>
    </row>
    <row r="27353" spans="33:36">
      <c r="AG27353" s="5"/>
      <c r="AJ27353" s="4"/>
    </row>
    <row r="27354" spans="33:36">
      <c r="AG27354" s="5"/>
      <c r="AJ27354" s="4"/>
    </row>
    <row r="27355" spans="33:36">
      <c r="AG27355" s="5"/>
      <c r="AJ27355" s="4"/>
    </row>
    <row r="27356" spans="33:36">
      <c r="AG27356" s="5"/>
      <c r="AJ27356" s="4"/>
    </row>
    <row r="27357" spans="33:36">
      <c r="AG27357" s="5"/>
      <c r="AJ27357" s="4"/>
    </row>
    <row r="27358" spans="33:36">
      <c r="AG27358" s="5"/>
      <c r="AJ27358" s="4"/>
    </row>
    <row r="27359" spans="33:36">
      <c r="AG27359" s="5"/>
      <c r="AJ27359" s="4"/>
    </row>
    <row r="27360" spans="33:36">
      <c r="AG27360" s="5"/>
      <c r="AJ27360" s="4"/>
    </row>
    <row r="27361" spans="33:36">
      <c r="AG27361" s="5"/>
      <c r="AJ27361" s="4"/>
    </row>
    <row r="27362" spans="33:36">
      <c r="AG27362" s="5"/>
      <c r="AJ27362" s="4"/>
    </row>
    <row r="27363" spans="33:36">
      <c r="AG27363" s="5"/>
      <c r="AJ27363" s="4"/>
    </row>
    <row r="27364" spans="33:36">
      <c r="AG27364" s="5"/>
      <c r="AJ27364" s="4"/>
    </row>
    <row r="27365" spans="33:36">
      <c r="AG27365" s="5"/>
      <c r="AJ27365" s="4"/>
    </row>
    <row r="27366" spans="33:36">
      <c r="AG27366" s="5"/>
      <c r="AJ27366" s="4"/>
    </row>
    <row r="27367" spans="33:36">
      <c r="AG27367" s="5"/>
      <c r="AJ27367" s="4"/>
    </row>
    <row r="27368" spans="33:36">
      <c r="AG27368" s="5"/>
      <c r="AJ27368" s="4"/>
    </row>
    <row r="27369" spans="33:36">
      <c r="AG27369" s="5"/>
      <c r="AJ27369" s="4"/>
    </row>
    <row r="27370" spans="33:36">
      <c r="AG27370" s="5"/>
      <c r="AJ27370" s="4"/>
    </row>
    <row r="27371" spans="33:36">
      <c r="AG27371" s="5"/>
      <c r="AJ27371" s="4"/>
    </row>
    <row r="27372" spans="33:36">
      <c r="AG27372" s="5"/>
      <c r="AJ27372" s="4"/>
    </row>
    <row r="27373" spans="33:36">
      <c r="AG27373" s="5"/>
      <c r="AJ27373" s="4"/>
    </row>
    <row r="27374" spans="33:36">
      <c r="AG27374" s="5"/>
      <c r="AJ27374" s="4"/>
    </row>
    <row r="27375" spans="33:36">
      <c r="AG27375" s="5"/>
      <c r="AJ27375" s="4"/>
    </row>
    <row r="27376" spans="33:36">
      <c r="AG27376" s="5"/>
      <c r="AJ27376" s="4"/>
    </row>
    <row r="27377" spans="33:36">
      <c r="AG27377" s="5"/>
      <c r="AJ27377" s="4"/>
    </row>
    <row r="27378" spans="33:36">
      <c r="AG27378" s="5"/>
      <c r="AJ27378" s="4"/>
    </row>
    <row r="27379" spans="33:36">
      <c r="AG27379" s="5"/>
      <c r="AJ27379" s="4"/>
    </row>
    <row r="27380" spans="33:36">
      <c r="AG27380" s="5"/>
      <c r="AJ27380" s="4"/>
    </row>
    <row r="27381" spans="33:36">
      <c r="AG27381" s="5"/>
      <c r="AJ27381" s="4"/>
    </row>
    <row r="27382" spans="33:36">
      <c r="AG27382" s="5"/>
      <c r="AJ27382" s="4"/>
    </row>
    <row r="27383" spans="33:36">
      <c r="AG27383" s="5"/>
      <c r="AJ27383" s="4"/>
    </row>
    <row r="27384" spans="33:36">
      <c r="AG27384" s="5"/>
      <c r="AJ27384" s="4"/>
    </row>
    <row r="27385" spans="33:36">
      <c r="AG27385" s="5"/>
      <c r="AJ27385" s="4"/>
    </row>
    <row r="27386" spans="33:36">
      <c r="AG27386" s="5"/>
      <c r="AJ27386" s="4"/>
    </row>
    <row r="27387" spans="33:36">
      <c r="AG27387" s="5"/>
      <c r="AJ27387" s="4"/>
    </row>
    <row r="27388" spans="33:36">
      <c r="AG27388" s="5"/>
      <c r="AJ27388" s="4"/>
    </row>
    <row r="27389" spans="33:36">
      <c r="AG27389" s="5"/>
      <c r="AJ27389" s="4"/>
    </row>
    <row r="27390" spans="33:36">
      <c r="AG27390" s="5"/>
      <c r="AJ27390" s="4"/>
    </row>
    <row r="27391" spans="33:36">
      <c r="AG27391" s="5"/>
      <c r="AJ27391" s="4"/>
    </row>
    <row r="27392" spans="33:36">
      <c r="AG27392" s="5"/>
      <c r="AJ27392" s="4"/>
    </row>
    <row r="27393" spans="33:36">
      <c r="AG27393" s="5"/>
      <c r="AJ27393" s="4"/>
    </row>
    <row r="27394" spans="33:36">
      <c r="AG27394" s="5"/>
      <c r="AJ27394" s="4"/>
    </row>
    <row r="27395" spans="33:36">
      <c r="AG27395" s="5"/>
      <c r="AJ27395" s="4"/>
    </row>
    <row r="27396" spans="33:36">
      <c r="AG27396" s="5"/>
      <c r="AJ27396" s="4"/>
    </row>
    <row r="27397" spans="33:36">
      <c r="AG27397" s="5"/>
      <c r="AJ27397" s="4"/>
    </row>
    <row r="27398" spans="33:36">
      <c r="AG27398" s="5"/>
      <c r="AJ27398" s="4"/>
    </row>
    <row r="27399" spans="33:36">
      <c r="AG27399" s="5"/>
      <c r="AJ27399" s="4"/>
    </row>
    <row r="27400" spans="33:36">
      <c r="AG27400" s="5"/>
      <c r="AJ27400" s="4"/>
    </row>
    <row r="27401" spans="33:36">
      <c r="AG27401" s="5"/>
      <c r="AJ27401" s="4"/>
    </row>
    <row r="27402" spans="33:36">
      <c r="AG27402" s="5"/>
      <c r="AJ27402" s="4"/>
    </row>
    <row r="27403" spans="33:36">
      <c r="AG27403" s="5"/>
      <c r="AJ27403" s="4"/>
    </row>
    <row r="27404" spans="33:36">
      <c r="AG27404" s="5"/>
      <c r="AJ27404" s="4"/>
    </row>
    <row r="27405" spans="33:36">
      <c r="AG27405" s="5"/>
      <c r="AJ27405" s="4"/>
    </row>
    <row r="27406" spans="33:36">
      <c r="AG27406" s="5"/>
      <c r="AJ27406" s="4"/>
    </row>
    <row r="27407" spans="33:36">
      <c r="AG27407" s="5"/>
      <c r="AJ27407" s="4"/>
    </row>
    <row r="27408" spans="33:36">
      <c r="AG27408" s="5"/>
      <c r="AJ27408" s="4"/>
    </row>
    <row r="27409" spans="33:36">
      <c r="AG27409" s="5"/>
      <c r="AJ27409" s="4"/>
    </row>
    <row r="27410" spans="33:36">
      <c r="AG27410" s="5"/>
      <c r="AJ27410" s="4"/>
    </row>
    <row r="27411" spans="33:36">
      <c r="AG27411" s="5"/>
      <c r="AJ27411" s="4"/>
    </row>
    <row r="27412" spans="33:36">
      <c r="AG27412" s="5"/>
      <c r="AJ27412" s="4"/>
    </row>
    <row r="27413" spans="33:36">
      <c r="AG27413" s="5"/>
      <c r="AJ27413" s="4"/>
    </row>
    <row r="27414" spans="33:36">
      <c r="AG27414" s="5"/>
      <c r="AJ27414" s="4"/>
    </row>
    <row r="27415" spans="33:36">
      <c r="AG27415" s="5"/>
      <c r="AJ27415" s="4"/>
    </row>
    <row r="27416" spans="33:36">
      <c r="AG27416" s="5"/>
      <c r="AJ27416" s="4"/>
    </row>
    <row r="27417" spans="33:36">
      <c r="AG27417" s="5"/>
      <c r="AJ27417" s="4"/>
    </row>
    <row r="27418" spans="33:36">
      <c r="AG27418" s="5"/>
      <c r="AJ27418" s="4"/>
    </row>
    <row r="27419" spans="33:36">
      <c r="AG27419" s="5"/>
      <c r="AJ27419" s="4"/>
    </row>
    <row r="27420" spans="33:36">
      <c r="AG27420" s="5"/>
      <c r="AJ27420" s="4"/>
    </row>
    <row r="27421" spans="33:36">
      <c r="AG27421" s="5"/>
      <c r="AJ27421" s="4"/>
    </row>
    <row r="27422" spans="33:36">
      <c r="AG27422" s="5"/>
      <c r="AJ27422" s="4"/>
    </row>
    <row r="27423" spans="33:36">
      <c r="AG27423" s="5"/>
      <c r="AJ27423" s="4"/>
    </row>
    <row r="27424" spans="33:36">
      <c r="AG27424" s="5"/>
      <c r="AJ27424" s="4"/>
    </row>
    <row r="27425" spans="33:36">
      <c r="AG27425" s="5"/>
      <c r="AJ27425" s="4"/>
    </row>
    <row r="27426" spans="33:36">
      <c r="AG27426" s="5"/>
      <c r="AJ27426" s="4"/>
    </row>
    <row r="27427" spans="33:36">
      <c r="AG27427" s="5"/>
      <c r="AJ27427" s="4"/>
    </row>
    <row r="27428" spans="33:36">
      <c r="AG27428" s="5"/>
      <c r="AJ27428" s="4"/>
    </row>
    <row r="27429" spans="33:36">
      <c r="AG27429" s="5"/>
      <c r="AJ27429" s="4"/>
    </row>
    <row r="27430" spans="33:36">
      <c r="AG27430" s="5"/>
      <c r="AJ27430" s="4"/>
    </row>
    <row r="27431" spans="33:36">
      <c r="AG27431" s="5"/>
      <c r="AJ27431" s="4"/>
    </row>
    <row r="27432" spans="33:36">
      <c r="AG27432" s="5"/>
      <c r="AJ27432" s="4"/>
    </row>
    <row r="27433" spans="33:36">
      <c r="AG27433" s="5"/>
      <c r="AJ27433" s="4"/>
    </row>
    <row r="27434" spans="33:36">
      <c r="AG27434" s="5"/>
      <c r="AJ27434" s="4"/>
    </row>
    <row r="27435" spans="33:36">
      <c r="AG27435" s="5"/>
      <c r="AJ27435" s="4"/>
    </row>
    <row r="27436" spans="33:36">
      <c r="AG27436" s="5"/>
      <c r="AJ27436" s="4"/>
    </row>
    <row r="27437" spans="33:36">
      <c r="AG27437" s="5"/>
      <c r="AJ27437" s="4"/>
    </row>
    <row r="27438" spans="33:36">
      <c r="AG27438" s="5"/>
      <c r="AJ27438" s="4"/>
    </row>
    <row r="27439" spans="33:36">
      <c r="AG27439" s="5"/>
      <c r="AJ27439" s="4"/>
    </row>
    <row r="27440" spans="33:36">
      <c r="AG27440" s="5"/>
      <c r="AJ27440" s="4"/>
    </row>
    <row r="27441" spans="33:36">
      <c r="AG27441" s="5"/>
      <c r="AJ27441" s="4"/>
    </row>
    <row r="27442" spans="33:36">
      <c r="AG27442" s="5"/>
      <c r="AJ27442" s="4"/>
    </row>
    <row r="27443" spans="33:36">
      <c r="AG27443" s="5"/>
      <c r="AJ27443" s="4"/>
    </row>
    <row r="27444" spans="33:36">
      <c r="AG27444" s="5"/>
      <c r="AJ27444" s="4"/>
    </row>
    <row r="27445" spans="33:36">
      <c r="AG27445" s="5"/>
      <c r="AJ27445" s="4"/>
    </row>
    <row r="27446" spans="33:36">
      <c r="AG27446" s="5"/>
      <c r="AJ27446" s="4"/>
    </row>
    <row r="27447" spans="33:36">
      <c r="AG27447" s="5"/>
      <c r="AJ27447" s="4"/>
    </row>
    <row r="27448" spans="33:36">
      <c r="AG27448" s="5"/>
      <c r="AJ27448" s="4"/>
    </row>
    <row r="27449" spans="33:36">
      <c r="AG27449" s="5"/>
      <c r="AJ27449" s="4"/>
    </row>
    <row r="27450" spans="33:36">
      <c r="AG27450" s="5"/>
      <c r="AJ27450" s="4"/>
    </row>
    <row r="27451" spans="33:36">
      <c r="AG27451" s="5"/>
      <c r="AJ27451" s="4"/>
    </row>
    <row r="27452" spans="33:36">
      <c r="AG27452" s="5"/>
      <c r="AJ27452" s="4"/>
    </row>
    <row r="27453" spans="33:36">
      <c r="AG27453" s="5"/>
      <c r="AJ27453" s="4"/>
    </row>
    <row r="27454" spans="33:36">
      <c r="AG27454" s="5"/>
      <c r="AJ27454" s="4"/>
    </row>
    <row r="27455" spans="33:36">
      <c r="AG27455" s="5"/>
      <c r="AJ27455" s="4"/>
    </row>
    <row r="27456" spans="33:36">
      <c r="AG27456" s="5"/>
      <c r="AJ27456" s="4"/>
    </row>
    <row r="27457" spans="33:36">
      <c r="AG27457" s="5"/>
      <c r="AJ27457" s="4"/>
    </row>
    <row r="27458" spans="33:36">
      <c r="AG27458" s="5"/>
      <c r="AJ27458" s="4"/>
    </row>
    <row r="27459" spans="33:36">
      <c r="AG27459" s="5"/>
      <c r="AJ27459" s="4"/>
    </row>
    <row r="27460" spans="33:36">
      <c r="AG27460" s="5"/>
      <c r="AJ27460" s="4"/>
    </row>
    <row r="27461" spans="33:36">
      <c r="AG27461" s="5"/>
      <c r="AJ27461" s="4"/>
    </row>
    <row r="27462" spans="33:36">
      <c r="AG27462" s="5"/>
      <c r="AJ27462" s="4"/>
    </row>
    <row r="27463" spans="33:36">
      <c r="AG27463" s="5"/>
      <c r="AJ27463" s="4"/>
    </row>
    <row r="27464" spans="33:36">
      <c r="AG27464" s="5"/>
      <c r="AJ27464" s="4"/>
    </row>
    <row r="27465" spans="33:36">
      <c r="AG27465" s="5"/>
      <c r="AJ27465" s="4"/>
    </row>
    <row r="27466" spans="33:36">
      <c r="AG27466" s="5"/>
      <c r="AJ27466" s="4"/>
    </row>
    <row r="27467" spans="33:36">
      <c r="AG27467" s="5"/>
      <c r="AJ27467" s="4"/>
    </row>
    <row r="27468" spans="33:36">
      <c r="AG27468" s="5"/>
      <c r="AJ27468" s="4"/>
    </row>
    <row r="27469" spans="33:36">
      <c r="AG27469" s="5"/>
      <c r="AJ27469" s="4"/>
    </row>
    <row r="27470" spans="33:36">
      <c r="AG27470" s="5"/>
      <c r="AJ27470" s="4"/>
    </row>
    <row r="27471" spans="33:36">
      <c r="AG27471" s="5"/>
      <c r="AJ27471" s="4"/>
    </row>
    <row r="27472" spans="33:36">
      <c r="AG27472" s="5"/>
      <c r="AJ27472" s="4"/>
    </row>
    <row r="27473" spans="33:36">
      <c r="AG27473" s="5"/>
      <c r="AJ27473" s="4"/>
    </row>
    <row r="27474" spans="33:36">
      <c r="AG27474" s="5"/>
      <c r="AJ27474" s="4"/>
    </row>
    <row r="27475" spans="33:36">
      <c r="AG27475" s="5"/>
      <c r="AJ27475" s="4"/>
    </row>
    <row r="27476" spans="33:36">
      <c r="AG27476" s="5"/>
      <c r="AJ27476" s="4"/>
    </row>
    <row r="27477" spans="33:36">
      <c r="AG27477" s="5"/>
      <c r="AJ27477" s="4"/>
    </row>
    <row r="27478" spans="33:36">
      <c r="AG27478" s="5"/>
      <c r="AJ27478" s="4"/>
    </row>
    <row r="27479" spans="33:36">
      <c r="AG27479" s="5"/>
      <c r="AJ27479" s="4"/>
    </row>
    <row r="27480" spans="33:36">
      <c r="AG27480" s="5"/>
      <c r="AJ27480" s="4"/>
    </row>
    <row r="27481" spans="33:36">
      <c r="AG27481" s="5"/>
      <c r="AJ27481" s="4"/>
    </row>
    <row r="27482" spans="33:36">
      <c r="AG27482" s="5"/>
      <c r="AJ27482" s="4"/>
    </row>
    <row r="27483" spans="33:36">
      <c r="AG27483" s="5"/>
      <c r="AJ27483" s="4"/>
    </row>
    <row r="27484" spans="33:36">
      <c r="AG27484" s="5"/>
      <c r="AJ27484" s="4"/>
    </row>
    <row r="27485" spans="33:36">
      <c r="AG27485" s="5"/>
      <c r="AJ27485" s="4"/>
    </row>
    <row r="27486" spans="33:36">
      <c r="AG27486" s="5"/>
      <c r="AJ27486" s="4"/>
    </row>
    <row r="27487" spans="33:36">
      <c r="AG27487" s="5"/>
      <c r="AJ27487" s="4"/>
    </row>
    <row r="27488" spans="33:36">
      <c r="AG27488" s="5"/>
      <c r="AJ27488" s="4"/>
    </row>
    <row r="27489" spans="33:36">
      <c r="AG27489" s="5"/>
      <c r="AJ27489" s="4"/>
    </row>
    <row r="27490" spans="33:36">
      <c r="AG27490" s="5"/>
      <c r="AJ27490" s="4"/>
    </row>
    <row r="27491" spans="33:36">
      <c r="AG27491" s="5"/>
      <c r="AJ27491" s="4"/>
    </row>
    <row r="27492" spans="33:36">
      <c r="AG27492" s="5"/>
      <c r="AJ27492" s="4"/>
    </row>
    <row r="27493" spans="33:36">
      <c r="AG27493" s="5"/>
      <c r="AJ27493" s="4"/>
    </row>
    <row r="27494" spans="33:36">
      <c r="AG27494" s="5"/>
      <c r="AJ27494" s="4"/>
    </row>
    <row r="27495" spans="33:36">
      <c r="AG27495" s="5"/>
      <c r="AJ27495" s="4"/>
    </row>
    <row r="27496" spans="33:36">
      <c r="AG27496" s="5"/>
      <c r="AJ27496" s="4"/>
    </row>
    <row r="27497" spans="33:36">
      <c r="AG27497" s="5"/>
      <c r="AJ27497" s="4"/>
    </row>
    <row r="27498" spans="33:36">
      <c r="AG27498" s="5"/>
      <c r="AJ27498" s="4"/>
    </row>
    <row r="27499" spans="33:36">
      <c r="AG27499" s="5"/>
      <c r="AJ27499" s="4"/>
    </row>
    <row r="27500" spans="33:36">
      <c r="AG27500" s="5"/>
      <c r="AJ27500" s="4"/>
    </row>
    <row r="27501" spans="33:36">
      <c r="AG27501" s="5"/>
      <c r="AJ27501" s="4"/>
    </row>
    <row r="27502" spans="33:36">
      <c r="AG27502" s="5"/>
      <c r="AJ27502" s="4"/>
    </row>
    <row r="27503" spans="33:36">
      <c r="AG27503" s="5"/>
      <c r="AJ27503" s="4"/>
    </row>
    <row r="27504" spans="33:36">
      <c r="AG27504" s="5"/>
      <c r="AJ27504" s="4"/>
    </row>
    <row r="27505" spans="33:36">
      <c r="AG27505" s="5"/>
      <c r="AJ27505" s="4"/>
    </row>
    <row r="27506" spans="33:36">
      <c r="AG27506" s="5"/>
      <c r="AJ27506" s="4"/>
    </row>
    <row r="27507" spans="33:36">
      <c r="AG27507" s="5"/>
      <c r="AJ27507" s="4"/>
    </row>
    <row r="27508" spans="33:36">
      <c r="AG27508" s="5"/>
      <c r="AJ27508" s="4"/>
    </row>
    <row r="27509" spans="33:36">
      <c r="AG27509" s="5"/>
      <c r="AJ27509" s="4"/>
    </row>
    <row r="27510" spans="33:36">
      <c r="AG27510" s="5"/>
      <c r="AJ27510" s="4"/>
    </row>
    <row r="27511" spans="33:36">
      <c r="AG27511" s="5"/>
      <c r="AJ27511" s="4"/>
    </row>
    <row r="27512" spans="33:36">
      <c r="AG27512" s="5"/>
      <c r="AJ27512" s="4"/>
    </row>
    <row r="27513" spans="33:36">
      <c r="AG27513" s="5"/>
      <c r="AJ27513" s="4"/>
    </row>
    <row r="27514" spans="33:36">
      <c r="AG27514" s="5"/>
      <c r="AJ27514" s="4"/>
    </row>
    <row r="27515" spans="33:36">
      <c r="AG27515" s="5"/>
      <c r="AJ27515" s="4"/>
    </row>
    <row r="27516" spans="33:36">
      <c r="AG27516" s="5"/>
      <c r="AJ27516" s="4"/>
    </row>
    <row r="27517" spans="33:36">
      <c r="AG27517" s="5"/>
      <c r="AJ27517" s="4"/>
    </row>
    <row r="27518" spans="33:36">
      <c r="AG27518" s="5"/>
      <c r="AJ27518" s="4"/>
    </row>
    <row r="27519" spans="33:36">
      <c r="AG27519" s="5"/>
      <c r="AJ27519" s="4"/>
    </row>
    <row r="27520" spans="33:36">
      <c r="AG27520" s="5"/>
      <c r="AJ27520" s="4"/>
    </row>
    <row r="27521" spans="33:36">
      <c r="AG27521" s="5"/>
      <c r="AJ27521" s="4"/>
    </row>
    <row r="27522" spans="33:36">
      <c r="AG27522" s="5"/>
      <c r="AJ27522" s="4"/>
    </row>
    <row r="27523" spans="33:36">
      <c r="AG27523" s="5"/>
      <c r="AJ27523" s="4"/>
    </row>
    <row r="27524" spans="33:36">
      <c r="AG27524" s="5"/>
      <c r="AJ27524" s="4"/>
    </row>
    <row r="27525" spans="33:36">
      <c r="AG27525" s="5"/>
      <c r="AJ27525" s="4"/>
    </row>
    <row r="27526" spans="33:36">
      <c r="AG27526" s="5"/>
      <c r="AJ27526" s="4"/>
    </row>
    <row r="27527" spans="33:36">
      <c r="AG27527" s="5"/>
      <c r="AJ27527" s="4"/>
    </row>
    <row r="27528" spans="33:36">
      <c r="AG27528" s="5"/>
      <c r="AJ27528" s="4"/>
    </row>
    <row r="27529" spans="33:36">
      <c r="AG27529" s="5"/>
      <c r="AJ27529" s="4"/>
    </row>
    <row r="27530" spans="33:36">
      <c r="AG27530" s="5"/>
      <c r="AJ27530" s="4"/>
    </row>
    <row r="27531" spans="33:36">
      <c r="AG27531" s="5"/>
      <c r="AJ27531" s="4"/>
    </row>
    <row r="27532" spans="33:36">
      <c r="AG27532" s="5"/>
      <c r="AJ27532" s="4"/>
    </row>
    <row r="27533" spans="33:36">
      <c r="AG27533" s="5"/>
      <c r="AJ27533" s="4"/>
    </row>
    <row r="27534" spans="33:36">
      <c r="AG27534" s="5"/>
      <c r="AJ27534" s="4"/>
    </row>
    <row r="27535" spans="33:36">
      <c r="AG27535" s="5"/>
      <c r="AJ27535" s="4"/>
    </row>
    <row r="27536" spans="33:36">
      <c r="AG27536" s="5"/>
      <c r="AJ27536" s="4"/>
    </row>
    <row r="27537" spans="33:36">
      <c r="AG27537" s="5"/>
      <c r="AJ27537" s="4"/>
    </row>
    <row r="27538" spans="33:36">
      <c r="AG27538" s="5"/>
      <c r="AJ27538" s="4"/>
    </row>
    <row r="27539" spans="33:36">
      <c r="AG27539" s="5"/>
      <c r="AJ27539" s="4"/>
    </row>
    <row r="27540" spans="33:36">
      <c r="AG27540" s="5"/>
      <c r="AJ27540" s="4"/>
    </row>
    <row r="27541" spans="33:36">
      <c r="AG27541" s="5"/>
      <c r="AJ27541" s="4"/>
    </row>
    <row r="27542" spans="33:36">
      <c r="AG27542" s="5"/>
      <c r="AJ27542" s="4"/>
    </row>
    <row r="27543" spans="33:36">
      <c r="AG27543" s="5"/>
      <c r="AJ27543" s="4"/>
    </row>
    <row r="27544" spans="33:36">
      <c r="AG27544" s="5"/>
      <c r="AJ27544" s="4"/>
    </row>
    <row r="27545" spans="33:36">
      <c r="AG27545" s="5"/>
      <c r="AJ27545" s="4"/>
    </row>
    <row r="27546" spans="33:36">
      <c r="AG27546" s="5"/>
      <c r="AJ27546" s="4"/>
    </row>
    <row r="27547" spans="33:36">
      <c r="AG27547" s="5"/>
      <c r="AJ27547" s="4"/>
    </row>
    <row r="27548" spans="33:36">
      <c r="AG27548" s="5"/>
      <c r="AJ27548" s="4"/>
    </row>
    <row r="27549" spans="33:36">
      <c r="AG27549" s="5"/>
      <c r="AJ27549" s="4"/>
    </row>
    <row r="27550" spans="33:36">
      <c r="AG27550" s="5"/>
      <c r="AJ27550" s="4"/>
    </row>
    <row r="27551" spans="33:36">
      <c r="AG27551" s="5"/>
      <c r="AJ27551" s="4"/>
    </row>
    <row r="27552" spans="33:36">
      <c r="AG27552" s="5"/>
      <c r="AJ27552" s="4"/>
    </row>
    <row r="27553" spans="33:36">
      <c r="AG27553" s="5"/>
      <c r="AJ27553" s="4"/>
    </row>
    <row r="27554" spans="33:36">
      <c r="AG27554" s="5"/>
      <c r="AJ27554" s="4"/>
    </row>
    <row r="27555" spans="33:36">
      <c r="AG27555" s="5"/>
      <c r="AJ27555" s="4"/>
    </row>
    <row r="27556" spans="33:36">
      <c r="AG27556" s="5"/>
      <c r="AJ27556" s="4"/>
    </row>
    <row r="27557" spans="33:36">
      <c r="AG27557" s="5"/>
      <c r="AJ27557" s="4"/>
    </row>
    <row r="27558" spans="33:36">
      <c r="AG27558" s="5"/>
      <c r="AJ27558" s="4"/>
    </row>
    <row r="27559" spans="33:36">
      <c r="AG27559" s="5"/>
      <c r="AJ27559" s="4"/>
    </row>
    <row r="27560" spans="33:36">
      <c r="AG27560" s="5"/>
      <c r="AJ27560" s="4"/>
    </row>
    <row r="27561" spans="33:36">
      <c r="AG27561" s="5"/>
      <c r="AJ27561" s="4"/>
    </row>
    <row r="27562" spans="33:36">
      <c r="AG27562" s="5"/>
      <c r="AJ27562" s="4"/>
    </row>
    <row r="27563" spans="33:36">
      <c r="AG27563" s="5"/>
      <c r="AJ27563" s="4"/>
    </row>
    <row r="27564" spans="33:36">
      <c r="AG27564" s="5"/>
      <c r="AJ27564" s="4"/>
    </row>
    <row r="27565" spans="33:36">
      <c r="AG27565" s="5"/>
      <c r="AJ27565" s="4"/>
    </row>
    <row r="27566" spans="33:36">
      <c r="AG27566" s="5"/>
      <c r="AJ27566" s="4"/>
    </row>
    <row r="27567" spans="33:36">
      <c r="AG27567" s="5"/>
      <c r="AJ27567" s="4"/>
    </row>
    <row r="27568" spans="33:36">
      <c r="AG27568" s="5"/>
      <c r="AJ27568" s="4"/>
    </row>
    <row r="27569" spans="33:36">
      <c r="AG27569" s="5"/>
      <c r="AJ27569" s="4"/>
    </row>
    <row r="27570" spans="33:36">
      <c r="AG27570" s="5"/>
      <c r="AJ27570" s="4"/>
    </row>
    <row r="27571" spans="33:36">
      <c r="AG27571" s="5"/>
      <c r="AJ27571" s="4"/>
    </row>
    <row r="27572" spans="33:36">
      <c r="AG27572" s="5"/>
      <c r="AJ27572" s="4"/>
    </row>
    <row r="27573" spans="33:36">
      <c r="AG27573" s="5"/>
      <c r="AJ27573" s="4"/>
    </row>
    <row r="27574" spans="33:36">
      <c r="AG27574" s="5"/>
      <c r="AJ27574" s="4"/>
    </row>
    <row r="27575" spans="33:36">
      <c r="AG27575" s="5"/>
      <c r="AJ27575" s="4"/>
    </row>
    <row r="27576" spans="33:36">
      <c r="AG27576" s="5"/>
      <c r="AJ27576" s="4"/>
    </row>
    <row r="27577" spans="33:36">
      <c r="AG27577" s="5"/>
      <c r="AJ27577" s="4"/>
    </row>
    <row r="27578" spans="33:36">
      <c r="AG27578" s="5"/>
      <c r="AJ27578" s="4"/>
    </row>
    <row r="27579" spans="33:36">
      <c r="AG27579" s="5"/>
      <c r="AJ27579" s="4"/>
    </row>
    <row r="27580" spans="33:36">
      <c r="AG27580" s="5"/>
      <c r="AJ27580" s="4"/>
    </row>
    <row r="27581" spans="33:36">
      <c r="AG27581" s="5"/>
      <c r="AJ27581" s="4"/>
    </row>
    <row r="27582" spans="33:36">
      <c r="AG27582" s="5"/>
      <c r="AJ27582" s="4"/>
    </row>
    <row r="27583" spans="33:36">
      <c r="AG27583" s="5"/>
      <c r="AJ27583" s="4"/>
    </row>
    <row r="27584" spans="33:36">
      <c r="AG27584" s="5"/>
      <c r="AJ27584" s="4"/>
    </row>
    <row r="27585" spans="33:36">
      <c r="AG27585" s="5"/>
      <c r="AJ27585" s="4"/>
    </row>
    <row r="27586" spans="33:36">
      <c r="AG27586" s="5"/>
      <c r="AJ27586" s="4"/>
    </row>
    <row r="27587" spans="33:36">
      <c r="AG27587" s="5"/>
      <c r="AJ27587" s="4"/>
    </row>
    <row r="27588" spans="33:36">
      <c r="AG27588" s="5"/>
      <c r="AJ27588" s="4"/>
    </row>
    <row r="27589" spans="33:36">
      <c r="AG27589" s="5"/>
      <c r="AJ27589" s="4"/>
    </row>
    <row r="27590" spans="33:36">
      <c r="AG27590" s="5"/>
      <c r="AJ27590" s="4"/>
    </row>
    <row r="27591" spans="33:36">
      <c r="AG27591" s="5"/>
      <c r="AJ27591" s="4"/>
    </row>
    <row r="27592" spans="33:36">
      <c r="AG27592" s="5"/>
      <c r="AJ27592" s="4"/>
    </row>
    <row r="27593" spans="33:36">
      <c r="AG27593" s="5"/>
      <c r="AJ27593" s="4"/>
    </row>
    <row r="27594" spans="33:36">
      <c r="AG27594" s="5"/>
      <c r="AJ27594" s="4"/>
    </row>
    <row r="27595" spans="33:36">
      <c r="AG27595" s="5"/>
      <c r="AJ27595" s="4"/>
    </row>
    <row r="27596" spans="33:36">
      <c r="AG27596" s="5"/>
      <c r="AJ27596" s="4"/>
    </row>
    <row r="27597" spans="33:36">
      <c r="AG27597" s="5"/>
      <c r="AJ27597" s="4"/>
    </row>
    <row r="27598" spans="33:36">
      <c r="AG27598" s="5"/>
      <c r="AJ27598" s="4"/>
    </row>
    <row r="27599" spans="33:36">
      <c r="AG27599" s="5"/>
      <c r="AJ27599" s="4"/>
    </row>
    <row r="27600" spans="33:36">
      <c r="AG27600" s="5"/>
      <c r="AJ27600" s="4"/>
    </row>
    <row r="27601" spans="33:36">
      <c r="AG27601" s="5"/>
      <c r="AJ27601" s="4"/>
    </row>
    <row r="27602" spans="33:36">
      <c r="AG27602" s="5"/>
      <c r="AJ27602" s="4"/>
    </row>
    <row r="27603" spans="33:36">
      <c r="AG27603" s="5"/>
      <c r="AJ27603" s="4"/>
    </row>
    <row r="27604" spans="33:36">
      <c r="AG27604" s="5"/>
      <c r="AJ27604" s="4"/>
    </row>
    <row r="27605" spans="33:36">
      <c r="AG27605" s="5"/>
      <c r="AJ27605" s="4"/>
    </row>
    <row r="27606" spans="33:36">
      <c r="AG27606" s="5"/>
      <c r="AJ27606" s="4"/>
    </row>
    <row r="27607" spans="33:36">
      <c r="AG27607" s="5"/>
      <c r="AJ27607" s="4"/>
    </row>
    <row r="27608" spans="33:36">
      <c r="AG27608" s="5"/>
      <c r="AJ27608" s="4"/>
    </row>
    <row r="27609" spans="33:36">
      <c r="AG27609" s="5"/>
      <c r="AJ27609" s="4"/>
    </row>
    <row r="27610" spans="33:36">
      <c r="AG27610" s="5"/>
      <c r="AJ27610" s="4"/>
    </row>
    <row r="27611" spans="33:36">
      <c r="AG27611" s="5"/>
      <c r="AJ27611" s="4"/>
    </row>
    <row r="27612" spans="33:36">
      <c r="AG27612" s="5"/>
      <c r="AJ27612" s="4"/>
    </row>
    <row r="27613" spans="33:36">
      <c r="AG27613" s="5"/>
      <c r="AJ27613" s="4"/>
    </row>
    <row r="27614" spans="33:36">
      <c r="AG27614" s="5"/>
      <c r="AJ27614" s="4"/>
    </row>
    <row r="27615" spans="33:36">
      <c r="AG27615" s="5"/>
      <c r="AJ27615" s="4"/>
    </row>
    <row r="27616" spans="33:36">
      <c r="AG27616" s="5"/>
      <c r="AJ27616" s="4"/>
    </row>
    <row r="27617" spans="33:36">
      <c r="AG27617" s="5"/>
      <c r="AJ27617" s="4"/>
    </row>
    <row r="27618" spans="33:36">
      <c r="AG27618" s="5"/>
      <c r="AJ27618" s="4"/>
    </row>
    <row r="27619" spans="33:36">
      <c r="AG27619" s="5"/>
      <c r="AJ27619" s="4"/>
    </row>
    <row r="27620" spans="33:36">
      <c r="AG27620" s="5"/>
      <c r="AJ27620" s="4"/>
    </row>
    <row r="27621" spans="33:36">
      <c r="AG27621" s="5"/>
      <c r="AJ27621" s="4"/>
    </row>
    <row r="27622" spans="33:36">
      <c r="AG27622" s="5"/>
      <c r="AJ27622" s="4"/>
    </row>
    <row r="27623" spans="33:36">
      <c r="AG27623" s="5"/>
      <c r="AJ27623" s="4"/>
    </row>
    <row r="27624" spans="33:36">
      <c r="AG27624" s="5"/>
      <c r="AJ27624" s="4"/>
    </row>
    <row r="27625" spans="33:36">
      <c r="AG27625" s="5"/>
      <c r="AJ27625" s="4"/>
    </row>
    <row r="27626" spans="33:36">
      <c r="AG27626" s="5"/>
      <c r="AJ27626" s="4"/>
    </row>
    <row r="27627" spans="33:36">
      <c r="AG27627" s="5"/>
      <c r="AJ27627" s="4"/>
    </row>
    <row r="27628" spans="33:36">
      <c r="AG27628" s="5"/>
      <c r="AJ27628" s="4"/>
    </row>
    <row r="27629" spans="33:36">
      <c r="AG27629" s="5"/>
      <c r="AJ27629" s="4"/>
    </row>
    <row r="27630" spans="33:36">
      <c r="AG27630" s="5"/>
      <c r="AJ27630" s="4"/>
    </row>
    <row r="27631" spans="33:36">
      <c r="AG27631" s="5"/>
      <c r="AJ27631" s="4"/>
    </row>
    <row r="27632" spans="33:36">
      <c r="AG27632" s="5"/>
      <c r="AJ27632" s="4"/>
    </row>
    <row r="27633" spans="33:36">
      <c r="AG27633" s="5"/>
      <c r="AJ27633" s="4"/>
    </row>
    <row r="27634" spans="33:36">
      <c r="AG27634" s="5"/>
      <c r="AJ27634" s="4"/>
    </row>
    <row r="27635" spans="33:36">
      <c r="AG27635" s="5"/>
      <c r="AJ27635" s="4"/>
    </row>
    <row r="27636" spans="33:36">
      <c r="AG27636" s="5"/>
      <c r="AJ27636" s="4"/>
    </row>
    <row r="27637" spans="33:36">
      <c r="AG27637" s="5"/>
      <c r="AJ27637" s="4"/>
    </row>
    <row r="27638" spans="33:36">
      <c r="AG27638" s="5"/>
      <c r="AJ27638" s="4"/>
    </row>
    <row r="27639" spans="33:36">
      <c r="AG27639" s="5"/>
      <c r="AJ27639" s="4"/>
    </row>
    <row r="27640" spans="33:36">
      <c r="AG27640" s="5"/>
      <c r="AJ27640" s="4"/>
    </row>
    <row r="27641" spans="33:36">
      <c r="AG27641" s="5"/>
      <c r="AJ27641" s="4"/>
    </row>
    <row r="27642" spans="33:36">
      <c r="AG27642" s="5"/>
      <c r="AJ27642" s="4"/>
    </row>
    <row r="27643" spans="33:36">
      <c r="AG27643" s="5"/>
      <c r="AJ27643" s="4"/>
    </row>
    <row r="27644" spans="33:36">
      <c r="AG27644" s="5"/>
      <c r="AJ27644" s="4"/>
    </row>
    <row r="27645" spans="33:36">
      <c r="AG27645" s="5"/>
      <c r="AJ27645" s="4"/>
    </row>
    <row r="27646" spans="33:36">
      <c r="AG27646" s="5"/>
      <c r="AJ27646" s="4"/>
    </row>
    <row r="27647" spans="33:36">
      <c r="AG27647" s="5"/>
      <c r="AJ27647" s="4"/>
    </row>
    <row r="27648" spans="33:36">
      <c r="AG27648" s="5"/>
      <c r="AJ27648" s="4"/>
    </row>
    <row r="27649" spans="33:36">
      <c r="AG27649" s="5"/>
      <c r="AJ27649" s="4"/>
    </row>
    <row r="27650" spans="33:36">
      <c r="AG27650" s="5"/>
      <c r="AJ27650" s="4"/>
    </row>
    <row r="27651" spans="33:36">
      <c r="AG27651" s="5"/>
      <c r="AJ27651" s="4"/>
    </row>
    <row r="27652" spans="33:36">
      <c r="AG27652" s="5"/>
      <c r="AJ27652" s="4"/>
    </row>
    <row r="27653" spans="33:36">
      <c r="AG27653" s="5"/>
      <c r="AJ27653" s="4"/>
    </row>
    <row r="27654" spans="33:36">
      <c r="AG27654" s="5"/>
      <c r="AJ27654" s="4"/>
    </row>
    <row r="27655" spans="33:36">
      <c r="AG27655" s="5"/>
      <c r="AJ27655" s="4"/>
    </row>
    <row r="27656" spans="33:36">
      <c r="AG27656" s="5"/>
      <c r="AJ27656" s="4"/>
    </row>
    <row r="27657" spans="33:36">
      <c r="AG27657" s="5"/>
      <c r="AJ27657" s="4"/>
    </row>
    <row r="27658" spans="33:36">
      <c r="AG27658" s="5"/>
      <c r="AJ27658" s="4"/>
    </row>
    <row r="27659" spans="33:36">
      <c r="AG27659" s="5"/>
      <c r="AJ27659" s="4"/>
    </row>
    <row r="27660" spans="33:36">
      <c r="AG27660" s="5"/>
      <c r="AJ27660" s="4"/>
    </row>
    <row r="27661" spans="33:36">
      <c r="AG27661" s="5"/>
      <c r="AJ27661" s="4"/>
    </row>
    <row r="27662" spans="33:36">
      <c r="AG27662" s="5"/>
      <c r="AJ27662" s="4"/>
    </row>
    <row r="27663" spans="33:36">
      <c r="AG27663" s="5"/>
      <c r="AJ27663" s="4"/>
    </row>
    <row r="27664" spans="33:36">
      <c r="AG27664" s="5"/>
      <c r="AJ27664" s="4"/>
    </row>
    <row r="27665" spans="33:36">
      <c r="AG27665" s="5"/>
      <c r="AJ27665" s="4"/>
    </row>
    <row r="27666" spans="33:36">
      <c r="AG27666" s="5"/>
      <c r="AJ27666" s="4"/>
    </row>
    <row r="27667" spans="33:36">
      <c r="AG27667" s="5"/>
      <c r="AJ27667" s="4"/>
    </row>
    <row r="27668" spans="33:36">
      <c r="AG27668" s="5"/>
      <c r="AJ27668" s="4"/>
    </row>
    <row r="27669" spans="33:36">
      <c r="AG27669" s="5"/>
      <c r="AJ27669" s="4"/>
    </row>
    <row r="27670" spans="33:36">
      <c r="AG27670" s="5"/>
      <c r="AJ27670" s="4"/>
    </row>
    <row r="27671" spans="33:36">
      <c r="AG27671" s="5"/>
      <c r="AJ27671" s="4"/>
    </row>
    <row r="27672" spans="33:36">
      <c r="AG27672" s="5"/>
      <c r="AJ27672" s="4"/>
    </row>
    <row r="27673" spans="33:36">
      <c r="AG27673" s="5"/>
      <c r="AJ27673" s="4"/>
    </row>
    <row r="27674" spans="33:36">
      <c r="AG27674" s="5"/>
      <c r="AJ27674" s="4"/>
    </row>
    <row r="27675" spans="33:36">
      <c r="AG27675" s="5"/>
      <c r="AJ27675" s="4"/>
    </row>
    <row r="27676" spans="33:36">
      <c r="AG27676" s="5"/>
      <c r="AJ27676" s="4"/>
    </row>
    <row r="27677" spans="33:36">
      <c r="AG27677" s="5"/>
      <c r="AJ27677" s="4"/>
    </row>
    <row r="27678" spans="33:36">
      <c r="AG27678" s="5"/>
      <c r="AJ27678" s="4"/>
    </row>
    <row r="27679" spans="33:36">
      <c r="AG27679" s="5"/>
      <c r="AJ27679" s="4"/>
    </row>
    <row r="27680" spans="33:36">
      <c r="AG27680" s="5"/>
      <c r="AJ27680" s="4"/>
    </row>
    <row r="27681" spans="33:36">
      <c r="AG27681" s="5"/>
      <c r="AJ27681" s="4"/>
    </row>
    <row r="27682" spans="33:36">
      <c r="AG27682" s="5"/>
      <c r="AJ27682" s="4"/>
    </row>
    <row r="27683" spans="33:36">
      <c r="AG27683" s="5"/>
      <c r="AJ27683" s="4"/>
    </row>
    <row r="27684" spans="33:36">
      <c r="AG27684" s="5"/>
      <c r="AJ27684" s="4"/>
    </row>
    <row r="27685" spans="33:36">
      <c r="AG27685" s="5"/>
      <c r="AJ27685" s="4"/>
    </row>
    <row r="27686" spans="33:36">
      <c r="AG27686" s="5"/>
      <c r="AJ27686" s="4"/>
    </row>
    <row r="27687" spans="33:36">
      <c r="AG27687" s="5"/>
      <c r="AJ27687" s="4"/>
    </row>
    <row r="27688" spans="33:36">
      <c r="AG27688" s="5"/>
      <c r="AJ27688" s="4"/>
    </row>
    <row r="27689" spans="33:36">
      <c r="AG27689" s="5"/>
      <c r="AJ27689" s="4"/>
    </row>
    <row r="27690" spans="33:36">
      <c r="AG27690" s="5"/>
      <c r="AJ27690" s="4"/>
    </row>
    <row r="27691" spans="33:36">
      <c r="AG27691" s="5"/>
      <c r="AJ27691" s="4"/>
    </row>
    <row r="27692" spans="33:36">
      <c r="AG27692" s="5"/>
      <c r="AJ27692" s="4"/>
    </row>
    <row r="27693" spans="33:36">
      <c r="AG27693" s="5"/>
      <c r="AJ27693" s="4"/>
    </row>
    <row r="27694" spans="33:36">
      <c r="AG27694" s="5"/>
      <c r="AJ27694" s="4"/>
    </row>
    <row r="27695" spans="33:36">
      <c r="AG27695" s="5"/>
      <c r="AJ27695" s="4"/>
    </row>
    <row r="27696" spans="33:36">
      <c r="AG27696" s="5"/>
      <c r="AJ27696" s="4"/>
    </row>
    <row r="27697" spans="33:36">
      <c r="AG27697" s="5"/>
      <c r="AJ27697" s="4"/>
    </row>
    <row r="27698" spans="33:36">
      <c r="AG27698" s="5"/>
      <c r="AJ27698" s="4"/>
    </row>
    <row r="27699" spans="33:36">
      <c r="AG27699" s="5"/>
      <c r="AJ27699" s="4"/>
    </row>
    <row r="27700" spans="33:36">
      <c r="AG27700" s="5"/>
      <c r="AJ27700" s="4"/>
    </row>
    <row r="27701" spans="33:36">
      <c r="AG27701" s="5"/>
      <c r="AJ27701" s="4"/>
    </row>
    <row r="27702" spans="33:36">
      <c r="AG27702" s="5"/>
      <c r="AJ27702" s="4"/>
    </row>
    <row r="27703" spans="33:36">
      <c r="AG27703" s="5"/>
      <c r="AJ27703" s="4"/>
    </row>
    <row r="27704" spans="33:36">
      <c r="AG27704" s="5"/>
      <c r="AJ27704" s="4"/>
    </row>
    <row r="27705" spans="33:36">
      <c r="AG27705" s="5"/>
      <c r="AJ27705" s="4"/>
    </row>
    <row r="27706" spans="33:36">
      <c r="AG27706" s="5"/>
      <c r="AJ27706" s="4"/>
    </row>
    <row r="27707" spans="33:36">
      <c r="AG27707" s="5"/>
      <c r="AJ27707" s="4"/>
    </row>
    <row r="27708" spans="33:36">
      <c r="AG27708" s="5"/>
      <c r="AJ27708" s="4"/>
    </row>
    <row r="27709" spans="33:36">
      <c r="AG27709" s="5"/>
      <c r="AJ27709" s="4"/>
    </row>
    <row r="27710" spans="33:36">
      <c r="AG27710" s="5"/>
      <c r="AJ27710" s="4"/>
    </row>
    <row r="27711" spans="33:36">
      <c r="AG27711" s="5"/>
      <c r="AJ27711" s="4"/>
    </row>
    <row r="27712" spans="33:36">
      <c r="AG27712" s="5"/>
      <c r="AJ27712" s="4"/>
    </row>
    <row r="27713" spans="33:36">
      <c r="AG27713" s="5"/>
      <c r="AJ27713" s="4"/>
    </row>
    <row r="27714" spans="33:36">
      <c r="AG27714" s="5"/>
      <c r="AJ27714" s="4"/>
    </row>
    <row r="27715" spans="33:36">
      <c r="AG27715" s="5"/>
      <c r="AJ27715" s="4"/>
    </row>
    <row r="27716" spans="33:36">
      <c r="AG27716" s="5"/>
      <c r="AJ27716" s="4"/>
    </row>
    <row r="27717" spans="33:36">
      <c r="AG27717" s="5"/>
      <c r="AJ27717" s="4"/>
    </row>
    <row r="27718" spans="33:36">
      <c r="AG27718" s="5"/>
      <c r="AJ27718" s="4"/>
    </row>
    <row r="27719" spans="33:36">
      <c r="AG27719" s="5"/>
      <c r="AJ27719" s="4"/>
    </row>
    <row r="27720" spans="33:36">
      <c r="AG27720" s="5"/>
      <c r="AJ27720" s="4"/>
    </row>
    <row r="27721" spans="33:36">
      <c r="AG27721" s="5"/>
      <c r="AJ27721" s="4"/>
    </row>
    <row r="27722" spans="33:36">
      <c r="AG27722" s="5"/>
      <c r="AJ27722" s="4"/>
    </row>
    <row r="27723" spans="33:36">
      <c r="AG27723" s="5"/>
      <c r="AJ27723" s="4"/>
    </row>
    <row r="27724" spans="33:36">
      <c r="AG27724" s="5"/>
      <c r="AJ27724" s="4"/>
    </row>
    <row r="27725" spans="33:36">
      <c r="AG27725" s="5"/>
      <c r="AJ27725" s="4"/>
    </row>
    <row r="27726" spans="33:36">
      <c r="AG27726" s="5"/>
      <c r="AJ27726" s="4"/>
    </row>
    <row r="27727" spans="33:36">
      <c r="AG27727" s="5"/>
      <c r="AJ27727" s="4"/>
    </row>
    <row r="27728" spans="33:36">
      <c r="AG27728" s="5"/>
      <c r="AJ27728" s="4"/>
    </row>
    <row r="27729" spans="33:36">
      <c r="AG27729" s="5"/>
      <c r="AJ27729" s="4"/>
    </row>
    <row r="27730" spans="33:36">
      <c r="AG27730" s="5"/>
      <c r="AJ27730" s="4"/>
    </row>
    <row r="27731" spans="33:36">
      <c r="AG27731" s="5"/>
      <c r="AJ27731" s="4"/>
    </row>
    <row r="27732" spans="33:36">
      <c r="AG27732" s="5"/>
      <c r="AJ27732" s="4"/>
    </row>
    <row r="27733" spans="33:36">
      <c r="AG27733" s="5"/>
      <c r="AJ27733" s="4"/>
    </row>
    <row r="27734" spans="33:36">
      <c r="AG27734" s="5"/>
      <c r="AJ27734" s="4"/>
    </row>
    <row r="27735" spans="33:36">
      <c r="AG27735" s="5"/>
      <c r="AJ27735" s="4"/>
    </row>
    <row r="27736" spans="33:36">
      <c r="AG27736" s="5"/>
      <c r="AJ27736" s="4"/>
    </row>
    <row r="27737" spans="33:36">
      <c r="AG27737" s="5"/>
      <c r="AJ27737" s="4"/>
    </row>
    <row r="27738" spans="33:36">
      <c r="AG27738" s="5"/>
      <c r="AJ27738" s="4"/>
    </row>
    <row r="27739" spans="33:36">
      <c r="AG27739" s="5"/>
      <c r="AJ27739" s="4"/>
    </row>
    <row r="27740" spans="33:36">
      <c r="AG27740" s="5"/>
      <c r="AJ27740" s="4"/>
    </row>
    <row r="27741" spans="33:36">
      <c r="AG27741" s="5"/>
      <c r="AJ27741" s="4"/>
    </row>
    <row r="27742" spans="33:36">
      <c r="AG27742" s="5"/>
      <c r="AJ27742" s="4"/>
    </row>
    <row r="27743" spans="33:36">
      <c r="AG27743" s="5"/>
      <c r="AJ27743" s="4"/>
    </row>
    <row r="27744" spans="33:36">
      <c r="AG27744" s="5"/>
      <c r="AJ27744" s="4"/>
    </row>
    <row r="27745" spans="33:36">
      <c r="AG27745" s="5"/>
      <c r="AJ27745" s="4"/>
    </row>
    <row r="27746" spans="33:36">
      <c r="AG27746" s="5"/>
      <c r="AJ27746" s="4"/>
    </row>
    <row r="27747" spans="33:36">
      <c r="AG27747" s="5"/>
      <c r="AJ27747" s="4"/>
    </row>
    <row r="27748" spans="33:36">
      <c r="AG27748" s="5"/>
      <c r="AJ27748" s="4"/>
    </row>
    <row r="27749" spans="33:36">
      <c r="AG27749" s="5"/>
      <c r="AJ27749" s="4"/>
    </row>
    <row r="27750" spans="33:36">
      <c r="AG27750" s="5"/>
      <c r="AJ27750" s="4"/>
    </row>
    <row r="27751" spans="33:36">
      <c r="AG27751" s="5"/>
      <c r="AJ27751" s="4"/>
    </row>
    <row r="27752" spans="33:36">
      <c r="AG27752" s="5"/>
      <c r="AJ27752" s="4"/>
    </row>
    <row r="27753" spans="33:36">
      <c r="AG27753" s="5"/>
      <c r="AJ27753" s="4"/>
    </row>
    <row r="27754" spans="33:36">
      <c r="AG27754" s="5"/>
      <c r="AJ27754" s="4"/>
    </row>
    <row r="27755" spans="33:36">
      <c r="AG27755" s="5"/>
      <c r="AJ27755" s="4"/>
    </row>
    <row r="27756" spans="33:36">
      <c r="AG27756" s="5"/>
      <c r="AJ27756" s="4"/>
    </row>
    <row r="27757" spans="33:36">
      <c r="AG27757" s="5"/>
      <c r="AJ27757" s="4"/>
    </row>
    <row r="27758" spans="33:36">
      <c r="AG27758" s="5"/>
      <c r="AJ27758" s="4"/>
    </row>
    <row r="27759" spans="33:36">
      <c r="AG27759" s="5"/>
      <c r="AJ27759" s="4"/>
    </row>
    <row r="27760" spans="33:36">
      <c r="AG27760" s="5"/>
      <c r="AJ27760" s="4"/>
    </row>
    <row r="27761" spans="33:36">
      <c r="AG27761" s="5"/>
      <c r="AJ27761" s="4"/>
    </row>
    <row r="27762" spans="33:36">
      <c r="AG27762" s="5"/>
      <c r="AJ27762" s="4"/>
    </row>
    <row r="27763" spans="33:36">
      <c r="AG27763" s="5"/>
      <c r="AJ27763" s="4"/>
    </row>
    <row r="27764" spans="33:36">
      <c r="AG27764" s="5"/>
      <c r="AJ27764" s="4"/>
    </row>
    <row r="27765" spans="33:36">
      <c r="AG27765" s="5"/>
      <c r="AJ27765" s="4"/>
    </row>
    <row r="27766" spans="33:36">
      <c r="AG27766" s="5"/>
      <c r="AJ27766" s="4"/>
    </row>
    <row r="27767" spans="33:36">
      <c r="AG27767" s="5"/>
      <c r="AJ27767" s="4"/>
    </row>
    <row r="27768" spans="33:36">
      <c r="AG27768" s="5"/>
      <c r="AJ27768" s="4"/>
    </row>
    <row r="27769" spans="33:36">
      <c r="AG27769" s="5"/>
      <c r="AJ27769" s="4"/>
    </row>
    <row r="27770" spans="33:36">
      <c r="AG27770" s="5"/>
      <c r="AJ27770" s="4"/>
    </row>
    <row r="27771" spans="33:36">
      <c r="AG27771" s="5"/>
      <c r="AJ27771" s="4"/>
    </row>
    <row r="27772" spans="33:36">
      <c r="AG27772" s="5"/>
      <c r="AJ27772" s="4"/>
    </row>
    <row r="27773" spans="33:36">
      <c r="AG27773" s="5"/>
      <c r="AJ27773" s="4"/>
    </row>
    <row r="27774" spans="33:36">
      <c r="AG27774" s="5"/>
      <c r="AJ27774" s="4"/>
    </row>
    <row r="27775" spans="33:36">
      <c r="AG27775" s="5"/>
      <c r="AJ27775" s="4"/>
    </row>
    <row r="27776" spans="33:36">
      <c r="AG27776" s="5"/>
      <c r="AJ27776" s="4"/>
    </row>
    <row r="27777" spans="33:36">
      <c r="AG27777" s="5"/>
      <c r="AJ27777" s="4"/>
    </row>
    <row r="27778" spans="33:36">
      <c r="AG27778" s="5"/>
      <c r="AJ27778" s="4"/>
    </row>
    <row r="27779" spans="33:36">
      <c r="AG27779" s="5"/>
      <c r="AJ27779" s="4"/>
    </row>
    <row r="27780" spans="33:36">
      <c r="AG27780" s="5"/>
      <c r="AJ27780" s="4"/>
    </row>
    <row r="27781" spans="33:36">
      <c r="AG27781" s="5"/>
      <c r="AJ27781" s="4"/>
    </row>
    <row r="27782" spans="33:36">
      <c r="AG27782" s="5"/>
      <c r="AJ27782" s="4"/>
    </row>
    <row r="27783" spans="33:36">
      <c r="AG27783" s="5"/>
      <c r="AJ27783" s="4"/>
    </row>
    <row r="27784" spans="33:36">
      <c r="AG27784" s="5"/>
      <c r="AJ27784" s="4"/>
    </row>
    <row r="27785" spans="33:36">
      <c r="AG27785" s="5"/>
      <c r="AJ27785" s="4"/>
    </row>
    <row r="27786" spans="33:36">
      <c r="AG27786" s="5"/>
      <c r="AJ27786" s="4"/>
    </row>
    <row r="27787" spans="33:36">
      <c r="AG27787" s="5"/>
      <c r="AJ27787" s="4"/>
    </row>
    <row r="27788" spans="33:36">
      <c r="AG27788" s="5"/>
      <c r="AJ27788" s="4"/>
    </row>
    <row r="27789" spans="33:36">
      <c r="AG27789" s="5"/>
      <c r="AJ27789" s="4"/>
    </row>
    <row r="27790" spans="33:36">
      <c r="AG27790" s="5"/>
      <c r="AJ27790" s="4"/>
    </row>
    <row r="27791" spans="33:36">
      <c r="AG27791" s="5"/>
      <c r="AJ27791" s="4"/>
    </row>
    <row r="27792" spans="33:36">
      <c r="AG27792" s="5"/>
      <c r="AJ27792" s="4"/>
    </row>
    <row r="27793" spans="33:36">
      <c r="AG27793" s="5"/>
      <c r="AJ27793" s="4"/>
    </row>
    <row r="27794" spans="33:36">
      <c r="AG27794" s="5"/>
      <c r="AJ27794" s="4"/>
    </row>
    <row r="27795" spans="33:36">
      <c r="AG27795" s="5"/>
      <c r="AJ27795" s="4"/>
    </row>
    <row r="27796" spans="33:36">
      <c r="AG27796" s="5"/>
      <c r="AJ27796" s="4"/>
    </row>
    <row r="27797" spans="33:36">
      <c r="AG27797" s="5"/>
      <c r="AJ27797" s="4"/>
    </row>
    <row r="27798" spans="33:36">
      <c r="AG27798" s="5"/>
      <c r="AJ27798" s="4"/>
    </row>
    <row r="27799" spans="33:36">
      <c r="AG27799" s="5"/>
      <c r="AJ27799" s="4"/>
    </row>
    <row r="27800" spans="33:36">
      <c r="AG27800" s="5"/>
      <c r="AJ27800" s="4"/>
    </row>
    <row r="27801" spans="33:36">
      <c r="AG27801" s="5"/>
      <c r="AJ27801" s="4"/>
    </row>
    <row r="27802" spans="33:36">
      <c r="AG27802" s="5"/>
      <c r="AJ27802" s="4"/>
    </row>
    <row r="27803" spans="33:36">
      <c r="AG27803" s="5"/>
      <c r="AJ27803" s="4"/>
    </row>
    <row r="27804" spans="33:36">
      <c r="AG27804" s="5"/>
      <c r="AJ27804" s="4"/>
    </row>
    <row r="27805" spans="33:36">
      <c r="AG27805" s="5"/>
      <c r="AJ27805" s="4"/>
    </row>
    <row r="27806" spans="33:36">
      <c r="AG27806" s="5"/>
      <c r="AJ27806" s="4"/>
    </row>
    <row r="27807" spans="33:36">
      <c r="AG27807" s="5"/>
      <c r="AJ27807" s="4"/>
    </row>
    <row r="27808" spans="33:36">
      <c r="AG27808" s="5"/>
      <c r="AJ27808" s="4"/>
    </row>
    <row r="27809" spans="33:36">
      <c r="AG27809" s="5"/>
      <c r="AJ27809" s="4"/>
    </row>
    <row r="27810" spans="33:36">
      <c r="AG27810" s="5"/>
      <c r="AJ27810" s="4"/>
    </row>
    <row r="27811" spans="33:36">
      <c r="AG27811" s="5"/>
      <c r="AJ27811" s="4"/>
    </row>
    <row r="27812" spans="33:36">
      <c r="AG27812" s="5"/>
      <c r="AJ27812" s="4"/>
    </row>
    <row r="27813" spans="33:36">
      <c r="AG27813" s="5"/>
      <c r="AJ27813" s="4"/>
    </row>
    <row r="27814" spans="33:36">
      <c r="AG27814" s="5"/>
      <c r="AJ27814" s="4"/>
    </row>
    <row r="27815" spans="33:36">
      <c r="AG27815" s="5"/>
      <c r="AJ27815" s="4"/>
    </row>
    <row r="27816" spans="33:36">
      <c r="AG27816" s="5"/>
      <c r="AJ27816" s="4"/>
    </row>
    <row r="27817" spans="33:36">
      <c r="AG27817" s="5"/>
      <c r="AJ27817" s="4"/>
    </row>
    <row r="27818" spans="33:36">
      <c r="AG27818" s="5"/>
      <c r="AJ27818" s="4"/>
    </row>
    <row r="27819" spans="33:36">
      <c r="AG27819" s="5"/>
      <c r="AJ27819" s="4"/>
    </row>
    <row r="27820" spans="33:36">
      <c r="AG27820" s="5"/>
      <c r="AJ27820" s="4"/>
    </row>
    <row r="27821" spans="33:36">
      <c r="AG27821" s="5"/>
      <c r="AJ27821" s="4"/>
    </row>
    <row r="27822" spans="33:36">
      <c r="AG27822" s="5"/>
      <c r="AJ27822" s="4"/>
    </row>
    <row r="27823" spans="33:36">
      <c r="AG27823" s="5"/>
      <c r="AJ27823" s="4"/>
    </row>
    <row r="27824" spans="33:36">
      <c r="AG27824" s="5"/>
      <c r="AJ27824" s="4"/>
    </row>
    <row r="27825" spans="33:36">
      <c r="AG27825" s="5"/>
      <c r="AJ27825" s="4"/>
    </row>
    <row r="27826" spans="33:36">
      <c r="AG27826" s="5"/>
      <c r="AJ27826" s="4"/>
    </row>
    <row r="27827" spans="33:36">
      <c r="AG27827" s="5"/>
      <c r="AJ27827" s="4"/>
    </row>
    <row r="27828" spans="33:36">
      <c r="AG27828" s="5"/>
      <c r="AJ27828" s="4"/>
    </row>
    <row r="27829" spans="33:36">
      <c r="AG27829" s="5"/>
      <c r="AJ27829" s="4"/>
    </row>
    <row r="27830" spans="33:36">
      <c r="AG27830" s="5"/>
      <c r="AJ27830" s="4"/>
    </row>
    <row r="27831" spans="33:36">
      <c r="AG27831" s="5"/>
      <c r="AJ27831" s="4"/>
    </row>
    <row r="27832" spans="33:36">
      <c r="AG27832" s="5"/>
      <c r="AJ27832" s="4"/>
    </row>
    <row r="27833" spans="33:36">
      <c r="AG27833" s="5"/>
      <c r="AJ27833" s="4"/>
    </row>
    <row r="27834" spans="33:36">
      <c r="AG27834" s="5"/>
      <c r="AJ27834" s="4"/>
    </row>
    <row r="27835" spans="33:36">
      <c r="AG27835" s="5"/>
      <c r="AJ27835" s="4"/>
    </row>
    <row r="27836" spans="33:36">
      <c r="AG27836" s="5"/>
      <c r="AJ27836" s="4"/>
    </row>
    <row r="27837" spans="33:36">
      <c r="AG27837" s="5"/>
      <c r="AJ27837" s="4"/>
    </row>
    <row r="27838" spans="33:36">
      <c r="AG27838" s="5"/>
      <c r="AJ27838" s="4"/>
    </row>
    <row r="27839" spans="33:36">
      <c r="AG27839" s="5"/>
      <c r="AJ27839" s="4"/>
    </row>
    <row r="27840" spans="33:36">
      <c r="AG27840" s="5"/>
      <c r="AJ27840" s="4"/>
    </row>
    <row r="27841" spans="33:36">
      <c r="AG27841" s="5"/>
      <c r="AJ27841" s="4"/>
    </row>
    <row r="27842" spans="33:36">
      <c r="AG27842" s="5"/>
      <c r="AJ27842" s="4"/>
    </row>
    <row r="27843" spans="33:36">
      <c r="AG27843" s="5"/>
      <c r="AJ27843" s="4"/>
    </row>
    <row r="27844" spans="33:36">
      <c r="AG27844" s="5"/>
      <c r="AJ27844" s="4"/>
    </row>
    <row r="27845" spans="33:36">
      <c r="AG27845" s="5"/>
      <c r="AJ27845" s="4"/>
    </row>
    <row r="27846" spans="33:36">
      <c r="AG27846" s="5"/>
      <c r="AJ27846" s="4"/>
    </row>
    <row r="27847" spans="33:36">
      <c r="AG27847" s="5"/>
      <c r="AJ27847" s="4"/>
    </row>
    <row r="27848" spans="33:36">
      <c r="AG27848" s="5"/>
      <c r="AJ27848" s="4"/>
    </row>
    <row r="27849" spans="33:36">
      <c r="AG27849" s="5"/>
      <c r="AJ27849" s="4"/>
    </row>
    <row r="27850" spans="33:36">
      <c r="AG27850" s="5"/>
      <c r="AJ27850" s="4"/>
    </row>
    <row r="27851" spans="33:36">
      <c r="AG27851" s="5"/>
      <c r="AJ27851" s="4"/>
    </row>
    <row r="27852" spans="33:36">
      <c r="AG27852" s="5"/>
      <c r="AJ27852" s="4"/>
    </row>
    <row r="27853" spans="33:36">
      <c r="AG27853" s="5"/>
      <c r="AJ27853" s="4"/>
    </row>
    <row r="27854" spans="33:36">
      <c r="AG27854" s="5"/>
      <c r="AJ27854" s="4"/>
    </row>
    <row r="27855" spans="33:36">
      <c r="AG27855" s="5"/>
      <c r="AJ27855" s="4"/>
    </row>
    <row r="27856" spans="33:36">
      <c r="AG27856" s="5"/>
      <c r="AJ27856" s="4"/>
    </row>
    <row r="27857" spans="33:36">
      <c r="AG27857" s="5"/>
      <c r="AJ27857" s="4"/>
    </row>
    <row r="27858" spans="33:36">
      <c r="AG27858" s="5"/>
      <c r="AJ27858" s="4"/>
    </row>
    <row r="27859" spans="33:36">
      <c r="AG27859" s="5"/>
      <c r="AJ27859" s="4"/>
    </row>
    <row r="27860" spans="33:36">
      <c r="AG27860" s="5"/>
      <c r="AJ27860" s="4"/>
    </row>
    <row r="27861" spans="33:36">
      <c r="AG27861" s="5"/>
      <c r="AJ27861" s="4"/>
    </row>
    <row r="27862" spans="33:36">
      <c r="AG27862" s="5"/>
      <c r="AJ27862" s="4"/>
    </row>
    <row r="27863" spans="33:36">
      <c r="AG27863" s="5"/>
      <c r="AJ27863" s="4"/>
    </row>
    <row r="27864" spans="33:36">
      <c r="AG27864" s="5"/>
      <c r="AJ27864" s="4"/>
    </row>
    <row r="27865" spans="33:36">
      <c r="AG27865" s="5"/>
      <c r="AJ27865" s="4"/>
    </row>
    <row r="27866" spans="33:36">
      <c r="AG27866" s="5"/>
      <c r="AJ27866" s="4"/>
    </row>
    <row r="27867" spans="33:36">
      <c r="AG27867" s="5"/>
      <c r="AJ27867" s="4"/>
    </row>
    <row r="27868" spans="33:36">
      <c r="AG27868" s="5"/>
      <c r="AJ27868" s="4"/>
    </row>
    <row r="27869" spans="33:36">
      <c r="AG27869" s="5"/>
      <c r="AJ27869" s="4"/>
    </row>
    <row r="27870" spans="33:36">
      <c r="AG27870" s="5"/>
      <c r="AJ27870" s="4"/>
    </row>
    <row r="27871" spans="33:36">
      <c r="AG27871" s="5"/>
      <c r="AJ27871" s="4"/>
    </row>
    <row r="27872" spans="33:36">
      <c r="AG27872" s="5"/>
      <c r="AJ27872" s="4"/>
    </row>
    <row r="27873" spans="33:36">
      <c r="AG27873" s="5"/>
      <c r="AJ27873" s="4"/>
    </row>
    <row r="27874" spans="33:36">
      <c r="AG27874" s="5"/>
      <c r="AJ27874" s="4"/>
    </row>
    <row r="27875" spans="33:36">
      <c r="AG27875" s="5"/>
      <c r="AJ27875" s="4"/>
    </row>
    <row r="27876" spans="33:36">
      <c r="AG27876" s="5"/>
      <c r="AJ27876" s="4"/>
    </row>
    <row r="27877" spans="33:36">
      <c r="AG27877" s="5"/>
      <c r="AJ27877" s="4"/>
    </row>
    <row r="27878" spans="33:36">
      <c r="AG27878" s="5"/>
      <c r="AJ27878" s="4"/>
    </row>
    <row r="27879" spans="33:36">
      <c r="AG27879" s="5"/>
      <c r="AJ27879" s="4"/>
    </row>
    <row r="27880" spans="33:36">
      <c r="AG27880" s="5"/>
      <c r="AJ27880" s="4"/>
    </row>
    <row r="27881" spans="33:36">
      <c r="AG27881" s="5"/>
      <c r="AJ27881" s="4"/>
    </row>
    <row r="27882" spans="33:36">
      <c r="AG27882" s="5"/>
      <c r="AJ27882" s="4"/>
    </row>
    <row r="27883" spans="33:36">
      <c r="AG27883" s="5"/>
      <c r="AJ27883" s="4"/>
    </row>
    <row r="27884" spans="33:36">
      <c r="AG27884" s="5"/>
      <c r="AJ27884" s="4"/>
    </row>
    <row r="27885" spans="33:36">
      <c r="AG27885" s="5"/>
      <c r="AJ27885" s="4"/>
    </row>
    <row r="27886" spans="33:36">
      <c r="AG27886" s="5"/>
      <c r="AJ27886" s="4"/>
    </row>
    <row r="27887" spans="33:36">
      <c r="AG27887" s="5"/>
      <c r="AJ27887" s="4"/>
    </row>
    <row r="27888" spans="33:36">
      <c r="AG27888" s="5"/>
      <c r="AJ27888" s="4"/>
    </row>
    <row r="27889" spans="33:36">
      <c r="AG27889" s="5"/>
      <c r="AJ27889" s="4"/>
    </row>
    <row r="27890" spans="33:36">
      <c r="AG27890" s="5"/>
      <c r="AJ27890" s="4"/>
    </row>
    <row r="27891" spans="33:36">
      <c r="AG27891" s="5"/>
      <c r="AJ27891" s="4"/>
    </row>
    <row r="27892" spans="33:36">
      <c r="AG27892" s="5"/>
      <c r="AJ27892" s="4"/>
    </row>
    <row r="27893" spans="33:36">
      <c r="AG27893" s="5"/>
      <c r="AJ27893" s="4"/>
    </row>
    <row r="27894" spans="33:36">
      <c r="AG27894" s="5"/>
      <c r="AJ27894" s="4"/>
    </row>
    <row r="27895" spans="33:36">
      <c r="AG27895" s="5"/>
      <c r="AJ27895" s="4"/>
    </row>
    <row r="27896" spans="33:36">
      <c r="AG27896" s="5"/>
      <c r="AJ27896" s="4"/>
    </row>
    <row r="27897" spans="33:36">
      <c r="AG27897" s="5"/>
      <c r="AJ27897" s="4"/>
    </row>
    <row r="27898" spans="33:36">
      <c r="AG27898" s="5"/>
      <c r="AJ27898" s="4"/>
    </row>
    <row r="27899" spans="33:36">
      <c r="AG27899" s="5"/>
      <c r="AJ27899" s="4"/>
    </row>
    <row r="27900" spans="33:36">
      <c r="AG27900" s="5"/>
      <c r="AJ27900" s="4"/>
    </row>
    <row r="27901" spans="33:36">
      <c r="AG27901" s="5"/>
      <c r="AJ27901" s="4"/>
    </row>
    <row r="27902" spans="33:36">
      <c r="AG27902" s="5"/>
      <c r="AJ27902" s="4"/>
    </row>
    <row r="27903" spans="33:36">
      <c r="AG27903" s="5"/>
      <c r="AJ27903" s="4"/>
    </row>
    <row r="27904" spans="33:36">
      <c r="AG27904" s="5"/>
      <c r="AJ27904" s="4"/>
    </row>
    <row r="27905" spans="33:36">
      <c r="AG27905" s="5"/>
      <c r="AJ27905" s="4"/>
    </row>
    <row r="27906" spans="33:36">
      <c r="AG27906" s="5"/>
      <c r="AJ27906" s="4"/>
    </row>
    <row r="27907" spans="33:36">
      <c r="AG27907" s="5"/>
      <c r="AJ27907" s="4"/>
    </row>
    <row r="27908" spans="33:36">
      <c r="AG27908" s="5"/>
      <c r="AJ27908" s="4"/>
    </row>
    <row r="27909" spans="33:36">
      <c r="AG27909" s="5"/>
      <c r="AJ27909" s="4"/>
    </row>
    <row r="27910" spans="33:36">
      <c r="AG27910" s="5"/>
      <c r="AJ27910" s="4"/>
    </row>
    <row r="27911" spans="33:36">
      <c r="AG27911" s="5"/>
      <c r="AJ27911" s="4"/>
    </row>
    <row r="27912" spans="33:36">
      <c r="AG27912" s="5"/>
      <c r="AJ27912" s="4"/>
    </row>
    <row r="27913" spans="33:36">
      <c r="AG27913" s="5"/>
      <c r="AJ27913" s="4"/>
    </row>
    <row r="27914" spans="33:36">
      <c r="AG27914" s="5"/>
      <c r="AJ27914" s="4"/>
    </row>
    <row r="27915" spans="33:36">
      <c r="AG27915" s="5"/>
      <c r="AJ27915" s="4"/>
    </row>
    <row r="27916" spans="33:36">
      <c r="AG27916" s="5"/>
      <c r="AJ27916" s="4"/>
    </row>
    <row r="27917" spans="33:36">
      <c r="AG27917" s="5"/>
      <c r="AJ27917" s="4"/>
    </row>
    <row r="27918" spans="33:36">
      <c r="AG27918" s="5"/>
      <c r="AJ27918" s="4"/>
    </row>
    <row r="27919" spans="33:36">
      <c r="AG27919" s="5"/>
      <c r="AJ27919" s="4"/>
    </row>
    <row r="27920" spans="33:36">
      <c r="AG27920" s="5"/>
      <c r="AJ27920" s="4"/>
    </row>
    <row r="27921" spans="33:36">
      <c r="AG27921" s="5"/>
      <c r="AJ27921" s="4"/>
    </row>
    <row r="27922" spans="33:36">
      <c r="AG27922" s="5"/>
      <c r="AJ27922" s="4"/>
    </row>
    <row r="27923" spans="33:36">
      <c r="AG27923" s="5"/>
      <c r="AJ27923" s="4"/>
    </row>
    <row r="27924" spans="33:36">
      <c r="AG27924" s="5"/>
      <c r="AJ27924" s="4"/>
    </row>
    <row r="27925" spans="33:36">
      <c r="AG27925" s="5"/>
      <c r="AJ27925" s="4"/>
    </row>
    <row r="27926" spans="33:36">
      <c r="AG27926" s="5"/>
      <c r="AJ27926" s="4"/>
    </row>
    <row r="27927" spans="33:36">
      <c r="AG27927" s="5"/>
      <c r="AJ27927" s="4"/>
    </row>
    <row r="27928" spans="33:36">
      <c r="AG27928" s="5"/>
      <c r="AJ27928" s="4"/>
    </row>
    <row r="27929" spans="33:36">
      <c r="AG27929" s="5"/>
      <c r="AJ27929" s="4"/>
    </row>
    <row r="27930" spans="33:36">
      <c r="AG27930" s="5"/>
      <c r="AJ27930" s="4"/>
    </row>
    <row r="27931" spans="33:36">
      <c r="AG27931" s="5"/>
      <c r="AJ27931" s="4"/>
    </row>
    <row r="27932" spans="33:36">
      <c r="AG27932" s="5"/>
      <c r="AJ27932" s="4"/>
    </row>
    <row r="27933" spans="33:36">
      <c r="AG27933" s="5"/>
      <c r="AJ27933" s="4"/>
    </row>
    <row r="27934" spans="33:36">
      <c r="AG27934" s="5"/>
      <c r="AJ27934" s="4"/>
    </row>
    <row r="27935" spans="33:36">
      <c r="AG27935" s="5"/>
      <c r="AJ27935" s="4"/>
    </row>
    <row r="27936" spans="33:36">
      <c r="AG27936" s="5"/>
      <c r="AJ27936" s="4"/>
    </row>
    <row r="27937" spans="33:36">
      <c r="AG27937" s="5"/>
      <c r="AJ27937" s="4"/>
    </row>
    <row r="27938" spans="33:36">
      <c r="AG27938" s="5"/>
      <c r="AJ27938" s="4"/>
    </row>
    <row r="27939" spans="33:36">
      <c r="AG27939" s="5"/>
      <c r="AJ27939" s="4"/>
    </row>
    <row r="27940" spans="33:36">
      <c r="AG27940" s="5"/>
      <c r="AJ27940" s="4"/>
    </row>
    <row r="27941" spans="33:36">
      <c r="AG27941" s="5"/>
      <c r="AJ27941" s="4"/>
    </row>
    <row r="27942" spans="33:36">
      <c r="AG27942" s="5"/>
      <c r="AJ27942" s="4"/>
    </row>
    <row r="27943" spans="33:36">
      <c r="AG27943" s="5"/>
      <c r="AJ27943" s="4"/>
    </row>
    <row r="27944" spans="33:36">
      <c r="AG27944" s="5"/>
      <c r="AJ27944" s="4"/>
    </row>
    <row r="27945" spans="33:36">
      <c r="AG27945" s="5"/>
      <c r="AJ27945" s="4"/>
    </row>
    <row r="27946" spans="33:36">
      <c r="AG27946" s="5"/>
      <c r="AJ27946" s="4"/>
    </row>
    <row r="27947" spans="33:36">
      <c r="AG27947" s="5"/>
      <c r="AJ27947" s="4"/>
    </row>
    <row r="27948" spans="33:36">
      <c r="AG27948" s="5"/>
      <c r="AJ27948" s="4"/>
    </row>
    <row r="27949" spans="33:36">
      <c r="AG27949" s="5"/>
      <c r="AJ27949" s="4"/>
    </row>
    <row r="27950" spans="33:36">
      <c r="AG27950" s="5"/>
      <c r="AJ27950" s="4"/>
    </row>
    <row r="27951" spans="33:36">
      <c r="AG27951" s="5"/>
      <c r="AJ27951" s="4"/>
    </row>
    <row r="27952" spans="33:36">
      <c r="AG27952" s="5"/>
      <c r="AJ27952" s="4"/>
    </row>
    <row r="27953" spans="33:36">
      <c r="AG27953" s="5"/>
      <c r="AJ27953" s="4"/>
    </row>
    <row r="27954" spans="33:36">
      <c r="AG27954" s="5"/>
      <c r="AJ27954" s="4"/>
    </row>
    <row r="27955" spans="33:36">
      <c r="AG27955" s="5"/>
      <c r="AJ27955" s="4"/>
    </row>
    <row r="27956" spans="33:36">
      <c r="AG27956" s="5"/>
      <c r="AJ27956" s="4"/>
    </row>
    <row r="27957" spans="33:36">
      <c r="AG27957" s="5"/>
      <c r="AJ27957" s="4"/>
    </row>
    <row r="27958" spans="33:36">
      <c r="AG27958" s="5"/>
      <c r="AJ27958" s="4"/>
    </row>
    <row r="27959" spans="33:36">
      <c r="AG27959" s="5"/>
      <c r="AJ27959" s="4"/>
    </row>
    <row r="27960" spans="33:36">
      <c r="AG27960" s="5"/>
      <c r="AJ27960" s="4"/>
    </row>
    <row r="27961" spans="33:36">
      <c r="AG27961" s="5"/>
      <c r="AJ27961" s="4"/>
    </row>
    <row r="27962" spans="33:36">
      <c r="AG27962" s="5"/>
      <c r="AJ27962" s="4"/>
    </row>
    <row r="27963" spans="33:36">
      <c r="AG27963" s="5"/>
      <c r="AJ27963" s="4"/>
    </row>
    <row r="27964" spans="33:36">
      <c r="AG27964" s="5"/>
      <c r="AJ27964" s="4"/>
    </row>
    <row r="27965" spans="33:36">
      <c r="AG27965" s="5"/>
      <c r="AJ27965" s="4"/>
    </row>
    <row r="27966" spans="33:36">
      <c r="AG27966" s="5"/>
      <c r="AJ27966" s="4"/>
    </row>
    <row r="27967" spans="33:36">
      <c r="AG27967" s="5"/>
      <c r="AJ27967" s="4"/>
    </row>
    <row r="27968" spans="33:36">
      <c r="AG27968" s="5"/>
      <c r="AJ27968" s="4"/>
    </row>
    <row r="27969" spans="33:36">
      <c r="AG27969" s="5"/>
      <c r="AJ27969" s="4"/>
    </row>
    <row r="27970" spans="33:36">
      <c r="AG27970" s="5"/>
      <c r="AJ27970" s="4"/>
    </row>
    <row r="27971" spans="33:36">
      <c r="AG27971" s="5"/>
      <c r="AJ27971" s="4"/>
    </row>
    <row r="27972" spans="33:36">
      <c r="AG27972" s="5"/>
      <c r="AJ27972" s="4"/>
    </row>
    <row r="27973" spans="33:36">
      <c r="AG27973" s="5"/>
      <c r="AJ27973" s="4"/>
    </row>
    <row r="27974" spans="33:36">
      <c r="AG27974" s="5"/>
      <c r="AJ27974" s="4"/>
    </row>
    <row r="27975" spans="33:36">
      <c r="AG27975" s="5"/>
      <c r="AJ27975" s="4"/>
    </row>
    <row r="27976" spans="33:36">
      <c r="AG27976" s="5"/>
      <c r="AJ27976" s="4"/>
    </row>
    <row r="27977" spans="33:36">
      <c r="AG27977" s="5"/>
      <c r="AJ27977" s="4"/>
    </row>
    <row r="27978" spans="33:36">
      <c r="AG27978" s="5"/>
      <c r="AJ27978" s="4"/>
    </row>
    <row r="27979" spans="33:36">
      <c r="AG27979" s="5"/>
      <c r="AJ27979" s="4"/>
    </row>
    <row r="27980" spans="33:36">
      <c r="AG27980" s="5"/>
      <c r="AJ27980" s="4"/>
    </row>
    <row r="27981" spans="33:36">
      <c r="AG27981" s="5"/>
      <c r="AJ27981" s="4"/>
    </row>
    <row r="27982" spans="33:36">
      <c r="AG27982" s="5"/>
      <c r="AJ27982" s="4"/>
    </row>
    <row r="27983" spans="33:36">
      <c r="AG27983" s="5"/>
      <c r="AJ27983" s="4"/>
    </row>
    <row r="27984" spans="33:36">
      <c r="AG27984" s="5"/>
      <c r="AJ27984" s="4"/>
    </row>
    <row r="27985" spans="33:36">
      <c r="AG27985" s="5"/>
      <c r="AJ27985" s="4"/>
    </row>
    <row r="27986" spans="33:36">
      <c r="AG27986" s="5"/>
      <c r="AJ27986" s="4"/>
    </row>
    <row r="27987" spans="33:36">
      <c r="AG27987" s="5"/>
      <c r="AJ27987" s="4"/>
    </row>
    <row r="27988" spans="33:36">
      <c r="AG27988" s="5"/>
      <c r="AJ27988" s="4"/>
    </row>
    <row r="27989" spans="33:36">
      <c r="AG27989" s="5"/>
      <c r="AJ27989" s="4"/>
    </row>
    <row r="27990" spans="33:36">
      <c r="AG27990" s="5"/>
      <c r="AJ27990" s="4"/>
    </row>
    <row r="27991" spans="33:36">
      <c r="AG27991" s="5"/>
      <c r="AJ27991" s="4"/>
    </row>
    <row r="27992" spans="33:36">
      <c r="AG27992" s="5"/>
      <c r="AJ27992" s="4"/>
    </row>
    <row r="27993" spans="33:36">
      <c r="AG27993" s="5"/>
      <c r="AJ27993" s="4"/>
    </row>
    <row r="27994" spans="33:36">
      <c r="AG27994" s="5"/>
      <c r="AJ27994" s="4"/>
    </row>
    <row r="27995" spans="33:36">
      <c r="AG27995" s="5"/>
      <c r="AJ27995" s="4"/>
    </row>
    <row r="27996" spans="33:36">
      <c r="AG27996" s="5"/>
      <c r="AJ27996" s="4"/>
    </row>
    <row r="27997" spans="33:36">
      <c r="AG27997" s="5"/>
      <c r="AJ27997" s="4"/>
    </row>
    <row r="27998" spans="33:36">
      <c r="AG27998" s="5"/>
      <c r="AJ27998" s="4"/>
    </row>
    <row r="27999" spans="33:36">
      <c r="AG27999" s="5"/>
      <c r="AJ27999" s="4"/>
    </row>
    <row r="28000" spans="33:36">
      <c r="AG28000" s="5"/>
      <c r="AJ28000" s="4"/>
    </row>
    <row r="28001" spans="33:36">
      <c r="AG28001" s="5"/>
      <c r="AJ28001" s="4"/>
    </row>
    <row r="28002" spans="33:36">
      <c r="AG28002" s="5"/>
      <c r="AJ28002" s="4"/>
    </row>
    <row r="28003" spans="33:36">
      <c r="AG28003" s="5"/>
      <c r="AJ28003" s="4"/>
    </row>
    <row r="28004" spans="33:36">
      <c r="AG28004" s="5"/>
      <c r="AJ28004" s="4"/>
    </row>
    <row r="28005" spans="33:36">
      <c r="AG28005" s="5"/>
      <c r="AJ28005" s="4"/>
    </row>
    <row r="28006" spans="33:36">
      <c r="AG28006" s="5"/>
      <c r="AJ28006" s="4"/>
    </row>
    <row r="28007" spans="33:36">
      <c r="AG28007" s="5"/>
      <c r="AJ28007" s="4"/>
    </row>
    <row r="28008" spans="33:36">
      <c r="AG28008" s="5"/>
      <c r="AJ28008" s="4"/>
    </row>
    <row r="28009" spans="33:36">
      <c r="AG28009" s="5"/>
      <c r="AJ28009" s="4"/>
    </row>
    <row r="28010" spans="33:36">
      <c r="AG28010" s="5"/>
      <c r="AJ28010" s="4"/>
    </row>
    <row r="28011" spans="33:36">
      <c r="AG28011" s="5"/>
      <c r="AJ28011" s="4"/>
    </row>
    <row r="28012" spans="33:36">
      <c r="AG28012" s="5"/>
      <c r="AJ28012" s="4"/>
    </row>
    <row r="28013" spans="33:36">
      <c r="AG28013" s="5"/>
      <c r="AJ28013" s="4"/>
    </row>
    <row r="28014" spans="33:36">
      <c r="AG28014" s="5"/>
      <c r="AJ28014" s="4"/>
    </row>
    <row r="28015" spans="33:36">
      <c r="AG28015" s="5"/>
      <c r="AJ28015" s="4"/>
    </row>
    <row r="28016" spans="33:36">
      <c r="AG28016" s="5"/>
      <c r="AJ28016" s="4"/>
    </row>
    <row r="28017" spans="33:36">
      <c r="AG28017" s="5"/>
      <c r="AJ28017" s="4"/>
    </row>
    <row r="28018" spans="33:36">
      <c r="AG28018" s="5"/>
      <c r="AJ28018" s="4"/>
    </row>
    <row r="28019" spans="33:36">
      <c r="AG28019" s="5"/>
      <c r="AJ28019" s="4"/>
    </row>
    <row r="28020" spans="33:36">
      <c r="AG28020" s="5"/>
      <c r="AJ28020" s="4"/>
    </row>
    <row r="28021" spans="33:36">
      <c r="AG28021" s="5"/>
      <c r="AJ28021" s="4"/>
    </row>
    <row r="28022" spans="33:36">
      <c r="AG28022" s="5"/>
      <c r="AJ28022" s="4"/>
    </row>
    <row r="28023" spans="33:36">
      <c r="AG28023" s="5"/>
      <c r="AJ28023" s="4"/>
    </row>
    <row r="28024" spans="33:36">
      <c r="AG28024" s="5"/>
      <c r="AJ28024" s="4"/>
    </row>
    <row r="28025" spans="33:36">
      <c r="AG28025" s="5"/>
      <c r="AJ28025" s="4"/>
    </row>
    <row r="28026" spans="33:36">
      <c r="AG28026" s="5"/>
      <c r="AJ28026" s="4"/>
    </row>
    <row r="28027" spans="33:36">
      <c r="AG28027" s="5"/>
      <c r="AJ28027" s="4"/>
    </row>
    <row r="28028" spans="33:36">
      <c r="AG28028" s="5"/>
      <c r="AJ28028" s="4"/>
    </row>
    <row r="28029" spans="33:36">
      <c r="AG28029" s="5"/>
      <c r="AJ28029" s="4"/>
    </row>
    <row r="28030" spans="33:36">
      <c r="AG28030" s="5"/>
      <c r="AJ28030" s="4"/>
    </row>
    <row r="28031" spans="33:36">
      <c r="AG28031" s="5"/>
      <c r="AJ28031" s="4"/>
    </row>
    <row r="28032" spans="33:36">
      <c r="AG28032" s="5"/>
      <c r="AJ28032" s="4"/>
    </row>
    <row r="28033" spans="33:36">
      <c r="AG28033" s="5"/>
      <c r="AJ28033" s="4"/>
    </row>
    <row r="28034" spans="33:36">
      <c r="AG28034" s="5"/>
      <c r="AJ28034" s="4"/>
    </row>
    <row r="28035" spans="33:36">
      <c r="AG28035" s="5"/>
      <c r="AJ28035" s="4"/>
    </row>
    <row r="28036" spans="33:36">
      <c r="AG28036" s="5"/>
      <c r="AJ28036" s="4"/>
    </row>
    <row r="28037" spans="33:36">
      <c r="AG28037" s="5"/>
      <c r="AJ28037" s="4"/>
    </row>
    <row r="28038" spans="33:36">
      <c r="AG28038" s="5"/>
      <c r="AJ28038" s="4"/>
    </row>
    <row r="28039" spans="33:36">
      <c r="AG28039" s="5"/>
      <c r="AJ28039" s="4"/>
    </row>
    <row r="28040" spans="33:36">
      <c r="AG28040" s="5"/>
      <c r="AJ28040" s="4"/>
    </row>
    <row r="28041" spans="33:36">
      <c r="AG28041" s="5"/>
      <c r="AJ28041" s="4"/>
    </row>
    <row r="28042" spans="33:36">
      <c r="AG28042" s="5"/>
      <c r="AJ28042" s="4"/>
    </row>
    <row r="28043" spans="33:36">
      <c r="AG28043" s="5"/>
      <c r="AJ28043" s="4"/>
    </row>
    <row r="28044" spans="33:36">
      <c r="AG28044" s="5"/>
      <c r="AJ28044" s="4"/>
    </row>
    <row r="28045" spans="33:36">
      <c r="AG28045" s="5"/>
      <c r="AJ28045" s="4"/>
    </row>
    <row r="28046" spans="33:36">
      <c r="AG28046" s="5"/>
      <c r="AJ28046" s="4"/>
    </row>
    <row r="28047" spans="33:36">
      <c r="AG28047" s="5"/>
      <c r="AJ28047" s="4"/>
    </row>
    <row r="28048" spans="33:36">
      <c r="AG28048" s="5"/>
      <c r="AJ28048" s="4"/>
    </row>
    <row r="28049" spans="33:36">
      <c r="AG28049" s="5"/>
      <c r="AJ28049" s="4"/>
    </row>
    <row r="28050" spans="33:36">
      <c r="AG28050" s="5"/>
      <c r="AJ28050" s="4"/>
    </row>
    <row r="28051" spans="33:36">
      <c r="AG28051" s="5"/>
      <c r="AJ28051" s="4"/>
    </row>
    <row r="28052" spans="33:36">
      <c r="AG28052" s="5"/>
      <c r="AJ28052" s="4"/>
    </row>
    <row r="28053" spans="33:36">
      <c r="AG28053" s="5"/>
      <c r="AJ28053" s="4"/>
    </row>
    <row r="28054" spans="33:36">
      <c r="AG28054" s="5"/>
      <c r="AJ28054" s="4"/>
    </row>
    <row r="28055" spans="33:36">
      <c r="AG28055" s="5"/>
      <c r="AJ28055" s="4"/>
    </row>
    <row r="28056" spans="33:36">
      <c r="AG28056" s="5"/>
      <c r="AJ28056" s="4"/>
    </row>
    <row r="28057" spans="33:36">
      <c r="AG28057" s="5"/>
      <c r="AJ28057" s="4"/>
    </row>
    <row r="28058" spans="33:36">
      <c r="AG28058" s="5"/>
      <c r="AJ28058" s="4"/>
    </row>
    <row r="28059" spans="33:36">
      <c r="AG28059" s="5"/>
      <c r="AJ28059" s="4"/>
    </row>
    <row r="28060" spans="33:36">
      <c r="AG28060" s="5"/>
      <c r="AJ28060" s="4"/>
    </row>
    <row r="28061" spans="33:36">
      <c r="AG28061" s="5"/>
      <c r="AJ28061" s="4"/>
    </row>
    <row r="28062" spans="33:36">
      <c r="AG28062" s="5"/>
      <c r="AJ28062" s="4"/>
    </row>
    <row r="28063" spans="33:36">
      <c r="AG28063" s="5"/>
      <c r="AJ28063" s="4"/>
    </row>
    <row r="28064" spans="33:36">
      <c r="AG28064" s="5"/>
      <c r="AJ28064" s="4"/>
    </row>
    <row r="28065" spans="33:36">
      <c r="AG28065" s="5"/>
      <c r="AJ28065" s="4"/>
    </row>
    <row r="28066" spans="33:36">
      <c r="AG28066" s="5"/>
      <c r="AJ28066" s="4"/>
    </row>
    <row r="28067" spans="33:36">
      <c r="AG28067" s="5"/>
      <c r="AJ28067" s="4"/>
    </row>
    <row r="28068" spans="33:36">
      <c r="AG28068" s="5"/>
      <c r="AJ28068" s="4"/>
    </row>
    <row r="28069" spans="33:36">
      <c r="AG28069" s="5"/>
      <c r="AJ28069" s="4"/>
    </row>
    <row r="28070" spans="33:36">
      <c r="AG28070" s="5"/>
      <c r="AJ28070" s="4"/>
    </row>
    <row r="28071" spans="33:36">
      <c r="AG28071" s="5"/>
      <c r="AJ28071" s="4"/>
    </row>
    <row r="28072" spans="33:36">
      <c r="AG28072" s="5"/>
      <c r="AJ28072" s="4"/>
    </row>
    <row r="28073" spans="33:36">
      <c r="AG28073" s="5"/>
      <c r="AJ28073" s="4"/>
    </row>
    <row r="28074" spans="33:36">
      <c r="AG28074" s="5"/>
      <c r="AJ28074" s="4"/>
    </row>
    <row r="28075" spans="33:36">
      <c r="AG28075" s="5"/>
      <c r="AJ28075" s="4"/>
    </row>
    <row r="28076" spans="33:36">
      <c r="AG28076" s="5"/>
      <c r="AJ28076" s="4"/>
    </row>
    <row r="28077" spans="33:36">
      <c r="AG28077" s="5"/>
      <c r="AJ28077" s="4"/>
    </row>
    <row r="28078" spans="33:36">
      <c r="AG28078" s="5"/>
      <c r="AJ28078" s="4"/>
    </row>
    <row r="28079" spans="33:36">
      <c r="AG28079" s="5"/>
      <c r="AJ28079" s="4"/>
    </row>
    <row r="28080" spans="33:36">
      <c r="AG28080" s="5"/>
      <c r="AJ28080" s="4"/>
    </row>
    <row r="28081" spans="33:36">
      <c r="AG28081" s="5"/>
      <c r="AJ28081" s="4"/>
    </row>
    <row r="28082" spans="33:36">
      <c r="AG28082" s="5"/>
      <c r="AJ28082" s="4"/>
    </row>
    <row r="28083" spans="33:36">
      <c r="AG28083" s="5"/>
      <c r="AJ28083" s="4"/>
    </row>
    <row r="28084" spans="33:36">
      <c r="AG28084" s="5"/>
      <c r="AJ28084" s="4"/>
    </row>
    <row r="28085" spans="33:36">
      <c r="AG28085" s="5"/>
      <c r="AJ28085" s="4"/>
    </row>
    <row r="28086" spans="33:36">
      <c r="AG28086" s="5"/>
      <c r="AJ28086" s="4"/>
    </row>
    <row r="28087" spans="33:36">
      <c r="AG28087" s="5"/>
      <c r="AJ28087" s="4"/>
    </row>
    <row r="28088" spans="33:36">
      <c r="AG28088" s="5"/>
      <c r="AJ28088" s="4"/>
    </row>
    <row r="28089" spans="33:36">
      <c r="AG28089" s="5"/>
      <c r="AJ28089" s="4"/>
    </row>
    <row r="28090" spans="33:36">
      <c r="AG28090" s="5"/>
      <c r="AJ28090" s="4"/>
    </row>
    <row r="28091" spans="33:36">
      <c r="AG28091" s="5"/>
      <c r="AJ28091" s="4"/>
    </row>
    <row r="28092" spans="33:36">
      <c r="AG28092" s="5"/>
      <c r="AJ28092" s="4"/>
    </row>
    <row r="28093" spans="33:36">
      <c r="AG28093" s="5"/>
      <c r="AJ28093" s="4"/>
    </row>
    <row r="28094" spans="33:36">
      <c r="AG28094" s="5"/>
      <c r="AJ28094" s="4"/>
    </row>
    <row r="28095" spans="33:36">
      <c r="AG28095" s="5"/>
      <c r="AJ28095" s="4"/>
    </row>
    <row r="28096" spans="33:36">
      <c r="AG28096" s="5"/>
      <c r="AJ28096" s="4"/>
    </row>
    <row r="28097" spans="33:36">
      <c r="AG28097" s="5"/>
      <c r="AJ28097" s="4"/>
    </row>
    <row r="28098" spans="33:36">
      <c r="AG28098" s="5"/>
      <c r="AJ28098" s="4"/>
    </row>
    <row r="28099" spans="33:36">
      <c r="AG28099" s="5"/>
      <c r="AJ28099" s="4"/>
    </row>
    <row r="28100" spans="33:36">
      <c r="AG28100" s="5"/>
      <c r="AJ28100" s="4"/>
    </row>
    <row r="28101" spans="33:36">
      <c r="AG28101" s="5"/>
      <c r="AJ28101" s="4"/>
    </row>
    <row r="28102" spans="33:36">
      <c r="AG28102" s="5"/>
      <c r="AJ28102" s="4"/>
    </row>
    <row r="28103" spans="33:36">
      <c r="AG28103" s="5"/>
      <c r="AJ28103" s="4"/>
    </row>
    <row r="28104" spans="33:36">
      <c r="AG28104" s="5"/>
      <c r="AJ28104" s="4"/>
    </row>
    <row r="28105" spans="33:36">
      <c r="AG28105" s="5"/>
      <c r="AJ28105" s="4"/>
    </row>
    <row r="28106" spans="33:36">
      <c r="AG28106" s="5"/>
      <c r="AJ28106" s="4"/>
    </row>
    <row r="28107" spans="33:36">
      <c r="AG28107" s="5"/>
      <c r="AJ28107" s="4"/>
    </row>
    <row r="28108" spans="33:36">
      <c r="AG28108" s="5"/>
      <c r="AJ28108" s="4"/>
    </row>
    <row r="28109" spans="33:36">
      <c r="AG28109" s="5"/>
      <c r="AJ28109" s="4"/>
    </row>
    <row r="28110" spans="33:36">
      <c r="AG28110" s="5"/>
      <c r="AJ28110" s="4"/>
    </row>
    <row r="28111" spans="33:36">
      <c r="AG28111" s="5"/>
      <c r="AJ28111" s="4"/>
    </row>
    <row r="28112" spans="33:36">
      <c r="AG28112" s="5"/>
      <c r="AJ28112" s="4"/>
    </row>
    <row r="28113" spans="33:36">
      <c r="AG28113" s="5"/>
      <c r="AJ28113" s="4"/>
    </row>
    <row r="28114" spans="33:36">
      <c r="AG28114" s="5"/>
      <c r="AJ28114" s="4"/>
    </row>
    <row r="28115" spans="33:36">
      <c r="AG28115" s="5"/>
      <c r="AJ28115" s="4"/>
    </row>
    <row r="28116" spans="33:36">
      <c r="AG28116" s="5"/>
      <c r="AJ28116" s="4"/>
    </row>
    <row r="28117" spans="33:36">
      <c r="AG28117" s="5"/>
      <c r="AJ28117" s="4"/>
    </row>
    <row r="28118" spans="33:36">
      <c r="AG28118" s="5"/>
      <c r="AJ28118" s="4"/>
    </row>
    <row r="28119" spans="33:36">
      <c r="AG28119" s="5"/>
      <c r="AJ28119" s="4"/>
    </row>
    <row r="28120" spans="33:36">
      <c r="AG28120" s="5"/>
      <c r="AJ28120" s="4"/>
    </row>
    <row r="28121" spans="33:36">
      <c r="AG28121" s="5"/>
      <c r="AJ28121" s="4"/>
    </row>
    <row r="28122" spans="33:36">
      <c r="AG28122" s="5"/>
      <c r="AJ28122" s="4"/>
    </row>
    <row r="28123" spans="33:36">
      <c r="AG28123" s="5"/>
      <c r="AJ28123" s="4"/>
    </row>
    <row r="28124" spans="33:36">
      <c r="AG28124" s="5"/>
      <c r="AJ28124" s="4"/>
    </row>
    <row r="28125" spans="33:36">
      <c r="AG28125" s="5"/>
      <c r="AJ28125" s="4"/>
    </row>
    <row r="28126" spans="33:36">
      <c r="AG28126" s="5"/>
      <c r="AJ28126" s="4"/>
    </row>
    <row r="28127" spans="33:36">
      <c r="AG28127" s="5"/>
      <c r="AJ28127" s="4"/>
    </row>
    <row r="28128" spans="33:36">
      <c r="AG28128" s="5"/>
      <c r="AJ28128" s="4"/>
    </row>
    <row r="28129" spans="33:36">
      <c r="AG28129" s="5"/>
      <c r="AJ28129" s="4"/>
    </row>
    <row r="28130" spans="33:36">
      <c r="AG28130" s="5"/>
      <c r="AJ28130" s="4"/>
    </row>
    <row r="28131" spans="33:36">
      <c r="AG28131" s="5"/>
      <c r="AJ28131" s="4"/>
    </row>
    <row r="28132" spans="33:36">
      <c r="AG28132" s="5"/>
      <c r="AJ28132" s="4"/>
    </row>
    <row r="28133" spans="33:36">
      <c r="AG28133" s="5"/>
      <c r="AJ28133" s="4"/>
    </row>
    <row r="28134" spans="33:36">
      <c r="AG28134" s="5"/>
      <c r="AJ28134" s="4"/>
    </row>
    <row r="28135" spans="33:36">
      <c r="AG28135" s="5"/>
      <c r="AJ28135" s="4"/>
    </row>
    <row r="28136" spans="33:36">
      <c r="AG28136" s="5"/>
      <c r="AJ28136" s="4"/>
    </row>
    <row r="28137" spans="33:36">
      <c r="AG28137" s="5"/>
      <c r="AJ28137" s="4"/>
    </row>
    <row r="28138" spans="33:36">
      <c r="AG28138" s="5"/>
      <c r="AJ28138" s="4"/>
    </row>
    <row r="28139" spans="33:36">
      <c r="AG28139" s="5"/>
      <c r="AJ28139" s="4"/>
    </row>
    <row r="28140" spans="33:36">
      <c r="AG28140" s="5"/>
      <c r="AJ28140" s="4"/>
    </row>
    <row r="28141" spans="33:36">
      <c r="AG28141" s="5"/>
      <c r="AJ28141" s="4"/>
    </row>
    <row r="28142" spans="33:36">
      <c r="AG28142" s="5"/>
      <c r="AJ28142" s="4"/>
    </row>
    <row r="28143" spans="33:36">
      <c r="AG28143" s="5"/>
      <c r="AJ28143" s="4"/>
    </row>
    <row r="28144" spans="33:36">
      <c r="AG28144" s="5"/>
      <c r="AJ28144" s="4"/>
    </row>
    <row r="28145" spans="33:36">
      <c r="AG28145" s="5"/>
      <c r="AJ28145" s="4"/>
    </row>
    <row r="28146" spans="33:36">
      <c r="AG28146" s="5"/>
      <c r="AJ28146" s="4"/>
    </row>
    <row r="28147" spans="33:36">
      <c r="AG28147" s="5"/>
      <c r="AJ28147" s="4"/>
    </row>
    <row r="28148" spans="33:36">
      <c r="AG28148" s="5"/>
      <c r="AJ28148" s="4"/>
    </row>
    <row r="28149" spans="33:36">
      <c r="AG28149" s="5"/>
      <c r="AJ28149" s="4"/>
    </row>
    <row r="28150" spans="33:36">
      <c r="AG28150" s="5"/>
      <c r="AJ28150" s="4"/>
    </row>
    <row r="28151" spans="33:36">
      <c r="AG28151" s="5"/>
      <c r="AJ28151" s="4"/>
    </row>
    <row r="28152" spans="33:36">
      <c r="AG28152" s="5"/>
      <c r="AJ28152" s="4"/>
    </row>
    <row r="28153" spans="33:36">
      <c r="AG28153" s="5"/>
      <c r="AJ28153" s="4"/>
    </row>
    <row r="28154" spans="33:36">
      <c r="AG28154" s="5"/>
      <c r="AJ28154" s="4"/>
    </row>
    <row r="28155" spans="33:36">
      <c r="AG28155" s="5"/>
      <c r="AJ28155" s="4"/>
    </row>
    <row r="28156" spans="33:36">
      <c r="AG28156" s="5"/>
      <c r="AJ28156" s="4"/>
    </row>
    <row r="28157" spans="33:36">
      <c r="AG28157" s="5"/>
      <c r="AJ28157" s="4"/>
    </row>
    <row r="28158" spans="33:36">
      <c r="AG28158" s="5"/>
      <c r="AJ28158" s="4"/>
    </row>
    <row r="28159" spans="33:36">
      <c r="AG28159" s="5"/>
      <c r="AJ28159" s="4"/>
    </row>
    <row r="28160" spans="33:36">
      <c r="AG28160" s="5"/>
      <c r="AJ28160" s="4"/>
    </row>
    <row r="28161" spans="33:36">
      <c r="AG28161" s="5"/>
      <c r="AJ28161" s="4"/>
    </row>
    <row r="28162" spans="33:36">
      <c r="AG28162" s="5"/>
      <c r="AJ28162" s="4"/>
    </row>
    <row r="28163" spans="33:36">
      <c r="AG28163" s="5"/>
      <c r="AJ28163" s="4"/>
    </row>
    <row r="28164" spans="33:36">
      <c r="AG28164" s="5"/>
      <c r="AJ28164" s="4"/>
    </row>
    <row r="28165" spans="33:36">
      <c r="AG28165" s="5"/>
      <c r="AJ28165" s="4"/>
    </row>
    <row r="28166" spans="33:36">
      <c r="AG28166" s="5"/>
      <c r="AJ28166" s="4"/>
    </row>
    <row r="28167" spans="33:36">
      <c r="AG28167" s="5"/>
      <c r="AJ28167" s="4"/>
    </row>
    <row r="28168" spans="33:36">
      <c r="AG28168" s="5"/>
      <c r="AJ28168" s="4"/>
    </row>
    <row r="28169" spans="33:36">
      <c r="AG28169" s="5"/>
      <c r="AJ28169" s="4"/>
    </row>
    <row r="28170" spans="33:36">
      <c r="AG28170" s="5"/>
      <c r="AJ28170" s="4"/>
    </row>
    <row r="28171" spans="33:36">
      <c r="AG28171" s="5"/>
      <c r="AJ28171" s="4"/>
    </row>
    <row r="28172" spans="33:36">
      <c r="AG28172" s="5"/>
      <c r="AJ28172" s="4"/>
    </row>
    <row r="28173" spans="33:36">
      <c r="AG28173" s="5"/>
      <c r="AJ28173" s="4"/>
    </row>
    <row r="28174" spans="33:36">
      <c r="AG28174" s="5"/>
      <c r="AJ28174" s="4"/>
    </row>
    <row r="28175" spans="33:36">
      <c r="AG28175" s="5"/>
      <c r="AJ28175" s="4"/>
    </row>
    <row r="28176" spans="33:36">
      <c r="AG28176" s="5"/>
      <c r="AJ28176" s="4"/>
    </row>
    <row r="28177" spans="33:36">
      <c r="AG28177" s="5"/>
      <c r="AJ28177" s="4"/>
    </row>
    <row r="28178" spans="33:36">
      <c r="AG28178" s="5"/>
      <c r="AJ28178" s="4"/>
    </row>
    <row r="28179" spans="33:36">
      <c r="AG28179" s="5"/>
      <c r="AJ28179" s="4"/>
    </row>
    <row r="28180" spans="33:36">
      <c r="AG28180" s="5"/>
      <c r="AJ28180" s="4"/>
    </row>
    <row r="28181" spans="33:36">
      <c r="AG28181" s="5"/>
      <c r="AJ28181" s="4"/>
    </row>
    <row r="28182" spans="33:36">
      <c r="AG28182" s="5"/>
      <c r="AJ28182" s="4"/>
    </row>
    <row r="28183" spans="33:36">
      <c r="AG28183" s="5"/>
      <c r="AJ28183" s="4"/>
    </row>
    <row r="28184" spans="33:36">
      <c r="AG28184" s="5"/>
      <c r="AJ28184" s="4"/>
    </row>
    <row r="28185" spans="33:36">
      <c r="AG28185" s="5"/>
      <c r="AJ28185" s="4"/>
    </row>
    <row r="28186" spans="33:36">
      <c r="AG28186" s="5"/>
      <c r="AJ28186" s="4"/>
    </row>
    <row r="28187" spans="33:36">
      <c r="AG28187" s="5"/>
      <c r="AJ28187" s="4"/>
    </row>
    <row r="28188" spans="33:36">
      <c r="AG28188" s="5"/>
      <c r="AJ28188" s="4"/>
    </row>
    <row r="28189" spans="33:36">
      <c r="AG28189" s="5"/>
      <c r="AJ28189" s="4"/>
    </row>
    <row r="28190" spans="33:36">
      <c r="AG28190" s="5"/>
      <c r="AJ28190" s="4"/>
    </row>
    <row r="28191" spans="33:36">
      <c r="AG28191" s="5"/>
      <c r="AJ28191" s="4"/>
    </row>
    <row r="28192" spans="33:36">
      <c r="AG28192" s="5"/>
      <c r="AJ28192" s="4"/>
    </row>
    <row r="28193" spans="33:36">
      <c r="AG28193" s="5"/>
      <c r="AJ28193" s="4"/>
    </row>
    <row r="28194" spans="33:36">
      <c r="AG28194" s="5"/>
      <c r="AJ28194" s="4"/>
    </row>
    <row r="28195" spans="33:36">
      <c r="AG28195" s="5"/>
      <c r="AJ28195" s="4"/>
    </row>
    <row r="28196" spans="33:36">
      <c r="AG28196" s="5"/>
      <c r="AJ28196" s="4"/>
    </row>
    <row r="28197" spans="33:36">
      <c r="AG28197" s="5"/>
      <c r="AJ28197" s="4"/>
    </row>
    <row r="28198" spans="33:36">
      <c r="AG28198" s="5"/>
      <c r="AJ28198" s="4"/>
    </row>
    <row r="28199" spans="33:36">
      <c r="AG28199" s="5"/>
      <c r="AJ28199" s="4"/>
    </row>
    <row r="28200" spans="33:36">
      <c r="AG28200" s="5"/>
      <c r="AJ28200" s="4"/>
    </row>
    <row r="28201" spans="33:36">
      <c r="AG28201" s="5"/>
      <c r="AJ28201" s="4"/>
    </row>
    <row r="28202" spans="33:36">
      <c r="AG28202" s="5"/>
      <c r="AJ28202" s="4"/>
    </row>
    <row r="28203" spans="33:36">
      <c r="AG28203" s="5"/>
      <c r="AJ28203" s="4"/>
    </row>
    <row r="28204" spans="33:36">
      <c r="AG28204" s="5"/>
      <c r="AJ28204" s="4"/>
    </row>
    <row r="28205" spans="33:36">
      <c r="AG28205" s="5"/>
      <c r="AJ28205" s="4"/>
    </row>
    <row r="28206" spans="33:36">
      <c r="AG28206" s="5"/>
      <c r="AJ28206" s="4"/>
    </row>
    <row r="28207" spans="33:36">
      <c r="AG28207" s="5"/>
      <c r="AJ28207" s="4"/>
    </row>
    <row r="28208" spans="33:36">
      <c r="AG28208" s="5"/>
      <c r="AJ28208" s="4"/>
    </row>
    <row r="28209" spans="33:36">
      <c r="AG28209" s="5"/>
      <c r="AJ28209" s="4"/>
    </row>
    <row r="28210" spans="33:36">
      <c r="AG28210" s="5"/>
      <c r="AJ28210" s="4"/>
    </row>
    <row r="28211" spans="33:36">
      <c r="AG28211" s="5"/>
      <c r="AJ28211" s="4"/>
    </row>
    <row r="28212" spans="33:36">
      <c r="AG28212" s="5"/>
      <c r="AJ28212" s="4"/>
    </row>
    <row r="28213" spans="33:36">
      <c r="AG28213" s="5"/>
      <c r="AJ28213" s="4"/>
    </row>
    <row r="28214" spans="33:36">
      <c r="AG28214" s="5"/>
      <c r="AJ28214" s="4"/>
    </row>
    <row r="28215" spans="33:36">
      <c r="AG28215" s="5"/>
      <c r="AJ28215" s="4"/>
    </row>
    <row r="28216" spans="33:36">
      <c r="AG28216" s="5"/>
      <c r="AJ28216" s="4"/>
    </row>
    <row r="28217" spans="33:36">
      <c r="AG28217" s="5"/>
      <c r="AJ28217" s="4"/>
    </row>
    <row r="28218" spans="33:36">
      <c r="AG28218" s="5"/>
      <c r="AJ28218" s="4"/>
    </row>
    <row r="28219" spans="33:36">
      <c r="AG28219" s="5"/>
      <c r="AJ28219" s="4"/>
    </row>
    <row r="28220" spans="33:36">
      <c r="AG28220" s="5"/>
      <c r="AJ28220" s="4"/>
    </row>
    <row r="28221" spans="33:36">
      <c r="AG28221" s="5"/>
      <c r="AJ28221" s="4"/>
    </row>
    <row r="28222" spans="33:36">
      <c r="AG28222" s="5"/>
      <c r="AJ28222" s="4"/>
    </row>
    <row r="28223" spans="33:36">
      <c r="AG28223" s="5"/>
      <c r="AJ28223" s="4"/>
    </row>
    <row r="28224" spans="33:36">
      <c r="AG28224" s="5"/>
      <c r="AJ28224" s="4"/>
    </row>
    <row r="28225" spans="33:36">
      <c r="AG28225" s="5"/>
      <c r="AJ28225" s="4"/>
    </row>
    <row r="28226" spans="33:36">
      <c r="AG28226" s="5"/>
      <c r="AJ28226" s="4"/>
    </row>
    <row r="28227" spans="33:36">
      <c r="AG28227" s="5"/>
      <c r="AJ28227" s="4"/>
    </row>
    <row r="28228" spans="33:36">
      <c r="AG28228" s="5"/>
      <c r="AJ28228" s="4"/>
    </row>
    <row r="28229" spans="33:36">
      <c r="AG28229" s="5"/>
      <c r="AJ28229" s="4"/>
    </row>
    <row r="28230" spans="33:36">
      <c r="AG28230" s="5"/>
      <c r="AJ28230" s="4"/>
    </row>
    <row r="28231" spans="33:36">
      <c r="AG28231" s="5"/>
      <c r="AJ28231" s="4"/>
    </row>
    <row r="28232" spans="33:36">
      <c r="AG28232" s="5"/>
      <c r="AJ28232" s="4"/>
    </row>
    <row r="28233" spans="33:36">
      <c r="AG28233" s="5"/>
      <c r="AJ28233" s="4"/>
    </row>
    <row r="28234" spans="33:36">
      <c r="AG28234" s="5"/>
      <c r="AJ28234" s="4"/>
    </row>
    <row r="28235" spans="33:36">
      <c r="AG28235" s="5"/>
      <c r="AJ28235" s="4"/>
    </row>
    <row r="28236" spans="33:36">
      <c r="AG28236" s="5"/>
      <c r="AJ28236" s="4"/>
    </row>
    <row r="28237" spans="33:36">
      <c r="AG28237" s="5"/>
      <c r="AJ28237" s="4"/>
    </row>
    <row r="28238" spans="33:36">
      <c r="AG28238" s="5"/>
      <c r="AJ28238" s="4"/>
    </row>
    <row r="28239" spans="33:36">
      <c r="AG28239" s="5"/>
      <c r="AJ28239" s="4"/>
    </row>
    <row r="28240" spans="33:36">
      <c r="AG28240" s="5"/>
      <c r="AJ28240" s="4"/>
    </row>
    <row r="28241" spans="33:36">
      <c r="AG28241" s="5"/>
      <c r="AJ28241" s="4"/>
    </row>
    <row r="28242" spans="33:36">
      <c r="AG28242" s="5"/>
      <c r="AJ28242" s="4"/>
    </row>
    <row r="28243" spans="33:36">
      <c r="AG28243" s="5"/>
      <c r="AJ28243" s="4"/>
    </row>
    <row r="28244" spans="33:36">
      <c r="AG28244" s="5"/>
      <c r="AJ28244" s="4"/>
    </row>
    <row r="28245" spans="33:36">
      <c r="AG28245" s="5"/>
      <c r="AJ28245" s="4"/>
    </row>
    <row r="28246" spans="33:36">
      <c r="AG28246" s="5"/>
      <c r="AJ28246" s="4"/>
    </row>
    <row r="28247" spans="33:36">
      <c r="AG28247" s="5"/>
      <c r="AJ28247" s="4"/>
    </row>
    <row r="28248" spans="33:36">
      <c r="AG28248" s="5"/>
      <c r="AJ28248" s="4"/>
    </row>
    <row r="28249" spans="33:36">
      <c r="AG28249" s="5"/>
      <c r="AJ28249" s="4"/>
    </row>
    <row r="28250" spans="33:36">
      <c r="AG28250" s="5"/>
      <c r="AJ28250" s="4"/>
    </row>
    <row r="28251" spans="33:36">
      <c r="AG28251" s="5"/>
      <c r="AJ28251" s="4"/>
    </row>
    <row r="28252" spans="33:36">
      <c r="AG28252" s="5"/>
      <c r="AJ28252" s="4"/>
    </row>
    <row r="28253" spans="33:36">
      <c r="AG28253" s="5"/>
      <c r="AJ28253" s="4"/>
    </row>
    <row r="28254" spans="33:36">
      <c r="AG28254" s="5"/>
      <c r="AJ28254" s="4"/>
    </row>
    <row r="28255" spans="33:36">
      <c r="AG28255" s="5"/>
      <c r="AJ28255" s="4"/>
    </row>
    <row r="28256" spans="33:36">
      <c r="AG28256" s="5"/>
      <c r="AJ28256" s="4"/>
    </row>
    <row r="28257" spans="33:36">
      <c r="AG28257" s="5"/>
      <c r="AJ28257" s="4"/>
    </row>
    <row r="28258" spans="33:36">
      <c r="AG28258" s="5"/>
      <c r="AJ28258" s="4"/>
    </row>
    <row r="28259" spans="33:36">
      <c r="AG28259" s="5"/>
      <c r="AJ28259" s="4"/>
    </row>
    <row r="28260" spans="33:36">
      <c r="AG28260" s="5"/>
      <c r="AJ28260" s="4"/>
    </row>
    <row r="28261" spans="33:36">
      <c r="AG28261" s="5"/>
      <c r="AJ28261" s="4"/>
    </row>
    <row r="28262" spans="33:36">
      <c r="AG28262" s="5"/>
      <c r="AJ28262" s="4"/>
    </row>
    <row r="28263" spans="33:36">
      <c r="AG28263" s="5"/>
      <c r="AJ28263" s="4"/>
    </row>
    <row r="28264" spans="33:36">
      <c r="AG28264" s="5"/>
      <c r="AJ28264" s="4"/>
    </row>
    <row r="28265" spans="33:36">
      <c r="AG28265" s="5"/>
      <c r="AJ28265" s="4"/>
    </row>
    <row r="28266" spans="33:36">
      <c r="AG28266" s="5"/>
      <c r="AJ28266" s="4"/>
    </row>
    <row r="28267" spans="33:36">
      <c r="AG28267" s="5"/>
      <c r="AJ28267" s="4"/>
    </row>
    <row r="28268" spans="33:36">
      <c r="AG28268" s="5"/>
      <c r="AJ28268" s="4"/>
    </row>
    <row r="28269" spans="33:36">
      <c r="AG28269" s="5"/>
      <c r="AJ28269" s="4"/>
    </row>
    <row r="28270" spans="33:36">
      <c r="AG28270" s="5"/>
      <c r="AJ28270" s="4"/>
    </row>
    <row r="28271" spans="33:36">
      <c r="AG28271" s="5"/>
      <c r="AJ28271" s="4"/>
    </row>
    <row r="28272" spans="33:36">
      <c r="AG28272" s="5"/>
      <c r="AJ28272" s="4"/>
    </row>
    <row r="28273" spans="33:36">
      <c r="AG28273" s="5"/>
      <c r="AJ28273" s="4"/>
    </row>
    <row r="28274" spans="33:36">
      <c r="AG28274" s="5"/>
      <c r="AJ28274" s="4"/>
    </row>
    <row r="28275" spans="33:36">
      <c r="AG28275" s="5"/>
      <c r="AJ28275" s="4"/>
    </row>
    <row r="28276" spans="33:36">
      <c r="AG28276" s="5"/>
      <c r="AJ28276" s="4"/>
    </row>
    <row r="28277" spans="33:36">
      <c r="AG28277" s="5"/>
      <c r="AJ28277" s="4"/>
    </row>
    <row r="28278" spans="33:36">
      <c r="AG28278" s="5"/>
      <c r="AJ28278" s="4"/>
    </row>
    <row r="28279" spans="33:36">
      <c r="AG28279" s="5"/>
      <c r="AJ28279" s="4"/>
    </row>
    <row r="28280" spans="33:36">
      <c r="AG28280" s="5"/>
      <c r="AJ28280" s="4"/>
    </row>
    <row r="28281" spans="33:36">
      <c r="AG28281" s="5"/>
      <c r="AJ28281" s="4"/>
    </row>
    <row r="28282" spans="33:36">
      <c r="AG28282" s="5"/>
      <c r="AJ28282" s="4"/>
    </row>
    <row r="28283" spans="33:36">
      <c r="AG28283" s="5"/>
      <c r="AJ28283" s="4"/>
    </row>
    <row r="28284" spans="33:36">
      <c r="AG28284" s="5"/>
      <c r="AJ28284" s="4"/>
    </row>
    <row r="28285" spans="33:36">
      <c r="AG28285" s="5"/>
      <c r="AJ28285" s="4"/>
    </row>
    <row r="28286" spans="33:36">
      <c r="AG28286" s="5"/>
      <c r="AJ28286" s="4"/>
    </row>
    <row r="28287" spans="33:36">
      <c r="AG28287" s="5"/>
      <c r="AJ28287" s="4"/>
    </row>
    <row r="28288" spans="33:36">
      <c r="AG28288" s="5"/>
      <c r="AJ28288" s="4"/>
    </row>
    <row r="28289" spans="33:36">
      <c r="AG28289" s="5"/>
      <c r="AJ28289" s="4"/>
    </row>
    <row r="28290" spans="33:36">
      <c r="AG28290" s="5"/>
      <c r="AJ28290" s="4"/>
    </row>
    <row r="28291" spans="33:36">
      <c r="AG28291" s="5"/>
      <c r="AJ28291" s="4"/>
    </row>
    <row r="28292" spans="33:36">
      <c r="AG28292" s="5"/>
      <c r="AJ28292" s="4"/>
    </row>
    <row r="28293" spans="33:36">
      <c r="AG28293" s="5"/>
      <c r="AJ28293" s="4"/>
    </row>
    <row r="28294" spans="33:36">
      <c r="AG28294" s="5"/>
      <c r="AJ28294" s="4"/>
    </row>
    <row r="28295" spans="33:36">
      <c r="AG28295" s="5"/>
      <c r="AJ28295" s="4"/>
    </row>
    <row r="28296" spans="33:36">
      <c r="AG28296" s="5"/>
      <c r="AJ28296" s="4"/>
    </row>
    <row r="28297" spans="33:36">
      <c r="AG28297" s="5"/>
      <c r="AJ28297" s="4"/>
    </row>
    <row r="28298" spans="33:36">
      <c r="AG28298" s="5"/>
      <c r="AJ28298" s="4"/>
    </row>
    <row r="28299" spans="33:36">
      <c r="AG28299" s="5"/>
      <c r="AJ28299" s="4"/>
    </row>
    <row r="28300" spans="33:36">
      <c r="AG28300" s="5"/>
      <c r="AJ28300" s="4"/>
    </row>
    <row r="28301" spans="33:36">
      <c r="AG28301" s="5"/>
      <c r="AJ28301" s="4"/>
    </row>
    <row r="28302" spans="33:36">
      <c r="AG28302" s="5"/>
      <c r="AJ28302" s="4"/>
    </row>
    <row r="28303" spans="33:36">
      <c r="AG28303" s="5"/>
      <c r="AJ28303" s="4"/>
    </row>
    <row r="28304" spans="33:36">
      <c r="AG28304" s="5"/>
      <c r="AJ28304" s="4"/>
    </row>
    <row r="28305" spans="33:36">
      <c r="AG28305" s="5"/>
      <c r="AJ28305" s="4"/>
    </row>
    <row r="28306" spans="33:36">
      <c r="AG28306" s="5"/>
      <c r="AJ28306" s="4"/>
    </row>
    <row r="28307" spans="33:36">
      <c r="AG28307" s="5"/>
      <c r="AJ28307" s="4"/>
    </row>
    <row r="28308" spans="33:36">
      <c r="AG28308" s="5"/>
      <c r="AJ28308" s="4"/>
    </row>
    <row r="28309" spans="33:36">
      <c r="AG28309" s="5"/>
      <c r="AJ28309" s="4"/>
    </row>
    <row r="28310" spans="33:36">
      <c r="AG28310" s="5"/>
      <c r="AJ28310" s="4"/>
    </row>
    <row r="28311" spans="33:36">
      <c r="AG28311" s="5"/>
      <c r="AJ28311" s="4"/>
    </row>
    <row r="28312" spans="33:36">
      <c r="AG28312" s="5"/>
      <c r="AJ28312" s="4"/>
    </row>
    <row r="28313" spans="33:36">
      <c r="AG28313" s="5"/>
      <c r="AJ28313" s="4"/>
    </row>
    <row r="28314" spans="33:36">
      <c r="AG28314" s="5"/>
      <c r="AJ28314" s="4"/>
    </row>
    <row r="28315" spans="33:36">
      <c r="AG28315" s="5"/>
      <c r="AJ28315" s="4"/>
    </row>
    <row r="28316" spans="33:36">
      <c r="AG28316" s="5"/>
      <c r="AJ28316" s="4"/>
    </row>
    <row r="28317" spans="33:36">
      <c r="AG28317" s="5"/>
      <c r="AJ28317" s="4"/>
    </row>
    <row r="28318" spans="33:36">
      <c r="AG28318" s="5"/>
      <c r="AJ28318" s="4"/>
    </row>
    <row r="28319" spans="33:36">
      <c r="AG28319" s="5"/>
      <c r="AJ28319" s="4"/>
    </row>
    <row r="28320" spans="33:36">
      <c r="AG28320" s="5"/>
      <c r="AJ28320" s="4"/>
    </row>
    <row r="28321" spans="33:36">
      <c r="AG28321" s="5"/>
      <c r="AJ28321" s="4"/>
    </row>
    <row r="28322" spans="33:36">
      <c r="AG28322" s="5"/>
      <c r="AJ28322" s="4"/>
    </row>
    <row r="28323" spans="33:36">
      <c r="AG28323" s="5"/>
      <c r="AJ28323" s="4"/>
    </row>
    <row r="28324" spans="33:36">
      <c r="AG28324" s="5"/>
      <c r="AJ28324" s="4"/>
    </row>
    <row r="28325" spans="33:36">
      <c r="AG28325" s="5"/>
      <c r="AJ28325" s="4"/>
    </row>
    <row r="28326" spans="33:36">
      <c r="AG28326" s="5"/>
      <c r="AJ28326" s="4"/>
    </row>
    <row r="28327" spans="33:36">
      <c r="AG28327" s="5"/>
      <c r="AJ28327" s="4"/>
    </row>
    <row r="28328" spans="33:36">
      <c r="AG28328" s="5"/>
      <c r="AJ28328" s="4"/>
    </row>
    <row r="28329" spans="33:36">
      <c r="AG28329" s="5"/>
      <c r="AJ28329" s="4"/>
    </row>
    <row r="28330" spans="33:36">
      <c r="AG28330" s="5"/>
      <c r="AJ28330" s="4"/>
    </row>
    <row r="28331" spans="33:36">
      <c r="AG28331" s="5"/>
      <c r="AJ28331" s="4"/>
    </row>
    <row r="28332" spans="33:36">
      <c r="AG28332" s="5"/>
      <c r="AJ28332" s="4"/>
    </row>
    <row r="28333" spans="33:36">
      <c r="AG28333" s="5"/>
      <c r="AJ28333" s="4"/>
    </row>
    <row r="28334" spans="33:36">
      <c r="AG28334" s="5"/>
      <c r="AJ28334" s="4"/>
    </row>
    <row r="28335" spans="33:36">
      <c r="AG28335" s="5"/>
      <c r="AJ28335" s="4"/>
    </row>
    <row r="28336" spans="33:36">
      <c r="AG28336" s="5"/>
      <c r="AJ28336" s="4"/>
    </row>
    <row r="28337" spans="33:36">
      <c r="AG28337" s="5"/>
      <c r="AJ28337" s="4"/>
    </row>
    <row r="28338" spans="33:36">
      <c r="AG28338" s="5"/>
      <c r="AJ28338" s="4"/>
    </row>
    <row r="28339" spans="33:36">
      <c r="AG28339" s="5"/>
      <c r="AJ28339" s="4"/>
    </row>
    <row r="28340" spans="33:36">
      <c r="AG28340" s="5"/>
      <c r="AJ28340" s="4"/>
    </row>
    <row r="28341" spans="33:36">
      <c r="AG28341" s="5"/>
      <c r="AJ28341" s="4"/>
    </row>
    <row r="28342" spans="33:36">
      <c r="AG28342" s="5"/>
      <c r="AJ28342" s="4"/>
    </row>
    <row r="28343" spans="33:36">
      <c r="AG28343" s="5"/>
      <c r="AJ28343" s="4"/>
    </row>
    <row r="28344" spans="33:36">
      <c r="AG28344" s="5"/>
      <c r="AJ28344" s="4"/>
    </row>
    <row r="28345" spans="33:36">
      <c r="AG28345" s="5"/>
      <c r="AJ28345" s="4"/>
    </row>
    <row r="28346" spans="33:36">
      <c r="AG28346" s="5"/>
      <c r="AJ28346" s="4"/>
    </row>
    <row r="28347" spans="33:36">
      <c r="AG28347" s="5"/>
      <c r="AJ28347" s="4"/>
    </row>
    <row r="28348" spans="33:36">
      <c r="AG28348" s="5"/>
      <c r="AJ28348" s="4"/>
    </row>
    <row r="28349" spans="33:36">
      <c r="AG28349" s="5"/>
      <c r="AJ28349" s="4"/>
    </row>
    <row r="28350" spans="33:36">
      <c r="AG28350" s="5"/>
      <c r="AJ28350" s="4"/>
    </row>
    <row r="28351" spans="33:36">
      <c r="AG28351" s="5"/>
      <c r="AJ28351" s="4"/>
    </row>
    <row r="28352" spans="33:36">
      <c r="AG28352" s="5"/>
      <c r="AJ28352" s="4"/>
    </row>
    <row r="28353" spans="33:36">
      <c r="AG28353" s="5"/>
      <c r="AJ28353" s="4"/>
    </row>
    <row r="28354" spans="33:36">
      <c r="AG28354" s="5"/>
      <c r="AJ28354" s="4"/>
    </row>
    <row r="28355" spans="33:36">
      <c r="AG28355" s="5"/>
      <c r="AJ28355" s="4"/>
    </row>
    <row r="28356" spans="33:36">
      <c r="AG28356" s="5"/>
      <c r="AJ28356" s="4"/>
    </row>
    <row r="28357" spans="33:36">
      <c r="AG28357" s="5"/>
      <c r="AJ28357" s="4"/>
    </row>
    <row r="28358" spans="33:36">
      <c r="AG28358" s="5"/>
      <c r="AJ28358" s="4"/>
    </row>
    <row r="28359" spans="33:36">
      <c r="AG28359" s="5"/>
      <c r="AJ28359" s="4"/>
    </row>
    <row r="28360" spans="33:36">
      <c r="AG28360" s="5"/>
      <c r="AJ28360" s="4"/>
    </row>
    <row r="28361" spans="33:36">
      <c r="AG28361" s="5"/>
      <c r="AJ28361" s="4"/>
    </row>
    <row r="28362" spans="33:36">
      <c r="AG28362" s="5"/>
      <c r="AJ28362" s="4"/>
    </row>
    <row r="28363" spans="33:36">
      <c r="AG28363" s="5"/>
      <c r="AJ28363" s="4"/>
    </row>
    <row r="28364" spans="33:36">
      <c r="AG28364" s="5"/>
      <c r="AJ28364" s="4"/>
    </row>
    <row r="28365" spans="33:36">
      <c r="AG28365" s="5"/>
      <c r="AJ28365" s="4"/>
    </row>
    <row r="28366" spans="33:36">
      <c r="AG28366" s="5"/>
      <c r="AJ28366" s="4"/>
    </row>
    <row r="28367" spans="33:36">
      <c r="AG28367" s="5"/>
      <c r="AJ28367" s="4"/>
    </row>
    <row r="28368" spans="33:36">
      <c r="AG28368" s="5"/>
      <c r="AJ28368" s="4"/>
    </row>
    <row r="28369" spans="33:36">
      <c r="AG28369" s="5"/>
      <c r="AJ28369" s="4"/>
    </row>
    <row r="28370" spans="33:36">
      <c r="AG28370" s="5"/>
      <c r="AJ28370" s="4"/>
    </row>
    <row r="28371" spans="33:36">
      <c r="AG28371" s="5"/>
      <c r="AJ28371" s="4"/>
    </row>
    <row r="28372" spans="33:36">
      <c r="AG28372" s="5"/>
      <c r="AJ28372" s="4"/>
    </row>
    <row r="28373" spans="33:36">
      <c r="AG28373" s="5"/>
      <c r="AJ28373" s="4"/>
    </row>
    <row r="28374" spans="33:36">
      <c r="AG28374" s="5"/>
      <c r="AJ28374" s="4"/>
    </row>
    <row r="28375" spans="33:36">
      <c r="AG28375" s="5"/>
      <c r="AJ28375" s="4"/>
    </row>
    <row r="28376" spans="33:36">
      <c r="AG28376" s="5"/>
      <c r="AJ28376" s="4"/>
    </row>
    <row r="28377" spans="33:36">
      <c r="AG28377" s="5"/>
      <c r="AJ28377" s="4"/>
    </row>
    <row r="28378" spans="33:36">
      <c r="AG28378" s="5"/>
      <c r="AJ28378" s="4"/>
    </row>
    <row r="28379" spans="33:36">
      <c r="AG28379" s="5"/>
      <c r="AJ28379" s="4"/>
    </row>
    <row r="28380" spans="33:36">
      <c r="AG28380" s="5"/>
      <c r="AJ28380" s="4"/>
    </row>
    <row r="28381" spans="33:36">
      <c r="AG28381" s="5"/>
      <c r="AJ28381" s="4"/>
    </row>
    <row r="28382" spans="33:36">
      <c r="AG28382" s="5"/>
      <c r="AJ28382" s="4"/>
    </row>
    <row r="28383" spans="33:36">
      <c r="AG28383" s="5"/>
      <c r="AJ28383" s="4"/>
    </row>
    <row r="28384" spans="33:36">
      <c r="AG28384" s="5"/>
      <c r="AJ28384" s="4"/>
    </row>
    <row r="28385" spans="33:36">
      <c r="AG28385" s="5"/>
      <c r="AJ28385" s="4"/>
    </row>
    <row r="28386" spans="33:36">
      <c r="AG28386" s="5"/>
      <c r="AJ28386" s="4"/>
    </row>
    <row r="28387" spans="33:36">
      <c r="AG28387" s="5"/>
      <c r="AJ28387" s="4"/>
    </row>
    <row r="28388" spans="33:36">
      <c r="AG28388" s="5"/>
      <c r="AJ28388" s="4"/>
    </row>
    <row r="28389" spans="33:36">
      <c r="AG28389" s="5"/>
      <c r="AJ28389" s="4"/>
    </row>
    <row r="28390" spans="33:36">
      <c r="AG28390" s="5"/>
      <c r="AJ28390" s="4"/>
    </row>
    <row r="28391" spans="33:36">
      <c r="AG28391" s="5"/>
      <c r="AJ28391" s="4"/>
    </row>
    <row r="28392" spans="33:36">
      <c r="AG28392" s="5"/>
      <c r="AJ28392" s="4"/>
    </row>
    <row r="28393" spans="33:36">
      <c r="AG28393" s="5"/>
      <c r="AJ28393" s="4"/>
    </row>
    <row r="28394" spans="33:36">
      <c r="AG28394" s="5"/>
      <c r="AJ28394" s="4"/>
    </row>
    <row r="28395" spans="33:36">
      <c r="AG28395" s="5"/>
      <c r="AJ28395" s="4"/>
    </row>
    <row r="28396" spans="33:36">
      <c r="AG28396" s="5"/>
      <c r="AJ28396" s="4"/>
    </row>
    <row r="28397" spans="33:36">
      <c r="AG28397" s="5"/>
      <c r="AJ28397" s="4"/>
    </row>
    <row r="28398" spans="33:36">
      <c r="AG28398" s="5"/>
      <c r="AJ28398" s="4"/>
    </row>
    <row r="28399" spans="33:36">
      <c r="AG28399" s="5"/>
      <c r="AJ28399" s="4"/>
    </row>
    <row r="28400" spans="33:36">
      <c r="AG28400" s="5"/>
      <c r="AJ28400" s="4"/>
    </row>
    <row r="28401" spans="33:36">
      <c r="AG28401" s="5"/>
      <c r="AJ28401" s="4"/>
    </row>
    <row r="28402" spans="33:36">
      <c r="AG28402" s="5"/>
      <c r="AJ28402" s="4"/>
    </row>
    <row r="28403" spans="33:36">
      <c r="AG28403" s="5"/>
      <c r="AJ28403" s="4"/>
    </row>
    <row r="28404" spans="33:36">
      <c r="AG28404" s="5"/>
      <c r="AJ28404" s="4"/>
    </row>
    <row r="28405" spans="33:36">
      <c r="AG28405" s="5"/>
      <c r="AJ28405" s="4"/>
    </row>
    <row r="28406" spans="33:36">
      <c r="AG28406" s="5"/>
      <c r="AJ28406" s="4"/>
    </row>
    <row r="28407" spans="33:36">
      <c r="AG28407" s="5"/>
      <c r="AJ28407" s="4"/>
    </row>
    <row r="28408" spans="33:36">
      <c r="AG28408" s="5"/>
      <c r="AJ28408" s="4"/>
    </row>
    <row r="28409" spans="33:36">
      <c r="AG28409" s="5"/>
      <c r="AJ28409" s="4"/>
    </row>
    <row r="28410" spans="33:36">
      <c r="AG28410" s="5"/>
      <c r="AJ28410" s="4"/>
    </row>
    <row r="28411" spans="33:36">
      <c r="AG28411" s="5"/>
      <c r="AJ28411" s="4"/>
    </row>
    <row r="28412" spans="33:36">
      <c r="AG28412" s="5"/>
      <c r="AJ28412" s="4"/>
    </row>
    <row r="28413" spans="33:36">
      <c r="AG28413" s="5"/>
      <c r="AJ28413" s="4"/>
    </row>
    <row r="28414" spans="33:36">
      <c r="AG28414" s="5"/>
      <c r="AJ28414" s="4"/>
    </row>
    <row r="28415" spans="33:36">
      <c r="AG28415" s="5"/>
      <c r="AJ28415" s="4"/>
    </row>
    <row r="28416" spans="33:36">
      <c r="AG28416" s="5"/>
      <c r="AJ28416" s="4"/>
    </row>
    <row r="28417" spans="33:36">
      <c r="AG28417" s="5"/>
      <c r="AJ28417" s="4"/>
    </row>
    <row r="28418" spans="33:36">
      <c r="AG28418" s="5"/>
      <c r="AJ28418" s="4"/>
    </row>
    <row r="28419" spans="33:36">
      <c r="AG28419" s="5"/>
      <c r="AJ28419" s="4"/>
    </row>
    <row r="28420" spans="33:36">
      <c r="AG28420" s="5"/>
      <c r="AJ28420" s="4"/>
    </row>
    <row r="28421" spans="33:36">
      <c r="AG28421" s="5"/>
      <c r="AJ28421" s="4"/>
    </row>
    <row r="28422" spans="33:36">
      <c r="AG28422" s="5"/>
      <c r="AJ28422" s="4"/>
    </row>
    <row r="28423" spans="33:36">
      <c r="AG28423" s="5"/>
      <c r="AJ28423" s="4"/>
    </row>
    <row r="28424" spans="33:36">
      <c r="AG28424" s="5"/>
      <c r="AJ28424" s="4"/>
    </row>
    <row r="28425" spans="33:36">
      <c r="AG28425" s="5"/>
      <c r="AJ28425" s="4"/>
    </row>
    <row r="28426" spans="33:36">
      <c r="AG28426" s="5"/>
      <c r="AJ28426" s="4"/>
    </row>
    <row r="28427" spans="33:36">
      <c r="AG28427" s="5"/>
      <c r="AJ28427" s="4"/>
    </row>
    <row r="28428" spans="33:36">
      <c r="AG28428" s="5"/>
      <c r="AJ28428" s="4"/>
    </row>
    <row r="28429" spans="33:36">
      <c r="AG28429" s="5"/>
      <c r="AJ28429" s="4"/>
    </row>
    <row r="28430" spans="33:36">
      <c r="AG28430" s="5"/>
      <c r="AJ28430" s="4"/>
    </row>
    <row r="28431" spans="33:36">
      <c r="AG28431" s="5"/>
      <c r="AJ28431" s="4"/>
    </row>
    <row r="28432" spans="33:36">
      <c r="AG28432" s="5"/>
      <c r="AJ28432" s="4"/>
    </row>
    <row r="28433" spans="33:36">
      <c r="AG28433" s="5"/>
      <c r="AJ28433" s="4"/>
    </row>
    <row r="28434" spans="33:36">
      <c r="AG28434" s="5"/>
      <c r="AJ28434" s="4"/>
    </row>
    <row r="28435" spans="33:36">
      <c r="AG28435" s="5"/>
      <c r="AJ28435" s="4"/>
    </row>
    <row r="28436" spans="33:36">
      <c r="AG28436" s="5"/>
      <c r="AJ28436" s="4"/>
    </row>
    <row r="28437" spans="33:36">
      <c r="AG28437" s="5"/>
      <c r="AJ28437" s="4"/>
    </row>
    <row r="28438" spans="33:36">
      <c r="AG28438" s="5"/>
      <c r="AJ28438" s="4"/>
    </row>
    <row r="28439" spans="33:36">
      <c r="AG28439" s="5"/>
      <c r="AJ28439" s="4"/>
    </row>
    <row r="28440" spans="33:36">
      <c r="AG28440" s="5"/>
      <c r="AJ28440" s="4"/>
    </row>
    <row r="28441" spans="33:36">
      <c r="AG28441" s="5"/>
      <c r="AJ28441" s="4"/>
    </row>
    <row r="28442" spans="33:36">
      <c r="AG28442" s="5"/>
      <c r="AJ28442" s="4"/>
    </row>
    <row r="28443" spans="33:36">
      <c r="AG28443" s="5"/>
      <c r="AJ28443" s="4"/>
    </row>
    <row r="28444" spans="33:36">
      <c r="AG28444" s="5"/>
      <c r="AJ28444" s="4"/>
    </row>
    <row r="28445" spans="33:36">
      <c r="AG28445" s="5"/>
      <c r="AJ28445" s="4"/>
    </row>
    <row r="28446" spans="33:36">
      <c r="AG28446" s="5"/>
      <c r="AJ28446" s="4"/>
    </row>
    <row r="28447" spans="33:36">
      <c r="AG28447" s="5"/>
      <c r="AJ28447" s="4"/>
    </row>
    <row r="28448" spans="33:36">
      <c r="AG28448" s="5"/>
      <c r="AJ28448" s="4"/>
    </row>
    <row r="28449" spans="33:36">
      <c r="AG28449" s="5"/>
      <c r="AJ28449" s="4"/>
    </row>
    <row r="28450" spans="33:36">
      <c r="AG28450" s="5"/>
      <c r="AJ28450" s="4"/>
    </row>
    <row r="28451" spans="33:36">
      <c r="AG28451" s="5"/>
      <c r="AJ28451" s="4"/>
    </row>
    <row r="28452" spans="33:36">
      <c r="AG28452" s="5"/>
      <c r="AJ28452" s="4"/>
    </row>
    <row r="28453" spans="33:36">
      <c r="AG28453" s="5"/>
      <c r="AJ28453" s="4"/>
    </row>
    <row r="28454" spans="33:36">
      <c r="AG28454" s="5"/>
      <c r="AJ28454" s="4"/>
    </row>
    <row r="28455" spans="33:36">
      <c r="AG28455" s="5"/>
      <c r="AJ28455" s="4"/>
    </row>
    <row r="28456" spans="33:36">
      <c r="AG28456" s="5"/>
      <c r="AJ28456" s="4"/>
    </row>
    <row r="28457" spans="33:36">
      <c r="AG28457" s="5"/>
      <c r="AJ28457" s="4"/>
    </row>
    <row r="28458" spans="33:36">
      <c r="AG28458" s="5"/>
      <c r="AJ28458" s="4"/>
    </row>
    <row r="28459" spans="33:36">
      <c r="AG28459" s="5"/>
      <c r="AJ28459" s="4"/>
    </row>
    <row r="28460" spans="33:36">
      <c r="AG28460" s="5"/>
      <c r="AJ28460" s="4"/>
    </row>
    <row r="28461" spans="33:36">
      <c r="AG28461" s="5"/>
      <c r="AJ28461" s="4"/>
    </row>
    <row r="28462" spans="33:36">
      <c r="AG28462" s="5"/>
      <c r="AJ28462" s="4"/>
    </row>
    <row r="28463" spans="33:36">
      <c r="AG28463" s="5"/>
      <c r="AJ28463" s="4"/>
    </row>
    <row r="28464" spans="33:36">
      <c r="AG28464" s="5"/>
      <c r="AJ28464" s="4"/>
    </row>
    <row r="28465" spans="33:36">
      <c r="AG28465" s="5"/>
      <c r="AJ28465" s="4"/>
    </row>
    <row r="28466" spans="33:36">
      <c r="AG28466" s="5"/>
      <c r="AJ28466" s="4"/>
    </row>
    <row r="28467" spans="33:36">
      <c r="AG28467" s="5"/>
      <c r="AJ28467" s="4"/>
    </row>
    <row r="28468" spans="33:36">
      <c r="AG28468" s="5"/>
      <c r="AJ28468" s="4"/>
    </row>
    <row r="28469" spans="33:36">
      <c r="AG28469" s="5"/>
      <c r="AJ28469" s="4"/>
    </row>
    <row r="28470" spans="33:36">
      <c r="AG28470" s="5"/>
      <c r="AJ28470" s="4"/>
    </row>
    <row r="28471" spans="33:36">
      <c r="AG28471" s="5"/>
      <c r="AJ28471" s="4"/>
    </row>
    <row r="28472" spans="33:36">
      <c r="AG28472" s="5"/>
      <c r="AJ28472" s="4"/>
    </row>
    <row r="28473" spans="33:36">
      <c r="AG28473" s="5"/>
      <c r="AJ28473" s="4"/>
    </row>
    <row r="28474" spans="33:36">
      <c r="AG28474" s="5"/>
      <c r="AJ28474" s="4"/>
    </row>
    <row r="28475" spans="33:36">
      <c r="AG28475" s="5"/>
      <c r="AJ28475" s="4"/>
    </row>
    <row r="28476" spans="33:36">
      <c r="AG28476" s="5"/>
      <c r="AJ28476" s="4"/>
    </row>
    <row r="28477" spans="33:36">
      <c r="AG28477" s="5"/>
      <c r="AJ28477" s="4"/>
    </row>
    <row r="28478" spans="33:36">
      <c r="AG28478" s="5"/>
      <c r="AJ28478" s="4"/>
    </row>
    <row r="28479" spans="33:36">
      <c r="AG28479" s="5"/>
      <c r="AJ28479" s="4"/>
    </row>
    <row r="28480" spans="33:36">
      <c r="AG28480" s="5"/>
      <c r="AJ28480" s="4"/>
    </row>
    <row r="28481" spans="33:36">
      <c r="AG28481" s="5"/>
      <c r="AJ28481" s="4"/>
    </row>
    <row r="28482" spans="33:36">
      <c r="AG28482" s="5"/>
      <c r="AJ28482" s="4"/>
    </row>
    <row r="28483" spans="33:36">
      <c r="AG28483" s="5"/>
      <c r="AJ28483" s="4"/>
    </row>
    <row r="28484" spans="33:36">
      <c r="AG28484" s="5"/>
      <c r="AJ28484" s="4"/>
    </row>
    <row r="28485" spans="33:36">
      <c r="AG28485" s="5"/>
      <c r="AJ28485" s="4"/>
    </row>
    <row r="28486" spans="33:36">
      <c r="AG28486" s="5"/>
      <c r="AJ28486" s="4"/>
    </row>
    <row r="28487" spans="33:36">
      <c r="AG28487" s="5"/>
      <c r="AJ28487" s="4"/>
    </row>
    <row r="28488" spans="33:36">
      <c r="AG28488" s="5"/>
      <c r="AJ28488" s="4"/>
    </row>
    <row r="28489" spans="33:36">
      <c r="AG28489" s="5"/>
      <c r="AJ28489" s="4"/>
    </row>
    <row r="28490" spans="33:36">
      <c r="AG28490" s="5"/>
      <c r="AJ28490" s="4"/>
    </row>
    <row r="28491" spans="33:36">
      <c r="AG28491" s="5"/>
      <c r="AJ28491" s="4"/>
    </row>
    <row r="28492" spans="33:36">
      <c r="AG28492" s="5"/>
      <c r="AJ28492" s="4"/>
    </row>
    <row r="28493" spans="33:36">
      <c r="AG28493" s="5"/>
      <c r="AJ28493" s="4"/>
    </row>
    <row r="28494" spans="33:36">
      <c r="AG28494" s="5"/>
      <c r="AJ28494" s="4"/>
    </row>
    <row r="28495" spans="33:36">
      <c r="AG28495" s="5"/>
      <c r="AJ28495" s="4"/>
    </row>
    <row r="28496" spans="33:36">
      <c r="AG28496" s="5"/>
      <c r="AJ28496" s="4"/>
    </row>
    <row r="28497" spans="33:36">
      <c r="AG28497" s="5"/>
      <c r="AJ28497" s="4"/>
    </row>
    <row r="28498" spans="33:36">
      <c r="AG28498" s="5"/>
      <c r="AJ28498" s="4"/>
    </row>
    <row r="28499" spans="33:36">
      <c r="AG28499" s="5"/>
      <c r="AJ28499" s="4"/>
    </row>
    <row r="28500" spans="33:36">
      <c r="AG28500" s="5"/>
      <c r="AJ28500" s="4"/>
    </row>
    <row r="28501" spans="33:36">
      <c r="AG28501" s="5"/>
      <c r="AJ28501" s="4"/>
    </row>
    <row r="28502" spans="33:36">
      <c r="AG28502" s="5"/>
      <c r="AJ28502" s="4"/>
    </row>
    <row r="28503" spans="33:36">
      <c r="AG28503" s="5"/>
      <c r="AJ28503" s="4"/>
    </row>
    <row r="28504" spans="33:36">
      <c r="AG28504" s="5"/>
      <c r="AJ28504" s="4"/>
    </row>
    <row r="28505" spans="33:36">
      <c r="AG28505" s="5"/>
      <c r="AJ28505" s="4"/>
    </row>
    <row r="28506" spans="33:36">
      <c r="AG28506" s="5"/>
      <c r="AJ28506" s="4"/>
    </row>
    <row r="28507" spans="33:36">
      <c r="AG28507" s="5"/>
      <c r="AJ28507" s="4"/>
    </row>
    <row r="28508" spans="33:36">
      <c r="AG28508" s="5"/>
      <c r="AJ28508" s="4"/>
    </row>
    <row r="28509" spans="33:36">
      <c r="AG28509" s="5"/>
      <c r="AJ28509" s="4"/>
    </row>
    <row r="28510" spans="33:36">
      <c r="AG28510" s="5"/>
      <c r="AJ28510" s="4"/>
    </row>
    <row r="28511" spans="33:36">
      <c r="AG28511" s="5"/>
      <c r="AJ28511" s="4"/>
    </row>
    <row r="28512" spans="33:36">
      <c r="AG28512" s="5"/>
      <c r="AJ28512" s="4"/>
    </row>
    <row r="28513" spans="33:36">
      <c r="AG28513" s="5"/>
      <c r="AJ28513" s="4"/>
    </row>
    <row r="28514" spans="33:36">
      <c r="AG28514" s="5"/>
      <c r="AJ28514" s="4"/>
    </row>
    <row r="28515" spans="33:36">
      <c r="AG28515" s="5"/>
      <c r="AJ28515" s="4"/>
    </row>
    <row r="28516" spans="33:36">
      <c r="AG28516" s="5"/>
      <c r="AJ28516" s="4"/>
    </row>
    <row r="28517" spans="33:36">
      <c r="AG28517" s="5"/>
      <c r="AJ28517" s="4"/>
    </row>
    <row r="28518" spans="33:36">
      <c r="AG28518" s="5"/>
      <c r="AJ28518" s="4"/>
    </row>
    <row r="28519" spans="33:36">
      <c r="AG28519" s="5"/>
      <c r="AJ28519" s="4"/>
    </row>
    <row r="28520" spans="33:36">
      <c r="AG28520" s="5"/>
      <c r="AJ28520" s="4"/>
    </row>
    <row r="28521" spans="33:36">
      <c r="AG28521" s="5"/>
      <c r="AJ28521" s="4"/>
    </row>
    <row r="28522" spans="33:36">
      <c r="AG28522" s="5"/>
      <c r="AJ28522" s="4"/>
    </row>
    <row r="28523" spans="33:36">
      <c r="AG28523" s="5"/>
      <c r="AJ28523" s="4"/>
    </row>
    <row r="28524" spans="33:36">
      <c r="AG28524" s="5"/>
      <c r="AJ28524" s="4"/>
    </row>
    <row r="28525" spans="33:36">
      <c r="AG28525" s="5"/>
      <c r="AJ28525" s="4"/>
    </row>
    <row r="28526" spans="33:36">
      <c r="AG28526" s="5"/>
      <c r="AJ28526" s="4"/>
    </row>
    <row r="28527" spans="33:36">
      <c r="AG28527" s="5"/>
      <c r="AJ28527" s="4"/>
    </row>
    <row r="28528" spans="33:36">
      <c r="AG28528" s="5"/>
      <c r="AJ28528" s="4"/>
    </row>
    <row r="28529" spans="33:36">
      <c r="AG28529" s="5"/>
      <c r="AJ28529" s="4"/>
    </row>
    <row r="28530" spans="33:36">
      <c r="AG28530" s="5"/>
      <c r="AJ28530" s="4"/>
    </row>
    <row r="28531" spans="33:36">
      <c r="AG28531" s="5"/>
      <c r="AJ28531" s="4"/>
    </row>
    <row r="28532" spans="33:36">
      <c r="AG28532" s="5"/>
      <c r="AJ28532" s="4"/>
    </row>
    <row r="28533" spans="33:36">
      <c r="AG28533" s="5"/>
      <c r="AJ28533" s="4"/>
    </row>
    <row r="28534" spans="33:36">
      <c r="AG28534" s="5"/>
      <c r="AJ28534" s="4"/>
    </row>
    <row r="28535" spans="33:36">
      <c r="AG28535" s="5"/>
      <c r="AJ28535" s="4"/>
    </row>
    <row r="28536" spans="33:36">
      <c r="AG28536" s="5"/>
      <c r="AJ28536" s="4"/>
    </row>
    <row r="28537" spans="33:36">
      <c r="AG28537" s="5"/>
      <c r="AJ28537" s="4"/>
    </row>
    <row r="28538" spans="33:36">
      <c r="AG28538" s="5"/>
      <c r="AJ28538" s="4"/>
    </row>
    <row r="28539" spans="33:36">
      <c r="AG28539" s="5"/>
      <c r="AJ28539" s="4"/>
    </row>
    <row r="28540" spans="33:36">
      <c r="AG28540" s="5"/>
      <c r="AJ28540" s="4"/>
    </row>
    <row r="28541" spans="33:36">
      <c r="AG28541" s="5"/>
      <c r="AJ28541" s="4"/>
    </row>
    <row r="28542" spans="33:36">
      <c r="AG28542" s="5"/>
      <c r="AJ28542" s="4"/>
    </row>
    <row r="28543" spans="33:36">
      <c r="AG28543" s="5"/>
      <c r="AJ28543" s="4"/>
    </row>
    <row r="28544" spans="33:36">
      <c r="AG28544" s="5"/>
      <c r="AJ28544" s="4"/>
    </row>
    <row r="28545" spans="33:36">
      <c r="AG28545" s="5"/>
      <c r="AJ28545" s="4"/>
    </row>
    <row r="28546" spans="33:36">
      <c r="AG28546" s="5"/>
      <c r="AJ28546" s="4"/>
    </row>
    <row r="28547" spans="33:36">
      <c r="AG28547" s="5"/>
      <c r="AJ28547" s="4"/>
    </row>
    <row r="28548" spans="33:36">
      <c r="AG28548" s="5"/>
      <c r="AJ28548" s="4"/>
    </row>
    <row r="28549" spans="33:36">
      <c r="AG28549" s="5"/>
      <c r="AJ28549" s="4"/>
    </row>
    <row r="28550" spans="33:36">
      <c r="AG28550" s="5"/>
      <c r="AJ28550" s="4"/>
    </row>
    <row r="28551" spans="33:36">
      <c r="AG28551" s="5"/>
      <c r="AJ28551" s="4"/>
    </row>
    <row r="28552" spans="33:36">
      <c r="AG28552" s="5"/>
      <c r="AJ28552" s="4"/>
    </row>
    <row r="28553" spans="33:36">
      <c r="AG28553" s="5"/>
      <c r="AJ28553" s="4"/>
    </row>
    <row r="28554" spans="33:36">
      <c r="AG28554" s="5"/>
      <c r="AJ28554" s="4"/>
    </row>
    <row r="28555" spans="33:36">
      <c r="AG28555" s="5"/>
      <c r="AJ28555" s="4"/>
    </row>
    <row r="28556" spans="33:36">
      <c r="AG28556" s="5"/>
      <c r="AJ28556" s="4"/>
    </row>
    <row r="28557" spans="33:36">
      <c r="AG28557" s="5"/>
      <c r="AJ28557" s="4"/>
    </row>
    <row r="28558" spans="33:36">
      <c r="AG28558" s="5"/>
      <c r="AJ28558" s="4"/>
    </row>
    <row r="28559" spans="33:36">
      <c r="AG28559" s="5"/>
      <c r="AJ28559" s="4"/>
    </row>
    <row r="28560" spans="33:36">
      <c r="AG28560" s="5"/>
      <c r="AJ28560" s="4"/>
    </row>
    <row r="28561" spans="33:36">
      <c r="AG28561" s="5"/>
      <c r="AJ28561" s="4"/>
    </row>
    <row r="28562" spans="33:36">
      <c r="AG28562" s="5"/>
      <c r="AJ28562" s="4"/>
    </row>
    <row r="28563" spans="33:36">
      <c r="AG28563" s="5"/>
      <c r="AJ28563" s="4"/>
    </row>
    <row r="28564" spans="33:36">
      <c r="AG28564" s="5"/>
      <c r="AJ28564" s="4"/>
    </row>
    <row r="28565" spans="33:36">
      <c r="AG28565" s="5"/>
      <c r="AJ28565" s="4"/>
    </row>
    <row r="28566" spans="33:36">
      <c r="AG28566" s="5"/>
      <c r="AJ28566" s="4"/>
    </row>
    <row r="28567" spans="33:36">
      <c r="AG28567" s="5"/>
      <c r="AJ28567" s="4"/>
    </row>
    <row r="28568" spans="33:36">
      <c r="AG28568" s="5"/>
      <c r="AJ28568" s="4"/>
    </row>
    <row r="28569" spans="33:36">
      <c r="AG28569" s="5"/>
      <c r="AJ28569" s="4"/>
    </row>
    <row r="28570" spans="33:36">
      <c r="AG28570" s="5"/>
      <c r="AJ28570" s="4"/>
    </row>
    <row r="28571" spans="33:36">
      <c r="AG28571" s="5"/>
      <c r="AJ28571" s="4"/>
    </row>
    <row r="28572" spans="33:36">
      <c r="AG28572" s="5"/>
      <c r="AJ28572" s="4"/>
    </row>
    <row r="28573" spans="33:36">
      <c r="AG28573" s="5"/>
      <c r="AJ28573" s="4"/>
    </row>
    <row r="28574" spans="33:36">
      <c r="AG28574" s="5"/>
      <c r="AJ28574" s="4"/>
    </row>
    <row r="28575" spans="33:36">
      <c r="AG28575" s="5"/>
      <c r="AJ28575" s="4"/>
    </row>
    <row r="28576" spans="33:36">
      <c r="AG28576" s="5"/>
      <c r="AJ28576" s="4"/>
    </row>
    <row r="28577" spans="33:36">
      <c r="AG28577" s="5"/>
      <c r="AJ28577" s="4"/>
    </row>
    <row r="28578" spans="33:36">
      <c r="AG28578" s="5"/>
      <c r="AJ28578" s="4"/>
    </row>
    <row r="28579" spans="33:36">
      <c r="AG28579" s="5"/>
      <c r="AJ28579" s="4"/>
    </row>
    <row r="28580" spans="33:36">
      <c r="AG28580" s="5"/>
      <c r="AJ28580" s="4"/>
    </row>
    <row r="28581" spans="33:36">
      <c r="AG28581" s="5"/>
      <c r="AJ28581" s="4"/>
    </row>
    <row r="28582" spans="33:36">
      <c r="AG28582" s="5"/>
      <c r="AJ28582" s="4"/>
    </row>
    <row r="28583" spans="33:36">
      <c r="AG28583" s="5"/>
      <c r="AJ28583" s="4"/>
    </row>
    <row r="28584" spans="33:36">
      <c r="AG28584" s="5"/>
      <c r="AJ28584" s="4"/>
    </row>
    <row r="28585" spans="33:36">
      <c r="AG28585" s="5"/>
      <c r="AJ28585" s="4"/>
    </row>
    <row r="28586" spans="33:36">
      <c r="AG28586" s="5"/>
      <c r="AJ28586" s="4"/>
    </row>
    <row r="28587" spans="33:36">
      <c r="AG28587" s="5"/>
      <c r="AJ28587" s="4"/>
    </row>
    <row r="28588" spans="33:36">
      <c r="AG28588" s="5"/>
      <c r="AJ28588" s="4"/>
    </row>
    <row r="28589" spans="33:36">
      <c r="AG28589" s="5"/>
      <c r="AJ28589" s="4"/>
    </row>
    <row r="28590" spans="33:36">
      <c r="AG28590" s="5"/>
      <c r="AJ28590" s="4"/>
    </row>
    <row r="28591" spans="33:36">
      <c r="AG28591" s="5"/>
      <c r="AJ28591" s="4"/>
    </row>
    <row r="28592" spans="33:36">
      <c r="AG28592" s="5"/>
      <c r="AJ28592" s="4"/>
    </row>
    <row r="28593" spans="33:36">
      <c r="AG28593" s="5"/>
      <c r="AJ28593" s="4"/>
    </row>
    <row r="28594" spans="33:36">
      <c r="AG28594" s="5"/>
      <c r="AJ28594" s="4"/>
    </row>
    <row r="28595" spans="33:36">
      <c r="AG28595" s="5"/>
      <c r="AJ28595" s="4"/>
    </row>
    <row r="28596" spans="33:36">
      <c r="AG28596" s="5"/>
      <c r="AJ28596" s="4"/>
    </row>
    <row r="28597" spans="33:36">
      <c r="AG28597" s="5"/>
      <c r="AJ28597" s="4"/>
    </row>
    <row r="28598" spans="33:36">
      <c r="AG28598" s="5"/>
      <c r="AJ28598" s="4"/>
    </row>
    <row r="28599" spans="33:36">
      <c r="AG28599" s="5"/>
      <c r="AJ28599" s="4"/>
    </row>
    <row r="28600" spans="33:36">
      <c r="AG28600" s="5"/>
      <c r="AJ28600" s="4"/>
    </row>
    <row r="28601" spans="33:36">
      <c r="AG28601" s="5"/>
      <c r="AJ28601" s="4"/>
    </row>
    <row r="28602" spans="33:36">
      <c r="AG28602" s="5"/>
      <c r="AJ28602" s="4"/>
    </row>
    <row r="28603" spans="33:36">
      <c r="AG28603" s="5"/>
      <c r="AJ28603" s="4"/>
    </row>
    <row r="28604" spans="33:36">
      <c r="AG28604" s="5"/>
      <c r="AJ28604" s="4"/>
    </row>
    <row r="28605" spans="33:36">
      <c r="AG28605" s="5"/>
      <c r="AJ28605" s="4"/>
    </row>
    <row r="28606" spans="33:36">
      <c r="AG28606" s="5"/>
      <c r="AJ28606" s="4"/>
    </row>
    <row r="28607" spans="33:36">
      <c r="AG28607" s="5"/>
      <c r="AJ28607" s="4"/>
    </row>
    <row r="28608" spans="33:36">
      <c r="AG28608" s="5"/>
      <c r="AJ28608" s="4"/>
    </row>
    <row r="28609" spans="33:36">
      <c r="AG28609" s="5"/>
      <c r="AJ28609" s="4"/>
    </row>
    <row r="28610" spans="33:36">
      <c r="AG28610" s="5"/>
      <c r="AJ28610" s="4"/>
    </row>
    <row r="28611" spans="33:36">
      <c r="AG28611" s="5"/>
      <c r="AJ28611" s="4"/>
    </row>
    <row r="28612" spans="33:36">
      <c r="AG28612" s="5"/>
      <c r="AJ28612" s="4"/>
    </row>
    <row r="28613" spans="33:36">
      <c r="AG28613" s="5"/>
      <c r="AJ28613" s="4"/>
    </row>
    <row r="28614" spans="33:36">
      <c r="AG28614" s="5"/>
      <c r="AJ28614" s="4"/>
    </row>
    <row r="28615" spans="33:36">
      <c r="AG28615" s="5"/>
      <c r="AJ28615" s="4"/>
    </row>
    <row r="28616" spans="33:36">
      <c r="AG28616" s="5"/>
      <c r="AJ28616" s="4"/>
    </row>
    <row r="28617" spans="33:36">
      <c r="AG28617" s="5"/>
      <c r="AJ28617" s="4"/>
    </row>
    <row r="28618" spans="33:36">
      <c r="AG28618" s="5"/>
      <c r="AJ28618" s="4"/>
    </row>
    <row r="28619" spans="33:36">
      <c r="AG28619" s="5"/>
      <c r="AJ28619" s="4"/>
    </row>
    <row r="28620" spans="33:36">
      <c r="AG28620" s="5"/>
      <c r="AJ28620" s="4"/>
    </row>
    <row r="28621" spans="33:36">
      <c r="AG28621" s="5"/>
      <c r="AJ28621" s="4"/>
    </row>
    <row r="28622" spans="33:36">
      <c r="AG28622" s="5"/>
      <c r="AJ28622" s="4"/>
    </row>
    <row r="28623" spans="33:36">
      <c r="AG28623" s="5"/>
      <c r="AJ28623" s="4"/>
    </row>
    <row r="28624" spans="33:36">
      <c r="AG28624" s="5"/>
      <c r="AJ28624" s="4"/>
    </row>
    <row r="28625" spans="33:36">
      <c r="AG28625" s="5"/>
      <c r="AJ28625" s="4"/>
    </row>
    <row r="28626" spans="33:36">
      <c r="AG28626" s="5"/>
      <c r="AJ28626" s="4"/>
    </row>
    <row r="28627" spans="33:36">
      <c r="AG28627" s="5"/>
      <c r="AJ28627" s="4"/>
    </row>
    <row r="28628" spans="33:36">
      <c r="AG28628" s="5"/>
      <c r="AJ28628" s="4"/>
    </row>
    <row r="28629" spans="33:36">
      <c r="AG28629" s="5"/>
      <c r="AJ28629" s="4"/>
    </row>
    <row r="28630" spans="33:36">
      <c r="AG28630" s="5"/>
      <c r="AJ28630" s="4"/>
    </row>
    <row r="28631" spans="33:36">
      <c r="AG28631" s="5"/>
      <c r="AJ28631" s="4"/>
    </row>
    <row r="28632" spans="33:36">
      <c r="AG28632" s="5"/>
      <c r="AJ28632" s="4"/>
    </row>
    <row r="28633" spans="33:36">
      <c r="AG28633" s="5"/>
      <c r="AJ28633" s="4"/>
    </row>
    <row r="28634" spans="33:36">
      <c r="AG28634" s="5"/>
      <c r="AJ28634" s="4"/>
    </row>
    <row r="28635" spans="33:36">
      <c r="AG28635" s="5"/>
      <c r="AJ28635" s="4"/>
    </row>
    <row r="28636" spans="33:36">
      <c r="AG28636" s="5"/>
      <c r="AJ28636" s="4"/>
    </row>
    <row r="28637" spans="33:36">
      <c r="AG28637" s="5"/>
      <c r="AJ28637" s="4"/>
    </row>
    <row r="28638" spans="33:36">
      <c r="AG28638" s="5"/>
      <c r="AJ28638" s="4"/>
    </row>
    <row r="28639" spans="33:36">
      <c r="AG28639" s="5"/>
      <c r="AJ28639" s="4"/>
    </row>
    <row r="28640" spans="33:36">
      <c r="AG28640" s="5"/>
      <c r="AJ28640" s="4"/>
    </row>
    <row r="28641" spans="33:36">
      <c r="AG28641" s="5"/>
      <c r="AJ28641" s="4"/>
    </row>
    <row r="28642" spans="33:36">
      <c r="AG28642" s="5"/>
      <c r="AJ28642" s="4"/>
    </row>
    <row r="28643" spans="33:36">
      <c r="AG28643" s="5"/>
      <c r="AJ28643" s="4"/>
    </row>
    <row r="28644" spans="33:36">
      <c r="AG28644" s="5"/>
      <c r="AJ28644" s="4"/>
    </row>
    <row r="28645" spans="33:36">
      <c r="AG28645" s="5"/>
      <c r="AJ28645" s="4"/>
    </row>
    <row r="28646" spans="33:36">
      <c r="AG28646" s="5"/>
      <c r="AJ28646" s="4"/>
    </row>
    <row r="28647" spans="33:36">
      <c r="AG28647" s="5"/>
      <c r="AJ28647" s="4"/>
    </row>
    <row r="28648" spans="33:36">
      <c r="AG28648" s="5"/>
      <c r="AJ28648" s="4"/>
    </row>
    <row r="28649" spans="33:36">
      <c r="AG28649" s="5"/>
      <c r="AJ28649" s="4"/>
    </row>
    <row r="28650" spans="33:36">
      <c r="AG28650" s="5"/>
      <c r="AJ28650" s="4"/>
    </row>
    <row r="28651" spans="33:36">
      <c r="AG28651" s="5"/>
      <c r="AJ28651" s="4"/>
    </row>
    <row r="28652" spans="33:36">
      <c r="AG28652" s="5"/>
      <c r="AJ28652" s="4"/>
    </row>
    <row r="28653" spans="33:36">
      <c r="AG28653" s="5"/>
      <c r="AJ28653" s="4"/>
    </row>
    <row r="28654" spans="33:36">
      <c r="AG28654" s="5"/>
      <c r="AJ28654" s="4"/>
    </row>
    <row r="28655" spans="33:36">
      <c r="AG28655" s="5"/>
      <c r="AJ28655" s="4"/>
    </row>
    <row r="28656" spans="33:36">
      <c r="AG28656" s="5"/>
      <c r="AJ28656" s="4"/>
    </row>
    <row r="28657" spans="33:36">
      <c r="AG28657" s="5"/>
      <c r="AJ28657" s="4"/>
    </row>
    <row r="28658" spans="33:36">
      <c r="AG28658" s="5"/>
      <c r="AJ28658" s="4"/>
    </row>
    <row r="28659" spans="33:36">
      <c r="AG28659" s="5"/>
      <c r="AJ28659" s="4"/>
    </row>
    <row r="28660" spans="33:36">
      <c r="AG28660" s="5"/>
      <c r="AJ28660" s="4"/>
    </row>
    <row r="28661" spans="33:36">
      <c r="AG28661" s="5"/>
      <c r="AJ28661" s="4"/>
    </row>
    <row r="28662" spans="33:36">
      <c r="AG28662" s="5"/>
      <c r="AJ28662" s="4"/>
    </row>
    <row r="28663" spans="33:36">
      <c r="AG28663" s="5"/>
      <c r="AJ28663" s="4"/>
    </row>
    <row r="28664" spans="33:36">
      <c r="AG28664" s="5"/>
      <c r="AJ28664" s="4"/>
    </row>
    <row r="28665" spans="33:36">
      <c r="AG28665" s="5"/>
      <c r="AJ28665" s="4"/>
    </row>
    <row r="28666" spans="33:36">
      <c r="AG28666" s="5"/>
      <c r="AJ28666" s="4"/>
    </row>
    <row r="28667" spans="33:36">
      <c r="AG28667" s="5"/>
      <c r="AJ28667" s="4"/>
    </row>
    <row r="28668" spans="33:36">
      <c r="AG28668" s="5"/>
      <c r="AJ28668" s="4"/>
    </row>
    <row r="28669" spans="33:36">
      <c r="AG28669" s="5"/>
      <c r="AJ28669" s="4"/>
    </row>
    <row r="28670" spans="33:36">
      <c r="AG28670" s="5"/>
      <c r="AJ28670" s="4"/>
    </row>
    <row r="28671" spans="33:36">
      <c r="AG28671" s="5"/>
      <c r="AJ28671" s="4"/>
    </row>
    <row r="28672" spans="33:36">
      <c r="AG28672" s="5"/>
      <c r="AJ28672" s="4"/>
    </row>
    <row r="28673" spans="33:36">
      <c r="AG28673" s="5"/>
      <c r="AJ28673" s="4"/>
    </row>
    <row r="28674" spans="33:36">
      <c r="AG28674" s="5"/>
      <c r="AJ28674" s="4"/>
    </row>
    <row r="28675" spans="33:36">
      <c r="AG28675" s="5"/>
      <c r="AJ28675" s="4"/>
    </row>
    <row r="28676" spans="33:36">
      <c r="AG28676" s="5"/>
      <c r="AJ28676" s="4"/>
    </row>
    <row r="28677" spans="33:36">
      <c r="AG28677" s="5"/>
      <c r="AJ28677" s="4"/>
    </row>
    <row r="28678" spans="33:36">
      <c r="AG28678" s="5"/>
      <c r="AJ28678" s="4"/>
    </row>
    <row r="28679" spans="33:36">
      <c r="AG28679" s="5"/>
      <c r="AJ28679" s="4"/>
    </row>
    <row r="28680" spans="33:36">
      <c r="AG28680" s="5"/>
      <c r="AJ28680" s="4"/>
    </row>
    <row r="28681" spans="33:36">
      <c r="AG28681" s="5"/>
      <c r="AJ28681" s="4"/>
    </row>
    <row r="28682" spans="33:36">
      <c r="AG28682" s="5"/>
      <c r="AJ28682" s="4"/>
    </row>
    <row r="28683" spans="33:36">
      <c r="AG28683" s="5"/>
      <c r="AJ28683" s="4"/>
    </row>
    <row r="28684" spans="33:36">
      <c r="AG28684" s="5"/>
      <c r="AJ28684" s="4"/>
    </row>
    <row r="28685" spans="33:36">
      <c r="AG28685" s="5"/>
      <c r="AJ28685" s="4"/>
    </row>
    <row r="28686" spans="33:36">
      <c r="AG28686" s="5"/>
      <c r="AJ28686" s="4"/>
    </row>
    <row r="28687" spans="33:36">
      <c r="AG28687" s="5"/>
      <c r="AJ28687" s="4"/>
    </row>
    <row r="28688" spans="33:36">
      <c r="AG28688" s="5"/>
      <c r="AJ28688" s="4"/>
    </row>
    <row r="28689" spans="33:36">
      <c r="AG28689" s="5"/>
      <c r="AJ28689" s="4"/>
    </row>
    <row r="28690" spans="33:36">
      <c r="AG28690" s="5"/>
      <c r="AJ28690" s="4"/>
    </row>
    <row r="28691" spans="33:36">
      <c r="AG28691" s="5"/>
      <c r="AJ28691" s="4"/>
    </row>
    <row r="28692" spans="33:36">
      <c r="AG28692" s="5"/>
      <c r="AJ28692" s="4"/>
    </row>
    <row r="28693" spans="33:36">
      <c r="AG28693" s="5"/>
      <c r="AJ28693" s="4"/>
    </row>
    <row r="28694" spans="33:36">
      <c r="AG28694" s="5"/>
      <c r="AJ28694" s="4"/>
    </row>
    <row r="28695" spans="33:36">
      <c r="AG28695" s="5"/>
      <c r="AJ28695" s="4"/>
    </row>
    <row r="28696" spans="33:36">
      <c r="AG28696" s="5"/>
      <c r="AJ28696" s="4"/>
    </row>
    <row r="28697" spans="33:36">
      <c r="AG28697" s="5"/>
      <c r="AJ28697" s="4"/>
    </row>
    <row r="28698" spans="33:36">
      <c r="AG28698" s="5"/>
      <c r="AJ28698" s="4"/>
    </row>
    <row r="28699" spans="33:36">
      <c r="AG28699" s="5"/>
      <c r="AJ28699" s="4"/>
    </row>
    <row r="28700" spans="33:36">
      <c r="AG28700" s="5"/>
      <c r="AJ28700" s="4"/>
    </row>
    <row r="28701" spans="33:36">
      <c r="AG28701" s="5"/>
      <c r="AJ28701" s="4"/>
    </row>
    <row r="28702" spans="33:36">
      <c r="AG28702" s="5"/>
      <c r="AJ28702" s="4"/>
    </row>
    <row r="28703" spans="33:36">
      <c r="AG28703" s="5"/>
      <c r="AJ28703" s="4"/>
    </row>
    <row r="28704" spans="33:36">
      <c r="AG28704" s="5"/>
      <c r="AJ28704" s="4"/>
    </row>
    <row r="28705" spans="33:36">
      <c r="AG28705" s="5"/>
      <c r="AJ28705" s="4"/>
    </row>
    <row r="28706" spans="33:36">
      <c r="AG28706" s="5"/>
      <c r="AJ28706" s="4"/>
    </row>
    <row r="28707" spans="33:36">
      <c r="AG28707" s="5"/>
      <c r="AJ28707" s="4"/>
    </row>
    <row r="28708" spans="33:36">
      <c r="AG28708" s="5"/>
      <c r="AJ28708" s="4"/>
    </row>
    <row r="28709" spans="33:36">
      <c r="AG28709" s="5"/>
      <c r="AJ28709" s="4"/>
    </row>
    <row r="28710" spans="33:36">
      <c r="AG28710" s="5"/>
      <c r="AJ28710" s="4"/>
    </row>
    <row r="28711" spans="33:36">
      <c r="AG28711" s="5"/>
      <c r="AJ28711" s="4"/>
    </row>
    <row r="28712" spans="33:36">
      <c r="AG28712" s="5"/>
      <c r="AJ28712" s="4"/>
    </row>
    <row r="28713" spans="33:36">
      <c r="AG28713" s="5"/>
      <c r="AJ28713" s="4"/>
    </row>
    <row r="28714" spans="33:36">
      <c r="AG28714" s="5"/>
      <c r="AJ28714" s="4"/>
    </row>
    <row r="28715" spans="33:36">
      <c r="AG28715" s="5"/>
      <c r="AJ28715" s="4"/>
    </row>
    <row r="28716" spans="33:36">
      <c r="AG28716" s="5"/>
      <c r="AJ28716" s="4"/>
    </row>
    <row r="28717" spans="33:36">
      <c r="AG28717" s="5"/>
      <c r="AJ28717" s="4"/>
    </row>
    <row r="28718" spans="33:36">
      <c r="AG28718" s="5"/>
      <c r="AJ28718" s="4"/>
    </row>
    <row r="28719" spans="33:36">
      <c r="AG28719" s="5"/>
      <c r="AJ28719" s="4"/>
    </row>
    <row r="28720" spans="33:36">
      <c r="AG28720" s="5"/>
      <c r="AJ28720" s="4"/>
    </row>
    <row r="28721" spans="33:36">
      <c r="AG28721" s="5"/>
      <c r="AJ28721" s="4"/>
    </row>
    <row r="28722" spans="33:36">
      <c r="AG28722" s="5"/>
      <c r="AJ28722" s="4"/>
    </row>
    <row r="28723" spans="33:36">
      <c r="AG28723" s="5"/>
      <c r="AJ28723" s="4"/>
    </row>
    <row r="28724" spans="33:36">
      <c r="AG28724" s="5"/>
      <c r="AJ28724" s="4"/>
    </row>
    <row r="28725" spans="33:36">
      <c r="AG28725" s="5"/>
      <c r="AJ28725" s="4"/>
    </row>
    <row r="28726" spans="33:36">
      <c r="AG28726" s="5"/>
      <c r="AJ28726" s="4"/>
    </row>
    <row r="28727" spans="33:36">
      <c r="AG28727" s="5"/>
      <c r="AJ28727" s="4"/>
    </row>
    <row r="28728" spans="33:36">
      <c r="AG28728" s="5"/>
      <c r="AJ28728" s="4"/>
    </row>
    <row r="28729" spans="33:36">
      <c r="AG28729" s="5"/>
      <c r="AJ28729" s="4"/>
    </row>
    <row r="28730" spans="33:36">
      <c r="AG28730" s="5"/>
      <c r="AJ28730" s="4"/>
    </row>
    <row r="28731" spans="33:36">
      <c r="AG28731" s="5"/>
      <c r="AJ28731" s="4"/>
    </row>
    <row r="28732" spans="33:36">
      <c r="AG28732" s="5"/>
      <c r="AJ28732" s="4"/>
    </row>
    <row r="28733" spans="33:36">
      <c r="AG28733" s="5"/>
      <c r="AJ28733" s="4"/>
    </row>
    <row r="28734" spans="33:36">
      <c r="AG28734" s="5"/>
      <c r="AJ28734" s="4"/>
    </row>
    <row r="28735" spans="33:36">
      <c r="AG28735" s="5"/>
      <c r="AJ28735" s="4"/>
    </row>
    <row r="28736" spans="33:36">
      <c r="AG28736" s="5"/>
      <c r="AJ28736" s="4"/>
    </row>
    <row r="28737" spans="33:36">
      <c r="AG28737" s="5"/>
      <c r="AJ28737" s="4"/>
    </row>
    <row r="28738" spans="33:36">
      <c r="AG28738" s="5"/>
      <c r="AJ28738" s="4"/>
    </row>
    <row r="28739" spans="33:36">
      <c r="AG28739" s="5"/>
      <c r="AJ28739" s="4"/>
    </row>
    <row r="28740" spans="33:36">
      <c r="AG28740" s="5"/>
      <c r="AJ28740" s="4"/>
    </row>
    <row r="28741" spans="33:36">
      <c r="AG28741" s="5"/>
      <c r="AJ28741" s="4"/>
    </row>
    <row r="28742" spans="33:36">
      <c r="AG28742" s="5"/>
      <c r="AJ28742" s="4"/>
    </row>
    <row r="28743" spans="33:36">
      <c r="AG28743" s="5"/>
      <c r="AJ28743" s="4"/>
    </row>
    <row r="28744" spans="33:36">
      <c r="AG28744" s="5"/>
      <c r="AJ28744" s="4"/>
    </row>
    <row r="28745" spans="33:36">
      <c r="AG28745" s="5"/>
      <c r="AJ28745" s="4"/>
    </row>
    <row r="28746" spans="33:36">
      <c r="AG28746" s="5"/>
      <c r="AJ28746" s="4"/>
    </row>
    <row r="28747" spans="33:36">
      <c r="AG28747" s="5"/>
      <c r="AJ28747" s="4"/>
    </row>
    <row r="28748" spans="33:36">
      <c r="AG28748" s="5"/>
      <c r="AJ28748" s="4"/>
    </row>
    <row r="28749" spans="33:36">
      <c r="AG28749" s="5"/>
      <c r="AJ28749" s="4"/>
    </row>
    <row r="28750" spans="33:36">
      <c r="AG28750" s="5"/>
      <c r="AJ28750" s="4"/>
    </row>
    <row r="28751" spans="33:36">
      <c r="AG28751" s="5"/>
      <c r="AJ28751" s="4"/>
    </row>
    <row r="28752" spans="33:36">
      <c r="AG28752" s="5"/>
      <c r="AJ28752" s="4"/>
    </row>
    <row r="28753" spans="33:36">
      <c r="AG28753" s="5"/>
      <c r="AJ28753" s="4"/>
    </row>
    <row r="28754" spans="33:36">
      <c r="AG28754" s="5"/>
      <c r="AJ28754" s="4"/>
    </row>
    <row r="28755" spans="33:36">
      <c r="AG28755" s="5"/>
      <c r="AJ28755" s="4"/>
    </row>
    <row r="28756" spans="33:36">
      <c r="AG28756" s="5"/>
      <c r="AJ28756" s="4"/>
    </row>
    <row r="28757" spans="33:36">
      <c r="AG28757" s="5"/>
      <c r="AJ28757" s="4"/>
    </row>
    <row r="28758" spans="33:36">
      <c r="AG28758" s="5"/>
      <c r="AJ28758" s="4"/>
    </row>
    <row r="28759" spans="33:36">
      <c r="AG28759" s="5"/>
      <c r="AJ28759" s="4"/>
    </row>
    <row r="28760" spans="33:36">
      <c r="AG28760" s="5"/>
      <c r="AJ28760" s="4"/>
    </row>
    <row r="28761" spans="33:36">
      <c r="AG28761" s="5"/>
      <c r="AJ28761" s="4"/>
    </row>
    <row r="28762" spans="33:36">
      <c r="AG28762" s="5"/>
      <c r="AJ28762" s="4"/>
    </row>
    <row r="28763" spans="33:36">
      <c r="AG28763" s="5"/>
      <c r="AJ28763" s="4"/>
    </row>
    <row r="28764" spans="33:36">
      <c r="AG28764" s="5"/>
      <c r="AJ28764" s="4"/>
    </row>
    <row r="28765" spans="33:36">
      <c r="AG28765" s="5"/>
      <c r="AJ28765" s="4"/>
    </row>
    <row r="28766" spans="33:36">
      <c r="AG28766" s="5"/>
      <c r="AJ28766" s="4"/>
    </row>
    <row r="28767" spans="33:36">
      <c r="AG28767" s="5"/>
      <c r="AJ28767" s="4"/>
    </row>
    <row r="28768" spans="33:36">
      <c r="AG28768" s="5"/>
      <c r="AJ28768" s="4"/>
    </row>
    <row r="28769" spans="33:36">
      <c r="AG28769" s="5"/>
      <c r="AJ28769" s="4"/>
    </row>
    <row r="28770" spans="33:36">
      <c r="AG28770" s="5"/>
      <c r="AJ28770" s="4"/>
    </row>
    <row r="28771" spans="33:36">
      <c r="AG28771" s="5"/>
      <c r="AJ28771" s="4"/>
    </row>
    <row r="28772" spans="33:36">
      <c r="AG28772" s="5"/>
      <c r="AJ28772" s="4"/>
    </row>
    <row r="28773" spans="33:36">
      <c r="AG28773" s="5"/>
      <c r="AJ28773" s="4"/>
    </row>
    <row r="28774" spans="33:36">
      <c r="AG28774" s="5"/>
      <c r="AJ28774" s="4"/>
    </row>
    <row r="28775" spans="33:36">
      <c r="AG28775" s="5"/>
      <c r="AJ28775" s="4"/>
    </row>
    <row r="28776" spans="33:36">
      <c r="AG28776" s="5"/>
      <c r="AJ28776" s="4"/>
    </row>
    <row r="28777" spans="33:36">
      <c r="AG28777" s="5"/>
      <c r="AJ28777" s="4"/>
    </row>
    <row r="28778" spans="33:36">
      <c r="AG28778" s="5"/>
      <c r="AJ28778" s="4"/>
    </row>
    <row r="28779" spans="33:36">
      <c r="AG28779" s="5"/>
      <c r="AJ28779" s="4"/>
    </row>
    <row r="28780" spans="33:36">
      <c r="AG28780" s="5"/>
      <c r="AJ28780" s="4"/>
    </row>
    <row r="28781" spans="33:36">
      <c r="AG28781" s="5"/>
      <c r="AJ28781" s="4"/>
    </row>
    <row r="28782" spans="33:36">
      <c r="AG28782" s="5"/>
      <c r="AJ28782" s="4"/>
    </row>
    <row r="28783" spans="33:36">
      <c r="AG28783" s="5"/>
      <c r="AJ28783" s="4"/>
    </row>
    <row r="28784" spans="33:36">
      <c r="AG28784" s="5"/>
      <c r="AJ28784" s="4"/>
    </row>
    <row r="28785" spans="33:36">
      <c r="AG28785" s="5"/>
      <c r="AJ28785" s="4"/>
    </row>
    <row r="28786" spans="33:36">
      <c r="AG28786" s="5"/>
      <c r="AJ28786" s="4"/>
    </row>
    <row r="28787" spans="33:36">
      <c r="AG28787" s="5"/>
      <c r="AJ28787" s="4"/>
    </row>
    <row r="28788" spans="33:36">
      <c r="AG28788" s="5"/>
      <c r="AJ28788" s="4"/>
    </row>
    <row r="28789" spans="33:36">
      <c r="AG28789" s="5"/>
      <c r="AJ28789" s="4"/>
    </row>
    <row r="28790" spans="33:36">
      <c r="AG28790" s="5"/>
      <c r="AJ28790" s="4"/>
    </row>
    <row r="28791" spans="33:36">
      <c r="AG28791" s="5"/>
      <c r="AJ28791" s="4"/>
    </row>
    <row r="28792" spans="33:36">
      <c r="AG28792" s="5"/>
      <c r="AJ28792" s="4"/>
    </row>
    <row r="28793" spans="33:36">
      <c r="AG28793" s="5"/>
      <c r="AJ28793" s="4"/>
    </row>
    <row r="28794" spans="33:36">
      <c r="AG28794" s="5"/>
      <c r="AJ28794" s="4"/>
    </row>
    <row r="28795" spans="33:36">
      <c r="AG28795" s="5"/>
      <c r="AJ28795" s="4"/>
    </row>
    <row r="28796" spans="33:36">
      <c r="AG28796" s="5"/>
      <c r="AJ28796" s="4"/>
    </row>
    <row r="28797" spans="33:36">
      <c r="AG28797" s="5"/>
      <c r="AJ28797" s="4"/>
    </row>
    <row r="28798" spans="33:36">
      <c r="AG28798" s="5"/>
      <c r="AJ28798" s="4"/>
    </row>
    <row r="28799" spans="33:36">
      <c r="AG28799" s="5"/>
      <c r="AJ28799" s="4"/>
    </row>
    <row r="28800" spans="33:36">
      <c r="AG28800" s="5"/>
      <c r="AJ28800" s="4"/>
    </row>
    <row r="28801" spans="33:36">
      <c r="AG28801" s="5"/>
      <c r="AJ28801" s="4"/>
    </row>
    <row r="28802" spans="33:36">
      <c r="AG28802" s="5"/>
      <c r="AJ28802" s="4"/>
    </row>
    <row r="28803" spans="33:36">
      <c r="AG28803" s="5"/>
      <c r="AJ28803" s="4"/>
    </row>
    <row r="28804" spans="33:36">
      <c r="AG28804" s="5"/>
      <c r="AJ28804" s="4"/>
    </row>
    <row r="28805" spans="33:36">
      <c r="AG28805" s="5"/>
      <c r="AJ28805" s="4"/>
    </row>
    <row r="28806" spans="33:36">
      <c r="AG28806" s="5"/>
      <c r="AJ28806" s="4"/>
    </row>
    <row r="28807" spans="33:36">
      <c r="AG28807" s="5"/>
      <c r="AJ28807" s="4"/>
    </row>
    <row r="28808" spans="33:36">
      <c r="AG28808" s="5"/>
      <c r="AJ28808" s="4"/>
    </row>
    <row r="28809" spans="33:36">
      <c r="AG28809" s="5"/>
      <c r="AJ28809" s="4"/>
    </row>
    <row r="28810" spans="33:36">
      <c r="AG28810" s="5"/>
      <c r="AJ28810" s="4"/>
    </row>
    <row r="28811" spans="33:36">
      <c r="AG28811" s="5"/>
      <c r="AJ28811" s="4"/>
    </row>
    <row r="28812" spans="33:36">
      <c r="AG28812" s="5"/>
      <c r="AJ28812" s="4"/>
    </row>
    <row r="28813" spans="33:36">
      <c r="AG28813" s="5"/>
      <c r="AJ28813" s="4"/>
    </row>
    <row r="28814" spans="33:36">
      <c r="AG28814" s="5"/>
      <c r="AJ28814" s="4"/>
    </row>
    <row r="28815" spans="33:36">
      <c r="AG28815" s="5"/>
      <c r="AJ28815" s="4"/>
    </row>
    <row r="28816" spans="33:36">
      <c r="AG28816" s="5"/>
      <c r="AJ28816" s="4"/>
    </row>
    <row r="28817" spans="33:36">
      <c r="AG28817" s="5"/>
      <c r="AJ28817" s="4"/>
    </row>
    <row r="28818" spans="33:36">
      <c r="AG28818" s="5"/>
      <c r="AJ28818" s="4"/>
    </row>
    <row r="28819" spans="33:36">
      <c r="AG28819" s="5"/>
      <c r="AJ28819" s="4"/>
    </row>
    <row r="28820" spans="33:36">
      <c r="AG28820" s="5"/>
      <c r="AJ28820" s="4"/>
    </row>
    <row r="28821" spans="33:36">
      <c r="AG28821" s="5"/>
      <c r="AJ28821" s="4"/>
    </row>
    <row r="28822" spans="33:36">
      <c r="AG28822" s="5"/>
      <c r="AJ28822" s="4"/>
    </row>
    <row r="28823" spans="33:36">
      <c r="AG28823" s="5"/>
      <c r="AJ28823" s="4"/>
    </row>
    <row r="28824" spans="33:36">
      <c r="AG28824" s="5"/>
      <c r="AJ28824" s="4"/>
    </row>
    <row r="28825" spans="33:36">
      <c r="AG28825" s="5"/>
      <c r="AJ28825" s="4"/>
    </row>
    <row r="28826" spans="33:36">
      <c r="AG28826" s="5"/>
      <c r="AJ28826" s="4"/>
    </row>
    <row r="28827" spans="33:36">
      <c r="AG28827" s="5"/>
      <c r="AJ28827" s="4"/>
    </row>
    <row r="28828" spans="33:36">
      <c r="AG28828" s="5"/>
      <c r="AJ28828" s="4"/>
    </row>
    <row r="28829" spans="33:36">
      <c r="AG28829" s="5"/>
      <c r="AJ28829" s="4"/>
    </row>
    <row r="28830" spans="33:36">
      <c r="AG28830" s="5"/>
      <c r="AJ28830" s="4"/>
    </row>
    <row r="28831" spans="33:36">
      <c r="AG28831" s="5"/>
      <c r="AJ28831" s="4"/>
    </row>
    <row r="28832" spans="33:36">
      <c r="AG28832" s="5"/>
      <c r="AJ28832" s="4"/>
    </row>
    <row r="28833" spans="33:36">
      <c r="AG28833" s="5"/>
      <c r="AJ28833" s="4"/>
    </row>
    <row r="28834" spans="33:36">
      <c r="AG28834" s="5"/>
      <c r="AJ28834" s="4"/>
    </row>
    <row r="28835" spans="33:36">
      <c r="AG28835" s="5"/>
      <c r="AJ28835" s="4"/>
    </row>
    <row r="28836" spans="33:36">
      <c r="AG28836" s="5"/>
      <c r="AJ28836" s="4"/>
    </row>
    <row r="28837" spans="33:36">
      <c r="AG28837" s="5"/>
      <c r="AJ28837" s="4"/>
    </row>
    <row r="28838" spans="33:36">
      <c r="AG28838" s="5"/>
      <c r="AJ28838" s="4"/>
    </row>
    <row r="28839" spans="33:36">
      <c r="AG28839" s="5"/>
      <c r="AJ28839" s="4"/>
    </row>
    <row r="28840" spans="33:36">
      <c r="AG28840" s="5"/>
      <c r="AJ28840" s="4"/>
    </row>
    <row r="28841" spans="33:36">
      <c r="AG28841" s="5"/>
      <c r="AJ28841" s="4"/>
    </row>
    <row r="28842" spans="33:36">
      <c r="AG28842" s="5"/>
      <c r="AJ28842" s="4"/>
    </row>
    <row r="28843" spans="33:36">
      <c r="AG28843" s="5"/>
      <c r="AJ28843" s="4"/>
    </row>
    <row r="28844" spans="33:36">
      <c r="AG28844" s="5"/>
      <c r="AJ28844" s="4"/>
    </row>
    <row r="28845" spans="33:36">
      <c r="AG28845" s="5"/>
      <c r="AJ28845" s="4"/>
    </row>
    <row r="28846" spans="33:36">
      <c r="AG28846" s="5"/>
      <c r="AJ28846" s="4"/>
    </row>
    <row r="28847" spans="33:36">
      <c r="AG28847" s="5"/>
      <c r="AJ28847" s="4"/>
    </row>
    <row r="28848" spans="33:36">
      <c r="AG28848" s="5"/>
      <c r="AJ28848" s="4"/>
    </row>
    <row r="28849" spans="33:36">
      <c r="AG28849" s="5"/>
      <c r="AJ28849" s="4"/>
    </row>
    <row r="28850" spans="33:36">
      <c r="AG28850" s="5"/>
      <c r="AJ28850" s="4"/>
    </row>
    <row r="28851" spans="33:36">
      <c r="AG28851" s="5"/>
      <c r="AJ28851" s="4"/>
    </row>
    <row r="28852" spans="33:36">
      <c r="AG28852" s="5"/>
      <c r="AJ28852" s="4"/>
    </row>
    <row r="28853" spans="33:36">
      <c r="AG28853" s="5"/>
      <c r="AJ28853" s="4"/>
    </row>
    <row r="28854" spans="33:36">
      <c r="AG28854" s="5"/>
      <c r="AJ28854" s="4"/>
    </row>
    <row r="28855" spans="33:36">
      <c r="AG28855" s="5"/>
      <c r="AJ28855" s="4"/>
    </row>
    <row r="28856" spans="33:36">
      <c r="AG28856" s="5"/>
      <c r="AJ28856" s="4"/>
    </row>
    <row r="28857" spans="33:36">
      <c r="AG28857" s="5"/>
      <c r="AJ28857" s="4"/>
    </row>
    <row r="28858" spans="33:36">
      <c r="AG28858" s="5"/>
      <c r="AJ28858" s="4"/>
    </row>
    <row r="28859" spans="33:36">
      <c r="AG28859" s="5"/>
      <c r="AJ28859" s="4"/>
    </row>
    <row r="28860" spans="33:36">
      <c r="AG28860" s="5"/>
      <c r="AJ28860" s="4"/>
    </row>
    <row r="28861" spans="33:36">
      <c r="AG28861" s="5"/>
      <c r="AJ28861" s="4"/>
    </row>
    <row r="28862" spans="33:36">
      <c r="AG28862" s="5"/>
      <c r="AJ28862" s="4"/>
    </row>
    <row r="28863" spans="33:36">
      <c r="AG28863" s="5"/>
      <c r="AJ28863" s="4"/>
    </row>
    <row r="28864" spans="33:36">
      <c r="AG28864" s="5"/>
      <c r="AJ28864" s="4"/>
    </row>
    <row r="28865" spans="33:36">
      <c r="AG28865" s="5"/>
      <c r="AJ28865" s="4"/>
    </row>
    <row r="28866" spans="33:36">
      <c r="AG28866" s="5"/>
      <c r="AJ28866" s="4"/>
    </row>
    <row r="28867" spans="33:36">
      <c r="AG28867" s="5"/>
      <c r="AJ28867" s="4"/>
    </row>
    <row r="28868" spans="33:36">
      <c r="AG28868" s="5"/>
      <c r="AJ28868" s="4"/>
    </row>
    <row r="28869" spans="33:36">
      <c r="AG28869" s="5"/>
      <c r="AJ28869" s="4"/>
    </row>
    <row r="28870" spans="33:36">
      <c r="AG28870" s="5"/>
      <c r="AJ28870" s="4"/>
    </row>
    <row r="28871" spans="33:36">
      <c r="AG28871" s="5"/>
      <c r="AJ28871" s="4"/>
    </row>
    <row r="28872" spans="33:36">
      <c r="AG28872" s="5"/>
      <c r="AJ28872" s="4"/>
    </row>
    <row r="28873" spans="33:36">
      <c r="AG28873" s="5"/>
      <c r="AJ28873" s="4"/>
    </row>
    <row r="28874" spans="33:36">
      <c r="AG28874" s="5"/>
      <c r="AJ28874" s="4"/>
    </row>
    <row r="28875" spans="33:36">
      <c r="AG28875" s="5"/>
      <c r="AJ28875" s="4"/>
    </row>
    <row r="28876" spans="33:36">
      <c r="AG28876" s="5"/>
      <c r="AJ28876" s="4"/>
    </row>
    <row r="28877" spans="33:36">
      <c r="AG28877" s="5"/>
      <c r="AJ28877" s="4"/>
    </row>
    <row r="28878" spans="33:36">
      <c r="AG28878" s="5"/>
      <c r="AJ28878" s="4"/>
    </row>
    <row r="28879" spans="33:36">
      <c r="AG28879" s="5"/>
      <c r="AJ28879" s="4"/>
    </row>
    <row r="28880" spans="33:36">
      <c r="AG28880" s="5"/>
      <c r="AJ28880" s="4"/>
    </row>
    <row r="28881" spans="33:36">
      <c r="AG28881" s="5"/>
      <c r="AJ28881" s="4"/>
    </row>
    <row r="28882" spans="33:36">
      <c r="AG28882" s="5"/>
      <c r="AJ28882" s="4"/>
    </row>
    <row r="28883" spans="33:36">
      <c r="AG28883" s="5"/>
      <c r="AJ28883" s="4"/>
    </row>
    <row r="28884" spans="33:36">
      <c r="AG28884" s="5"/>
      <c r="AJ28884" s="4"/>
    </row>
    <row r="28885" spans="33:36">
      <c r="AG28885" s="5"/>
      <c r="AJ28885" s="4"/>
    </row>
    <row r="28886" spans="33:36">
      <c r="AG28886" s="5"/>
      <c r="AJ28886" s="4"/>
    </row>
    <row r="28887" spans="33:36">
      <c r="AG28887" s="5"/>
      <c r="AJ28887" s="4"/>
    </row>
    <row r="28888" spans="33:36">
      <c r="AG28888" s="5"/>
      <c r="AJ28888" s="4"/>
    </row>
    <row r="28889" spans="33:36">
      <c r="AG28889" s="5"/>
      <c r="AJ28889" s="4"/>
    </row>
    <row r="28890" spans="33:36">
      <c r="AG28890" s="5"/>
      <c r="AJ28890" s="4"/>
    </row>
    <row r="28891" spans="33:36">
      <c r="AG28891" s="5"/>
      <c r="AJ28891" s="4"/>
    </row>
    <row r="28892" spans="33:36">
      <c r="AG28892" s="5"/>
      <c r="AJ28892" s="4"/>
    </row>
    <row r="28893" spans="33:36">
      <c r="AG28893" s="5"/>
      <c r="AJ28893" s="4"/>
    </row>
    <row r="28894" spans="33:36">
      <c r="AG28894" s="5"/>
      <c r="AJ28894" s="4"/>
    </row>
    <row r="28895" spans="33:36">
      <c r="AG28895" s="5"/>
      <c r="AJ28895" s="4"/>
    </row>
    <row r="28896" spans="33:36">
      <c r="AG28896" s="5"/>
      <c r="AJ28896" s="4"/>
    </row>
    <row r="28897" spans="33:36">
      <c r="AG28897" s="5"/>
      <c r="AJ28897" s="4"/>
    </row>
    <row r="28898" spans="33:36">
      <c r="AG28898" s="5"/>
      <c r="AJ28898" s="4"/>
    </row>
    <row r="28899" spans="33:36">
      <c r="AG28899" s="5"/>
      <c r="AJ28899" s="4"/>
    </row>
    <row r="28900" spans="33:36">
      <c r="AG28900" s="5"/>
      <c r="AJ28900" s="4"/>
    </row>
    <row r="28901" spans="33:36">
      <c r="AG28901" s="5"/>
      <c r="AJ28901" s="4"/>
    </row>
    <row r="28902" spans="33:36">
      <c r="AG28902" s="5"/>
      <c r="AJ28902" s="4"/>
    </row>
    <row r="28903" spans="33:36">
      <c r="AG28903" s="5"/>
      <c r="AJ28903" s="4"/>
    </row>
    <row r="28904" spans="33:36">
      <c r="AG28904" s="5"/>
      <c r="AJ28904" s="4"/>
    </row>
    <row r="28905" spans="33:36">
      <c r="AG28905" s="5"/>
      <c r="AJ28905" s="4"/>
    </row>
    <row r="28906" spans="33:36">
      <c r="AG28906" s="5"/>
      <c r="AJ28906" s="4"/>
    </row>
    <row r="28907" spans="33:36">
      <c r="AG28907" s="5"/>
      <c r="AJ28907" s="4"/>
    </row>
    <row r="28908" spans="33:36">
      <c r="AG28908" s="5"/>
      <c r="AJ28908" s="4"/>
    </row>
    <row r="28909" spans="33:36">
      <c r="AG28909" s="5"/>
      <c r="AJ28909" s="4"/>
    </row>
    <row r="28910" spans="33:36">
      <c r="AG28910" s="5"/>
      <c r="AJ28910" s="4"/>
    </row>
    <row r="28911" spans="33:36">
      <c r="AG28911" s="5"/>
      <c r="AJ28911" s="4"/>
    </row>
    <row r="28912" spans="33:36">
      <c r="AG28912" s="5"/>
      <c r="AJ28912" s="4"/>
    </row>
    <row r="28913" spans="33:36">
      <c r="AG28913" s="5"/>
      <c r="AJ28913" s="4"/>
    </row>
    <row r="28914" spans="33:36">
      <c r="AG28914" s="5"/>
      <c r="AJ28914" s="4"/>
    </row>
    <row r="28915" spans="33:36">
      <c r="AG28915" s="5"/>
      <c r="AJ28915" s="4"/>
    </row>
    <row r="28916" spans="33:36">
      <c r="AG28916" s="5"/>
      <c r="AJ28916" s="4"/>
    </row>
    <row r="28917" spans="33:36">
      <c r="AG28917" s="5"/>
      <c r="AJ28917" s="4"/>
    </row>
    <row r="28918" spans="33:36">
      <c r="AG28918" s="5"/>
      <c r="AJ28918" s="4"/>
    </row>
    <row r="28919" spans="33:36">
      <c r="AG28919" s="5"/>
      <c r="AJ28919" s="4"/>
    </row>
    <row r="28920" spans="33:36">
      <c r="AG28920" s="5"/>
      <c r="AJ28920" s="4"/>
    </row>
    <row r="28921" spans="33:36">
      <c r="AG28921" s="5"/>
      <c r="AJ28921" s="4"/>
    </row>
    <row r="28922" spans="33:36">
      <c r="AG28922" s="5"/>
      <c r="AJ28922" s="4"/>
    </row>
    <row r="28923" spans="33:36">
      <c r="AG28923" s="5"/>
      <c r="AJ28923" s="4"/>
    </row>
    <row r="28924" spans="33:36">
      <c r="AG28924" s="5"/>
      <c r="AJ28924" s="4"/>
    </row>
    <row r="28925" spans="33:36">
      <c r="AG28925" s="5"/>
      <c r="AJ28925" s="4"/>
    </row>
    <row r="28926" spans="33:36">
      <c r="AG28926" s="5"/>
      <c r="AJ28926" s="4"/>
    </row>
    <row r="28927" spans="33:36">
      <c r="AG28927" s="5"/>
      <c r="AJ28927" s="4"/>
    </row>
    <row r="28928" spans="33:36">
      <c r="AG28928" s="5"/>
      <c r="AJ28928" s="4"/>
    </row>
    <row r="28929" spans="33:36">
      <c r="AG28929" s="5"/>
      <c r="AJ28929" s="4"/>
    </row>
    <row r="28930" spans="33:36">
      <c r="AG28930" s="5"/>
      <c r="AJ28930" s="4"/>
    </row>
    <row r="28931" spans="33:36">
      <c r="AG28931" s="5"/>
      <c r="AJ28931" s="4"/>
    </row>
    <row r="28932" spans="33:36">
      <c r="AG28932" s="5"/>
      <c r="AJ28932" s="4"/>
    </row>
    <row r="28933" spans="33:36">
      <c r="AG28933" s="5"/>
      <c r="AJ28933" s="4"/>
    </row>
    <row r="28934" spans="33:36">
      <c r="AG28934" s="5"/>
      <c r="AJ28934" s="4"/>
    </row>
    <row r="28935" spans="33:36">
      <c r="AG28935" s="5"/>
      <c r="AJ28935" s="4"/>
    </row>
    <row r="28936" spans="33:36">
      <c r="AG28936" s="5"/>
      <c r="AJ28936" s="4"/>
    </row>
    <row r="28937" spans="33:36">
      <c r="AG28937" s="5"/>
      <c r="AJ28937" s="4"/>
    </row>
    <row r="28938" spans="33:36">
      <c r="AG28938" s="5"/>
      <c r="AJ28938" s="4"/>
    </row>
    <row r="28939" spans="33:36">
      <c r="AG28939" s="5"/>
      <c r="AJ28939" s="4"/>
    </row>
    <row r="28940" spans="33:36">
      <c r="AG28940" s="5"/>
      <c r="AJ28940" s="4"/>
    </row>
    <row r="28941" spans="33:36">
      <c r="AG28941" s="5"/>
      <c r="AJ28941" s="4"/>
    </row>
    <row r="28942" spans="33:36">
      <c r="AG28942" s="5"/>
      <c r="AJ28942" s="4"/>
    </row>
    <row r="28943" spans="33:36">
      <c r="AG28943" s="5"/>
      <c r="AJ28943" s="4"/>
    </row>
    <row r="28944" spans="33:36">
      <c r="AG28944" s="5"/>
      <c r="AJ28944" s="4"/>
    </row>
    <row r="28945" spans="33:36">
      <c r="AG28945" s="5"/>
      <c r="AJ28945" s="4"/>
    </row>
    <row r="28946" spans="33:36">
      <c r="AG28946" s="5"/>
      <c r="AJ28946" s="4"/>
    </row>
    <row r="28947" spans="33:36">
      <c r="AG28947" s="5"/>
      <c r="AJ28947" s="4"/>
    </row>
    <row r="28948" spans="33:36">
      <c r="AG28948" s="5"/>
      <c r="AJ28948" s="4"/>
    </row>
    <row r="28949" spans="33:36">
      <c r="AG28949" s="5"/>
      <c r="AJ28949" s="4"/>
    </row>
    <row r="28950" spans="33:36">
      <c r="AG28950" s="5"/>
      <c r="AJ28950" s="4"/>
    </row>
    <row r="28951" spans="33:36">
      <c r="AG28951" s="5"/>
      <c r="AJ28951" s="4"/>
    </row>
    <row r="28952" spans="33:36">
      <c r="AG28952" s="5"/>
      <c r="AJ28952" s="4"/>
    </row>
    <row r="28953" spans="33:36">
      <c r="AG28953" s="5"/>
      <c r="AJ28953" s="4"/>
    </row>
    <row r="28954" spans="33:36">
      <c r="AG28954" s="5"/>
      <c r="AJ28954" s="4"/>
    </row>
    <row r="28955" spans="33:36">
      <c r="AG28955" s="5"/>
      <c r="AJ28955" s="4"/>
    </row>
    <row r="28956" spans="33:36">
      <c r="AG28956" s="5"/>
      <c r="AJ28956" s="4"/>
    </row>
    <row r="28957" spans="33:36">
      <c r="AG28957" s="5"/>
      <c r="AJ28957" s="4"/>
    </row>
    <row r="28958" spans="33:36">
      <c r="AG28958" s="5"/>
      <c r="AJ28958" s="4"/>
    </row>
    <row r="28959" spans="33:36">
      <c r="AG28959" s="5"/>
      <c r="AJ28959" s="4"/>
    </row>
    <row r="28960" spans="33:36">
      <c r="AG28960" s="5"/>
      <c r="AJ28960" s="4"/>
    </row>
    <row r="28961" spans="33:36">
      <c r="AG28961" s="5"/>
      <c r="AJ28961" s="4"/>
    </row>
    <row r="28962" spans="33:36">
      <c r="AG28962" s="5"/>
      <c r="AJ28962" s="4"/>
    </row>
    <row r="28963" spans="33:36">
      <c r="AG28963" s="5"/>
      <c r="AJ28963" s="4"/>
    </row>
    <row r="28964" spans="33:36">
      <c r="AG28964" s="5"/>
      <c r="AJ28964" s="4"/>
    </row>
    <row r="28965" spans="33:36">
      <c r="AG28965" s="5"/>
      <c r="AJ28965" s="4"/>
    </row>
    <row r="28966" spans="33:36">
      <c r="AG28966" s="5"/>
      <c r="AJ28966" s="4"/>
    </row>
    <row r="28967" spans="33:36">
      <c r="AG28967" s="5"/>
      <c r="AJ28967" s="4"/>
    </row>
    <row r="28968" spans="33:36">
      <c r="AG28968" s="5"/>
      <c r="AJ28968" s="4"/>
    </row>
    <row r="28969" spans="33:36">
      <c r="AG28969" s="5"/>
      <c r="AJ28969" s="4"/>
    </row>
    <row r="28970" spans="33:36">
      <c r="AG28970" s="5"/>
      <c r="AJ28970" s="4"/>
    </row>
    <row r="28971" spans="33:36">
      <c r="AG28971" s="5"/>
      <c r="AJ28971" s="4"/>
    </row>
    <row r="28972" spans="33:36">
      <c r="AG28972" s="5"/>
      <c r="AJ28972" s="4"/>
    </row>
    <row r="28973" spans="33:36">
      <c r="AG28973" s="5"/>
      <c r="AJ28973" s="4"/>
    </row>
    <row r="28974" spans="33:36">
      <c r="AG28974" s="5"/>
      <c r="AJ28974" s="4"/>
    </row>
    <row r="28975" spans="33:36">
      <c r="AG28975" s="5"/>
      <c r="AJ28975" s="4"/>
    </row>
    <row r="28976" spans="33:36">
      <c r="AG28976" s="5"/>
      <c r="AJ28976" s="4"/>
    </row>
    <row r="28977" spans="33:36">
      <c r="AG28977" s="5"/>
      <c r="AJ28977" s="4"/>
    </row>
    <row r="28978" spans="33:36">
      <c r="AG28978" s="5"/>
      <c r="AJ28978" s="4"/>
    </row>
    <row r="28979" spans="33:36">
      <c r="AG28979" s="5"/>
      <c r="AJ28979" s="4"/>
    </row>
    <row r="28980" spans="33:36">
      <c r="AG28980" s="5"/>
      <c r="AJ28980" s="4"/>
    </row>
    <row r="28981" spans="33:36">
      <c r="AG28981" s="5"/>
      <c r="AJ28981" s="4"/>
    </row>
    <row r="28982" spans="33:36">
      <c r="AG28982" s="5"/>
      <c r="AJ28982" s="4"/>
    </row>
    <row r="28983" spans="33:36">
      <c r="AG28983" s="5"/>
      <c r="AJ28983" s="4"/>
    </row>
    <row r="28984" spans="33:36">
      <c r="AG28984" s="5"/>
      <c r="AJ28984" s="4"/>
    </row>
    <row r="28985" spans="33:36">
      <c r="AG28985" s="5"/>
      <c r="AJ28985" s="4"/>
    </row>
    <row r="28986" spans="33:36">
      <c r="AG28986" s="5"/>
      <c r="AJ28986" s="4"/>
    </row>
    <row r="28987" spans="33:36">
      <c r="AG28987" s="5"/>
      <c r="AJ28987" s="4"/>
    </row>
    <row r="28988" spans="33:36">
      <c r="AG28988" s="5"/>
      <c r="AJ28988" s="4"/>
    </row>
    <row r="28989" spans="33:36">
      <c r="AG28989" s="5"/>
      <c r="AJ28989" s="4"/>
    </row>
    <row r="28990" spans="33:36">
      <c r="AG28990" s="5"/>
      <c r="AJ28990" s="4"/>
    </row>
    <row r="28991" spans="33:36">
      <c r="AG28991" s="5"/>
      <c r="AJ28991" s="4"/>
    </row>
    <row r="28992" spans="33:36">
      <c r="AG28992" s="5"/>
      <c r="AJ28992" s="4"/>
    </row>
    <row r="28993" spans="33:36">
      <c r="AG28993" s="5"/>
      <c r="AJ28993" s="4"/>
    </row>
    <row r="28994" spans="33:36">
      <c r="AG28994" s="5"/>
      <c r="AJ28994" s="4"/>
    </row>
    <row r="28995" spans="33:36">
      <c r="AG28995" s="5"/>
      <c r="AJ28995" s="4"/>
    </row>
    <row r="28996" spans="33:36">
      <c r="AG28996" s="5"/>
      <c r="AJ28996" s="4"/>
    </row>
    <row r="28997" spans="33:36">
      <c r="AG28997" s="5"/>
      <c r="AJ28997" s="4"/>
    </row>
    <row r="28998" spans="33:36">
      <c r="AG28998" s="5"/>
      <c r="AJ28998" s="4"/>
    </row>
    <row r="28999" spans="33:36">
      <c r="AG28999" s="5"/>
      <c r="AJ28999" s="4"/>
    </row>
    <row r="29000" spans="33:36">
      <c r="AG29000" s="5"/>
      <c r="AJ29000" s="4"/>
    </row>
    <row r="29001" spans="33:36">
      <c r="AG29001" s="5"/>
      <c r="AJ29001" s="4"/>
    </row>
    <row r="29002" spans="33:36">
      <c r="AG29002" s="5"/>
      <c r="AJ29002" s="4"/>
    </row>
    <row r="29003" spans="33:36">
      <c r="AG29003" s="5"/>
      <c r="AJ29003" s="4"/>
    </row>
    <row r="29004" spans="33:36">
      <c r="AG29004" s="5"/>
      <c r="AJ29004" s="4"/>
    </row>
    <row r="29005" spans="33:36">
      <c r="AG29005" s="5"/>
      <c r="AJ29005" s="4"/>
    </row>
    <row r="29006" spans="33:36">
      <c r="AG29006" s="5"/>
      <c r="AJ29006" s="4"/>
    </row>
    <row r="29007" spans="33:36">
      <c r="AG29007" s="5"/>
      <c r="AJ29007" s="4"/>
    </row>
    <row r="29008" spans="33:36">
      <c r="AG29008" s="5"/>
      <c r="AJ29008" s="4"/>
    </row>
    <row r="29009" spans="33:36">
      <c r="AG29009" s="5"/>
      <c r="AJ29009" s="4"/>
    </row>
    <row r="29010" spans="33:36">
      <c r="AG29010" s="5"/>
      <c r="AJ29010" s="4"/>
    </row>
    <row r="29011" spans="33:36">
      <c r="AG29011" s="5"/>
      <c r="AJ29011" s="4"/>
    </row>
    <row r="29012" spans="33:36">
      <c r="AG29012" s="5"/>
      <c r="AJ29012" s="4"/>
    </row>
    <row r="29013" spans="33:36">
      <c r="AG29013" s="5"/>
      <c r="AJ29013" s="4"/>
    </row>
    <row r="29014" spans="33:36">
      <c r="AG29014" s="5"/>
      <c r="AJ29014" s="4"/>
    </row>
    <row r="29015" spans="33:36">
      <c r="AG29015" s="5"/>
      <c r="AJ29015" s="4"/>
    </row>
    <row r="29016" spans="33:36">
      <c r="AG29016" s="5"/>
      <c r="AJ29016" s="4"/>
    </row>
    <row r="29017" spans="33:36">
      <c r="AG29017" s="5"/>
      <c r="AJ29017" s="4"/>
    </row>
    <row r="29018" spans="33:36">
      <c r="AG29018" s="5"/>
      <c r="AJ29018" s="4"/>
    </row>
    <row r="29019" spans="33:36">
      <c r="AG29019" s="5"/>
      <c r="AJ29019" s="4"/>
    </row>
    <row r="29020" spans="33:36">
      <c r="AG29020" s="5"/>
      <c r="AJ29020" s="4"/>
    </row>
    <row r="29021" spans="33:36">
      <c r="AG29021" s="5"/>
      <c r="AJ29021" s="4"/>
    </row>
    <row r="29022" spans="33:36">
      <c r="AG29022" s="5"/>
      <c r="AJ29022" s="4"/>
    </row>
    <row r="29023" spans="33:36">
      <c r="AG29023" s="5"/>
      <c r="AJ29023" s="4"/>
    </row>
    <row r="29024" spans="33:36">
      <c r="AG29024" s="5"/>
      <c r="AJ29024" s="4"/>
    </row>
    <row r="29025" spans="33:36">
      <c r="AG29025" s="5"/>
      <c r="AJ29025" s="4"/>
    </row>
    <row r="29026" spans="33:36">
      <c r="AG29026" s="5"/>
      <c r="AJ29026" s="4"/>
    </row>
    <row r="29027" spans="33:36">
      <c r="AG29027" s="5"/>
      <c r="AJ29027" s="4"/>
    </row>
    <row r="29028" spans="33:36">
      <c r="AG29028" s="5"/>
      <c r="AJ29028" s="4"/>
    </row>
    <row r="29029" spans="33:36">
      <c r="AG29029" s="5"/>
      <c r="AJ29029" s="4"/>
    </row>
    <row r="29030" spans="33:36">
      <c r="AG29030" s="5"/>
      <c r="AJ29030" s="4"/>
    </row>
    <row r="29031" spans="33:36">
      <c r="AG29031" s="5"/>
      <c r="AJ29031" s="4"/>
    </row>
    <row r="29032" spans="33:36">
      <c r="AG29032" s="5"/>
      <c r="AJ29032" s="4"/>
    </row>
    <row r="29033" spans="33:36">
      <c r="AG29033" s="5"/>
      <c r="AJ29033" s="4"/>
    </row>
    <row r="29034" spans="33:36">
      <c r="AG29034" s="5"/>
      <c r="AJ29034" s="4"/>
    </row>
    <row r="29035" spans="33:36">
      <c r="AG29035" s="5"/>
      <c r="AJ29035" s="4"/>
    </row>
    <row r="29036" spans="33:36">
      <c r="AG29036" s="5"/>
      <c r="AJ29036" s="4"/>
    </row>
    <row r="29037" spans="33:36">
      <c r="AG29037" s="5"/>
      <c r="AJ29037" s="4"/>
    </row>
    <row r="29038" spans="33:36">
      <c r="AG29038" s="5"/>
      <c r="AJ29038" s="4"/>
    </row>
    <row r="29039" spans="33:36">
      <c r="AG29039" s="5"/>
      <c r="AJ29039" s="4"/>
    </row>
    <row r="29040" spans="33:36">
      <c r="AG29040" s="5"/>
      <c r="AJ29040" s="4"/>
    </row>
    <row r="29041" spans="33:36">
      <c r="AG29041" s="5"/>
      <c r="AJ29041" s="4"/>
    </row>
    <row r="29042" spans="33:36">
      <c r="AG29042" s="5"/>
      <c r="AJ29042" s="4"/>
    </row>
    <row r="29043" spans="33:36">
      <c r="AG29043" s="5"/>
      <c r="AJ29043" s="4"/>
    </row>
    <row r="29044" spans="33:36">
      <c r="AG29044" s="5"/>
      <c r="AJ29044" s="4"/>
    </row>
    <row r="29045" spans="33:36">
      <c r="AG29045" s="5"/>
      <c r="AJ29045" s="4"/>
    </row>
    <row r="29046" spans="33:36">
      <c r="AG29046" s="5"/>
      <c r="AJ29046" s="4"/>
    </row>
    <row r="29047" spans="33:36">
      <c r="AG29047" s="5"/>
      <c r="AJ29047" s="4"/>
    </row>
    <row r="29048" spans="33:36">
      <c r="AG29048" s="5"/>
      <c r="AJ29048" s="4"/>
    </row>
    <row r="29049" spans="33:36">
      <c r="AG29049" s="5"/>
      <c r="AJ29049" s="4"/>
    </row>
    <row r="29050" spans="33:36">
      <c r="AG29050" s="5"/>
      <c r="AJ29050" s="4"/>
    </row>
    <row r="29051" spans="33:36">
      <c r="AG29051" s="5"/>
      <c r="AJ29051" s="4"/>
    </row>
    <row r="29052" spans="33:36">
      <c r="AG29052" s="5"/>
      <c r="AJ29052" s="4"/>
    </row>
    <row r="29053" spans="33:36">
      <c r="AG29053" s="5"/>
      <c r="AJ29053" s="4"/>
    </row>
    <row r="29054" spans="33:36">
      <c r="AG29054" s="5"/>
      <c r="AJ29054" s="4"/>
    </row>
    <row r="29055" spans="33:36">
      <c r="AG29055" s="5"/>
      <c r="AJ29055" s="4"/>
    </row>
    <row r="29056" spans="33:36">
      <c r="AG29056" s="5"/>
      <c r="AJ29056" s="4"/>
    </row>
    <row r="29057" spans="33:36">
      <c r="AG29057" s="5"/>
      <c r="AJ29057" s="4"/>
    </row>
    <row r="29058" spans="33:36">
      <c r="AG29058" s="5"/>
      <c r="AJ29058" s="4"/>
    </row>
    <row r="29059" spans="33:36">
      <c r="AG29059" s="5"/>
      <c r="AJ29059" s="4"/>
    </row>
    <row r="29060" spans="33:36">
      <c r="AG29060" s="5"/>
      <c r="AJ29060" s="4"/>
    </row>
    <row r="29061" spans="33:36">
      <c r="AG29061" s="5"/>
      <c r="AJ29061" s="4"/>
    </row>
    <row r="29062" spans="33:36">
      <c r="AG29062" s="5"/>
      <c r="AJ29062" s="4"/>
    </row>
    <row r="29063" spans="33:36">
      <c r="AG29063" s="5"/>
      <c r="AJ29063" s="4"/>
    </row>
    <row r="29064" spans="33:36">
      <c r="AG29064" s="5"/>
      <c r="AJ29064" s="4"/>
    </row>
    <row r="29065" spans="33:36">
      <c r="AG29065" s="5"/>
      <c r="AJ29065" s="4"/>
    </row>
    <row r="29066" spans="33:36">
      <c r="AG29066" s="5"/>
      <c r="AJ29066" s="4"/>
    </row>
    <row r="29067" spans="33:36">
      <c r="AG29067" s="5"/>
      <c r="AJ29067" s="4"/>
    </row>
    <row r="29068" spans="33:36">
      <c r="AG29068" s="5"/>
      <c r="AJ29068" s="4"/>
    </row>
    <row r="29069" spans="33:36">
      <c r="AG29069" s="5"/>
      <c r="AJ29069" s="4"/>
    </row>
    <row r="29070" spans="33:36">
      <c r="AG29070" s="5"/>
      <c r="AJ29070" s="4"/>
    </row>
    <row r="29071" spans="33:36">
      <c r="AG29071" s="5"/>
      <c r="AJ29071" s="4"/>
    </row>
    <row r="29072" spans="33:36">
      <c r="AG29072" s="5"/>
      <c r="AJ29072" s="4"/>
    </row>
    <row r="29073" spans="33:36">
      <c r="AG29073" s="5"/>
      <c r="AJ29073" s="4"/>
    </row>
    <row r="29074" spans="33:36">
      <c r="AG29074" s="5"/>
      <c r="AJ29074" s="4"/>
    </row>
    <row r="29075" spans="33:36">
      <c r="AG29075" s="5"/>
      <c r="AJ29075" s="4"/>
    </row>
    <row r="29076" spans="33:36">
      <c r="AG29076" s="5"/>
      <c r="AJ29076" s="4"/>
    </row>
    <row r="29077" spans="33:36">
      <c r="AG29077" s="5"/>
      <c r="AJ29077" s="4"/>
    </row>
    <row r="29078" spans="33:36">
      <c r="AG29078" s="5"/>
      <c r="AJ29078" s="4"/>
    </row>
    <row r="29079" spans="33:36">
      <c r="AG29079" s="5"/>
      <c r="AJ29079" s="4"/>
    </row>
    <row r="29080" spans="33:36">
      <c r="AG29080" s="5"/>
      <c r="AJ29080" s="4"/>
    </row>
    <row r="29081" spans="33:36">
      <c r="AG29081" s="5"/>
      <c r="AJ29081" s="4"/>
    </row>
    <row r="29082" spans="33:36">
      <c r="AG29082" s="5"/>
      <c r="AJ29082" s="4"/>
    </row>
    <row r="29083" spans="33:36">
      <c r="AG29083" s="5"/>
      <c r="AJ29083" s="4"/>
    </row>
    <row r="29084" spans="33:36">
      <c r="AG29084" s="5"/>
      <c r="AJ29084" s="4"/>
    </row>
    <row r="29085" spans="33:36">
      <c r="AG29085" s="5"/>
      <c r="AJ29085" s="4"/>
    </row>
    <row r="29086" spans="33:36">
      <c r="AG29086" s="5"/>
      <c r="AJ29086" s="4"/>
    </row>
    <row r="29087" spans="33:36">
      <c r="AG29087" s="5"/>
      <c r="AJ29087" s="4"/>
    </row>
    <row r="29088" spans="33:36">
      <c r="AG29088" s="5"/>
      <c r="AJ29088" s="4"/>
    </row>
    <row r="29089" spans="33:36">
      <c r="AG29089" s="5"/>
      <c r="AJ29089" s="4"/>
    </row>
    <row r="29090" spans="33:36">
      <c r="AG29090" s="5"/>
      <c r="AJ29090" s="4"/>
    </row>
    <row r="29091" spans="33:36">
      <c r="AG29091" s="5"/>
      <c r="AJ29091" s="4"/>
    </row>
    <row r="29092" spans="33:36">
      <c r="AG29092" s="5"/>
      <c r="AJ29092" s="4"/>
    </row>
    <row r="29093" spans="33:36">
      <c r="AG29093" s="5"/>
      <c r="AJ29093" s="4"/>
    </row>
    <row r="29094" spans="33:36">
      <c r="AG29094" s="5"/>
      <c r="AJ29094" s="4"/>
    </row>
    <row r="29095" spans="33:36">
      <c r="AG29095" s="5"/>
      <c r="AJ29095" s="4"/>
    </row>
    <row r="29096" spans="33:36">
      <c r="AG29096" s="5"/>
      <c r="AJ29096" s="4"/>
    </row>
    <row r="29097" spans="33:36">
      <c r="AG29097" s="5"/>
      <c r="AJ29097" s="4"/>
    </row>
    <row r="29098" spans="33:36">
      <c r="AG29098" s="5"/>
      <c r="AJ29098" s="4"/>
    </row>
    <row r="29099" spans="33:36">
      <c r="AG29099" s="5"/>
      <c r="AJ29099" s="4"/>
    </row>
    <row r="29100" spans="33:36">
      <c r="AG29100" s="5"/>
      <c r="AJ29100" s="4"/>
    </row>
    <row r="29101" spans="33:36">
      <c r="AG29101" s="5"/>
      <c r="AJ29101" s="4"/>
    </row>
    <row r="29102" spans="33:36">
      <c r="AG29102" s="5"/>
      <c r="AJ29102" s="4"/>
    </row>
    <row r="29103" spans="33:36">
      <c r="AG29103" s="5"/>
      <c r="AJ29103" s="4"/>
    </row>
    <row r="29104" spans="33:36">
      <c r="AG29104" s="5"/>
      <c r="AJ29104" s="4"/>
    </row>
    <row r="29105" spans="33:36">
      <c r="AG29105" s="5"/>
      <c r="AJ29105" s="4"/>
    </row>
    <row r="29106" spans="33:36">
      <c r="AG29106" s="5"/>
      <c r="AJ29106" s="4"/>
    </row>
    <row r="29107" spans="33:36">
      <c r="AG29107" s="5"/>
      <c r="AJ29107" s="4"/>
    </row>
    <row r="29108" spans="33:36">
      <c r="AG29108" s="5"/>
      <c r="AJ29108" s="4"/>
    </row>
    <row r="29109" spans="33:36">
      <c r="AG29109" s="5"/>
      <c r="AJ29109" s="4"/>
    </row>
    <row r="29110" spans="33:36">
      <c r="AG29110" s="5"/>
      <c r="AJ29110" s="4"/>
    </row>
    <row r="29111" spans="33:36">
      <c r="AG29111" s="5"/>
      <c r="AJ29111" s="4"/>
    </row>
    <row r="29112" spans="33:36">
      <c r="AG29112" s="5"/>
      <c r="AJ29112" s="4"/>
    </row>
    <row r="29113" spans="33:36">
      <c r="AG29113" s="5"/>
      <c r="AJ29113" s="4"/>
    </row>
    <row r="29114" spans="33:36">
      <c r="AG29114" s="5"/>
      <c r="AJ29114" s="4"/>
    </row>
    <row r="29115" spans="33:36">
      <c r="AG29115" s="5"/>
      <c r="AJ29115" s="4"/>
    </row>
    <row r="29116" spans="33:36">
      <c r="AG29116" s="5"/>
      <c r="AJ29116" s="4"/>
    </row>
    <row r="29117" spans="33:36">
      <c r="AG29117" s="5"/>
      <c r="AJ29117" s="4"/>
    </row>
    <row r="29118" spans="33:36">
      <c r="AG29118" s="5"/>
      <c r="AJ29118" s="4"/>
    </row>
    <row r="29119" spans="33:36">
      <c r="AG29119" s="5"/>
      <c r="AJ29119" s="4"/>
    </row>
    <row r="29120" spans="33:36">
      <c r="AG29120" s="5"/>
      <c r="AJ29120" s="4"/>
    </row>
    <row r="29121" spans="33:36">
      <c r="AG29121" s="5"/>
      <c r="AJ29121" s="4"/>
    </row>
    <row r="29122" spans="33:36">
      <c r="AG29122" s="5"/>
      <c r="AJ29122" s="4"/>
    </row>
    <row r="29123" spans="33:36">
      <c r="AG29123" s="5"/>
      <c r="AJ29123" s="4"/>
    </row>
    <row r="29124" spans="33:36">
      <c r="AG29124" s="5"/>
      <c r="AJ29124" s="4"/>
    </row>
    <row r="29125" spans="33:36">
      <c r="AG29125" s="5"/>
      <c r="AJ29125" s="4"/>
    </row>
    <row r="29126" spans="33:36">
      <c r="AG29126" s="5"/>
      <c r="AJ29126" s="4"/>
    </row>
    <row r="29127" spans="33:36">
      <c r="AG29127" s="5"/>
      <c r="AJ29127" s="4"/>
    </row>
    <row r="29128" spans="33:36">
      <c r="AG29128" s="5"/>
      <c r="AJ29128" s="4"/>
    </row>
    <row r="29129" spans="33:36">
      <c r="AG29129" s="5"/>
      <c r="AJ29129" s="4"/>
    </row>
    <row r="29130" spans="33:36">
      <c r="AG29130" s="5"/>
      <c r="AJ29130" s="4"/>
    </row>
    <row r="29131" spans="33:36">
      <c r="AG29131" s="5"/>
      <c r="AJ29131" s="4"/>
    </row>
    <row r="29132" spans="33:36">
      <c r="AG29132" s="5"/>
      <c r="AJ29132" s="4"/>
    </row>
    <row r="29133" spans="33:36">
      <c r="AG29133" s="5"/>
      <c r="AJ29133" s="4"/>
    </row>
    <row r="29134" spans="33:36">
      <c r="AG29134" s="5"/>
      <c r="AJ29134" s="4"/>
    </row>
    <row r="29135" spans="33:36">
      <c r="AG29135" s="5"/>
      <c r="AJ29135" s="4"/>
    </row>
    <row r="29136" spans="33:36">
      <c r="AG29136" s="5"/>
      <c r="AJ29136" s="4"/>
    </row>
    <row r="29137" spans="33:36">
      <c r="AG29137" s="5"/>
      <c r="AJ29137" s="4"/>
    </row>
    <row r="29138" spans="33:36">
      <c r="AG29138" s="5"/>
      <c r="AJ29138" s="4"/>
    </row>
    <row r="29139" spans="33:36">
      <c r="AG29139" s="5"/>
      <c r="AJ29139" s="4"/>
    </row>
    <row r="29140" spans="33:36">
      <c r="AG29140" s="5"/>
      <c r="AJ29140" s="4"/>
    </row>
    <row r="29141" spans="33:36">
      <c r="AG29141" s="5"/>
      <c r="AJ29141" s="4"/>
    </row>
    <row r="29142" spans="33:36">
      <c r="AG29142" s="5"/>
      <c r="AJ29142" s="4"/>
    </row>
    <row r="29143" spans="33:36">
      <c r="AG29143" s="5"/>
      <c r="AJ29143" s="4"/>
    </row>
    <row r="29144" spans="33:36">
      <c r="AG29144" s="5"/>
      <c r="AJ29144" s="4"/>
    </row>
    <row r="29145" spans="33:36">
      <c r="AG29145" s="5"/>
      <c r="AJ29145" s="4"/>
    </row>
    <row r="29146" spans="33:36">
      <c r="AG29146" s="5"/>
      <c r="AJ29146" s="4"/>
    </row>
    <row r="29147" spans="33:36">
      <c r="AG29147" s="5"/>
      <c r="AJ29147" s="4"/>
    </row>
    <row r="29148" spans="33:36">
      <c r="AG29148" s="5"/>
      <c r="AJ29148" s="4"/>
    </row>
    <row r="29149" spans="33:36">
      <c r="AG29149" s="5"/>
      <c r="AJ29149" s="4"/>
    </row>
    <row r="29150" spans="33:36">
      <c r="AG29150" s="5"/>
      <c r="AJ29150" s="4"/>
    </row>
    <row r="29151" spans="33:36">
      <c r="AG29151" s="5"/>
      <c r="AJ29151" s="4"/>
    </row>
    <row r="29152" spans="33:36">
      <c r="AG29152" s="5"/>
      <c r="AJ29152" s="4"/>
    </row>
    <row r="29153" spans="33:36">
      <c r="AG29153" s="5"/>
      <c r="AJ29153" s="4"/>
    </row>
    <row r="29154" spans="33:36">
      <c r="AG29154" s="5"/>
      <c r="AJ29154" s="4"/>
    </row>
    <row r="29155" spans="33:36">
      <c r="AG29155" s="5"/>
      <c r="AJ29155" s="4"/>
    </row>
    <row r="29156" spans="33:36">
      <c r="AG29156" s="5"/>
      <c r="AJ29156" s="4"/>
    </row>
    <row r="29157" spans="33:36">
      <c r="AG29157" s="5"/>
      <c r="AJ29157" s="4"/>
    </row>
    <row r="29158" spans="33:36">
      <c r="AG29158" s="5"/>
      <c r="AJ29158" s="4"/>
    </row>
    <row r="29159" spans="33:36">
      <c r="AG29159" s="5"/>
      <c r="AJ29159" s="4"/>
    </row>
    <row r="29160" spans="33:36">
      <c r="AG29160" s="5"/>
      <c r="AJ29160" s="4"/>
    </row>
    <row r="29161" spans="33:36">
      <c r="AG29161" s="5"/>
      <c r="AJ29161" s="4"/>
    </row>
    <row r="29162" spans="33:36">
      <c r="AG29162" s="5"/>
      <c r="AJ29162" s="4"/>
    </row>
    <row r="29163" spans="33:36">
      <c r="AG29163" s="5"/>
      <c r="AJ29163" s="4"/>
    </row>
    <row r="29164" spans="33:36">
      <c r="AG29164" s="5"/>
      <c r="AJ29164" s="4"/>
    </row>
    <row r="29165" spans="33:36">
      <c r="AG29165" s="5"/>
      <c r="AJ29165" s="4"/>
    </row>
    <row r="29166" spans="33:36">
      <c r="AG29166" s="5"/>
      <c r="AJ29166" s="4"/>
    </row>
    <row r="29167" spans="33:36">
      <c r="AG29167" s="5"/>
      <c r="AJ29167" s="4"/>
    </row>
    <row r="29168" spans="33:36">
      <c r="AG29168" s="5"/>
      <c r="AJ29168" s="4"/>
    </row>
    <row r="29169" spans="33:36">
      <c r="AG29169" s="5"/>
      <c r="AJ29169" s="4"/>
    </row>
    <row r="29170" spans="33:36">
      <c r="AG29170" s="5"/>
      <c r="AJ29170" s="4"/>
    </row>
    <row r="29171" spans="33:36">
      <c r="AG29171" s="5"/>
      <c r="AJ29171" s="4"/>
    </row>
    <row r="29172" spans="33:36">
      <c r="AG29172" s="5"/>
      <c r="AJ29172" s="4"/>
    </row>
    <row r="29173" spans="33:36">
      <c r="AG29173" s="5"/>
      <c r="AJ29173" s="4"/>
    </row>
    <row r="29174" spans="33:36">
      <c r="AG29174" s="5"/>
      <c r="AJ29174" s="4"/>
    </row>
    <row r="29175" spans="33:36">
      <c r="AG29175" s="5"/>
      <c r="AJ29175" s="4"/>
    </row>
    <row r="29176" spans="33:36">
      <c r="AG29176" s="5"/>
      <c r="AJ29176" s="4"/>
    </row>
    <row r="29177" spans="33:36">
      <c r="AG29177" s="5"/>
      <c r="AJ29177" s="4"/>
    </row>
    <row r="29178" spans="33:36">
      <c r="AG29178" s="5"/>
      <c r="AJ29178" s="4"/>
    </row>
    <row r="29179" spans="33:36">
      <c r="AG29179" s="5"/>
      <c r="AJ29179" s="4"/>
    </row>
    <row r="29180" spans="33:36">
      <c r="AG29180" s="5"/>
      <c r="AJ29180" s="4"/>
    </row>
    <row r="29181" spans="33:36">
      <c r="AG29181" s="5"/>
      <c r="AJ29181" s="4"/>
    </row>
    <row r="29182" spans="33:36">
      <c r="AG29182" s="5"/>
      <c r="AJ29182" s="4"/>
    </row>
    <row r="29183" spans="33:36">
      <c r="AG29183" s="5"/>
      <c r="AJ29183" s="4"/>
    </row>
    <row r="29184" spans="33:36">
      <c r="AG29184" s="5"/>
      <c r="AJ29184" s="4"/>
    </row>
    <row r="29185" spans="33:36">
      <c r="AG29185" s="5"/>
      <c r="AJ29185" s="4"/>
    </row>
    <row r="29186" spans="33:36">
      <c r="AG29186" s="5"/>
      <c r="AJ29186" s="4"/>
    </row>
    <row r="29187" spans="33:36">
      <c r="AG29187" s="5"/>
      <c r="AJ29187" s="4"/>
    </row>
    <row r="29188" spans="33:36">
      <c r="AG29188" s="5"/>
      <c r="AJ29188" s="4"/>
    </row>
    <row r="29189" spans="33:36">
      <c r="AG29189" s="5"/>
      <c r="AJ29189" s="4"/>
    </row>
    <row r="29190" spans="33:36">
      <c r="AG29190" s="5"/>
      <c r="AJ29190" s="4"/>
    </row>
    <row r="29191" spans="33:36">
      <c r="AG29191" s="5"/>
      <c r="AJ29191" s="4"/>
    </row>
    <row r="29192" spans="33:36">
      <c r="AG29192" s="5"/>
      <c r="AJ29192" s="4"/>
    </row>
    <row r="29193" spans="33:36">
      <c r="AG29193" s="5"/>
      <c r="AJ29193" s="4"/>
    </row>
    <row r="29194" spans="33:36">
      <c r="AG29194" s="5"/>
      <c r="AJ29194" s="4"/>
    </row>
    <row r="29195" spans="33:36">
      <c r="AG29195" s="5"/>
      <c r="AJ29195" s="4"/>
    </row>
    <row r="29196" spans="33:36">
      <c r="AG29196" s="5"/>
      <c r="AJ29196" s="4"/>
    </row>
    <row r="29197" spans="33:36">
      <c r="AG29197" s="5"/>
      <c r="AJ29197" s="4"/>
    </row>
    <row r="29198" spans="33:36">
      <c r="AG29198" s="5"/>
      <c r="AJ29198" s="4"/>
    </row>
    <row r="29199" spans="33:36">
      <c r="AG29199" s="5"/>
      <c r="AJ29199" s="4"/>
    </row>
    <row r="29200" spans="33:36">
      <c r="AG29200" s="5"/>
      <c r="AJ29200" s="4"/>
    </row>
    <row r="29201" spans="33:36">
      <c r="AG29201" s="5"/>
      <c r="AJ29201" s="4"/>
    </row>
    <row r="29202" spans="33:36">
      <c r="AG29202" s="5"/>
      <c r="AJ29202" s="4"/>
    </row>
    <row r="29203" spans="33:36">
      <c r="AG29203" s="5"/>
      <c r="AJ29203" s="4"/>
    </row>
    <row r="29204" spans="33:36">
      <c r="AG29204" s="5"/>
      <c r="AJ29204" s="4"/>
    </row>
    <row r="29205" spans="33:36">
      <c r="AG29205" s="5"/>
      <c r="AJ29205" s="4"/>
    </row>
    <row r="29206" spans="33:36">
      <c r="AG29206" s="5"/>
      <c r="AJ29206" s="4"/>
    </row>
    <row r="29207" spans="33:36">
      <c r="AG29207" s="5"/>
      <c r="AJ29207" s="4"/>
    </row>
    <row r="29208" spans="33:36">
      <c r="AG29208" s="5"/>
      <c r="AJ29208" s="4"/>
    </row>
    <row r="29209" spans="33:36">
      <c r="AG29209" s="5"/>
      <c r="AJ29209" s="4"/>
    </row>
    <row r="29210" spans="33:36">
      <c r="AG29210" s="5"/>
      <c r="AJ29210" s="4"/>
    </row>
    <row r="29211" spans="33:36">
      <c r="AG29211" s="5"/>
      <c r="AJ29211" s="4"/>
    </row>
    <row r="29212" spans="33:36">
      <c r="AG29212" s="5"/>
      <c r="AJ29212" s="4"/>
    </row>
    <row r="29213" spans="33:36">
      <c r="AG29213" s="5"/>
      <c r="AJ29213" s="4"/>
    </row>
    <row r="29214" spans="33:36">
      <c r="AG29214" s="5"/>
      <c r="AJ29214" s="4"/>
    </row>
    <row r="29215" spans="33:36">
      <c r="AG29215" s="5"/>
      <c r="AJ29215" s="4"/>
    </row>
    <row r="29216" spans="33:36">
      <c r="AG29216" s="5"/>
      <c r="AJ29216" s="4"/>
    </row>
    <row r="29217" spans="33:36">
      <c r="AG29217" s="5"/>
      <c r="AJ29217" s="4"/>
    </row>
    <row r="29218" spans="33:36">
      <c r="AG29218" s="5"/>
      <c r="AJ29218" s="4"/>
    </row>
    <row r="29219" spans="33:36">
      <c r="AG29219" s="5"/>
      <c r="AJ29219" s="4"/>
    </row>
    <row r="29220" spans="33:36">
      <c r="AG29220" s="5"/>
      <c r="AJ29220" s="4"/>
    </row>
    <row r="29221" spans="33:36">
      <c r="AG29221" s="5"/>
      <c r="AJ29221" s="4"/>
    </row>
    <row r="29222" spans="33:36">
      <c r="AG29222" s="5"/>
      <c r="AJ29222" s="4"/>
    </row>
    <row r="29223" spans="33:36">
      <c r="AG29223" s="5"/>
      <c r="AJ29223" s="4"/>
    </row>
    <row r="29224" spans="33:36">
      <c r="AG29224" s="5"/>
      <c r="AJ29224" s="4"/>
    </row>
    <row r="29225" spans="33:36">
      <c r="AG29225" s="5"/>
      <c r="AJ29225" s="4"/>
    </row>
    <row r="29226" spans="33:36">
      <c r="AG29226" s="5"/>
      <c r="AJ29226" s="4"/>
    </row>
    <row r="29227" spans="33:36">
      <c r="AG29227" s="5"/>
      <c r="AJ29227" s="4"/>
    </row>
    <row r="29228" spans="33:36">
      <c r="AG29228" s="5"/>
      <c r="AJ29228" s="4"/>
    </row>
    <row r="29229" spans="33:36">
      <c r="AG29229" s="5"/>
      <c r="AJ29229" s="4"/>
    </row>
    <row r="29230" spans="33:36">
      <c r="AG29230" s="5"/>
      <c r="AJ29230" s="4"/>
    </row>
    <row r="29231" spans="33:36">
      <c r="AG29231" s="5"/>
      <c r="AJ29231" s="4"/>
    </row>
    <row r="29232" spans="33:36">
      <c r="AG29232" s="5"/>
      <c r="AJ29232" s="4"/>
    </row>
    <row r="29233" spans="33:36">
      <c r="AG29233" s="5"/>
      <c r="AJ29233" s="4"/>
    </row>
    <row r="29234" spans="33:36">
      <c r="AG29234" s="5"/>
      <c r="AJ29234" s="4"/>
    </row>
    <row r="29235" spans="33:36">
      <c r="AG29235" s="5"/>
      <c r="AJ29235" s="4"/>
    </row>
    <row r="29236" spans="33:36">
      <c r="AG29236" s="5"/>
      <c r="AJ29236" s="4"/>
    </row>
    <row r="29237" spans="33:36">
      <c r="AG29237" s="5"/>
      <c r="AJ29237" s="4"/>
    </row>
    <row r="29238" spans="33:36">
      <c r="AG29238" s="5"/>
      <c r="AJ29238" s="4"/>
    </row>
    <row r="29239" spans="33:36">
      <c r="AG29239" s="5"/>
      <c r="AJ29239" s="4"/>
    </row>
    <row r="29240" spans="33:36">
      <c r="AG29240" s="5"/>
      <c r="AJ29240" s="4"/>
    </row>
    <row r="29241" spans="33:36">
      <c r="AG29241" s="5"/>
      <c r="AJ29241" s="4"/>
    </row>
    <row r="29242" spans="33:36">
      <c r="AG29242" s="5"/>
      <c r="AJ29242" s="4"/>
    </row>
    <row r="29243" spans="33:36">
      <c r="AG29243" s="5"/>
      <c r="AJ29243" s="4"/>
    </row>
    <row r="29244" spans="33:36">
      <c r="AG29244" s="5"/>
      <c r="AJ29244" s="4"/>
    </row>
    <row r="29245" spans="33:36">
      <c r="AG29245" s="5"/>
      <c r="AJ29245" s="4"/>
    </row>
    <row r="29246" spans="33:36">
      <c r="AG29246" s="5"/>
      <c r="AJ29246" s="4"/>
    </row>
    <row r="29247" spans="33:36">
      <c r="AG29247" s="5"/>
      <c r="AJ29247" s="4"/>
    </row>
    <row r="29248" spans="33:36">
      <c r="AG29248" s="5"/>
      <c r="AJ29248" s="4"/>
    </row>
    <row r="29249" spans="33:36">
      <c r="AG29249" s="5"/>
      <c r="AJ29249" s="4"/>
    </row>
    <row r="29250" spans="33:36">
      <c r="AG29250" s="5"/>
      <c r="AJ29250" s="4"/>
    </row>
    <row r="29251" spans="33:36">
      <c r="AG29251" s="5"/>
      <c r="AJ29251" s="4"/>
    </row>
    <row r="29252" spans="33:36">
      <c r="AG29252" s="5"/>
      <c r="AJ29252" s="4"/>
    </row>
    <row r="29253" spans="33:36">
      <c r="AG29253" s="5"/>
      <c r="AJ29253" s="4"/>
    </row>
    <row r="29254" spans="33:36">
      <c r="AG29254" s="5"/>
      <c r="AJ29254" s="4"/>
    </row>
    <row r="29255" spans="33:36">
      <c r="AG29255" s="5"/>
      <c r="AJ29255" s="4"/>
    </row>
    <row r="29256" spans="33:36">
      <c r="AG29256" s="5"/>
      <c r="AJ29256" s="4"/>
    </row>
    <row r="29257" spans="33:36">
      <c r="AG29257" s="5"/>
      <c r="AJ29257" s="4"/>
    </row>
    <row r="29258" spans="33:36">
      <c r="AG29258" s="5"/>
      <c r="AJ29258" s="4"/>
    </row>
    <row r="29259" spans="33:36">
      <c r="AG29259" s="5"/>
      <c r="AJ29259" s="4"/>
    </row>
    <row r="29260" spans="33:36">
      <c r="AG29260" s="5"/>
      <c r="AJ29260" s="4"/>
    </row>
    <row r="29261" spans="33:36">
      <c r="AG29261" s="5"/>
      <c r="AJ29261" s="4"/>
    </row>
    <row r="29262" spans="33:36">
      <c r="AG29262" s="5"/>
      <c r="AJ29262" s="4"/>
    </row>
    <row r="29263" spans="33:36">
      <c r="AG29263" s="5"/>
      <c r="AJ29263" s="4"/>
    </row>
    <row r="29264" spans="33:36">
      <c r="AG29264" s="5"/>
      <c r="AJ29264" s="4"/>
    </row>
    <row r="29265" spans="33:36">
      <c r="AG29265" s="5"/>
      <c r="AJ29265" s="4"/>
    </row>
    <row r="29266" spans="33:36">
      <c r="AG29266" s="5"/>
      <c r="AJ29266" s="4"/>
    </row>
    <row r="29267" spans="33:36">
      <c r="AG29267" s="5"/>
      <c r="AJ29267" s="4"/>
    </row>
    <row r="29268" spans="33:36">
      <c r="AG29268" s="5"/>
      <c r="AJ29268" s="4"/>
    </row>
    <row r="29269" spans="33:36">
      <c r="AG29269" s="5"/>
      <c r="AJ29269" s="4"/>
    </row>
    <row r="29270" spans="33:36">
      <c r="AG29270" s="5"/>
      <c r="AJ29270" s="4"/>
    </row>
    <row r="29271" spans="33:36">
      <c r="AG29271" s="5"/>
      <c r="AJ29271" s="4"/>
    </row>
    <row r="29272" spans="33:36">
      <c r="AG29272" s="5"/>
      <c r="AJ29272" s="4"/>
    </row>
    <row r="29273" spans="33:36">
      <c r="AG29273" s="5"/>
      <c r="AJ29273" s="4"/>
    </row>
    <row r="29274" spans="33:36">
      <c r="AG29274" s="5"/>
      <c r="AJ29274" s="4"/>
    </row>
    <row r="29275" spans="33:36">
      <c r="AG29275" s="5"/>
      <c r="AJ29275" s="4"/>
    </row>
    <row r="29276" spans="33:36">
      <c r="AG29276" s="5"/>
      <c r="AJ29276" s="4"/>
    </row>
    <row r="29277" spans="33:36">
      <c r="AG29277" s="5"/>
      <c r="AJ29277" s="4"/>
    </row>
    <row r="29278" spans="33:36">
      <c r="AG29278" s="5"/>
      <c r="AJ29278" s="4"/>
    </row>
    <row r="29279" spans="33:36">
      <c r="AG29279" s="5"/>
      <c r="AJ29279" s="4"/>
    </row>
    <row r="29280" spans="33:36">
      <c r="AG29280" s="5"/>
      <c r="AJ29280" s="4"/>
    </row>
    <row r="29281" spans="33:36">
      <c r="AG29281" s="5"/>
      <c r="AJ29281" s="4"/>
    </row>
    <row r="29282" spans="33:36">
      <c r="AG29282" s="5"/>
      <c r="AJ29282" s="4"/>
    </row>
    <row r="29283" spans="33:36">
      <c r="AG29283" s="5"/>
      <c r="AJ29283" s="4"/>
    </row>
    <row r="29284" spans="33:36">
      <c r="AG29284" s="5"/>
      <c r="AJ29284" s="4"/>
    </row>
    <row r="29285" spans="33:36">
      <c r="AG29285" s="5"/>
      <c r="AJ29285" s="4"/>
    </row>
    <row r="29286" spans="33:36">
      <c r="AG29286" s="5"/>
      <c r="AJ29286" s="4"/>
    </row>
    <row r="29287" spans="33:36">
      <c r="AG29287" s="5"/>
      <c r="AJ29287" s="4"/>
    </row>
    <row r="29288" spans="33:36">
      <c r="AG29288" s="5"/>
      <c r="AJ29288" s="4"/>
    </row>
    <row r="29289" spans="33:36">
      <c r="AG29289" s="5"/>
      <c r="AJ29289" s="4"/>
    </row>
    <row r="29290" spans="33:36">
      <c r="AG29290" s="5"/>
      <c r="AJ29290" s="4"/>
    </row>
    <row r="29291" spans="33:36">
      <c r="AG29291" s="5"/>
      <c r="AJ29291" s="4"/>
    </row>
    <row r="29292" spans="33:36">
      <c r="AG29292" s="5"/>
      <c r="AJ29292" s="4"/>
    </row>
    <row r="29293" spans="33:36">
      <c r="AG29293" s="5"/>
      <c r="AJ29293" s="4"/>
    </row>
    <row r="29294" spans="33:36">
      <c r="AG29294" s="5"/>
      <c r="AJ29294" s="4"/>
    </row>
    <row r="29295" spans="33:36">
      <c r="AG29295" s="5"/>
      <c r="AJ29295" s="4"/>
    </row>
    <row r="29296" spans="33:36">
      <c r="AG29296" s="5"/>
      <c r="AJ29296" s="4"/>
    </row>
    <row r="29297" spans="33:36">
      <c r="AG29297" s="5"/>
      <c r="AJ29297" s="4"/>
    </row>
    <row r="29298" spans="33:36">
      <c r="AG29298" s="5"/>
      <c r="AJ29298" s="4"/>
    </row>
    <row r="29299" spans="33:36">
      <c r="AG29299" s="5"/>
      <c r="AJ29299" s="4"/>
    </row>
    <row r="29300" spans="33:36">
      <c r="AG29300" s="5"/>
      <c r="AJ29300" s="4"/>
    </row>
    <row r="29301" spans="33:36">
      <c r="AG29301" s="5"/>
      <c r="AJ29301" s="4"/>
    </row>
    <row r="29302" spans="33:36">
      <c r="AG29302" s="5"/>
      <c r="AJ29302" s="4"/>
    </row>
    <row r="29303" spans="33:36">
      <c r="AG29303" s="5"/>
      <c r="AJ29303" s="4"/>
    </row>
    <row r="29304" spans="33:36">
      <c r="AG29304" s="5"/>
      <c r="AJ29304" s="4"/>
    </row>
    <row r="29305" spans="33:36">
      <c r="AG29305" s="5"/>
      <c r="AJ29305" s="4"/>
    </row>
    <row r="29306" spans="33:36">
      <c r="AG29306" s="5"/>
      <c r="AJ29306" s="4"/>
    </row>
    <row r="29307" spans="33:36">
      <c r="AG29307" s="5"/>
      <c r="AJ29307" s="4"/>
    </row>
    <row r="29308" spans="33:36">
      <c r="AG29308" s="5"/>
      <c r="AJ29308" s="4"/>
    </row>
    <row r="29309" spans="33:36">
      <c r="AG29309" s="5"/>
      <c r="AJ29309" s="4"/>
    </row>
    <row r="29310" spans="33:36">
      <c r="AG29310" s="5"/>
      <c r="AJ29310" s="4"/>
    </row>
    <row r="29311" spans="33:36">
      <c r="AG29311" s="5"/>
      <c r="AJ29311" s="4"/>
    </row>
    <row r="29312" spans="33:36">
      <c r="AG29312" s="5"/>
      <c r="AJ29312" s="4"/>
    </row>
    <row r="29313" spans="33:36">
      <c r="AG29313" s="5"/>
      <c r="AJ29313" s="4"/>
    </row>
    <row r="29314" spans="33:36">
      <c r="AG29314" s="5"/>
      <c r="AJ29314" s="4"/>
    </row>
    <row r="29315" spans="33:36">
      <c r="AG29315" s="5"/>
      <c r="AJ29315" s="4"/>
    </row>
    <row r="29316" spans="33:36">
      <c r="AG29316" s="5"/>
      <c r="AJ29316" s="4"/>
    </row>
    <row r="29317" spans="33:36">
      <c r="AG29317" s="5"/>
      <c r="AJ29317" s="4"/>
    </row>
    <row r="29318" spans="33:36">
      <c r="AG29318" s="5"/>
      <c r="AJ29318" s="4"/>
    </row>
    <row r="29319" spans="33:36">
      <c r="AG29319" s="5"/>
      <c r="AJ29319" s="4"/>
    </row>
    <row r="29320" spans="33:36">
      <c r="AG29320" s="5"/>
      <c r="AJ29320" s="4"/>
    </row>
    <row r="29321" spans="33:36">
      <c r="AG29321" s="5"/>
      <c r="AJ29321" s="4"/>
    </row>
    <row r="29322" spans="33:36">
      <c r="AG29322" s="5"/>
      <c r="AJ29322" s="4"/>
    </row>
    <row r="29323" spans="33:36">
      <c r="AG29323" s="5"/>
      <c r="AJ29323" s="4"/>
    </row>
    <row r="29324" spans="33:36">
      <c r="AG29324" s="5"/>
      <c r="AJ29324" s="4"/>
    </row>
    <row r="29325" spans="33:36">
      <c r="AG29325" s="5"/>
      <c r="AJ29325" s="4"/>
    </row>
    <row r="29326" spans="33:36">
      <c r="AG29326" s="5"/>
      <c r="AJ29326" s="4"/>
    </row>
    <row r="29327" spans="33:36">
      <c r="AG29327" s="5"/>
      <c r="AJ29327" s="4"/>
    </row>
    <row r="29328" spans="33:36">
      <c r="AG29328" s="5"/>
      <c r="AJ29328" s="4"/>
    </row>
    <row r="29329" spans="33:36">
      <c r="AG29329" s="5"/>
      <c r="AJ29329" s="4"/>
    </row>
    <row r="29330" spans="33:36">
      <c r="AG29330" s="5"/>
      <c r="AJ29330" s="4"/>
    </row>
    <row r="29331" spans="33:36">
      <c r="AG29331" s="5"/>
      <c r="AJ29331" s="4"/>
    </row>
    <row r="29332" spans="33:36">
      <c r="AG29332" s="5"/>
      <c r="AJ29332" s="4"/>
    </row>
    <row r="29333" spans="33:36">
      <c r="AG29333" s="5"/>
      <c r="AJ29333" s="4"/>
    </row>
    <row r="29334" spans="33:36">
      <c r="AG29334" s="5"/>
      <c r="AJ29334" s="4"/>
    </row>
    <row r="29335" spans="33:36">
      <c r="AG29335" s="5"/>
      <c r="AJ29335" s="4"/>
    </row>
    <row r="29336" spans="33:36">
      <c r="AG29336" s="5"/>
      <c r="AJ29336" s="4"/>
    </row>
    <row r="29337" spans="33:36">
      <c r="AG29337" s="5"/>
      <c r="AJ29337" s="4"/>
    </row>
    <row r="29338" spans="33:36">
      <c r="AG29338" s="5"/>
      <c r="AJ29338" s="4"/>
    </row>
    <row r="29339" spans="33:36">
      <c r="AG29339" s="5"/>
      <c r="AJ29339" s="4"/>
    </row>
    <row r="29340" spans="33:36">
      <c r="AG29340" s="5"/>
      <c r="AJ29340" s="4"/>
    </row>
    <row r="29341" spans="33:36">
      <c r="AG29341" s="5"/>
      <c r="AJ29341" s="4"/>
    </row>
    <row r="29342" spans="33:36">
      <c r="AG29342" s="5"/>
      <c r="AJ29342" s="4"/>
    </row>
    <row r="29343" spans="33:36">
      <c r="AG29343" s="5"/>
      <c r="AJ29343" s="4"/>
    </row>
    <row r="29344" spans="33:36">
      <c r="AG29344" s="5"/>
      <c r="AJ29344" s="4"/>
    </row>
    <row r="29345" spans="33:36">
      <c r="AG29345" s="5"/>
      <c r="AJ29345" s="4"/>
    </row>
    <row r="29346" spans="33:36">
      <c r="AG29346" s="5"/>
      <c r="AJ29346" s="4"/>
    </row>
    <row r="29347" spans="33:36">
      <c r="AG29347" s="5"/>
      <c r="AJ29347" s="4"/>
    </row>
    <row r="29348" spans="33:36">
      <c r="AG29348" s="5"/>
      <c r="AJ29348" s="4"/>
    </row>
    <row r="29349" spans="33:36">
      <c r="AG29349" s="5"/>
      <c r="AJ29349" s="4"/>
    </row>
    <row r="29350" spans="33:36">
      <c r="AG29350" s="5"/>
      <c r="AJ29350" s="4"/>
    </row>
    <row r="29351" spans="33:36">
      <c r="AG29351" s="5"/>
      <c r="AJ29351" s="4"/>
    </row>
    <row r="29352" spans="33:36">
      <c r="AG29352" s="5"/>
      <c r="AJ29352" s="4"/>
    </row>
    <row r="29353" spans="33:36">
      <c r="AG29353" s="5"/>
      <c r="AJ29353" s="4"/>
    </row>
    <row r="29354" spans="33:36">
      <c r="AG29354" s="5"/>
      <c r="AJ29354" s="4"/>
    </row>
    <row r="29355" spans="33:36">
      <c r="AG29355" s="5"/>
      <c r="AJ29355" s="4"/>
    </row>
    <row r="29356" spans="33:36">
      <c r="AG29356" s="5"/>
      <c r="AJ29356" s="4"/>
    </row>
    <row r="29357" spans="33:36">
      <c r="AG29357" s="5"/>
      <c r="AJ29357" s="4"/>
    </row>
    <row r="29358" spans="33:36">
      <c r="AG29358" s="5"/>
      <c r="AJ29358" s="4"/>
    </row>
    <row r="29359" spans="33:36">
      <c r="AG29359" s="5"/>
      <c r="AJ29359" s="4"/>
    </row>
    <row r="29360" spans="33:36">
      <c r="AG29360" s="5"/>
      <c r="AJ29360" s="4"/>
    </row>
    <row r="29361" spans="33:36">
      <c r="AG29361" s="5"/>
      <c r="AJ29361" s="4"/>
    </row>
    <row r="29362" spans="33:36">
      <c r="AG29362" s="5"/>
      <c r="AJ29362" s="4"/>
    </row>
    <row r="29363" spans="33:36">
      <c r="AG29363" s="5"/>
      <c r="AJ29363" s="4"/>
    </row>
    <row r="29364" spans="33:36">
      <c r="AG29364" s="5"/>
      <c r="AJ29364" s="4"/>
    </row>
    <row r="29365" spans="33:36">
      <c r="AG29365" s="5"/>
      <c r="AJ29365" s="4"/>
    </row>
    <row r="29366" spans="33:36">
      <c r="AG29366" s="5"/>
      <c r="AJ29366" s="4"/>
    </row>
    <row r="29367" spans="33:36">
      <c r="AG29367" s="5"/>
      <c r="AJ29367" s="4"/>
    </row>
    <row r="29368" spans="33:36">
      <c r="AG29368" s="5"/>
      <c r="AJ29368" s="4"/>
    </row>
    <row r="29369" spans="33:36">
      <c r="AG29369" s="5"/>
      <c r="AJ29369" s="4"/>
    </row>
    <row r="29370" spans="33:36">
      <c r="AG29370" s="5"/>
      <c r="AJ29370" s="4"/>
    </row>
    <row r="29371" spans="33:36">
      <c r="AG29371" s="5"/>
      <c r="AJ29371" s="4"/>
    </row>
    <row r="29372" spans="33:36">
      <c r="AG29372" s="5"/>
      <c r="AJ29372" s="4"/>
    </row>
    <row r="29373" spans="33:36">
      <c r="AG29373" s="5"/>
      <c r="AJ29373" s="4"/>
    </row>
    <row r="29374" spans="33:36">
      <c r="AG29374" s="5"/>
      <c r="AJ29374" s="4"/>
    </row>
    <row r="29375" spans="33:36">
      <c r="AG29375" s="5"/>
      <c r="AJ29375" s="4"/>
    </row>
    <row r="29376" spans="33:36">
      <c r="AG29376" s="5"/>
      <c r="AJ29376" s="4"/>
    </row>
    <row r="29377" spans="33:36">
      <c r="AG29377" s="5"/>
      <c r="AJ29377" s="4"/>
    </row>
    <row r="29378" spans="33:36">
      <c r="AG29378" s="5"/>
      <c r="AJ29378" s="4"/>
    </row>
    <row r="29379" spans="33:36">
      <c r="AG29379" s="5"/>
      <c r="AJ29379" s="4"/>
    </row>
    <row r="29380" spans="33:36">
      <c r="AG29380" s="5"/>
      <c r="AJ29380" s="4"/>
    </row>
    <row r="29381" spans="33:36">
      <c r="AG29381" s="5"/>
      <c r="AJ29381" s="4"/>
    </row>
    <row r="29382" spans="33:36">
      <c r="AG29382" s="5"/>
      <c r="AJ29382" s="4"/>
    </row>
    <row r="29383" spans="33:36">
      <c r="AG29383" s="5"/>
      <c r="AJ29383" s="4"/>
    </row>
    <row r="29384" spans="33:36">
      <c r="AG29384" s="5"/>
      <c r="AJ29384" s="4"/>
    </row>
    <row r="29385" spans="33:36">
      <c r="AG29385" s="5"/>
      <c r="AJ29385" s="4"/>
    </row>
    <row r="29386" spans="33:36">
      <c r="AG29386" s="5"/>
      <c r="AJ29386" s="4"/>
    </row>
    <row r="29387" spans="33:36">
      <c r="AG29387" s="5"/>
      <c r="AJ29387" s="4"/>
    </row>
    <row r="29388" spans="33:36">
      <c r="AG29388" s="5"/>
      <c r="AJ29388" s="4"/>
    </row>
    <row r="29389" spans="33:36">
      <c r="AG29389" s="5"/>
      <c r="AJ29389" s="4"/>
    </row>
    <row r="29390" spans="33:36">
      <c r="AG29390" s="5"/>
      <c r="AJ29390" s="4"/>
    </row>
    <row r="29391" spans="33:36">
      <c r="AG29391" s="5"/>
      <c r="AJ29391" s="4"/>
    </row>
    <row r="29392" spans="33:36">
      <c r="AG29392" s="5"/>
      <c r="AJ29392" s="4"/>
    </row>
    <row r="29393" spans="33:36">
      <c r="AG29393" s="5"/>
      <c r="AJ29393" s="4"/>
    </row>
    <row r="29394" spans="33:36">
      <c r="AG29394" s="5"/>
      <c r="AJ29394" s="4"/>
    </row>
    <row r="29395" spans="33:36">
      <c r="AG29395" s="5"/>
      <c r="AJ29395" s="4"/>
    </row>
    <row r="29396" spans="33:36">
      <c r="AG29396" s="5"/>
      <c r="AJ29396" s="4"/>
    </row>
    <row r="29397" spans="33:36">
      <c r="AG29397" s="5"/>
      <c r="AJ29397" s="4"/>
    </row>
    <row r="29398" spans="33:36">
      <c r="AG29398" s="5"/>
      <c r="AJ29398" s="4"/>
    </row>
    <row r="29399" spans="33:36">
      <c r="AG29399" s="5"/>
      <c r="AJ29399" s="4"/>
    </row>
    <row r="29400" spans="33:36">
      <c r="AG29400" s="5"/>
      <c r="AJ29400" s="4"/>
    </row>
    <row r="29401" spans="33:36">
      <c r="AG29401" s="5"/>
      <c r="AJ29401" s="4"/>
    </row>
    <row r="29402" spans="33:36">
      <c r="AG29402" s="5"/>
      <c r="AJ29402" s="4"/>
    </row>
    <row r="29403" spans="33:36">
      <c r="AG29403" s="5"/>
      <c r="AJ29403" s="4"/>
    </row>
    <row r="29404" spans="33:36">
      <c r="AG29404" s="5"/>
      <c r="AJ29404" s="4"/>
    </row>
    <row r="29405" spans="33:36">
      <c r="AG29405" s="5"/>
      <c r="AJ29405" s="4"/>
    </row>
    <row r="29406" spans="33:36">
      <c r="AG29406" s="5"/>
      <c r="AJ29406" s="4"/>
    </row>
    <row r="29407" spans="33:36">
      <c r="AG29407" s="5"/>
      <c r="AJ29407" s="4"/>
    </row>
    <row r="29408" spans="33:36">
      <c r="AG29408" s="5"/>
      <c r="AJ29408" s="4"/>
    </row>
    <row r="29409" spans="33:36">
      <c r="AG29409" s="5"/>
      <c r="AJ29409" s="4"/>
    </row>
    <row r="29410" spans="33:36">
      <c r="AG29410" s="5"/>
      <c r="AJ29410" s="4"/>
    </row>
    <row r="29411" spans="33:36">
      <c r="AG29411" s="5"/>
      <c r="AJ29411" s="4"/>
    </row>
    <row r="29412" spans="33:36">
      <c r="AG29412" s="5"/>
      <c r="AJ29412" s="4"/>
    </row>
    <row r="29413" spans="33:36">
      <c r="AG29413" s="5"/>
      <c r="AJ29413" s="4"/>
    </row>
    <row r="29414" spans="33:36">
      <c r="AG29414" s="5"/>
      <c r="AJ29414" s="4"/>
    </row>
    <row r="29415" spans="33:36">
      <c r="AG29415" s="5"/>
      <c r="AJ29415" s="4"/>
    </row>
    <row r="29416" spans="33:36">
      <c r="AG29416" s="5"/>
      <c r="AJ29416" s="4"/>
    </row>
    <row r="29417" spans="33:36">
      <c r="AG29417" s="5"/>
      <c r="AJ29417" s="4"/>
    </row>
    <row r="29418" spans="33:36">
      <c r="AG29418" s="5"/>
      <c r="AJ29418" s="4"/>
    </row>
    <row r="29419" spans="33:36">
      <c r="AG29419" s="5"/>
      <c r="AJ29419" s="4"/>
    </row>
    <row r="29420" spans="33:36">
      <c r="AG29420" s="5"/>
      <c r="AJ29420" s="4"/>
    </row>
    <row r="29421" spans="33:36">
      <c r="AG29421" s="5"/>
      <c r="AJ29421" s="4"/>
    </row>
    <row r="29422" spans="33:36">
      <c r="AG29422" s="5"/>
      <c r="AJ29422" s="4"/>
    </row>
    <row r="29423" spans="33:36">
      <c r="AG29423" s="5"/>
      <c r="AJ29423" s="4"/>
    </row>
    <row r="29424" spans="33:36">
      <c r="AG29424" s="5"/>
      <c r="AJ29424" s="4"/>
    </row>
    <row r="29425" spans="33:36">
      <c r="AG29425" s="5"/>
      <c r="AJ29425" s="4"/>
    </row>
    <row r="29426" spans="33:36">
      <c r="AG29426" s="5"/>
      <c r="AJ29426" s="4"/>
    </row>
    <row r="29427" spans="33:36">
      <c r="AG29427" s="5"/>
      <c r="AJ29427" s="4"/>
    </row>
    <row r="29428" spans="33:36">
      <c r="AG29428" s="5"/>
      <c r="AJ29428" s="4"/>
    </row>
    <row r="29429" spans="33:36">
      <c r="AG29429" s="5"/>
      <c r="AJ29429" s="4"/>
    </row>
    <row r="29430" spans="33:36">
      <c r="AG29430" s="5"/>
      <c r="AJ29430" s="4"/>
    </row>
    <row r="29431" spans="33:36">
      <c r="AG29431" s="5"/>
      <c r="AJ29431" s="4"/>
    </row>
    <row r="29432" spans="33:36">
      <c r="AG29432" s="5"/>
      <c r="AJ29432" s="4"/>
    </row>
    <row r="29433" spans="33:36">
      <c r="AG29433" s="5"/>
      <c r="AJ29433" s="4"/>
    </row>
    <row r="29434" spans="33:36">
      <c r="AG29434" s="5"/>
      <c r="AJ29434" s="4"/>
    </row>
    <row r="29435" spans="33:36">
      <c r="AG29435" s="5"/>
      <c r="AJ29435" s="4"/>
    </row>
    <row r="29436" spans="33:36">
      <c r="AG29436" s="5"/>
      <c r="AJ29436" s="4"/>
    </row>
    <row r="29437" spans="33:36">
      <c r="AG29437" s="5"/>
      <c r="AJ29437" s="4"/>
    </row>
    <row r="29438" spans="33:36">
      <c r="AG29438" s="5"/>
      <c r="AJ29438" s="4"/>
    </row>
    <row r="29439" spans="33:36">
      <c r="AG29439" s="5"/>
      <c r="AJ29439" s="4"/>
    </row>
    <row r="29440" spans="33:36">
      <c r="AG29440" s="5"/>
      <c r="AJ29440" s="4"/>
    </row>
    <row r="29441" spans="33:36">
      <c r="AG29441" s="5"/>
      <c r="AJ29441" s="4"/>
    </row>
    <row r="29442" spans="33:36">
      <c r="AG29442" s="5"/>
      <c r="AJ29442" s="4"/>
    </row>
    <row r="29443" spans="33:36">
      <c r="AG29443" s="5"/>
      <c r="AJ29443" s="4"/>
    </row>
    <row r="29444" spans="33:36">
      <c r="AG29444" s="5"/>
      <c r="AJ29444" s="4"/>
    </row>
    <row r="29445" spans="33:36">
      <c r="AG29445" s="5"/>
      <c r="AJ29445" s="4"/>
    </row>
    <row r="29446" spans="33:36">
      <c r="AG29446" s="5"/>
      <c r="AJ29446" s="4"/>
    </row>
    <row r="29447" spans="33:36">
      <c r="AG29447" s="5"/>
      <c r="AJ29447" s="4"/>
    </row>
    <row r="29448" spans="33:36">
      <c r="AG29448" s="5"/>
      <c r="AJ29448" s="4"/>
    </row>
    <row r="29449" spans="33:36">
      <c r="AG29449" s="5"/>
      <c r="AJ29449" s="4"/>
    </row>
    <row r="29450" spans="33:36">
      <c r="AG29450" s="5"/>
      <c r="AJ29450" s="4"/>
    </row>
    <row r="29451" spans="33:36">
      <c r="AG29451" s="5"/>
      <c r="AJ29451" s="4"/>
    </row>
    <row r="29452" spans="33:36">
      <c r="AG29452" s="5"/>
      <c r="AJ29452" s="4"/>
    </row>
    <row r="29453" spans="33:36">
      <c r="AG29453" s="5"/>
      <c r="AJ29453" s="4"/>
    </row>
    <row r="29454" spans="33:36">
      <c r="AG29454" s="5"/>
      <c r="AJ29454" s="4"/>
    </row>
    <row r="29455" spans="33:36">
      <c r="AG29455" s="5"/>
      <c r="AJ29455" s="4"/>
    </row>
    <row r="29456" spans="33:36">
      <c r="AG29456" s="5"/>
      <c r="AJ29456" s="4"/>
    </row>
    <row r="29457" spans="33:36">
      <c r="AG29457" s="5"/>
      <c r="AJ29457" s="4"/>
    </row>
    <row r="29458" spans="33:36">
      <c r="AG29458" s="5"/>
      <c r="AJ29458" s="4"/>
    </row>
    <row r="29459" spans="33:36">
      <c r="AG29459" s="5"/>
      <c r="AJ29459" s="4"/>
    </row>
    <row r="29460" spans="33:36">
      <c r="AG29460" s="5"/>
      <c r="AJ29460" s="4"/>
    </row>
    <row r="29461" spans="33:36">
      <c r="AG29461" s="5"/>
      <c r="AJ29461" s="4"/>
    </row>
    <row r="29462" spans="33:36">
      <c r="AG29462" s="5"/>
      <c r="AJ29462" s="4"/>
    </row>
    <row r="29463" spans="33:36">
      <c r="AG29463" s="5"/>
      <c r="AJ29463" s="4"/>
    </row>
    <row r="29464" spans="33:36">
      <c r="AG29464" s="5"/>
      <c r="AJ29464" s="4"/>
    </row>
    <row r="29465" spans="33:36">
      <c r="AG29465" s="5"/>
      <c r="AJ29465" s="4"/>
    </row>
    <row r="29466" spans="33:36">
      <c r="AG29466" s="5"/>
      <c r="AJ29466" s="4"/>
    </row>
    <row r="29467" spans="33:36">
      <c r="AG29467" s="5"/>
      <c r="AJ29467" s="4"/>
    </row>
    <row r="29468" spans="33:36">
      <c r="AG29468" s="5"/>
      <c r="AJ29468" s="4"/>
    </row>
    <row r="29469" spans="33:36">
      <c r="AG29469" s="5"/>
      <c r="AJ29469" s="4"/>
    </row>
    <row r="29470" spans="33:36">
      <c r="AG29470" s="5"/>
      <c r="AJ29470" s="4"/>
    </row>
    <row r="29471" spans="33:36">
      <c r="AG29471" s="5"/>
      <c r="AJ29471" s="4"/>
    </row>
    <row r="29472" spans="33:36">
      <c r="AG29472" s="5"/>
      <c r="AJ29472" s="4"/>
    </row>
    <row r="29473" spans="33:36">
      <c r="AG29473" s="5"/>
      <c r="AJ29473" s="4"/>
    </row>
    <row r="29474" spans="33:36">
      <c r="AG29474" s="5"/>
      <c r="AJ29474" s="4"/>
    </row>
    <row r="29475" spans="33:36">
      <c r="AG29475" s="5"/>
      <c r="AJ29475" s="4"/>
    </row>
    <row r="29476" spans="33:36">
      <c r="AG29476" s="5"/>
      <c r="AJ29476" s="4"/>
    </row>
    <row r="29477" spans="33:36">
      <c r="AG29477" s="5"/>
      <c r="AJ29477" s="4"/>
    </row>
    <row r="29478" spans="33:36">
      <c r="AG29478" s="5"/>
      <c r="AJ29478" s="4"/>
    </row>
    <row r="29479" spans="33:36">
      <c r="AG29479" s="5"/>
      <c r="AJ29479" s="4"/>
    </row>
    <row r="29480" spans="33:36">
      <c r="AG29480" s="5"/>
      <c r="AJ29480" s="4"/>
    </row>
    <row r="29481" spans="33:36">
      <c r="AG29481" s="5"/>
      <c r="AJ29481" s="4"/>
    </row>
    <row r="29482" spans="33:36">
      <c r="AG29482" s="5"/>
      <c r="AJ29482" s="4"/>
    </row>
    <row r="29483" spans="33:36">
      <c r="AG29483" s="5"/>
      <c r="AJ29483" s="4"/>
    </row>
    <row r="29484" spans="33:36">
      <c r="AG29484" s="5"/>
      <c r="AJ29484" s="4"/>
    </row>
    <row r="29485" spans="33:36">
      <c r="AG29485" s="5"/>
      <c r="AJ29485" s="4"/>
    </row>
    <row r="29486" spans="33:36">
      <c r="AG29486" s="5"/>
      <c r="AJ29486" s="4"/>
    </row>
    <row r="29487" spans="33:36">
      <c r="AG29487" s="5"/>
      <c r="AJ29487" s="4"/>
    </row>
    <row r="29488" spans="33:36">
      <c r="AG29488" s="5"/>
      <c r="AJ29488" s="4"/>
    </row>
    <row r="29489" spans="33:36">
      <c r="AG29489" s="5"/>
      <c r="AJ29489" s="4"/>
    </row>
    <row r="29490" spans="33:36">
      <c r="AG29490" s="5"/>
      <c r="AJ29490" s="4"/>
    </row>
    <row r="29491" spans="33:36">
      <c r="AG29491" s="5"/>
      <c r="AJ29491" s="4"/>
    </row>
    <row r="29492" spans="33:36">
      <c r="AG29492" s="5"/>
      <c r="AJ29492" s="4"/>
    </row>
    <row r="29493" spans="33:36">
      <c r="AG29493" s="5"/>
      <c r="AJ29493" s="4"/>
    </row>
    <row r="29494" spans="33:36">
      <c r="AG29494" s="5"/>
      <c r="AJ29494" s="4"/>
    </row>
    <row r="29495" spans="33:36">
      <c r="AG29495" s="5"/>
      <c r="AJ29495" s="4"/>
    </row>
    <row r="29496" spans="33:36">
      <c r="AG29496" s="5"/>
      <c r="AJ29496" s="4"/>
    </row>
    <row r="29497" spans="33:36">
      <c r="AG29497" s="5"/>
      <c r="AJ29497" s="4"/>
    </row>
    <row r="29498" spans="33:36">
      <c r="AG29498" s="5"/>
      <c r="AJ29498" s="4"/>
    </row>
    <row r="29499" spans="33:36">
      <c r="AG29499" s="5"/>
      <c r="AJ29499" s="4"/>
    </row>
    <row r="29500" spans="33:36">
      <c r="AG29500" s="5"/>
      <c r="AJ29500" s="4"/>
    </row>
    <row r="29501" spans="33:36">
      <c r="AG29501" s="5"/>
      <c r="AJ29501" s="4"/>
    </row>
    <row r="29502" spans="33:36">
      <c r="AG29502" s="5"/>
      <c r="AJ29502" s="4"/>
    </row>
    <row r="29503" spans="33:36">
      <c r="AG29503" s="5"/>
      <c r="AJ29503" s="4"/>
    </row>
    <row r="29504" spans="33:36">
      <c r="AG29504" s="5"/>
      <c r="AJ29504" s="4"/>
    </row>
    <row r="29505" spans="33:36">
      <c r="AG29505" s="5"/>
      <c r="AJ29505" s="4"/>
    </row>
    <row r="29506" spans="33:36">
      <c r="AG29506" s="5"/>
      <c r="AJ29506" s="4"/>
    </row>
    <row r="29507" spans="33:36">
      <c r="AG29507" s="5"/>
      <c r="AJ29507" s="4"/>
    </row>
    <row r="29508" spans="33:36">
      <c r="AG29508" s="5"/>
      <c r="AJ29508" s="4"/>
    </row>
    <row r="29509" spans="33:36">
      <c r="AG29509" s="5"/>
      <c r="AJ29509" s="4"/>
    </row>
    <row r="29510" spans="33:36">
      <c r="AG29510" s="5"/>
      <c r="AJ29510" s="4"/>
    </row>
    <row r="29511" spans="33:36">
      <c r="AG29511" s="5"/>
      <c r="AJ29511" s="4"/>
    </row>
    <row r="29512" spans="33:36">
      <c r="AG29512" s="5"/>
      <c r="AJ29512" s="4"/>
    </row>
    <row r="29513" spans="33:36">
      <c r="AG29513" s="5"/>
      <c r="AJ29513" s="4"/>
    </row>
    <row r="29514" spans="33:36">
      <c r="AG29514" s="5"/>
      <c r="AJ29514" s="4"/>
    </row>
    <row r="29515" spans="33:36">
      <c r="AG29515" s="5"/>
      <c r="AJ29515" s="4"/>
    </row>
    <row r="29516" spans="33:36">
      <c r="AG29516" s="5"/>
      <c r="AJ29516" s="4"/>
    </row>
    <row r="29517" spans="33:36">
      <c r="AG29517" s="5"/>
      <c r="AJ29517" s="4"/>
    </row>
    <row r="29518" spans="33:36">
      <c r="AG29518" s="5"/>
      <c r="AJ29518" s="4"/>
    </row>
    <row r="29519" spans="33:36">
      <c r="AG29519" s="5"/>
      <c r="AJ29519" s="4"/>
    </row>
    <row r="29520" spans="33:36">
      <c r="AG29520" s="5"/>
      <c r="AJ29520" s="4"/>
    </row>
    <row r="29521" spans="33:36">
      <c r="AG29521" s="5"/>
      <c r="AJ29521" s="4"/>
    </row>
    <row r="29522" spans="33:36">
      <c r="AG29522" s="5"/>
      <c r="AJ29522" s="4"/>
    </row>
    <row r="29523" spans="33:36">
      <c r="AG29523" s="5"/>
      <c r="AJ29523" s="4"/>
    </row>
    <row r="29524" spans="33:36">
      <c r="AG29524" s="5"/>
      <c r="AJ29524" s="4"/>
    </row>
    <row r="29525" spans="33:36">
      <c r="AG29525" s="5"/>
      <c r="AJ29525" s="4"/>
    </row>
    <row r="29526" spans="33:36">
      <c r="AG29526" s="5"/>
      <c r="AJ29526" s="4"/>
    </row>
    <row r="29527" spans="33:36">
      <c r="AG29527" s="5"/>
      <c r="AJ29527" s="4"/>
    </row>
    <row r="29528" spans="33:36">
      <c r="AG29528" s="5"/>
      <c r="AJ29528" s="4"/>
    </row>
    <row r="29529" spans="33:36">
      <c r="AG29529" s="5"/>
      <c r="AJ29529" s="4"/>
    </row>
    <row r="29530" spans="33:36">
      <c r="AG29530" s="5"/>
      <c r="AJ29530" s="4"/>
    </row>
    <row r="29531" spans="33:36">
      <c r="AG29531" s="5"/>
      <c r="AJ29531" s="4"/>
    </row>
    <row r="29532" spans="33:36">
      <c r="AG29532" s="5"/>
      <c r="AJ29532" s="4"/>
    </row>
    <row r="29533" spans="33:36">
      <c r="AG29533" s="5"/>
      <c r="AJ29533" s="4"/>
    </row>
    <row r="29534" spans="33:36">
      <c r="AG29534" s="5"/>
      <c r="AJ29534" s="4"/>
    </row>
    <row r="29535" spans="33:36">
      <c r="AG29535" s="5"/>
      <c r="AJ29535" s="4"/>
    </row>
    <row r="29536" spans="33:36">
      <c r="AG29536" s="5"/>
      <c r="AJ29536" s="4"/>
    </row>
    <row r="29537" spans="33:36">
      <c r="AG29537" s="5"/>
      <c r="AJ29537" s="4"/>
    </row>
    <row r="29538" spans="33:36">
      <c r="AG29538" s="5"/>
      <c r="AJ29538" s="4"/>
    </row>
    <row r="29539" spans="33:36">
      <c r="AG29539" s="5"/>
      <c r="AJ29539" s="4"/>
    </row>
    <row r="29540" spans="33:36">
      <c r="AG29540" s="5"/>
      <c r="AJ29540" s="4"/>
    </row>
    <row r="29541" spans="33:36">
      <c r="AG29541" s="5"/>
      <c r="AJ29541" s="4"/>
    </row>
    <row r="29542" spans="33:36">
      <c r="AG29542" s="5"/>
      <c r="AJ29542" s="4"/>
    </row>
    <row r="29543" spans="33:36">
      <c r="AG29543" s="5"/>
      <c r="AJ29543" s="4"/>
    </row>
    <row r="29544" spans="33:36">
      <c r="AG29544" s="5"/>
      <c r="AJ29544" s="4"/>
    </row>
    <row r="29545" spans="33:36">
      <c r="AG29545" s="5"/>
      <c r="AJ29545" s="4"/>
    </row>
    <row r="29546" spans="33:36">
      <c r="AG29546" s="5"/>
      <c r="AJ29546" s="4"/>
    </row>
    <row r="29547" spans="33:36">
      <c r="AG29547" s="5"/>
      <c r="AJ29547" s="4"/>
    </row>
    <row r="29548" spans="33:36">
      <c r="AG29548" s="5"/>
      <c r="AJ29548" s="4"/>
    </row>
    <row r="29549" spans="33:36">
      <c r="AG29549" s="5"/>
      <c r="AJ29549" s="4"/>
    </row>
    <row r="29550" spans="33:36">
      <c r="AG29550" s="5"/>
      <c r="AJ29550" s="4"/>
    </row>
    <row r="29551" spans="33:36">
      <c r="AG29551" s="5"/>
      <c r="AJ29551" s="4"/>
    </row>
    <row r="29552" spans="33:36">
      <c r="AG29552" s="5"/>
      <c r="AJ29552" s="4"/>
    </row>
    <row r="29553" spans="33:36">
      <c r="AG29553" s="5"/>
      <c r="AJ29553" s="4"/>
    </row>
    <row r="29554" spans="33:36">
      <c r="AG29554" s="5"/>
      <c r="AJ29554" s="4"/>
    </row>
    <row r="29555" spans="33:36">
      <c r="AG29555" s="5"/>
      <c r="AJ29555" s="4"/>
    </row>
    <row r="29556" spans="33:36">
      <c r="AG29556" s="5"/>
      <c r="AJ29556" s="4"/>
    </row>
    <row r="29557" spans="33:36">
      <c r="AG29557" s="5"/>
      <c r="AJ29557" s="4"/>
    </row>
    <row r="29558" spans="33:36">
      <c r="AG29558" s="5"/>
      <c r="AJ29558" s="4"/>
    </row>
    <row r="29559" spans="33:36">
      <c r="AG29559" s="5"/>
      <c r="AJ29559" s="4"/>
    </row>
    <row r="29560" spans="33:36">
      <c r="AG29560" s="5"/>
      <c r="AJ29560" s="4"/>
    </row>
    <row r="29561" spans="33:36">
      <c r="AG29561" s="5"/>
      <c r="AJ29561" s="4"/>
    </row>
    <row r="29562" spans="33:36">
      <c r="AG29562" s="5"/>
      <c r="AJ29562" s="4"/>
    </row>
    <row r="29563" spans="33:36">
      <c r="AG29563" s="5"/>
      <c r="AJ29563" s="4"/>
    </row>
    <row r="29564" spans="33:36">
      <c r="AG29564" s="5"/>
      <c r="AJ29564" s="4"/>
    </row>
    <row r="29565" spans="33:36">
      <c r="AG29565" s="5"/>
      <c r="AJ29565" s="4"/>
    </row>
    <row r="29566" spans="33:36">
      <c r="AG29566" s="5"/>
      <c r="AJ29566" s="4"/>
    </row>
    <row r="29567" spans="33:36">
      <c r="AG29567" s="5"/>
      <c r="AJ29567" s="4"/>
    </row>
    <row r="29568" spans="33:36">
      <c r="AG29568" s="5"/>
      <c r="AJ29568" s="4"/>
    </row>
    <row r="29569" spans="33:36">
      <c r="AG29569" s="5"/>
      <c r="AJ29569" s="4"/>
    </row>
    <row r="29570" spans="33:36">
      <c r="AG29570" s="5"/>
      <c r="AJ29570" s="4"/>
    </row>
    <row r="29571" spans="33:36">
      <c r="AG29571" s="5"/>
      <c r="AJ29571" s="4"/>
    </row>
    <row r="29572" spans="33:36">
      <c r="AG29572" s="5"/>
      <c r="AJ29572" s="4"/>
    </row>
    <row r="29573" spans="33:36">
      <c r="AG29573" s="5"/>
      <c r="AJ29573" s="4"/>
    </row>
    <row r="29574" spans="33:36">
      <c r="AG29574" s="5"/>
      <c r="AJ29574" s="4"/>
    </row>
    <row r="29575" spans="33:36">
      <c r="AG29575" s="5"/>
      <c r="AJ29575" s="4"/>
    </row>
    <row r="29576" spans="33:36">
      <c r="AG29576" s="5"/>
      <c r="AJ29576" s="4"/>
    </row>
    <row r="29577" spans="33:36">
      <c r="AG29577" s="5"/>
      <c r="AJ29577" s="4"/>
    </row>
    <row r="29578" spans="33:36">
      <c r="AG29578" s="5"/>
      <c r="AJ29578" s="4"/>
    </row>
    <row r="29579" spans="33:36">
      <c r="AG29579" s="5"/>
      <c r="AJ29579" s="4"/>
    </row>
    <row r="29580" spans="33:36">
      <c r="AG29580" s="5"/>
      <c r="AJ29580" s="4"/>
    </row>
    <row r="29581" spans="33:36">
      <c r="AG29581" s="5"/>
      <c r="AJ29581" s="4"/>
    </row>
    <row r="29582" spans="33:36">
      <c r="AG29582" s="5"/>
      <c r="AJ29582" s="4"/>
    </row>
    <row r="29583" spans="33:36">
      <c r="AG29583" s="5"/>
      <c r="AJ29583" s="4"/>
    </row>
    <row r="29584" spans="33:36">
      <c r="AG29584" s="5"/>
      <c r="AJ29584" s="4"/>
    </row>
    <row r="29585" spans="33:36">
      <c r="AG29585" s="5"/>
      <c r="AJ29585" s="4"/>
    </row>
    <row r="29586" spans="33:36">
      <c r="AG29586" s="5"/>
      <c r="AJ29586" s="4"/>
    </row>
    <row r="29587" spans="33:36">
      <c r="AG29587" s="5"/>
      <c r="AJ29587" s="4"/>
    </row>
    <row r="29588" spans="33:36">
      <c r="AG29588" s="5"/>
      <c r="AJ29588" s="4"/>
    </row>
    <row r="29589" spans="33:36">
      <c r="AG29589" s="5"/>
      <c r="AJ29589" s="4"/>
    </row>
    <row r="29590" spans="33:36">
      <c r="AG29590" s="5"/>
      <c r="AJ29590" s="4"/>
    </row>
    <row r="29591" spans="33:36">
      <c r="AG29591" s="5"/>
      <c r="AJ29591" s="4"/>
    </row>
    <row r="29592" spans="33:36">
      <c r="AG29592" s="5"/>
      <c r="AJ29592" s="4"/>
    </row>
    <row r="29593" spans="33:36">
      <c r="AG29593" s="5"/>
      <c r="AJ29593" s="4"/>
    </row>
    <row r="29594" spans="33:36">
      <c r="AG29594" s="5"/>
      <c r="AJ29594" s="4"/>
    </row>
    <row r="29595" spans="33:36">
      <c r="AG29595" s="5"/>
      <c r="AJ29595" s="4"/>
    </row>
    <row r="29596" spans="33:36">
      <c r="AG29596" s="5"/>
      <c r="AJ29596" s="4"/>
    </row>
    <row r="29597" spans="33:36">
      <c r="AG29597" s="5"/>
      <c r="AJ29597" s="4"/>
    </row>
    <row r="29598" spans="33:36">
      <c r="AG29598" s="5"/>
      <c r="AJ29598" s="4"/>
    </row>
    <row r="29599" spans="33:36">
      <c r="AG29599" s="5"/>
      <c r="AJ29599" s="4"/>
    </row>
    <row r="29600" spans="33:36">
      <c r="AG29600" s="5"/>
      <c r="AJ29600" s="4"/>
    </row>
    <row r="29601" spans="33:36">
      <c r="AG29601" s="5"/>
      <c r="AJ29601" s="4"/>
    </row>
    <row r="29602" spans="33:36">
      <c r="AG29602" s="5"/>
      <c r="AJ29602" s="4"/>
    </row>
    <row r="29603" spans="33:36">
      <c r="AG29603" s="5"/>
      <c r="AJ29603" s="4"/>
    </row>
    <row r="29604" spans="33:36">
      <c r="AG29604" s="5"/>
      <c r="AJ29604" s="4"/>
    </row>
    <row r="29605" spans="33:36">
      <c r="AG29605" s="5"/>
      <c r="AJ29605" s="4"/>
    </row>
    <row r="29606" spans="33:36">
      <c r="AG29606" s="5"/>
      <c r="AJ29606" s="4"/>
    </row>
    <row r="29607" spans="33:36">
      <c r="AG29607" s="5"/>
      <c r="AJ29607" s="4"/>
    </row>
    <row r="29608" spans="33:36">
      <c r="AG29608" s="5"/>
      <c r="AJ29608" s="4"/>
    </row>
    <row r="29609" spans="33:36">
      <c r="AG29609" s="5"/>
      <c r="AJ29609" s="4"/>
    </row>
    <row r="29610" spans="33:36">
      <c r="AG29610" s="5"/>
      <c r="AJ29610" s="4"/>
    </row>
    <row r="29611" spans="33:36">
      <c r="AG29611" s="5"/>
      <c r="AJ29611" s="4"/>
    </row>
    <row r="29612" spans="33:36">
      <c r="AG29612" s="5"/>
      <c r="AJ29612" s="4"/>
    </row>
    <row r="29613" spans="33:36">
      <c r="AG29613" s="5"/>
      <c r="AJ29613" s="4"/>
    </row>
    <row r="29614" spans="33:36">
      <c r="AG29614" s="5"/>
      <c r="AJ29614" s="4"/>
    </row>
    <row r="29615" spans="33:36">
      <c r="AG29615" s="5"/>
      <c r="AJ29615" s="4"/>
    </row>
    <row r="29616" spans="33:36">
      <c r="AG29616" s="5"/>
      <c r="AJ29616" s="4"/>
    </row>
    <row r="29617" spans="33:36">
      <c r="AG29617" s="5"/>
      <c r="AJ29617" s="4"/>
    </row>
    <row r="29618" spans="33:36">
      <c r="AG29618" s="5"/>
      <c r="AJ29618" s="4"/>
    </row>
    <row r="29619" spans="33:36">
      <c r="AG29619" s="5"/>
      <c r="AJ29619" s="4"/>
    </row>
    <row r="29620" spans="33:36">
      <c r="AG29620" s="5"/>
      <c r="AJ29620" s="4"/>
    </row>
    <row r="29621" spans="33:36">
      <c r="AG29621" s="5"/>
      <c r="AJ29621" s="4"/>
    </row>
    <row r="29622" spans="33:36">
      <c r="AG29622" s="5"/>
      <c r="AJ29622" s="4"/>
    </row>
    <row r="29623" spans="33:36">
      <c r="AG29623" s="5"/>
      <c r="AJ29623" s="4"/>
    </row>
    <row r="29624" spans="33:36">
      <c r="AG29624" s="5"/>
      <c r="AJ29624" s="4"/>
    </row>
    <row r="29625" spans="33:36">
      <c r="AG29625" s="5"/>
      <c r="AJ29625" s="4"/>
    </row>
    <row r="29626" spans="33:36">
      <c r="AG29626" s="5"/>
      <c r="AJ29626" s="4"/>
    </row>
    <row r="29627" spans="33:36">
      <c r="AG29627" s="5"/>
      <c r="AJ29627" s="4"/>
    </row>
    <row r="29628" spans="33:36">
      <c r="AG29628" s="5"/>
      <c r="AJ29628" s="4"/>
    </row>
    <row r="29629" spans="33:36">
      <c r="AG29629" s="5"/>
      <c r="AJ29629" s="4"/>
    </row>
    <row r="29630" spans="33:36">
      <c r="AG29630" s="5"/>
      <c r="AJ29630" s="4"/>
    </row>
    <row r="29631" spans="33:36">
      <c r="AG29631" s="5"/>
      <c r="AJ29631" s="4"/>
    </row>
    <row r="29632" spans="33:36">
      <c r="AG29632" s="5"/>
      <c r="AJ29632" s="4"/>
    </row>
    <row r="29633" spans="33:36">
      <c r="AG29633" s="5"/>
      <c r="AJ29633" s="4"/>
    </row>
    <row r="29634" spans="33:36">
      <c r="AG29634" s="5"/>
      <c r="AJ29634" s="4"/>
    </row>
    <row r="29635" spans="33:36">
      <c r="AG29635" s="5"/>
      <c r="AJ29635" s="4"/>
    </row>
    <row r="29636" spans="33:36">
      <c r="AG29636" s="5"/>
      <c r="AJ29636" s="4"/>
    </row>
    <row r="29637" spans="33:36">
      <c r="AG29637" s="5"/>
      <c r="AJ29637" s="4"/>
    </row>
    <row r="29638" spans="33:36">
      <c r="AG29638" s="5"/>
      <c r="AJ29638" s="4"/>
    </row>
    <row r="29639" spans="33:36">
      <c r="AG29639" s="5"/>
      <c r="AJ29639" s="4"/>
    </row>
    <row r="29640" spans="33:36">
      <c r="AG29640" s="5"/>
      <c r="AJ29640" s="4"/>
    </row>
    <row r="29641" spans="33:36">
      <c r="AG29641" s="5"/>
      <c r="AJ29641" s="4"/>
    </row>
    <row r="29642" spans="33:36">
      <c r="AG29642" s="5"/>
      <c r="AJ29642" s="4"/>
    </row>
    <row r="29643" spans="33:36">
      <c r="AG29643" s="5"/>
      <c r="AJ29643" s="4"/>
    </row>
    <row r="29644" spans="33:36">
      <c r="AG29644" s="5"/>
      <c r="AJ29644" s="4"/>
    </row>
    <row r="29645" spans="33:36">
      <c r="AG29645" s="5"/>
      <c r="AJ29645" s="4"/>
    </row>
    <row r="29646" spans="33:36">
      <c r="AG29646" s="5"/>
      <c r="AJ29646" s="4"/>
    </row>
    <row r="29647" spans="33:36">
      <c r="AG29647" s="5"/>
      <c r="AJ29647" s="4"/>
    </row>
    <row r="29648" spans="33:36">
      <c r="AG29648" s="5"/>
      <c r="AJ29648" s="4"/>
    </row>
    <row r="29649" spans="33:36">
      <c r="AG29649" s="5"/>
      <c r="AJ29649" s="4"/>
    </row>
    <row r="29650" spans="33:36">
      <c r="AG29650" s="5"/>
      <c r="AJ29650" s="4"/>
    </row>
    <row r="29651" spans="33:36">
      <c r="AG29651" s="5"/>
      <c r="AJ29651" s="4"/>
    </row>
    <row r="29652" spans="33:36">
      <c r="AG29652" s="5"/>
      <c r="AJ29652" s="4"/>
    </row>
    <row r="29653" spans="33:36">
      <c r="AG29653" s="5"/>
      <c r="AJ29653" s="4"/>
    </row>
    <row r="29654" spans="33:36">
      <c r="AG29654" s="5"/>
      <c r="AJ29654" s="4"/>
    </row>
    <row r="29655" spans="33:36">
      <c r="AG29655" s="5"/>
      <c r="AJ29655" s="4"/>
    </row>
    <row r="29656" spans="33:36">
      <c r="AG29656" s="5"/>
      <c r="AJ29656" s="4"/>
    </row>
    <row r="29657" spans="33:36">
      <c r="AG29657" s="5"/>
      <c r="AJ29657" s="4"/>
    </row>
    <row r="29658" spans="33:36">
      <c r="AG29658" s="5"/>
      <c r="AJ29658" s="4"/>
    </row>
    <row r="29659" spans="33:36">
      <c r="AG29659" s="5"/>
      <c r="AJ29659" s="4"/>
    </row>
    <row r="29660" spans="33:36">
      <c r="AG29660" s="5"/>
      <c r="AJ29660" s="4"/>
    </row>
    <row r="29661" spans="33:36">
      <c r="AG29661" s="5"/>
      <c r="AJ29661" s="4"/>
    </row>
    <row r="29662" spans="33:36">
      <c r="AG29662" s="5"/>
      <c r="AJ29662" s="4"/>
    </row>
    <row r="29663" spans="33:36">
      <c r="AG29663" s="5"/>
      <c r="AJ29663" s="4"/>
    </row>
    <row r="29664" spans="33:36">
      <c r="AG29664" s="5"/>
      <c r="AJ29664" s="4"/>
    </row>
    <row r="29665" spans="33:36">
      <c r="AG29665" s="5"/>
      <c r="AJ29665" s="4"/>
    </row>
    <row r="29666" spans="33:36">
      <c r="AG29666" s="5"/>
      <c r="AJ29666" s="4"/>
    </row>
    <row r="29667" spans="33:36">
      <c r="AG29667" s="5"/>
      <c r="AJ29667" s="4"/>
    </row>
    <row r="29668" spans="33:36">
      <c r="AG29668" s="5"/>
      <c r="AJ29668" s="4"/>
    </row>
    <row r="29669" spans="33:36">
      <c r="AG29669" s="5"/>
      <c r="AJ29669" s="4"/>
    </row>
    <row r="29670" spans="33:36">
      <c r="AG29670" s="5"/>
      <c r="AJ29670" s="4"/>
    </row>
    <row r="29671" spans="33:36">
      <c r="AG29671" s="5"/>
      <c r="AJ29671" s="4"/>
    </row>
    <row r="29672" spans="33:36">
      <c r="AG29672" s="5"/>
      <c r="AJ29672" s="4"/>
    </row>
    <row r="29673" spans="33:36">
      <c r="AG29673" s="5"/>
      <c r="AJ29673" s="4"/>
    </row>
    <row r="29674" spans="33:36">
      <c r="AG29674" s="5"/>
      <c r="AJ29674" s="4"/>
    </row>
    <row r="29675" spans="33:36">
      <c r="AG29675" s="5"/>
      <c r="AJ29675" s="4"/>
    </row>
    <row r="29676" spans="33:36">
      <c r="AG29676" s="5"/>
      <c r="AJ29676" s="4"/>
    </row>
    <row r="29677" spans="33:36">
      <c r="AG29677" s="5"/>
      <c r="AJ29677" s="4"/>
    </row>
    <row r="29678" spans="33:36">
      <c r="AG29678" s="5"/>
      <c r="AJ29678" s="4"/>
    </row>
    <row r="29679" spans="33:36">
      <c r="AG29679" s="5"/>
      <c r="AJ29679" s="4"/>
    </row>
    <row r="29680" spans="33:36">
      <c r="AG29680" s="5"/>
      <c r="AJ29680" s="4"/>
    </row>
    <row r="29681" spans="33:36">
      <c r="AG29681" s="5"/>
      <c r="AJ29681" s="4"/>
    </row>
    <row r="29682" spans="33:36">
      <c r="AG29682" s="5"/>
      <c r="AJ29682" s="4"/>
    </row>
    <row r="29683" spans="33:36">
      <c r="AG29683" s="5"/>
      <c r="AJ29683" s="4"/>
    </row>
    <row r="29684" spans="33:36">
      <c r="AG29684" s="5"/>
      <c r="AJ29684" s="4"/>
    </row>
    <row r="29685" spans="33:36">
      <c r="AG29685" s="5"/>
      <c r="AJ29685" s="4"/>
    </row>
    <row r="29686" spans="33:36">
      <c r="AG29686" s="5"/>
      <c r="AJ29686" s="4"/>
    </row>
    <row r="29687" spans="33:36">
      <c r="AG29687" s="5"/>
      <c r="AJ29687" s="4"/>
    </row>
    <row r="29688" spans="33:36">
      <c r="AG29688" s="5"/>
      <c r="AJ29688" s="4"/>
    </row>
    <row r="29689" spans="33:36">
      <c r="AG29689" s="5"/>
      <c r="AJ29689" s="4"/>
    </row>
    <row r="29690" spans="33:36">
      <c r="AG29690" s="5"/>
      <c r="AJ29690" s="4"/>
    </row>
    <row r="29691" spans="33:36">
      <c r="AG29691" s="5"/>
      <c r="AJ29691" s="4"/>
    </row>
    <row r="29692" spans="33:36">
      <c r="AG29692" s="5"/>
      <c r="AJ29692" s="4"/>
    </row>
    <row r="29693" spans="33:36">
      <c r="AG29693" s="5"/>
      <c r="AJ29693" s="4"/>
    </row>
    <row r="29694" spans="33:36">
      <c r="AG29694" s="5"/>
      <c r="AJ29694" s="4"/>
    </row>
    <row r="29695" spans="33:36">
      <c r="AG29695" s="5"/>
      <c r="AJ29695" s="4"/>
    </row>
    <row r="29696" spans="33:36">
      <c r="AG29696" s="5"/>
      <c r="AJ29696" s="4"/>
    </row>
    <row r="29697" spans="33:36">
      <c r="AG29697" s="5"/>
      <c r="AJ29697" s="4"/>
    </row>
    <row r="29698" spans="33:36">
      <c r="AG29698" s="5"/>
      <c r="AJ29698" s="4"/>
    </row>
    <row r="29699" spans="33:36">
      <c r="AG29699" s="5"/>
      <c r="AJ29699" s="4"/>
    </row>
    <row r="29700" spans="33:36">
      <c r="AG29700" s="5"/>
      <c r="AJ29700" s="4"/>
    </row>
    <row r="29701" spans="33:36">
      <c r="AG29701" s="5"/>
      <c r="AJ29701" s="4"/>
    </row>
    <row r="29702" spans="33:36">
      <c r="AG29702" s="5"/>
      <c r="AJ29702" s="4"/>
    </row>
    <row r="29703" spans="33:36">
      <c r="AG29703" s="5"/>
      <c r="AJ29703" s="4"/>
    </row>
    <row r="29704" spans="33:36">
      <c r="AG29704" s="5"/>
      <c r="AJ29704" s="4"/>
    </row>
    <row r="29705" spans="33:36">
      <c r="AG29705" s="5"/>
      <c r="AJ29705" s="4"/>
    </row>
    <row r="29706" spans="33:36">
      <c r="AG29706" s="5"/>
      <c r="AJ29706" s="4"/>
    </row>
    <row r="29707" spans="33:36">
      <c r="AG29707" s="5"/>
      <c r="AJ29707" s="4"/>
    </row>
    <row r="29708" spans="33:36">
      <c r="AG29708" s="5"/>
      <c r="AJ29708" s="4"/>
    </row>
    <row r="29709" spans="33:36">
      <c r="AG29709" s="5"/>
      <c r="AJ29709" s="4"/>
    </row>
    <row r="29710" spans="33:36">
      <c r="AG29710" s="5"/>
      <c r="AJ29710" s="4"/>
    </row>
    <row r="29711" spans="33:36">
      <c r="AG29711" s="5"/>
      <c r="AJ29711" s="4"/>
    </row>
    <row r="29712" spans="33:36">
      <c r="AG29712" s="5"/>
      <c r="AJ29712" s="4"/>
    </row>
    <row r="29713" spans="33:36">
      <c r="AG29713" s="5"/>
      <c r="AJ29713" s="4"/>
    </row>
    <row r="29714" spans="33:36">
      <c r="AG29714" s="5"/>
      <c r="AJ29714" s="4"/>
    </row>
    <row r="29715" spans="33:36">
      <c r="AG29715" s="5"/>
      <c r="AJ29715" s="4"/>
    </row>
    <row r="29716" spans="33:36">
      <c r="AG29716" s="5"/>
      <c r="AJ29716" s="4"/>
    </row>
    <row r="29717" spans="33:36">
      <c r="AG29717" s="5"/>
      <c r="AJ29717" s="4"/>
    </row>
    <row r="29718" spans="33:36">
      <c r="AG29718" s="5"/>
      <c r="AJ29718" s="4"/>
    </row>
    <row r="29719" spans="33:36">
      <c r="AG29719" s="5"/>
      <c r="AJ29719" s="4"/>
    </row>
    <row r="29720" spans="33:36">
      <c r="AG29720" s="5"/>
      <c r="AJ29720" s="4"/>
    </row>
    <row r="29721" spans="33:36">
      <c r="AG29721" s="5"/>
      <c r="AJ29721" s="4"/>
    </row>
    <row r="29722" spans="33:36">
      <c r="AG29722" s="5"/>
      <c r="AJ29722" s="4"/>
    </row>
    <row r="29723" spans="33:36">
      <c r="AG29723" s="5"/>
      <c r="AJ29723" s="4"/>
    </row>
    <row r="29724" spans="33:36">
      <c r="AG29724" s="5"/>
      <c r="AJ29724" s="4"/>
    </row>
    <row r="29725" spans="33:36">
      <c r="AG29725" s="5"/>
      <c r="AJ29725" s="4"/>
    </row>
    <row r="29726" spans="33:36">
      <c r="AG29726" s="5"/>
      <c r="AJ29726" s="4"/>
    </row>
    <row r="29727" spans="33:36">
      <c r="AG29727" s="5"/>
      <c r="AJ29727" s="4"/>
    </row>
    <row r="29728" spans="33:36">
      <c r="AG29728" s="5"/>
      <c r="AJ29728" s="4"/>
    </row>
    <row r="29729" spans="33:36">
      <c r="AG29729" s="5"/>
      <c r="AJ29729" s="4"/>
    </row>
    <row r="29730" spans="33:36">
      <c r="AG29730" s="5"/>
      <c r="AJ29730" s="4"/>
    </row>
    <row r="29731" spans="33:36">
      <c r="AG29731" s="5"/>
      <c r="AJ29731" s="4"/>
    </row>
    <row r="29732" spans="33:36">
      <c r="AG29732" s="5"/>
      <c r="AJ29732" s="4"/>
    </row>
    <row r="29733" spans="33:36">
      <c r="AG29733" s="5"/>
      <c r="AJ29733" s="4"/>
    </row>
    <row r="29734" spans="33:36">
      <c r="AG29734" s="5"/>
      <c r="AJ29734" s="4"/>
    </row>
    <row r="29735" spans="33:36">
      <c r="AG29735" s="5"/>
      <c r="AJ29735" s="4"/>
    </row>
    <row r="29736" spans="33:36">
      <c r="AG29736" s="5"/>
      <c r="AJ29736" s="4"/>
    </row>
    <row r="29737" spans="33:36">
      <c r="AG29737" s="5"/>
      <c r="AJ29737" s="4"/>
    </row>
    <row r="29738" spans="33:36">
      <c r="AG29738" s="5"/>
      <c r="AJ29738" s="4"/>
    </row>
    <row r="29739" spans="33:36">
      <c r="AG29739" s="5"/>
      <c r="AJ29739" s="4"/>
    </row>
    <row r="29740" spans="33:36">
      <c r="AG29740" s="5"/>
      <c r="AJ29740" s="4"/>
    </row>
    <row r="29741" spans="33:36">
      <c r="AG29741" s="5"/>
      <c r="AJ29741" s="4"/>
    </row>
    <row r="29742" spans="33:36">
      <c r="AG29742" s="5"/>
      <c r="AJ29742" s="4"/>
    </row>
    <row r="29743" spans="33:36">
      <c r="AG29743" s="5"/>
      <c r="AJ29743" s="4"/>
    </row>
    <row r="29744" spans="33:36">
      <c r="AG29744" s="5"/>
      <c r="AJ29744" s="4"/>
    </row>
    <row r="29745" spans="33:36">
      <c r="AG29745" s="5"/>
      <c r="AJ29745" s="4"/>
    </row>
    <row r="29746" spans="33:36">
      <c r="AG29746" s="5"/>
      <c r="AJ29746" s="4"/>
    </row>
    <row r="29747" spans="33:36">
      <c r="AG29747" s="5"/>
      <c r="AJ29747" s="4"/>
    </row>
    <row r="29748" spans="33:36">
      <c r="AG29748" s="5"/>
      <c r="AJ29748" s="4"/>
    </row>
    <row r="29749" spans="33:36">
      <c r="AG29749" s="5"/>
      <c r="AJ29749" s="4"/>
    </row>
    <row r="29750" spans="33:36">
      <c r="AG29750" s="5"/>
      <c r="AJ29750" s="4"/>
    </row>
    <row r="29751" spans="33:36">
      <c r="AG29751" s="5"/>
      <c r="AJ29751" s="4"/>
    </row>
    <row r="29752" spans="33:36">
      <c r="AG29752" s="5"/>
      <c r="AJ29752" s="4"/>
    </row>
    <row r="29753" spans="33:36">
      <c r="AG29753" s="5"/>
      <c r="AJ29753" s="4"/>
    </row>
    <row r="29754" spans="33:36">
      <c r="AG29754" s="5"/>
      <c r="AJ29754" s="4"/>
    </row>
    <row r="29755" spans="33:36">
      <c r="AG29755" s="5"/>
      <c r="AJ29755" s="4"/>
    </row>
    <row r="29756" spans="33:36">
      <c r="AG29756" s="5"/>
      <c r="AJ29756" s="4"/>
    </row>
    <row r="29757" spans="33:36">
      <c r="AG29757" s="5"/>
      <c r="AJ29757" s="4"/>
    </row>
    <row r="29758" spans="33:36">
      <c r="AG29758" s="5"/>
      <c r="AJ29758" s="4"/>
    </row>
    <row r="29759" spans="33:36">
      <c r="AG29759" s="5"/>
      <c r="AJ29759" s="4"/>
    </row>
    <row r="29760" spans="33:36">
      <c r="AG29760" s="5"/>
      <c r="AJ29760" s="4"/>
    </row>
    <row r="29761" spans="33:36">
      <c r="AG29761" s="5"/>
      <c r="AJ29761" s="4"/>
    </row>
    <row r="29762" spans="33:36">
      <c r="AG29762" s="5"/>
      <c r="AJ29762" s="4"/>
    </row>
    <row r="29763" spans="33:36">
      <c r="AG29763" s="5"/>
      <c r="AJ29763" s="4"/>
    </row>
    <row r="29764" spans="33:36">
      <c r="AG29764" s="5"/>
      <c r="AJ29764" s="4"/>
    </row>
    <row r="29765" spans="33:36">
      <c r="AG29765" s="5"/>
      <c r="AJ29765" s="4"/>
    </row>
    <row r="29766" spans="33:36">
      <c r="AG29766" s="5"/>
      <c r="AJ29766" s="4"/>
    </row>
    <row r="29767" spans="33:36">
      <c r="AG29767" s="5"/>
      <c r="AJ29767" s="4"/>
    </row>
    <row r="29768" spans="33:36">
      <c r="AG29768" s="5"/>
      <c r="AJ29768" s="4"/>
    </row>
    <row r="29769" spans="33:36">
      <c r="AG29769" s="5"/>
      <c r="AJ29769" s="4"/>
    </row>
    <row r="29770" spans="33:36">
      <c r="AG29770" s="5"/>
      <c r="AJ29770" s="4"/>
    </row>
    <row r="29771" spans="33:36">
      <c r="AG29771" s="5"/>
      <c r="AJ29771" s="4"/>
    </row>
    <row r="29772" spans="33:36">
      <c r="AG29772" s="5"/>
      <c r="AJ29772" s="4"/>
    </row>
    <row r="29773" spans="33:36">
      <c r="AG29773" s="5"/>
      <c r="AJ29773" s="4"/>
    </row>
    <row r="29774" spans="33:36">
      <c r="AG29774" s="5"/>
      <c r="AJ29774" s="4"/>
    </row>
    <row r="29775" spans="33:36">
      <c r="AG29775" s="5"/>
      <c r="AJ29775" s="4"/>
    </row>
    <row r="29776" spans="33:36">
      <c r="AG29776" s="5"/>
      <c r="AJ29776" s="4"/>
    </row>
    <row r="29777" spans="33:36">
      <c r="AG29777" s="5"/>
      <c r="AJ29777" s="4"/>
    </row>
    <row r="29778" spans="33:36">
      <c r="AG29778" s="5"/>
      <c r="AJ29778" s="4"/>
    </row>
    <row r="29779" spans="33:36">
      <c r="AG29779" s="5"/>
      <c r="AJ29779" s="4"/>
    </row>
    <row r="29780" spans="33:36">
      <c r="AG29780" s="5"/>
      <c r="AJ29780" s="4"/>
    </row>
    <row r="29781" spans="33:36">
      <c r="AG29781" s="5"/>
      <c r="AJ29781" s="4"/>
    </row>
    <row r="29782" spans="33:36">
      <c r="AG29782" s="5"/>
      <c r="AJ29782" s="4"/>
    </row>
    <row r="29783" spans="33:36">
      <c r="AG29783" s="5"/>
      <c r="AJ29783" s="4"/>
    </row>
    <row r="29784" spans="33:36">
      <c r="AG29784" s="5"/>
      <c r="AJ29784" s="4"/>
    </row>
    <row r="29785" spans="33:36">
      <c r="AG29785" s="5"/>
      <c r="AJ29785" s="4"/>
    </row>
    <row r="29786" spans="33:36">
      <c r="AG29786" s="5"/>
      <c r="AJ29786" s="4"/>
    </row>
    <row r="29787" spans="33:36">
      <c r="AG29787" s="5"/>
      <c r="AJ29787" s="4"/>
    </row>
    <row r="29788" spans="33:36">
      <c r="AG29788" s="5"/>
      <c r="AJ29788" s="4"/>
    </row>
    <row r="29789" spans="33:36">
      <c r="AG29789" s="5"/>
      <c r="AJ29789" s="4"/>
    </row>
    <row r="29790" spans="33:36">
      <c r="AG29790" s="5"/>
      <c r="AJ29790" s="4"/>
    </row>
    <row r="29791" spans="33:36">
      <c r="AG29791" s="5"/>
      <c r="AJ29791" s="4"/>
    </row>
    <row r="29792" spans="33:36">
      <c r="AG29792" s="5"/>
      <c r="AJ29792" s="4"/>
    </row>
    <row r="29793" spans="33:36">
      <c r="AG29793" s="5"/>
      <c r="AJ29793" s="4"/>
    </row>
    <row r="29794" spans="33:36">
      <c r="AG29794" s="5"/>
      <c r="AJ29794" s="4"/>
    </row>
    <row r="29795" spans="33:36">
      <c r="AG29795" s="5"/>
      <c r="AJ29795" s="4"/>
    </row>
    <row r="29796" spans="33:36">
      <c r="AG29796" s="5"/>
      <c r="AJ29796" s="4"/>
    </row>
    <row r="29797" spans="33:36">
      <c r="AG29797" s="5"/>
      <c r="AJ29797" s="4"/>
    </row>
    <row r="29798" spans="33:36">
      <c r="AG29798" s="5"/>
      <c r="AJ29798" s="4"/>
    </row>
    <row r="29799" spans="33:36">
      <c r="AG29799" s="5"/>
      <c r="AJ29799" s="4"/>
    </row>
    <row r="29800" spans="33:36">
      <c r="AG29800" s="5"/>
      <c r="AJ29800" s="4"/>
    </row>
    <row r="29801" spans="33:36">
      <c r="AG29801" s="5"/>
      <c r="AJ29801" s="4"/>
    </row>
    <row r="29802" spans="33:36">
      <c r="AG29802" s="5"/>
      <c r="AJ29802" s="4"/>
    </row>
    <row r="29803" spans="33:36">
      <c r="AG29803" s="5"/>
      <c r="AJ29803" s="4"/>
    </row>
    <row r="29804" spans="33:36">
      <c r="AG29804" s="5"/>
      <c r="AJ29804" s="4"/>
    </row>
    <row r="29805" spans="33:36">
      <c r="AG29805" s="5"/>
      <c r="AJ29805" s="4"/>
    </row>
    <row r="29806" spans="33:36">
      <c r="AG29806" s="5"/>
      <c r="AJ29806" s="4"/>
    </row>
    <row r="29807" spans="33:36">
      <c r="AG29807" s="5"/>
      <c r="AJ29807" s="4"/>
    </row>
    <row r="29808" spans="33:36">
      <c r="AG29808" s="5"/>
      <c r="AJ29808" s="4"/>
    </row>
    <row r="29809" spans="33:36">
      <c r="AG29809" s="5"/>
      <c r="AJ29809" s="4"/>
    </row>
    <row r="29810" spans="33:36">
      <c r="AG29810" s="5"/>
      <c r="AJ29810" s="4"/>
    </row>
    <row r="29811" spans="33:36">
      <c r="AG29811" s="5"/>
      <c r="AJ29811" s="4"/>
    </row>
    <row r="29812" spans="33:36">
      <c r="AG29812" s="5"/>
      <c r="AJ29812" s="4"/>
    </row>
    <row r="29813" spans="33:36">
      <c r="AG29813" s="5"/>
      <c r="AJ29813" s="4"/>
    </row>
    <row r="29814" spans="33:36">
      <c r="AG29814" s="5"/>
      <c r="AJ29814" s="4"/>
    </row>
    <row r="29815" spans="33:36">
      <c r="AG29815" s="5"/>
      <c r="AJ29815" s="4"/>
    </row>
    <row r="29816" spans="33:36">
      <c r="AG29816" s="5"/>
      <c r="AJ29816" s="4"/>
    </row>
    <row r="29817" spans="33:36">
      <c r="AG29817" s="5"/>
      <c r="AJ29817" s="4"/>
    </row>
    <row r="29818" spans="33:36">
      <c r="AG29818" s="5"/>
      <c r="AJ29818" s="4"/>
    </row>
    <row r="29819" spans="33:36">
      <c r="AG29819" s="5"/>
      <c r="AJ29819" s="4"/>
    </row>
    <row r="29820" spans="33:36">
      <c r="AG29820" s="5"/>
      <c r="AJ29820" s="4"/>
    </row>
    <row r="29821" spans="33:36">
      <c r="AG29821" s="5"/>
      <c r="AJ29821" s="4"/>
    </row>
    <row r="29822" spans="33:36">
      <c r="AG29822" s="5"/>
      <c r="AJ29822" s="4"/>
    </row>
    <row r="29823" spans="33:36">
      <c r="AG29823" s="5"/>
      <c r="AJ29823" s="4"/>
    </row>
    <row r="29824" spans="33:36">
      <c r="AG29824" s="5"/>
      <c r="AJ29824" s="4"/>
    </row>
    <row r="29825" spans="33:36">
      <c r="AG29825" s="5"/>
      <c r="AJ29825" s="4"/>
    </row>
    <row r="29826" spans="33:36">
      <c r="AG29826" s="5"/>
      <c r="AJ29826" s="4"/>
    </row>
    <row r="29827" spans="33:36">
      <c r="AG29827" s="5"/>
      <c r="AJ29827" s="4"/>
    </row>
    <row r="29828" spans="33:36">
      <c r="AG29828" s="5"/>
      <c r="AJ29828" s="4"/>
    </row>
    <row r="29829" spans="33:36">
      <c r="AG29829" s="5"/>
      <c r="AJ29829" s="4"/>
    </row>
    <row r="29830" spans="33:36">
      <c r="AG29830" s="5"/>
      <c r="AJ29830" s="4"/>
    </row>
    <row r="29831" spans="33:36">
      <c r="AG29831" s="5"/>
      <c r="AJ29831" s="4"/>
    </row>
    <row r="29832" spans="33:36">
      <c r="AG29832" s="5"/>
      <c r="AJ29832" s="4"/>
    </row>
    <row r="29833" spans="33:36">
      <c r="AG29833" s="5"/>
      <c r="AJ29833" s="4"/>
    </row>
    <row r="29834" spans="33:36">
      <c r="AG29834" s="5"/>
      <c r="AJ29834" s="4"/>
    </row>
    <row r="29835" spans="33:36">
      <c r="AG29835" s="5"/>
      <c r="AJ29835" s="4"/>
    </row>
    <row r="29836" spans="33:36">
      <c r="AG29836" s="5"/>
      <c r="AJ29836" s="4"/>
    </row>
    <row r="29837" spans="33:36">
      <c r="AG29837" s="5"/>
      <c r="AJ29837" s="4"/>
    </row>
    <row r="29838" spans="33:36">
      <c r="AG29838" s="5"/>
      <c r="AJ29838" s="4"/>
    </row>
    <row r="29839" spans="33:36">
      <c r="AG29839" s="5"/>
      <c r="AJ29839" s="4"/>
    </row>
    <row r="29840" spans="33:36">
      <c r="AG29840" s="5"/>
      <c r="AJ29840" s="4"/>
    </row>
    <row r="29841" spans="33:36">
      <c r="AG29841" s="5"/>
      <c r="AJ29841" s="4"/>
    </row>
    <row r="29842" spans="33:36">
      <c r="AG29842" s="5"/>
      <c r="AJ29842" s="4"/>
    </row>
    <row r="29843" spans="33:36">
      <c r="AG29843" s="5"/>
      <c r="AJ29843" s="4"/>
    </row>
    <row r="29844" spans="33:36">
      <c r="AG29844" s="5"/>
      <c r="AJ29844" s="4"/>
    </row>
    <row r="29845" spans="33:36">
      <c r="AG29845" s="5"/>
      <c r="AJ29845" s="4"/>
    </row>
    <row r="29846" spans="33:36">
      <c r="AG29846" s="5"/>
      <c r="AJ29846" s="4"/>
    </row>
    <row r="29847" spans="33:36">
      <c r="AG29847" s="5"/>
      <c r="AJ29847" s="4"/>
    </row>
    <row r="29848" spans="33:36">
      <c r="AG29848" s="5"/>
      <c r="AJ29848" s="4"/>
    </row>
    <row r="29849" spans="33:36">
      <c r="AG29849" s="5"/>
      <c r="AJ29849" s="4"/>
    </row>
    <row r="29850" spans="33:36">
      <c r="AG29850" s="5"/>
      <c r="AJ29850" s="4"/>
    </row>
    <row r="29851" spans="33:36">
      <c r="AG29851" s="5"/>
      <c r="AJ29851" s="4"/>
    </row>
    <row r="29852" spans="33:36">
      <c r="AG29852" s="5"/>
      <c r="AJ29852" s="4"/>
    </row>
    <row r="29853" spans="33:36">
      <c r="AG29853" s="5"/>
      <c r="AJ29853" s="4"/>
    </row>
    <row r="29854" spans="33:36">
      <c r="AG29854" s="5"/>
      <c r="AJ29854" s="4"/>
    </row>
    <row r="29855" spans="33:36">
      <c r="AG29855" s="5"/>
      <c r="AJ29855" s="4"/>
    </row>
    <row r="29856" spans="33:36">
      <c r="AG29856" s="5"/>
      <c r="AJ29856" s="4"/>
    </row>
    <row r="29857" spans="33:36">
      <c r="AG29857" s="5"/>
      <c r="AJ29857" s="4"/>
    </row>
    <row r="29858" spans="33:36">
      <c r="AG29858" s="5"/>
      <c r="AJ29858" s="4"/>
    </row>
    <row r="29859" spans="33:36">
      <c r="AG29859" s="5"/>
      <c r="AJ29859" s="4"/>
    </row>
    <row r="29860" spans="33:36">
      <c r="AG29860" s="5"/>
      <c r="AJ29860" s="4"/>
    </row>
    <row r="29861" spans="33:36">
      <c r="AG29861" s="5"/>
      <c r="AJ29861" s="4"/>
    </row>
    <row r="29862" spans="33:36">
      <c r="AG29862" s="5"/>
      <c r="AJ29862" s="4"/>
    </row>
    <row r="29863" spans="33:36">
      <c r="AG29863" s="5"/>
      <c r="AJ29863" s="4"/>
    </row>
    <row r="29864" spans="33:36">
      <c r="AG29864" s="5"/>
      <c r="AJ29864" s="4"/>
    </row>
    <row r="29865" spans="33:36">
      <c r="AG29865" s="5"/>
      <c r="AJ29865" s="4"/>
    </row>
    <row r="29866" spans="33:36">
      <c r="AG29866" s="5"/>
      <c r="AJ29866" s="4"/>
    </row>
    <row r="29867" spans="33:36">
      <c r="AG29867" s="5"/>
      <c r="AJ29867" s="4"/>
    </row>
    <row r="29868" spans="33:36">
      <c r="AG29868" s="5"/>
      <c r="AJ29868" s="4"/>
    </row>
    <row r="29869" spans="33:36">
      <c r="AG29869" s="5"/>
      <c r="AJ29869" s="4"/>
    </row>
    <row r="29870" spans="33:36">
      <c r="AG29870" s="5"/>
      <c r="AJ29870" s="4"/>
    </row>
    <row r="29871" spans="33:36">
      <c r="AG29871" s="5"/>
      <c r="AJ29871" s="4"/>
    </row>
    <row r="29872" spans="33:36">
      <c r="AG29872" s="5"/>
      <c r="AJ29872" s="4"/>
    </row>
    <row r="29873" spans="33:36">
      <c r="AG29873" s="5"/>
      <c r="AJ29873" s="4"/>
    </row>
    <row r="29874" spans="33:36">
      <c r="AG29874" s="5"/>
      <c r="AJ29874" s="4"/>
    </row>
    <row r="29875" spans="33:36">
      <c r="AG29875" s="5"/>
      <c r="AJ29875" s="4"/>
    </row>
    <row r="29876" spans="33:36">
      <c r="AG29876" s="5"/>
      <c r="AJ29876" s="4"/>
    </row>
    <row r="29877" spans="33:36">
      <c r="AG29877" s="5"/>
      <c r="AJ29877" s="4"/>
    </row>
    <row r="29878" spans="33:36">
      <c r="AG29878" s="5"/>
      <c r="AJ29878" s="4"/>
    </row>
    <row r="29879" spans="33:36">
      <c r="AG29879" s="5"/>
      <c r="AJ29879" s="4"/>
    </row>
    <row r="29880" spans="33:36">
      <c r="AG29880" s="5"/>
      <c r="AJ29880" s="4"/>
    </row>
    <row r="29881" spans="33:36">
      <c r="AG29881" s="5"/>
      <c r="AJ29881" s="4"/>
    </row>
    <row r="29882" spans="33:36">
      <c r="AG29882" s="5"/>
      <c r="AJ29882" s="4"/>
    </row>
    <row r="29883" spans="33:36">
      <c r="AG29883" s="5"/>
      <c r="AJ29883" s="4"/>
    </row>
    <row r="29884" spans="33:36">
      <c r="AG29884" s="5"/>
      <c r="AJ29884" s="4"/>
    </row>
    <row r="29885" spans="33:36">
      <c r="AG29885" s="5"/>
      <c r="AJ29885" s="4"/>
    </row>
    <row r="29886" spans="33:36">
      <c r="AG29886" s="5"/>
      <c r="AJ29886" s="4"/>
    </row>
    <row r="29887" spans="33:36">
      <c r="AG29887" s="5"/>
      <c r="AJ29887" s="4"/>
    </row>
    <row r="29888" spans="33:36">
      <c r="AG29888" s="5"/>
      <c r="AJ29888" s="4"/>
    </row>
    <row r="29889" spans="33:36">
      <c r="AG29889" s="5"/>
      <c r="AJ29889" s="4"/>
    </row>
    <row r="29890" spans="33:36">
      <c r="AG29890" s="5"/>
      <c r="AJ29890" s="4"/>
    </row>
    <row r="29891" spans="33:36">
      <c r="AG29891" s="5"/>
      <c r="AJ29891" s="4"/>
    </row>
    <row r="29892" spans="33:36">
      <c r="AG29892" s="5"/>
      <c r="AJ29892" s="4"/>
    </row>
    <row r="29893" spans="33:36">
      <c r="AG29893" s="5"/>
      <c r="AJ29893" s="4"/>
    </row>
    <row r="29894" spans="33:36">
      <c r="AG29894" s="5"/>
      <c r="AJ29894" s="4"/>
    </row>
    <row r="29895" spans="33:36">
      <c r="AG29895" s="5"/>
      <c r="AJ29895" s="4"/>
    </row>
    <row r="29896" spans="33:36">
      <c r="AG29896" s="5"/>
      <c r="AJ29896" s="4"/>
    </row>
    <row r="29897" spans="33:36">
      <c r="AG29897" s="5"/>
      <c r="AJ29897" s="4"/>
    </row>
    <row r="29898" spans="33:36">
      <c r="AG29898" s="5"/>
      <c r="AJ29898" s="4"/>
    </row>
    <row r="29899" spans="33:36">
      <c r="AG29899" s="5"/>
      <c r="AJ29899" s="4"/>
    </row>
    <row r="29900" spans="33:36">
      <c r="AG29900" s="5"/>
      <c r="AJ29900" s="4"/>
    </row>
    <row r="29901" spans="33:36">
      <c r="AG29901" s="5"/>
      <c r="AJ29901" s="4"/>
    </row>
    <row r="29902" spans="33:36">
      <c r="AG29902" s="5"/>
      <c r="AJ29902" s="4"/>
    </row>
    <row r="29903" spans="33:36">
      <c r="AG29903" s="5"/>
      <c r="AJ29903" s="4"/>
    </row>
    <row r="29904" spans="33:36">
      <c r="AG29904" s="5"/>
      <c r="AJ29904" s="4"/>
    </row>
    <row r="29905" spans="33:36">
      <c r="AG29905" s="5"/>
      <c r="AJ29905" s="4"/>
    </row>
    <row r="29906" spans="33:36">
      <c r="AG29906" s="5"/>
      <c r="AJ29906" s="4"/>
    </row>
    <row r="29907" spans="33:36">
      <c r="AG29907" s="5"/>
      <c r="AJ29907" s="4"/>
    </row>
    <row r="29908" spans="33:36">
      <c r="AG29908" s="5"/>
      <c r="AJ29908" s="4"/>
    </row>
    <row r="29909" spans="33:36">
      <c r="AG29909" s="5"/>
      <c r="AJ29909" s="4"/>
    </row>
    <row r="29910" spans="33:36">
      <c r="AG29910" s="5"/>
      <c r="AJ29910" s="4"/>
    </row>
    <row r="29911" spans="33:36">
      <c r="AG29911" s="5"/>
      <c r="AJ29911" s="4"/>
    </row>
    <row r="29912" spans="33:36">
      <c r="AG29912" s="5"/>
      <c r="AJ29912" s="4"/>
    </row>
    <row r="29913" spans="33:36">
      <c r="AG29913" s="5"/>
      <c r="AJ29913" s="4"/>
    </row>
    <row r="29914" spans="33:36">
      <c r="AG29914" s="5"/>
      <c r="AJ29914" s="4"/>
    </row>
    <row r="29915" spans="33:36">
      <c r="AG29915" s="5"/>
      <c r="AJ29915" s="4"/>
    </row>
    <row r="29916" spans="33:36">
      <c r="AG29916" s="5"/>
      <c r="AJ29916" s="4"/>
    </row>
    <row r="29917" spans="33:36">
      <c r="AG29917" s="5"/>
      <c r="AJ29917" s="4"/>
    </row>
    <row r="29918" spans="33:36">
      <c r="AG29918" s="5"/>
      <c r="AJ29918" s="4"/>
    </row>
    <row r="29919" spans="33:36">
      <c r="AG29919" s="5"/>
      <c r="AJ29919" s="4"/>
    </row>
    <row r="29920" spans="33:36">
      <c r="AG29920" s="5"/>
      <c r="AJ29920" s="4"/>
    </row>
    <row r="29921" spans="33:36">
      <c r="AG29921" s="5"/>
      <c r="AJ29921" s="4"/>
    </row>
    <row r="29922" spans="33:36">
      <c r="AG29922" s="5"/>
      <c r="AJ29922" s="4"/>
    </row>
    <row r="29923" spans="33:36">
      <c r="AG29923" s="5"/>
      <c r="AJ29923" s="4"/>
    </row>
    <row r="29924" spans="33:36">
      <c r="AG29924" s="5"/>
      <c r="AJ29924" s="4"/>
    </row>
    <row r="29925" spans="33:36">
      <c r="AG29925" s="5"/>
      <c r="AJ29925" s="4"/>
    </row>
    <row r="29926" spans="33:36">
      <c r="AG29926" s="5"/>
      <c r="AJ29926" s="4"/>
    </row>
    <row r="29927" spans="33:36">
      <c r="AG29927" s="5"/>
      <c r="AJ29927" s="4"/>
    </row>
    <row r="29928" spans="33:36">
      <c r="AG29928" s="5"/>
      <c r="AJ29928" s="4"/>
    </row>
    <row r="29929" spans="33:36">
      <c r="AG29929" s="5"/>
      <c r="AJ29929" s="4"/>
    </row>
    <row r="29930" spans="33:36">
      <c r="AG29930" s="5"/>
      <c r="AJ29930" s="4"/>
    </row>
    <row r="29931" spans="33:36">
      <c r="AG29931" s="5"/>
      <c r="AJ29931" s="4"/>
    </row>
    <row r="29932" spans="33:36">
      <c r="AG29932" s="5"/>
      <c r="AJ29932" s="4"/>
    </row>
    <row r="29933" spans="33:36">
      <c r="AG29933" s="5"/>
      <c r="AJ29933" s="4"/>
    </row>
    <row r="29934" spans="33:36">
      <c r="AG29934" s="5"/>
      <c r="AJ29934" s="4"/>
    </row>
    <row r="29935" spans="33:36">
      <c r="AG29935" s="5"/>
      <c r="AJ29935" s="4"/>
    </row>
    <row r="29936" spans="33:36">
      <c r="AG29936" s="5"/>
      <c r="AJ29936" s="4"/>
    </row>
    <row r="29937" spans="33:36">
      <c r="AG29937" s="5"/>
      <c r="AJ29937" s="4"/>
    </row>
    <row r="29938" spans="33:36">
      <c r="AG29938" s="5"/>
      <c r="AJ29938" s="4"/>
    </row>
    <row r="29939" spans="33:36">
      <c r="AG29939" s="5"/>
      <c r="AJ29939" s="4"/>
    </row>
    <row r="29940" spans="33:36">
      <c r="AG29940" s="5"/>
      <c r="AJ29940" s="4"/>
    </row>
    <row r="29941" spans="33:36">
      <c r="AG29941" s="5"/>
      <c r="AJ29941" s="4"/>
    </row>
    <row r="29942" spans="33:36">
      <c r="AG29942" s="5"/>
      <c r="AJ29942" s="4"/>
    </row>
    <row r="29943" spans="33:36">
      <c r="AG29943" s="5"/>
      <c r="AJ29943" s="4"/>
    </row>
    <row r="29944" spans="33:36">
      <c r="AG29944" s="5"/>
      <c r="AJ29944" s="4"/>
    </row>
    <row r="29945" spans="33:36">
      <c r="AG29945" s="5"/>
      <c r="AJ29945" s="4"/>
    </row>
    <row r="29946" spans="33:36">
      <c r="AG29946" s="5"/>
      <c r="AJ29946" s="4"/>
    </row>
    <row r="29947" spans="33:36">
      <c r="AG29947" s="5"/>
      <c r="AJ29947" s="4"/>
    </row>
    <row r="29948" spans="33:36">
      <c r="AG29948" s="5"/>
      <c r="AJ29948" s="4"/>
    </row>
    <row r="29949" spans="33:36">
      <c r="AG29949" s="5"/>
      <c r="AJ29949" s="4"/>
    </row>
    <row r="29950" spans="33:36">
      <c r="AG29950" s="5"/>
      <c r="AJ29950" s="4"/>
    </row>
    <row r="29951" spans="33:36">
      <c r="AG29951" s="5"/>
      <c r="AJ29951" s="4"/>
    </row>
    <row r="29952" spans="33:36">
      <c r="AG29952" s="5"/>
      <c r="AJ29952" s="4"/>
    </row>
    <row r="29953" spans="33:36">
      <c r="AG29953" s="5"/>
      <c r="AJ29953" s="4"/>
    </row>
    <row r="29954" spans="33:36">
      <c r="AG29954" s="5"/>
      <c r="AJ29954" s="4"/>
    </row>
    <row r="29955" spans="33:36">
      <c r="AG29955" s="5"/>
      <c r="AJ29955" s="4"/>
    </row>
    <row r="29956" spans="33:36">
      <c r="AG29956" s="5"/>
      <c r="AJ29956" s="4"/>
    </row>
    <row r="29957" spans="33:36">
      <c r="AG29957" s="5"/>
      <c r="AJ29957" s="4"/>
    </row>
    <row r="29958" spans="33:36">
      <c r="AG29958" s="5"/>
      <c r="AJ29958" s="4"/>
    </row>
    <row r="29959" spans="33:36">
      <c r="AG29959" s="5"/>
      <c r="AJ29959" s="4"/>
    </row>
    <row r="29960" spans="33:36">
      <c r="AG29960" s="5"/>
      <c r="AJ29960" s="4"/>
    </row>
    <row r="29961" spans="33:36">
      <c r="AG29961" s="5"/>
      <c r="AJ29961" s="4"/>
    </row>
    <row r="29962" spans="33:36">
      <c r="AG29962" s="5"/>
      <c r="AJ29962" s="4"/>
    </row>
    <row r="29963" spans="33:36">
      <c r="AG29963" s="5"/>
      <c r="AJ29963" s="4"/>
    </row>
    <row r="29964" spans="33:36">
      <c r="AG29964" s="5"/>
      <c r="AJ29964" s="4"/>
    </row>
    <row r="29965" spans="33:36">
      <c r="AG29965" s="5"/>
      <c r="AJ29965" s="4"/>
    </row>
    <row r="29966" spans="33:36">
      <c r="AG29966" s="5"/>
      <c r="AJ29966" s="4"/>
    </row>
    <row r="29967" spans="33:36">
      <c r="AG29967" s="5"/>
      <c r="AJ29967" s="4"/>
    </row>
    <row r="29968" spans="33:36">
      <c r="AG29968" s="5"/>
      <c r="AJ29968" s="4"/>
    </row>
    <row r="29969" spans="33:36">
      <c r="AG29969" s="5"/>
      <c r="AJ29969" s="4"/>
    </row>
    <row r="29970" spans="33:36">
      <c r="AG29970" s="5"/>
      <c r="AJ29970" s="4"/>
    </row>
    <row r="29971" spans="33:36">
      <c r="AG29971" s="5"/>
      <c r="AJ29971" s="4"/>
    </row>
    <row r="29972" spans="33:36">
      <c r="AG29972" s="5"/>
      <c r="AJ29972" s="4"/>
    </row>
    <row r="29973" spans="33:36">
      <c r="AG29973" s="5"/>
      <c r="AJ29973" s="4"/>
    </row>
    <row r="29974" spans="33:36">
      <c r="AG29974" s="5"/>
      <c r="AJ29974" s="4"/>
    </row>
    <row r="29975" spans="33:36">
      <c r="AG29975" s="5"/>
      <c r="AJ29975" s="4"/>
    </row>
    <row r="29976" spans="33:36">
      <c r="AG29976" s="5"/>
      <c r="AJ29976" s="4"/>
    </row>
    <row r="29977" spans="33:36">
      <c r="AG29977" s="5"/>
      <c r="AJ29977" s="4"/>
    </row>
    <row r="29978" spans="33:36">
      <c r="AG29978" s="5"/>
      <c r="AJ29978" s="4"/>
    </row>
    <row r="29979" spans="33:36">
      <c r="AG29979" s="5"/>
      <c r="AJ29979" s="4"/>
    </row>
    <row r="29980" spans="33:36">
      <c r="AG29980" s="5"/>
      <c r="AJ29980" s="4"/>
    </row>
    <row r="29981" spans="33:36">
      <c r="AG29981" s="5"/>
      <c r="AJ29981" s="4"/>
    </row>
    <row r="29982" spans="33:36">
      <c r="AG29982" s="5"/>
      <c r="AJ29982" s="4"/>
    </row>
    <row r="29983" spans="33:36">
      <c r="AG29983" s="5"/>
      <c r="AJ29983" s="4"/>
    </row>
    <row r="29984" spans="33:36">
      <c r="AG29984" s="5"/>
      <c r="AJ29984" s="4"/>
    </row>
    <row r="29985" spans="33:36">
      <c r="AG29985" s="5"/>
      <c r="AJ29985" s="4"/>
    </row>
    <row r="29986" spans="33:36">
      <c r="AG29986" s="5"/>
      <c r="AJ29986" s="4"/>
    </row>
    <row r="29987" spans="33:36">
      <c r="AG29987" s="5"/>
      <c r="AJ29987" s="4"/>
    </row>
    <row r="29988" spans="33:36">
      <c r="AG29988" s="5"/>
      <c r="AJ29988" s="4"/>
    </row>
    <row r="29989" spans="33:36">
      <c r="AG29989" s="5"/>
      <c r="AJ29989" s="4"/>
    </row>
    <row r="29990" spans="33:36">
      <c r="AG29990" s="5"/>
      <c r="AJ29990" s="4"/>
    </row>
    <row r="29991" spans="33:36">
      <c r="AG29991" s="5"/>
      <c r="AJ29991" s="4"/>
    </row>
    <row r="29992" spans="33:36">
      <c r="AG29992" s="5"/>
      <c r="AJ29992" s="4"/>
    </row>
    <row r="29993" spans="33:36">
      <c r="AG29993" s="5"/>
      <c r="AJ29993" s="4"/>
    </row>
    <row r="29994" spans="33:36">
      <c r="AG29994" s="5"/>
      <c r="AJ29994" s="4"/>
    </row>
    <row r="29995" spans="33:36">
      <c r="AG29995" s="5"/>
      <c r="AJ29995" s="4"/>
    </row>
    <row r="29996" spans="33:36">
      <c r="AG29996" s="5"/>
      <c r="AJ29996" s="4"/>
    </row>
    <row r="29997" spans="33:36">
      <c r="AG29997" s="5"/>
      <c r="AJ29997" s="4"/>
    </row>
    <row r="29998" spans="33:36">
      <c r="AG29998" s="5"/>
      <c r="AJ29998" s="4"/>
    </row>
    <row r="29999" spans="33:36">
      <c r="AG29999" s="5"/>
      <c r="AJ29999" s="4"/>
    </row>
    <row r="30000" spans="33:36">
      <c r="AG30000" s="5"/>
      <c r="AJ30000" s="4"/>
    </row>
    <row r="30001" spans="33:36">
      <c r="AG30001" s="5"/>
      <c r="AJ30001" s="4"/>
    </row>
    <row r="30002" spans="33:36">
      <c r="AG30002" s="5"/>
      <c r="AJ30002" s="4"/>
    </row>
    <row r="30003" spans="33:36">
      <c r="AG30003" s="5"/>
      <c r="AJ30003" s="4"/>
    </row>
    <row r="30004" spans="33:36">
      <c r="AG30004" s="5"/>
      <c r="AJ30004" s="4"/>
    </row>
    <row r="30005" spans="33:36">
      <c r="AG30005" s="5"/>
      <c r="AJ30005" s="4"/>
    </row>
    <row r="30006" spans="33:36">
      <c r="AG30006" s="5"/>
      <c r="AJ30006" s="4"/>
    </row>
    <row r="30007" spans="33:36">
      <c r="AG30007" s="5"/>
      <c r="AJ30007" s="4"/>
    </row>
    <row r="30008" spans="33:36">
      <c r="AG30008" s="5"/>
      <c r="AJ30008" s="4"/>
    </row>
    <row r="30009" spans="33:36">
      <c r="AG30009" s="5"/>
      <c r="AJ30009" s="4"/>
    </row>
    <row r="30010" spans="33:36">
      <c r="AG30010" s="5"/>
      <c r="AJ30010" s="4"/>
    </row>
    <row r="30011" spans="33:36">
      <c r="AG30011" s="5"/>
      <c r="AJ30011" s="4"/>
    </row>
    <row r="30012" spans="33:36">
      <c r="AG30012" s="5"/>
      <c r="AJ30012" s="4"/>
    </row>
    <row r="30013" spans="33:36">
      <c r="AG30013" s="5"/>
      <c r="AJ30013" s="4"/>
    </row>
    <row r="30014" spans="33:36">
      <c r="AG30014" s="5"/>
      <c r="AJ30014" s="4"/>
    </row>
    <row r="30015" spans="33:36">
      <c r="AG30015" s="5"/>
      <c r="AJ30015" s="4"/>
    </row>
    <row r="30016" spans="33:36">
      <c r="AG30016" s="5"/>
      <c r="AJ30016" s="4"/>
    </row>
    <row r="30017" spans="33:36">
      <c r="AG30017" s="5"/>
      <c r="AJ30017" s="4"/>
    </row>
    <row r="30018" spans="33:36">
      <c r="AG30018" s="5"/>
      <c r="AJ30018" s="4"/>
    </row>
    <row r="30019" spans="33:36">
      <c r="AG30019" s="5"/>
      <c r="AJ30019" s="4"/>
    </row>
    <row r="30020" spans="33:36">
      <c r="AG30020" s="5"/>
      <c r="AJ30020" s="4"/>
    </row>
    <row r="30021" spans="33:36">
      <c r="AG30021" s="5"/>
      <c r="AJ30021" s="4"/>
    </row>
    <row r="30022" spans="33:36">
      <c r="AG30022" s="5"/>
      <c r="AJ30022" s="4"/>
    </row>
    <row r="30023" spans="33:36">
      <c r="AG30023" s="5"/>
      <c r="AJ30023" s="4"/>
    </row>
    <row r="30024" spans="33:36">
      <c r="AG30024" s="5"/>
      <c r="AJ30024" s="4"/>
    </row>
    <row r="30025" spans="33:36">
      <c r="AG30025" s="5"/>
      <c r="AJ30025" s="4"/>
    </row>
    <row r="30026" spans="33:36">
      <c r="AG30026" s="5"/>
      <c r="AJ30026" s="4"/>
    </row>
    <row r="30027" spans="33:36">
      <c r="AG30027" s="5"/>
      <c r="AJ30027" s="4"/>
    </row>
    <row r="30028" spans="33:36">
      <c r="AG30028" s="5"/>
      <c r="AJ30028" s="4"/>
    </row>
    <row r="30029" spans="33:36">
      <c r="AG30029" s="5"/>
      <c r="AJ30029" s="4"/>
    </row>
    <row r="30030" spans="33:36">
      <c r="AG30030" s="5"/>
      <c r="AJ30030" s="4"/>
    </row>
    <row r="30031" spans="33:36">
      <c r="AG30031" s="5"/>
      <c r="AJ30031" s="4"/>
    </row>
    <row r="30032" spans="33:36">
      <c r="AG30032" s="5"/>
      <c r="AJ30032" s="4"/>
    </row>
    <row r="30033" spans="33:36">
      <c r="AG30033" s="5"/>
      <c r="AJ30033" s="4"/>
    </row>
    <row r="30034" spans="33:36">
      <c r="AG30034" s="5"/>
      <c r="AJ30034" s="4"/>
    </row>
    <row r="30035" spans="33:36">
      <c r="AG30035" s="5"/>
      <c r="AJ30035" s="4"/>
    </row>
    <row r="30036" spans="33:36">
      <c r="AG30036" s="5"/>
      <c r="AJ30036" s="4"/>
    </row>
    <row r="30037" spans="33:36">
      <c r="AG30037" s="5"/>
      <c r="AJ30037" s="4"/>
    </row>
    <row r="30038" spans="33:36">
      <c r="AG30038" s="5"/>
      <c r="AJ30038" s="4"/>
    </row>
    <row r="30039" spans="33:36">
      <c r="AG30039" s="5"/>
      <c r="AJ30039" s="4"/>
    </row>
    <row r="30040" spans="33:36">
      <c r="AG30040" s="5"/>
      <c r="AJ30040" s="4"/>
    </row>
    <row r="30041" spans="33:36">
      <c r="AG30041" s="5"/>
      <c r="AJ30041" s="4"/>
    </row>
    <row r="30042" spans="33:36">
      <c r="AG30042" s="5"/>
      <c r="AJ30042" s="4"/>
    </row>
    <row r="30043" spans="33:36">
      <c r="AG30043" s="5"/>
      <c r="AJ30043" s="4"/>
    </row>
    <row r="30044" spans="33:36">
      <c r="AG30044" s="5"/>
      <c r="AJ30044" s="4"/>
    </row>
    <row r="30045" spans="33:36">
      <c r="AG30045" s="5"/>
      <c r="AJ30045" s="4"/>
    </row>
    <row r="30046" spans="33:36">
      <c r="AG30046" s="5"/>
      <c r="AJ30046" s="4"/>
    </row>
    <row r="30047" spans="33:36">
      <c r="AG30047" s="5"/>
      <c r="AJ30047" s="4"/>
    </row>
    <row r="30048" spans="33:36">
      <c r="AG30048" s="5"/>
      <c r="AJ30048" s="4"/>
    </row>
    <row r="30049" spans="33:36">
      <c r="AG30049" s="5"/>
      <c r="AJ30049" s="4"/>
    </row>
    <row r="30050" spans="33:36">
      <c r="AG30050" s="5"/>
      <c r="AJ30050" s="4"/>
    </row>
    <row r="30051" spans="33:36">
      <c r="AG30051" s="5"/>
      <c r="AJ30051" s="4"/>
    </row>
    <row r="30052" spans="33:36">
      <c r="AG30052" s="5"/>
      <c r="AJ30052" s="4"/>
    </row>
    <row r="30053" spans="33:36">
      <c r="AG30053" s="5"/>
      <c r="AJ30053" s="4"/>
    </row>
    <row r="30054" spans="33:36">
      <c r="AG30054" s="5"/>
      <c r="AJ30054" s="4"/>
    </row>
    <row r="30055" spans="33:36">
      <c r="AG30055" s="5"/>
      <c r="AJ30055" s="4"/>
    </row>
    <row r="30056" spans="33:36">
      <c r="AG30056" s="5"/>
      <c r="AJ30056" s="4"/>
    </row>
    <row r="30057" spans="33:36">
      <c r="AG30057" s="5"/>
      <c r="AJ30057" s="4"/>
    </row>
    <row r="30058" spans="33:36">
      <c r="AG30058" s="5"/>
      <c r="AJ30058" s="4"/>
    </row>
    <row r="30059" spans="33:36">
      <c r="AG30059" s="5"/>
      <c r="AJ30059" s="4"/>
    </row>
    <row r="30060" spans="33:36">
      <c r="AG30060" s="5"/>
      <c r="AJ30060" s="4"/>
    </row>
    <row r="30061" spans="33:36">
      <c r="AG30061" s="5"/>
      <c r="AJ30061" s="4"/>
    </row>
    <row r="30062" spans="33:36">
      <c r="AG30062" s="5"/>
      <c r="AJ30062" s="4"/>
    </row>
    <row r="30063" spans="33:36">
      <c r="AG30063" s="5"/>
      <c r="AJ30063" s="4"/>
    </row>
    <row r="30064" spans="33:36">
      <c r="AG30064" s="5"/>
      <c r="AJ30064" s="4"/>
    </row>
    <row r="30065" spans="33:36">
      <c r="AG30065" s="5"/>
      <c r="AJ30065" s="4"/>
    </row>
    <row r="30066" spans="33:36">
      <c r="AG30066" s="5"/>
      <c r="AJ30066" s="4"/>
    </row>
    <row r="30067" spans="33:36">
      <c r="AG30067" s="5"/>
      <c r="AJ30067" s="4"/>
    </row>
    <row r="30068" spans="33:36">
      <c r="AG30068" s="5"/>
      <c r="AJ30068" s="4"/>
    </row>
    <row r="30069" spans="33:36">
      <c r="AG30069" s="5"/>
      <c r="AJ30069" s="4"/>
    </row>
    <row r="30070" spans="33:36">
      <c r="AG30070" s="5"/>
      <c r="AJ30070" s="4"/>
    </row>
    <row r="30071" spans="33:36">
      <c r="AG30071" s="5"/>
      <c r="AJ30071" s="4"/>
    </row>
    <row r="30072" spans="33:36">
      <c r="AG30072" s="5"/>
      <c r="AJ30072" s="4"/>
    </row>
    <row r="30073" spans="33:36">
      <c r="AG30073" s="5"/>
      <c r="AJ30073" s="4"/>
    </row>
    <row r="30074" spans="33:36">
      <c r="AG30074" s="5"/>
      <c r="AJ30074" s="4"/>
    </row>
    <row r="30075" spans="33:36">
      <c r="AG30075" s="5"/>
      <c r="AJ30075" s="4"/>
    </row>
    <row r="30076" spans="33:36">
      <c r="AG30076" s="5"/>
      <c r="AJ30076" s="4"/>
    </row>
    <row r="30077" spans="33:36">
      <c r="AG30077" s="5"/>
      <c r="AJ30077" s="4"/>
    </row>
    <row r="30078" spans="33:36">
      <c r="AG30078" s="5"/>
      <c r="AJ30078" s="4"/>
    </row>
    <row r="30079" spans="33:36">
      <c r="AG30079" s="5"/>
      <c r="AJ30079" s="4"/>
    </row>
    <row r="30080" spans="33:36">
      <c r="AG30080" s="5"/>
      <c r="AJ30080" s="4"/>
    </row>
    <row r="30081" spans="33:36">
      <c r="AG30081" s="5"/>
      <c r="AJ30081" s="4"/>
    </row>
    <row r="30082" spans="33:36">
      <c r="AG30082" s="5"/>
      <c r="AJ30082" s="4"/>
    </row>
    <row r="30083" spans="33:36">
      <c r="AG30083" s="5"/>
      <c r="AJ30083" s="4"/>
    </row>
    <row r="30084" spans="33:36">
      <c r="AG30084" s="5"/>
      <c r="AJ30084" s="4"/>
    </row>
    <row r="30085" spans="33:36">
      <c r="AG30085" s="5"/>
      <c r="AJ30085" s="4"/>
    </row>
    <row r="30086" spans="33:36">
      <c r="AG30086" s="5"/>
      <c r="AJ30086" s="4"/>
    </row>
    <row r="30087" spans="33:36">
      <c r="AG30087" s="5"/>
      <c r="AJ30087" s="4"/>
    </row>
    <row r="30088" spans="33:36">
      <c r="AG30088" s="5"/>
      <c r="AJ30088" s="4"/>
    </row>
    <row r="30089" spans="33:36">
      <c r="AG30089" s="5"/>
      <c r="AJ30089" s="4"/>
    </row>
    <row r="30090" spans="33:36">
      <c r="AG30090" s="5"/>
      <c r="AJ30090" s="4"/>
    </row>
    <row r="30091" spans="33:36">
      <c r="AG30091" s="5"/>
      <c r="AJ30091" s="4"/>
    </row>
    <row r="30092" spans="33:36">
      <c r="AG30092" s="5"/>
      <c r="AJ30092" s="4"/>
    </row>
    <row r="30093" spans="33:36">
      <c r="AG30093" s="5"/>
      <c r="AJ30093" s="4"/>
    </row>
    <row r="30094" spans="33:36">
      <c r="AG30094" s="5"/>
      <c r="AJ30094" s="4"/>
    </row>
    <row r="30095" spans="33:36">
      <c r="AG30095" s="5"/>
      <c r="AJ30095" s="4"/>
    </row>
    <row r="30096" spans="33:36">
      <c r="AG30096" s="5"/>
      <c r="AJ30096" s="4"/>
    </row>
    <row r="30097" spans="33:36">
      <c r="AG30097" s="5"/>
      <c r="AJ30097" s="4"/>
    </row>
    <row r="30098" spans="33:36">
      <c r="AG30098" s="5"/>
      <c r="AJ30098" s="4"/>
    </row>
    <row r="30099" spans="33:36">
      <c r="AG30099" s="5"/>
      <c r="AJ30099" s="4"/>
    </row>
    <row r="30100" spans="33:36">
      <c r="AG30100" s="5"/>
      <c r="AJ30100" s="4"/>
    </row>
    <row r="30101" spans="33:36">
      <c r="AG30101" s="5"/>
      <c r="AJ30101" s="4"/>
    </row>
    <row r="30102" spans="33:36">
      <c r="AG30102" s="5"/>
      <c r="AJ30102" s="4"/>
    </row>
    <row r="30103" spans="33:36">
      <c r="AG30103" s="5"/>
      <c r="AJ30103" s="4"/>
    </row>
    <row r="30104" spans="33:36">
      <c r="AG30104" s="5"/>
      <c r="AJ30104" s="4"/>
    </row>
    <row r="30105" spans="33:36">
      <c r="AG30105" s="5"/>
      <c r="AJ30105" s="4"/>
    </row>
    <row r="30106" spans="33:36">
      <c r="AG30106" s="5"/>
      <c r="AJ30106" s="4"/>
    </row>
    <row r="30107" spans="33:36">
      <c r="AG30107" s="5"/>
      <c r="AJ30107" s="4"/>
    </row>
    <row r="30108" spans="33:36">
      <c r="AG30108" s="5"/>
      <c r="AJ30108" s="4"/>
    </row>
    <row r="30109" spans="33:36">
      <c r="AG30109" s="5"/>
      <c r="AJ30109" s="4"/>
    </row>
    <row r="30110" spans="33:36">
      <c r="AG30110" s="5"/>
      <c r="AJ30110" s="4"/>
    </row>
    <row r="30111" spans="33:36">
      <c r="AG30111" s="5"/>
      <c r="AJ30111" s="4"/>
    </row>
    <row r="30112" spans="33:36">
      <c r="AG30112" s="5"/>
      <c r="AJ30112" s="4"/>
    </row>
    <row r="30113" spans="33:36">
      <c r="AG30113" s="5"/>
      <c r="AJ30113" s="4"/>
    </row>
    <row r="30114" spans="33:36">
      <c r="AG30114" s="5"/>
      <c r="AJ30114" s="4"/>
    </row>
    <row r="30115" spans="33:36">
      <c r="AG30115" s="5"/>
      <c r="AJ30115" s="4"/>
    </row>
    <row r="30116" spans="33:36">
      <c r="AG30116" s="5"/>
      <c r="AJ30116" s="4"/>
    </row>
    <row r="30117" spans="33:36">
      <c r="AG30117" s="5"/>
      <c r="AJ30117" s="4"/>
    </row>
    <row r="30118" spans="33:36">
      <c r="AG30118" s="5"/>
      <c r="AJ30118" s="4"/>
    </row>
    <row r="30119" spans="33:36">
      <c r="AG30119" s="5"/>
      <c r="AJ30119" s="4"/>
    </row>
    <row r="30120" spans="33:36">
      <c r="AG30120" s="5"/>
      <c r="AJ30120" s="4"/>
    </row>
    <row r="30121" spans="33:36">
      <c r="AG30121" s="5"/>
      <c r="AJ30121" s="4"/>
    </row>
    <row r="30122" spans="33:36">
      <c r="AG30122" s="5"/>
      <c r="AJ30122" s="4"/>
    </row>
    <row r="30123" spans="33:36">
      <c r="AG30123" s="5"/>
      <c r="AJ30123" s="4"/>
    </row>
    <row r="30124" spans="33:36">
      <c r="AG30124" s="5"/>
      <c r="AJ30124" s="4"/>
    </row>
    <row r="30125" spans="33:36">
      <c r="AG30125" s="5"/>
      <c r="AJ30125" s="4"/>
    </row>
    <row r="30126" spans="33:36">
      <c r="AG30126" s="5"/>
      <c r="AJ30126" s="4"/>
    </row>
    <row r="30127" spans="33:36">
      <c r="AG30127" s="5"/>
      <c r="AJ30127" s="4"/>
    </row>
    <row r="30128" spans="33:36">
      <c r="AG30128" s="5"/>
      <c r="AJ30128" s="4"/>
    </row>
    <row r="30129" spans="33:36">
      <c r="AG30129" s="5"/>
      <c r="AJ30129" s="4"/>
    </row>
    <row r="30130" spans="33:36">
      <c r="AG30130" s="5"/>
      <c r="AJ30130" s="4"/>
    </row>
    <row r="30131" spans="33:36">
      <c r="AG30131" s="5"/>
      <c r="AJ30131" s="4"/>
    </row>
    <row r="30132" spans="33:36">
      <c r="AG30132" s="5"/>
      <c r="AJ30132" s="4"/>
    </row>
    <row r="30133" spans="33:36">
      <c r="AG30133" s="5"/>
      <c r="AJ30133" s="4"/>
    </row>
    <row r="30134" spans="33:36">
      <c r="AG30134" s="5"/>
      <c r="AJ30134" s="4"/>
    </row>
    <row r="30135" spans="33:36">
      <c r="AG30135" s="5"/>
      <c r="AJ30135" s="4"/>
    </row>
    <row r="30136" spans="33:36">
      <c r="AG30136" s="5"/>
      <c r="AJ30136" s="4"/>
    </row>
    <row r="30137" spans="33:36">
      <c r="AG30137" s="5"/>
      <c r="AJ30137" s="4"/>
    </row>
    <row r="30138" spans="33:36">
      <c r="AG30138" s="5"/>
      <c r="AJ30138" s="4"/>
    </row>
    <row r="30139" spans="33:36">
      <c r="AG30139" s="5"/>
      <c r="AJ30139" s="4"/>
    </row>
    <row r="30140" spans="33:36">
      <c r="AG30140" s="5"/>
      <c r="AJ30140" s="4"/>
    </row>
    <row r="30141" spans="33:36">
      <c r="AG30141" s="5"/>
      <c r="AJ30141" s="4"/>
    </row>
    <row r="30142" spans="33:36">
      <c r="AG30142" s="5"/>
      <c r="AJ30142" s="4"/>
    </row>
    <row r="30143" spans="33:36">
      <c r="AG30143" s="5"/>
      <c r="AJ30143" s="4"/>
    </row>
    <row r="30144" spans="33:36">
      <c r="AG30144" s="5"/>
      <c r="AJ30144" s="4"/>
    </row>
    <row r="30145" spans="33:36">
      <c r="AG30145" s="5"/>
      <c r="AJ30145" s="4"/>
    </row>
    <row r="30146" spans="33:36">
      <c r="AG30146" s="5"/>
      <c r="AJ30146" s="4"/>
    </row>
    <row r="30147" spans="33:36">
      <c r="AG30147" s="5"/>
      <c r="AJ30147" s="4"/>
    </row>
    <row r="30148" spans="33:36">
      <c r="AG30148" s="5"/>
      <c r="AJ30148" s="4"/>
    </row>
    <row r="30149" spans="33:36">
      <c r="AG30149" s="5"/>
      <c r="AJ30149" s="4"/>
    </row>
    <row r="30150" spans="33:36">
      <c r="AG30150" s="5"/>
      <c r="AJ30150" s="4"/>
    </row>
    <row r="30151" spans="33:36">
      <c r="AG30151" s="5"/>
      <c r="AJ30151" s="4"/>
    </row>
    <row r="30152" spans="33:36">
      <c r="AG30152" s="5"/>
      <c r="AJ30152" s="4"/>
    </row>
    <row r="30153" spans="33:36">
      <c r="AG30153" s="5"/>
      <c r="AJ30153" s="4"/>
    </row>
    <row r="30154" spans="33:36">
      <c r="AG30154" s="5"/>
      <c r="AJ30154" s="4"/>
    </row>
    <row r="30155" spans="33:36">
      <c r="AG30155" s="5"/>
      <c r="AJ30155" s="4"/>
    </row>
    <row r="30156" spans="33:36">
      <c r="AG30156" s="5"/>
      <c r="AJ30156" s="4"/>
    </row>
    <row r="30157" spans="33:36">
      <c r="AG30157" s="5"/>
      <c r="AJ30157" s="4"/>
    </row>
    <row r="30158" spans="33:36">
      <c r="AG30158" s="5"/>
      <c r="AJ30158" s="4"/>
    </row>
    <row r="30159" spans="33:36">
      <c r="AG30159" s="5"/>
      <c r="AJ30159" s="4"/>
    </row>
    <row r="30160" spans="33:36">
      <c r="AG30160" s="5"/>
      <c r="AJ30160" s="4"/>
    </row>
    <row r="30161" spans="33:36">
      <c r="AG30161" s="5"/>
      <c r="AJ30161" s="4"/>
    </row>
    <row r="30162" spans="33:36">
      <c r="AG30162" s="5"/>
      <c r="AJ30162" s="4"/>
    </row>
    <row r="30163" spans="33:36">
      <c r="AG30163" s="5"/>
      <c r="AJ30163" s="4"/>
    </row>
    <row r="30164" spans="33:36">
      <c r="AG30164" s="5"/>
      <c r="AJ30164" s="4"/>
    </row>
    <row r="30165" spans="33:36">
      <c r="AG30165" s="5"/>
      <c r="AJ30165" s="4"/>
    </row>
    <row r="30166" spans="33:36">
      <c r="AG30166" s="5"/>
      <c r="AJ30166" s="4"/>
    </row>
    <row r="30167" spans="33:36">
      <c r="AG30167" s="5"/>
      <c r="AJ30167" s="4"/>
    </row>
    <row r="30168" spans="33:36">
      <c r="AG30168" s="5"/>
      <c r="AJ30168" s="4"/>
    </row>
    <row r="30169" spans="33:36">
      <c r="AG30169" s="5"/>
      <c r="AJ30169" s="4"/>
    </row>
    <row r="30170" spans="33:36">
      <c r="AG30170" s="5"/>
      <c r="AJ30170" s="4"/>
    </row>
    <row r="30171" spans="33:36">
      <c r="AG30171" s="5"/>
      <c r="AJ30171" s="4"/>
    </row>
    <row r="30172" spans="33:36">
      <c r="AG30172" s="5"/>
      <c r="AJ30172" s="4"/>
    </row>
    <row r="30173" spans="33:36">
      <c r="AG30173" s="5"/>
      <c r="AJ30173" s="4"/>
    </row>
    <row r="30174" spans="33:36">
      <c r="AG30174" s="5"/>
      <c r="AJ30174" s="4"/>
    </row>
    <row r="30175" spans="33:36">
      <c r="AG30175" s="5"/>
      <c r="AJ30175" s="4"/>
    </row>
    <row r="30176" spans="33:36">
      <c r="AG30176" s="5"/>
      <c r="AJ30176" s="4"/>
    </row>
    <row r="30177" spans="33:36">
      <c r="AG30177" s="5"/>
      <c r="AJ30177" s="4"/>
    </row>
    <row r="30178" spans="33:36">
      <c r="AG30178" s="5"/>
      <c r="AJ30178" s="4"/>
    </row>
    <row r="30179" spans="33:36">
      <c r="AG30179" s="5"/>
      <c r="AJ30179" s="4"/>
    </row>
    <row r="30180" spans="33:36">
      <c r="AG30180" s="5"/>
      <c r="AJ30180" s="4"/>
    </row>
    <row r="30181" spans="33:36">
      <c r="AG30181" s="5"/>
      <c r="AJ30181" s="4"/>
    </row>
    <row r="30182" spans="33:36">
      <c r="AG30182" s="5"/>
      <c r="AJ30182" s="4"/>
    </row>
    <row r="30183" spans="33:36">
      <c r="AG30183" s="5"/>
      <c r="AJ30183" s="4"/>
    </row>
    <row r="30184" spans="33:36">
      <c r="AG30184" s="5"/>
      <c r="AJ30184" s="4"/>
    </row>
    <row r="30185" spans="33:36">
      <c r="AG30185" s="5"/>
      <c r="AJ30185" s="4"/>
    </row>
    <row r="30186" spans="33:36">
      <c r="AG30186" s="5"/>
      <c r="AJ30186" s="4"/>
    </row>
    <row r="30187" spans="33:36">
      <c r="AG30187" s="5"/>
      <c r="AJ30187" s="4"/>
    </row>
    <row r="30188" spans="33:36">
      <c r="AG30188" s="5"/>
      <c r="AJ30188" s="4"/>
    </row>
    <row r="30189" spans="33:36">
      <c r="AG30189" s="5"/>
      <c r="AJ30189" s="4"/>
    </row>
    <row r="30190" spans="33:36">
      <c r="AG30190" s="5"/>
      <c r="AJ30190" s="4"/>
    </row>
    <row r="30191" spans="33:36">
      <c r="AG30191" s="5"/>
      <c r="AJ30191" s="4"/>
    </row>
    <row r="30192" spans="33:36">
      <c r="AG30192" s="5"/>
      <c r="AJ30192" s="4"/>
    </row>
    <row r="30193" spans="33:36">
      <c r="AG30193" s="5"/>
      <c r="AJ30193" s="4"/>
    </row>
    <row r="30194" spans="33:36">
      <c r="AG30194" s="5"/>
      <c r="AJ30194" s="4"/>
    </row>
    <row r="30195" spans="33:36">
      <c r="AG30195" s="5"/>
      <c r="AJ30195" s="4"/>
    </row>
    <row r="30196" spans="33:36">
      <c r="AG30196" s="5"/>
      <c r="AJ30196" s="4"/>
    </row>
    <row r="30197" spans="33:36">
      <c r="AG30197" s="5"/>
      <c r="AJ30197" s="4"/>
    </row>
    <row r="30198" spans="33:36">
      <c r="AG30198" s="5"/>
      <c r="AJ30198" s="4"/>
    </row>
    <row r="30199" spans="33:36">
      <c r="AG30199" s="5"/>
      <c r="AJ30199" s="4"/>
    </row>
    <row r="30200" spans="33:36">
      <c r="AG30200" s="5"/>
      <c r="AJ30200" s="4"/>
    </row>
    <row r="30201" spans="33:36">
      <c r="AG30201" s="5"/>
      <c r="AJ30201" s="4"/>
    </row>
    <row r="30202" spans="33:36">
      <c r="AG30202" s="5"/>
      <c r="AJ30202" s="4"/>
    </row>
    <row r="30203" spans="33:36">
      <c r="AG30203" s="5"/>
      <c r="AJ30203" s="4"/>
    </row>
    <row r="30204" spans="33:36">
      <c r="AG30204" s="5"/>
      <c r="AJ30204" s="4"/>
    </row>
    <row r="30205" spans="33:36">
      <c r="AG30205" s="5"/>
      <c r="AJ30205" s="4"/>
    </row>
    <row r="30206" spans="33:36">
      <c r="AG30206" s="5"/>
      <c r="AJ30206" s="4"/>
    </row>
    <row r="30207" spans="33:36">
      <c r="AG30207" s="5"/>
      <c r="AJ30207" s="4"/>
    </row>
    <row r="30208" spans="33:36">
      <c r="AG30208" s="5"/>
      <c r="AJ30208" s="4"/>
    </row>
    <row r="30209" spans="33:36">
      <c r="AG30209" s="5"/>
      <c r="AJ30209" s="4"/>
    </row>
    <row r="30210" spans="33:36">
      <c r="AG30210" s="5"/>
      <c r="AJ30210" s="4"/>
    </row>
    <row r="30211" spans="33:36">
      <c r="AG30211" s="5"/>
      <c r="AJ30211" s="4"/>
    </row>
    <row r="30212" spans="33:36">
      <c r="AG30212" s="5"/>
      <c r="AJ30212" s="4"/>
    </row>
    <row r="30213" spans="33:36">
      <c r="AG30213" s="5"/>
      <c r="AJ30213" s="4"/>
    </row>
    <row r="30214" spans="33:36">
      <c r="AG30214" s="5"/>
      <c r="AJ30214" s="4"/>
    </row>
    <row r="30215" spans="33:36">
      <c r="AG30215" s="5"/>
      <c r="AJ30215" s="4"/>
    </row>
    <row r="30216" spans="33:36">
      <c r="AG30216" s="5"/>
      <c r="AJ30216" s="4"/>
    </row>
    <row r="30217" spans="33:36">
      <c r="AG30217" s="5"/>
      <c r="AJ30217" s="4"/>
    </row>
    <row r="30218" spans="33:36">
      <c r="AG30218" s="5"/>
      <c r="AJ30218" s="4"/>
    </row>
    <row r="30219" spans="33:36">
      <c r="AG30219" s="5"/>
      <c r="AJ30219" s="4"/>
    </row>
    <row r="30220" spans="33:36">
      <c r="AG30220" s="5"/>
      <c r="AJ30220" s="4"/>
    </row>
    <row r="30221" spans="33:36">
      <c r="AG30221" s="5"/>
      <c r="AJ30221" s="4"/>
    </row>
    <row r="30222" spans="33:36">
      <c r="AG30222" s="5"/>
      <c r="AJ30222" s="4"/>
    </row>
    <row r="30223" spans="33:36">
      <c r="AG30223" s="5"/>
      <c r="AJ30223" s="4"/>
    </row>
    <row r="30224" spans="33:36">
      <c r="AG30224" s="5"/>
      <c r="AJ30224" s="4"/>
    </row>
    <row r="30225" spans="33:36">
      <c r="AG30225" s="5"/>
      <c r="AJ30225" s="4"/>
    </row>
    <row r="30226" spans="33:36">
      <c r="AG30226" s="5"/>
      <c r="AJ30226" s="4"/>
    </row>
    <row r="30227" spans="33:36">
      <c r="AG30227" s="5"/>
      <c r="AJ30227" s="4"/>
    </row>
    <row r="30228" spans="33:36">
      <c r="AG30228" s="5"/>
      <c r="AJ30228" s="4"/>
    </row>
    <row r="30229" spans="33:36">
      <c r="AG30229" s="5"/>
      <c r="AJ30229" s="4"/>
    </row>
    <row r="30230" spans="33:36">
      <c r="AG30230" s="5"/>
      <c r="AJ30230" s="4"/>
    </row>
    <row r="30231" spans="33:36">
      <c r="AG30231" s="5"/>
      <c r="AJ30231" s="4"/>
    </row>
    <row r="30232" spans="33:36">
      <c r="AG30232" s="5"/>
      <c r="AJ30232" s="4"/>
    </row>
    <row r="30233" spans="33:36">
      <c r="AG30233" s="5"/>
      <c r="AJ30233" s="4"/>
    </row>
    <row r="30234" spans="33:36">
      <c r="AG30234" s="5"/>
      <c r="AJ30234" s="4"/>
    </row>
    <row r="30235" spans="33:36">
      <c r="AG30235" s="5"/>
      <c r="AJ30235" s="4"/>
    </row>
    <row r="30236" spans="33:36">
      <c r="AG30236" s="5"/>
      <c r="AJ30236" s="4"/>
    </row>
    <row r="30237" spans="33:36">
      <c r="AG30237" s="5"/>
      <c r="AJ30237" s="4"/>
    </row>
    <row r="30238" spans="33:36">
      <c r="AG30238" s="5"/>
      <c r="AJ30238" s="4"/>
    </row>
    <row r="30239" spans="33:36">
      <c r="AG30239" s="5"/>
      <c r="AJ30239" s="4"/>
    </row>
    <row r="30240" spans="33:36">
      <c r="AG30240" s="5"/>
      <c r="AJ30240" s="4"/>
    </row>
    <row r="30241" spans="33:36">
      <c r="AG30241" s="5"/>
      <c r="AJ30241" s="4"/>
    </row>
    <row r="30242" spans="33:36">
      <c r="AG30242" s="5"/>
      <c r="AJ30242" s="4"/>
    </row>
    <row r="30243" spans="33:36">
      <c r="AG30243" s="5"/>
      <c r="AJ30243" s="4"/>
    </row>
    <row r="30244" spans="33:36">
      <c r="AG30244" s="5"/>
      <c r="AJ30244" s="4"/>
    </row>
    <row r="30245" spans="33:36">
      <c r="AG30245" s="5"/>
      <c r="AJ30245" s="4"/>
    </row>
    <row r="30246" spans="33:36">
      <c r="AG30246" s="5"/>
      <c r="AJ30246" s="4"/>
    </row>
    <row r="30247" spans="33:36">
      <c r="AG30247" s="5"/>
      <c r="AJ30247" s="4"/>
    </row>
    <row r="30248" spans="33:36">
      <c r="AG30248" s="5"/>
      <c r="AJ30248" s="4"/>
    </row>
    <row r="30249" spans="33:36">
      <c r="AG30249" s="5"/>
      <c r="AJ30249" s="4"/>
    </row>
    <row r="30250" spans="33:36">
      <c r="AG30250" s="5"/>
      <c r="AJ30250" s="4"/>
    </row>
    <row r="30251" spans="33:36">
      <c r="AG30251" s="5"/>
      <c r="AJ30251" s="4"/>
    </row>
    <row r="30252" spans="33:36">
      <c r="AG30252" s="5"/>
      <c r="AJ30252" s="4"/>
    </row>
    <row r="30253" spans="33:36">
      <c r="AG30253" s="5"/>
      <c r="AJ30253" s="4"/>
    </row>
    <row r="30254" spans="33:36">
      <c r="AG30254" s="5"/>
      <c r="AJ30254" s="4"/>
    </row>
    <row r="30255" spans="33:36">
      <c r="AG30255" s="5"/>
      <c r="AJ30255" s="4"/>
    </row>
    <row r="30256" spans="33:36">
      <c r="AG30256" s="5"/>
      <c r="AJ30256" s="4"/>
    </row>
    <row r="30257" spans="33:36">
      <c r="AG30257" s="5"/>
      <c r="AJ30257" s="4"/>
    </row>
    <row r="30258" spans="33:36">
      <c r="AG30258" s="5"/>
      <c r="AJ30258" s="4"/>
    </row>
    <row r="30259" spans="33:36">
      <c r="AG30259" s="5"/>
      <c r="AJ30259" s="4"/>
    </row>
    <row r="30260" spans="33:36">
      <c r="AG30260" s="5"/>
      <c r="AJ30260" s="4"/>
    </row>
    <row r="30261" spans="33:36">
      <c r="AG30261" s="5"/>
      <c r="AJ30261" s="4"/>
    </row>
    <row r="30262" spans="33:36">
      <c r="AG30262" s="5"/>
      <c r="AJ30262" s="4"/>
    </row>
    <row r="30263" spans="33:36">
      <c r="AG30263" s="5"/>
      <c r="AJ30263" s="4"/>
    </row>
    <row r="30264" spans="33:36">
      <c r="AG30264" s="5"/>
      <c r="AJ30264" s="4"/>
    </row>
    <row r="30265" spans="33:36">
      <c r="AG30265" s="5"/>
      <c r="AJ30265" s="4"/>
    </row>
    <row r="30266" spans="33:36">
      <c r="AG30266" s="5"/>
      <c r="AJ30266" s="4"/>
    </row>
    <row r="30267" spans="33:36">
      <c r="AG30267" s="5"/>
      <c r="AJ30267" s="4"/>
    </row>
    <row r="30268" spans="33:36">
      <c r="AG30268" s="5"/>
      <c r="AJ30268" s="4"/>
    </row>
    <row r="30269" spans="33:36">
      <c r="AG30269" s="5"/>
      <c r="AJ30269" s="4"/>
    </row>
    <row r="30270" spans="33:36">
      <c r="AG30270" s="5"/>
      <c r="AJ30270" s="4"/>
    </row>
    <row r="30271" spans="33:36">
      <c r="AG30271" s="5"/>
      <c r="AJ30271" s="4"/>
    </row>
    <row r="30272" spans="33:36">
      <c r="AG30272" s="5"/>
      <c r="AJ30272" s="4"/>
    </row>
    <row r="30273" spans="33:36">
      <c r="AG30273" s="5"/>
      <c r="AJ30273" s="4"/>
    </row>
    <row r="30274" spans="33:36">
      <c r="AG30274" s="5"/>
      <c r="AJ30274" s="4"/>
    </row>
    <row r="30275" spans="33:36">
      <c r="AG30275" s="5"/>
      <c r="AJ30275" s="4"/>
    </row>
    <row r="30276" spans="33:36">
      <c r="AG30276" s="5"/>
      <c r="AJ30276" s="4"/>
    </row>
    <row r="30277" spans="33:36">
      <c r="AG30277" s="5"/>
      <c r="AJ30277" s="4"/>
    </row>
    <row r="30278" spans="33:36">
      <c r="AG30278" s="5"/>
      <c r="AJ30278" s="4"/>
    </row>
    <row r="30279" spans="33:36">
      <c r="AG30279" s="5"/>
      <c r="AJ30279" s="4"/>
    </row>
    <row r="30280" spans="33:36">
      <c r="AG30280" s="5"/>
      <c r="AJ30280" s="4"/>
    </row>
    <row r="30281" spans="33:36">
      <c r="AG30281" s="5"/>
      <c r="AJ30281" s="4"/>
    </row>
    <row r="30282" spans="33:36">
      <c r="AG30282" s="5"/>
      <c r="AJ30282" s="4"/>
    </row>
    <row r="30283" spans="33:36">
      <c r="AG30283" s="5"/>
      <c r="AJ30283" s="4"/>
    </row>
    <row r="30284" spans="33:36">
      <c r="AG30284" s="5"/>
      <c r="AJ30284" s="4"/>
    </row>
    <row r="30285" spans="33:36">
      <c r="AG30285" s="5"/>
      <c r="AJ30285" s="4"/>
    </row>
    <row r="30286" spans="33:36">
      <c r="AG30286" s="5"/>
      <c r="AJ30286" s="4"/>
    </row>
    <row r="30287" spans="33:36">
      <c r="AG30287" s="5"/>
      <c r="AJ30287" s="4"/>
    </row>
    <row r="30288" spans="33:36">
      <c r="AG30288" s="5"/>
      <c r="AJ30288" s="4"/>
    </row>
    <row r="30289" spans="33:36">
      <c r="AG30289" s="5"/>
      <c r="AJ30289" s="4"/>
    </row>
    <row r="30290" spans="33:36">
      <c r="AG30290" s="5"/>
      <c r="AJ30290" s="4"/>
    </row>
    <row r="30291" spans="33:36">
      <c r="AG30291" s="5"/>
      <c r="AJ30291" s="4"/>
    </row>
    <row r="30292" spans="33:36">
      <c r="AG30292" s="5"/>
      <c r="AJ30292" s="4"/>
    </row>
    <row r="30293" spans="33:36">
      <c r="AG30293" s="5"/>
      <c r="AJ30293" s="4"/>
    </row>
    <row r="30294" spans="33:36">
      <c r="AG30294" s="5"/>
      <c r="AJ30294" s="4"/>
    </row>
    <row r="30295" spans="33:36">
      <c r="AG30295" s="5"/>
      <c r="AJ30295" s="4"/>
    </row>
    <row r="30296" spans="33:36">
      <c r="AG30296" s="5"/>
      <c r="AJ30296" s="4"/>
    </row>
    <row r="30297" spans="33:36">
      <c r="AG30297" s="5"/>
      <c r="AJ30297" s="4"/>
    </row>
    <row r="30298" spans="33:36">
      <c r="AG30298" s="5"/>
      <c r="AJ30298" s="4"/>
    </row>
    <row r="30299" spans="33:36">
      <c r="AG30299" s="5"/>
      <c r="AJ30299" s="4"/>
    </row>
    <row r="30300" spans="33:36">
      <c r="AG30300" s="5"/>
      <c r="AJ30300" s="4"/>
    </row>
    <row r="30301" spans="33:36">
      <c r="AG30301" s="5"/>
      <c r="AJ30301" s="4"/>
    </row>
    <row r="30302" spans="33:36">
      <c r="AG30302" s="5"/>
      <c r="AJ30302" s="4"/>
    </row>
    <row r="30303" spans="33:36">
      <c r="AG30303" s="5"/>
      <c r="AJ30303" s="4"/>
    </row>
    <row r="30304" spans="33:36">
      <c r="AG30304" s="5"/>
      <c r="AJ30304" s="4"/>
    </row>
    <row r="30305" spans="33:36">
      <c r="AG30305" s="5"/>
      <c r="AJ30305" s="4"/>
    </row>
    <row r="30306" spans="33:36">
      <c r="AG30306" s="5"/>
      <c r="AJ30306" s="4"/>
    </row>
    <row r="30307" spans="33:36">
      <c r="AG30307" s="5"/>
      <c r="AJ30307" s="4"/>
    </row>
    <row r="30308" spans="33:36">
      <c r="AG30308" s="5"/>
      <c r="AJ30308" s="4"/>
    </row>
    <row r="30309" spans="33:36">
      <c r="AG30309" s="5"/>
      <c r="AJ30309" s="4"/>
    </row>
    <row r="30310" spans="33:36">
      <c r="AG30310" s="5"/>
      <c r="AJ30310" s="4"/>
    </row>
    <row r="30311" spans="33:36">
      <c r="AG30311" s="5"/>
      <c r="AJ30311" s="4"/>
    </row>
    <row r="30312" spans="33:36">
      <c r="AG30312" s="5"/>
      <c r="AJ30312" s="4"/>
    </row>
    <row r="30313" spans="33:36">
      <c r="AG30313" s="5"/>
      <c r="AJ30313" s="4"/>
    </row>
    <row r="30314" spans="33:36">
      <c r="AG30314" s="5"/>
      <c r="AJ30314" s="4"/>
    </row>
    <row r="30315" spans="33:36">
      <c r="AG30315" s="5"/>
      <c r="AJ30315" s="4"/>
    </row>
    <row r="30316" spans="33:36">
      <c r="AG30316" s="5"/>
      <c r="AJ30316" s="4"/>
    </row>
    <row r="30317" spans="33:36">
      <c r="AG30317" s="5"/>
      <c r="AJ30317" s="4"/>
    </row>
    <row r="30318" spans="33:36">
      <c r="AG30318" s="5"/>
      <c r="AJ30318" s="4"/>
    </row>
    <row r="30319" spans="33:36">
      <c r="AG30319" s="5"/>
      <c r="AJ30319" s="4"/>
    </row>
    <row r="30320" spans="33:36">
      <c r="AG30320" s="5"/>
      <c r="AJ30320" s="4"/>
    </row>
    <row r="30321" spans="33:36">
      <c r="AG30321" s="5"/>
      <c r="AJ30321" s="4"/>
    </row>
    <row r="30322" spans="33:36">
      <c r="AG30322" s="5"/>
      <c r="AJ30322" s="4"/>
    </row>
    <row r="30323" spans="33:36">
      <c r="AG30323" s="5"/>
      <c r="AJ30323" s="4"/>
    </row>
    <row r="30324" spans="33:36">
      <c r="AG30324" s="5"/>
      <c r="AJ30324" s="4"/>
    </row>
    <row r="30325" spans="33:36">
      <c r="AG30325" s="5"/>
      <c r="AJ30325" s="4"/>
    </row>
    <row r="30326" spans="33:36">
      <c r="AG30326" s="5"/>
      <c r="AJ30326" s="4"/>
    </row>
    <row r="30327" spans="33:36">
      <c r="AG30327" s="5"/>
      <c r="AJ30327" s="4"/>
    </row>
    <row r="30328" spans="33:36">
      <c r="AG30328" s="5"/>
      <c r="AJ30328" s="4"/>
    </row>
    <row r="30329" spans="33:36">
      <c r="AG30329" s="5"/>
      <c r="AJ30329" s="4"/>
    </row>
    <row r="30330" spans="33:36">
      <c r="AG30330" s="5"/>
      <c r="AJ30330" s="4"/>
    </row>
    <row r="30331" spans="33:36">
      <c r="AG30331" s="5"/>
      <c r="AJ30331" s="4"/>
    </row>
    <row r="30332" spans="33:36">
      <c r="AG30332" s="5"/>
      <c r="AJ30332" s="4"/>
    </row>
    <row r="30333" spans="33:36">
      <c r="AG30333" s="5"/>
      <c r="AJ30333" s="4"/>
    </row>
    <row r="30334" spans="33:36">
      <c r="AG30334" s="5"/>
      <c r="AJ30334" s="4"/>
    </row>
    <row r="30335" spans="33:36">
      <c r="AG30335" s="5"/>
      <c r="AJ30335" s="4"/>
    </row>
    <row r="30336" spans="33:36">
      <c r="AG30336" s="5"/>
      <c r="AJ30336" s="4"/>
    </row>
    <row r="30337" spans="33:36">
      <c r="AG30337" s="5"/>
      <c r="AJ30337" s="4"/>
    </row>
    <row r="30338" spans="33:36">
      <c r="AG30338" s="5"/>
      <c r="AJ30338" s="4"/>
    </row>
    <row r="30339" spans="33:36">
      <c r="AG30339" s="5"/>
      <c r="AJ30339" s="4"/>
    </row>
    <row r="30340" spans="33:36">
      <c r="AG30340" s="5"/>
      <c r="AJ30340" s="4"/>
    </row>
    <row r="30341" spans="33:36">
      <c r="AG30341" s="5"/>
      <c r="AJ30341" s="4"/>
    </row>
    <row r="30342" spans="33:36">
      <c r="AG30342" s="5"/>
      <c r="AJ30342" s="4"/>
    </row>
    <row r="30343" spans="33:36">
      <c r="AG30343" s="5"/>
      <c r="AJ30343" s="4"/>
    </row>
    <row r="30344" spans="33:36">
      <c r="AG30344" s="5"/>
      <c r="AJ30344" s="4"/>
    </row>
    <row r="30345" spans="33:36">
      <c r="AG30345" s="5"/>
      <c r="AJ30345" s="4"/>
    </row>
    <row r="30346" spans="33:36">
      <c r="AG30346" s="5"/>
      <c r="AJ30346" s="4"/>
    </row>
    <row r="30347" spans="33:36">
      <c r="AG30347" s="5"/>
      <c r="AJ30347" s="4"/>
    </row>
    <row r="30348" spans="33:36">
      <c r="AG30348" s="5"/>
      <c r="AJ30348" s="4"/>
    </row>
    <row r="30349" spans="33:36">
      <c r="AG30349" s="5"/>
      <c r="AJ30349" s="4"/>
    </row>
    <row r="30350" spans="33:36">
      <c r="AG30350" s="5"/>
      <c r="AJ30350" s="4"/>
    </row>
    <row r="30351" spans="33:36">
      <c r="AG30351" s="5"/>
      <c r="AJ30351" s="4"/>
    </row>
    <row r="30352" spans="33:36">
      <c r="AG30352" s="5"/>
      <c r="AJ30352" s="4"/>
    </row>
    <row r="30353" spans="33:36">
      <c r="AG30353" s="5"/>
      <c r="AJ30353" s="4"/>
    </row>
    <row r="30354" spans="33:36">
      <c r="AG30354" s="5"/>
      <c r="AJ30354" s="4"/>
    </row>
    <row r="30355" spans="33:36">
      <c r="AG30355" s="5"/>
      <c r="AJ30355" s="4"/>
    </row>
    <row r="30356" spans="33:36">
      <c r="AG30356" s="5"/>
      <c r="AJ30356" s="4"/>
    </row>
    <row r="30357" spans="33:36">
      <c r="AG30357" s="5"/>
      <c r="AJ30357" s="4"/>
    </row>
    <row r="30358" spans="33:36">
      <c r="AG30358" s="5"/>
      <c r="AJ30358" s="4"/>
    </row>
    <row r="30359" spans="33:36">
      <c r="AG30359" s="5"/>
      <c r="AJ30359" s="4"/>
    </row>
    <row r="30360" spans="33:36">
      <c r="AG30360" s="5"/>
      <c r="AJ30360" s="4"/>
    </row>
    <row r="30361" spans="33:36">
      <c r="AG30361" s="5"/>
      <c r="AJ30361" s="4"/>
    </row>
    <row r="30362" spans="33:36">
      <c r="AG30362" s="5"/>
      <c r="AJ30362" s="4"/>
    </row>
    <row r="30363" spans="33:36">
      <c r="AG30363" s="5"/>
      <c r="AJ30363" s="4"/>
    </row>
    <row r="30364" spans="33:36">
      <c r="AG30364" s="5"/>
      <c r="AJ30364" s="4"/>
    </row>
    <row r="30365" spans="33:36">
      <c r="AG30365" s="5"/>
      <c r="AJ30365" s="4"/>
    </row>
    <row r="30366" spans="33:36">
      <c r="AG30366" s="5"/>
      <c r="AJ30366" s="4"/>
    </row>
    <row r="30367" spans="33:36">
      <c r="AG30367" s="5"/>
      <c r="AJ30367" s="4"/>
    </row>
    <row r="30368" spans="33:36">
      <c r="AG30368" s="5"/>
      <c r="AJ30368" s="4"/>
    </row>
    <row r="30369" spans="33:36">
      <c r="AG30369" s="5"/>
      <c r="AJ30369" s="4"/>
    </row>
    <row r="30370" spans="33:36">
      <c r="AG30370" s="5"/>
      <c r="AJ30370" s="4"/>
    </row>
    <row r="30371" spans="33:36">
      <c r="AG30371" s="5"/>
      <c r="AJ30371" s="4"/>
    </row>
    <row r="30372" spans="33:36">
      <c r="AG30372" s="5"/>
      <c r="AJ30372" s="4"/>
    </row>
    <row r="30373" spans="33:36">
      <c r="AG30373" s="5"/>
      <c r="AJ30373" s="4"/>
    </row>
    <row r="30374" spans="33:36">
      <c r="AG30374" s="5"/>
      <c r="AJ30374" s="4"/>
    </row>
    <row r="30375" spans="33:36">
      <c r="AG30375" s="5"/>
      <c r="AJ30375" s="4"/>
    </row>
    <row r="30376" spans="33:36">
      <c r="AG30376" s="5"/>
      <c r="AJ30376" s="4"/>
    </row>
    <row r="30377" spans="33:36">
      <c r="AG30377" s="5"/>
      <c r="AJ30377" s="4"/>
    </row>
    <row r="30378" spans="33:36">
      <c r="AG30378" s="5"/>
      <c r="AJ30378" s="4"/>
    </row>
    <row r="30379" spans="33:36">
      <c r="AG30379" s="5"/>
      <c r="AJ30379" s="4"/>
    </row>
    <row r="30380" spans="33:36">
      <c r="AG30380" s="5"/>
      <c r="AJ30380" s="4"/>
    </row>
    <row r="30381" spans="33:36">
      <c r="AG30381" s="5"/>
      <c r="AJ30381" s="4"/>
    </row>
    <row r="30382" spans="33:36">
      <c r="AG30382" s="5"/>
      <c r="AJ30382" s="4"/>
    </row>
    <row r="30383" spans="33:36">
      <c r="AG30383" s="5"/>
      <c r="AJ30383" s="4"/>
    </row>
    <row r="30384" spans="33:36">
      <c r="AG30384" s="5"/>
      <c r="AJ30384" s="4"/>
    </row>
    <row r="30385" spans="33:36">
      <c r="AG30385" s="5"/>
      <c r="AJ30385" s="4"/>
    </row>
    <row r="30386" spans="33:36">
      <c r="AG30386" s="5"/>
      <c r="AJ30386" s="4"/>
    </row>
    <row r="30387" spans="33:36">
      <c r="AG30387" s="5"/>
      <c r="AJ30387" s="4"/>
    </row>
    <row r="30388" spans="33:36">
      <c r="AG30388" s="5"/>
      <c r="AJ30388" s="4"/>
    </row>
    <row r="30389" spans="33:36">
      <c r="AG30389" s="5"/>
      <c r="AJ30389" s="4"/>
    </row>
    <row r="30390" spans="33:36">
      <c r="AG30390" s="5"/>
      <c r="AJ30390" s="4"/>
    </row>
    <row r="30391" spans="33:36">
      <c r="AG30391" s="5"/>
      <c r="AJ30391" s="4"/>
    </row>
    <row r="30392" spans="33:36">
      <c r="AG30392" s="5"/>
      <c r="AJ30392" s="4"/>
    </row>
    <row r="30393" spans="33:36">
      <c r="AG30393" s="5"/>
      <c r="AJ30393" s="4"/>
    </row>
    <row r="30394" spans="33:36">
      <c r="AG30394" s="5"/>
      <c r="AJ30394" s="4"/>
    </row>
    <row r="30395" spans="33:36">
      <c r="AG30395" s="5"/>
      <c r="AJ30395" s="4"/>
    </row>
    <row r="30396" spans="33:36">
      <c r="AG30396" s="5"/>
      <c r="AJ30396" s="4"/>
    </row>
    <row r="30397" spans="33:36">
      <c r="AG30397" s="5"/>
      <c r="AJ30397" s="4"/>
    </row>
    <row r="30398" spans="33:36">
      <c r="AG30398" s="5"/>
      <c r="AJ30398" s="4"/>
    </row>
    <row r="30399" spans="33:36">
      <c r="AG30399" s="5"/>
      <c r="AJ30399" s="4"/>
    </row>
    <row r="30400" spans="33:36">
      <c r="AG30400" s="5"/>
      <c r="AJ30400" s="4"/>
    </row>
    <row r="30401" spans="33:36">
      <c r="AG30401" s="5"/>
      <c r="AJ30401" s="4"/>
    </row>
    <row r="30402" spans="33:36">
      <c r="AG30402" s="5"/>
      <c r="AJ30402" s="4"/>
    </row>
    <row r="30403" spans="33:36">
      <c r="AG30403" s="5"/>
      <c r="AJ30403" s="4"/>
    </row>
    <row r="30404" spans="33:36">
      <c r="AG30404" s="5"/>
      <c r="AJ30404" s="4"/>
    </row>
    <row r="30405" spans="33:36">
      <c r="AG30405" s="5"/>
      <c r="AJ30405" s="4"/>
    </row>
    <row r="30406" spans="33:36">
      <c r="AG30406" s="5"/>
      <c r="AJ30406" s="4"/>
    </row>
    <row r="30407" spans="33:36">
      <c r="AG30407" s="5"/>
      <c r="AJ30407" s="4"/>
    </row>
    <row r="30408" spans="33:36">
      <c r="AG30408" s="5"/>
      <c r="AJ30408" s="4"/>
    </row>
    <row r="30409" spans="33:36">
      <c r="AG30409" s="5"/>
      <c r="AJ30409" s="4"/>
    </row>
    <row r="30410" spans="33:36">
      <c r="AG30410" s="5"/>
      <c r="AJ30410" s="4"/>
    </row>
    <row r="30411" spans="33:36">
      <c r="AG30411" s="5"/>
      <c r="AJ30411" s="4"/>
    </row>
    <row r="30412" spans="33:36">
      <c r="AG30412" s="5"/>
      <c r="AJ30412" s="4"/>
    </row>
    <row r="30413" spans="33:36">
      <c r="AG30413" s="5"/>
      <c r="AJ30413" s="4"/>
    </row>
    <row r="30414" spans="33:36">
      <c r="AG30414" s="5"/>
      <c r="AJ30414" s="4"/>
    </row>
    <row r="30415" spans="33:36">
      <c r="AG30415" s="5"/>
      <c r="AJ30415" s="4"/>
    </row>
    <row r="30416" spans="33:36">
      <c r="AG30416" s="5"/>
      <c r="AJ30416" s="4"/>
    </row>
    <row r="30417" spans="33:36">
      <c r="AG30417" s="5"/>
      <c r="AJ30417" s="4"/>
    </row>
    <row r="30418" spans="33:36">
      <c r="AG30418" s="5"/>
      <c r="AJ30418" s="4"/>
    </row>
    <row r="30419" spans="33:36">
      <c r="AG30419" s="5"/>
      <c r="AJ30419" s="4"/>
    </row>
    <row r="30420" spans="33:36">
      <c r="AG30420" s="5"/>
      <c r="AJ30420" s="4"/>
    </row>
    <row r="30421" spans="33:36">
      <c r="AG30421" s="5"/>
      <c r="AJ30421" s="4"/>
    </row>
    <row r="30422" spans="33:36">
      <c r="AG30422" s="5"/>
      <c r="AJ30422" s="4"/>
    </row>
    <row r="30423" spans="33:36">
      <c r="AG30423" s="5"/>
      <c r="AJ30423" s="4"/>
    </row>
    <row r="30424" spans="33:36">
      <c r="AG30424" s="5"/>
      <c r="AJ30424" s="4"/>
    </row>
    <row r="30425" spans="33:36">
      <c r="AG30425" s="5"/>
      <c r="AJ30425" s="4"/>
    </row>
    <row r="30426" spans="33:36">
      <c r="AG30426" s="5"/>
      <c r="AJ30426" s="4"/>
    </row>
    <row r="30427" spans="33:36">
      <c r="AG30427" s="5"/>
      <c r="AJ30427" s="4"/>
    </row>
    <row r="30428" spans="33:36">
      <c r="AG30428" s="5"/>
      <c r="AJ30428" s="4"/>
    </row>
    <row r="30429" spans="33:36">
      <c r="AG30429" s="5"/>
      <c r="AJ30429" s="4"/>
    </row>
    <row r="30430" spans="33:36">
      <c r="AG30430" s="5"/>
      <c r="AJ30430" s="4"/>
    </row>
    <row r="30431" spans="33:36">
      <c r="AG30431" s="5"/>
      <c r="AJ30431" s="4"/>
    </row>
    <row r="30432" spans="33:36">
      <c r="AG30432" s="5"/>
      <c r="AJ30432" s="4"/>
    </row>
    <row r="30433" spans="33:36">
      <c r="AG30433" s="5"/>
      <c r="AJ30433" s="4"/>
    </row>
    <row r="30434" spans="33:36">
      <c r="AG30434" s="5"/>
      <c r="AJ30434" s="4"/>
    </row>
    <row r="30435" spans="33:36">
      <c r="AG30435" s="5"/>
      <c r="AJ30435" s="4"/>
    </row>
    <row r="30436" spans="33:36">
      <c r="AG30436" s="5"/>
      <c r="AJ30436" s="4"/>
    </row>
    <row r="30437" spans="33:36">
      <c r="AG30437" s="5"/>
      <c r="AJ30437" s="4"/>
    </row>
    <row r="30438" spans="33:36">
      <c r="AG30438" s="5"/>
      <c r="AJ30438" s="4"/>
    </row>
    <row r="30439" spans="33:36">
      <c r="AG30439" s="5"/>
      <c r="AJ30439" s="4"/>
    </row>
    <row r="30440" spans="33:36">
      <c r="AG30440" s="5"/>
      <c r="AJ30440" s="4"/>
    </row>
    <row r="30441" spans="33:36">
      <c r="AG30441" s="5"/>
      <c r="AJ30441" s="4"/>
    </row>
    <row r="30442" spans="33:36">
      <c r="AG30442" s="5"/>
      <c r="AJ30442" s="4"/>
    </row>
    <row r="30443" spans="33:36">
      <c r="AG30443" s="5"/>
      <c r="AJ30443" s="4"/>
    </row>
    <row r="30444" spans="33:36">
      <c r="AG30444" s="5"/>
      <c r="AJ30444" s="4"/>
    </row>
    <row r="30445" spans="33:36">
      <c r="AG30445" s="5"/>
      <c r="AJ30445" s="4"/>
    </row>
    <row r="30446" spans="33:36">
      <c r="AG30446" s="5"/>
      <c r="AJ30446" s="4"/>
    </row>
    <row r="30447" spans="33:36">
      <c r="AG30447" s="5"/>
      <c r="AJ30447" s="4"/>
    </row>
    <row r="30448" spans="33:36">
      <c r="AG30448" s="5"/>
      <c r="AJ30448" s="4"/>
    </row>
    <row r="30449" spans="33:36">
      <c r="AG30449" s="5"/>
      <c r="AJ30449" s="4"/>
    </row>
    <row r="30450" spans="33:36">
      <c r="AG30450" s="5"/>
      <c r="AJ30450" s="4"/>
    </row>
    <row r="30451" spans="33:36">
      <c r="AG30451" s="5"/>
      <c r="AJ30451" s="4"/>
    </row>
    <row r="30452" spans="33:36">
      <c r="AG30452" s="5"/>
      <c r="AJ30452" s="4"/>
    </row>
    <row r="30453" spans="33:36">
      <c r="AG30453" s="5"/>
      <c r="AJ30453" s="4"/>
    </row>
    <row r="30454" spans="33:36">
      <c r="AG30454" s="5"/>
      <c r="AJ30454" s="4"/>
    </row>
    <row r="30455" spans="33:36">
      <c r="AG30455" s="5"/>
      <c r="AJ30455" s="4"/>
    </row>
    <row r="30456" spans="33:36">
      <c r="AG30456" s="5"/>
      <c r="AJ30456" s="4"/>
    </row>
    <row r="30457" spans="33:36">
      <c r="AG30457" s="5"/>
      <c r="AJ30457" s="4"/>
    </row>
    <row r="30458" spans="33:36">
      <c r="AG30458" s="5"/>
      <c r="AJ30458" s="4"/>
    </row>
    <row r="30459" spans="33:36">
      <c r="AG30459" s="5"/>
      <c r="AJ30459" s="4"/>
    </row>
    <row r="30460" spans="33:36">
      <c r="AG30460" s="5"/>
      <c r="AJ30460" s="4"/>
    </row>
    <row r="30461" spans="33:36">
      <c r="AG30461" s="5"/>
      <c r="AJ30461" s="4"/>
    </row>
    <row r="30462" spans="33:36">
      <c r="AG30462" s="5"/>
      <c r="AJ30462" s="4"/>
    </row>
    <row r="30463" spans="33:36">
      <c r="AG30463" s="5"/>
      <c r="AJ30463" s="4"/>
    </row>
    <row r="30464" spans="33:36">
      <c r="AG30464" s="5"/>
      <c r="AJ30464" s="4"/>
    </row>
    <row r="30465" spans="33:36">
      <c r="AG30465" s="5"/>
      <c r="AJ30465" s="4"/>
    </row>
    <row r="30466" spans="33:36">
      <c r="AG30466" s="5"/>
      <c r="AJ30466" s="4"/>
    </row>
    <row r="30467" spans="33:36">
      <c r="AG30467" s="5"/>
      <c r="AJ30467" s="4"/>
    </row>
    <row r="30468" spans="33:36">
      <c r="AG30468" s="5"/>
      <c r="AJ30468" s="4"/>
    </row>
    <row r="30469" spans="33:36">
      <c r="AG30469" s="5"/>
      <c r="AJ30469" s="4"/>
    </row>
    <row r="30470" spans="33:36">
      <c r="AG30470" s="5"/>
      <c r="AJ30470" s="4"/>
    </row>
    <row r="30471" spans="33:36">
      <c r="AG30471" s="5"/>
      <c r="AJ30471" s="4"/>
    </row>
    <row r="30472" spans="33:36">
      <c r="AG30472" s="5"/>
      <c r="AJ30472" s="4"/>
    </row>
    <row r="30473" spans="33:36">
      <c r="AG30473" s="5"/>
      <c r="AJ30473" s="4"/>
    </row>
    <row r="30474" spans="33:36">
      <c r="AG30474" s="5"/>
      <c r="AJ30474" s="4"/>
    </row>
    <row r="30475" spans="33:36">
      <c r="AG30475" s="5"/>
      <c r="AJ30475" s="4"/>
    </row>
    <row r="30476" spans="33:36">
      <c r="AG30476" s="5"/>
      <c r="AJ30476" s="4"/>
    </row>
    <row r="30477" spans="33:36">
      <c r="AG30477" s="5"/>
      <c r="AJ30477" s="4"/>
    </row>
    <row r="30478" spans="33:36">
      <c r="AG30478" s="5"/>
      <c r="AJ30478" s="4"/>
    </row>
    <row r="30479" spans="33:36">
      <c r="AG30479" s="5"/>
      <c r="AJ30479" s="4"/>
    </row>
    <row r="30480" spans="33:36">
      <c r="AG30480" s="5"/>
      <c r="AJ30480" s="4"/>
    </row>
    <row r="30481" spans="33:36">
      <c r="AG30481" s="5"/>
      <c r="AJ30481" s="4"/>
    </row>
    <row r="30482" spans="33:36">
      <c r="AG30482" s="5"/>
      <c r="AJ30482" s="4"/>
    </row>
    <row r="30483" spans="33:36">
      <c r="AG30483" s="5"/>
      <c r="AJ30483" s="4"/>
    </row>
    <row r="30484" spans="33:36">
      <c r="AG30484" s="5"/>
      <c r="AJ30484" s="4"/>
    </row>
    <row r="30485" spans="33:36">
      <c r="AG30485" s="5"/>
      <c r="AJ30485" s="4"/>
    </row>
    <row r="30486" spans="33:36">
      <c r="AG30486" s="5"/>
      <c r="AJ30486" s="4"/>
    </row>
    <row r="30487" spans="33:36">
      <c r="AG30487" s="5"/>
      <c r="AJ30487" s="4"/>
    </row>
    <row r="30488" spans="33:36">
      <c r="AG30488" s="5"/>
      <c r="AJ30488" s="4"/>
    </row>
    <row r="30489" spans="33:36">
      <c r="AG30489" s="5"/>
      <c r="AJ30489" s="4"/>
    </row>
    <row r="30490" spans="33:36">
      <c r="AG30490" s="5"/>
      <c r="AJ30490" s="4"/>
    </row>
    <row r="30491" spans="33:36">
      <c r="AG30491" s="5"/>
      <c r="AJ30491" s="4"/>
    </row>
    <row r="30492" spans="33:36">
      <c r="AG30492" s="5"/>
      <c r="AJ30492" s="4"/>
    </row>
    <row r="30493" spans="33:36">
      <c r="AG30493" s="5"/>
      <c r="AJ30493" s="4"/>
    </row>
    <row r="30494" spans="33:36">
      <c r="AG30494" s="5"/>
      <c r="AJ30494" s="4"/>
    </row>
    <row r="30495" spans="33:36">
      <c r="AG30495" s="5"/>
      <c r="AJ30495" s="4"/>
    </row>
    <row r="30496" spans="33:36">
      <c r="AG30496" s="5"/>
      <c r="AJ30496" s="4"/>
    </row>
    <row r="30497" spans="33:36">
      <c r="AG30497" s="5"/>
      <c r="AJ30497" s="4"/>
    </row>
    <row r="30498" spans="33:36">
      <c r="AG30498" s="5"/>
      <c r="AJ30498" s="4"/>
    </row>
    <row r="30499" spans="33:36">
      <c r="AG30499" s="5"/>
      <c r="AJ30499" s="4"/>
    </row>
    <row r="30500" spans="33:36">
      <c r="AG30500" s="5"/>
      <c r="AJ30500" s="4"/>
    </row>
    <row r="30501" spans="33:36">
      <c r="AG30501" s="5"/>
      <c r="AJ30501" s="4"/>
    </row>
    <row r="30502" spans="33:36">
      <c r="AG30502" s="5"/>
      <c r="AJ30502" s="4"/>
    </row>
    <row r="30503" spans="33:36">
      <c r="AG30503" s="5"/>
      <c r="AJ30503" s="4"/>
    </row>
    <row r="30504" spans="33:36">
      <c r="AG30504" s="5"/>
      <c r="AJ30504" s="4"/>
    </row>
    <row r="30505" spans="33:36">
      <c r="AG30505" s="5"/>
      <c r="AJ30505" s="4"/>
    </row>
    <row r="30506" spans="33:36">
      <c r="AG30506" s="5"/>
      <c r="AJ30506" s="4"/>
    </row>
    <row r="30507" spans="33:36">
      <c r="AG30507" s="5"/>
      <c r="AJ30507" s="4"/>
    </row>
    <row r="30508" spans="33:36">
      <c r="AG30508" s="5"/>
      <c r="AJ30508" s="4"/>
    </row>
    <row r="30509" spans="33:36">
      <c r="AG30509" s="5"/>
      <c r="AJ30509" s="4"/>
    </row>
    <row r="30510" spans="33:36">
      <c r="AG30510" s="5"/>
      <c r="AJ30510" s="4"/>
    </row>
    <row r="30511" spans="33:36">
      <c r="AG30511" s="5"/>
      <c r="AJ30511" s="4"/>
    </row>
    <row r="30512" spans="33:36">
      <c r="AG30512" s="5"/>
      <c r="AJ30512" s="4"/>
    </row>
    <row r="30513" spans="33:36">
      <c r="AG30513" s="5"/>
      <c r="AJ30513" s="4"/>
    </row>
    <row r="30514" spans="33:36">
      <c r="AG30514" s="5"/>
      <c r="AJ30514" s="4"/>
    </row>
    <row r="30515" spans="33:36">
      <c r="AG30515" s="5"/>
      <c r="AJ30515" s="4"/>
    </row>
    <row r="30516" spans="33:36">
      <c r="AG30516" s="5"/>
      <c r="AJ30516" s="4"/>
    </row>
    <row r="30517" spans="33:36">
      <c r="AG30517" s="5"/>
      <c r="AJ30517" s="4"/>
    </row>
    <row r="30518" spans="33:36">
      <c r="AG30518" s="5"/>
      <c r="AJ30518" s="4"/>
    </row>
    <row r="30519" spans="33:36">
      <c r="AG30519" s="5"/>
      <c r="AJ30519" s="4"/>
    </row>
    <row r="30520" spans="33:36">
      <c r="AG30520" s="5"/>
      <c r="AJ30520" s="4"/>
    </row>
    <row r="30521" spans="33:36">
      <c r="AG30521" s="5"/>
      <c r="AJ30521" s="4"/>
    </row>
    <row r="30522" spans="33:36">
      <c r="AG30522" s="5"/>
      <c r="AJ30522" s="4"/>
    </row>
    <row r="30523" spans="33:36">
      <c r="AG30523" s="5"/>
      <c r="AJ30523" s="4"/>
    </row>
    <row r="30524" spans="33:36">
      <c r="AG30524" s="5"/>
      <c r="AJ30524" s="4"/>
    </row>
    <row r="30525" spans="33:36">
      <c r="AG30525" s="5"/>
      <c r="AJ30525" s="4"/>
    </row>
    <row r="30526" spans="33:36">
      <c r="AG30526" s="5"/>
      <c r="AJ30526" s="4"/>
    </row>
    <row r="30527" spans="33:36">
      <c r="AG30527" s="5"/>
      <c r="AJ30527" s="4"/>
    </row>
    <row r="30528" spans="33:36">
      <c r="AG30528" s="5"/>
      <c r="AJ30528" s="4"/>
    </row>
    <row r="30529" spans="33:36">
      <c r="AG30529" s="5"/>
      <c r="AJ30529" s="4"/>
    </row>
    <row r="30530" spans="33:36">
      <c r="AG30530" s="5"/>
      <c r="AJ30530" s="4"/>
    </row>
    <row r="30531" spans="33:36">
      <c r="AG30531" s="5"/>
      <c r="AJ30531" s="4"/>
    </row>
    <row r="30532" spans="33:36">
      <c r="AG30532" s="5"/>
      <c r="AJ30532" s="4"/>
    </row>
    <row r="30533" spans="33:36">
      <c r="AG30533" s="5"/>
      <c r="AJ30533" s="4"/>
    </row>
    <row r="30534" spans="33:36">
      <c r="AG30534" s="5"/>
      <c r="AJ30534" s="4"/>
    </row>
    <row r="30535" spans="33:36">
      <c r="AG30535" s="5"/>
      <c r="AJ30535" s="4"/>
    </row>
    <row r="30536" spans="33:36">
      <c r="AG30536" s="5"/>
      <c r="AJ30536" s="4"/>
    </row>
    <row r="30537" spans="33:36">
      <c r="AG30537" s="5"/>
      <c r="AJ30537" s="4"/>
    </row>
    <row r="30538" spans="33:36">
      <c r="AG30538" s="5"/>
      <c r="AJ30538" s="4"/>
    </row>
    <row r="30539" spans="33:36">
      <c r="AG30539" s="5"/>
      <c r="AJ30539" s="4"/>
    </row>
    <row r="30540" spans="33:36">
      <c r="AG30540" s="5"/>
      <c r="AJ30540" s="4"/>
    </row>
    <row r="30541" spans="33:36">
      <c r="AG30541" s="5"/>
      <c r="AJ30541" s="4"/>
    </row>
    <row r="30542" spans="33:36">
      <c r="AG30542" s="5"/>
      <c r="AJ30542" s="4"/>
    </row>
    <row r="30543" spans="33:36">
      <c r="AG30543" s="5"/>
      <c r="AJ30543" s="4"/>
    </row>
    <row r="30544" spans="33:36">
      <c r="AG30544" s="5"/>
      <c r="AJ30544" s="4"/>
    </row>
    <row r="30545" spans="33:36">
      <c r="AG30545" s="5"/>
      <c r="AJ30545" s="4"/>
    </row>
    <row r="30546" spans="33:36">
      <c r="AG30546" s="5"/>
      <c r="AJ30546" s="4"/>
    </row>
    <row r="30547" spans="33:36">
      <c r="AG30547" s="5"/>
      <c r="AJ30547" s="4"/>
    </row>
    <row r="30548" spans="33:36">
      <c r="AG30548" s="5"/>
      <c r="AJ30548" s="4"/>
    </row>
    <row r="30549" spans="33:36">
      <c r="AG30549" s="5"/>
      <c r="AJ30549" s="4"/>
    </row>
    <row r="30550" spans="33:36">
      <c r="AG30550" s="5"/>
      <c r="AJ30550" s="4"/>
    </row>
    <row r="30551" spans="33:36">
      <c r="AG30551" s="5"/>
      <c r="AJ30551" s="4"/>
    </row>
    <row r="30552" spans="33:36">
      <c r="AG30552" s="5"/>
      <c r="AJ30552" s="4"/>
    </row>
    <row r="30553" spans="33:36">
      <c r="AG30553" s="5"/>
      <c r="AJ30553" s="4"/>
    </row>
    <row r="30554" spans="33:36">
      <c r="AG30554" s="5"/>
      <c r="AJ30554" s="4"/>
    </row>
    <row r="30555" spans="33:36">
      <c r="AG30555" s="5"/>
      <c r="AJ30555" s="4"/>
    </row>
    <row r="30556" spans="33:36">
      <c r="AG30556" s="5"/>
      <c r="AJ30556" s="4"/>
    </row>
    <row r="30557" spans="33:36">
      <c r="AG30557" s="5"/>
      <c r="AJ30557" s="4"/>
    </row>
    <row r="30558" spans="33:36">
      <c r="AG30558" s="5"/>
      <c r="AJ30558" s="4"/>
    </row>
    <row r="30559" spans="33:36">
      <c r="AG30559" s="5"/>
      <c r="AJ30559" s="4"/>
    </row>
    <row r="30560" spans="33:36">
      <c r="AG30560" s="5"/>
      <c r="AJ30560" s="4"/>
    </row>
    <row r="30561" spans="33:36">
      <c r="AG30561" s="5"/>
      <c r="AJ30561" s="4"/>
    </row>
    <row r="30562" spans="33:36">
      <c r="AG30562" s="5"/>
      <c r="AJ30562" s="4"/>
    </row>
    <row r="30563" spans="33:36">
      <c r="AG30563" s="5"/>
      <c r="AJ30563" s="4"/>
    </row>
    <row r="30564" spans="33:36">
      <c r="AG30564" s="5"/>
      <c r="AJ30564" s="4"/>
    </row>
    <row r="30565" spans="33:36">
      <c r="AG30565" s="5"/>
      <c r="AJ30565" s="4"/>
    </row>
    <row r="30566" spans="33:36">
      <c r="AG30566" s="5"/>
      <c r="AJ30566" s="4"/>
    </row>
    <row r="30567" spans="33:36">
      <c r="AG30567" s="5"/>
      <c r="AJ30567" s="4"/>
    </row>
    <row r="30568" spans="33:36">
      <c r="AG30568" s="5"/>
      <c r="AJ30568" s="4"/>
    </row>
    <row r="30569" spans="33:36">
      <c r="AG30569" s="5"/>
      <c r="AJ30569" s="4"/>
    </row>
    <row r="30570" spans="33:36">
      <c r="AG30570" s="5"/>
      <c r="AJ30570" s="4"/>
    </row>
    <row r="30571" spans="33:36">
      <c r="AG30571" s="5"/>
      <c r="AJ30571" s="4"/>
    </row>
    <row r="30572" spans="33:36">
      <c r="AG30572" s="5"/>
      <c r="AJ30572" s="4"/>
    </row>
    <row r="30573" spans="33:36">
      <c r="AG30573" s="5"/>
      <c r="AJ30573" s="4"/>
    </row>
    <row r="30574" spans="33:36">
      <c r="AG30574" s="5"/>
      <c r="AJ30574" s="4"/>
    </row>
    <row r="30575" spans="33:36">
      <c r="AG30575" s="5"/>
      <c r="AJ30575" s="4"/>
    </row>
    <row r="30576" spans="33:36">
      <c r="AG30576" s="5"/>
      <c r="AJ30576" s="4"/>
    </row>
    <row r="30577" spans="33:36">
      <c r="AG30577" s="5"/>
      <c r="AJ30577" s="4"/>
    </row>
    <row r="30578" spans="33:36">
      <c r="AG30578" s="5"/>
      <c r="AJ30578" s="4"/>
    </row>
    <row r="30579" spans="33:36">
      <c r="AG30579" s="5"/>
      <c r="AJ30579" s="4"/>
    </row>
    <row r="30580" spans="33:36">
      <c r="AG30580" s="5"/>
      <c r="AJ30580" s="4"/>
    </row>
    <row r="30581" spans="33:36">
      <c r="AG30581" s="5"/>
      <c r="AJ30581" s="4"/>
    </row>
    <row r="30582" spans="33:36">
      <c r="AG30582" s="5"/>
      <c r="AJ30582" s="4"/>
    </row>
    <row r="30583" spans="33:36">
      <c r="AG30583" s="5"/>
      <c r="AJ30583" s="4"/>
    </row>
    <row r="30584" spans="33:36">
      <c r="AG30584" s="5"/>
      <c r="AJ30584" s="4"/>
    </row>
    <row r="30585" spans="33:36">
      <c r="AG30585" s="5"/>
      <c r="AJ30585" s="4"/>
    </row>
    <row r="30586" spans="33:36">
      <c r="AG30586" s="5"/>
      <c r="AJ30586" s="4"/>
    </row>
    <row r="30587" spans="33:36">
      <c r="AG30587" s="5"/>
      <c r="AJ30587" s="4"/>
    </row>
    <row r="30588" spans="33:36">
      <c r="AG30588" s="5"/>
      <c r="AJ30588" s="4"/>
    </row>
    <row r="30589" spans="33:36">
      <c r="AG30589" s="5"/>
      <c r="AJ30589" s="4"/>
    </row>
    <row r="30590" spans="33:36">
      <c r="AG30590" s="5"/>
      <c r="AJ30590" s="4"/>
    </row>
    <row r="30591" spans="33:36">
      <c r="AG30591" s="5"/>
      <c r="AJ30591" s="4"/>
    </row>
    <row r="30592" spans="33:36">
      <c r="AG30592" s="5"/>
      <c r="AJ30592" s="4"/>
    </row>
    <row r="30593" spans="33:36">
      <c r="AG30593" s="5"/>
      <c r="AJ30593" s="4"/>
    </row>
    <row r="30594" spans="33:36">
      <c r="AG30594" s="5"/>
      <c r="AJ30594" s="4"/>
    </row>
    <row r="30595" spans="33:36">
      <c r="AG30595" s="5"/>
      <c r="AJ30595" s="4"/>
    </row>
    <row r="30596" spans="33:36">
      <c r="AG30596" s="5"/>
      <c r="AJ30596" s="4"/>
    </row>
    <row r="30597" spans="33:36">
      <c r="AG30597" s="5"/>
      <c r="AJ30597" s="4"/>
    </row>
    <row r="30598" spans="33:36">
      <c r="AG30598" s="5"/>
      <c r="AJ30598" s="4"/>
    </row>
    <row r="30599" spans="33:36">
      <c r="AG30599" s="5"/>
      <c r="AJ30599" s="4"/>
    </row>
    <row r="30600" spans="33:36">
      <c r="AG30600" s="5"/>
      <c r="AJ30600" s="4"/>
    </row>
    <row r="30601" spans="33:36">
      <c r="AG30601" s="5"/>
      <c r="AJ30601" s="4"/>
    </row>
    <row r="30602" spans="33:36">
      <c r="AG30602" s="5"/>
      <c r="AJ30602" s="4"/>
    </row>
    <row r="30603" spans="33:36">
      <c r="AG30603" s="5"/>
      <c r="AJ30603" s="4"/>
    </row>
    <row r="30604" spans="33:36">
      <c r="AG30604" s="5"/>
      <c r="AJ30604" s="4"/>
    </row>
    <row r="30605" spans="33:36">
      <c r="AG30605" s="5"/>
      <c r="AJ30605" s="4"/>
    </row>
    <row r="30606" spans="33:36">
      <c r="AG30606" s="5"/>
      <c r="AJ30606" s="4"/>
    </row>
    <row r="30607" spans="33:36">
      <c r="AG30607" s="5"/>
      <c r="AJ30607" s="4"/>
    </row>
    <row r="30608" spans="33:36">
      <c r="AG30608" s="5"/>
      <c r="AJ30608" s="4"/>
    </row>
    <row r="30609" spans="33:36">
      <c r="AG30609" s="5"/>
      <c r="AJ30609" s="4"/>
    </row>
    <row r="30610" spans="33:36">
      <c r="AG30610" s="5"/>
      <c r="AJ30610" s="4"/>
    </row>
    <row r="30611" spans="33:36">
      <c r="AG30611" s="5"/>
      <c r="AJ30611" s="4"/>
    </row>
    <row r="30612" spans="33:36">
      <c r="AG30612" s="5"/>
      <c r="AJ30612" s="4"/>
    </row>
    <row r="30613" spans="33:36">
      <c r="AG30613" s="5"/>
      <c r="AJ30613" s="4"/>
    </row>
    <row r="30614" spans="33:36">
      <c r="AG30614" s="5"/>
      <c r="AJ30614" s="4"/>
    </row>
    <row r="30615" spans="33:36">
      <c r="AG30615" s="5"/>
      <c r="AJ30615" s="4"/>
    </row>
    <row r="30616" spans="33:36">
      <c r="AG30616" s="5"/>
      <c r="AJ30616" s="4"/>
    </row>
    <row r="30617" spans="33:36">
      <c r="AG30617" s="5"/>
      <c r="AJ30617" s="4"/>
    </row>
    <row r="30618" spans="33:36">
      <c r="AG30618" s="5"/>
      <c r="AJ30618" s="4"/>
    </row>
    <row r="30619" spans="33:36">
      <c r="AG30619" s="5"/>
      <c r="AJ30619" s="4"/>
    </row>
    <row r="30620" spans="33:36">
      <c r="AG30620" s="5"/>
      <c r="AJ30620" s="4"/>
    </row>
    <row r="30621" spans="33:36">
      <c r="AG30621" s="5"/>
      <c r="AJ30621" s="4"/>
    </row>
    <row r="30622" spans="33:36">
      <c r="AG30622" s="5"/>
      <c r="AJ30622" s="4"/>
    </row>
    <row r="30623" spans="33:36">
      <c r="AG30623" s="5"/>
      <c r="AJ30623" s="4"/>
    </row>
    <row r="30624" spans="33:36">
      <c r="AG30624" s="5"/>
      <c r="AJ30624" s="4"/>
    </row>
    <row r="30625" spans="33:36">
      <c r="AG30625" s="5"/>
      <c r="AJ30625" s="4"/>
    </row>
    <row r="30626" spans="33:36">
      <c r="AG30626" s="5"/>
      <c r="AJ30626" s="4"/>
    </row>
    <row r="30627" spans="33:36">
      <c r="AG30627" s="5"/>
      <c r="AJ30627" s="4"/>
    </row>
    <row r="30628" spans="33:36">
      <c r="AG30628" s="5"/>
      <c r="AJ30628" s="4"/>
    </row>
    <row r="30629" spans="33:36">
      <c r="AG30629" s="5"/>
      <c r="AJ30629" s="4"/>
    </row>
    <row r="30630" spans="33:36">
      <c r="AG30630" s="5"/>
      <c r="AJ30630" s="4"/>
    </row>
    <row r="30631" spans="33:36">
      <c r="AG30631" s="5"/>
      <c r="AJ30631" s="4"/>
    </row>
    <row r="30632" spans="33:36">
      <c r="AG30632" s="5"/>
      <c r="AJ30632" s="4"/>
    </row>
    <row r="30633" spans="33:36">
      <c r="AG30633" s="5"/>
      <c r="AJ30633" s="4"/>
    </row>
    <row r="30634" spans="33:36">
      <c r="AG30634" s="5"/>
      <c r="AJ30634" s="4"/>
    </row>
    <row r="30635" spans="33:36">
      <c r="AG30635" s="5"/>
      <c r="AJ30635" s="4"/>
    </row>
    <row r="30636" spans="33:36">
      <c r="AG30636" s="5"/>
      <c r="AJ30636" s="4"/>
    </row>
    <row r="30637" spans="33:36">
      <c r="AG30637" s="5"/>
      <c r="AJ30637" s="4"/>
    </row>
    <row r="30638" spans="33:36">
      <c r="AG30638" s="5"/>
      <c r="AJ30638" s="4"/>
    </row>
    <row r="30639" spans="33:36">
      <c r="AG30639" s="5"/>
      <c r="AJ30639" s="4"/>
    </row>
    <row r="30640" spans="33:36">
      <c r="AG30640" s="5"/>
      <c r="AJ30640" s="4"/>
    </row>
    <row r="30641" spans="33:36">
      <c r="AG30641" s="5"/>
      <c r="AJ30641" s="4"/>
    </row>
    <row r="30642" spans="33:36">
      <c r="AG30642" s="5"/>
      <c r="AJ30642" s="4"/>
    </row>
    <row r="30643" spans="33:36">
      <c r="AG30643" s="5"/>
      <c r="AJ30643" s="4"/>
    </row>
    <row r="30644" spans="33:36">
      <c r="AG30644" s="5"/>
      <c r="AJ30644" s="4"/>
    </row>
    <row r="30645" spans="33:36">
      <c r="AG30645" s="5"/>
      <c r="AJ30645" s="4"/>
    </row>
    <row r="30646" spans="33:36">
      <c r="AG30646" s="5"/>
      <c r="AJ30646" s="4"/>
    </row>
    <row r="30647" spans="33:36">
      <c r="AG30647" s="5"/>
      <c r="AJ30647" s="4"/>
    </row>
    <row r="30648" spans="33:36">
      <c r="AG30648" s="5"/>
      <c r="AJ30648" s="4"/>
    </row>
    <row r="30649" spans="33:36">
      <c r="AG30649" s="5"/>
      <c r="AJ30649" s="4"/>
    </row>
    <row r="30650" spans="33:36">
      <c r="AG30650" s="5"/>
      <c r="AJ30650" s="4"/>
    </row>
    <row r="30651" spans="33:36">
      <c r="AG30651" s="5"/>
      <c r="AJ30651" s="4"/>
    </row>
    <row r="30652" spans="33:36">
      <c r="AG30652" s="5"/>
      <c r="AJ30652" s="4"/>
    </row>
    <row r="30653" spans="33:36">
      <c r="AG30653" s="5"/>
      <c r="AJ30653" s="4"/>
    </row>
    <row r="30654" spans="33:36">
      <c r="AG30654" s="5"/>
      <c r="AJ30654" s="4"/>
    </row>
    <row r="30655" spans="33:36">
      <c r="AG30655" s="5"/>
      <c r="AJ30655" s="4"/>
    </row>
    <row r="30656" spans="33:36">
      <c r="AG30656" s="5"/>
      <c r="AJ30656" s="4"/>
    </row>
    <row r="30657" spans="33:36">
      <c r="AG30657" s="5"/>
      <c r="AJ30657" s="4"/>
    </row>
    <row r="30658" spans="33:36">
      <c r="AG30658" s="5"/>
      <c r="AJ30658" s="4"/>
    </row>
    <row r="30659" spans="33:36">
      <c r="AG30659" s="5"/>
      <c r="AJ30659" s="4"/>
    </row>
    <row r="30660" spans="33:36">
      <c r="AG30660" s="5"/>
      <c r="AJ30660" s="4"/>
    </row>
    <row r="30661" spans="33:36">
      <c r="AG30661" s="5"/>
      <c r="AJ30661" s="4"/>
    </row>
    <row r="30662" spans="33:36">
      <c r="AG30662" s="5"/>
      <c r="AJ30662" s="4"/>
    </row>
    <row r="30663" spans="33:36">
      <c r="AG30663" s="5"/>
      <c r="AJ30663" s="4"/>
    </row>
    <row r="30664" spans="33:36">
      <c r="AG30664" s="5"/>
      <c r="AJ30664" s="4"/>
    </row>
    <row r="30665" spans="33:36">
      <c r="AG30665" s="5"/>
      <c r="AJ30665" s="4"/>
    </row>
    <row r="30666" spans="33:36">
      <c r="AG30666" s="5"/>
      <c r="AJ30666" s="4"/>
    </row>
    <row r="30667" spans="33:36">
      <c r="AG30667" s="5"/>
      <c r="AJ30667" s="4"/>
    </row>
    <row r="30668" spans="33:36">
      <c r="AG30668" s="5"/>
      <c r="AJ30668" s="4"/>
    </row>
    <row r="30669" spans="33:36">
      <c r="AG30669" s="5"/>
      <c r="AJ30669" s="4"/>
    </row>
    <row r="30670" spans="33:36">
      <c r="AG30670" s="5"/>
      <c r="AJ30670" s="4"/>
    </row>
    <row r="30671" spans="33:36">
      <c r="AG30671" s="5"/>
      <c r="AJ30671" s="4"/>
    </row>
    <row r="30672" spans="33:36">
      <c r="AG30672" s="5"/>
      <c r="AJ30672" s="4"/>
    </row>
    <row r="30673" spans="33:36">
      <c r="AG30673" s="5"/>
      <c r="AJ30673" s="4"/>
    </row>
    <row r="30674" spans="33:36">
      <c r="AG30674" s="5"/>
      <c r="AJ30674" s="4"/>
    </row>
    <row r="30675" spans="33:36">
      <c r="AG30675" s="5"/>
      <c r="AJ30675" s="4"/>
    </row>
    <row r="30676" spans="33:36">
      <c r="AG30676" s="5"/>
      <c r="AJ30676" s="4"/>
    </row>
    <row r="30677" spans="33:36">
      <c r="AG30677" s="5"/>
      <c r="AJ30677" s="4"/>
    </row>
    <row r="30678" spans="33:36">
      <c r="AG30678" s="5"/>
      <c r="AJ30678" s="4"/>
    </row>
    <row r="30679" spans="33:36">
      <c r="AG30679" s="5"/>
      <c r="AJ30679" s="4"/>
    </row>
    <row r="30680" spans="33:36">
      <c r="AG30680" s="5"/>
      <c r="AJ30680" s="4"/>
    </row>
    <row r="30681" spans="33:36">
      <c r="AG30681" s="5"/>
      <c r="AJ30681" s="4"/>
    </row>
    <row r="30682" spans="33:36">
      <c r="AG30682" s="5"/>
      <c r="AJ30682" s="4"/>
    </row>
    <row r="30683" spans="33:36">
      <c r="AG30683" s="5"/>
      <c r="AJ30683" s="4"/>
    </row>
    <row r="30684" spans="33:36">
      <c r="AG30684" s="5"/>
      <c r="AJ30684" s="4"/>
    </row>
    <row r="30685" spans="33:36">
      <c r="AG30685" s="5"/>
      <c r="AJ30685" s="4"/>
    </row>
    <row r="30686" spans="33:36">
      <c r="AG30686" s="5"/>
      <c r="AJ30686" s="4"/>
    </row>
    <row r="30687" spans="33:36">
      <c r="AG30687" s="5"/>
      <c r="AJ30687" s="4"/>
    </row>
    <row r="30688" spans="33:36">
      <c r="AG30688" s="5"/>
      <c r="AJ30688" s="4"/>
    </row>
    <row r="30689" spans="33:36">
      <c r="AG30689" s="5"/>
      <c r="AJ30689" s="4"/>
    </row>
    <row r="30690" spans="33:36">
      <c r="AG30690" s="5"/>
      <c r="AJ30690" s="4"/>
    </row>
    <row r="30691" spans="33:36">
      <c r="AG30691" s="5"/>
      <c r="AJ30691" s="4"/>
    </row>
    <row r="30692" spans="33:36">
      <c r="AG30692" s="5"/>
      <c r="AJ30692" s="4"/>
    </row>
    <row r="30693" spans="33:36">
      <c r="AG30693" s="5"/>
      <c r="AJ30693" s="4"/>
    </row>
    <row r="30694" spans="33:36">
      <c r="AG30694" s="5"/>
      <c r="AJ30694" s="4"/>
    </row>
    <row r="30695" spans="33:36">
      <c r="AG30695" s="5"/>
      <c r="AJ30695" s="4"/>
    </row>
    <row r="30696" spans="33:36">
      <c r="AG30696" s="5"/>
      <c r="AJ30696" s="4"/>
    </row>
    <row r="30697" spans="33:36">
      <c r="AG30697" s="5"/>
      <c r="AJ30697" s="4"/>
    </row>
    <row r="30698" spans="33:36">
      <c r="AG30698" s="5"/>
      <c r="AJ30698" s="4"/>
    </row>
    <row r="30699" spans="33:36">
      <c r="AG30699" s="5"/>
      <c r="AJ30699" s="4"/>
    </row>
    <row r="30700" spans="33:36">
      <c r="AG30700" s="5"/>
      <c r="AJ30700" s="4"/>
    </row>
    <row r="30701" spans="33:36">
      <c r="AG30701" s="5"/>
      <c r="AJ30701" s="4"/>
    </row>
    <row r="30702" spans="33:36">
      <c r="AG30702" s="5"/>
      <c r="AJ30702" s="4"/>
    </row>
    <row r="30703" spans="33:36">
      <c r="AG30703" s="5"/>
      <c r="AJ30703" s="4"/>
    </row>
    <row r="30704" spans="33:36">
      <c r="AG30704" s="5"/>
      <c r="AJ30704" s="4"/>
    </row>
    <row r="30705" spans="33:36">
      <c r="AG30705" s="5"/>
      <c r="AJ30705" s="4"/>
    </row>
    <row r="30706" spans="33:36">
      <c r="AG30706" s="5"/>
      <c r="AJ30706" s="4"/>
    </row>
    <row r="30707" spans="33:36">
      <c r="AG30707" s="5"/>
      <c r="AJ30707" s="4"/>
    </row>
    <row r="30708" spans="33:36">
      <c r="AG30708" s="5"/>
      <c r="AJ30708" s="4"/>
    </row>
    <row r="30709" spans="33:36">
      <c r="AG30709" s="5"/>
      <c r="AJ30709" s="4"/>
    </row>
    <row r="30710" spans="33:36">
      <c r="AG30710" s="5"/>
      <c r="AJ30710" s="4"/>
    </row>
    <row r="30711" spans="33:36">
      <c r="AG30711" s="5"/>
      <c r="AJ30711" s="4"/>
    </row>
    <row r="30712" spans="33:36">
      <c r="AG30712" s="5"/>
      <c r="AJ30712" s="4"/>
    </row>
    <row r="30713" spans="33:36">
      <c r="AG30713" s="5"/>
      <c r="AJ30713" s="4"/>
    </row>
    <row r="30714" spans="33:36">
      <c r="AG30714" s="5"/>
      <c r="AJ30714" s="4"/>
    </row>
    <row r="30715" spans="33:36">
      <c r="AG30715" s="5"/>
      <c r="AJ30715" s="4"/>
    </row>
    <row r="30716" spans="33:36">
      <c r="AG30716" s="5"/>
      <c r="AJ30716" s="4"/>
    </row>
    <row r="30717" spans="33:36">
      <c r="AG30717" s="5"/>
      <c r="AJ30717" s="4"/>
    </row>
    <row r="30718" spans="33:36">
      <c r="AG30718" s="5"/>
      <c r="AJ30718" s="4"/>
    </row>
    <row r="30719" spans="33:36">
      <c r="AG30719" s="5"/>
      <c r="AJ30719" s="4"/>
    </row>
    <row r="30720" spans="33:36">
      <c r="AG30720" s="5"/>
      <c r="AJ30720" s="4"/>
    </row>
    <row r="30721" spans="33:36">
      <c r="AG30721" s="5"/>
      <c r="AJ30721" s="4"/>
    </row>
    <row r="30722" spans="33:36">
      <c r="AG30722" s="5"/>
      <c r="AJ30722" s="4"/>
    </row>
    <row r="30723" spans="33:36">
      <c r="AG30723" s="5"/>
      <c r="AJ30723" s="4"/>
    </row>
    <row r="30724" spans="33:36">
      <c r="AG30724" s="5"/>
      <c r="AJ30724" s="4"/>
    </row>
    <row r="30725" spans="33:36">
      <c r="AG30725" s="5"/>
      <c r="AJ30725" s="4"/>
    </row>
    <row r="30726" spans="33:36">
      <c r="AG30726" s="5"/>
      <c r="AJ30726" s="4"/>
    </row>
    <row r="30727" spans="33:36">
      <c r="AG30727" s="5"/>
      <c r="AJ30727" s="4"/>
    </row>
    <row r="30728" spans="33:36">
      <c r="AG30728" s="5"/>
      <c r="AJ30728" s="4"/>
    </row>
    <row r="30729" spans="33:36">
      <c r="AG30729" s="5"/>
      <c r="AJ30729" s="4"/>
    </row>
    <row r="30730" spans="33:36">
      <c r="AG30730" s="5"/>
      <c r="AJ30730" s="4"/>
    </row>
    <row r="30731" spans="33:36">
      <c r="AG30731" s="5"/>
      <c r="AJ30731" s="4"/>
    </row>
    <row r="30732" spans="33:36">
      <c r="AG30732" s="5"/>
      <c r="AJ30732" s="4"/>
    </row>
    <row r="30733" spans="33:36">
      <c r="AG30733" s="5"/>
      <c r="AJ30733" s="4"/>
    </row>
    <row r="30734" spans="33:36">
      <c r="AG30734" s="5"/>
      <c r="AJ30734" s="4"/>
    </row>
    <row r="30735" spans="33:36">
      <c r="AG30735" s="5"/>
      <c r="AJ30735" s="4"/>
    </row>
    <row r="30736" spans="33:36">
      <c r="AG30736" s="5"/>
      <c r="AJ30736" s="4"/>
    </row>
    <row r="30737" spans="33:36">
      <c r="AG30737" s="5"/>
      <c r="AJ30737" s="4"/>
    </row>
    <row r="30738" spans="33:36">
      <c r="AG30738" s="5"/>
      <c r="AJ30738" s="4"/>
    </row>
    <row r="30739" spans="33:36">
      <c r="AG30739" s="5"/>
      <c r="AJ30739" s="4"/>
    </row>
    <row r="30740" spans="33:36">
      <c r="AG30740" s="5"/>
      <c r="AJ30740" s="4"/>
    </row>
    <row r="30741" spans="33:36">
      <c r="AG30741" s="5"/>
      <c r="AJ30741" s="4"/>
    </row>
    <row r="30742" spans="33:36">
      <c r="AG30742" s="5"/>
      <c r="AJ30742" s="4"/>
    </row>
    <row r="30743" spans="33:36">
      <c r="AG30743" s="5"/>
      <c r="AJ30743" s="4"/>
    </row>
    <row r="30744" spans="33:36">
      <c r="AG30744" s="5"/>
      <c r="AJ30744" s="4"/>
    </row>
    <row r="30745" spans="33:36">
      <c r="AG30745" s="5"/>
      <c r="AJ30745" s="4"/>
    </row>
    <row r="30746" spans="33:36">
      <c r="AG30746" s="5"/>
      <c r="AJ30746" s="4"/>
    </row>
    <row r="30747" spans="33:36">
      <c r="AG30747" s="5"/>
      <c r="AJ30747" s="4"/>
    </row>
    <row r="30748" spans="33:36">
      <c r="AG30748" s="5"/>
      <c r="AJ30748" s="4"/>
    </row>
    <row r="30749" spans="33:36">
      <c r="AG30749" s="5"/>
      <c r="AJ30749" s="4"/>
    </row>
    <row r="30750" spans="33:36">
      <c r="AG30750" s="5"/>
      <c r="AJ30750" s="4"/>
    </row>
    <row r="30751" spans="33:36">
      <c r="AG30751" s="5"/>
      <c r="AJ30751" s="4"/>
    </row>
    <row r="30752" spans="33:36">
      <c r="AG30752" s="5"/>
      <c r="AJ30752" s="4"/>
    </row>
    <row r="30753" spans="33:36">
      <c r="AG30753" s="5"/>
      <c r="AJ30753" s="4"/>
    </row>
    <row r="30754" spans="33:36">
      <c r="AG30754" s="5"/>
      <c r="AJ30754" s="4"/>
    </row>
    <row r="30755" spans="33:36">
      <c r="AG30755" s="5"/>
      <c r="AJ30755" s="4"/>
    </row>
    <row r="30756" spans="33:36">
      <c r="AG30756" s="5"/>
      <c r="AJ30756" s="4"/>
    </row>
    <row r="30757" spans="33:36">
      <c r="AG30757" s="5"/>
      <c r="AJ30757" s="4"/>
    </row>
    <row r="30758" spans="33:36">
      <c r="AG30758" s="5"/>
      <c r="AJ30758" s="4"/>
    </row>
    <row r="30759" spans="33:36">
      <c r="AG30759" s="5"/>
      <c r="AJ30759" s="4"/>
    </row>
    <row r="30760" spans="33:36">
      <c r="AG30760" s="5"/>
      <c r="AJ30760" s="4"/>
    </row>
    <row r="30761" spans="33:36">
      <c r="AG30761" s="5"/>
      <c r="AJ30761" s="4"/>
    </row>
    <row r="30762" spans="33:36">
      <c r="AG30762" s="5"/>
      <c r="AJ30762" s="4"/>
    </row>
    <row r="30763" spans="33:36">
      <c r="AG30763" s="5"/>
      <c r="AJ30763" s="4"/>
    </row>
    <row r="30764" spans="33:36">
      <c r="AG30764" s="5"/>
      <c r="AJ30764" s="4"/>
    </row>
    <row r="30765" spans="33:36">
      <c r="AG30765" s="5"/>
      <c r="AJ30765" s="4"/>
    </row>
    <row r="30766" spans="33:36">
      <c r="AG30766" s="5"/>
      <c r="AJ30766" s="4"/>
    </row>
    <row r="30767" spans="33:36">
      <c r="AG30767" s="5"/>
      <c r="AJ30767" s="4"/>
    </row>
    <row r="30768" spans="33:36">
      <c r="AG30768" s="5"/>
      <c r="AJ30768" s="4"/>
    </row>
    <row r="30769" spans="33:36">
      <c r="AG30769" s="5"/>
      <c r="AJ30769" s="4"/>
    </row>
    <row r="30770" spans="33:36">
      <c r="AG30770" s="5"/>
      <c r="AJ30770" s="4"/>
    </row>
    <row r="30771" spans="33:36">
      <c r="AG30771" s="5"/>
      <c r="AJ30771" s="4"/>
    </row>
    <row r="30772" spans="33:36">
      <c r="AG30772" s="5"/>
      <c r="AJ30772" s="4"/>
    </row>
    <row r="30773" spans="33:36">
      <c r="AG30773" s="5"/>
      <c r="AJ30773" s="4"/>
    </row>
    <row r="30774" spans="33:36">
      <c r="AG30774" s="5"/>
      <c r="AJ30774" s="4"/>
    </row>
    <row r="30775" spans="33:36">
      <c r="AG30775" s="5"/>
      <c r="AJ30775" s="4"/>
    </row>
    <row r="30776" spans="33:36">
      <c r="AG30776" s="5"/>
      <c r="AJ30776" s="4"/>
    </row>
    <row r="30777" spans="33:36">
      <c r="AG30777" s="5"/>
      <c r="AJ30777" s="4"/>
    </row>
    <row r="30778" spans="33:36">
      <c r="AG30778" s="5"/>
      <c r="AJ30778" s="4"/>
    </row>
    <row r="30779" spans="33:36">
      <c r="AG30779" s="5"/>
      <c r="AJ30779" s="4"/>
    </row>
    <row r="30780" spans="33:36">
      <c r="AG30780" s="5"/>
      <c r="AJ30780" s="4"/>
    </row>
    <row r="30781" spans="33:36">
      <c r="AG30781" s="5"/>
      <c r="AJ30781" s="4"/>
    </row>
    <row r="30782" spans="33:36">
      <c r="AG30782" s="5"/>
      <c r="AJ30782" s="4"/>
    </row>
    <row r="30783" spans="33:36">
      <c r="AG30783" s="5"/>
      <c r="AJ30783" s="4"/>
    </row>
    <row r="30784" spans="33:36">
      <c r="AG30784" s="5"/>
      <c r="AJ30784" s="4"/>
    </row>
    <row r="30785" spans="33:36">
      <c r="AG30785" s="5"/>
      <c r="AJ30785" s="4"/>
    </row>
    <row r="30786" spans="33:36">
      <c r="AG30786" s="5"/>
      <c r="AJ30786" s="4"/>
    </row>
    <row r="30787" spans="33:36">
      <c r="AG30787" s="5"/>
      <c r="AJ30787" s="4"/>
    </row>
    <row r="30788" spans="33:36">
      <c r="AG30788" s="5"/>
      <c r="AJ30788" s="4"/>
    </row>
    <row r="30789" spans="33:36">
      <c r="AG30789" s="5"/>
      <c r="AJ30789" s="4"/>
    </row>
    <row r="30790" spans="33:36">
      <c r="AG30790" s="5"/>
      <c r="AJ30790" s="4"/>
    </row>
    <row r="30791" spans="33:36">
      <c r="AG30791" s="5"/>
      <c r="AJ30791" s="4"/>
    </row>
    <row r="30792" spans="33:36">
      <c r="AG30792" s="5"/>
      <c r="AJ30792" s="4"/>
    </row>
    <row r="30793" spans="33:36">
      <c r="AG30793" s="5"/>
      <c r="AJ30793" s="4"/>
    </row>
    <row r="30794" spans="33:36">
      <c r="AG30794" s="5"/>
      <c r="AJ30794" s="4"/>
    </row>
    <row r="30795" spans="33:36">
      <c r="AG30795" s="5"/>
      <c r="AJ30795" s="4"/>
    </row>
    <row r="30796" spans="33:36">
      <c r="AG30796" s="5"/>
      <c r="AJ30796" s="4"/>
    </row>
    <row r="30797" spans="33:36">
      <c r="AG30797" s="5"/>
      <c r="AJ30797" s="4"/>
    </row>
    <row r="30798" spans="33:36">
      <c r="AG30798" s="5"/>
      <c r="AJ30798" s="4"/>
    </row>
    <row r="30799" spans="33:36">
      <c r="AG30799" s="5"/>
      <c r="AJ30799" s="4"/>
    </row>
    <row r="30800" spans="33:36">
      <c r="AG30800" s="5"/>
      <c r="AJ30800" s="4"/>
    </row>
    <row r="30801" spans="33:36">
      <c r="AG30801" s="5"/>
      <c r="AJ30801" s="4"/>
    </row>
    <row r="30802" spans="33:36">
      <c r="AG30802" s="5"/>
      <c r="AJ30802" s="4"/>
    </row>
    <row r="30803" spans="33:36">
      <c r="AG30803" s="5"/>
      <c r="AJ30803" s="4"/>
    </row>
    <row r="30804" spans="33:36">
      <c r="AG30804" s="5"/>
      <c r="AJ30804" s="4"/>
    </row>
    <row r="30805" spans="33:36">
      <c r="AG30805" s="5"/>
      <c r="AJ30805" s="4"/>
    </row>
    <row r="30806" spans="33:36">
      <c r="AG30806" s="5"/>
      <c r="AJ30806" s="4"/>
    </row>
    <row r="30807" spans="33:36">
      <c r="AG30807" s="5"/>
      <c r="AJ30807" s="4"/>
    </row>
    <row r="30808" spans="33:36">
      <c r="AG30808" s="5"/>
      <c r="AJ30808" s="4"/>
    </row>
    <row r="30809" spans="33:36">
      <c r="AG30809" s="5"/>
      <c r="AJ30809" s="4"/>
    </row>
    <row r="30810" spans="33:36">
      <c r="AG30810" s="5"/>
      <c r="AJ30810" s="4"/>
    </row>
    <row r="30811" spans="33:36">
      <c r="AG30811" s="5"/>
      <c r="AJ30811" s="4"/>
    </row>
    <row r="30812" spans="33:36">
      <c r="AG30812" s="5"/>
      <c r="AJ30812" s="4"/>
    </row>
    <row r="30813" spans="33:36">
      <c r="AG30813" s="5"/>
      <c r="AJ30813" s="4"/>
    </row>
    <row r="30814" spans="33:36">
      <c r="AG30814" s="5"/>
      <c r="AJ30814" s="4"/>
    </row>
    <row r="30815" spans="33:36">
      <c r="AG30815" s="5"/>
      <c r="AJ30815" s="4"/>
    </row>
    <row r="30816" spans="33:36">
      <c r="AG30816" s="5"/>
      <c r="AJ30816" s="4"/>
    </row>
    <row r="30817" spans="33:36">
      <c r="AG30817" s="5"/>
      <c r="AJ30817" s="4"/>
    </row>
    <row r="30818" spans="33:36">
      <c r="AG30818" s="5"/>
      <c r="AJ30818" s="4"/>
    </row>
    <row r="30819" spans="33:36">
      <c r="AG30819" s="5"/>
      <c r="AJ30819" s="4"/>
    </row>
    <row r="30820" spans="33:36">
      <c r="AG30820" s="5"/>
      <c r="AJ30820" s="4"/>
    </row>
    <row r="30821" spans="33:36">
      <c r="AG30821" s="5"/>
      <c r="AJ30821" s="4"/>
    </row>
    <row r="30822" spans="33:36">
      <c r="AG30822" s="5"/>
      <c r="AJ30822" s="4"/>
    </row>
    <row r="30823" spans="33:36">
      <c r="AG30823" s="5"/>
      <c r="AJ30823" s="4"/>
    </row>
    <row r="30824" spans="33:36">
      <c r="AG30824" s="5"/>
      <c r="AJ30824" s="4"/>
    </row>
    <row r="30825" spans="33:36">
      <c r="AG30825" s="5"/>
      <c r="AJ30825" s="4"/>
    </row>
    <row r="30826" spans="33:36">
      <c r="AG30826" s="5"/>
      <c r="AJ30826" s="4"/>
    </row>
    <row r="30827" spans="33:36">
      <c r="AG30827" s="5"/>
      <c r="AJ30827" s="4"/>
    </row>
    <row r="30828" spans="33:36">
      <c r="AG30828" s="5"/>
      <c r="AJ30828" s="4"/>
    </row>
    <row r="30829" spans="33:36">
      <c r="AG30829" s="5"/>
      <c r="AJ30829" s="4"/>
    </row>
    <row r="30830" spans="33:36">
      <c r="AG30830" s="5"/>
      <c r="AJ30830" s="4"/>
    </row>
    <row r="30831" spans="33:36">
      <c r="AG30831" s="5"/>
      <c r="AJ30831" s="4"/>
    </row>
    <row r="30832" spans="33:36">
      <c r="AG30832" s="5"/>
      <c r="AJ30832" s="4"/>
    </row>
    <row r="30833" spans="33:36">
      <c r="AG30833" s="5"/>
      <c r="AJ30833" s="4"/>
    </row>
    <row r="30834" spans="33:36">
      <c r="AG30834" s="5"/>
      <c r="AJ30834" s="4"/>
    </row>
    <row r="30835" spans="33:36">
      <c r="AG30835" s="5"/>
      <c r="AJ30835" s="4"/>
    </row>
    <row r="30836" spans="33:36">
      <c r="AG30836" s="5"/>
      <c r="AJ30836" s="4"/>
    </row>
    <row r="30837" spans="33:36">
      <c r="AG30837" s="5"/>
      <c r="AJ30837" s="4"/>
    </row>
    <row r="30838" spans="33:36">
      <c r="AG30838" s="5"/>
      <c r="AJ30838" s="4"/>
    </row>
    <row r="30839" spans="33:36">
      <c r="AG30839" s="5"/>
      <c r="AJ30839" s="4"/>
    </row>
    <row r="30840" spans="33:36">
      <c r="AG30840" s="5"/>
      <c r="AJ30840" s="4"/>
    </row>
    <row r="30841" spans="33:36">
      <c r="AG30841" s="5"/>
      <c r="AJ30841" s="4"/>
    </row>
    <row r="30842" spans="33:36">
      <c r="AG30842" s="5"/>
      <c r="AJ30842" s="4"/>
    </row>
    <row r="30843" spans="33:36">
      <c r="AG30843" s="5"/>
      <c r="AJ30843" s="4"/>
    </row>
    <row r="30844" spans="33:36">
      <c r="AG30844" s="5"/>
      <c r="AJ30844" s="4"/>
    </row>
    <row r="30845" spans="33:36">
      <c r="AG30845" s="5"/>
      <c r="AJ30845" s="4"/>
    </row>
    <row r="30846" spans="33:36">
      <c r="AG30846" s="5"/>
      <c r="AJ30846" s="4"/>
    </row>
    <row r="30847" spans="33:36">
      <c r="AG30847" s="5"/>
      <c r="AJ30847" s="4"/>
    </row>
    <row r="30848" spans="33:36">
      <c r="AG30848" s="5"/>
      <c r="AJ30848" s="4"/>
    </row>
    <row r="30849" spans="33:36">
      <c r="AG30849" s="5"/>
      <c r="AJ30849" s="4"/>
    </row>
    <row r="30850" spans="33:36">
      <c r="AG30850" s="5"/>
      <c r="AJ30850" s="4"/>
    </row>
    <row r="30851" spans="33:36">
      <c r="AG30851" s="5"/>
      <c r="AJ30851" s="4"/>
    </row>
    <row r="30852" spans="33:36">
      <c r="AG30852" s="5"/>
      <c r="AJ30852" s="4"/>
    </row>
    <row r="30853" spans="33:36">
      <c r="AG30853" s="5"/>
      <c r="AJ30853" s="4"/>
    </row>
    <row r="30854" spans="33:36">
      <c r="AG30854" s="5"/>
      <c r="AJ30854" s="4"/>
    </row>
    <row r="30855" spans="33:36">
      <c r="AG30855" s="5"/>
      <c r="AJ30855" s="4"/>
    </row>
    <row r="30856" spans="33:36">
      <c r="AG30856" s="5"/>
      <c r="AJ30856" s="4"/>
    </row>
    <row r="30857" spans="33:36">
      <c r="AG30857" s="5"/>
      <c r="AJ30857" s="4"/>
    </row>
    <row r="30858" spans="33:36">
      <c r="AG30858" s="5"/>
      <c r="AJ30858" s="4"/>
    </row>
    <row r="30859" spans="33:36">
      <c r="AG30859" s="5"/>
      <c r="AJ30859" s="4"/>
    </row>
    <row r="30860" spans="33:36">
      <c r="AG30860" s="5"/>
      <c r="AJ30860" s="4"/>
    </row>
    <row r="30861" spans="33:36">
      <c r="AG30861" s="5"/>
      <c r="AJ30861" s="4"/>
    </row>
    <row r="30862" spans="33:36">
      <c r="AG30862" s="5"/>
      <c r="AJ30862" s="4"/>
    </row>
    <row r="30863" spans="33:36">
      <c r="AG30863" s="5"/>
      <c r="AJ30863" s="4"/>
    </row>
    <row r="30864" spans="33:36">
      <c r="AG30864" s="5"/>
      <c r="AJ30864" s="4"/>
    </row>
    <row r="30865" spans="33:36">
      <c r="AG30865" s="5"/>
      <c r="AJ30865" s="4"/>
    </row>
    <row r="30866" spans="33:36">
      <c r="AG30866" s="5"/>
      <c r="AJ30866" s="4"/>
    </row>
    <row r="30867" spans="33:36">
      <c r="AG30867" s="5"/>
      <c r="AJ30867" s="4"/>
    </row>
    <row r="30868" spans="33:36">
      <c r="AG30868" s="5"/>
      <c r="AJ30868" s="4"/>
    </row>
    <row r="30869" spans="33:36">
      <c r="AG30869" s="5"/>
      <c r="AJ30869" s="4"/>
    </row>
    <row r="30870" spans="33:36">
      <c r="AG30870" s="5"/>
      <c r="AJ30870" s="4"/>
    </row>
    <row r="30871" spans="33:36">
      <c r="AG30871" s="5"/>
      <c r="AJ30871" s="4"/>
    </row>
    <row r="30872" spans="33:36">
      <c r="AG30872" s="5"/>
      <c r="AJ30872" s="4"/>
    </row>
    <row r="30873" spans="33:36">
      <c r="AG30873" s="5"/>
      <c r="AJ30873" s="4"/>
    </row>
    <row r="30874" spans="33:36">
      <c r="AG30874" s="5"/>
      <c r="AJ30874" s="4"/>
    </row>
    <row r="30875" spans="33:36">
      <c r="AG30875" s="5"/>
      <c r="AJ30875" s="4"/>
    </row>
    <row r="30876" spans="33:36">
      <c r="AG30876" s="5"/>
      <c r="AJ30876" s="4"/>
    </row>
    <row r="30877" spans="33:36">
      <c r="AG30877" s="5"/>
      <c r="AJ30877" s="4"/>
    </row>
    <row r="30878" spans="33:36">
      <c r="AG30878" s="5"/>
      <c r="AJ30878" s="4"/>
    </row>
    <row r="30879" spans="33:36">
      <c r="AG30879" s="5"/>
      <c r="AJ30879" s="4"/>
    </row>
    <row r="30880" spans="33:36">
      <c r="AG30880" s="5"/>
      <c r="AJ30880" s="4"/>
    </row>
    <row r="30881" spans="33:36">
      <c r="AG30881" s="5"/>
      <c r="AJ30881" s="4"/>
    </row>
    <row r="30882" spans="33:36">
      <c r="AG30882" s="5"/>
      <c r="AJ30882" s="4"/>
    </row>
    <row r="30883" spans="33:36">
      <c r="AG30883" s="5"/>
      <c r="AJ30883" s="4"/>
    </row>
    <row r="30884" spans="33:36">
      <c r="AG30884" s="5"/>
      <c r="AJ30884" s="4"/>
    </row>
    <row r="30885" spans="33:36">
      <c r="AG30885" s="5"/>
      <c r="AJ30885" s="4"/>
    </row>
    <row r="30886" spans="33:36">
      <c r="AG30886" s="5"/>
      <c r="AJ30886" s="4"/>
    </row>
    <row r="30887" spans="33:36">
      <c r="AG30887" s="5"/>
      <c r="AJ30887" s="4"/>
    </row>
    <row r="30888" spans="33:36">
      <c r="AG30888" s="5"/>
      <c r="AJ30888" s="4"/>
    </row>
    <row r="30889" spans="33:36">
      <c r="AG30889" s="5"/>
      <c r="AJ30889" s="4"/>
    </row>
    <row r="30890" spans="33:36">
      <c r="AG30890" s="5"/>
      <c r="AJ30890" s="4"/>
    </row>
    <row r="30891" spans="33:36">
      <c r="AG30891" s="5"/>
      <c r="AJ30891" s="4"/>
    </row>
    <row r="30892" spans="33:36">
      <c r="AG30892" s="5"/>
      <c r="AJ30892" s="4"/>
    </row>
    <row r="30893" spans="33:36">
      <c r="AG30893" s="5"/>
      <c r="AJ30893" s="4"/>
    </row>
    <row r="30894" spans="33:36">
      <c r="AG30894" s="5"/>
      <c r="AJ30894" s="4"/>
    </row>
    <row r="30895" spans="33:36">
      <c r="AG30895" s="5"/>
      <c r="AJ30895" s="4"/>
    </row>
    <row r="30896" spans="33:36">
      <c r="AG30896" s="5"/>
      <c r="AJ30896" s="4"/>
    </row>
    <row r="30897" spans="33:36">
      <c r="AG30897" s="5"/>
      <c r="AJ30897" s="4"/>
    </row>
    <row r="30898" spans="33:36">
      <c r="AG30898" s="5"/>
      <c r="AJ30898" s="4"/>
    </row>
    <row r="30899" spans="33:36">
      <c r="AG30899" s="5"/>
      <c r="AJ30899" s="4"/>
    </row>
    <row r="30900" spans="33:36">
      <c r="AG30900" s="5"/>
      <c r="AJ30900" s="4"/>
    </row>
    <row r="30901" spans="33:36">
      <c r="AG30901" s="5"/>
      <c r="AJ30901" s="4"/>
    </row>
    <row r="30902" spans="33:36">
      <c r="AG30902" s="5"/>
      <c r="AJ30902" s="4"/>
    </row>
    <row r="30903" spans="33:36">
      <c r="AG30903" s="5"/>
      <c r="AJ30903" s="4"/>
    </row>
    <row r="30904" spans="33:36">
      <c r="AG30904" s="5"/>
      <c r="AJ30904" s="4"/>
    </row>
    <row r="30905" spans="33:36">
      <c r="AG30905" s="5"/>
      <c r="AJ30905" s="4"/>
    </row>
    <row r="30906" spans="33:36">
      <c r="AG30906" s="5"/>
      <c r="AJ30906" s="4"/>
    </row>
    <row r="30907" spans="33:36">
      <c r="AG30907" s="5"/>
      <c r="AJ30907" s="4"/>
    </row>
    <row r="30908" spans="33:36">
      <c r="AG30908" s="5"/>
      <c r="AJ30908" s="4"/>
    </row>
    <row r="30909" spans="33:36">
      <c r="AG30909" s="5"/>
      <c r="AJ30909" s="4"/>
    </row>
    <row r="30910" spans="33:36">
      <c r="AG30910" s="5"/>
      <c r="AJ30910" s="4"/>
    </row>
    <row r="30911" spans="33:36">
      <c r="AG30911" s="5"/>
      <c r="AJ30911" s="4"/>
    </row>
    <row r="30912" spans="33:36">
      <c r="AG30912" s="5"/>
      <c r="AJ30912" s="4"/>
    </row>
    <row r="30913" spans="33:36">
      <c r="AG30913" s="5"/>
      <c r="AJ30913" s="4"/>
    </row>
    <row r="30914" spans="33:36">
      <c r="AG30914" s="5"/>
      <c r="AJ30914" s="4"/>
    </row>
    <row r="30915" spans="33:36">
      <c r="AG30915" s="5"/>
      <c r="AJ30915" s="4"/>
    </row>
    <row r="30916" spans="33:36">
      <c r="AG30916" s="5"/>
      <c r="AJ30916" s="4"/>
    </row>
    <row r="30917" spans="33:36">
      <c r="AG30917" s="5"/>
      <c r="AJ30917" s="4"/>
    </row>
    <row r="30918" spans="33:36">
      <c r="AG30918" s="5"/>
      <c r="AJ30918" s="4"/>
    </row>
    <row r="30919" spans="33:36">
      <c r="AG30919" s="5"/>
      <c r="AJ30919" s="4"/>
    </row>
    <row r="30920" spans="33:36">
      <c r="AG30920" s="5"/>
      <c r="AJ30920" s="4"/>
    </row>
    <row r="30921" spans="33:36">
      <c r="AG30921" s="5"/>
      <c r="AJ30921" s="4"/>
    </row>
    <row r="30922" spans="33:36">
      <c r="AG30922" s="5"/>
      <c r="AJ30922" s="4"/>
    </row>
    <row r="30923" spans="33:36">
      <c r="AG30923" s="5"/>
      <c r="AJ30923" s="4"/>
    </row>
    <row r="30924" spans="33:36">
      <c r="AG30924" s="5"/>
      <c r="AJ30924" s="4"/>
    </row>
    <row r="30925" spans="33:36">
      <c r="AG30925" s="5"/>
      <c r="AJ30925" s="4"/>
    </row>
    <row r="30926" spans="33:36">
      <c r="AG30926" s="5"/>
      <c r="AJ30926" s="4"/>
    </row>
    <row r="30927" spans="33:36">
      <c r="AG30927" s="5"/>
      <c r="AJ30927" s="4"/>
    </row>
    <row r="30928" spans="33:36">
      <c r="AG30928" s="5"/>
      <c r="AJ30928" s="4"/>
    </row>
    <row r="30929" spans="33:36">
      <c r="AG30929" s="5"/>
      <c r="AJ30929" s="4"/>
    </row>
    <row r="30930" spans="33:36">
      <c r="AG30930" s="5"/>
      <c r="AJ30930" s="4"/>
    </row>
    <row r="30931" spans="33:36">
      <c r="AG30931" s="5"/>
      <c r="AJ30931" s="4"/>
    </row>
    <row r="30932" spans="33:36">
      <c r="AG30932" s="5"/>
      <c r="AJ30932" s="4"/>
    </row>
    <row r="30933" spans="33:36">
      <c r="AG30933" s="5"/>
      <c r="AJ30933" s="4"/>
    </row>
    <row r="30934" spans="33:36">
      <c r="AG30934" s="5"/>
      <c r="AJ30934" s="4"/>
    </row>
    <row r="30935" spans="33:36">
      <c r="AG30935" s="5"/>
      <c r="AJ30935" s="4"/>
    </row>
    <row r="30936" spans="33:36">
      <c r="AG30936" s="5"/>
      <c r="AJ30936" s="4"/>
    </row>
    <row r="30937" spans="33:36">
      <c r="AG30937" s="5"/>
      <c r="AJ30937" s="4"/>
    </row>
    <row r="30938" spans="33:36">
      <c r="AG30938" s="5"/>
      <c r="AJ30938" s="4"/>
    </row>
    <row r="30939" spans="33:36">
      <c r="AG30939" s="5"/>
      <c r="AJ30939" s="4"/>
    </row>
    <row r="30940" spans="33:36">
      <c r="AG30940" s="5"/>
      <c r="AJ30940" s="4"/>
    </row>
    <row r="30941" spans="33:36">
      <c r="AG30941" s="5"/>
      <c r="AJ30941" s="4"/>
    </row>
    <row r="30942" spans="33:36">
      <c r="AG30942" s="5"/>
      <c r="AJ30942" s="4"/>
    </row>
    <row r="30943" spans="33:36">
      <c r="AG30943" s="5"/>
      <c r="AJ30943" s="4"/>
    </row>
    <row r="30944" spans="33:36">
      <c r="AG30944" s="5"/>
      <c r="AJ30944" s="4"/>
    </row>
    <row r="30945" spans="33:36">
      <c r="AG30945" s="5"/>
      <c r="AJ30945" s="4"/>
    </row>
    <row r="30946" spans="33:36">
      <c r="AG30946" s="5"/>
      <c r="AJ30946" s="4"/>
    </row>
    <row r="30947" spans="33:36">
      <c r="AG30947" s="5"/>
      <c r="AJ30947" s="4"/>
    </row>
    <row r="30948" spans="33:36">
      <c r="AG30948" s="5"/>
      <c r="AJ30948" s="4"/>
    </row>
    <row r="30949" spans="33:36">
      <c r="AG30949" s="5"/>
      <c r="AJ30949" s="4"/>
    </row>
    <row r="30950" spans="33:36">
      <c r="AG30950" s="5"/>
      <c r="AJ30950" s="4"/>
    </row>
    <row r="30951" spans="33:36">
      <c r="AG30951" s="5"/>
      <c r="AJ30951" s="4"/>
    </row>
    <row r="30952" spans="33:36">
      <c r="AG30952" s="5"/>
      <c r="AJ30952" s="4"/>
    </row>
    <row r="30953" spans="33:36">
      <c r="AG30953" s="5"/>
      <c r="AJ30953" s="4"/>
    </row>
    <row r="30954" spans="33:36">
      <c r="AG30954" s="5"/>
      <c r="AJ30954" s="4"/>
    </row>
    <row r="30955" spans="33:36">
      <c r="AG30955" s="5"/>
      <c r="AJ30955" s="4"/>
    </row>
    <row r="30956" spans="33:36">
      <c r="AG30956" s="5"/>
      <c r="AJ30956" s="4"/>
    </row>
    <row r="30957" spans="33:36">
      <c r="AG30957" s="5"/>
      <c r="AJ30957" s="4"/>
    </row>
    <row r="30958" spans="33:36">
      <c r="AG30958" s="5"/>
      <c r="AJ30958" s="4"/>
    </row>
    <row r="30959" spans="33:36">
      <c r="AG30959" s="5"/>
      <c r="AJ30959" s="4"/>
    </row>
    <row r="30960" spans="33:36">
      <c r="AG30960" s="5"/>
      <c r="AJ30960" s="4"/>
    </row>
    <row r="30961" spans="33:36">
      <c r="AG30961" s="5"/>
      <c r="AJ30961" s="4"/>
    </row>
    <row r="30962" spans="33:36">
      <c r="AG30962" s="5"/>
      <c r="AJ30962" s="4"/>
    </row>
    <row r="30963" spans="33:36">
      <c r="AG30963" s="5"/>
      <c r="AJ30963" s="4"/>
    </row>
    <row r="30964" spans="33:36">
      <c r="AG30964" s="5"/>
      <c r="AJ30964" s="4"/>
    </row>
    <row r="30965" spans="33:36">
      <c r="AG30965" s="5"/>
      <c r="AJ30965" s="4"/>
    </row>
    <row r="30966" spans="33:36">
      <c r="AG30966" s="5"/>
      <c r="AJ30966" s="4"/>
    </row>
    <row r="30967" spans="33:36">
      <c r="AG30967" s="5"/>
      <c r="AJ30967" s="4"/>
    </row>
    <row r="30968" spans="33:36">
      <c r="AG30968" s="5"/>
      <c r="AJ30968" s="4"/>
    </row>
    <row r="30969" spans="33:36">
      <c r="AG30969" s="5"/>
      <c r="AJ30969" s="4"/>
    </row>
    <row r="30970" spans="33:36">
      <c r="AG30970" s="5"/>
      <c r="AJ30970" s="4"/>
    </row>
    <row r="30971" spans="33:36">
      <c r="AG30971" s="5"/>
      <c r="AJ30971" s="4"/>
    </row>
    <row r="30972" spans="33:36">
      <c r="AG30972" s="5"/>
      <c r="AJ30972" s="4"/>
    </row>
    <row r="30973" spans="33:36">
      <c r="AG30973" s="5"/>
      <c r="AJ30973" s="4"/>
    </row>
    <row r="30974" spans="33:36">
      <c r="AG30974" s="5"/>
      <c r="AJ30974" s="4"/>
    </row>
    <row r="30975" spans="33:36">
      <c r="AG30975" s="5"/>
      <c r="AJ30975" s="4"/>
    </row>
    <row r="30976" spans="33:36">
      <c r="AG30976" s="5"/>
      <c r="AJ30976" s="4"/>
    </row>
    <row r="30977" spans="33:36">
      <c r="AG30977" s="5"/>
      <c r="AJ30977" s="4"/>
    </row>
    <row r="30978" spans="33:36">
      <c r="AG30978" s="5"/>
      <c r="AJ30978" s="4"/>
    </row>
    <row r="30979" spans="33:36">
      <c r="AG30979" s="5"/>
      <c r="AJ30979" s="4"/>
    </row>
    <row r="30980" spans="33:36">
      <c r="AG30980" s="5"/>
      <c r="AJ30980" s="4"/>
    </row>
    <row r="30981" spans="33:36">
      <c r="AG30981" s="5"/>
      <c r="AJ30981" s="4"/>
    </row>
    <row r="30982" spans="33:36">
      <c r="AG30982" s="5"/>
      <c r="AJ30982" s="4"/>
    </row>
    <row r="30983" spans="33:36">
      <c r="AG30983" s="5"/>
      <c r="AJ30983" s="4"/>
    </row>
    <row r="30984" spans="33:36">
      <c r="AG30984" s="5"/>
      <c r="AJ30984" s="4"/>
    </row>
    <row r="30985" spans="33:36">
      <c r="AG30985" s="5"/>
      <c r="AJ30985" s="4"/>
    </row>
    <row r="30986" spans="33:36">
      <c r="AG30986" s="5"/>
      <c r="AJ30986" s="4"/>
    </row>
    <row r="30987" spans="33:36">
      <c r="AG30987" s="5"/>
      <c r="AJ30987" s="4"/>
    </row>
    <row r="30988" spans="33:36">
      <c r="AG30988" s="5"/>
      <c r="AJ30988" s="4"/>
    </row>
    <row r="30989" spans="33:36">
      <c r="AG30989" s="5"/>
      <c r="AJ30989" s="4"/>
    </row>
    <row r="30990" spans="33:36">
      <c r="AG30990" s="5"/>
      <c r="AJ30990" s="4"/>
    </row>
    <row r="30991" spans="33:36">
      <c r="AG30991" s="5"/>
      <c r="AJ30991" s="4"/>
    </row>
    <row r="30992" spans="33:36">
      <c r="AG30992" s="5"/>
      <c r="AJ30992" s="4"/>
    </row>
    <row r="30993" spans="33:36">
      <c r="AG30993" s="5"/>
      <c r="AJ30993" s="4"/>
    </row>
    <row r="30994" spans="33:36">
      <c r="AG30994" s="5"/>
      <c r="AJ30994" s="4"/>
    </row>
    <row r="30995" spans="33:36">
      <c r="AG30995" s="5"/>
      <c r="AJ30995" s="4"/>
    </row>
    <row r="30996" spans="33:36">
      <c r="AG30996" s="5"/>
      <c r="AJ30996" s="4"/>
    </row>
    <row r="30997" spans="33:36">
      <c r="AG30997" s="5"/>
      <c r="AJ30997" s="4"/>
    </row>
    <row r="30998" spans="33:36">
      <c r="AG30998" s="5"/>
      <c r="AJ30998" s="4"/>
    </row>
    <row r="30999" spans="33:36">
      <c r="AG30999" s="5"/>
      <c r="AJ30999" s="4"/>
    </row>
    <row r="31000" spans="33:36">
      <c r="AG31000" s="5"/>
      <c r="AJ31000" s="4"/>
    </row>
    <row r="31001" spans="33:36">
      <c r="AG31001" s="5"/>
      <c r="AJ31001" s="4"/>
    </row>
    <row r="31002" spans="33:36">
      <c r="AG31002" s="5"/>
      <c r="AJ31002" s="4"/>
    </row>
    <row r="31003" spans="33:36">
      <c r="AG31003" s="5"/>
      <c r="AJ31003" s="4"/>
    </row>
    <row r="31004" spans="33:36">
      <c r="AG31004" s="5"/>
      <c r="AJ31004" s="4"/>
    </row>
    <row r="31005" spans="33:36">
      <c r="AG31005" s="5"/>
      <c r="AJ31005" s="4"/>
    </row>
    <row r="31006" spans="33:36">
      <c r="AG31006" s="5"/>
      <c r="AJ31006" s="4"/>
    </row>
    <row r="31007" spans="33:36">
      <c r="AG31007" s="5"/>
      <c r="AJ31007" s="4"/>
    </row>
    <row r="31008" spans="33:36">
      <c r="AG31008" s="5"/>
      <c r="AJ31008" s="4"/>
    </row>
    <row r="31009" spans="33:36">
      <c r="AG31009" s="5"/>
      <c r="AJ31009" s="4"/>
    </row>
    <row r="31010" spans="33:36">
      <c r="AG31010" s="5"/>
      <c r="AJ31010" s="4"/>
    </row>
    <row r="31011" spans="33:36">
      <c r="AG31011" s="5"/>
      <c r="AJ31011" s="4"/>
    </row>
    <row r="31012" spans="33:36">
      <c r="AG31012" s="5"/>
      <c r="AJ31012" s="4"/>
    </row>
    <row r="31013" spans="33:36">
      <c r="AG31013" s="5"/>
      <c r="AJ31013" s="4"/>
    </row>
    <row r="31014" spans="33:36">
      <c r="AG31014" s="5"/>
      <c r="AJ31014" s="4"/>
    </row>
    <row r="31015" spans="33:36">
      <c r="AG31015" s="5"/>
      <c r="AJ31015" s="4"/>
    </row>
    <row r="31016" spans="33:36">
      <c r="AG31016" s="5"/>
      <c r="AJ31016" s="4"/>
    </row>
    <row r="31017" spans="33:36">
      <c r="AG31017" s="5"/>
      <c r="AJ31017" s="4"/>
    </row>
    <row r="31018" spans="33:36">
      <c r="AG31018" s="5"/>
      <c r="AJ31018" s="4"/>
    </row>
    <row r="31019" spans="33:36">
      <c r="AG31019" s="5"/>
      <c r="AJ31019" s="4"/>
    </row>
    <row r="31020" spans="33:36">
      <c r="AG31020" s="5"/>
      <c r="AJ31020" s="4"/>
    </row>
    <row r="31021" spans="33:36">
      <c r="AG31021" s="5"/>
      <c r="AJ31021" s="4"/>
    </row>
    <row r="31022" spans="33:36">
      <c r="AG31022" s="5"/>
      <c r="AJ31022" s="4"/>
    </row>
    <row r="31023" spans="33:36">
      <c r="AG31023" s="5"/>
      <c r="AJ31023" s="4"/>
    </row>
    <row r="31024" spans="33:36">
      <c r="AG31024" s="5"/>
      <c r="AJ31024" s="4"/>
    </row>
    <row r="31025" spans="33:36">
      <c r="AG31025" s="5"/>
      <c r="AJ31025" s="4"/>
    </row>
    <row r="31026" spans="33:36">
      <c r="AG31026" s="5"/>
      <c r="AJ31026" s="4"/>
    </row>
    <row r="31027" spans="33:36">
      <c r="AG31027" s="5"/>
      <c r="AJ31027" s="4"/>
    </row>
    <row r="31028" spans="33:36">
      <c r="AG31028" s="5"/>
      <c r="AJ31028" s="4"/>
    </row>
    <row r="31029" spans="33:36">
      <c r="AG31029" s="5"/>
      <c r="AJ31029" s="4"/>
    </row>
    <row r="31030" spans="33:36">
      <c r="AG31030" s="5"/>
      <c r="AJ31030" s="4"/>
    </row>
    <row r="31031" spans="33:36">
      <c r="AG31031" s="5"/>
      <c r="AJ31031" s="4"/>
    </row>
    <row r="31032" spans="33:36">
      <c r="AG31032" s="5"/>
      <c r="AJ31032" s="4"/>
    </row>
    <row r="31033" spans="33:36">
      <c r="AG31033" s="5"/>
      <c r="AJ31033" s="4"/>
    </row>
    <row r="31034" spans="33:36">
      <c r="AG31034" s="5"/>
      <c r="AJ31034" s="4"/>
    </row>
    <row r="31035" spans="33:36">
      <c r="AG31035" s="5"/>
      <c r="AJ31035" s="4"/>
    </row>
    <row r="31036" spans="33:36">
      <c r="AG31036" s="5"/>
      <c r="AJ31036" s="4"/>
    </row>
    <row r="31037" spans="33:36">
      <c r="AG31037" s="5"/>
      <c r="AJ31037" s="4"/>
    </row>
    <row r="31038" spans="33:36">
      <c r="AG31038" s="5"/>
      <c r="AJ31038" s="4"/>
    </row>
    <row r="31039" spans="33:36">
      <c r="AG31039" s="5"/>
      <c r="AJ31039" s="4"/>
    </row>
    <row r="31040" spans="33:36">
      <c r="AG31040" s="5"/>
      <c r="AJ31040" s="4"/>
    </row>
    <row r="31041" spans="33:36">
      <c r="AG31041" s="5"/>
      <c r="AJ31041" s="4"/>
    </row>
    <row r="31042" spans="33:36">
      <c r="AG31042" s="5"/>
      <c r="AJ31042" s="4"/>
    </row>
    <row r="31043" spans="33:36">
      <c r="AG31043" s="5"/>
      <c r="AJ31043" s="4"/>
    </row>
    <row r="31044" spans="33:36">
      <c r="AG31044" s="5"/>
      <c r="AJ31044" s="4"/>
    </row>
    <row r="31045" spans="33:36">
      <c r="AG31045" s="5"/>
      <c r="AJ31045" s="4"/>
    </row>
    <row r="31046" spans="33:36">
      <c r="AG31046" s="5"/>
      <c r="AJ31046" s="4"/>
    </row>
    <row r="31047" spans="33:36">
      <c r="AG31047" s="5"/>
      <c r="AJ31047" s="4"/>
    </row>
    <row r="31048" spans="33:36">
      <c r="AG31048" s="5"/>
      <c r="AJ31048" s="4"/>
    </row>
    <row r="31049" spans="33:36">
      <c r="AG31049" s="5"/>
      <c r="AJ31049" s="4"/>
    </row>
    <row r="31050" spans="33:36">
      <c r="AG31050" s="5"/>
      <c r="AJ31050" s="4"/>
    </row>
    <row r="31051" spans="33:36">
      <c r="AG31051" s="5"/>
      <c r="AJ31051" s="4"/>
    </row>
    <row r="31052" spans="33:36">
      <c r="AG31052" s="5"/>
      <c r="AJ31052" s="4"/>
    </row>
    <row r="31053" spans="33:36">
      <c r="AG31053" s="5"/>
      <c r="AJ31053" s="4"/>
    </row>
    <row r="31054" spans="33:36">
      <c r="AG31054" s="5"/>
      <c r="AJ31054" s="4"/>
    </row>
    <row r="31055" spans="33:36">
      <c r="AG31055" s="5"/>
      <c r="AJ31055" s="4"/>
    </row>
    <row r="31056" spans="33:36">
      <c r="AG31056" s="5"/>
      <c r="AJ31056" s="4"/>
    </row>
    <row r="31057" spans="33:36">
      <c r="AG31057" s="5"/>
      <c r="AJ31057" s="4"/>
    </row>
    <row r="31058" spans="33:36">
      <c r="AG31058" s="5"/>
      <c r="AJ31058" s="4"/>
    </row>
    <row r="31059" spans="33:36">
      <c r="AG31059" s="5"/>
      <c r="AJ31059" s="4"/>
    </row>
    <row r="31060" spans="33:36">
      <c r="AG31060" s="5"/>
      <c r="AJ31060" s="4"/>
    </row>
    <row r="31061" spans="33:36">
      <c r="AG31061" s="5"/>
      <c r="AJ31061" s="4"/>
    </row>
    <row r="31062" spans="33:36">
      <c r="AG31062" s="5"/>
      <c r="AJ31062" s="4"/>
    </row>
    <row r="31063" spans="33:36">
      <c r="AG31063" s="5"/>
      <c r="AJ31063" s="4"/>
    </row>
    <row r="31064" spans="33:36">
      <c r="AG31064" s="5"/>
      <c r="AJ31064" s="4"/>
    </row>
    <row r="31065" spans="33:36">
      <c r="AG31065" s="5"/>
      <c r="AJ31065" s="4"/>
    </row>
    <row r="31066" spans="33:36">
      <c r="AG31066" s="5"/>
      <c r="AJ31066" s="4"/>
    </row>
    <row r="31067" spans="33:36">
      <c r="AG31067" s="5"/>
      <c r="AJ31067" s="4"/>
    </row>
    <row r="31068" spans="33:36">
      <c r="AG31068" s="5"/>
      <c r="AJ31068" s="4"/>
    </row>
    <row r="31069" spans="33:36">
      <c r="AG31069" s="5"/>
      <c r="AJ31069" s="4"/>
    </row>
    <row r="31070" spans="33:36">
      <c r="AG31070" s="5"/>
      <c r="AJ31070" s="4"/>
    </row>
    <row r="31071" spans="33:36">
      <c r="AG31071" s="5"/>
      <c r="AJ31071" s="4"/>
    </row>
    <row r="31072" spans="33:36">
      <c r="AG31072" s="5"/>
      <c r="AJ31072" s="4"/>
    </row>
    <row r="31073" spans="33:36">
      <c r="AG31073" s="5"/>
      <c r="AJ31073" s="4"/>
    </row>
    <row r="31074" spans="33:36">
      <c r="AG31074" s="5"/>
      <c r="AJ31074" s="4"/>
    </row>
    <row r="31075" spans="33:36">
      <c r="AG31075" s="5"/>
      <c r="AJ31075" s="4"/>
    </row>
    <row r="31076" spans="33:36">
      <c r="AG31076" s="5"/>
      <c r="AJ31076" s="4"/>
    </row>
    <row r="31077" spans="33:36">
      <c r="AG31077" s="5"/>
      <c r="AJ31077" s="4"/>
    </row>
    <row r="31078" spans="33:36">
      <c r="AG31078" s="5"/>
      <c r="AJ31078" s="4"/>
    </row>
    <row r="31079" spans="33:36">
      <c r="AG31079" s="5"/>
      <c r="AJ31079" s="4"/>
    </row>
    <row r="31080" spans="33:36">
      <c r="AG31080" s="5"/>
      <c r="AJ31080" s="4"/>
    </row>
    <row r="31081" spans="33:36">
      <c r="AG31081" s="5"/>
      <c r="AJ31081" s="4"/>
    </row>
    <row r="31082" spans="33:36">
      <c r="AG31082" s="5"/>
      <c r="AJ31082" s="4"/>
    </row>
    <row r="31083" spans="33:36">
      <c r="AG31083" s="5"/>
      <c r="AJ31083" s="4"/>
    </row>
    <row r="31084" spans="33:36">
      <c r="AG31084" s="5"/>
      <c r="AJ31084" s="4"/>
    </row>
    <row r="31085" spans="33:36">
      <c r="AG31085" s="5"/>
      <c r="AJ31085" s="4"/>
    </row>
    <row r="31086" spans="33:36">
      <c r="AG31086" s="5"/>
      <c r="AJ31086" s="4"/>
    </row>
    <row r="31087" spans="33:36">
      <c r="AG31087" s="5"/>
      <c r="AJ31087" s="4"/>
    </row>
    <row r="31088" spans="33:36">
      <c r="AG31088" s="5"/>
      <c r="AJ31088" s="4"/>
    </row>
    <row r="31089" spans="33:36">
      <c r="AG31089" s="5"/>
      <c r="AJ31089" s="4"/>
    </row>
    <row r="31090" spans="33:36">
      <c r="AG31090" s="5"/>
      <c r="AJ31090" s="4"/>
    </row>
    <row r="31091" spans="33:36">
      <c r="AG31091" s="5"/>
      <c r="AJ31091" s="4"/>
    </row>
    <row r="31092" spans="33:36">
      <c r="AG31092" s="5"/>
      <c r="AJ31092" s="4"/>
    </row>
    <row r="31093" spans="33:36">
      <c r="AG31093" s="5"/>
      <c r="AJ31093" s="4"/>
    </row>
    <row r="31094" spans="33:36">
      <c r="AG31094" s="5"/>
      <c r="AJ31094" s="4"/>
    </row>
    <row r="31095" spans="33:36">
      <c r="AG31095" s="5"/>
      <c r="AJ31095" s="4"/>
    </row>
    <row r="31096" spans="33:36">
      <c r="AG31096" s="5"/>
      <c r="AJ31096" s="4"/>
    </row>
    <row r="31097" spans="33:36">
      <c r="AG31097" s="5"/>
      <c r="AJ31097" s="4"/>
    </row>
    <row r="31098" spans="33:36">
      <c r="AG31098" s="5"/>
      <c r="AJ31098" s="4"/>
    </row>
    <row r="31099" spans="33:36">
      <c r="AG31099" s="5"/>
      <c r="AJ31099" s="4"/>
    </row>
    <row r="31100" spans="33:36">
      <c r="AG31100" s="5"/>
      <c r="AJ31100" s="4"/>
    </row>
    <row r="31101" spans="33:36">
      <c r="AG31101" s="5"/>
      <c r="AJ31101" s="4"/>
    </row>
    <row r="31102" spans="33:36">
      <c r="AG31102" s="5"/>
      <c r="AJ31102" s="4"/>
    </row>
    <row r="31103" spans="33:36">
      <c r="AG31103" s="5"/>
      <c r="AJ31103" s="4"/>
    </row>
    <row r="31104" spans="33:36">
      <c r="AG31104" s="5"/>
      <c r="AJ31104" s="4"/>
    </row>
    <row r="31105" spans="33:36">
      <c r="AG31105" s="5"/>
      <c r="AJ31105" s="4"/>
    </row>
    <row r="31106" spans="33:36">
      <c r="AG31106" s="5"/>
      <c r="AJ31106" s="4"/>
    </row>
    <row r="31107" spans="33:36">
      <c r="AG31107" s="5"/>
      <c r="AJ31107" s="4"/>
    </row>
    <row r="31108" spans="33:36">
      <c r="AG31108" s="5"/>
      <c r="AJ31108" s="4"/>
    </row>
    <row r="31109" spans="33:36">
      <c r="AG31109" s="5"/>
      <c r="AJ31109" s="4"/>
    </row>
    <row r="31110" spans="33:36">
      <c r="AG31110" s="5"/>
      <c r="AJ31110" s="4"/>
    </row>
    <row r="31111" spans="33:36">
      <c r="AG31111" s="5"/>
      <c r="AJ31111" s="4"/>
    </row>
    <row r="31112" spans="33:36">
      <c r="AG31112" s="5"/>
      <c r="AJ31112" s="4"/>
    </row>
    <row r="31113" spans="33:36">
      <c r="AG31113" s="5"/>
      <c r="AJ31113" s="4"/>
    </row>
    <row r="31114" spans="33:36">
      <c r="AG31114" s="5"/>
      <c r="AJ31114" s="4"/>
    </row>
    <row r="31115" spans="33:36">
      <c r="AG31115" s="5"/>
      <c r="AJ31115" s="4"/>
    </row>
    <row r="31116" spans="33:36">
      <c r="AG31116" s="5"/>
      <c r="AJ31116" s="4"/>
    </row>
    <row r="31117" spans="33:36">
      <c r="AG31117" s="5"/>
      <c r="AJ31117" s="4"/>
    </row>
    <row r="31118" spans="33:36">
      <c r="AG31118" s="5"/>
      <c r="AJ31118" s="4"/>
    </row>
    <row r="31119" spans="33:36">
      <c r="AG31119" s="5"/>
      <c r="AJ31119" s="4"/>
    </row>
    <row r="31120" spans="33:36">
      <c r="AG31120" s="5"/>
      <c r="AJ31120" s="4"/>
    </row>
    <row r="31121" spans="33:36">
      <c r="AG31121" s="5"/>
      <c r="AJ31121" s="4"/>
    </row>
    <row r="31122" spans="33:36">
      <c r="AG31122" s="5"/>
      <c r="AJ31122" s="4"/>
    </row>
    <row r="31123" spans="33:36">
      <c r="AG31123" s="5"/>
      <c r="AJ31123" s="4"/>
    </row>
    <row r="31124" spans="33:36">
      <c r="AG31124" s="5"/>
      <c r="AJ31124" s="4"/>
    </row>
    <row r="31125" spans="33:36">
      <c r="AG31125" s="5"/>
      <c r="AJ31125" s="4"/>
    </row>
    <row r="31126" spans="33:36">
      <c r="AG31126" s="5"/>
      <c r="AJ31126" s="4"/>
    </row>
    <row r="31127" spans="33:36">
      <c r="AG31127" s="5"/>
      <c r="AJ31127" s="4"/>
    </row>
    <row r="31128" spans="33:36">
      <c r="AG31128" s="5"/>
      <c r="AJ31128" s="4"/>
    </row>
    <row r="31129" spans="33:36">
      <c r="AG31129" s="5"/>
      <c r="AJ31129" s="4"/>
    </row>
    <row r="31130" spans="33:36">
      <c r="AG31130" s="5"/>
      <c r="AJ31130" s="4"/>
    </row>
    <row r="31131" spans="33:36">
      <c r="AG31131" s="5"/>
      <c r="AJ31131" s="4"/>
    </row>
    <row r="31132" spans="33:36">
      <c r="AG31132" s="5"/>
      <c r="AJ31132" s="4"/>
    </row>
    <row r="31133" spans="33:36">
      <c r="AG31133" s="5"/>
      <c r="AJ31133" s="4"/>
    </row>
    <row r="31134" spans="33:36">
      <c r="AG31134" s="5"/>
      <c r="AJ31134" s="4"/>
    </row>
    <row r="31135" spans="33:36">
      <c r="AG31135" s="5"/>
      <c r="AJ31135" s="4"/>
    </row>
    <row r="31136" spans="33:36">
      <c r="AG31136" s="5"/>
      <c r="AJ31136" s="4"/>
    </row>
    <row r="31137" spans="33:36">
      <c r="AG31137" s="5"/>
      <c r="AJ31137" s="4"/>
    </row>
    <row r="31138" spans="33:36">
      <c r="AG31138" s="5"/>
      <c r="AJ31138" s="4"/>
    </row>
    <row r="31139" spans="33:36">
      <c r="AG31139" s="5"/>
      <c r="AJ31139" s="4"/>
    </row>
    <row r="31140" spans="33:36">
      <c r="AG31140" s="5"/>
      <c r="AJ31140" s="4"/>
    </row>
    <row r="31141" spans="33:36">
      <c r="AG31141" s="5"/>
      <c r="AJ31141" s="4"/>
    </row>
    <row r="31142" spans="33:36">
      <c r="AG31142" s="5"/>
      <c r="AJ31142" s="4"/>
    </row>
    <row r="31143" spans="33:36">
      <c r="AG31143" s="5"/>
      <c r="AJ31143" s="4"/>
    </row>
    <row r="31144" spans="33:36">
      <c r="AG31144" s="5"/>
      <c r="AJ31144" s="4"/>
    </row>
    <row r="31145" spans="33:36">
      <c r="AG31145" s="5"/>
      <c r="AJ31145" s="4"/>
    </row>
    <row r="31146" spans="33:36">
      <c r="AG31146" s="5"/>
      <c r="AJ31146" s="4"/>
    </row>
    <row r="31147" spans="33:36">
      <c r="AG31147" s="5"/>
      <c r="AJ31147" s="4"/>
    </row>
    <row r="31148" spans="33:36">
      <c r="AG31148" s="5"/>
      <c r="AJ31148" s="4"/>
    </row>
    <row r="31149" spans="33:36">
      <c r="AG31149" s="5"/>
      <c r="AJ31149" s="4"/>
    </row>
    <row r="31150" spans="33:36">
      <c r="AG31150" s="5"/>
      <c r="AJ31150" s="4"/>
    </row>
    <row r="31151" spans="33:36">
      <c r="AG31151" s="5"/>
      <c r="AJ31151" s="4"/>
    </row>
    <row r="31152" spans="33:36">
      <c r="AG31152" s="5"/>
      <c r="AJ31152" s="4"/>
    </row>
    <row r="31153" spans="33:36">
      <c r="AG31153" s="5"/>
      <c r="AJ31153" s="4"/>
    </row>
    <row r="31154" spans="33:36">
      <c r="AG31154" s="5"/>
      <c r="AJ31154" s="4"/>
    </row>
    <row r="31155" spans="33:36">
      <c r="AG31155" s="5"/>
      <c r="AJ31155" s="4"/>
    </row>
    <row r="31156" spans="33:36">
      <c r="AG31156" s="5"/>
      <c r="AJ31156" s="4"/>
    </row>
    <row r="31157" spans="33:36">
      <c r="AG31157" s="5"/>
      <c r="AJ31157" s="4"/>
    </row>
    <row r="31158" spans="33:36">
      <c r="AG31158" s="5"/>
      <c r="AJ31158" s="4"/>
    </row>
    <row r="31159" spans="33:36">
      <c r="AG31159" s="5"/>
      <c r="AJ31159" s="4"/>
    </row>
    <row r="31160" spans="33:36">
      <c r="AG31160" s="5"/>
      <c r="AJ31160" s="4"/>
    </row>
    <row r="31161" spans="33:36">
      <c r="AG31161" s="5"/>
      <c r="AJ31161" s="4"/>
    </row>
    <row r="31162" spans="33:36">
      <c r="AG31162" s="5"/>
      <c r="AJ31162" s="4"/>
    </row>
    <row r="31163" spans="33:36">
      <c r="AG31163" s="5"/>
      <c r="AJ31163" s="4"/>
    </row>
    <row r="31164" spans="33:36">
      <c r="AG31164" s="5"/>
      <c r="AJ31164" s="4"/>
    </row>
    <row r="31165" spans="33:36">
      <c r="AG31165" s="5"/>
      <c r="AJ31165" s="4"/>
    </row>
    <row r="31166" spans="33:36">
      <c r="AG31166" s="5"/>
      <c r="AJ31166" s="4"/>
    </row>
    <row r="31167" spans="33:36">
      <c r="AG31167" s="5"/>
      <c r="AJ31167" s="4"/>
    </row>
    <row r="31168" spans="33:36">
      <c r="AG31168" s="5"/>
      <c r="AJ31168" s="4"/>
    </row>
    <row r="31169" spans="33:36">
      <c r="AG31169" s="5"/>
      <c r="AJ31169" s="4"/>
    </row>
    <row r="31170" spans="33:36">
      <c r="AG31170" s="5"/>
      <c r="AJ31170" s="4"/>
    </row>
    <row r="31171" spans="33:36">
      <c r="AG31171" s="5"/>
      <c r="AJ31171" s="4"/>
    </row>
    <row r="31172" spans="33:36">
      <c r="AG31172" s="5"/>
      <c r="AJ31172" s="4"/>
    </row>
    <row r="31173" spans="33:36">
      <c r="AG31173" s="5"/>
      <c r="AJ31173" s="4"/>
    </row>
    <row r="31174" spans="33:36">
      <c r="AG31174" s="5"/>
      <c r="AJ31174" s="4"/>
    </row>
    <row r="31175" spans="33:36">
      <c r="AG31175" s="5"/>
      <c r="AJ31175" s="4"/>
    </row>
    <row r="31176" spans="33:36">
      <c r="AG31176" s="5"/>
      <c r="AJ31176" s="4"/>
    </row>
    <row r="31177" spans="33:36">
      <c r="AG31177" s="5"/>
      <c r="AJ31177" s="4"/>
    </row>
    <row r="31178" spans="33:36">
      <c r="AG31178" s="5"/>
      <c r="AJ31178" s="4"/>
    </row>
    <row r="31179" spans="33:36">
      <c r="AG31179" s="5"/>
      <c r="AJ31179" s="4"/>
    </row>
    <row r="31180" spans="33:36">
      <c r="AG31180" s="5"/>
      <c r="AJ31180" s="4"/>
    </row>
    <row r="31181" spans="33:36">
      <c r="AG31181" s="5"/>
      <c r="AJ31181" s="4"/>
    </row>
    <row r="31182" spans="33:36">
      <c r="AG31182" s="5"/>
      <c r="AJ31182" s="4"/>
    </row>
    <row r="31183" spans="33:36">
      <c r="AG31183" s="5"/>
      <c r="AJ31183" s="4"/>
    </row>
    <row r="31184" spans="33:36">
      <c r="AG31184" s="5"/>
      <c r="AJ31184" s="4"/>
    </row>
    <row r="31185" spans="33:36">
      <c r="AG31185" s="5"/>
      <c r="AJ31185" s="4"/>
    </row>
    <row r="31186" spans="33:36">
      <c r="AG31186" s="5"/>
      <c r="AJ31186" s="4"/>
    </row>
    <row r="31187" spans="33:36">
      <c r="AG31187" s="5"/>
      <c r="AJ31187" s="4"/>
    </row>
    <row r="31188" spans="33:36">
      <c r="AG31188" s="5"/>
      <c r="AJ31188" s="4"/>
    </row>
    <row r="31189" spans="33:36">
      <c r="AG31189" s="5"/>
      <c r="AJ31189" s="4"/>
    </row>
    <row r="31190" spans="33:36">
      <c r="AG31190" s="5"/>
      <c r="AJ31190" s="4"/>
    </row>
    <row r="31191" spans="33:36">
      <c r="AG31191" s="5"/>
      <c r="AJ31191" s="4"/>
    </row>
    <row r="31192" spans="33:36">
      <c r="AG31192" s="5"/>
      <c r="AJ31192" s="4"/>
    </row>
    <row r="31193" spans="33:36">
      <c r="AG31193" s="5"/>
      <c r="AJ31193" s="4"/>
    </row>
    <row r="31194" spans="33:36">
      <c r="AG31194" s="5"/>
      <c r="AJ31194" s="4"/>
    </row>
    <row r="31195" spans="33:36">
      <c r="AG31195" s="5"/>
      <c r="AJ31195" s="4"/>
    </row>
    <row r="31196" spans="33:36">
      <c r="AG31196" s="5"/>
      <c r="AJ31196" s="4"/>
    </row>
    <row r="31197" spans="33:36">
      <c r="AG31197" s="5"/>
      <c r="AJ31197" s="4"/>
    </row>
    <row r="31198" spans="33:36">
      <c r="AG31198" s="5"/>
      <c r="AJ31198" s="4"/>
    </row>
    <row r="31199" spans="33:36">
      <c r="AG31199" s="5"/>
      <c r="AJ31199" s="4"/>
    </row>
    <row r="31200" spans="33:36">
      <c r="AG31200" s="5"/>
      <c r="AJ31200" s="4"/>
    </row>
    <row r="31201" spans="33:36">
      <c r="AG31201" s="5"/>
      <c r="AJ31201" s="4"/>
    </row>
    <row r="31202" spans="33:36">
      <c r="AG31202" s="5"/>
      <c r="AJ31202" s="4"/>
    </row>
    <row r="31203" spans="33:36">
      <c r="AG31203" s="5"/>
      <c r="AJ31203" s="4"/>
    </row>
    <row r="31204" spans="33:36">
      <c r="AG31204" s="5"/>
      <c r="AJ31204" s="4"/>
    </row>
    <row r="31205" spans="33:36">
      <c r="AG31205" s="5"/>
      <c r="AJ31205" s="4"/>
    </row>
    <row r="31206" spans="33:36">
      <c r="AG31206" s="5"/>
      <c r="AJ31206" s="4"/>
    </row>
    <row r="31207" spans="33:36">
      <c r="AG31207" s="5"/>
      <c r="AJ31207" s="4"/>
    </row>
    <row r="31208" spans="33:36">
      <c r="AG31208" s="5"/>
      <c r="AJ31208" s="4"/>
    </row>
    <row r="31209" spans="33:36">
      <c r="AG31209" s="5"/>
      <c r="AJ31209" s="4"/>
    </row>
    <row r="31210" spans="33:36">
      <c r="AG31210" s="5"/>
      <c r="AJ31210" s="4"/>
    </row>
    <row r="31211" spans="33:36">
      <c r="AG31211" s="5"/>
      <c r="AJ31211" s="4"/>
    </row>
    <row r="31212" spans="33:36">
      <c r="AG31212" s="5"/>
      <c r="AJ31212" s="4"/>
    </row>
    <row r="31213" spans="33:36">
      <c r="AG31213" s="5"/>
      <c r="AJ31213" s="4"/>
    </row>
    <row r="31214" spans="33:36">
      <c r="AG31214" s="5"/>
      <c r="AJ31214" s="4"/>
    </row>
    <row r="31215" spans="33:36">
      <c r="AG31215" s="5"/>
      <c r="AJ31215" s="4"/>
    </row>
    <row r="31216" spans="33:36">
      <c r="AG31216" s="5"/>
      <c r="AJ31216" s="4"/>
    </row>
    <row r="31217" spans="33:36">
      <c r="AG31217" s="5"/>
      <c r="AJ31217" s="4"/>
    </row>
    <row r="31218" spans="33:36">
      <c r="AG31218" s="5"/>
      <c r="AJ31218" s="4"/>
    </row>
    <row r="31219" spans="33:36">
      <c r="AG31219" s="5"/>
      <c r="AJ31219" s="4"/>
    </row>
    <row r="31220" spans="33:36">
      <c r="AG31220" s="5"/>
      <c r="AJ31220" s="4"/>
    </row>
    <row r="31221" spans="33:36">
      <c r="AG31221" s="5"/>
      <c r="AJ31221" s="4"/>
    </row>
    <row r="31222" spans="33:36">
      <c r="AG31222" s="5"/>
      <c r="AJ31222" s="4"/>
    </row>
    <row r="31223" spans="33:36">
      <c r="AG31223" s="5"/>
      <c r="AJ31223" s="4"/>
    </row>
    <row r="31224" spans="33:36">
      <c r="AG31224" s="5"/>
      <c r="AJ31224" s="4"/>
    </row>
    <row r="31225" spans="33:36">
      <c r="AG31225" s="5"/>
      <c r="AJ31225" s="4"/>
    </row>
    <row r="31226" spans="33:36">
      <c r="AG31226" s="5"/>
      <c r="AJ31226" s="4"/>
    </row>
    <row r="31227" spans="33:36">
      <c r="AG31227" s="5"/>
      <c r="AJ31227" s="4"/>
    </row>
    <row r="31228" spans="33:36">
      <c r="AG31228" s="5"/>
      <c r="AJ31228" s="4"/>
    </row>
    <row r="31229" spans="33:36">
      <c r="AG31229" s="5"/>
      <c r="AJ31229" s="4"/>
    </row>
    <row r="31230" spans="33:36">
      <c r="AG31230" s="5"/>
      <c r="AJ31230" s="4"/>
    </row>
    <row r="31231" spans="33:36">
      <c r="AG31231" s="5"/>
      <c r="AJ31231" s="4"/>
    </row>
    <row r="31232" spans="33:36">
      <c r="AG31232" s="5"/>
      <c r="AJ31232" s="4"/>
    </row>
    <row r="31233" spans="33:36">
      <c r="AG31233" s="5"/>
      <c r="AJ31233" s="4"/>
    </row>
    <row r="31234" spans="33:36">
      <c r="AG31234" s="5"/>
      <c r="AJ31234" s="4"/>
    </row>
    <row r="31235" spans="33:36">
      <c r="AG31235" s="5"/>
      <c r="AJ31235" s="4"/>
    </row>
    <row r="31236" spans="33:36">
      <c r="AG31236" s="5"/>
      <c r="AJ31236" s="4"/>
    </row>
    <row r="31237" spans="33:36">
      <c r="AG31237" s="5"/>
      <c r="AJ31237" s="4"/>
    </row>
    <row r="31238" spans="33:36">
      <c r="AG31238" s="5"/>
      <c r="AJ31238" s="4"/>
    </row>
    <row r="31239" spans="33:36">
      <c r="AG31239" s="5"/>
      <c r="AJ31239" s="4"/>
    </row>
    <row r="31240" spans="33:36">
      <c r="AG31240" s="5"/>
      <c r="AJ31240" s="4"/>
    </row>
    <row r="31241" spans="33:36">
      <c r="AG31241" s="5"/>
      <c r="AJ31241" s="4"/>
    </row>
    <row r="31242" spans="33:36">
      <c r="AG31242" s="5"/>
      <c r="AJ31242" s="4"/>
    </row>
    <row r="31243" spans="33:36">
      <c r="AG31243" s="5"/>
      <c r="AJ31243" s="4"/>
    </row>
    <row r="31244" spans="33:36">
      <c r="AG31244" s="5"/>
      <c r="AJ31244" s="4"/>
    </row>
    <row r="31245" spans="33:36">
      <c r="AG31245" s="5"/>
      <c r="AJ31245" s="4"/>
    </row>
    <row r="31246" spans="33:36">
      <c r="AG31246" s="5"/>
      <c r="AJ31246" s="4"/>
    </row>
    <row r="31247" spans="33:36">
      <c r="AG31247" s="5"/>
      <c r="AJ31247" s="4"/>
    </row>
    <row r="31248" spans="33:36">
      <c r="AG31248" s="5"/>
      <c r="AJ31248" s="4"/>
    </row>
    <row r="31249" spans="33:36">
      <c r="AG31249" s="5"/>
      <c r="AJ31249" s="4"/>
    </row>
    <row r="31250" spans="33:36">
      <c r="AG31250" s="5"/>
      <c r="AJ31250" s="4"/>
    </row>
    <row r="31251" spans="33:36">
      <c r="AG31251" s="5"/>
      <c r="AJ31251" s="4"/>
    </row>
    <row r="31252" spans="33:36">
      <c r="AG31252" s="5"/>
      <c r="AJ31252" s="4"/>
    </row>
    <row r="31253" spans="33:36">
      <c r="AG31253" s="5"/>
      <c r="AJ31253" s="4"/>
    </row>
    <row r="31254" spans="33:36">
      <c r="AG31254" s="5"/>
      <c r="AJ31254" s="4"/>
    </row>
    <row r="31255" spans="33:36">
      <c r="AG31255" s="5"/>
      <c r="AJ31255" s="4"/>
    </row>
    <row r="31256" spans="33:36">
      <c r="AG31256" s="5"/>
      <c r="AJ31256" s="4"/>
    </row>
    <row r="31257" spans="33:36">
      <c r="AG31257" s="5"/>
      <c r="AJ31257" s="4"/>
    </row>
    <row r="31258" spans="33:36">
      <c r="AG31258" s="5"/>
      <c r="AJ31258" s="4"/>
    </row>
    <row r="31259" spans="33:36">
      <c r="AG31259" s="5"/>
      <c r="AJ31259" s="4"/>
    </row>
    <row r="31260" spans="33:36">
      <c r="AG31260" s="5"/>
      <c r="AJ31260" s="4"/>
    </row>
    <row r="31261" spans="33:36">
      <c r="AG31261" s="5"/>
      <c r="AJ31261" s="4"/>
    </row>
    <row r="31262" spans="33:36">
      <c r="AG31262" s="5"/>
      <c r="AJ31262" s="4"/>
    </row>
    <row r="31263" spans="33:36">
      <c r="AG31263" s="5"/>
      <c r="AJ31263" s="4"/>
    </row>
    <row r="31264" spans="33:36">
      <c r="AG31264" s="5"/>
      <c r="AJ31264" s="4"/>
    </row>
    <row r="31265" spans="33:36">
      <c r="AG31265" s="5"/>
      <c r="AJ31265" s="4"/>
    </row>
    <row r="31266" spans="33:36">
      <c r="AG31266" s="5"/>
      <c r="AJ31266" s="4"/>
    </row>
    <row r="31267" spans="33:36">
      <c r="AG31267" s="5"/>
      <c r="AJ31267" s="4"/>
    </row>
    <row r="31268" spans="33:36">
      <c r="AG31268" s="5"/>
      <c r="AJ31268" s="4"/>
    </row>
    <row r="31269" spans="33:36">
      <c r="AG31269" s="5"/>
      <c r="AJ31269" s="4"/>
    </row>
    <row r="31270" spans="33:36">
      <c r="AG31270" s="5"/>
      <c r="AJ31270" s="4"/>
    </row>
    <row r="31271" spans="33:36">
      <c r="AG31271" s="5"/>
      <c r="AJ31271" s="4"/>
    </row>
    <row r="31272" spans="33:36">
      <c r="AG31272" s="5"/>
      <c r="AJ31272" s="4"/>
    </row>
    <row r="31273" spans="33:36">
      <c r="AG31273" s="5"/>
      <c r="AJ31273" s="4"/>
    </row>
    <row r="31274" spans="33:36">
      <c r="AG31274" s="5"/>
      <c r="AJ31274" s="4"/>
    </row>
    <row r="31275" spans="33:36">
      <c r="AG31275" s="5"/>
      <c r="AJ31275" s="4"/>
    </row>
    <row r="31276" spans="33:36">
      <c r="AG31276" s="5"/>
      <c r="AJ31276" s="4"/>
    </row>
    <row r="31277" spans="33:36">
      <c r="AG31277" s="5"/>
      <c r="AJ31277" s="4"/>
    </row>
    <row r="31278" spans="33:36">
      <c r="AG31278" s="5"/>
      <c r="AJ31278" s="4"/>
    </row>
    <row r="31279" spans="33:36">
      <c r="AG31279" s="5"/>
      <c r="AJ31279" s="4"/>
    </row>
    <row r="31280" spans="33:36">
      <c r="AG31280" s="5"/>
      <c r="AJ31280" s="4"/>
    </row>
    <row r="31281" spans="33:36">
      <c r="AG31281" s="5"/>
      <c r="AJ31281" s="4"/>
    </row>
    <row r="31282" spans="33:36">
      <c r="AG31282" s="5"/>
      <c r="AJ31282" s="4"/>
    </row>
    <row r="31283" spans="33:36">
      <c r="AG31283" s="5"/>
      <c r="AJ31283" s="4"/>
    </row>
    <row r="31284" spans="33:36">
      <c r="AG31284" s="5"/>
      <c r="AJ31284" s="4"/>
    </row>
    <row r="31285" spans="33:36">
      <c r="AG31285" s="5"/>
      <c r="AJ31285" s="4"/>
    </row>
    <row r="31286" spans="33:36">
      <c r="AG31286" s="5"/>
      <c r="AJ31286" s="4"/>
    </row>
    <row r="31287" spans="33:36">
      <c r="AG31287" s="5"/>
      <c r="AJ31287" s="4"/>
    </row>
    <row r="31288" spans="33:36">
      <c r="AG31288" s="5"/>
      <c r="AJ31288" s="4"/>
    </row>
    <row r="31289" spans="33:36">
      <c r="AG31289" s="5"/>
      <c r="AJ31289" s="4"/>
    </row>
    <row r="31290" spans="33:36">
      <c r="AG31290" s="5"/>
      <c r="AJ31290" s="4"/>
    </row>
    <row r="31291" spans="33:36">
      <c r="AG31291" s="5"/>
      <c r="AJ31291" s="4"/>
    </row>
    <row r="31292" spans="33:36">
      <c r="AG31292" s="5"/>
      <c r="AJ31292" s="4"/>
    </row>
    <row r="31293" spans="33:36">
      <c r="AG31293" s="5"/>
      <c r="AJ31293" s="4"/>
    </row>
    <row r="31294" spans="33:36">
      <c r="AG31294" s="5"/>
      <c r="AJ31294" s="4"/>
    </row>
    <row r="31295" spans="33:36">
      <c r="AG31295" s="5"/>
      <c r="AJ31295" s="4"/>
    </row>
    <row r="31296" spans="33:36">
      <c r="AG31296" s="5"/>
      <c r="AJ31296" s="4"/>
    </row>
    <row r="31297" spans="33:36">
      <c r="AG31297" s="5"/>
      <c r="AJ31297" s="4"/>
    </row>
    <row r="31298" spans="33:36">
      <c r="AG31298" s="5"/>
      <c r="AJ31298" s="4"/>
    </row>
    <row r="31299" spans="33:36">
      <c r="AG31299" s="5"/>
      <c r="AJ31299" s="4"/>
    </row>
    <row r="31300" spans="33:36">
      <c r="AG31300" s="5"/>
      <c r="AJ31300" s="4"/>
    </row>
    <row r="31301" spans="33:36">
      <c r="AG31301" s="5"/>
      <c r="AJ31301" s="4"/>
    </row>
    <row r="31302" spans="33:36">
      <c r="AG31302" s="5"/>
      <c r="AJ31302" s="4"/>
    </row>
    <row r="31303" spans="33:36">
      <c r="AG31303" s="5"/>
      <c r="AJ31303" s="4"/>
    </row>
    <row r="31304" spans="33:36">
      <c r="AG31304" s="5"/>
      <c r="AJ31304" s="4"/>
    </row>
    <row r="31305" spans="33:36">
      <c r="AG31305" s="5"/>
      <c r="AJ31305" s="4"/>
    </row>
    <row r="31306" spans="33:36">
      <c r="AG31306" s="5"/>
      <c r="AJ31306" s="4"/>
    </row>
    <row r="31307" spans="33:36">
      <c r="AG31307" s="5"/>
      <c r="AJ31307" s="4"/>
    </row>
    <row r="31308" spans="33:36">
      <c r="AG31308" s="5"/>
      <c r="AJ31308" s="4"/>
    </row>
    <row r="31309" spans="33:36">
      <c r="AG31309" s="5"/>
      <c r="AJ31309" s="4"/>
    </row>
    <row r="31310" spans="33:36">
      <c r="AG31310" s="5"/>
      <c r="AJ31310" s="4"/>
    </row>
    <row r="31311" spans="33:36">
      <c r="AG31311" s="5"/>
      <c r="AJ31311" s="4"/>
    </row>
    <row r="31312" spans="33:36">
      <c r="AG31312" s="5"/>
      <c r="AJ31312" s="4"/>
    </row>
    <row r="31313" spans="33:36">
      <c r="AG31313" s="5"/>
      <c r="AJ31313" s="4"/>
    </row>
    <row r="31314" spans="33:36">
      <c r="AG31314" s="5"/>
      <c r="AJ31314" s="4"/>
    </row>
    <row r="31315" spans="33:36">
      <c r="AG31315" s="5"/>
      <c r="AJ31315" s="4"/>
    </row>
    <row r="31316" spans="33:36">
      <c r="AG31316" s="5"/>
      <c r="AJ31316" s="4"/>
    </row>
    <row r="31317" spans="33:36">
      <c r="AG31317" s="5"/>
      <c r="AJ31317" s="4"/>
    </row>
    <row r="31318" spans="33:36">
      <c r="AG31318" s="5"/>
      <c r="AJ31318" s="4"/>
    </row>
    <row r="31319" spans="33:36">
      <c r="AG31319" s="5"/>
      <c r="AJ31319" s="4"/>
    </row>
    <row r="31320" spans="33:36">
      <c r="AG31320" s="5"/>
      <c r="AJ31320" s="4"/>
    </row>
    <row r="31321" spans="33:36">
      <c r="AG31321" s="5"/>
      <c r="AJ31321" s="4"/>
    </row>
    <row r="31322" spans="33:36">
      <c r="AG31322" s="5"/>
      <c r="AJ31322" s="4"/>
    </row>
    <row r="31323" spans="33:36">
      <c r="AG31323" s="5"/>
      <c r="AJ31323" s="4"/>
    </row>
    <row r="31324" spans="33:36">
      <c r="AG31324" s="5"/>
      <c r="AJ31324" s="4"/>
    </row>
    <row r="31325" spans="33:36">
      <c r="AG31325" s="5"/>
      <c r="AJ31325" s="4"/>
    </row>
    <row r="31326" spans="33:36">
      <c r="AG31326" s="5"/>
      <c r="AJ31326" s="4"/>
    </row>
    <row r="31327" spans="33:36">
      <c r="AG31327" s="5"/>
      <c r="AJ31327" s="4"/>
    </row>
    <row r="31328" spans="33:36">
      <c r="AG31328" s="5"/>
      <c r="AJ31328" s="4"/>
    </row>
    <row r="31329" spans="33:36">
      <c r="AG31329" s="5"/>
      <c r="AJ31329" s="4"/>
    </row>
    <row r="31330" spans="33:36">
      <c r="AG31330" s="5"/>
      <c r="AJ31330" s="4"/>
    </row>
    <row r="31331" spans="33:36">
      <c r="AG31331" s="5"/>
      <c r="AJ31331" s="4"/>
    </row>
    <row r="31332" spans="33:36">
      <c r="AG31332" s="5"/>
      <c r="AJ31332" s="4"/>
    </row>
    <row r="31333" spans="33:36">
      <c r="AG31333" s="5"/>
      <c r="AJ31333" s="4"/>
    </row>
    <row r="31334" spans="33:36">
      <c r="AG31334" s="5"/>
      <c r="AJ31334" s="4"/>
    </row>
    <row r="31335" spans="33:36">
      <c r="AG31335" s="5"/>
      <c r="AJ31335" s="4"/>
    </row>
    <row r="31336" spans="33:36">
      <c r="AG31336" s="5"/>
      <c r="AJ31336" s="4"/>
    </row>
    <row r="31337" spans="33:36">
      <c r="AG31337" s="5"/>
      <c r="AJ31337" s="4"/>
    </row>
    <row r="31338" spans="33:36">
      <c r="AG31338" s="5"/>
      <c r="AJ31338" s="4"/>
    </row>
    <row r="31339" spans="33:36">
      <c r="AG31339" s="5"/>
      <c r="AJ31339" s="4"/>
    </row>
    <row r="31340" spans="33:36">
      <c r="AG31340" s="5"/>
      <c r="AJ31340" s="4"/>
    </row>
    <row r="31341" spans="33:36">
      <c r="AG31341" s="5"/>
      <c r="AJ31341" s="4"/>
    </row>
    <row r="31342" spans="33:36">
      <c r="AG31342" s="5"/>
      <c r="AJ31342" s="4"/>
    </row>
    <row r="31343" spans="33:36">
      <c r="AG31343" s="5"/>
      <c r="AJ31343" s="4"/>
    </row>
    <row r="31344" spans="33:36">
      <c r="AG31344" s="5"/>
      <c r="AJ31344" s="4"/>
    </row>
    <row r="31345" spans="33:36">
      <c r="AG31345" s="5"/>
      <c r="AJ31345" s="4"/>
    </row>
    <row r="31346" spans="33:36">
      <c r="AG31346" s="5"/>
      <c r="AJ31346" s="4"/>
    </row>
    <row r="31347" spans="33:36">
      <c r="AG31347" s="5"/>
      <c r="AJ31347" s="4"/>
    </row>
    <row r="31348" spans="33:36">
      <c r="AG31348" s="5"/>
      <c r="AJ31348" s="4"/>
    </row>
    <row r="31349" spans="33:36">
      <c r="AG31349" s="5"/>
      <c r="AJ31349" s="4"/>
    </row>
    <row r="31350" spans="33:36">
      <c r="AG31350" s="5"/>
      <c r="AJ31350" s="4"/>
    </row>
    <row r="31351" spans="33:36">
      <c r="AG31351" s="5"/>
      <c r="AJ31351" s="4"/>
    </row>
    <row r="31352" spans="33:36">
      <c r="AG31352" s="5"/>
      <c r="AJ31352" s="4"/>
    </row>
    <row r="31353" spans="33:36">
      <c r="AG31353" s="5"/>
      <c r="AJ31353" s="4"/>
    </row>
    <row r="31354" spans="33:36">
      <c r="AG31354" s="5"/>
      <c r="AJ31354" s="4"/>
    </row>
    <row r="31355" spans="33:36">
      <c r="AG31355" s="5"/>
      <c r="AJ31355" s="4"/>
    </row>
    <row r="31356" spans="33:36">
      <c r="AG31356" s="5"/>
      <c r="AJ31356" s="4"/>
    </row>
    <row r="31357" spans="33:36">
      <c r="AG31357" s="5"/>
      <c r="AJ31357" s="4"/>
    </row>
    <row r="31358" spans="33:36">
      <c r="AG31358" s="5"/>
      <c r="AJ31358" s="4"/>
    </row>
    <row r="31359" spans="33:36">
      <c r="AG31359" s="5"/>
      <c r="AJ31359" s="4"/>
    </row>
    <row r="31360" spans="33:36">
      <c r="AG31360" s="5"/>
      <c r="AJ31360" s="4"/>
    </row>
    <row r="31361" spans="33:36">
      <c r="AG31361" s="5"/>
      <c r="AJ31361" s="4"/>
    </row>
    <row r="31362" spans="33:36">
      <c r="AG31362" s="5"/>
      <c r="AJ31362" s="4"/>
    </row>
    <row r="31363" spans="33:36">
      <c r="AG31363" s="5"/>
      <c r="AJ31363" s="4"/>
    </row>
    <row r="31364" spans="33:36">
      <c r="AG31364" s="5"/>
      <c r="AJ31364" s="4"/>
    </row>
    <row r="31365" spans="33:36">
      <c r="AG31365" s="5"/>
      <c r="AJ31365" s="4"/>
    </row>
    <row r="31366" spans="33:36">
      <c r="AG31366" s="5"/>
      <c r="AJ31366" s="4"/>
    </row>
    <row r="31367" spans="33:36">
      <c r="AG31367" s="5"/>
      <c r="AJ31367" s="4"/>
    </row>
    <row r="31368" spans="33:36">
      <c r="AG31368" s="5"/>
      <c r="AJ31368" s="4"/>
    </row>
    <row r="31369" spans="33:36">
      <c r="AG31369" s="5"/>
      <c r="AJ31369" s="4"/>
    </row>
    <row r="31370" spans="33:36">
      <c r="AG31370" s="5"/>
      <c r="AJ31370" s="4"/>
    </row>
    <row r="31371" spans="33:36">
      <c r="AG31371" s="5"/>
      <c r="AJ31371" s="4"/>
    </row>
    <row r="31372" spans="33:36">
      <c r="AG31372" s="5"/>
      <c r="AJ31372" s="4"/>
    </row>
    <row r="31373" spans="33:36">
      <c r="AG31373" s="5"/>
      <c r="AJ31373" s="4"/>
    </row>
    <row r="31374" spans="33:36">
      <c r="AG31374" s="5"/>
      <c r="AJ31374" s="4"/>
    </row>
    <row r="31375" spans="33:36">
      <c r="AG31375" s="5"/>
      <c r="AJ31375" s="4"/>
    </row>
    <row r="31376" spans="33:36">
      <c r="AG31376" s="5"/>
      <c r="AJ31376" s="4"/>
    </row>
    <row r="31377" spans="33:36">
      <c r="AG31377" s="5"/>
      <c r="AJ31377" s="4"/>
    </row>
    <row r="31378" spans="33:36">
      <c r="AG31378" s="5"/>
      <c r="AJ31378" s="4"/>
    </row>
    <row r="31379" spans="33:36">
      <c r="AG31379" s="5"/>
      <c r="AJ31379" s="4"/>
    </row>
    <row r="31380" spans="33:36">
      <c r="AG31380" s="5"/>
      <c r="AJ31380" s="4"/>
    </row>
    <row r="31381" spans="33:36">
      <c r="AG31381" s="5"/>
      <c r="AJ31381" s="4"/>
    </row>
    <row r="31382" spans="33:36">
      <c r="AG31382" s="5"/>
      <c r="AJ31382" s="4"/>
    </row>
    <row r="31383" spans="33:36">
      <c r="AG31383" s="5"/>
      <c r="AJ31383" s="4"/>
    </row>
    <row r="31384" spans="33:36">
      <c r="AG31384" s="5"/>
      <c r="AJ31384" s="4"/>
    </row>
    <row r="31385" spans="33:36">
      <c r="AG31385" s="5"/>
      <c r="AJ31385" s="4"/>
    </row>
    <row r="31386" spans="33:36">
      <c r="AG31386" s="5"/>
      <c r="AJ31386" s="4"/>
    </row>
    <row r="31387" spans="33:36">
      <c r="AG31387" s="5"/>
      <c r="AJ31387" s="4"/>
    </row>
    <row r="31388" spans="33:36">
      <c r="AG31388" s="5"/>
      <c r="AJ31388" s="4"/>
    </row>
    <row r="31389" spans="33:36">
      <c r="AG31389" s="5"/>
      <c r="AJ31389" s="4"/>
    </row>
    <row r="31390" spans="33:36">
      <c r="AG31390" s="5"/>
      <c r="AJ31390" s="4"/>
    </row>
    <row r="31391" spans="33:36">
      <c r="AG31391" s="5"/>
      <c r="AJ31391" s="4"/>
    </row>
    <row r="31392" spans="33:36">
      <c r="AG31392" s="5"/>
      <c r="AJ31392" s="4"/>
    </row>
    <row r="31393" spans="33:36">
      <c r="AG31393" s="5"/>
      <c r="AJ31393" s="4"/>
    </row>
    <row r="31394" spans="33:36">
      <c r="AG31394" s="5"/>
      <c r="AJ31394" s="4"/>
    </row>
    <row r="31395" spans="33:36">
      <c r="AG31395" s="5"/>
      <c r="AJ31395" s="4"/>
    </row>
    <row r="31396" spans="33:36">
      <c r="AG31396" s="5"/>
      <c r="AJ31396" s="4"/>
    </row>
    <row r="31397" spans="33:36">
      <c r="AG31397" s="5"/>
      <c r="AJ31397" s="4"/>
    </row>
    <row r="31398" spans="33:36">
      <c r="AG31398" s="5"/>
      <c r="AJ31398" s="4"/>
    </row>
    <row r="31399" spans="33:36">
      <c r="AG31399" s="5"/>
      <c r="AJ31399" s="4"/>
    </row>
    <row r="31400" spans="33:36">
      <c r="AG31400" s="5"/>
      <c r="AJ31400" s="4"/>
    </row>
    <row r="31401" spans="33:36">
      <c r="AG31401" s="5"/>
      <c r="AJ31401" s="4"/>
    </row>
    <row r="31402" spans="33:36">
      <c r="AG31402" s="5"/>
      <c r="AJ31402" s="4"/>
    </row>
    <row r="31403" spans="33:36">
      <c r="AG31403" s="5"/>
      <c r="AJ31403" s="4"/>
    </row>
    <row r="31404" spans="33:36">
      <c r="AG31404" s="5"/>
      <c r="AJ31404" s="4"/>
    </row>
    <row r="31405" spans="33:36">
      <c r="AG31405" s="5"/>
      <c r="AJ31405" s="4"/>
    </row>
    <row r="31406" spans="33:36">
      <c r="AG31406" s="5"/>
      <c r="AJ31406" s="4"/>
    </row>
    <row r="31407" spans="33:36">
      <c r="AG31407" s="5"/>
      <c r="AJ31407" s="4"/>
    </row>
    <row r="31408" spans="33:36">
      <c r="AG31408" s="5"/>
      <c r="AJ31408" s="4"/>
    </row>
    <row r="31409" spans="33:36">
      <c r="AG31409" s="5"/>
      <c r="AJ31409" s="4"/>
    </row>
    <row r="31410" spans="33:36">
      <c r="AG31410" s="5"/>
      <c r="AJ31410" s="4"/>
    </row>
    <row r="31411" spans="33:36">
      <c r="AG31411" s="5"/>
      <c r="AJ31411" s="4"/>
    </row>
    <row r="31412" spans="33:36">
      <c r="AG31412" s="5"/>
      <c r="AJ31412" s="4"/>
    </row>
    <row r="31413" spans="33:36">
      <c r="AG31413" s="5"/>
      <c r="AJ31413" s="4"/>
    </row>
    <row r="31414" spans="33:36">
      <c r="AG31414" s="5"/>
      <c r="AJ31414" s="4"/>
    </row>
    <row r="31415" spans="33:36">
      <c r="AG31415" s="5"/>
      <c r="AJ31415" s="4"/>
    </row>
    <row r="31416" spans="33:36">
      <c r="AG31416" s="5"/>
      <c r="AJ31416" s="4"/>
    </row>
    <row r="31417" spans="33:36">
      <c r="AG31417" s="5"/>
      <c r="AJ31417" s="4"/>
    </row>
    <row r="31418" spans="33:36">
      <c r="AG31418" s="5"/>
      <c r="AJ31418" s="4"/>
    </row>
    <row r="31419" spans="33:36">
      <c r="AG31419" s="5"/>
      <c r="AJ31419" s="4"/>
    </row>
    <row r="31420" spans="33:36">
      <c r="AG31420" s="5"/>
      <c r="AJ31420" s="4"/>
    </row>
    <row r="31421" spans="33:36">
      <c r="AG31421" s="5"/>
      <c r="AJ31421" s="4"/>
    </row>
    <row r="31422" spans="33:36">
      <c r="AG31422" s="5"/>
      <c r="AJ31422" s="4"/>
    </row>
    <row r="31423" spans="33:36">
      <c r="AG31423" s="5"/>
      <c r="AJ31423" s="4"/>
    </row>
    <row r="31424" spans="33:36">
      <c r="AG31424" s="5"/>
      <c r="AJ31424" s="4"/>
    </row>
    <row r="31425" spans="33:36">
      <c r="AG31425" s="5"/>
      <c r="AJ31425" s="4"/>
    </row>
    <row r="31426" spans="33:36">
      <c r="AG31426" s="5"/>
      <c r="AJ31426" s="4"/>
    </row>
    <row r="31427" spans="33:36">
      <c r="AG31427" s="5"/>
      <c r="AJ31427" s="4"/>
    </row>
    <row r="31428" spans="33:36">
      <c r="AG31428" s="5"/>
      <c r="AJ31428" s="4"/>
    </row>
    <row r="31429" spans="33:36">
      <c r="AG31429" s="5"/>
      <c r="AJ31429" s="4"/>
    </row>
    <row r="31430" spans="33:36">
      <c r="AG31430" s="5"/>
      <c r="AJ31430" s="4"/>
    </row>
    <row r="31431" spans="33:36">
      <c r="AG31431" s="5"/>
      <c r="AJ31431" s="4"/>
    </row>
    <row r="31432" spans="33:36">
      <c r="AG31432" s="5"/>
      <c r="AJ31432" s="4"/>
    </row>
    <row r="31433" spans="33:36">
      <c r="AG31433" s="5"/>
      <c r="AJ31433" s="4"/>
    </row>
    <row r="31434" spans="33:36">
      <c r="AG31434" s="5"/>
      <c r="AJ31434" s="4"/>
    </row>
    <row r="31435" spans="33:36">
      <c r="AG31435" s="5"/>
      <c r="AJ31435" s="4"/>
    </row>
    <row r="31436" spans="33:36">
      <c r="AG31436" s="5"/>
      <c r="AJ31436" s="4"/>
    </row>
    <row r="31437" spans="33:36">
      <c r="AG31437" s="5"/>
      <c r="AJ31437" s="4"/>
    </row>
    <row r="31438" spans="33:36">
      <c r="AG31438" s="5"/>
      <c r="AJ31438" s="4"/>
    </row>
    <row r="31439" spans="33:36">
      <c r="AG31439" s="5"/>
      <c r="AJ31439" s="4"/>
    </row>
    <row r="31440" spans="33:36">
      <c r="AG31440" s="5"/>
      <c r="AJ31440" s="4"/>
    </row>
    <row r="31441" spans="33:36">
      <c r="AG31441" s="5"/>
      <c r="AJ31441" s="4"/>
    </row>
    <row r="31442" spans="33:36">
      <c r="AG31442" s="5"/>
      <c r="AJ31442" s="4"/>
    </row>
    <row r="31443" spans="33:36">
      <c r="AG31443" s="5"/>
      <c r="AJ31443" s="4"/>
    </row>
    <row r="31444" spans="33:36">
      <c r="AG31444" s="5"/>
      <c r="AJ31444" s="4"/>
    </row>
    <row r="31445" spans="33:36">
      <c r="AG31445" s="5"/>
      <c r="AJ31445" s="4"/>
    </row>
    <row r="31446" spans="33:36">
      <c r="AG31446" s="5"/>
      <c r="AJ31446" s="4"/>
    </row>
    <row r="31447" spans="33:36">
      <c r="AG31447" s="5"/>
      <c r="AJ31447" s="4"/>
    </row>
    <row r="31448" spans="33:36">
      <c r="AG31448" s="5"/>
      <c r="AJ31448" s="4"/>
    </row>
    <row r="31449" spans="33:36">
      <c r="AG31449" s="5"/>
      <c r="AJ31449" s="4"/>
    </row>
    <row r="31450" spans="33:36">
      <c r="AG31450" s="5"/>
      <c r="AJ31450" s="4"/>
    </row>
    <row r="31451" spans="33:36">
      <c r="AG31451" s="5"/>
      <c r="AJ31451" s="4"/>
    </row>
    <row r="31452" spans="33:36">
      <c r="AG31452" s="5"/>
      <c r="AJ31452" s="4"/>
    </row>
    <row r="31453" spans="33:36">
      <c r="AG31453" s="5"/>
      <c r="AJ31453" s="4"/>
    </row>
    <row r="31454" spans="33:36">
      <c r="AG31454" s="5"/>
      <c r="AJ31454" s="4"/>
    </row>
    <row r="31455" spans="33:36">
      <c r="AG31455" s="5"/>
      <c r="AJ31455" s="4"/>
    </row>
    <row r="31456" spans="33:36">
      <c r="AG31456" s="5"/>
      <c r="AJ31456" s="4"/>
    </row>
    <row r="31457" spans="33:36">
      <c r="AG31457" s="5"/>
      <c r="AJ31457" s="4"/>
    </row>
    <row r="31458" spans="33:36">
      <c r="AG31458" s="5"/>
      <c r="AJ31458" s="4"/>
    </row>
    <row r="31459" spans="33:36">
      <c r="AG31459" s="5"/>
      <c r="AJ31459" s="4"/>
    </row>
    <row r="31460" spans="33:36">
      <c r="AG31460" s="5"/>
      <c r="AJ31460" s="4"/>
    </row>
    <row r="31461" spans="33:36">
      <c r="AG31461" s="5"/>
      <c r="AJ31461" s="4"/>
    </row>
    <row r="31462" spans="33:36">
      <c r="AG31462" s="5"/>
      <c r="AJ31462" s="4"/>
    </row>
    <row r="31463" spans="33:36">
      <c r="AG31463" s="5"/>
      <c r="AJ31463" s="4"/>
    </row>
    <row r="31464" spans="33:36">
      <c r="AG31464" s="5"/>
      <c r="AJ31464" s="4"/>
    </row>
    <row r="31465" spans="33:36">
      <c r="AG31465" s="5"/>
      <c r="AJ31465" s="4"/>
    </row>
    <row r="31466" spans="33:36">
      <c r="AG31466" s="5"/>
      <c r="AJ31466" s="4"/>
    </row>
    <row r="31467" spans="33:36">
      <c r="AG31467" s="5"/>
      <c r="AJ31467" s="4"/>
    </row>
    <row r="31468" spans="33:36">
      <c r="AG31468" s="5"/>
      <c r="AJ31468" s="4"/>
    </row>
    <row r="31469" spans="33:36">
      <c r="AG31469" s="5"/>
      <c r="AJ31469" s="4"/>
    </row>
    <row r="31470" spans="33:36">
      <c r="AG31470" s="5"/>
      <c r="AJ31470" s="4"/>
    </row>
    <row r="31471" spans="33:36">
      <c r="AG31471" s="5"/>
      <c r="AJ31471" s="4"/>
    </row>
    <row r="31472" spans="33:36">
      <c r="AG31472" s="5"/>
      <c r="AJ31472" s="4"/>
    </row>
    <row r="31473" spans="33:36">
      <c r="AG31473" s="5"/>
      <c r="AJ31473" s="4"/>
    </row>
    <row r="31474" spans="33:36">
      <c r="AG31474" s="5"/>
      <c r="AJ31474" s="4"/>
    </row>
    <row r="31475" spans="33:36">
      <c r="AG31475" s="5"/>
      <c r="AJ31475" s="4"/>
    </row>
    <row r="31476" spans="33:36">
      <c r="AG31476" s="5"/>
      <c r="AJ31476" s="4"/>
    </row>
    <row r="31477" spans="33:36">
      <c r="AG31477" s="5"/>
      <c r="AJ31477" s="4"/>
    </row>
    <row r="31478" spans="33:36">
      <c r="AG31478" s="5"/>
      <c r="AJ31478" s="4"/>
    </row>
    <row r="31479" spans="33:36">
      <c r="AG31479" s="5"/>
      <c r="AJ31479" s="4"/>
    </row>
    <row r="31480" spans="33:36">
      <c r="AG31480" s="5"/>
      <c r="AJ31480" s="4"/>
    </row>
    <row r="31481" spans="33:36">
      <c r="AG31481" s="5"/>
      <c r="AJ31481" s="4"/>
    </row>
    <row r="31482" spans="33:36">
      <c r="AG31482" s="5"/>
      <c r="AJ31482" s="4"/>
    </row>
    <row r="31483" spans="33:36">
      <c r="AG31483" s="5"/>
      <c r="AJ31483" s="4"/>
    </row>
    <row r="31484" spans="33:36">
      <c r="AG31484" s="5"/>
      <c r="AJ31484" s="4"/>
    </row>
    <row r="31485" spans="33:36">
      <c r="AG31485" s="5"/>
      <c r="AJ31485" s="4"/>
    </row>
    <row r="31486" spans="33:36">
      <c r="AG31486" s="5"/>
      <c r="AJ31486" s="4"/>
    </row>
    <row r="31487" spans="33:36">
      <c r="AG31487" s="5"/>
      <c r="AJ31487" s="4"/>
    </row>
    <row r="31488" spans="33:36">
      <c r="AG31488" s="5"/>
      <c r="AJ31488" s="4"/>
    </row>
    <row r="31489" spans="33:36">
      <c r="AG31489" s="5"/>
      <c r="AJ31489" s="4"/>
    </row>
    <row r="31490" spans="33:36">
      <c r="AG31490" s="5"/>
      <c r="AJ31490" s="4"/>
    </row>
    <row r="31491" spans="33:36">
      <c r="AG31491" s="5"/>
      <c r="AJ31491" s="4"/>
    </row>
    <row r="31492" spans="33:36">
      <c r="AG31492" s="5"/>
      <c r="AJ31492" s="4"/>
    </row>
    <row r="31493" spans="33:36">
      <c r="AG31493" s="5"/>
      <c r="AJ31493" s="4"/>
    </row>
    <row r="31494" spans="33:36">
      <c r="AG31494" s="5"/>
      <c r="AJ31494" s="4"/>
    </row>
    <row r="31495" spans="33:36">
      <c r="AG31495" s="5"/>
      <c r="AJ31495" s="4"/>
    </row>
    <row r="31496" spans="33:36">
      <c r="AG31496" s="5"/>
      <c r="AJ31496" s="4"/>
    </row>
    <row r="31497" spans="33:36">
      <c r="AG31497" s="5"/>
      <c r="AJ31497" s="4"/>
    </row>
    <row r="31498" spans="33:36">
      <c r="AG31498" s="5"/>
      <c r="AJ31498" s="4"/>
    </row>
    <row r="31499" spans="33:36">
      <c r="AG31499" s="5"/>
      <c r="AJ31499" s="4"/>
    </row>
    <row r="31500" spans="33:36">
      <c r="AG31500" s="5"/>
      <c r="AJ31500" s="4"/>
    </row>
    <row r="31501" spans="33:36">
      <c r="AG31501" s="5"/>
      <c r="AJ31501" s="4"/>
    </row>
    <row r="31502" spans="33:36">
      <c r="AG31502" s="5"/>
      <c r="AJ31502" s="4"/>
    </row>
    <row r="31503" spans="33:36">
      <c r="AG31503" s="5"/>
      <c r="AJ31503" s="4"/>
    </row>
    <row r="31504" spans="33:36">
      <c r="AG31504" s="5"/>
      <c r="AJ31504" s="4"/>
    </row>
    <row r="31505" spans="33:36">
      <c r="AG31505" s="5"/>
      <c r="AJ31505" s="4"/>
    </row>
    <row r="31506" spans="33:36">
      <c r="AG31506" s="5"/>
      <c r="AJ31506" s="4"/>
    </row>
    <row r="31507" spans="33:36">
      <c r="AG31507" s="5"/>
      <c r="AJ31507" s="4"/>
    </row>
    <row r="31508" spans="33:36">
      <c r="AG31508" s="5"/>
      <c r="AJ31508" s="4"/>
    </row>
    <row r="31509" spans="33:36">
      <c r="AG31509" s="5"/>
      <c r="AJ31509" s="4"/>
    </row>
    <row r="31510" spans="33:36">
      <c r="AG31510" s="5"/>
      <c r="AJ31510" s="4"/>
    </row>
    <row r="31511" spans="33:36">
      <c r="AG31511" s="5"/>
      <c r="AJ31511" s="4"/>
    </row>
    <row r="31512" spans="33:36">
      <c r="AG31512" s="5"/>
      <c r="AJ31512" s="4"/>
    </row>
    <row r="31513" spans="33:36">
      <c r="AG31513" s="5"/>
      <c r="AJ31513" s="4"/>
    </row>
    <row r="31514" spans="33:36">
      <c r="AG31514" s="5"/>
      <c r="AJ31514" s="4"/>
    </row>
    <row r="31515" spans="33:36">
      <c r="AG31515" s="5"/>
      <c r="AJ31515" s="4"/>
    </row>
    <row r="31516" spans="33:36">
      <c r="AG31516" s="5"/>
      <c r="AJ31516" s="4"/>
    </row>
    <row r="31517" spans="33:36">
      <c r="AG31517" s="5"/>
      <c r="AJ31517" s="4"/>
    </row>
    <row r="31518" spans="33:36">
      <c r="AG31518" s="5"/>
      <c r="AJ31518" s="4"/>
    </row>
    <row r="31519" spans="33:36">
      <c r="AG31519" s="5"/>
      <c r="AJ31519" s="4"/>
    </row>
    <row r="31520" spans="33:36">
      <c r="AG31520" s="5"/>
      <c r="AJ31520" s="4"/>
    </row>
    <row r="31521" spans="33:36">
      <c r="AG31521" s="5"/>
      <c r="AJ31521" s="4"/>
    </row>
    <row r="31522" spans="33:36">
      <c r="AG31522" s="5"/>
      <c r="AJ31522" s="4"/>
    </row>
    <row r="31523" spans="33:36">
      <c r="AG31523" s="5"/>
      <c r="AJ31523" s="4"/>
    </row>
    <row r="31524" spans="33:36">
      <c r="AG31524" s="5"/>
      <c r="AJ31524" s="4"/>
    </row>
    <row r="31525" spans="33:36">
      <c r="AG31525" s="5"/>
      <c r="AJ31525" s="4"/>
    </row>
    <row r="31526" spans="33:36">
      <c r="AG31526" s="5"/>
      <c r="AJ31526" s="4"/>
    </row>
    <row r="31527" spans="33:36">
      <c r="AG31527" s="5"/>
      <c r="AJ31527" s="4"/>
    </row>
    <row r="31528" spans="33:36">
      <c r="AG31528" s="5"/>
      <c r="AJ31528" s="4"/>
    </row>
    <row r="31529" spans="33:36">
      <c r="AG31529" s="5"/>
      <c r="AJ31529" s="4"/>
    </row>
    <row r="31530" spans="33:36">
      <c r="AG31530" s="5"/>
      <c r="AJ31530" s="4"/>
    </row>
    <row r="31531" spans="33:36">
      <c r="AG31531" s="5"/>
      <c r="AJ31531" s="4"/>
    </row>
    <row r="31532" spans="33:36">
      <c r="AG31532" s="5"/>
      <c r="AJ31532" s="4"/>
    </row>
    <row r="31533" spans="33:36">
      <c r="AG31533" s="5"/>
      <c r="AJ31533" s="4"/>
    </row>
    <row r="31534" spans="33:36">
      <c r="AG31534" s="5"/>
      <c r="AJ31534" s="4"/>
    </row>
    <row r="31535" spans="33:36">
      <c r="AG31535" s="5"/>
      <c r="AJ31535" s="4"/>
    </row>
    <row r="31536" spans="33:36">
      <c r="AG31536" s="5"/>
      <c r="AJ31536" s="4"/>
    </row>
    <row r="31537" spans="33:36">
      <c r="AG31537" s="5"/>
      <c r="AJ31537" s="4"/>
    </row>
    <row r="31538" spans="33:36">
      <c r="AG31538" s="5"/>
      <c r="AJ31538" s="4"/>
    </row>
    <row r="31539" spans="33:36">
      <c r="AG31539" s="5"/>
      <c r="AJ31539" s="4"/>
    </row>
    <row r="31540" spans="33:36">
      <c r="AG31540" s="5"/>
      <c r="AJ31540" s="4"/>
    </row>
    <row r="31541" spans="33:36">
      <c r="AG31541" s="5"/>
      <c r="AJ31541" s="4"/>
    </row>
    <row r="31542" spans="33:36">
      <c r="AG31542" s="5"/>
      <c r="AJ31542" s="4"/>
    </row>
    <row r="31543" spans="33:36">
      <c r="AG31543" s="5"/>
      <c r="AJ31543" s="4"/>
    </row>
    <row r="31544" spans="33:36">
      <c r="AG31544" s="5"/>
      <c r="AJ31544" s="4"/>
    </row>
    <row r="31545" spans="33:36">
      <c r="AG31545" s="5"/>
      <c r="AJ31545" s="4"/>
    </row>
    <row r="31546" spans="33:36">
      <c r="AG31546" s="5"/>
      <c r="AJ31546" s="4"/>
    </row>
    <row r="31547" spans="33:36">
      <c r="AG31547" s="5"/>
      <c r="AJ31547" s="4"/>
    </row>
    <row r="31548" spans="33:36">
      <c r="AG31548" s="5"/>
      <c r="AJ31548" s="4"/>
    </row>
    <row r="31549" spans="33:36">
      <c r="AG31549" s="5"/>
      <c r="AJ31549" s="4"/>
    </row>
    <row r="31550" spans="33:36">
      <c r="AG31550" s="5"/>
      <c r="AJ31550" s="4"/>
    </row>
    <row r="31551" spans="33:36">
      <c r="AG31551" s="5"/>
      <c r="AJ31551" s="4"/>
    </row>
    <row r="31552" spans="33:36">
      <c r="AG31552" s="5"/>
      <c r="AJ31552" s="4"/>
    </row>
    <row r="31553" spans="33:36">
      <c r="AG31553" s="5"/>
      <c r="AJ31553" s="4"/>
    </row>
    <row r="31554" spans="33:36">
      <c r="AG31554" s="5"/>
      <c r="AJ31554" s="4"/>
    </row>
    <row r="31555" spans="33:36">
      <c r="AG31555" s="5"/>
      <c r="AJ31555" s="4"/>
    </row>
    <row r="31556" spans="33:36">
      <c r="AG31556" s="5"/>
      <c r="AJ31556" s="4"/>
    </row>
    <row r="31557" spans="33:36">
      <c r="AG31557" s="5"/>
      <c r="AJ31557" s="4"/>
    </row>
    <row r="31558" spans="33:36">
      <c r="AG31558" s="5"/>
      <c r="AJ31558" s="4"/>
    </row>
    <row r="31559" spans="33:36">
      <c r="AG31559" s="5"/>
      <c r="AJ31559" s="4"/>
    </row>
    <row r="31560" spans="33:36">
      <c r="AG31560" s="5"/>
      <c r="AJ31560" s="4"/>
    </row>
    <row r="31561" spans="33:36">
      <c r="AG31561" s="5"/>
      <c r="AJ31561" s="4"/>
    </row>
    <row r="31562" spans="33:36">
      <c r="AG31562" s="5"/>
      <c r="AJ31562" s="4"/>
    </row>
    <row r="31563" spans="33:36">
      <c r="AG31563" s="5"/>
      <c r="AJ31563" s="4"/>
    </row>
    <row r="31564" spans="33:36">
      <c r="AG31564" s="5"/>
      <c r="AJ31564" s="4"/>
    </row>
    <row r="31565" spans="33:36">
      <c r="AG31565" s="5"/>
      <c r="AJ31565" s="4"/>
    </row>
    <row r="31566" spans="33:36">
      <c r="AG31566" s="5"/>
      <c r="AJ31566" s="4"/>
    </row>
    <row r="31567" spans="33:36">
      <c r="AG31567" s="5"/>
      <c r="AJ31567" s="4"/>
    </row>
    <row r="31568" spans="33:36">
      <c r="AG31568" s="5"/>
      <c r="AJ31568" s="4"/>
    </row>
    <row r="31569" spans="33:36">
      <c r="AG31569" s="5"/>
      <c r="AJ31569" s="4"/>
    </row>
    <row r="31570" spans="33:36">
      <c r="AG31570" s="5"/>
      <c r="AJ31570" s="4"/>
    </row>
    <row r="31571" spans="33:36">
      <c r="AG31571" s="5"/>
      <c r="AJ31571" s="4"/>
    </row>
    <row r="31572" spans="33:36">
      <c r="AG31572" s="5"/>
      <c r="AJ31572" s="4"/>
    </row>
    <row r="31573" spans="33:36">
      <c r="AG31573" s="5"/>
      <c r="AJ31573" s="4"/>
    </row>
    <row r="31574" spans="33:36">
      <c r="AG31574" s="5"/>
      <c r="AJ31574" s="4"/>
    </row>
    <row r="31575" spans="33:36">
      <c r="AG31575" s="5"/>
      <c r="AJ31575" s="4"/>
    </row>
    <row r="31576" spans="33:36">
      <c r="AG31576" s="5"/>
      <c r="AJ31576" s="4"/>
    </row>
    <row r="31577" spans="33:36">
      <c r="AG31577" s="5"/>
      <c r="AJ31577" s="4"/>
    </row>
    <row r="31578" spans="33:36">
      <c r="AG31578" s="5"/>
      <c r="AJ31578" s="4"/>
    </row>
    <row r="31579" spans="33:36">
      <c r="AG31579" s="5"/>
      <c r="AJ31579" s="4"/>
    </row>
    <row r="31580" spans="33:36">
      <c r="AG31580" s="5"/>
      <c r="AJ31580" s="4"/>
    </row>
    <row r="31581" spans="33:36">
      <c r="AG31581" s="5"/>
      <c r="AJ31581" s="4"/>
    </row>
    <row r="31582" spans="33:36">
      <c r="AG31582" s="5"/>
      <c r="AJ31582" s="4"/>
    </row>
    <row r="31583" spans="33:36">
      <c r="AG31583" s="5"/>
      <c r="AJ31583" s="4"/>
    </row>
    <row r="31584" spans="33:36">
      <c r="AG31584" s="5"/>
      <c r="AJ31584" s="4"/>
    </row>
    <row r="31585" spans="33:36">
      <c r="AG31585" s="5"/>
      <c r="AJ31585" s="4"/>
    </row>
    <row r="31586" spans="33:36">
      <c r="AG31586" s="5"/>
      <c r="AJ31586" s="4"/>
    </row>
    <row r="31587" spans="33:36">
      <c r="AG31587" s="5"/>
      <c r="AJ31587" s="4"/>
    </row>
    <row r="31588" spans="33:36">
      <c r="AG31588" s="5"/>
      <c r="AJ31588" s="4"/>
    </row>
    <row r="31589" spans="33:36">
      <c r="AG31589" s="5"/>
      <c r="AJ31589" s="4"/>
    </row>
    <row r="31590" spans="33:36">
      <c r="AG31590" s="5"/>
      <c r="AJ31590" s="4"/>
    </row>
    <row r="31591" spans="33:36">
      <c r="AG31591" s="5"/>
      <c r="AJ31591" s="4"/>
    </row>
    <row r="31592" spans="33:36">
      <c r="AG31592" s="5"/>
      <c r="AJ31592" s="4"/>
    </row>
    <row r="31593" spans="33:36">
      <c r="AG31593" s="5"/>
      <c r="AJ31593" s="4"/>
    </row>
    <row r="31594" spans="33:36">
      <c r="AG31594" s="5"/>
      <c r="AJ31594" s="4"/>
    </row>
    <row r="31595" spans="33:36">
      <c r="AG31595" s="5"/>
      <c r="AJ31595" s="4"/>
    </row>
    <row r="31596" spans="33:36">
      <c r="AG31596" s="5"/>
      <c r="AJ31596" s="4"/>
    </row>
    <row r="31597" spans="33:36">
      <c r="AG31597" s="5"/>
      <c r="AJ31597" s="4"/>
    </row>
    <row r="31598" spans="33:36">
      <c r="AG31598" s="5"/>
      <c r="AJ31598" s="4"/>
    </row>
    <row r="31599" spans="33:36">
      <c r="AG31599" s="5"/>
      <c r="AJ31599" s="4"/>
    </row>
    <row r="31600" spans="33:36">
      <c r="AG31600" s="5"/>
      <c r="AJ31600" s="4"/>
    </row>
    <row r="31601" spans="33:36">
      <c r="AG31601" s="5"/>
      <c r="AJ31601" s="4"/>
    </row>
    <row r="31602" spans="33:36">
      <c r="AG31602" s="5"/>
      <c r="AJ31602" s="4"/>
    </row>
    <row r="31603" spans="33:36">
      <c r="AG31603" s="5"/>
      <c r="AJ31603" s="4"/>
    </row>
    <row r="31604" spans="33:36">
      <c r="AG31604" s="5"/>
      <c r="AJ31604" s="4"/>
    </row>
    <row r="31605" spans="33:36">
      <c r="AG31605" s="5"/>
      <c r="AJ31605" s="4"/>
    </row>
    <row r="31606" spans="33:36">
      <c r="AG31606" s="5"/>
      <c r="AJ31606" s="4"/>
    </row>
    <row r="31607" spans="33:36">
      <c r="AG31607" s="5"/>
      <c r="AJ31607" s="4"/>
    </row>
    <row r="31608" spans="33:36">
      <c r="AG31608" s="5"/>
      <c r="AJ31608" s="4"/>
    </row>
    <row r="31609" spans="33:36">
      <c r="AG31609" s="5"/>
      <c r="AJ31609" s="4"/>
    </row>
    <row r="31610" spans="33:36">
      <c r="AG31610" s="5"/>
      <c r="AJ31610" s="4"/>
    </row>
    <row r="31611" spans="33:36">
      <c r="AG31611" s="5"/>
      <c r="AJ31611" s="4"/>
    </row>
    <row r="31612" spans="33:36">
      <c r="AG31612" s="5"/>
      <c r="AJ31612" s="4"/>
    </row>
    <row r="31613" spans="33:36">
      <c r="AG31613" s="5"/>
      <c r="AJ31613" s="4"/>
    </row>
    <row r="31614" spans="33:36">
      <c r="AG31614" s="5"/>
      <c r="AJ31614" s="4"/>
    </row>
    <row r="31615" spans="33:36">
      <c r="AG31615" s="5"/>
      <c r="AJ31615" s="4"/>
    </row>
    <row r="31616" spans="33:36">
      <c r="AG31616" s="5"/>
      <c r="AJ31616" s="4"/>
    </row>
    <row r="31617" spans="33:36">
      <c r="AG31617" s="5"/>
      <c r="AJ31617" s="4"/>
    </row>
    <row r="31618" spans="33:36">
      <c r="AG31618" s="5"/>
      <c r="AJ31618" s="4"/>
    </row>
    <row r="31619" spans="33:36">
      <c r="AG31619" s="5"/>
      <c r="AJ31619" s="4"/>
    </row>
    <row r="31620" spans="33:36">
      <c r="AG31620" s="5"/>
      <c r="AJ31620" s="4"/>
    </row>
    <row r="31621" spans="33:36">
      <c r="AG31621" s="5"/>
      <c r="AJ31621" s="4"/>
    </row>
    <row r="31622" spans="33:36">
      <c r="AG31622" s="5"/>
      <c r="AJ31622" s="4"/>
    </row>
    <row r="31623" spans="33:36">
      <c r="AG31623" s="5"/>
      <c r="AJ31623" s="4"/>
    </row>
    <row r="31624" spans="33:36">
      <c r="AG31624" s="5"/>
      <c r="AJ31624" s="4"/>
    </row>
    <row r="31625" spans="33:36">
      <c r="AG31625" s="5"/>
      <c r="AJ31625" s="4"/>
    </row>
    <row r="31626" spans="33:36">
      <c r="AG31626" s="5"/>
      <c r="AJ31626" s="4"/>
    </row>
    <row r="31627" spans="33:36">
      <c r="AG31627" s="5"/>
      <c r="AJ31627" s="4"/>
    </row>
    <row r="31628" spans="33:36">
      <c r="AG31628" s="5"/>
      <c r="AJ31628" s="4"/>
    </row>
    <row r="31629" spans="33:36">
      <c r="AG31629" s="5"/>
      <c r="AJ31629" s="4"/>
    </row>
    <row r="31630" spans="33:36">
      <c r="AG31630" s="5"/>
      <c r="AJ31630" s="4"/>
    </row>
    <row r="31631" spans="33:36">
      <c r="AG31631" s="5"/>
      <c r="AJ31631" s="4"/>
    </row>
    <row r="31632" spans="33:36">
      <c r="AG31632" s="5"/>
      <c r="AJ31632" s="4"/>
    </row>
    <row r="31633" spans="33:36">
      <c r="AG31633" s="5"/>
      <c r="AJ31633" s="4"/>
    </row>
    <row r="31634" spans="33:36">
      <c r="AG31634" s="5"/>
      <c r="AJ31634" s="4"/>
    </row>
    <row r="31635" spans="33:36">
      <c r="AG31635" s="5"/>
      <c r="AJ31635" s="4"/>
    </row>
    <row r="31636" spans="33:36">
      <c r="AG31636" s="5"/>
      <c r="AJ31636" s="4"/>
    </row>
    <row r="31637" spans="33:36">
      <c r="AG31637" s="5"/>
      <c r="AJ31637" s="4"/>
    </row>
    <row r="31638" spans="33:36">
      <c r="AG31638" s="5"/>
      <c r="AJ31638" s="4"/>
    </row>
    <row r="31639" spans="33:36">
      <c r="AG31639" s="5"/>
      <c r="AJ31639" s="4"/>
    </row>
    <row r="31640" spans="33:36">
      <c r="AG31640" s="5"/>
      <c r="AJ31640" s="4"/>
    </row>
    <row r="31641" spans="33:36">
      <c r="AG31641" s="5"/>
      <c r="AJ31641" s="4"/>
    </row>
    <row r="31642" spans="33:36">
      <c r="AG31642" s="5"/>
      <c r="AJ31642" s="4"/>
    </row>
    <row r="31643" spans="33:36">
      <c r="AG31643" s="5"/>
      <c r="AJ31643" s="4"/>
    </row>
    <row r="31644" spans="33:36">
      <c r="AG31644" s="5"/>
      <c r="AJ31644" s="4"/>
    </row>
    <row r="31645" spans="33:36">
      <c r="AG31645" s="5"/>
      <c r="AJ31645" s="4"/>
    </row>
    <row r="31646" spans="33:36">
      <c r="AG31646" s="5"/>
      <c r="AJ31646" s="4"/>
    </row>
    <row r="31647" spans="33:36">
      <c r="AG31647" s="5"/>
      <c r="AJ31647" s="4"/>
    </row>
    <row r="31648" spans="33:36">
      <c r="AG31648" s="5"/>
      <c r="AJ31648" s="4"/>
    </row>
    <row r="31649" spans="33:36">
      <c r="AG31649" s="5"/>
      <c r="AJ31649" s="4"/>
    </row>
    <row r="31650" spans="33:36">
      <c r="AG31650" s="5"/>
      <c r="AJ31650" s="4"/>
    </row>
    <row r="31651" spans="33:36">
      <c r="AG31651" s="5"/>
      <c r="AJ31651" s="4"/>
    </row>
    <row r="31652" spans="33:36">
      <c r="AG31652" s="5"/>
      <c r="AJ31652" s="4"/>
    </row>
    <row r="31653" spans="33:36">
      <c r="AG31653" s="5"/>
      <c r="AJ31653" s="4"/>
    </row>
    <row r="31654" spans="33:36">
      <c r="AG31654" s="5"/>
      <c r="AJ31654" s="4"/>
    </row>
    <row r="31655" spans="33:36">
      <c r="AG31655" s="5"/>
      <c r="AJ31655" s="4"/>
    </row>
    <row r="31656" spans="33:36">
      <c r="AG31656" s="5"/>
      <c r="AJ31656" s="4"/>
    </row>
    <row r="31657" spans="33:36">
      <c r="AG31657" s="5"/>
      <c r="AJ31657" s="4"/>
    </row>
    <row r="31658" spans="33:36">
      <c r="AG31658" s="5"/>
      <c r="AJ31658" s="4"/>
    </row>
    <row r="31659" spans="33:36">
      <c r="AG31659" s="5"/>
      <c r="AJ31659" s="4"/>
    </row>
    <row r="31660" spans="33:36">
      <c r="AG31660" s="5"/>
      <c r="AJ31660" s="4"/>
    </row>
    <row r="31661" spans="33:36">
      <c r="AG31661" s="5"/>
      <c r="AJ31661" s="4"/>
    </row>
    <row r="31662" spans="33:36">
      <c r="AG31662" s="5"/>
      <c r="AJ31662" s="4"/>
    </row>
    <row r="31663" spans="33:36">
      <c r="AG31663" s="5"/>
      <c r="AJ31663" s="4"/>
    </row>
    <row r="31664" spans="33:36">
      <c r="AG31664" s="5"/>
      <c r="AJ31664" s="4"/>
    </row>
    <row r="31665" spans="33:36">
      <c r="AG31665" s="5"/>
      <c r="AJ31665" s="4"/>
    </row>
    <row r="31666" spans="33:36">
      <c r="AG31666" s="5"/>
      <c r="AJ31666" s="4"/>
    </row>
    <row r="31667" spans="33:36">
      <c r="AG31667" s="5"/>
      <c r="AJ31667" s="4"/>
    </row>
    <row r="31668" spans="33:36">
      <c r="AG31668" s="5"/>
      <c r="AJ31668" s="4"/>
    </row>
    <row r="31669" spans="33:36">
      <c r="AG31669" s="5"/>
      <c r="AJ31669" s="4"/>
    </row>
    <row r="31670" spans="33:36">
      <c r="AG31670" s="5"/>
      <c r="AJ31670" s="4"/>
    </row>
    <row r="31671" spans="33:36">
      <c r="AG31671" s="5"/>
      <c r="AJ31671" s="4"/>
    </row>
    <row r="31672" spans="33:36">
      <c r="AG31672" s="5"/>
      <c r="AJ31672" s="4"/>
    </row>
    <row r="31673" spans="33:36">
      <c r="AG31673" s="5"/>
      <c r="AJ31673" s="4"/>
    </row>
    <row r="31674" spans="33:36">
      <c r="AG31674" s="5"/>
      <c r="AJ31674" s="4"/>
    </row>
    <row r="31675" spans="33:36">
      <c r="AG31675" s="5"/>
      <c r="AJ31675" s="4"/>
    </row>
    <row r="31676" spans="33:36">
      <c r="AG31676" s="5"/>
      <c r="AJ31676" s="4"/>
    </row>
    <row r="31677" spans="33:36">
      <c r="AG31677" s="5"/>
      <c r="AJ31677" s="4"/>
    </row>
    <row r="31678" spans="33:36">
      <c r="AG31678" s="5"/>
      <c r="AJ31678" s="4"/>
    </row>
    <row r="31679" spans="33:36">
      <c r="AG31679" s="5"/>
      <c r="AJ31679" s="4"/>
    </row>
    <row r="31680" spans="33:36">
      <c r="AG31680" s="5"/>
      <c r="AJ31680" s="4"/>
    </row>
    <row r="31681" spans="33:36">
      <c r="AG31681" s="5"/>
      <c r="AJ31681" s="4"/>
    </row>
    <row r="31682" spans="33:36">
      <c r="AG31682" s="5"/>
      <c r="AJ31682" s="4"/>
    </row>
    <row r="31683" spans="33:36">
      <c r="AG31683" s="5"/>
      <c r="AJ31683" s="4"/>
    </row>
    <row r="31684" spans="33:36">
      <c r="AG31684" s="5"/>
      <c r="AJ31684" s="4"/>
    </row>
    <row r="31685" spans="33:36">
      <c r="AG31685" s="5"/>
      <c r="AJ31685" s="4"/>
    </row>
    <row r="31686" spans="33:36">
      <c r="AG31686" s="5"/>
      <c r="AJ31686" s="4"/>
    </row>
    <row r="31687" spans="33:36">
      <c r="AG31687" s="5"/>
      <c r="AJ31687" s="4"/>
    </row>
    <row r="31688" spans="33:36">
      <c r="AG31688" s="5"/>
      <c r="AJ31688" s="4"/>
    </row>
    <row r="31689" spans="33:36">
      <c r="AG31689" s="5"/>
      <c r="AJ31689" s="4"/>
    </row>
    <row r="31690" spans="33:36">
      <c r="AG31690" s="5"/>
      <c r="AJ31690" s="4"/>
    </row>
    <row r="31691" spans="33:36">
      <c r="AG31691" s="5"/>
      <c r="AJ31691" s="4"/>
    </row>
    <row r="31692" spans="33:36">
      <c r="AG31692" s="5"/>
      <c r="AJ31692" s="4"/>
    </row>
    <row r="31693" spans="33:36">
      <c r="AG31693" s="5"/>
      <c r="AJ31693" s="4"/>
    </row>
    <row r="31694" spans="33:36">
      <c r="AG31694" s="5"/>
      <c r="AJ31694" s="4"/>
    </row>
    <row r="31695" spans="33:36">
      <c r="AG31695" s="5"/>
      <c r="AJ31695" s="4"/>
    </row>
    <row r="31696" spans="33:36">
      <c r="AG31696" s="5"/>
      <c r="AJ31696" s="4"/>
    </row>
    <row r="31697" spans="33:36">
      <c r="AG31697" s="5"/>
      <c r="AJ31697" s="4"/>
    </row>
    <row r="31698" spans="33:36">
      <c r="AG31698" s="5"/>
      <c r="AJ31698" s="4"/>
    </row>
    <row r="31699" spans="33:36">
      <c r="AG31699" s="5"/>
      <c r="AJ31699" s="4"/>
    </row>
    <row r="31700" spans="33:36">
      <c r="AG31700" s="5"/>
      <c r="AJ31700" s="4"/>
    </row>
    <row r="31701" spans="33:36">
      <c r="AG31701" s="5"/>
      <c r="AJ31701" s="4"/>
    </row>
    <row r="31702" spans="33:36">
      <c r="AG31702" s="5"/>
      <c r="AJ31702" s="4"/>
    </row>
    <row r="31703" spans="33:36">
      <c r="AG31703" s="5"/>
      <c r="AJ31703" s="4"/>
    </row>
    <row r="31704" spans="33:36">
      <c r="AG31704" s="5"/>
      <c r="AJ31704" s="4"/>
    </row>
    <row r="31705" spans="33:36">
      <c r="AG31705" s="5"/>
      <c r="AJ31705" s="4"/>
    </row>
    <row r="31706" spans="33:36">
      <c r="AG31706" s="5"/>
      <c r="AJ31706" s="4"/>
    </row>
    <row r="31707" spans="33:36">
      <c r="AG31707" s="5"/>
      <c r="AJ31707" s="4"/>
    </row>
    <row r="31708" spans="33:36">
      <c r="AG31708" s="5"/>
      <c r="AJ31708" s="4"/>
    </row>
    <row r="31709" spans="33:36">
      <c r="AG31709" s="5"/>
      <c r="AJ31709" s="4"/>
    </row>
    <row r="31710" spans="33:36">
      <c r="AG31710" s="5"/>
      <c r="AJ31710" s="4"/>
    </row>
    <row r="31711" spans="33:36">
      <c r="AG31711" s="5"/>
      <c r="AJ31711" s="4"/>
    </row>
    <row r="31712" spans="33:36">
      <c r="AG31712" s="5"/>
      <c r="AJ31712" s="4"/>
    </row>
    <row r="31713" spans="33:36">
      <c r="AG31713" s="5"/>
      <c r="AJ31713" s="4"/>
    </row>
    <row r="31714" spans="33:36">
      <c r="AG31714" s="5"/>
      <c r="AJ31714" s="4"/>
    </row>
    <row r="31715" spans="33:36">
      <c r="AG31715" s="5"/>
      <c r="AJ31715" s="4"/>
    </row>
    <row r="31716" spans="33:36">
      <c r="AG31716" s="5"/>
      <c r="AJ31716" s="4"/>
    </row>
    <row r="31717" spans="33:36">
      <c r="AG31717" s="5"/>
      <c r="AJ31717" s="4"/>
    </row>
    <row r="31718" spans="33:36">
      <c r="AG31718" s="5"/>
      <c r="AJ31718" s="4"/>
    </row>
    <row r="31719" spans="33:36">
      <c r="AG31719" s="5"/>
      <c r="AJ31719" s="4"/>
    </row>
    <row r="31720" spans="33:36">
      <c r="AG31720" s="5"/>
      <c r="AJ31720" s="4"/>
    </row>
    <row r="31721" spans="33:36">
      <c r="AG31721" s="5"/>
      <c r="AJ31721" s="4"/>
    </row>
    <row r="31722" spans="33:36">
      <c r="AG31722" s="5"/>
      <c r="AJ31722" s="4"/>
    </row>
    <row r="31723" spans="33:36">
      <c r="AG31723" s="5"/>
      <c r="AJ31723" s="4"/>
    </row>
    <row r="31724" spans="33:36">
      <c r="AG31724" s="5"/>
      <c r="AJ31724" s="4"/>
    </row>
    <row r="31725" spans="33:36">
      <c r="AG31725" s="5"/>
      <c r="AJ31725" s="4"/>
    </row>
    <row r="31726" spans="33:36">
      <c r="AG31726" s="5"/>
      <c r="AJ31726" s="4"/>
    </row>
    <row r="31727" spans="33:36">
      <c r="AG31727" s="5"/>
      <c r="AJ31727" s="4"/>
    </row>
    <row r="31728" spans="33:36">
      <c r="AG31728" s="5"/>
      <c r="AJ31728" s="4"/>
    </row>
    <row r="31729" spans="33:36">
      <c r="AG31729" s="5"/>
      <c r="AJ31729" s="4"/>
    </row>
    <row r="31730" spans="33:36">
      <c r="AG31730" s="5"/>
      <c r="AJ31730" s="4"/>
    </row>
    <row r="31731" spans="33:36">
      <c r="AG31731" s="5"/>
      <c r="AJ31731" s="4"/>
    </row>
    <row r="31732" spans="33:36">
      <c r="AG31732" s="5"/>
      <c r="AJ31732" s="4"/>
    </row>
    <row r="31733" spans="33:36">
      <c r="AG31733" s="5"/>
      <c r="AJ31733" s="4"/>
    </row>
    <row r="31734" spans="33:36">
      <c r="AG31734" s="5"/>
      <c r="AJ31734" s="4"/>
    </row>
    <row r="31735" spans="33:36">
      <c r="AG31735" s="5"/>
      <c r="AJ31735" s="4"/>
    </row>
    <row r="31736" spans="33:36">
      <c r="AG31736" s="5"/>
      <c r="AJ31736" s="4"/>
    </row>
    <row r="31737" spans="33:36">
      <c r="AG31737" s="5"/>
      <c r="AJ31737" s="4"/>
    </row>
    <row r="31738" spans="33:36">
      <c r="AG31738" s="5"/>
      <c r="AJ31738" s="4"/>
    </row>
    <row r="31739" spans="33:36">
      <c r="AG31739" s="5"/>
      <c r="AJ31739" s="4"/>
    </row>
    <row r="31740" spans="33:36">
      <c r="AG31740" s="5"/>
      <c r="AJ31740" s="4"/>
    </row>
    <row r="31741" spans="33:36">
      <c r="AG31741" s="5"/>
      <c r="AJ31741" s="4"/>
    </row>
    <row r="31742" spans="33:36">
      <c r="AG31742" s="5"/>
      <c r="AJ31742" s="4"/>
    </row>
    <row r="31743" spans="33:36">
      <c r="AG31743" s="5"/>
      <c r="AJ31743" s="4"/>
    </row>
    <row r="31744" spans="33:36">
      <c r="AG31744" s="5"/>
      <c r="AJ31744" s="4"/>
    </row>
    <row r="31745" spans="33:36">
      <c r="AG31745" s="5"/>
      <c r="AJ31745" s="4"/>
    </row>
    <row r="31746" spans="33:36">
      <c r="AG31746" s="5"/>
      <c r="AJ31746" s="4"/>
    </row>
    <row r="31747" spans="33:36">
      <c r="AG31747" s="5"/>
      <c r="AJ31747" s="4"/>
    </row>
    <row r="31748" spans="33:36">
      <c r="AG31748" s="5"/>
      <c r="AJ31748" s="4"/>
    </row>
    <row r="31749" spans="33:36">
      <c r="AG31749" s="5"/>
      <c r="AJ31749" s="4"/>
    </row>
    <row r="31750" spans="33:36">
      <c r="AG31750" s="5"/>
      <c r="AJ31750" s="4"/>
    </row>
    <row r="31751" spans="33:36">
      <c r="AG31751" s="5"/>
      <c r="AJ31751" s="4"/>
    </row>
    <row r="31752" spans="33:36">
      <c r="AG31752" s="5"/>
      <c r="AJ31752" s="4"/>
    </row>
    <row r="31753" spans="33:36">
      <c r="AG31753" s="5"/>
      <c r="AJ31753" s="4"/>
    </row>
    <row r="31754" spans="33:36">
      <c r="AG31754" s="5"/>
      <c r="AJ31754" s="4"/>
    </row>
    <row r="31755" spans="33:36">
      <c r="AG31755" s="5"/>
      <c r="AJ31755" s="4"/>
    </row>
    <row r="31756" spans="33:36">
      <c r="AG31756" s="5"/>
      <c r="AJ31756" s="4"/>
    </row>
    <row r="31757" spans="33:36">
      <c r="AG31757" s="5"/>
      <c r="AJ31757" s="4"/>
    </row>
    <row r="31758" spans="33:36">
      <c r="AG31758" s="5"/>
      <c r="AJ31758" s="4"/>
    </row>
    <row r="31759" spans="33:36">
      <c r="AG31759" s="5"/>
      <c r="AJ31759" s="4"/>
    </row>
    <row r="31760" spans="33:36">
      <c r="AG31760" s="5"/>
      <c r="AJ31760" s="4"/>
    </row>
    <row r="31761" spans="33:36">
      <c r="AG31761" s="5"/>
      <c r="AJ31761" s="4"/>
    </row>
    <row r="31762" spans="33:36">
      <c r="AG31762" s="5"/>
      <c r="AJ31762" s="4"/>
    </row>
    <row r="31763" spans="33:36">
      <c r="AG31763" s="5"/>
      <c r="AJ31763" s="4"/>
    </row>
    <row r="31764" spans="33:36">
      <c r="AG31764" s="5"/>
      <c r="AJ31764" s="4"/>
    </row>
    <row r="31765" spans="33:36">
      <c r="AG31765" s="5"/>
      <c r="AJ31765" s="4"/>
    </row>
    <row r="31766" spans="33:36">
      <c r="AG31766" s="5"/>
      <c r="AJ31766" s="4"/>
    </row>
    <row r="31767" spans="33:36">
      <c r="AG31767" s="5"/>
      <c r="AJ31767" s="4"/>
    </row>
    <row r="31768" spans="33:36">
      <c r="AG31768" s="5"/>
      <c r="AJ31768" s="4"/>
    </row>
    <row r="31769" spans="33:36">
      <c r="AG31769" s="5"/>
      <c r="AJ31769" s="4"/>
    </row>
    <row r="31770" spans="33:36">
      <c r="AG31770" s="5"/>
      <c r="AJ31770" s="4"/>
    </row>
    <row r="31771" spans="33:36">
      <c r="AG31771" s="5"/>
      <c r="AJ31771" s="4"/>
    </row>
    <row r="31772" spans="33:36">
      <c r="AG31772" s="5"/>
      <c r="AJ31772" s="4"/>
    </row>
    <row r="31773" spans="33:36">
      <c r="AG31773" s="5"/>
      <c r="AJ31773" s="4"/>
    </row>
    <row r="31774" spans="33:36">
      <c r="AG31774" s="5"/>
      <c r="AJ31774" s="4"/>
    </row>
    <row r="31775" spans="33:36">
      <c r="AG31775" s="5"/>
      <c r="AJ31775" s="4"/>
    </row>
    <row r="31776" spans="33:36">
      <c r="AG31776" s="5"/>
      <c r="AJ31776" s="4"/>
    </row>
    <row r="31777" spans="33:36">
      <c r="AG31777" s="5"/>
      <c r="AJ31777" s="4"/>
    </row>
    <row r="31778" spans="33:36">
      <c r="AG31778" s="5"/>
      <c r="AJ31778" s="4"/>
    </row>
    <row r="31779" spans="33:36">
      <c r="AG31779" s="5"/>
      <c r="AJ31779" s="4"/>
    </row>
    <row r="31780" spans="33:36">
      <c r="AG31780" s="5"/>
      <c r="AJ31780" s="4"/>
    </row>
    <row r="31781" spans="33:36">
      <c r="AG31781" s="5"/>
      <c r="AJ31781" s="4"/>
    </row>
    <row r="31782" spans="33:36">
      <c r="AG31782" s="5"/>
      <c r="AJ31782" s="4"/>
    </row>
    <row r="31783" spans="33:36">
      <c r="AG31783" s="5"/>
      <c r="AJ31783" s="4"/>
    </row>
    <row r="31784" spans="33:36">
      <c r="AG31784" s="5"/>
      <c r="AJ31784" s="4"/>
    </row>
    <row r="31785" spans="33:36">
      <c r="AG31785" s="5"/>
      <c r="AJ31785" s="4"/>
    </row>
    <row r="31786" spans="33:36">
      <c r="AG31786" s="5"/>
      <c r="AJ31786" s="4"/>
    </row>
    <row r="31787" spans="33:36">
      <c r="AG31787" s="5"/>
      <c r="AJ31787" s="4"/>
    </row>
    <row r="31788" spans="33:36">
      <c r="AG31788" s="5"/>
      <c r="AJ31788" s="4"/>
    </row>
    <row r="31789" spans="33:36">
      <c r="AG31789" s="5"/>
      <c r="AJ31789" s="4"/>
    </row>
    <row r="31790" spans="33:36">
      <c r="AG31790" s="5"/>
      <c r="AJ31790" s="4"/>
    </row>
    <row r="31791" spans="33:36">
      <c r="AG31791" s="5"/>
      <c r="AJ31791" s="4"/>
    </row>
    <row r="31792" spans="33:36">
      <c r="AG31792" s="5"/>
      <c r="AJ31792" s="4"/>
    </row>
    <row r="31793" spans="33:36">
      <c r="AG31793" s="5"/>
      <c r="AJ31793" s="4"/>
    </row>
    <row r="31794" spans="33:36">
      <c r="AG31794" s="5"/>
      <c r="AJ31794" s="4"/>
    </row>
    <row r="31795" spans="33:36">
      <c r="AG31795" s="5"/>
      <c r="AJ31795" s="4"/>
    </row>
    <row r="31796" spans="33:36">
      <c r="AG31796" s="5"/>
      <c r="AJ31796" s="4"/>
    </row>
    <row r="31797" spans="33:36">
      <c r="AG31797" s="5"/>
      <c r="AJ31797" s="4"/>
    </row>
    <row r="31798" spans="33:36">
      <c r="AG31798" s="5"/>
      <c r="AJ31798" s="4"/>
    </row>
    <row r="31799" spans="33:36">
      <c r="AG31799" s="5"/>
      <c r="AJ31799" s="4"/>
    </row>
    <row r="31800" spans="33:36">
      <c r="AG31800" s="5"/>
      <c r="AJ31800" s="4"/>
    </row>
    <row r="31801" spans="33:36">
      <c r="AG31801" s="5"/>
      <c r="AJ31801" s="4"/>
    </row>
    <row r="31802" spans="33:36">
      <c r="AG31802" s="5"/>
      <c r="AJ31802" s="4"/>
    </row>
    <row r="31803" spans="33:36">
      <c r="AG31803" s="5"/>
      <c r="AJ31803" s="4"/>
    </row>
    <row r="31804" spans="33:36">
      <c r="AG31804" s="5"/>
      <c r="AJ31804" s="4"/>
    </row>
    <row r="31805" spans="33:36">
      <c r="AG31805" s="5"/>
      <c r="AJ31805" s="4"/>
    </row>
    <row r="31806" spans="33:36">
      <c r="AG31806" s="5"/>
      <c r="AJ31806" s="4"/>
    </row>
    <row r="31807" spans="33:36">
      <c r="AG31807" s="5"/>
      <c r="AJ31807" s="4"/>
    </row>
    <row r="31808" spans="33:36">
      <c r="AG31808" s="5"/>
      <c r="AJ31808" s="4"/>
    </row>
    <row r="31809" spans="33:36">
      <c r="AG31809" s="5"/>
      <c r="AJ31809" s="4"/>
    </row>
    <row r="31810" spans="33:36">
      <c r="AG31810" s="5"/>
      <c r="AJ31810" s="4"/>
    </row>
    <row r="31811" spans="33:36">
      <c r="AG31811" s="5"/>
      <c r="AJ31811" s="4"/>
    </row>
    <row r="31812" spans="33:36">
      <c r="AG31812" s="5"/>
      <c r="AJ31812" s="4"/>
    </row>
    <row r="31813" spans="33:36">
      <c r="AG31813" s="5"/>
      <c r="AJ31813" s="4"/>
    </row>
    <row r="31814" spans="33:36">
      <c r="AG31814" s="5"/>
      <c r="AJ31814" s="4"/>
    </row>
    <row r="31815" spans="33:36">
      <c r="AG31815" s="5"/>
      <c r="AJ31815" s="4"/>
    </row>
    <row r="31816" spans="33:36">
      <c r="AG31816" s="5"/>
      <c r="AJ31816" s="4"/>
    </row>
    <row r="31817" spans="33:36">
      <c r="AG31817" s="5"/>
      <c r="AJ31817" s="4"/>
    </row>
    <row r="31818" spans="33:36">
      <c r="AG31818" s="5"/>
      <c r="AJ31818" s="4"/>
    </row>
    <row r="31819" spans="33:36">
      <c r="AG31819" s="5"/>
      <c r="AJ31819" s="4"/>
    </row>
    <row r="31820" spans="33:36">
      <c r="AG31820" s="5"/>
      <c r="AJ31820" s="4"/>
    </row>
    <row r="31821" spans="33:36">
      <c r="AG31821" s="5"/>
      <c r="AJ31821" s="4"/>
    </row>
    <row r="31822" spans="33:36">
      <c r="AG31822" s="5"/>
      <c r="AJ31822" s="4"/>
    </row>
    <row r="31823" spans="33:36">
      <c r="AG31823" s="5"/>
      <c r="AJ31823" s="4"/>
    </row>
    <row r="31824" spans="33:36">
      <c r="AG31824" s="5"/>
      <c r="AJ31824" s="4"/>
    </row>
    <row r="31825" spans="33:36">
      <c r="AG31825" s="5"/>
      <c r="AJ31825" s="4"/>
    </row>
    <row r="31826" spans="33:36">
      <c r="AG31826" s="5"/>
      <c r="AJ31826" s="4"/>
    </row>
    <row r="31827" spans="33:36">
      <c r="AG31827" s="5"/>
      <c r="AJ31827" s="4"/>
    </row>
    <row r="31828" spans="33:36">
      <c r="AG31828" s="5"/>
      <c r="AJ31828" s="4"/>
    </row>
    <row r="31829" spans="33:36">
      <c r="AG31829" s="5"/>
      <c r="AJ31829" s="4"/>
    </row>
    <row r="31830" spans="33:36">
      <c r="AG31830" s="5"/>
      <c r="AJ31830" s="4"/>
    </row>
    <row r="31831" spans="33:36">
      <c r="AG31831" s="5"/>
      <c r="AJ31831" s="4"/>
    </row>
    <row r="31832" spans="33:36">
      <c r="AG31832" s="5"/>
      <c r="AJ31832" s="4"/>
    </row>
    <row r="31833" spans="33:36">
      <c r="AG31833" s="5"/>
      <c r="AJ31833" s="4"/>
    </row>
    <row r="31834" spans="33:36">
      <c r="AG31834" s="5"/>
      <c r="AJ31834" s="4"/>
    </row>
    <row r="31835" spans="33:36">
      <c r="AG31835" s="5"/>
      <c r="AJ31835" s="4"/>
    </row>
    <row r="31836" spans="33:36">
      <c r="AG31836" s="5"/>
      <c r="AJ31836" s="4"/>
    </row>
    <row r="31837" spans="33:36">
      <c r="AG31837" s="5"/>
      <c r="AJ31837" s="4"/>
    </row>
    <row r="31838" spans="33:36">
      <c r="AG31838" s="5"/>
      <c r="AJ31838" s="4"/>
    </row>
    <row r="31839" spans="33:36">
      <c r="AG31839" s="5"/>
      <c r="AJ31839" s="4"/>
    </row>
    <row r="31840" spans="33:36">
      <c r="AG31840" s="5"/>
      <c r="AJ31840" s="4"/>
    </row>
    <row r="31841" spans="33:36">
      <c r="AG31841" s="5"/>
      <c r="AJ31841" s="4"/>
    </row>
    <row r="31842" spans="33:36">
      <c r="AG31842" s="5"/>
      <c r="AJ31842" s="4"/>
    </row>
    <row r="31843" spans="33:36">
      <c r="AG31843" s="5"/>
      <c r="AJ31843" s="4"/>
    </row>
    <row r="31844" spans="33:36">
      <c r="AG31844" s="5"/>
      <c r="AJ31844" s="4"/>
    </row>
    <row r="31845" spans="33:36">
      <c r="AG31845" s="5"/>
      <c r="AJ31845" s="4"/>
    </row>
    <row r="31846" spans="33:36">
      <c r="AG31846" s="5"/>
      <c r="AJ31846" s="4"/>
    </row>
    <row r="31847" spans="33:36">
      <c r="AG31847" s="5"/>
      <c r="AJ31847" s="4"/>
    </row>
    <row r="31848" spans="33:36">
      <c r="AG31848" s="5"/>
      <c r="AJ31848" s="4"/>
    </row>
    <row r="31849" spans="33:36">
      <c r="AG31849" s="5"/>
      <c r="AJ31849" s="4"/>
    </row>
    <row r="31850" spans="33:36">
      <c r="AG31850" s="5"/>
      <c r="AJ31850" s="4"/>
    </row>
    <row r="31851" spans="33:36">
      <c r="AG31851" s="5"/>
      <c r="AJ31851" s="4"/>
    </row>
    <row r="31852" spans="33:36">
      <c r="AG31852" s="5"/>
      <c r="AJ31852" s="4"/>
    </row>
    <row r="31853" spans="33:36">
      <c r="AG31853" s="5"/>
      <c r="AJ31853" s="4"/>
    </row>
    <row r="31854" spans="33:36">
      <c r="AG31854" s="5"/>
      <c r="AJ31854" s="4"/>
    </row>
    <row r="31855" spans="33:36">
      <c r="AG31855" s="5"/>
      <c r="AJ31855" s="4"/>
    </row>
    <row r="31856" spans="33:36">
      <c r="AG31856" s="5"/>
      <c r="AJ31856" s="4"/>
    </row>
    <row r="31857" spans="33:36">
      <c r="AG31857" s="5"/>
      <c r="AJ31857" s="4"/>
    </row>
    <row r="31858" spans="33:36">
      <c r="AG31858" s="5"/>
      <c r="AJ31858" s="4"/>
    </row>
    <row r="31859" spans="33:36">
      <c r="AG31859" s="5"/>
      <c r="AJ31859" s="4"/>
    </row>
    <row r="31860" spans="33:36">
      <c r="AG31860" s="5"/>
      <c r="AJ31860" s="4"/>
    </row>
    <row r="31861" spans="33:36">
      <c r="AG31861" s="5"/>
      <c r="AJ31861" s="4"/>
    </row>
    <row r="31862" spans="33:36">
      <c r="AG31862" s="5"/>
      <c r="AJ31862" s="4"/>
    </row>
    <row r="31863" spans="33:36">
      <c r="AG31863" s="5"/>
      <c r="AJ31863" s="4"/>
    </row>
    <row r="31864" spans="33:36">
      <c r="AG31864" s="5"/>
      <c r="AJ31864" s="4"/>
    </row>
    <row r="31865" spans="33:36">
      <c r="AG31865" s="5"/>
      <c r="AJ31865" s="4"/>
    </row>
    <row r="31866" spans="33:36">
      <c r="AG31866" s="5"/>
      <c r="AJ31866" s="4"/>
    </row>
    <row r="31867" spans="33:36">
      <c r="AG31867" s="5"/>
      <c r="AJ31867" s="4"/>
    </row>
    <row r="31868" spans="33:36">
      <c r="AG31868" s="5"/>
      <c r="AJ31868" s="4"/>
    </row>
    <row r="31869" spans="33:36">
      <c r="AG31869" s="5"/>
      <c r="AJ31869" s="4"/>
    </row>
    <row r="31870" spans="33:36">
      <c r="AG31870" s="5"/>
      <c r="AJ31870" s="4"/>
    </row>
    <row r="31871" spans="33:36">
      <c r="AG31871" s="5"/>
      <c r="AJ31871" s="4"/>
    </row>
    <row r="31872" spans="33:36">
      <c r="AG31872" s="5"/>
      <c r="AJ31872" s="4"/>
    </row>
    <row r="31873" spans="33:36">
      <c r="AG31873" s="5"/>
      <c r="AJ31873" s="4"/>
    </row>
    <row r="31874" spans="33:36">
      <c r="AG31874" s="5"/>
      <c r="AJ31874" s="4"/>
    </row>
    <row r="31875" spans="33:36">
      <c r="AG31875" s="5"/>
      <c r="AJ31875" s="4"/>
    </row>
    <row r="31876" spans="33:36">
      <c r="AG31876" s="5"/>
      <c r="AJ31876" s="4"/>
    </row>
    <row r="31877" spans="33:36">
      <c r="AG31877" s="5"/>
      <c r="AJ31877" s="4"/>
    </row>
    <row r="31878" spans="33:36">
      <c r="AG31878" s="5"/>
      <c r="AJ31878" s="4"/>
    </row>
    <row r="31879" spans="33:36">
      <c r="AG31879" s="5"/>
      <c r="AJ31879" s="4"/>
    </row>
    <row r="31880" spans="33:36">
      <c r="AG31880" s="5"/>
      <c r="AJ31880" s="4"/>
    </row>
    <row r="31881" spans="33:36">
      <c r="AG31881" s="5"/>
      <c r="AJ31881" s="4"/>
    </row>
    <row r="31882" spans="33:36">
      <c r="AG31882" s="5"/>
      <c r="AJ31882" s="4"/>
    </row>
    <row r="31883" spans="33:36">
      <c r="AG31883" s="5"/>
      <c r="AJ31883" s="4"/>
    </row>
    <row r="31884" spans="33:36">
      <c r="AG31884" s="5"/>
      <c r="AJ31884" s="4"/>
    </row>
    <row r="31885" spans="33:36">
      <c r="AG31885" s="5"/>
      <c r="AJ31885" s="4"/>
    </row>
    <row r="31886" spans="33:36">
      <c r="AG31886" s="5"/>
      <c r="AJ31886" s="4"/>
    </row>
    <row r="31887" spans="33:36">
      <c r="AG31887" s="5"/>
      <c r="AJ31887" s="4"/>
    </row>
    <row r="31888" spans="33:36">
      <c r="AG31888" s="5"/>
      <c r="AJ31888" s="4"/>
    </row>
    <row r="31889" spans="33:36">
      <c r="AG31889" s="5"/>
      <c r="AJ31889" s="4"/>
    </row>
    <row r="31890" spans="33:36">
      <c r="AG31890" s="5"/>
      <c r="AJ31890" s="4"/>
    </row>
    <row r="31891" spans="33:36">
      <c r="AG31891" s="5"/>
      <c r="AJ31891" s="4"/>
    </row>
    <row r="31892" spans="33:36">
      <c r="AG31892" s="5"/>
      <c r="AJ31892" s="4"/>
    </row>
    <row r="31893" spans="33:36">
      <c r="AG31893" s="5"/>
      <c r="AJ31893" s="4"/>
    </row>
    <row r="31894" spans="33:36">
      <c r="AG31894" s="5"/>
      <c r="AJ31894" s="4"/>
    </row>
    <row r="31895" spans="33:36">
      <c r="AG31895" s="5"/>
      <c r="AJ31895" s="4"/>
    </row>
    <row r="31896" spans="33:36">
      <c r="AG31896" s="5"/>
      <c r="AJ31896" s="4"/>
    </row>
    <row r="31897" spans="33:36">
      <c r="AG31897" s="5"/>
      <c r="AJ31897" s="4"/>
    </row>
    <row r="31898" spans="33:36">
      <c r="AG31898" s="5"/>
      <c r="AJ31898" s="4"/>
    </row>
    <row r="31899" spans="33:36">
      <c r="AG31899" s="5"/>
      <c r="AJ31899" s="4"/>
    </row>
    <row r="31900" spans="33:36">
      <c r="AG31900" s="5"/>
      <c r="AJ31900" s="4"/>
    </row>
    <row r="31901" spans="33:36">
      <c r="AG31901" s="5"/>
      <c r="AJ31901" s="4"/>
    </row>
    <row r="31902" spans="33:36">
      <c r="AG31902" s="5"/>
      <c r="AJ31902" s="4"/>
    </row>
    <row r="31903" spans="33:36">
      <c r="AG31903" s="5"/>
      <c r="AJ31903" s="4"/>
    </row>
    <row r="31904" spans="33:36">
      <c r="AG31904" s="5"/>
      <c r="AJ31904" s="4"/>
    </row>
    <row r="31905" spans="33:36">
      <c r="AG31905" s="5"/>
      <c r="AJ31905" s="4"/>
    </row>
    <row r="31906" spans="33:36">
      <c r="AG31906" s="5"/>
      <c r="AJ31906" s="4"/>
    </row>
    <row r="31907" spans="33:36">
      <c r="AG31907" s="5"/>
      <c r="AJ31907" s="4"/>
    </row>
    <row r="31908" spans="33:36">
      <c r="AG31908" s="5"/>
      <c r="AJ31908" s="4"/>
    </row>
    <row r="31909" spans="33:36">
      <c r="AG31909" s="5"/>
      <c r="AJ31909" s="4"/>
    </row>
    <row r="31910" spans="33:36">
      <c r="AG31910" s="5"/>
      <c r="AJ31910" s="4"/>
    </row>
    <row r="31911" spans="33:36">
      <c r="AG31911" s="5"/>
      <c r="AJ31911" s="4"/>
    </row>
    <row r="31912" spans="33:36">
      <c r="AG31912" s="5"/>
      <c r="AJ31912" s="4"/>
    </row>
    <row r="31913" spans="33:36">
      <c r="AG31913" s="5"/>
      <c r="AJ31913" s="4"/>
    </row>
    <row r="31914" spans="33:36">
      <c r="AG31914" s="5"/>
      <c r="AJ31914" s="4"/>
    </row>
    <row r="31915" spans="33:36">
      <c r="AG31915" s="5"/>
      <c r="AJ31915" s="4"/>
    </row>
    <row r="31916" spans="33:36">
      <c r="AG31916" s="5"/>
      <c r="AJ31916" s="4"/>
    </row>
    <row r="31917" spans="33:36">
      <c r="AG31917" s="5"/>
      <c r="AJ31917" s="4"/>
    </row>
    <row r="31918" spans="33:36">
      <c r="AG31918" s="5"/>
      <c r="AJ31918" s="4"/>
    </row>
    <row r="31919" spans="33:36">
      <c r="AG31919" s="5"/>
      <c r="AJ31919" s="4"/>
    </row>
    <row r="31920" spans="33:36">
      <c r="AG31920" s="5"/>
      <c r="AJ31920" s="4"/>
    </row>
    <row r="31921" spans="33:36">
      <c r="AG31921" s="5"/>
      <c r="AJ31921" s="4"/>
    </row>
    <row r="31922" spans="33:36">
      <c r="AG31922" s="5"/>
      <c r="AJ31922" s="4"/>
    </row>
    <row r="31923" spans="33:36">
      <c r="AG31923" s="5"/>
      <c r="AJ31923" s="4"/>
    </row>
    <row r="31924" spans="33:36">
      <c r="AG31924" s="5"/>
      <c r="AJ31924" s="4"/>
    </row>
    <row r="31925" spans="33:36">
      <c r="AG31925" s="5"/>
      <c r="AJ31925" s="4"/>
    </row>
    <row r="31926" spans="33:36">
      <c r="AG31926" s="5"/>
      <c r="AJ31926" s="4"/>
    </row>
    <row r="31927" spans="33:36">
      <c r="AG31927" s="5"/>
      <c r="AJ31927" s="4"/>
    </row>
    <row r="31928" spans="33:36">
      <c r="AG31928" s="5"/>
      <c r="AJ31928" s="4"/>
    </row>
    <row r="31929" spans="33:36">
      <c r="AG31929" s="5"/>
      <c r="AJ31929" s="4"/>
    </row>
    <row r="31930" spans="33:36">
      <c r="AG31930" s="5"/>
      <c r="AJ31930" s="4"/>
    </row>
    <row r="31931" spans="33:36">
      <c r="AG31931" s="5"/>
      <c r="AJ31931" s="4"/>
    </row>
    <row r="31932" spans="33:36">
      <c r="AG31932" s="5"/>
      <c r="AJ31932" s="4"/>
    </row>
    <row r="31933" spans="33:36">
      <c r="AG31933" s="5"/>
      <c r="AJ31933" s="4"/>
    </row>
    <row r="31934" spans="33:36">
      <c r="AG31934" s="5"/>
      <c r="AJ31934" s="4"/>
    </row>
    <row r="31935" spans="33:36">
      <c r="AG31935" s="5"/>
      <c r="AJ31935" s="4"/>
    </row>
    <row r="31936" spans="33:36">
      <c r="AG31936" s="5"/>
      <c r="AJ31936" s="4"/>
    </row>
    <row r="31937" spans="33:36">
      <c r="AG31937" s="5"/>
      <c r="AJ31937" s="4"/>
    </row>
    <row r="31938" spans="33:36">
      <c r="AG31938" s="5"/>
      <c r="AJ31938" s="4"/>
    </row>
    <row r="31939" spans="33:36">
      <c r="AG31939" s="5"/>
      <c r="AJ31939" s="4"/>
    </row>
    <row r="31940" spans="33:36">
      <c r="AG31940" s="5"/>
      <c r="AJ31940" s="4"/>
    </row>
    <row r="31941" spans="33:36">
      <c r="AG31941" s="5"/>
      <c r="AJ31941" s="4"/>
    </row>
    <row r="31942" spans="33:36">
      <c r="AG31942" s="5"/>
      <c r="AJ31942" s="4"/>
    </row>
    <row r="31943" spans="33:36">
      <c r="AG31943" s="5"/>
      <c r="AJ31943" s="4"/>
    </row>
    <row r="31944" spans="33:36">
      <c r="AG31944" s="5"/>
      <c r="AJ31944" s="4"/>
    </row>
    <row r="31945" spans="33:36">
      <c r="AG31945" s="5"/>
      <c r="AJ31945" s="4"/>
    </row>
    <row r="31946" spans="33:36">
      <c r="AG31946" s="5"/>
      <c r="AJ31946" s="4"/>
    </row>
    <row r="31947" spans="33:36">
      <c r="AG31947" s="5"/>
      <c r="AJ31947" s="4"/>
    </row>
    <row r="31948" spans="33:36">
      <c r="AG31948" s="5"/>
      <c r="AJ31948" s="4"/>
    </row>
    <row r="31949" spans="33:36">
      <c r="AG31949" s="5"/>
      <c r="AJ31949" s="4"/>
    </row>
    <row r="31950" spans="33:36">
      <c r="AG31950" s="5"/>
      <c r="AJ31950" s="4"/>
    </row>
    <row r="31951" spans="33:36">
      <c r="AG31951" s="5"/>
      <c r="AJ31951" s="4"/>
    </row>
    <row r="31952" spans="33:36">
      <c r="AG31952" s="5"/>
      <c r="AJ31952" s="4"/>
    </row>
    <row r="31953" spans="33:36">
      <c r="AG31953" s="5"/>
      <c r="AJ31953" s="4"/>
    </row>
    <row r="31954" spans="33:36">
      <c r="AG31954" s="5"/>
      <c r="AJ31954" s="4"/>
    </row>
    <row r="31955" spans="33:36">
      <c r="AG31955" s="5"/>
      <c r="AJ31955" s="4"/>
    </row>
    <row r="31956" spans="33:36">
      <c r="AG31956" s="5"/>
      <c r="AJ31956" s="4"/>
    </row>
    <row r="31957" spans="33:36">
      <c r="AG31957" s="5"/>
      <c r="AJ31957" s="4"/>
    </row>
    <row r="31958" spans="33:36">
      <c r="AG31958" s="5"/>
      <c r="AJ31958" s="4"/>
    </row>
    <row r="31959" spans="33:36">
      <c r="AG31959" s="5"/>
      <c r="AJ31959" s="4"/>
    </row>
    <row r="31960" spans="33:36">
      <c r="AG31960" s="5"/>
      <c r="AJ31960" s="4"/>
    </row>
    <row r="31961" spans="33:36">
      <c r="AG31961" s="5"/>
      <c r="AJ31961" s="4"/>
    </row>
    <row r="31962" spans="33:36">
      <c r="AG31962" s="5"/>
      <c r="AJ31962" s="4"/>
    </row>
    <row r="31963" spans="33:36">
      <c r="AG31963" s="5"/>
      <c r="AJ31963" s="4"/>
    </row>
    <row r="31964" spans="33:36">
      <c r="AG31964" s="5"/>
      <c r="AJ31964" s="4"/>
    </row>
    <row r="31965" spans="33:36">
      <c r="AG31965" s="5"/>
      <c r="AJ31965" s="4"/>
    </row>
    <row r="31966" spans="33:36">
      <c r="AG31966" s="5"/>
      <c r="AJ31966" s="4"/>
    </row>
    <row r="31967" spans="33:36">
      <c r="AG31967" s="5"/>
      <c r="AJ31967" s="4"/>
    </row>
    <row r="31968" spans="33:36">
      <c r="AG31968" s="5"/>
      <c r="AJ31968" s="4"/>
    </row>
    <row r="31969" spans="33:36">
      <c r="AG31969" s="5"/>
      <c r="AJ31969" s="4"/>
    </row>
    <row r="31970" spans="33:36">
      <c r="AG31970" s="5"/>
      <c r="AJ31970" s="4"/>
    </row>
    <row r="31971" spans="33:36">
      <c r="AG31971" s="5"/>
      <c r="AJ31971" s="4"/>
    </row>
    <row r="31972" spans="33:36">
      <c r="AG31972" s="5"/>
      <c r="AJ31972" s="4"/>
    </row>
    <row r="31973" spans="33:36">
      <c r="AG31973" s="5"/>
      <c r="AJ31973" s="4"/>
    </row>
    <row r="31974" spans="33:36">
      <c r="AG31974" s="5"/>
      <c r="AJ31974" s="4"/>
    </row>
    <row r="31975" spans="33:36">
      <c r="AG31975" s="5"/>
      <c r="AJ31975" s="4"/>
    </row>
    <row r="31976" spans="33:36">
      <c r="AG31976" s="5"/>
      <c r="AJ31976" s="4"/>
    </row>
    <row r="31977" spans="33:36">
      <c r="AG31977" s="5"/>
      <c r="AJ31977" s="4"/>
    </row>
    <row r="31978" spans="33:36">
      <c r="AG31978" s="5"/>
      <c r="AJ31978" s="4"/>
    </row>
    <row r="31979" spans="33:36">
      <c r="AG31979" s="5"/>
      <c r="AJ31979" s="4"/>
    </row>
    <row r="31980" spans="33:36">
      <c r="AG31980" s="5"/>
      <c r="AJ31980" s="4"/>
    </row>
    <row r="31981" spans="33:36">
      <c r="AG31981" s="5"/>
      <c r="AJ31981" s="4"/>
    </row>
    <row r="31982" spans="33:36">
      <c r="AG31982" s="5"/>
      <c r="AJ31982" s="4"/>
    </row>
    <row r="31983" spans="33:36">
      <c r="AG31983" s="5"/>
      <c r="AJ31983" s="4"/>
    </row>
    <row r="31984" spans="33:36">
      <c r="AG31984" s="5"/>
      <c r="AJ31984" s="4"/>
    </row>
    <row r="31985" spans="33:36">
      <c r="AG31985" s="5"/>
      <c r="AJ31985" s="4"/>
    </row>
    <row r="31986" spans="33:36">
      <c r="AG31986" s="5"/>
      <c r="AJ31986" s="4"/>
    </row>
    <row r="31987" spans="33:36">
      <c r="AG31987" s="5"/>
      <c r="AJ31987" s="4"/>
    </row>
    <row r="31988" spans="33:36">
      <c r="AG31988" s="5"/>
      <c r="AJ31988" s="4"/>
    </row>
    <row r="31989" spans="33:36">
      <c r="AG31989" s="5"/>
      <c r="AJ31989" s="4"/>
    </row>
    <row r="31990" spans="33:36">
      <c r="AG31990" s="5"/>
      <c r="AJ31990" s="4"/>
    </row>
    <row r="31991" spans="33:36">
      <c r="AG31991" s="5"/>
      <c r="AJ31991" s="4"/>
    </row>
    <row r="31992" spans="33:36">
      <c r="AG31992" s="5"/>
      <c r="AJ31992" s="4"/>
    </row>
    <row r="31993" spans="33:36">
      <c r="AG31993" s="5"/>
      <c r="AJ31993" s="4"/>
    </row>
    <row r="31994" spans="33:36">
      <c r="AG31994" s="5"/>
      <c r="AJ31994" s="4"/>
    </row>
    <row r="31995" spans="33:36">
      <c r="AG31995" s="5"/>
      <c r="AJ31995" s="4"/>
    </row>
    <row r="31996" spans="33:36">
      <c r="AG31996" s="5"/>
      <c r="AJ31996" s="4"/>
    </row>
    <row r="31997" spans="33:36">
      <c r="AG31997" s="5"/>
      <c r="AJ31997" s="4"/>
    </row>
    <row r="31998" spans="33:36">
      <c r="AG31998" s="5"/>
      <c r="AJ31998" s="4"/>
    </row>
    <row r="31999" spans="33:36">
      <c r="AG31999" s="5"/>
      <c r="AJ31999" s="4"/>
    </row>
    <row r="32000" spans="33:36">
      <c r="AG32000" s="5"/>
      <c r="AJ32000" s="4"/>
    </row>
    <row r="32001" spans="33:36">
      <c r="AG32001" s="5"/>
      <c r="AJ32001" s="4"/>
    </row>
    <row r="32002" spans="33:36">
      <c r="AG32002" s="5"/>
      <c r="AJ32002" s="4"/>
    </row>
    <row r="32003" spans="33:36">
      <c r="AG32003" s="5"/>
      <c r="AJ32003" s="4"/>
    </row>
    <row r="32004" spans="33:36">
      <c r="AG32004" s="5"/>
      <c r="AJ32004" s="4"/>
    </row>
    <row r="32005" spans="33:36">
      <c r="AG32005" s="5"/>
      <c r="AJ32005" s="4"/>
    </row>
    <row r="32006" spans="33:36">
      <c r="AG32006" s="5"/>
      <c r="AJ32006" s="4"/>
    </row>
    <row r="32007" spans="33:36">
      <c r="AG32007" s="5"/>
      <c r="AJ32007" s="4"/>
    </row>
    <row r="32008" spans="33:36">
      <c r="AG32008" s="5"/>
      <c r="AJ32008" s="4"/>
    </row>
    <row r="32009" spans="33:36">
      <c r="AG32009" s="5"/>
      <c r="AJ32009" s="4"/>
    </row>
    <row r="32010" spans="33:36">
      <c r="AG32010" s="5"/>
      <c r="AJ32010" s="4"/>
    </row>
    <row r="32011" spans="33:36">
      <c r="AG32011" s="5"/>
      <c r="AJ32011" s="4"/>
    </row>
    <row r="32012" spans="33:36">
      <c r="AG32012" s="5"/>
      <c r="AJ32012" s="4"/>
    </row>
    <row r="32013" spans="33:36">
      <c r="AG32013" s="5"/>
      <c r="AJ32013" s="4"/>
    </row>
    <row r="32014" spans="33:36">
      <c r="AG32014" s="5"/>
      <c r="AJ32014" s="4"/>
    </row>
    <row r="32015" spans="33:36">
      <c r="AG32015" s="5"/>
      <c r="AJ32015" s="4"/>
    </row>
    <row r="32016" spans="33:36">
      <c r="AG32016" s="5"/>
      <c r="AJ32016" s="4"/>
    </row>
    <row r="32017" spans="33:36">
      <c r="AG32017" s="5"/>
      <c r="AJ32017" s="4"/>
    </row>
    <row r="32018" spans="33:36">
      <c r="AG32018" s="5"/>
      <c r="AJ32018" s="4"/>
    </row>
    <row r="32019" spans="33:36">
      <c r="AG32019" s="5"/>
      <c r="AJ32019" s="4"/>
    </row>
    <row r="32020" spans="33:36">
      <c r="AG32020" s="5"/>
      <c r="AJ32020" s="4"/>
    </row>
    <row r="32021" spans="33:36">
      <c r="AG32021" s="5"/>
      <c r="AJ32021" s="4"/>
    </row>
    <row r="32022" spans="33:36">
      <c r="AG32022" s="5"/>
      <c r="AJ32022" s="4"/>
    </row>
    <row r="32023" spans="33:36">
      <c r="AG32023" s="5"/>
      <c r="AJ32023" s="4"/>
    </row>
    <row r="32024" spans="33:36">
      <c r="AG32024" s="5"/>
      <c r="AJ32024" s="4"/>
    </row>
    <row r="32025" spans="33:36">
      <c r="AG32025" s="5"/>
      <c r="AJ32025" s="4"/>
    </row>
    <row r="32026" spans="33:36">
      <c r="AG32026" s="5"/>
      <c r="AJ32026" s="4"/>
    </row>
    <row r="32027" spans="33:36">
      <c r="AG32027" s="5"/>
      <c r="AJ32027" s="4"/>
    </row>
    <row r="32028" spans="33:36">
      <c r="AG32028" s="5"/>
      <c r="AJ32028" s="4"/>
    </row>
    <row r="32029" spans="33:36">
      <c r="AG32029" s="5"/>
      <c r="AJ32029" s="4"/>
    </row>
    <row r="32030" spans="33:36">
      <c r="AG32030" s="5"/>
      <c r="AJ32030" s="4"/>
    </row>
    <row r="32031" spans="33:36">
      <c r="AG32031" s="5"/>
      <c r="AJ32031" s="4"/>
    </row>
    <row r="32032" spans="33:36">
      <c r="AG32032" s="5"/>
      <c r="AJ32032" s="4"/>
    </row>
    <row r="32033" spans="33:36">
      <c r="AG32033" s="5"/>
      <c r="AJ32033" s="4"/>
    </row>
    <row r="32034" spans="33:36">
      <c r="AG32034" s="5"/>
      <c r="AJ32034" s="4"/>
    </row>
    <row r="32035" spans="33:36">
      <c r="AG32035" s="5"/>
      <c r="AJ32035" s="4"/>
    </row>
    <row r="32036" spans="33:36">
      <c r="AG32036" s="5"/>
      <c r="AJ32036" s="4"/>
    </row>
    <row r="32037" spans="33:36">
      <c r="AG32037" s="5"/>
      <c r="AJ32037" s="4"/>
    </row>
    <row r="32038" spans="33:36">
      <c r="AG32038" s="5"/>
      <c r="AJ32038" s="4"/>
    </row>
    <row r="32039" spans="33:36">
      <c r="AG32039" s="5"/>
      <c r="AJ32039" s="4"/>
    </row>
    <row r="32040" spans="33:36">
      <c r="AG32040" s="5"/>
      <c r="AJ32040" s="4"/>
    </row>
    <row r="32041" spans="33:36">
      <c r="AG32041" s="5"/>
      <c r="AJ32041" s="4"/>
    </row>
    <row r="32042" spans="33:36">
      <c r="AG32042" s="5"/>
      <c r="AJ32042" s="4"/>
    </row>
    <row r="32043" spans="33:36">
      <c r="AG32043" s="5"/>
      <c r="AJ32043" s="4"/>
    </row>
    <row r="32044" spans="33:36">
      <c r="AG32044" s="5"/>
      <c r="AJ32044" s="4"/>
    </row>
    <row r="32045" spans="33:36">
      <c r="AG32045" s="5"/>
      <c r="AJ32045" s="4"/>
    </row>
    <row r="32046" spans="33:36">
      <c r="AG32046" s="5"/>
      <c r="AJ32046" s="4"/>
    </row>
    <row r="32047" spans="33:36">
      <c r="AG32047" s="5"/>
      <c r="AJ32047" s="4"/>
    </row>
    <row r="32048" spans="33:36">
      <c r="AG32048" s="5"/>
      <c r="AJ32048" s="4"/>
    </row>
    <row r="32049" spans="33:36">
      <c r="AG32049" s="5"/>
      <c r="AJ32049" s="4"/>
    </row>
    <row r="32050" spans="33:36">
      <c r="AG32050" s="5"/>
      <c r="AJ32050" s="4"/>
    </row>
    <row r="32051" spans="33:36">
      <c r="AG32051" s="5"/>
      <c r="AJ32051" s="4"/>
    </row>
    <row r="32052" spans="33:36">
      <c r="AG32052" s="5"/>
      <c r="AJ32052" s="4"/>
    </row>
    <row r="32053" spans="33:36">
      <c r="AG32053" s="5"/>
      <c r="AJ32053" s="4"/>
    </row>
    <row r="32054" spans="33:36">
      <c r="AG32054" s="5"/>
      <c r="AJ32054" s="4"/>
    </row>
    <row r="32055" spans="33:36">
      <c r="AG32055" s="5"/>
      <c r="AJ32055" s="4"/>
    </row>
    <row r="32056" spans="33:36">
      <c r="AG32056" s="5"/>
      <c r="AJ32056" s="4"/>
    </row>
    <row r="32057" spans="33:36">
      <c r="AG32057" s="5"/>
      <c r="AJ32057" s="4"/>
    </row>
    <row r="32058" spans="33:36">
      <c r="AG32058" s="5"/>
      <c r="AJ32058" s="4"/>
    </row>
    <row r="32059" spans="33:36">
      <c r="AG32059" s="5"/>
      <c r="AJ32059" s="4"/>
    </row>
    <row r="32060" spans="33:36">
      <c r="AG32060" s="5"/>
      <c r="AJ32060" s="4"/>
    </row>
    <row r="32061" spans="33:36">
      <c r="AG32061" s="5"/>
      <c r="AJ32061" s="4"/>
    </row>
    <row r="32062" spans="33:36">
      <c r="AG32062" s="5"/>
      <c r="AJ32062" s="4"/>
    </row>
    <row r="32063" spans="33:36">
      <c r="AG32063" s="5"/>
      <c r="AJ32063" s="4"/>
    </row>
    <row r="32064" spans="33:36">
      <c r="AG32064" s="5"/>
      <c r="AJ32064" s="4"/>
    </row>
    <row r="32065" spans="33:36">
      <c r="AG32065" s="5"/>
      <c r="AJ32065" s="4"/>
    </row>
    <row r="32066" spans="33:36">
      <c r="AG32066" s="5"/>
      <c r="AJ32066" s="4"/>
    </row>
    <row r="32067" spans="33:36">
      <c r="AG32067" s="5"/>
      <c r="AJ32067" s="4"/>
    </row>
    <row r="32068" spans="33:36">
      <c r="AG32068" s="5"/>
      <c r="AJ32068" s="4"/>
    </row>
    <row r="32069" spans="33:36">
      <c r="AG32069" s="5"/>
      <c r="AJ32069" s="4"/>
    </row>
    <row r="32070" spans="33:36">
      <c r="AG32070" s="5"/>
      <c r="AJ32070" s="4"/>
    </row>
    <row r="32071" spans="33:36">
      <c r="AG32071" s="5"/>
      <c r="AJ32071" s="4"/>
    </row>
    <row r="32072" spans="33:36">
      <c r="AG32072" s="5"/>
      <c r="AJ32072" s="4"/>
    </row>
    <row r="32073" spans="33:36">
      <c r="AG32073" s="5"/>
      <c r="AJ32073" s="4"/>
    </row>
    <row r="32074" spans="33:36">
      <c r="AG32074" s="5"/>
      <c r="AJ32074" s="4"/>
    </row>
    <row r="32075" spans="33:36">
      <c r="AG32075" s="5"/>
      <c r="AJ32075" s="4"/>
    </row>
    <row r="32076" spans="33:36">
      <c r="AG32076" s="5"/>
      <c r="AJ32076" s="4"/>
    </row>
    <row r="32077" spans="33:36">
      <c r="AG32077" s="5"/>
      <c r="AJ32077" s="4"/>
    </row>
    <row r="32078" spans="33:36">
      <c r="AG32078" s="5"/>
      <c r="AJ32078" s="4"/>
    </row>
    <row r="32079" spans="33:36">
      <c r="AG32079" s="5"/>
      <c r="AJ32079" s="4"/>
    </row>
    <row r="32080" spans="33:36">
      <c r="AG32080" s="5"/>
      <c r="AJ32080" s="4"/>
    </row>
    <row r="32081" spans="33:36">
      <c r="AG32081" s="5"/>
      <c r="AJ32081" s="4"/>
    </row>
    <row r="32082" spans="33:36">
      <c r="AG32082" s="5"/>
      <c r="AJ32082" s="4"/>
    </row>
    <row r="32083" spans="33:36">
      <c r="AG32083" s="5"/>
      <c r="AJ32083" s="4"/>
    </row>
    <row r="32084" spans="33:36">
      <c r="AG32084" s="5"/>
      <c r="AJ32084" s="4"/>
    </row>
    <row r="32085" spans="33:36">
      <c r="AG32085" s="5"/>
      <c r="AJ32085" s="4"/>
    </row>
    <row r="32086" spans="33:36">
      <c r="AG32086" s="5"/>
      <c r="AJ32086" s="4"/>
    </row>
    <row r="32087" spans="33:36">
      <c r="AG32087" s="5"/>
      <c r="AJ32087" s="4"/>
    </row>
    <row r="32088" spans="33:36">
      <c r="AG32088" s="5"/>
      <c r="AJ32088" s="4"/>
    </row>
    <row r="32089" spans="33:36">
      <c r="AG32089" s="5"/>
      <c r="AJ32089" s="4"/>
    </row>
    <row r="32090" spans="33:36">
      <c r="AG32090" s="5"/>
      <c r="AJ32090" s="4"/>
    </row>
    <row r="32091" spans="33:36">
      <c r="AG32091" s="5"/>
      <c r="AJ32091" s="4"/>
    </row>
    <row r="32092" spans="33:36">
      <c r="AG32092" s="5"/>
      <c r="AJ32092" s="4"/>
    </row>
    <row r="32093" spans="33:36">
      <c r="AG32093" s="5"/>
      <c r="AJ32093" s="4"/>
    </row>
    <row r="32094" spans="33:36">
      <c r="AG32094" s="5"/>
      <c r="AJ32094" s="4"/>
    </row>
    <row r="32095" spans="33:36">
      <c r="AG32095" s="5"/>
      <c r="AJ32095" s="4"/>
    </row>
    <row r="32096" spans="33:36">
      <c r="AG32096" s="5"/>
      <c r="AJ32096" s="4"/>
    </row>
    <row r="32097" spans="33:36">
      <c r="AG32097" s="5"/>
      <c r="AJ32097" s="4"/>
    </row>
    <row r="32098" spans="33:36">
      <c r="AG32098" s="5"/>
      <c r="AJ32098" s="4"/>
    </row>
    <row r="32099" spans="33:36">
      <c r="AG32099" s="5"/>
      <c r="AJ32099" s="4"/>
    </row>
    <row r="32100" spans="33:36">
      <c r="AG32100" s="5"/>
      <c r="AJ32100" s="4"/>
    </row>
    <row r="32101" spans="33:36">
      <c r="AG32101" s="5"/>
      <c r="AJ32101" s="4"/>
    </row>
    <row r="32102" spans="33:36">
      <c r="AG32102" s="5"/>
      <c r="AJ32102" s="4"/>
    </row>
    <row r="32103" spans="33:36">
      <c r="AG32103" s="5"/>
      <c r="AJ32103" s="4"/>
    </row>
    <row r="32104" spans="33:36">
      <c r="AG32104" s="5"/>
      <c r="AJ32104" s="4"/>
    </row>
    <row r="32105" spans="33:36">
      <c r="AG32105" s="5"/>
      <c r="AJ32105" s="4"/>
    </row>
    <row r="32106" spans="33:36">
      <c r="AG32106" s="5"/>
      <c r="AJ32106" s="4"/>
    </row>
    <row r="32107" spans="33:36">
      <c r="AG32107" s="5"/>
      <c r="AJ32107" s="4"/>
    </row>
    <row r="32108" spans="33:36">
      <c r="AG32108" s="5"/>
      <c r="AJ32108" s="4"/>
    </row>
    <row r="32109" spans="33:36">
      <c r="AG32109" s="5"/>
      <c r="AJ32109" s="4"/>
    </row>
    <row r="32110" spans="33:36">
      <c r="AG32110" s="5"/>
      <c r="AJ32110" s="4"/>
    </row>
    <row r="32111" spans="33:36">
      <c r="AG32111" s="5"/>
      <c r="AJ32111" s="4"/>
    </row>
    <row r="32112" spans="33:36">
      <c r="AG32112" s="5"/>
      <c r="AJ32112" s="4"/>
    </row>
    <row r="32113" spans="33:36">
      <c r="AG32113" s="5"/>
      <c r="AJ32113" s="4"/>
    </row>
    <row r="32114" spans="33:36">
      <c r="AG32114" s="5"/>
      <c r="AJ32114" s="4"/>
    </row>
    <row r="32115" spans="33:36">
      <c r="AG32115" s="5"/>
      <c r="AJ32115" s="4"/>
    </row>
    <row r="32116" spans="33:36">
      <c r="AG32116" s="5"/>
      <c r="AJ32116" s="4"/>
    </row>
    <row r="32117" spans="33:36">
      <c r="AG32117" s="5"/>
      <c r="AJ32117" s="4"/>
    </row>
    <row r="32118" spans="33:36">
      <c r="AG32118" s="5"/>
      <c r="AJ32118" s="4"/>
    </row>
    <row r="32119" spans="33:36">
      <c r="AG32119" s="5"/>
      <c r="AJ32119" s="4"/>
    </row>
    <row r="32120" spans="33:36">
      <c r="AG32120" s="5"/>
      <c r="AJ32120" s="4"/>
    </row>
    <row r="32121" spans="33:36">
      <c r="AG32121" s="5"/>
      <c r="AJ32121" s="4"/>
    </row>
    <row r="32122" spans="33:36">
      <c r="AG32122" s="5"/>
      <c r="AJ32122" s="4"/>
    </row>
    <row r="32123" spans="33:36">
      <c r="AG32123" s="5"/>
      <c r="AJ32123" s="4"/>
    </row>
    <row r="32124" spans="33:36">
      <c r="AG32124" s="5"/>
      <c r="AJ32124" s="4"/>
    </row>
    <row r="32125" spans="33:36">
      <c r="AG32125" s="5"/>
      <c r="AJ32125" s="4"/>
    </row>
    <row r="32126" spans="33:36">
      <c r="AG32126" s="5"/>
      <c r="AJ32126" s="4"/>
    </row>
    <row r="32127" spans="33:36">
      <c r="AG32127" s="5"/>
      <c r="AJ32127" s="4"/>
    </row>
    <row r="32128" spans="33:36">
      <c r="AG32128" s="5"/>
      <c r="AJ32128" s="4"/>
    </row>
    <row r="32129" spans="33:36">
      <c r="AG32129" s="5"/>
      <c r="AJ32129" s="4"/>
    </row>
    <row r="32130" spans="33:36">
      <c r="AG32130" s="5"/>
      <c r="AJ32130" s="4"/>
    </row>
    <row r="32131" spans="33:36">
      <c r="AG32131" s="5"/>
      <c r="AJ32131" s="4"/>
    </row>
    <row r="32132" spans="33:36">
      <c r="AG32132" s="5"/>
      <c r="AJ32132" s="4"/>
    </row>
    <row r="32133" spans="33:36">
      <c r="AG32133" s="5"/>
      <c r="AJ32133" s="4"/>
    </row>
    <row r="32134" spans="33:36">
      <c r="AG32134" s="5"/>
      <c r="AJ32134" s="4"/>
    </row>
    <row r="32135" spans="33:36">
      <c r="AG32135" s="5"/>
      <c r="AJ32135" s="4"/>
    </row>
    <row r="32136" spans="33:36">
      <c r="AG32136" s="5"/>
      <c r="AJ32136" s="4"/>
    </row>
    <row r="32137" spans="33:36">
      <c r="AG32137" s="5"/>
      <c r="AJ32137" s="4"/>
    </row>
    <row r="32138" spans="33:36">
      <c r="AG32138" s="5"/>
      <c r="AJ32138" s="4"/>
    </row>
    <row r="32139" spans="33:36">
      <c r="AG32139" s="5"/>
      <c r="AJ32139" s="4"/>
    </row>
    <row r="32140" spans="33:36">
      <c r="AG32140" s="5"/>
      <c r="AJ32140" s="4"/>
    </row>
    <row r="32141" spans="33:36">
      <c r="AG32141" s="5"/>
      <c r="AJ32141" s="4"/>
    </row>
    <row r="32142" spans="33:36">
      <c r="AG32142" s="5"/>
      <c r="AJ32142" s="4"/>
    </row>
    <row r="32143" spans="33:36">
      <c r="AG32143" s="5"/>
      <c r="AJ32143" s="4"/>
    </row>
    <row r="32144" spans="33:36">
      <c r="AG32144" s="5"/>
      <c r="AJ32144" s="4"/>
    </row>
    <row r="32145" spans="33:36">
      <c r="AG32145" s="5"/>
      <c r="AJ32145" s="4"/>
    </row>
    <row r="32146" spans="33:36">
      <c r="AG32146" s="5"/>
      <c r="AJ32146" s="4"/>
    </row>
    <row r="32147" spans="33:36">
      <c r="AG32147" s="5"/>
      <c r="AJ32147" s="4"/>
    </row>
    <row r="32148" spans="33:36">
      <c r="AG32148" s="5"/>
      <c r="AJ32148" s="4"/>
    </row>
    <row r="32149" spans="33:36">
      <c r="AG32149" s="5"/>
      <c r="AJ32149" s="4"/>
    </row>
    <row r="32150" spans="33:36">
      <c r="AG32150" s="5"/>
      <c r="AJ32150" s="4"/>
    </row>
    <row r="32151" spans="33:36">
      <c r="AG32151" s="5"/>
      <c r="AJ32151" s="4"/>
    </row>
    <row r="32152" spans="33:36">
      <c r="AG32152" s="5"/>
      <c r="AJ32152" s="4"/>
    </row>
    <row r="32153" spans="33:36">
      <c r="AG32153" s="5"/>
      <c r="AJ32153" s="4"/>
    </row>
    <row r="32154" spans="33:36">
      <c r="AG32154" s="5"/>
      <c r="AJ32154" s="4"/>
    </row>
    <row r="32155" spans="33:36">
      <c r="AG32155" s="5"/>
      <c r="AJ32155" s="4"/>
    </row>
    <row r="32156" spans="33:36">
      <c r="AG32156" s="5"/>
      <c r="AJ32156" s="4"/>
    </row>
    <row r="32157" spans="33:36">
      <c r="AG32157" s="5"/>
      <c r="AJ32157" s="4"/>
    </row>
    <row r="32158" spans="33:36">
      <c r="AG32158" s="5"/>
      <c r="AJ32158" s="4"/>
    </row>
    <row r="32159" spans="33:36">
      <c r="AG32159" s="5"/>
      <c r="AJ32159" s="4"/>
    </row>
    <row r="32160" spans="33:36">
      <c r="AG32160" s="5"/>
      <c r="AJ32160" s="4"/>
    </row>
    <row r="32161" spans="33:36">
      <c r="AG32161" s="5"/>
      <c r="AJ32161" s="4"/>
    </row>
    <row r="32162" spans="33:36">
      <c r="AG32162" s="5"/>
      <c r="AJ32162" s="4"/>
    </row>
    <row r="32163" spans="33:36">
      <c r="AG32163" s="5"/>
      <c r="AJ32163" s="4"/>
    </row>
    <row r="32164" spans="33:36">
      <c r="AG32164" s="5"/>
      <c r="AJ32164" s="4"/>
    </row>
    <row r="32165" spans="33:36">
      <c r="AG32165" s="5"/>
      <c r="AJ32165" s="4"/>
    </row>
    <row r="32166" spans="33:36">
      <c r="AG32166" s="5"/>
      <c r="AJ32166" s="4"/>
    </row>
    <row r="32167" spans="33:36">
      <c r="AG32167" s="5"/>
      <c r="AJ32167" s="4"/>
    </row>
    <row r="32168" spans="33:36">
      <c r="AG32168" s="5"/>
      <c r="AJ32168" s="4"/>
    </row>
    <row r="32169" spans="33:36">
      <c r="AG32169" s="5"/>
      <c r="AJ32169" s="4"/>
    </row>
    <row r="32170" spans="33:36">
      <c r="AG32170" s="5"/>
      <c r="AJ32170" s="4"/>
    </row>
    <row r="32171" spans="33:36">
      <c r="AG32171" s="5"/>
      <c r="AJ32171" s="4"/>
    </row>
    <row r="32172" spans="33:36">
      <c r="AG32172" s="5"/>
      <c r="AJ32172" s="4"/>
    </row>
    <row r="32173" spans="33:36">
      <c r="AG32173" s="5"/>
      <c r="AJ32173" s="4"/>
    </row>
    <row r="32174" spans="33:36">
      <c r="AG32174" s="5"/>
      <c r="AJ32174" s="4"/>
    </row>
    <row r="32175" spans="33:36">
      <c r="AG32175" s="5"/>
      <c r="AJ32175" s="4"/>
    </row>
    <row r="32176" spans="33:36">
      <c r="AG32176" s="5"/>
      <c r="AJ32176" s="4"/>
    </row>
    <row r="32177" spans="33:36">
      <c r="AG32177" s="5"/>
      <c r="AJ32177" s="4"/>
    </row>
    <row r="32178" spans="33:36">
      <c r="AG32178" s="5"/>
      <c r="AJ32178" s="4"/>
    </row>
    <row r="32179" spans="33:36">
      <c r="AG32179" s="5"/>
      <c r="AJ32179" s="4"/>
    </row>
    <row r="32180" spans="33:36">
      <c r="AG32180" s="5"/>
      <c r="AJ32180" s="4"/>
    </row>
    <row r="32181" spans="33:36">
      <c r="AG32181" s="5"/>
      <c r="AJ32181" s="4"/>
    </row>
    <row r="32182" spans="33:36">
      <c r="AG32182" s="5"/>
      <c r="AJ32182" s="4"/>
    </row>
    <row r="32183" spans="33:36">
      <c r="AG32183" s="5"/>
      <c r="AJ32183" s="4"/>
    </row>
    <row r="32184" spans="33:36">
      <c r="AG32184" s="5"/>
      <c r="AJ32184" s="4"/>
    </row>
    <row r="32185" spans="33:36">
      <c r="AG32185" s="5"/>
      <c r="AJ32185" s="4"/>
    </row>
    <row r="32186" spans="33:36">
      <c r="AG32186" s="5"/>
      <c r="AJ32186" s="4"/>
    </row>
    <row r="32187" spans="33:36">
      <c r="AG32187" s="5"/>
      <c r="AJ32187" s="4"/>
    </row>
    <row r="32188" spans="33:36">
      <c r="AG32188" s="5"/>
      <c r="AJ32188" s="4"/>
    </row>
    <row r="32189" spans="33:36">
      <c r="AG32189" s="5"/>
      <c r="AJ32189" s="4"/>
    </row>
    <row r="32190" spans="33:36">
      <c r="AG32190" s="5"/>
      <c r="AJ32190" s="4"/>
    </row>
    <row r="32191" spans="33:36">
      <c r="AG32191" s="5"/>
      <c r="AJ32191" s="4"/>
    </row>
    <row r="32192" spans="33:36">
      <c r="AG32192" s="5"/>
      <c r="AJ32192" s="4"/>
    </row>
    <row r="32193" spans="33:36">
      <c r="AG32193" s="5"/>
      <c r="AJ32193" s="4"/>
    </row>
    <row r="32194" spans="33:36">
      <c r="AG32194" s="5"/>
      <c r="AJ32194" s="4"/>
    </row>
    <row r="32195" spans="33:36">
      <c r="AG32195" s="5"/>
      <c r="AJ32195" s="4"/>
    </row>
    <row r="32196" spans="33:36">
      <c r="AG32196" s="5"/>
      <c r="AJ32196" s="4"/>
    </row>
    <row r="32197" spans="33:36">
      <c r="AG32197" s="5"/>
      <c r="AJ32197" s="4"/>
    </row>
    <row r="32198" spans="33:36">
      <c r="AG32198" s="5"/>
      <c r="AJ32198" s="4"/>
    </row>
    <row r="32199" spans="33:36">
      <c r="AG32199" s="5"/>
      <c r="AJ32199" s="4"/>
    </row>
    <row r="32200" spans="33:36">
      <c r="AG32200" s="5"/>
      <c r="AJ32200" s="4"/>
    </row>
    <row r="32201" spans="33:36">
      <c r="AG32201" s="5"/>
      <c r="AJ32201" s="4"/>
    </row>
    <row r="32202" spans="33:36">
      <c r="AG32202" s="5"/>
      <c r="AJ32202" s="4"/>
    </row>
    <row r="32203" spans="33:36">
      <c r="AG32203" s="5"/>
      <c r="AJ32203" s="4"/>
    </row>
    <row r="32204" spans="33:36">
      <c r="AG32204" s="5"/>
      <c r="AJ32204" s="4"/>
    </row>
    <row r="32205" spans="33:36">
      <c r="AG32205" s="5"/>
      <c r="AJ32205" s="4"/>
    </row>
    <row r="32206" spans="33:36">
      <c r="AG32206" s="5"/>
      <c r="AJ32206" s="4"/>
    </row>
    <row r="32207" spans="33:36">
      <c r="AG32207" s="5"/>
      <c r="AJ32207" s="4"/>
    </row>
    <row r="32208" spans="33:36">
      <c r="AG32208" s="5"/>
      <c r="AJ32208" s="4"/>
    </row>
    <row r="32209" spans="33:36">
      <c r="AG32209" s="5"/>
      <c r="AJ32209" s="4"/>
    </row>
    <row r="32210" spans="33:36">
      <c r="AG32210" s="5"/>
      <c r="AJ32210" s="4"/>
    </row>
    <row r="32211" spans="33:36">
      <c r="AG32211" s="5"/>
      <c r="AJ32211" s="4"/>
    </row>
    <row r="32212" spans="33:36">
      <c r="AG32212" s="5"/>
      <c r="AJ32212" s="4"/>
    </row>
    <row r="32213" spans="33:36">
      <c r="AG32213" s="5"/>
      <c r="AJ32213" s="4"/>
    </row>
    <row r="32214" spans="33:36">
      <c r="AG32214" s="5"/>
      <c r="AJ32214" s="4"/>
    </row>
    <row r="32215" spans="33:36">
      <c r="AG32215" s="5"/>
      <c r="AJ32215" s="4"/>
    </row>
    <row r="32216" spans="33:36">
      <c r="AG32216" s="5"/>
      <c r="AJ32216" s="4"/>
    </row>
    <row r="32217" spans="33:36">
      <c r="AG32217" s="5"/>
      <c r="AJ32217" s="4"/>
    </row>
    <row r="32218" spans="33:36">
      <c r="AG32218" s="5"/>
      <c r="AJ32218" s="4"/>
    </row>
    <row r="32219" spans="33:36">
      <c r="AG32219" s="5"/>
      <c r="AJ32219" s="4"/>
    </row>
    <row r="32220" spans="33:36">
      <c r="AG32220" s="5"/>
      <c r="AJ32220" s="4"/>
    </row>
    <row r="32221" spans="33:36">
      <c r="AG32221" s="5"/>
      <c r="AJ32221" s="4"/>
    </row>
    <row r="32222" spans="33:36">
      <c r="AG32222" s="5"/>
      <c r="AJ32222" s="4"/>
    </row>
    <row r="32223" spans="33:36">
      <c r="AG32223" s="5"/>
      <c r="AJ32223" s="4"/>
    </row>
    <row r="32224" spans="33:36">
      <c r="AG32224" s="5"/>
      <c r="AJ32224" s="4"/>
    </row>
    <row r="32225" spans="33:36">
      <c r="AG32225" s="5"/>
      <c r="AJ32225" s="4"/>
    </row>
    <row r="32226" spans="33:36">
      <c r="AG32226" s="5"/>
      <c r="AJ32226" s="4"/>
    </row>
    <row r="32227" spans="33:36">
      <c r="AG32227" s="5"/>
      <c r="AJ32227" s="4"/>
    </row>
    <row r="32228" spans="33:36">
      <c r="AG32228" s="5"/>
      <c r="AJ32228" s="4"/>
    </row>
    <row r="32229" spans="33:36">
      <c r="AG32229" s="5"/>
      <c r="AJ32229" s="4"/>
    </row>
    <row r="32230" spans="33:36">
      <c r="AG32230" s="5"/>
      <c r="AJ32230" s="4"/>
    </row>
    <row r="32231" spans="33:36">
      <c r="AG32231" s="5"/>
      <c r="AJ32231" s="4"/>
    </row>
    <row r="32232" spans="33:36">
      <c r="AG32232" s="5"/>
      <c r="AJ32232" s="4"/>
    </row>
    <row r="32233" spans="33:36">
      <c r="AG32233" s="5"/>
      <c r="AJ32233" s="4"/>
    </row>
    <row r="32234" spans="33:36">
      <c r="AG32234" s="5"/>
      <c r="AJ32234" s="4"/>
    </row>
    <row r="32235" spans="33:36">
      <c r="AG32235" s="5"/>
      <c r="AJ32235" s="4"/>
    </row>
    <row r="32236" spans="33:36">
      <c r="AG32236" s="5"/>
      <c r="AJ32236" s="4"/>
    </row>
    <row r="32237" spans="33:36">
      <c r="AG32237" s="5"/>
      <c r="AJ32237" s="4"/>
    </row>
    <row r="32238" spans="33:36">
      <c r="AG32238" s="5"/>
      <c r="AJ32238" s="4"/>
    </row>
    <row r="32239" spans="33:36">
      <c r="AG32239" s="5"/>
      <c r="AJ32239" s="4"/>
    </row>
    <row r="32240" spans="33:36">
      <c r="AG32240" s="5"/>
      <c r="AJ32240" s="4"/>
    </row>
    <row r="32241" spans="33:36">
      <c r="AG32241" s="5"/>
      <c r="AJ32241" s="4"/>
    </row>
    <row r="32242" spans="33:36">
      <c r="AG32242" s="5"/>
      <c r="AJ32242" s="4"/>
    </row>
    <row r="32243" spans="33:36">
      <c r="AG32243" s="5"/>
      <c r="AJ32243" s="4"/>
    </row>
    <row r="32244" spans="33:36">
      <c r="AG32244" s="5"/>
      <c r="AJ32244" s="4"/>
    </row>
    <row r="32245" spans="33:36">
      <c r="AG32245" s="5"/>
      <c r="AJ32245" s="4"/>
    </row>
    <row r="32246" spans="33:36">
      <c r="AG32246" s="5"/>
      <c r="AJ32246" s="4"/>
    </row>
    <row r="32247" spans="33:36">
      <c r="AG32247" s="5"/>
      <c r="AJ32247" s="4"/>
    </row>
    <row r="32248" spans="33:36">
      <c r="AG32248" s="5"/>
      <c r="AJ32248" s="4"/>
    </row>
    <row r="32249" spans="33:36">
      <c r="AG32249" s="5"/>
      <c r="AJ32249" s="4"/>
    </row>
    <row r="32250" spans="33:36">
      <c r="AG32250" s="5"/>
      <c r="AJ32250" s="4"/>
    </row>
    <row r="32251" spans="33:36">
      <c r="AG32251" s="5"/>
      <c r="AJ32251" s="4"/>
    </row>
    <row r="32252" spans="33:36">
      <c r="AG32252" s="5"/>
      <c r="AJ32252" s="4"/>
    </row>
    <row r="32253" spans="33:36">
      <c r="AG32253" s="5"/>
      <c r="AJ32253" s="4"/>
    </row>
    <row r="32254" spans="33:36">
      <c r="AG32254" s="5"/>
      <c r="AJ32254" s="4"/>
    </row>
    <row r="32255" spans="33:36">
      <c r="AG32255" s="5"/>
      <c r="AJ32255" s="4"/>
    </row>
    <row r="32256" spans="33:36">
      <c r="AG32256" s="5"/>
      <c r="AJ32256" s="4"/>
    </row>
    <row r="32257" spans="33:36">
      <c r="AG32257" s="5"/>
      <c r="AJ32257" s="4"/>
    </row>
    <row r="32258" spans="33:36">
      <c r="AG32258" s="5"/>
      <c r="AJ32258" s="4"/>
    </row>
    <row r="32259" spans="33:36">
      <c r="AG32259" s="5"/>
      <c r="AJ32259" s="4"/>
    </row>
    <row r="32260" spans="33:36">
      <c r="AG32260" s="5"/>
      <c r="AJ32260" s="4"/>
    </row>
    <row r="32261" spans="33:36">
      <c r="AG32261" s="5"/>
      <c r="AJ32261" s="4"/>
    </row>
    <row r="32262" spans="33:36">
      <c r="AG32262" s="5"/>
      <c r="AJ32262" s="4"/>
    </row>
    <row r="32263" spans="33:36">
      <c r="AG32263" s="5"/>
      <c r="AJ32263" s="4"/>
    </row>
    <row r="32264" spans="33:36">
      <c r="AG32264" s="5"/>
      <c r="AJ32264" s="4"/>
    </row>
    <row r="32265" spans="33:36">
      <c r="AG32265" s="5"/>
      <c r="AJ32265" s="4"/>
    </row>
    <row r="32266" spans="33:36">
      <c r="AG32266" s="5"/>
      <c r="AJ32266" s="4"/>
    </row>
    <row r="32267" spans="33:36">
      <c r="AG32267" s="5"/>
      <c r="AJ32267" s="4"/>
    </row>
    <row r="32268" spans="33:36">
      <c r="AG32268" s="5"/>
      <c r="AJ32268" s="4"/>
    </row>
    <row r="32269" spans="33:36">
      <c r="AG32269" s="5"/>
      <c r="AJ32269" s="4"/>
    </row>
    <row r="32270" spans="33:36">
      <c r="AG32270" s="5"/>
      <c r="AJ32270" s="4"/>
    </row>
    <row r="32271" spans="33:36">
      <c r="AG32271" s="5"/>
      <c r="AJ32271" s="4"/>
    </row>
    <row r="32272" spans="33:36">
      <c r="AG32272" s="5"/>
      <c r="AJ32272" s="4"/>
    </row>
    <row r="32273" spans="33:36">
      <c r="AG32273" s="5"/>
      <c r="AJ32273" s="4"/>
    </row>
    <row r="32274" spans="33:36">
      <c r="AG32274" s="5"/>
      <c r="AJ32274" s="4"/>
    </row>
    <row r="32275" spans="33:36">
      <c r="AG32275" s="5"/>
      <c r="AJ32275" s="4"/>
    </row>
    <row r="32276" spans="33:36">
      <c r="AG32276" s="5"/>
      <c r="AJ32276" s="4"/>
    </row>
    <row r="32277" spans="33:36">
      <c r="AG32277" s="5"/>
      <c r="AJ32277" s="4"/>
    </row>
    <row r="32278" spans="33:36">
      <c r="AG32278" s="5"/>
      <c r="AJ32278" s="4"/>
    </row>
    <row r="32279" spans="33:36">
      <c r="AG32279" s="5"/>
      <c r="AJ32279" s="4"/>
    </row>
    <row r="32280" spans="33:36">
      <c r="AG32280" s="5"/>
      <c r="AJ32280" s="4"/>
    </row>
    <row r="32281" spans="33:36">
      <c r="AG32281" s="5"/>
      <c r="AJ32281" s="4"/>
    </row>
    <row r="32282" spans="33:36">
      <c r="AG32282" s="5"/>
      <c r="AJ32282" s="4"/>
    </row>
    <row r="32283" spans="33:36">
      <c r="AG32283" s="5"/>
      <c r="AJ32283" s="4"/>
    </row>
    <row r="32284" spans="33:36">
      <c r="AG32284" s="5"/>
      <c r="AJ32284" s="4"/>
    </row>
    <row r="32285" spans="33:36">
      <c r="AG32285" s="5"/>
      <c r="AJ32285" s="4"/>
    </row>
    <row r="32286" spans="33:36">
      <c r="AG32286" s="5"/>
      <c r="AJ32286" s="4"/>
    </row>
    <row r="32287" spans="33:36">
      <c r="AG32287" s="5"/>
      <c r="AJ32287" s="4"/>
    </row>
    <row r="32288" spans="33:36">
      <c r="AG32288" s="5"/>
      <c r="AJ32288" s="4"/>
    </row>
    <row r="32289" spans="33:36">
      <c r="AG32289" s="5"/>
      <c r="AJ32289" s="4"/>
    </row>
    <row r="32290" spans="33:36">
      <c r="AG32290" s="5"/>
      <c r="AJ32290" s="4"/>
    </row>
    <row r="32291" spans="33:36">
      <c r="AG32291" s="5"/>
      <c r="AJ32291" s="4"/>
    </row>
    <row r="32292" spans="33:36">
      <c r="AG32292" s="5"/>
      <c r="AJ32292" s="4"/>
    </row>
    <row r="32293" spans="33:36">
      <c r="AG32293" s="5"/>
      <c r="AJ32293" s="4"/>
    </row>
    <row r="32294" spans="33:36">
      <c r="AG32294" s="5"/>
      <c r="AJ32294" s="4"/>
    </row>
    <row r="32295" spans="33:36">
      <c r="AG32295" s="5"/>
      <c r="AJ32295" s="4"/>
    </row>
    <row r="32296" spans="33:36">
      <c r="AG32296" s="5"/>
      <c r="AJ32296" s="4"/>
    </row>
    <row r="32297" spans="33:36">
      <c r="AG32297" s="5"/>
      <c r="AJ32297" s="4"/>
    </row>
    <row r="32298" spans="33:36">
      <c r="AG32298" s="5"/>
      <c r="AJ32298" s="4"/>
    </row>
    <row r="32299" spans="33:36">
      <c r="AG32299" s="5"/>
      <c r="AJ32299" s="4"/>
    </row>
    <row r="32300" spans="33:36">
      <c r="AG32300" s="5"/>
      <c r="AJ32300" s="4"/>
    </row>
    <row r="32301" spans="33:36">
      <c r="AG32301" s="5"/>
      <c r="AJ32301" s="4"/>
    </row>
    <row r="32302" spans="33:36">
      <c r="AG32302" s="5"/>
      <c r="AJ32302" s="4"/>
    </row>
    <row r="32303" spans="33:36">
      <c r="AG32303" s="5"/>
      <c r="AJ32303" s="4"/>
    </row>
    <row r="32304" spans="33:36">
      <c r="AG32304" s="5"/>
      <c r="AJ32304" s="4"/>
    </row>
    <row r="32305" spans="33:36">
      <c r="AG32305" s="5"/>
      <c r="AJ32305" s="4"/>
    </row>
    <row r="32306" spans="33:36">
      <c r="AG32306" s="5"/>
      <c r="AJ32306" s="4"/>
    </row>
    <row r="32307" spans="33:36">
      <c r="AG32307" s="5"/>
      <c r="AJ32307" s="4"/>
    </row>
    <row r="32308" spans="33:36">
      <c r="AG32308" s="5"/>
      <c r="AJ32308" s="4"/>
    </row>
    <row r="32309" spans="33:36">
      <c r="AG32309" s="5"/>
      <c r="AJ32309" s="4"/>
    </row>
    <row r="32310" spans="33:36">
      <c r="AG32310" s="5"/>
      <c r="AJ32310" s="4"/>
    </row>
    <row r="32311" spans="33:36">
      <c r="AG32311" s="5"/>
      <c r="AJ32311" s="4"/>
    </row>
    <row r="32312" spans="33:36">
      <c r="AG32312" s="5"/>
      <c r="AJ32312" s="4"/>
    </row>
    <row r="32313" spans="33:36">
      <c r="AG32313" s="5"/>
      <c r="AJ32313" s="4"/>
    </row>
    <row r="32314" spans="33:36">
      <c r="AG32314" s="5"/>
      <c r="AJ32314" s="4"/>
    </row>
    <row r="32315" spans="33:36">
      <c r="AG32315" s="5"/>
      <c r="AJ32315" s="4"/>
    </row>
    <row r="32316" spans="33:36">
      <c r="AG32316" s="5"/>
      <c r="AJ32316" s="4"/>
    </row>
    <row r="32317" spans="33:36">
      <c r="AG32317" s="5"/>
      <c r="AJ32317" s="4"/>
    </row>
    <row r="32318" spans="33:36">
      <c r="AG32318" s="5"/>
      <c r="AJ32318" s="4"/>
    </row>
    <row r="32319" spans="33:36">
      <c r="AG32319" s="5"/>
      <c r="AJ32319" s="4"/>
    </row>
    <row r="32320" spans="33:36">
      <c r="AG32320" s="5"/>
      <c r="AJ32320" s="4"/>
    </row>
    <row r="32321" spans="33:36">
      <c r="AG32321" s="5"/>
      <c r="AJ32321" s="4"/>
    </row>
    <row r="32322" spans="33:36">
      <c r="AG32322" s="5"/>
      <c r="AJ32322" s="4"/>
    </row>
    <row r="32323" spans="33:36">
      <c r="AG32323" s="5"/>
      <c r="AJ32323" s="4"/>
    </row>
    <row r="32324" spans="33:36">
      <c r="AG32324" s="5"/>
      <c r="AJ32324" s="4"/>
    </row>
    <row r="32325" spans="33:36">
      <c r="AG32325" s="5"/>
      <c r="AJ32325" s="4"/>
    </row>
    <row r="32326" spans="33:36">
      <c r="AG32326" s="5"/>
      <c r="AJ32326" s="4"/>
    </row>
    <row r="32327" spans="33:36">
      <c r="AG32327" s="5"/>
      <c r="AJ32327" s="4"/>
    </row>
    <row r="32328" spans="33:36">
      <c r="AG32328" s="5"/>
      <c r="AJ32328" s="4"/>
    </row>
    <row r="32329" spans="33:36">
      <c r="AG32329" s="5"/>
      <c r="AJ32329" s="4"/>
    </row>
    <row r="32330" spans="33:36">
      <c r="AG32330" s="5"/>
      <c r="AJ32330" s="4"/>
    </row>
    <row r="32331" spans="33:36">
      <c r="AG32331" s="5"/>
      <c r="AJ32331" s="4"/>
    </row>
    <row r="32332" spans="33:36">
      <c r="AG32332" s="5"/>
      <c r="AJ32332" s="4"/>
    </row>
    <row r="32333" spans="33:36">
      <c r="AG32333" s="5"/>
      <c r="AJ32333" s="4"/>
    </row>
    <row r="32334" spans="33:36">
      <c r="AG32334" s="5"/>
      <c r="AJ32334" s="4"/>
    </row>
    <row r="32335" spans="33:36">
      <c r="AG32335" s="5"/>
      <c r="AJ32335" s="4"/>
    </row>
    <row r="32336" spans="33:36">
      <c r="AG32336" s="5"/>
      <c r="AJ32336" s="4"/>
    </row>
    <row r="32337" spans="33:36">
      <c r="AG32337" s="5"/>
      <c r="AJ32337" s="4"/>
    </row>
    <row r="32338" spans="33:36">
      <c r="AG32338" s="5"/>
      <c r="AJ32338" s="4"/>
    </row>
    <row r="32339" spans="33:36">
      <c r="AG32339" s="5"/>
      <c r="AJ32339" s="4"/>
    </row>
    <row r="32340" spans="33:36">
      <c r="AG32340" s="5"/>
      <c r="AJ32340" s="4"/>
    </row>
    <row r="32341" spans="33:36">
      <c r="AG32341" s="5"/>
      <c r="AJ32341" s="4"/>
    </row>
    <row r="32342" spans="33:36">
      <c r="AG32342" s="5"/>
      <c r="AJ32342" s="4"/>
    </row>
    <row r="32343" spans="33:36">
      <c r="AG32343" s="5"/>
      <c r="AJ32343" s="4"/>
    </row>
    <row r="32344" spans="33:36">
      <c r="AG32344" s="5"/>
      <c r="AJ32344" s="4"/>
    </row>
    <row r="32345" spans="33:36">
      <c r="AG32345" s="5"/>
      <c r="AJ32345" s="4"/>
    </row>
    <row r="32346" spans="33:36">
      <c r="AG32346" s="5"/>
      <c r="AJ32346" s="4"/>
    </row>
    <row r="32347" spans="33:36">
      <c r="AG32347" s="5"/>
      <c r="AJ32347" s="4"/>
    </row>
    <row r="32348" spans="33:36">
      <c r="AG32348" s="5"/>
      <c r="AJ32348" s="4"/>
    </row>
    <row r="32349" spans="33:36">
      <c r="AG32349" s="5"/>
      <c r="AJ32349" s="4"/>
    </row>
    <row r="32350" spans="33:36">
      <c r="AG32350" s="5"/>
      <c r="AJ32350" s="4"/>
    </row>
    <row r="32351" spans="33:36">
      <c r="AG32351" s="5"/>
      <c r="AJ32351" s="4"/>
    </row>
    <row r="32352" spans="33:36">
      <c r="AG32352" s="5"/>
      <c r="AJ32352" s="4"/>
    </row>
    <row r="32353" spans="33:36">
      <c r="AG32353" s="5"/>
      <c r="AJ32353" s="4"/>
    </row>
    <row r="32354" spans="33:36">
      <c r="AG32354" s="5"/>
      <c r="AJ32354" s="4"/>
    </row>
    <row r="32355" spans="33:36">
      <c r="AG32355" s="5"/>
      <c r="AJ32355" s="4"/>
    </row>
    <row r="32356" spans="33:36">
      <c r="AG32356" s="5"/>
      <c r="AJ32356" s="4"/>
    </row>
    <row r="32357" spans="33:36">
      <c r="AG32357" s="5"/>
      <c r="AJ32357" s="4"/>
    </row>
    <row r="32358" spans="33:36">
      <c r="AG32358" s="5"/>
      <c r="AJ32358" s="4"/>
    </row>
    <row r="32359" spans="33:36">
      <c r="AG32359" s="5"/>
      <c r="AJ32359" s="4"/>
    </row>
    <row r="32360" spans="33:36">
      <c r="AG32360" s="5"/>
      <c r="AJ32360" s="4"/>
    </row>
    <row r="32361" spans="33:36">
      <c r="AG32361" s="5"/>
      <c r="AJ32361" s="4"/>
    </row>
    <row r="32362" spans="33:36">
      <c r="AG32362" s="5"/>
      <c r="AJ32362" s="4"/>
    </row>
    <row r="32363" spans="33:36">
      <c r="AG32363" s="5"/>
      <c r="AJ32363" s="4"/>
    </row>
    <row r="32364" spans="33:36">
      <c r="AG32364" s="5"/>
      <c r="AJ32364" s="4"/>
    </row>
    <row r="32365" spans="33:36">
      <c r="AG32365" s="5"/>
      <c r="AJ32365" s="4"/>
    </row>
    <row r="32366" spans="33:36">
      <c r="AG32366" s="5"/>
      <c r="AJ32366" s="4"/>
    </row>
    <row r="32367" spans="33:36">
      <c r="AG32367" s="5"/>
      <c r="AJ32367" s="4"/>
    </row>
    <row r="32368" spans="33:36">
      <c r="AG32368" s="5"/>
      <c r="AJ32368" s="4"/>
    </row>
    <row r="32369" spans="33:36">
      <c r="AG32369" s="5"/>
      <c r="AJ32369" s="4"/>
    </row>
    <row r="32370" spans="33:36">
      <c r="AG32370" s="5"/>
      <c r="AJ32370" s="4"/>
    </row>
    <row r="32371" spans="33:36">
      <c r="AG32371" s="5"/>
      <c r="AJ32371" s="4"/>
    </row>
    <row r="32372" spans="33:36">
      <c r="AG32372" s="5"/>
      <c r="AJ32372" s="4"/>
    </row>
    <row r="32373" spans="33:36">
      <c r="AG32373" s="5"/>
      <c r="AJ32373" s="4"/>
    </row>
    <row r="32374" spans="33:36">
      <c r="AG32374" s="5"/>
      <c r="AJ32374" s="4"/>
    </row>
    <row r="32375" spans="33:36">
      <c r="AG32375" s="5"/>
      <c r="AJ32375" s="4"/>
    </row>
    <row r="32376" spans="33:36">
      <c r="AG32376" s="5"/>
      <c r="AJ32376" s="4"/>
    </row>
    <row r="32377" spans="33:36">
      <c r="AG32377" s="5"/>
      <c r="AJ32377" s="4"/>
    </row>
    <row r="32378" spans="33:36">
      <c r="AG32378" s="5"/>
      <c r="AJ32378" s="4"/>
    </row>
    <row r="32379" spans="33:36">
      <c r="AG32379" s="5"/>
      <c r="AJ32379" s="4"/>
    </row>
    <row r="32380" spans="33:36">
      <c r="AG32380" s="5"/>
      <c r="AJ32380" s="4"/>
    </row>
    <row r="32381" spans="33:36">
      <c r="AG32381" s="5"/>
      <c r="AJ32381" s="4"/>
    </row>
    <row r="32382" spans="33:36">
      <c r="AG32382" s="5"/>
      <c r="AJ32382" s="4"/>
    </row>
    <row r="32383" spans="33:36">
      <c r="AG32383" s="5"/>
      <c r="AJ32383" s="4"/>
    </row>
    <row r="32384" spans="33:36">
      <c r="AG32384" s="5"/>
      <c r="AJ32384" s="4"/>
    </row>
    <row r="32385" spans="33:36">
      <c r="AG32385" s="5"/>
      <c r="AJ32385" s="4"/>
    </row>
    <row r="32386" spans="33:36">
      <c r="AG32386" s="5"/>
      <c r="AJ32386" s="4"/>
    </row>
    <row r="32387" spans="33:36">
      <c r="AG32387" s="5"/>
      <c r="AJ32387" s="4"/>
    </row>
    <row r="32388" spans="33:36">
      <c r="AG32388" s="5"/>
      <c r="AJ32388" s="4"/>
    </row>
    <row r="32389" spans="33:36">
      <c r="AG32389" s="5"/>
      <c r="AJ32389" s="4"/>
    </row>
    <row r="32390" spans="33:36">
      <c r="AG32390" s="5"/>
      <c r="AJ32390" s="4"/>
    </row>
    <row r="32391" spans="33:36">
      <c r="AG32391" s="5"/>
      <c r="AJ32391" s="4"/>
    </row>
    <row r="32392" spans="33:36">
      <c r="AG32392" s="5"/>
      <c r="AJ32392" s="4"/>
    </row>
    <row r="32393" spans="33:36">
      <c r="AG32393" s="5"/>
      <c r="AJ32393" s="4"/>
    </row>
    <row r="32394" spans="33:36">
      <c r="AG32394" s="5"/>
      <c r="AJ32394" s="4"/>
    </row>
    <row r="32395" spans="33:36">
      <c r="AG32395" s="5"/>
      <c r="AJ32395" s="4"/>
    </row>
    <row r="32396" spans="33:36">
      <c r="AG32396" s="5"/>
      <c r="AJ32396" s="4"/>
    </row>
    <row r="32397" spans="33:36">
      <c r="AG32397" s="5"/>
      <c r="AJ32397" s="4"/>
    </row>
    <row r="32398" spans="33:36">
      <c r="AG32398" s="5"/>
      <c r="AJ32398" s="4"/>
    </row>
    <row r="32399" spans="33:36">
      <c r="AG32399" s="5"/>
      <c r="AJ32399" s="4"/>
    </row>
    <row r="32400" spans="33:36">
      <c r="AG32400" s="5"/>
      <c r="AJ32400" s="4"/>
    </row>
    <row r="32401" spans="33:36">
      <c r="AG32401" s="5"/>
      <c r="AJ32401" s="4"/>
    </row>
    <row r="32402" spans="33:36">
      <c r="AG32402" s="5"/>
      <c r="AJ32402" s="4"/>
    </row>
    <row r="32403" spans="33:36">
      <c r="AG32403" s="5"/>
      <c r="AJ32403" s="4"/>
    </row>
    <row r="32404" spans="33:36">
      <c r="AG32404" s="5"/>
      <c r="AJ32404" s="4"/>
    </row>
    <row r="32405" spans="33:36">
      <c r="AG32405" s="5"/>
      <c r="AJ32405" s="4"/>
    </row>
    <row r="32406" spans="33:36">
      <c r="AG32406" s="5"/>
      <c r="AJ32406" s="4"/>
    </row>
    <row r="32407" spans="33:36">
      <c r="AG32407" s="5"/>
      <c r="AJ32407" s="4"/>
    </row>
    <row r="32408" spans="33:36">
      <c r="AG32408" s="5"/>
      <c r="AJ32408" s="4"/>
    </row>
    <row r="32409" spans="33:36">
      <c r="AG32409" s="5"/>
      <c r="AJ32409" s="4"/>
    </row>
    <row r="32410" spans="33:36">
      <c r="AG32410" s="5"/>
      <c r="AJ32410" s="4"/>
    </row>
    <row r="32411" spans="33:36">
      <c r="AG32411" s="5"/>
      <c r="AJ32411" s="4"/>
    </row>
    <row r="32412" spans="33:36">
      <c r="AG32412" s="5"/>
      <c r="AJ32412" s="4"/>
    </row>
    <row r="32413" spans="33:36">
      <c r="AG32413" s="5"/>
      <c r="AJ32413" s="4"/>
    </row>
    <row r="32414" spans="33:36">
      <c r="AG32414" s="5"/>
      <c r="AJ32414" s="4"/>
    </row>
    <row r="32415" spans="33:36">
      <c r="AG32415" s="5"/>
      <c r="AJ32415" s="4"/>
    </row>
    <row r="32416" spans="33:36">
      <c r="AG32416" s="5"/>
      <c r="AJ32416" s="4"/>
    </row>
    <row r="32417" spans="33:36">
      <c r="AG32417" s="5"/>
      <c r="AJ32417" s="4"/>
    </row>
    <row r="32418" spans="33:36">
      <c r="AG32418" s="5"/>
      <c r="AJ32418" s="4"/>
    </row>
    <row r="32419" spans="33:36">
      <c r="AG32419" s="5"/>
      <c r="AJ32419" s="4"/>
    </row>
    <row r="32420" spans="33:36">
      <c r="AG32420" s="5"/>
      <c r="AJ32420" s="4"/>
    </row>
    <row r="32421" spans="33:36">
      <c r="AG32421" s="5"/>
      <c r="AJ32421" s="4"/>
    </row>
    <row r="32422" spans="33:36">
      <c r="AG32422" s="5"/>
      <c r="AJ32422" s="4"/>
    </row>
    <row r="32423" spans="33:36">
      <c r="AG32423" s="5"/>
      <c r="AJ32423" s="4"/>
    </row>
    <row r="32424" spans="33:36">
      <c r="AG32424" s="5"/>
      <c r="AJ32424" s="4"/>
    </row>
    <row r="32425" spans="33:36">
      <c r="AG32425" s="5"/>
      <c r="AJ32425" s="4"/>
    </row>
    <row r="32426" spans="33:36">
      <c r="AG32426" s="5"/>
      <c r="AJ32426" s="4"/>
    </row>
    <row r="32427" spans="33:36">
      <c r="AG32427" s="5"/>
      <c r="AJ32427" s="4"/>
    </row>
    <row r="32428" spans="33:36">
      <c r="AG32428" s="5"/>
      <c r="AJ32428" s="4"/>
    </row>
    <row r="32429" spans="33:36">
      <c r="AG32429" s="5"/>
      <c r="AJ32429" s="4"/>
    </row>
    <row r="32430" spans="33:36">
      <c r="AG32430" s="5"/>
      <c r="AJ32430" s="4"/>
    </row>
    <row r="32431" spans="33:36">
      <c r="AG32431" s="5"/>
      <c r="AJ32431" s="4"/>
    </row>
    <row r="32432" spans="33:36">
      <c r="AG32432" s="5"/>
      <c r="AJ32432" s="4"/>
    </row>
    <row r="32433" spans="33:36">
      <c r="AG32433" s="5"/>
      <c r="AJ32433" s="4"/>
    </row>
    <row r="32434" spans="33:36">
      <c r="AG32434" s="5"/>
      <c r="AJ32434" s="4"/>
    </row>
    <row r="32435" spans="33:36">
      <c r="AG32435" s="5"/>
      <c r="AJ32435" s="4"/>
    </row>
    <row r="32436" spans="33:36">
      <c r="AG32436" s="5"/>
      <c r="AJ32436" s="4"/>
    </row>
    <row r="32437" spans="33:36">
      <c r="AG32437" s="5"/>
      <c r="AJ32437" s="4"/>
    </row>
    <row r="32438" spans="33:36">
      <c r="AG32438" s="5"/>
      <c r="AJ32438" s="4"/>
    </row>
    <row r="32439" spans="33:36">
      <c r="AG32439" s="5"/>
      <c r="AJ32439" s="4"/>
    </row>
    <row r="32440" spans="33:36">
      <c r="AG32440" s="5"/>
      <c r="AJ32440" s="4"/>
    </row>
    <row r="32441" spans="33:36">
      <c r="AG32441" s="5"/>
      <c r="AJ32441" s="4"/>
    </row>
    <row r="32442" spans="33:36">
      <c r="AG32442" s="5"/>
      <c r="AJ32442" s="4"/>
    </row>
    <row r="32443" spans="33:36">
      <c r="AG32443" s="5"/>
      <c r="AJ32443" s="4"/>
    </row>
    <row r="32444" spans="33:36">
      <c r="AG32444" s="5"/>
      <c r="AJ32444" s="4"/>
    </row>
    <row r="32445" spans="33:36">
      <c r="AG32445" s="5"/>
      <c r="AJ32445" s="4"/>
    </row>
    <row r="32446" spans="33:36">
      <c r="AG32446" s="5"/>
      <c r="AJ32446" s="4"/>
    </row>
    <row r="32447" spans="33:36">
      <c r="AG32447" s="5"/>
      <c r="AJ32447" s="4"/>
    </row>
    <row r="32448" spans="33:36">
      <c r="AG32448" s="5"/>
      <c r="AJ32448" s="4"/>
    </row>
    <row r="32449" spans="33:36">
      <c r="AG32449" s="5"/>
      <c r="AJ32449" s="4"/>
    </row>
    <row r="32450" spans="33:36">
      <c r="AG32450" s="5"/>
      <c r="AJ32450" s="4"/>
    </row>
    <row r="32451" spans="33:36">
      <c r="AG32451" s="5"/>
      <c r="AJ32451" s="4"/>
    </row>
    <row r="32452" spans="33:36">
      <c r="AG32452" s="5"/>
      <c r="AJ32452" s="4"/>
    </row>
    <row r="32453" spans="33:36">
      <c r="AG32453" s="5"/>
      <c r="AJ32453" s="4"/>
    </row>
    <row r="32454" spans="33:36">
      <c r="AG32454" s="5"/>
      <c r="AJ32454" s="4"/>
    </row>
    <row r="32455" spans="33:36">
      <c r="AG32455" s="5"/>
      <c r="AJ32455" s="4"/>
    </row>
    <row r="32456" spans="33:36">
      <c r="AG32456" s="5"/>
      <c r="AJ32456" s="4"/>
    </row>
    <row r="32457" spans="33:36">
      <c r="AG32457" s="5"/>
      <c r="AJ32457" s="4"/>
    </row>
    <row r="32458" spans="33:36">
      <c r="AG32458" s="5"/>
      <c r="AJ32458" s="4"/>
    </row>
    <row r="32459" spans="33:36">
      <c r="AG32459" s="5"/>
      <c r="AJ32459" s="4"/>
    </row>
    <row r="32460" spans="33:36">
      <c r="AG32460" s="5"/>
      <c r="AJ32460" s="4"/>
    </row>
    <row r="32461" spans="33:36">
      <c r="AG32461" s="5"/>
      <c r="AJ32461" s="4"/>
    </row>
    <row r="32462" spans="33:36">
      <c r="AG32462" s="5"/>
      <c r="AJ32462" s="4"/>
    </row>
    <row r="32463" spans="33:36">
      <c r="AG32463" s="5"/>
      <c r="AJ32463" s="4"/>
    </row>
    <row r="32464" spans="33:36">
      <c r="AG32464" s="5"/>
      <c r="AJ32464" s="4"/>
    </row>
    <row r="32465" spans="33:36">
      <c r="AG32465" s="5"/>
      <c r="AJ32465" s="4"/>
    </row>
    <row r="32466" spans="33:36">
      <c r="AG32466" s="5"/>
      <c r="AJ32466" s="4"/>
    </row>
    <row r="32467" spans="33:36">
      <c r="AG32467" s="5"/>
      <c r="AJ32467" s="4"/>
    </row>
    <row r="32468" spans="33:36">
      <c r="AG32468" s="5"/>
      <c r="AJ32468" s="4"/>
    </row>
    <row r="32469" spans="33:36">
      <c r="AG32469" s="5"/>
      <c r="AJ32469" s="4"/>
    </row>
    <row r="32470" spans="33:36">
      <c r="AG32470" s="5"/>
      <c r="AJ32470" s="4"/>
    </row>
    <row r="32471" spans="33:36">
      <c r="AG32471" s="5"/>
      <c r="AJ32471" s="4"/>
    </row>
    <row r="32472" spans="33:36">
      <c r="AG32472" s="5"/>
      <c r="AJ32472" s="4"/>
    </row>
    <row r="32473" spans="33:36">
      <c r="AG32473" s="5"/>
      <c r="AJ32473" s="4"/>
    </row>
    <row r="32474" spans="33:36">
      <c r="AG32474" s="5"/>
      <c r="AJ32474" s="4"/>
    </row>
    <row r="32475" spans="33:36">
      <c r="AG32475" s="5"/>
      <c r="AJ32475" s="4"/>
    </row>
    <row r="32476" spans="33:36">
      <c r="AG32476" s="5"/>
      <c r="AJ32476" s="4"/>
    </row>
    <row r="32477" spans="33:36">
      <c r="AG32477" s="5"/>
      <c r="AJ32477" s="4"/>
    </row>
    <row r="32478" spans="33:36">
      <c r="AG32478" s="5"/>
      <c r="AJ32478" s="4"/>
    </row>
    <row r="32479" spans="33:36">
      <c r="AG32479" s="5"/>
      <c r="AJ32479" s="4"/>
    </row>
    <row r="32480" spans="33:36">
      <c r="AG32480" s="5"/>
      <c r="AJ32480" s="4"/>
    </row>
    <row r="32481" spans="33:36">
      <c r="AG32481" s="5"/>
      <c r="AJ32481" s="4"/>
    </row>
    <row r="32482" spans="33:36">
      <c r="AG32482" s="5"/>
      <c r="AJ32482" s="4"/>
    </row>
    <row r="32483" spans="33:36">
      <c r="AG32483" s="5"/>
      <c r="AJ32483" s="4"/>
    </row>
    <row r="32484" spans="33:36">
      <c r="AG32484" s="5"/>
      <c r="AJ32484" s="4"/>
    </row>
    <row r="32485" spans="33:36">
      <c r="AG32485" s="5"/>
      <c r="AJ32485" s="4"/>
    </row>
    <row r="32486" spans="33:36">
      <c r="AG32486" s="5"/>
      <c r="AJ32486" s="4"/>
    </row>
    <row r="32487" spans="33:36">
      <c r="AG32487" s="5"/>
      <c r="AJ32487" s="4"/>
    </row>
    <row r="32488" spans="33:36">
      <c r="AG32488" s="5"/>
      <c r="AJ32488" s="4"/>
    </row>
    <row r="32489" spans="33:36">
      <c r="AG32489" s="5"/>
      <c r="AJ32489" s="4"/>
    </row>
    <row r="32490" spans="33:36">
      <c r="AG32490" s="5"/>
      <c r="AJ32490" s="4"/>
    </row>
    <row r="32491" spans="33:36">
      <c r="AG32491" s="5"/>
      <c r="AJ32491" s="4"/>
    </row>
    <row r="32492" spans="33:36">
      <c r="AG32492" s="5"/>
      <c r="AJ32492" s="4"/>
    </row>
    <row r="32493" spans="33:36">
      <c r="AG32493" s="5"/>
      <c r="AJ32493" s="4"/>
    </row>
    <row r="32494" spans="33:36">
      <c r="AG32494" s="5"/>
      <c r="AJ32494" s="4"/>
    </row>
    <row r="32495" spans="33:36">
      <c r="AG32495" s="5"/>
      <c r="AJ32495" s="4"/>
    </row>
    <row r="32496" spans="33:36">
      <c r="AG32496" s="5"/>
      <c r="AJ32496" s="4"/>
    </row>
    <row r="32497" spans="33:36">
      <c r="AG32497" s="5"/>
      <c r="AJ32497" s="4"/>
    </row>
    <row r="32498" spans="33:36">
      <c r="AG32498" s="5"/>
      <c r="AJ32498" s="4"/>
    </row>
    <row r="32499" spans="33:36">
      <c r="AG32499" s="5"/>
      <c r="AJ32499" s="4"/>
    </row>
    <row r="32500" spans="33:36">
      <c r="AG32500" s="5"/>
      <c r="AJ32500" s="4"/>
    </row>
    <row r="32501" spans="33:36">
      <c r="AG32501" s="5"/>
      <c r="AJ32501" s="4"/>
    </row>
    <row r="32502" spans="33:36">
      <c r="AG32502" s="5"/>
      <c r="AJ32502" s="4"/>
    </row>
    <row r="32503" spans="33:36">
      <c r="AG32503" s="5"/>
      <c r="AJ32503" s="4"/>
    </row>
    <row r="32504" spans="33:36">
      <c r="AG32504" s="5"/>
      <c r="AJ32504" s="4"/>
    </row>
    <row r="32505" spans="33:36">
      <c r="AG32505" s="5"/>
      <c r="AJ32505" s="4"/>
    </row>
    <row r="32506" spans="33:36">
      <c r="AG32506" s="5"/>
      <c r="AJ32506" s="4"/>
    </row>
    <row r="32507" spans="33:36">
      <c r="AG32507" s="5"/>
      <c r="AJ32507" s="4"/>
    </row>
    <row r="32508" spans="33:36">
      <c r="AG32508" s="5"/>
      <c r="AJ32508" s="4"/>
    </row>
    <row r="32509" spans="33:36">
      <c r="AG32509" s="5"/>
      <c r="AJ32509" s="4"/>
    </row>
    <row r="32510" spans="33:36">
      <c r="AG32510" s="5"/>
      <c r="AJ32510" s="4"/>
    </row>
    <row r="32511" spans="33:36">
      <c r="AG32511" s="5"/>
      <c r="AJ32511" s="4"/>
    </row>
    <row r="32512" spans="33:36">
      <c r="AG32512" s="5"/>
      <c r="AJ32512" s="4"/>
    </row>
    <row r="32513" spans="33:36">
      <c r="AG32513" s="5"/>
      <c r="AJ32513" s="4"/>
    </row>
    <row r="32514" spans="33:36">
      <c r="AG32514" s="5"/>
      <c r="AJ32514" s="4"/>
    </row>
    <row r="32515" spans="33:36">
      <c r="AG32515" s="5"/>
      <c r="AJ32515" s="4"/>
    </row>
    <row r="32516" spans="33:36">
      <c r="AG32516" s="5"/>
      <c r="AJ32516" s="4"/>
    </row>
    <row r="32517" spans="33:36">
      <c r="AG32517" s="5"/>
      <c r="AJ32517" s="4"/>
    </row>
    <row r="32518" spans="33:36">
      <c r="AG32518" s="5"/>
      <c r="AJ32518" s="4"/>
    </row>
    <row r="32519" spans="33:36">
      <c r="AG32519" s="5"/>
      <c r="AJ32519" s="4"/>
    </row>
    <row r="32520" spans="33:36">
      <c r="AG32520" s="5"/>
      <c r="AJ32520" s="4"/>
    </row>
    <row r="32521" spans="33:36">
      <c r="AG32521" s="5"/>
      <c r="AJ32521" s="4"/>
    </row>
    <row r="32522" spans="33:36">
      <c r="AG32522" s="5"/>
      <c r="AJ32522" s="4"/>
    </row>
    <row r="32523" spans="33:36">
      <c r="AG32523" s="5"/>
      <c r="AJ32523" s="4"/>
    </row>
    <row r="32524" spans="33:36">
      <c r="AG32524" s="5"/>
      <c r="AJ32524" s="4"/>
    </row>
    <row r="32525" spans="33:36">
      <c r="AG32525" s="5"/>
      <c r="AJ32525" s="4"/>
    </row>
    <row r="32526" spans="33:36">
      <c r="AG32526" s="5"/>
      <c r="AJ32526" s="4"/>
    </row>
    <row r="32527" spans="33:36">
      <c r="AG32527" s="5"/>
      <c r="AJ32527" s="4"/>
    </row>
    <row r="32528" spans="33:36">
      <c r="AG32528" s="5"/>
      <c r="AJ32528" s="4"/>
    </row>
    <row r="32529" spans="33:36">
      <c r="AG32529" s="5"/>
      <c r="AJ32529" s="4"/>
    </row>
    <row r="32530" spans="33:36">
      <c r="AG32530" s="5"/>
      <c r="AJ32530" s="4"/>
    </row>
    <row r="32531" spans="33:36">
      <c r="AG32531" s="5"/>
      <c r="AJ32531" s="4"/>
    </row>
    <row r="32532" spans="33:36">
      <c r="AG32532" s="5"/>
      <c r="AJ32532" s="4"/>
    </row>
    <row r="32533" spans="33:36">
      <c r="AG32533" s="5"/>
      <c r="AJ32533" s="4"/>
    </row>
    <row r="32534" spans="33:36">
      <c r="AG32534" s="5"/>
      <c r="AJ32534" s="4"/>
    </row>
    <row r="32535" spans="33:36">
      <c r="AG32535" s="5"/>
      <c r="AJ32535" s="4"/>
    </row>
    <row r="32536" spans="33:36">
      <c r="AG32536" s="5"/>
      <c r="AJ32536" s="4"/>
    </row>
    <row r="32537" spans="33:36">
      <c r="AG32537" s="5"/>
      <c r="AJ32537" s="4"/>
    </row>
    <row r="32538" spans="33:36">
      <c r="AG32538" s="5"/>
      <c r="AJ32538" s="4"/>
    </row>
    <row r="32539" spans="33:36">
      <c r="AG32539" s="5"/>
      <c r="AJ32539" s="4"/>
    </row>
    <row r="32540" spans="33:36">
      <c r="AG32540" s="5"/>
      <c r="AJ32540" s="4"/>
    </row>
    <row r="32541" spans="33:36">
      <c r="AG32541" s="5"/>
      <c r="AJ32541" s="4"/>
    </row>
    <row r="32542" spans="33:36">
      <c r="AG32542" s="5"/>
      <c r="AJ32542" s="4"/>
    </row>
    <row r="32543" spans="33:36">
      <c r="AG32543" s="5"/>
      <c r="AJ32543" s="4"/>
    </row>
    <row r="32544" spans="33:36">
      <c r="AG32544" s="5"/>
      <c r="AJ32544" s="4"/>
    </row>
    <row r="32545" spans="33:36">
      <c r="AG32545" s="5"/>
      <c r="AJ32545" s="4"/>
    </row>
    <row r="32546" spans="33:36">
      <c r="AG32546" s="5"/>
      <c r="AJ32546" s="4"/>
    </row>
    <row r="32547" spans="33:36">
      <c r="AG32547" s="5"/>
      <c r="AJ32547" s="4"/>
    </row>
    <row r="32548" spans="33:36">
      <c r="AG32548" s="5"/>
      <c r="AJ32548" s="4"/>
    </row>
    <row r="32549" spans="33:36">
      <c r="AG32549" s="5"/>
      <c r="AJ32549" s="4"/>
    </row>
    <row r="32550" spans="33:36">
      <c r="AG32550" s="5"/>
      <c r="AJ32550" s="4"/>
    </row>
    <row r="32551" spans="33:36">
      <c r="AG32551" s="5"/>
      <c r="AJ32551" s="4"/>
    </row>
    <row r="32552" spans="33:36">
      <c r="AG32552" s="5"/>
      <c r="AJ32552" s="4"/>
    </row>
    <row r="32553" spans="33:36">
      <c r="AG32553" s="5"/>
      <c r="AJ32553" s="4"/>
    </row>
    <row r="32554" spans="33:36">
      <c r="AG32554" s="5"/>
      <c r="AJ32554" s="4"/>
    </row>
    <row r="32555" spans="33:36">
      <c r="AG32555" s="5"/>
      <c r="AJ32555" s="4"/>
    </row>
    <row r="32556" spans="33:36">
      <c r="AG32556" s="5"/>
      <c r="AJ32556" s="4"/>
    </row>
    <row r="32557" spans="33:36">
      <c r="AG32557" s="5"/>
      <c r="AJ32557" s="4"/>
    </row>
    <row r="32558" spans="33:36">
      <c r="AG32558" s="5"/>
      <c r="AJ32558" s="4"/>
    </row>
    <row r="32559" spans="33:36">
      <c r="AG32559" s="5"/>
      <c r="AJ32559" s="4"/>
    </row>
    <row r="32560" spans="33:36">
      <c r="AG32560" s="5"/>
      <c r="AJ32560" s="4"/>
    </row>
    <row r="32561" spans="33:36">
      <c r="AG32561" s="5"/>
      <c r="AJ32561" s="4"/>
    </row>
    <row r="32562" spans="33:36">
      <c r="AG32562" s="5"/>
      <c r="AJ32562" s="4"/>
    </row>
    <row r="32563" spans="33:36">
      <c r="AG32563" s="5"/>
      <c r="AJ32563" s="4"/>
    </row>
    <row r="32564" spans="33:36">
      <c r="AG32564" s="5"/>
      <c r="AJ32564" s="4"/>
    </row>
    <row r="32565" spans="33:36">
      <c r="AG32565" s="5"/>
      <c r="AJ32565" s="4"/>
    </row>
    <row r="32566" spans="33:36">
      <c r="AG32566" s="5"/>
      <c r="AJ32566" s="4"/>
    </row>
    <row r="32567" spans="33:36">
      <c r="AG32567" s="5"/>
      <c r="AJ32567" s="4"/>
    </row>
    <row r="32568" spans="33:36">
      <c r="AG32568" s="5"/>
      <c r="AJ32568" s="4"/>
    </row>
    <row r="32569" spans="33:36">
      <c r="AG32569" s="5"/>
      <c r="AJ32569" s="4"/>
    </row>
    <row r="32570" spans="33:36">
      <c r="AG32570" s="5"/>
      <c r="AJ32570" s="4"/>
    </row>
    <row r="32571" spans="33:36">
      <c r="AG32571" s="5"/>
      <c r="AJ32571" s="4"/>
    </row>
    <row r="32572" spans="33:36">
      <c r="AG32572" s="5"/>
      <c r="AJ32572" s="4"/>
    </row>
    <row r="32573" spans="33:36">
      <c r="AG32573" s="5"/>
      <c r="AJ32573" s="4"/>
    </row>
    <row r="32574" spans="33:36">
      <c r="AG32574" s="5"/>
      <c r="AJ32574" s="4"/>
    </row>
    <row r="32575" spans="33:36">
      <c r="AG32575" s="5"/>
      <c r="AJ32575" s="4"/>
    </row>
    <row r="32576" spans="33:36">
      <c r="AG32576" s="5"/>
      <c r="AJ32576" s="4"/>
    </row>
    <row r="32577" spans="33:36">
      <c r="AG32577" s="5"/>
      <c r="AJ32577" s="4"/>
    </row>
    <row r="32578" spans="33:36">
      <c r="AG32578" s="5"/>
      <c r="AJ32578" s="4"/>
    </row>
    <row r="32579" spans="33:36">
      <c r="AG32579" s="5"/>
      <c r="AJ32579" s="4"/>
    </row>
    <row r="32580" spans="33:36">
      <c r="AG32580" s="5"/>
      <c r="AJ32580" s="4"/>
    </row>
    <row r="32581" spans="33:36">
      <c r="AG32581" s="5"/>
      <c r="AJ32581" s="4"/>
    </row>
    <row r="32582" spans="33:36">
      <c r="AG32582" s="5"/>
      <c r="AJ32582" s="4"/>
    </row>
    <row r="32583" spans="33:36">
      <c r="AG32583" s="5"/>
      <c r="AJ32583" s="4"/>
    </row>
    <row r="32584" spans="33:36">
      <c r="AG32584" s="5"/>
      <c r="AJ32584" s="4"/>
    </row>
    <row r="32585" spans="33:36">
      <c r="AG32585" s="5"/>
      <c r="AJ32585" s="4"/>
    </row>
    <row r="32586" spans="33:36">
      <c r="AG32586" s="5"/>
      <c r="AJ32586" s="4"/>
    </row>
    <row r="32587" spans="33:36">
      <c r="AG32587" s="5"/>
      <c r="AJ32587" s="4"/>
    </row>
    <row r="32588" spans="33:36">
      <c r="AG32588" s="5"/>
      <c r="AJ32588" s="4"/>
    </row>
    <row r="32589" spans="33:36">
      <c r="AG32589" s="5"/>
      <c r="AJ32589" s="4"/>
    </row>
    <row r="32590" spans="33:36">
      <c r="AG32590" s="5"/>
      <c r="AJ32590" s="4"/>
    </row>
    <row r="32591" spans="33:36">
      <c r="AG32591" s="5"/>
      <c r="AJ32591" s="4"/>
    </row>
    <row r="32592" spans="33:36">
      <c r="AG32592" s="5"/>
      <c r="AJ32592" s="4"/>
    </row>
    <row r="32593" spans="33:36">
      <c r="AG32593" s="5"/>
      <c r="AJ32593" s="4"/>
    </row>
    <row r="32594" spans="33:36">
      <c r="AG32594" s="5"/>
      <c r="AJ32594" s="4"/>
    </row>
    <row r="32595" spans="33:36">
      <c r="AG32595" s="5"/>
      <c r="AJ32595" s="4"/>
    </row>
    <row r="32596" spans="33:36">
      <c r="AG32596" s="5"/>
      <c r="AJ32596" s="4"/>
    </row>
    <row r="32597" spans="33:36">
      <c r="AG32597" s="5"/>
      <c r="AJ32597" s="4"/>
    </row>
    <row r="32598" spans="33:36">
      <c r="AG32598" s="5"/>
      <c r="AJ32598" s="4"/>
    </row>
    <row r="32599" spans="33:36">
      <c r="AG32599" s="5"/>
      <c r="AJ32599" s="4"/>
    </row>
    <row r="32600" spans="33:36">
      <c r="AG32600" s="5"/>
      <c r="AJ32600" s="4"/>
    </row>
    <row r="32601" spans="33:36">
      <c r="AG32601" s="5"/>
      <c r="AJ32601" s="4"/>
    </row>
    <row r="32602" spans="33:36">
      <c r="AG32602" s="5"/>
      <c r="AJ32602" s="4"/>
    </row>
    <row r="32603" spans="33:36">
      <c r="AG32603" s="5"/>
      <c r="AJ32603" s="4"/>
    </row>
    <row r="32604" spans="33:36">
      <c r="AG32604" s="5"/>
      <c r="AJ32604" s="4"/>
    </row>
    <row r="32605" spans="33:36">
      <c r="AG32605" s="5"/>
      <c r="AJ32605" s="4"/>
    </row>
    <row r="32606" spans="33:36">
      <c r="AG32606" s="5"/>
      <c r="AJ32606" s="4"/>
    </row>
    <row r="32607" spans="33:36">
      <c r="AG32607" s="5"/>
      <c r="AJ32607" s="4"/>
    </row>
    <row r="32608" spans="33:36">
      <c r="AG32608" s="5"/>
      <c r="AJ32608" s="4"/>
    </row>
    <row r="32609" spans="33:36">
      <c r="AG32609" s="5"/>
      <c r="AJ32609" s="4"/>
    </row>
    <row r="32610" spans="33:36">
      <c r="AG32610" s="5"/>
      <c r="AJ32610" s="4"/>
    </row>
    <row r="32611" spans="33:36">
      <c r="AG32611" s="5"/>
      <c r="AJ32611" s="4"/>
    </row>
    <row r="32612" spans="33:36">
      <c r="AG32612" s="5"/>
      <c r="AJ32612" s="4"/>
    </row>
    <row r="32613" spans="33:36">
      <c r="AG32613" s="5"/>
      <c r="AJ32613" s="4"/>
    </row>
    <row r="32614" spans="33:36">
      <c r="AG32614" s="5"/>
      <c r="AJ32614" s="4"/>
    </row>
    <row r="32615" spans="33:36">
      <c r="AG32615" s="5"/>
      <c r="AJ32615" s="4"/>
    </row>
    <row r="32616" spans="33:36">
      <c r="AG32616" s="5"/>
      <c r="AJ32616" s="4"/>
    </row>
    <row r="32617" spans="33:36">
      <c r="AG32617" s="5"/>
      <c r="AJ32617" s="4"/>
    </row>
    <row r="32618" spans="33:36">
      <c r="AG32618" s="5"/>
      <c r="AJ32618" s="4"/>
    </row>
    <row r="32619" spans="33:36">
      <c r="AG32619" s="5"/>
      <c r="AJ32619" s="4"/>
    </row>
    <row r="32620" spans="33:36">
      <c r="AG32620" s="5"/>
      <c r="AJ32620" s="4"/>
    </row>
    <row r="32621" spans="33:36">
      <c r="AG32621" s="5"/>
      <c r="AJ32621" s="4"/>
    </row>
    <row r="32622" spans="33:36">
      <c r="AG32622" s="5"/>
      <c r="AJ32622" s="4"/>
    </row>
    <row r="32623" spans="33:36">
      <c r="AG32623" s="5"/>
      <c r="AJ32623" s="4"/>
    </row>
    <row r="32624" spans="33:36">
      <c r="AG32624" s="5"/>
      <c r="AJ32624" s="4"/>
    </row>
    <row r="32625" spans="33:36">
      <c r="AG32625" s="5"/>
      <c r="AJ32625" s="4"/>
    </row>
    <row r="32626" spans="33:36">
      <c r="AG32626" s="5"/>
      <c r="AJ32626" s="4"/>
    </row>
    <row r="32627" spans="33:36">
      <c r="AG32627" s="5"/>
      <c r="AJ32627" s="4"/>
    </row>
    <row r="32628" spans="33:36">
      <c r="AG32628" s="5"/>
      <c r="AJ32628" s="4"/>
    </row>
    <row r="32629" spans="33:36">
      <c r="AG32629" s="5"/>
      <c r="AJ32629" s="4"/>
    </row>
    <row r="32630" spans="33:36">
      <c r="AG32630" s="5"/>
      <c r="AJ32630" s="4"/>
    </row>
    <row r="32631" spans="33:36">
      <c r="AG32631" s="5"/>
      <c r="AJ32631" s="4"/>
    </row>
    <row r="32632" spans="33:36">
      <c r="AG32632" s="5"/>
      <c r="AJ32632" s="4"/>
    </row>
    <row r="32633" spans="33:36">
      <c r="AG32633" s="5"/>
      <c r="AJ32633" s="4"/>
    </row>
    <row r="32634" spans="33:36">
      <c r="AG32634" s="5"/>
      <c r="AJ32634" s="4"/>
    </row>
    <row r="32635" spans="33:36">
      <c r="AG32635" s="5"/>
      <c r="AJ32635" s="4"/>
    </row>
    <row r="32636" spans="33:36">
      <c r="AG32636" s="5"/>
      <c r="AJ32636" s="4"/>
    </row>
    <row r="32637" spans="33:36">
      <c r="AG32637" s="5"/>
      <c r="AJ32637" s="4"/>
    </row>
    <row r="32638" spans="33:36">
      <c r="AG32638" s="5"/>
      <c r="AJ32638" s="4"/>
    </row>
    <row r="32639" spans="33:36">
      <c r="AG32639" s="5"/>
      <c r="AJ32639" s="4"/>
    </row>
    <row r="32640" spans="33:36">
      <c r="AG32640" s="5"/>
      <c r="AJ32640" s="4"/>
    </row>
    <row r="32641" spans="33:36">
      <c r="AG32641" s="5"/>
      <c r="AJ32641" s="4"/>
    </row>
    <row r="32642" spans="33:36">
      <c r="AG32642" s="5"/>
      <c r="AJ32642" s="4"/>
    </row>
    <row r="32643" spans="33:36">
      <c r="AG32643" s="5"/>
      <c r="AJ32643" s="4"/>
    </row>
    <row r="32644" spans="33:36">
      <c r="AG32644" s="5"/>
      <c r="AJ32644" s="4"/>
    </row>
    <row r="32645" spans="33:36">
      <c r="AG32645" s="5"/>
      <c r="AJ32645" s="4"/>
    </row>
    <row r="32646" spans="33:36">
      <c r="AG32646" s="5"/>
      <c r="AJ32646" s="4"/>
    </row>
    <row r="32647" spans="33:36">
      <c r="AG32647" s="5"/>
      <c r="AJ32647" s="4"/>
    </row>
    <row r="32648" spans="33:36">
      <c r="AG32648" s="5"/>
      <c r="AJ32648" s="4"/>
    </row>
    <row r="32649" spans="33:36">
      <c r="AG32649" s="5"/>
      <c r="AJ32649" s="4"/>
    </row>
    <row r="32650" spans="33:36">
      <c r="AG32650" s="5"/>
      <c r="AJ32650" s="4"/>
    </row>
    <row r="32651" spans="33:36">
      <c r="AG32651" s="5"/>
      <c r="AJ32651" s="4"/>
    </row>
    <row r="32652" spans="33:36">
      <c r="AG32652" s="5"/>
      <c r="AJ32652" s="4"/>
    </row>
    <row r="32653" spans="33:36">
      <c r="AG32653" s="5"/>
      <c r="AJ32653" s="4"/>
    </row>
    <row r="32654" spans="33:36">
      <c r="AG32654" s="5"/>
      <c r="AJ32654" s="4"/>
    </row>
    <row r="32655" spans="33:36">
      <c r="AG32655" s="5"/>
      <c r="AJ32655" s="4"/>
    </row>
    <row r="32656" spans="33:36">
      <c r="AG32656" s="5"/>
      <c r="AJ32656" s="4"/>
    </row>
    <row r="32657" spans="33:36">
      <c r="AG32657" s="5"/>
      <c r="AJ32657" s="4"/>
    </row>
    <row r="32658" spans="33:36">
      <c r="AG32658" s="5"/>
      <c r="AJ32658" s="4"/>
    </row>
    <row r="32659" spans="33:36">
      <c r="AG32659" s="5"/>
      <c r="AJ32659" s="4"/>
    </row>
    <row r="32660" spans="33:36">
      <c r="AG32660" s="5"/>
      <c r="AJ32660" s="4"/>
    </row>
    <row r="32661" spans="33:36">
      <c r="AG32661" s="5"/>
      <c r="AJ32661" s="4"/>
    </row>
    <row r="32662" spans="33:36">
      <c r="AG32662" s="5"/>
      <c r="AJ32662" s="4"/>
    </row>
    <row r="32663" spans="33:36">
      <c r="AG32663" s="5"/>
      <c r="AJ32663" s="4"/>
    </row>
    <row r="32664" spans="33:36">
      <c r="AG32664" s="5"/>
      <c r="AJ32664" s="4"/>
    </row>
    <row r="32665" spans="33:36">
      <c r="AG32665" s="5"/>
      <c r="AJ32665" s="4"/>
    </row>
    <row r="32666" spans="33:36">
      <c r="AG32666" s="5"/>
      <c r="AJ32666" s="4"/>
    </row>
    <row r="32667" spans="33:36">
      <c r="AG32667" s="5"/>
      <c r="AJ32667" s="4"/>
    </row>
    <row r="32668" spans="33:36">
      <c r="AG32668" s="5"/>
      <c r="AJ32668" s="4"/>
    </row>
    <row r="32669" spans="33:36">
      <c r="AG32669" s="5"/>
      <c r="AJ32669" s="4"/>
    </row>
    <row r="32670" spans="33:36">
      <c r="AG32670" s="5"/>
      <c r="AJ32670" s="4"/>
    </row>
    <row r="32671" spans="33:36">
      <c r="AG32671" s="5"/>
      <c r="AJ32671" s="4"/>
    </row>
    <row r="32672" spans="33:36">
      <c r="AG32672" s="5"/>
      <c r="AJ32672" s="4"/>
    </row>
    <row r="32673" spans="33:36">
      <c r="AG32673" s="5"/>
      <c r="AJ32673" s="4"/>
    </row>
    <row r="32674" spans="33:36">
      <c r="AG32674" s="5"/>
      <c r="AJ32674" s="4"/>
    </row>
    <row r="32675" spans="33:36">
      <c r="AG32675" s="5"/>
      <c r="AJ32675" s="4"/>
    </row>
    <row r="32676" spans="33:36">
      <c r="AG32676" s="5"/>
      <c r="AJ32676" s="4"/>
    </row>
    <row r="32677" spans="33:36">
      <c r="AG32677" s="5"/>
      <c r="AJ32677" s="4"/>
    </row>
    <row r="32678" spans="33:36">
      <c r="AG32678" s="5"/>
      <c r="AJ32678" s="4"/>
    </row>
    <row r="32679" spans="33:36">
      <c r="AG32679" s="5"/>
      <c r="AJ32679" s="4"/>
    </row>
    <row r="32680" spans="33:36">
      <c r="AG32680" s="5"/>
      <c r="AJ32680" s="4"/>
    </row>
    <row r="32681" spans="33:36">
      <c r="AG32681" s="5"/>
      <c r="AJ32681" s="4"/>
    </row>
    <row r="32682" spans="33:36">
      <c r="AG32682" s="5"/>
      <c r="AJ32682" s="4"/>
    </row>
    <row r="32683" spans="33:36">
      <c r="AG32683" s="5"/>
      <c r="AJ32683" s="4"/>
    </row>
    <row r="32684" spans="33:36">
      <c r="AG32684" s="5"/>
      <c r="AJ32684" s="4"/>
    </row>
    <row r="32685" spans="33:36">
      <c r="AG32685" s="5"/>
      <c r="AJ32685" s="4"/>
    </row>
    <row r="32686" spans="33:36">
      <c r="AG32686" s="5"/>
      <c r="AJ32686" s="4"/>
    </row>
    <row r="32687" spans="33:36">
      <c r="AG32687" s="5"/>
      <c r="AJ32687" s="4"/>
    </row>
    <row r="32688" spans="33:36">
      <c r="AG32688" s="5"/>
      <c r="AJ32688" s="4"/>
    </row>
    <row r="32689" spans="33:36">
      <c r="AG32689" s="5"/>
      <c r="AJ32689" s="4"/>
    </row>
    <row r="32690" spans="33:36">
      <c r="AG32690" s="5"/>
      <c r="AJ32690" s="4"/>
    </row>
    <row r="32691" spans="33:36">
      <c r="AG32691" s="5"/>
      <c r="AJ32691" s="4"/>
    </row>
    <row r="32692" spans="33:36">
      <c r="AG32692" s="5"/>
      <c r="AJ32692" s="4"/>
    </row>
    <row r="32693" spans="33:36">
      <c r="AG32693" s="5"/>
      <c r="AJ32693" s="4"/>
    </row>
    <row r="32694" spans="33:36">
      <c r="AG32694" s="5"/>
      <c r="AJ32694" s="4"/>
    </row>
    <row r="32695" spans="33:36">
      <c r="AG32695" s="5"/>
      <c r="AJ32695" s="4"/>
    </row>
    <row r="32696" spans="33:36">
      <c r="AG32696" s="5"/>
      <c r="AJ32696" s="4"/>
    </row>
    <row r="32697" spans="33:36">
      <c r="AG32697" s="5"/>
      <c r="AJ32697" s="4"/>
    </row>
    <row r="32698" spans="33:36">
      <c r="AG32698" s="5"/>
      <c r="AJ32698" s="4"/>
    </row>
    <row r="32699" spans="33:36">
      <c r="AG32699" s="5"/>
      <c r="AJ32699" s="4"/>
    </row>
    <row r="32700" spans="33:36">
      <c r="AG32700" s="5"/>
      <c r="AJ32700" s="4"/>
    </row>
    <row r="32701" spans="33:36">
      <c r="AG32701" s="5"/>
      <c r="AJ32701" s="4"/>
    </row>
    <row r="32702" spans="33:36">
      <c r="AG32702" s="5"/>
      <c r="AJ32702" s="4"/>
    </row>
    <row r="32703" spans="33:36">
      <c r="AG32703" s="5"/>
      <c r="AJ32703" s="4"/>
    </row>
    <row r="32704" spans="33:36">
      <c r="AG32704" s="5"/>
      <c r="AJ32704" s="4"/>
    </row>
    <row r="32705" spans="33:36">
      <c r="AG32705" s="5"/>
      <c r="AJ32705" s="4"/>
    </row>
    <row r="32706" spans="33:36">
      <c r="AG32706" s="5"/>
      <c r="AJ32706" s="4"/>
    </row>
    <row r="32707" spans="33:36">
      <c r="AG32707" s="5"/>
      <c r="AJ32707" s="4"/>
    </row>
    <row r="32708" spans="33:36">
      <c r="AG32708" s="5"/>
      <c r="AJ32708" s="4"/>
    </row>
    <row r="32709" spans="33:36">
      <c r="AG32709" s="5"/>
      <c r="AJ32709" s="4"/>
    </row>
    <row r="32710" spans="33:36">
      <c r="AG32710" s="5"/>
      <c r="AJ32710" s="4"/>
    </row>
    <row r="32711" spans="33:36">
      <c r="AG32711" s="5"/>
      <c r="AJ32711" s="4"/>
    </row>
    <row r="32712" spans="33:36">
      <c r="AG32712" s="5"/>
      <c r="AJ32712" s="4"/>
    </row>
    <row r="32713" spans="33:36">
      <c r="AG32713" s="5"/>
      <c r="AJ32713" s="4"/>
    </row>
    <row r="32714" spans="33:36">
      <c r="AG32714" s="5"/>
      <c r="AJ32714" s="4"/>
    </row>
    <row r="32715" spans="33:36">
      <c r="AG32715" s="5"/>
      <c r="AJ32715" s="4"/>
    </row>
    <row r="32716" spans="33:36">
      <c r="AG32716" s="5"/>
      <c r="AJ32716" s="4"/>
    </row>
    <row r="32717" spans="33:36">
      <c r="AG32717" s="5"/>
      <c r="AJ32717" s="4"/>
    </row>
    <row r="32718" spans="33:36">
      <c r="AG32718" s="5"/>
      <c r="AJ32718" s="4"/>
    </row>
    <row r="32719" spans="33:36">
      <c r="AG32719" s="5"/>
      <c r="AJ32719" s="4"/>
    </row>
    <row r="32720" spans="33:36">
      <c r="AG32720" s="5"/>
      <c r="AJ32720" s="4"/>
    </row>
    <row r="32721" spans="33:36">
      <c r="AG32721" s="5"/>
      <c r="AJ32721" s="4"/>
    </row>
    <row r="32722" spans="33:36">
      <c r="AG32722" s="5"/>
      <c r="AJ32722" s="4"/>
    </row>
    <row r="32723" spans="33:36">
      <c r="AG32723" s="5"/>
      <c r="AJ32723" s="4"/>
    </row>
    <row r="32724" spans="33:36">
      <c r="AG32724" s="5"/>
      <c r="AJ32724" s="4"/>
    </row>
    <row r="32725" spans="33:36">
      <c r="AG32725" s="5"/>
      <c r="AJ32725" s="4"/>
    </row>
    <row r="32726" spans="33:36">
      <c r="AG32726" s="5"/>
      <c r="AJ32726" s="4"/>
    </row>
    <row r="32727" spans="33:36">
      <c r="AG32727" s="5"/>
      <c r="AJ32727" s="4"/>
    </row>
    <row r="32728" spans="33:36">
      <c r="AG32728" s="5"/>
      <c r="AJ32728" s="4"/>
    </row>
    <row r="32729" spans="33:36">
      <c r="AG32729" s="5"/>
      <c r="AJ32729" s="4"/>
    </row>
    <row r="32730" spans="33:36">
      <c r="AG32730" s="5"/>
      <c r="AJ32730" s="4"/>
    </row>
    <row r="32731" spans="33:36">
      <c r="AG32731" s="5"/>
      <c r="AJ32731" s="4"/>
    </row>
    <row r="32732" spans="33:36">
      <c r="AG32732" s="5"/>
      <c r="AJ32732" s="4"/>
    </row>
    <row r="32733" spans="33:36">
      <c r="AG32733" s="5"/>
      <c r="AJ32733" s="4"/>
    </row>
    <row r="32734" spans="33:36">
      <c r="AG32734" s="5"/>
      <c r="AJ32734" s="4"/>
    </row>
    <row r="32735" spans="33:36">
      <c r="AG32735" s="5"/>
      <c r="AJ32735" s="4"/>
    </row>
    <row r="32736" spans="33:36">
      <c r="AG32736" s="5"/>
      <c r="AJ32736" s="4"/>
    </row>
    <row r="32737" spans="33:36">
      <c r="AG32737" s="5"/>
      <c r="AJ32737" s="4"/>
    </row>
    <row r="32738" spans="33:36">
      <c r="AG32738" s="5"/>
      <c r="AJ32738" s="4"/>
    </row>
    <row r="32739" spans="33:36">
      <c r="AG32739" s="5"/>
      <c r="AJ32739" s="4"/>
    </row>
    <row r="32740" spans="33:36">
      <c r="AG32740" s="5"/>
      <c r="AJ32740" s="4"/>
    </row>
    <row r="32741" spans="33:36">
      <c r="AG32741" s="5"/>
      <c r="AJ32741" s="4"/>
    </row>
    <row r="32742" spans="33:36">
      <c r="AG32742" s="5"/>
      <c r="AJ32742" s="4"/>
    </row>
    <row r="32743" spans="33:36">
      <c r="AG32743" s="5"/>
      <c r="AJ32743" s="4"/>
    </row>
    <row r="32744" spans="33:36">
      <c r="AG32744" s="5"/>
      <c r="AJ32744" s="4"/>
    </row>
    <row r="32745" spans="33:36">
      <c r="AG32745" s="5"/>
      <c r="AJ32745" s="4"/>
    </row>
    <row r="32746" spans="33:36">
      <c r="AG32746" s="5"/>
      <c r="AJ32746" s="4"/>
    </row>
    <row r="32747" spans="33:36">
      <c r="AG32747" s="5"/>
      <c r="AJ32747" s="4"/>
    </row>
    <row r="32748" spans="33:36">
      <c r="AG32748" s="5"/>
      <c r="AJ32748" s="4"/>
    </row>
    <row r="32749" spans="33:36">
      <c r="AG32749" s="5"/>
      <c r="AJ32749" s="4"/>
    </row>
    <row r="32750" spans="33:36">
      <c r="AG32750" s="5"/>
      <c r="AJ32750" s="4"/>
    </row>
    <row r="32751" spans="33:36">
      <c r="AG32751" s="5"/>
      <c r="AJ32751" s="4"/>
    </row>
    <row r="32752" spans="33:36">
      <c r="AG32752" s="5"/>
      <c r="AJ32752" s="4"/>
    </row>
    <row r="32753" spans="33:36">
      <c r="AG32753" s="5"/>
      <c r="AJ32753" s="4"/>
    </row>
    <row r="32754" spans="33:36">
      <c r="AG32754" s="5"/>
      <c r="AJ32754" s="4"/>
    </row>
    <row r="32755" spans="33:36">
      <c r="AG32755" s="5"/>
      <c r="AJ32755" s="4"/>
    </row>
    <row r="32756" spans="33:36">
      <c r="AG32756" s="5"/>
      <c r="AJ32756" s="4"/>
    </row>
    <row r="32757" spans="33:36">
      <c r="AG32757" s="5"/>
      <c r="AJ32757" s="4"/>
    </row>
    <row r="32758" spans="33:36">
      <c r="AG32758" s="5"/>
      <c r="AJ32758" s="4"/>
    </row>
    <row r="32759" spans="33:36">
      <c r="AG32759" s="5"/>
      <c r="AJ32759" s="4"/>
    </row>
    <row r="32760" spans="33:36">
      <c r="AG32760" s="5"/>
      <c r="AJ32760" s="4"/>
    </row>
    <row r="32761" spans="33:36">
      <c r="AG32761" s="5"/>
      <c r="AJ32761" s="4"/>
    </row>
    <row r="32762" spans="33:36">
      <c r="AG32762" s="5"/>
      <c r="AJ32762" s="4"/>
    </row>
    <row r="32763" spans="33:36">
      <c r="AG32763" s="5"/>
      <c r="AJ32763" s="4"/>
    </row>
    <row r="32764" spans="33:36">
      <c r="AG32764" s="5"/>
      <c r="AJ32764" s="4"/>
    </row>
    <row r="32765" spans="33:36">
      <c r="AG32765" s="5"/>
      <c r="AJ32765" s="4"/>
    </row>
    <row r="32766" spans="33:36">
      <c r="AG32766" s="5"/>
      <c r="AJ32766" s="4"/>
    </row>
    <row r="32767" spans="33:36">
      <c r="AG32767" s="5"/>
      <c r="AJ32767" s="4"/>
    </row>
    <row r="32768" spans="33:36">
      <c r="AG32768" s="5"/>
      <c r="AJ32768" s="4"/>
    </row>
    <row r="32769" spans="33:36">
      <c r="AG32769" s="5"/>
      <c r="AJ32769" s="4"/>
    </row>
    <row r="32770" spans="33:36">
      <c r="AG32770" s="5"/>
      <c r="AJ32770" s="4"/>
    </row>
    <row r="32771" spans="33:36">
      <c r="AG32771" s="5"/>
      <c r="AJ32771" s="4"/>
    </row>
    <row r="32772" spans="33:36">
      <c r="AG32772" s="5"/>
      <c r="AJ32772" s="4"/>
    </row>
    <row r="32773" spans="33:36">
      <c r="AG32773" s="5"/>
      <c r="AJ32773" s="4"/>
    </row>
    <row r="32774" spans="33:36">
      <c r="AG32774" s="5"/>
      <c r="AJ32774" s="4"/>
    </row>
    <row r="32775" spans="33:36">
      <c r="AG32775" s="5"/>
      <c r="AJ32775" s="4"/>
    </row>
    <row r="32776" spans="33:36">
      <c r="AG32776" s="5"/>
      <c r="AJ32776" s="4"/>
    </row>
    <row r="32777" spans="33:36">
      <c r="AG32777" s="5"/>
      <c r="AJ32777" s="4"/>
    </row>
    <row r="32778" spans="33:36">
      <c r="AG32778" s="5"/>
      <c r="AJ32778" s="4"/>
    </row>
    <row r="32779" spans="33:36">
      <c r="AG32779" s="5"/>
      <c r="AJ32779" s="4"/>
    </row>
    <row r="32780" spans="33:36">
      <c r="AG32780" s="5"/>
      <c r="AJ32780" s="4"/>
    </row>
    <row r="32781" spans="33:36">
      <c r="AG32781" s="5"/>
      <c r="AJ32781" s="4"/>
    </row>
    <row r="32782" spans="33:36">
      <c r="AG32782" s="5"/>
      <c r="AJ32782" s="4"/>
    </row>
    <row r="32783" spans="33:36">
      <c r="AG32783" s="5"/>
      <c r="AJ32783" s="4"/>
    </row>
    <row r="32784" spans="33:36">
      <c r="AG32784" s="5"/>
      <c r="AJ32784" s="4"/>
    </row>
    <row r="32785" spans="33:36">
      <c r="AG32785" s="5"/>
      <c r="AJ32785" s="4"/>
    </row>
    <row r="32786" spans="33:36">
      <c r="AG32786" s="5"/>
      <c r="AJ32786" s="4"/>
    </row>
    <row r="32787" spans="33:36">
      <c r="AG32787" s="5"/>
      <c r="AJ32787" s="4"/>
    </row>
    <row r="32788" spans="33:36">
      <c r="AG32788" s="5"/>
      <c r="AJ32788" s="4"/>
    </row>
    <row r="32789" spans="33:36">
      <c r="AG32789" s="5"/>
      <c r="AJ32789" s="4"/>
    </row>
    <row r="32790" spans="33:36">
      <c r="AG32790" s="5"/>
      <c r="AJ32790" s="4"/>
    </row>
    <row r="32791" spans="33:36">
      <c r="AG32791" s="5"/>
      <c r="AJ32791" s="4"/>
    </row>
    <row r="32792" spans="33:36">
      <c r="AG32792" s="5"/>
      <c r="AJ32792" s="4"/>
    </row>
    <row r="32793" spans="33:36">
      <c r="AG32793" s="5"/>
      <c r="AJ32793" s="4"/>
    </row>
    <row r="32794" spans="33:36">
      <c r="AG32794" s="5"/>
      <c r="AJ32794" s="4"/>
    </row>
    <row r="32795" spans="33:36">
      <c r="AG32795" s="5"/>
      <c r="AJ32795" s="4"/>
    </row>
    <row r="32796" spans="33:36">
      <c r="AG32796" s="5"/>
      <c r="AJ32796" s="4"/>
    </row>
    <row r="32797" spans="33:36">
      <c r="AG32797" s="5"/>
      <c r="AJ32797" s="4"/>
    </row>
    <row r="32798" spans="33:36">
      <c r="AG32798" s="5"/>
      <c r="AJ32798" s="4"/>
    </row>
    <row r="32799" spans="33:36">
      <c r="AG32799" s="5"/>
      <c r="AJ32799" s="4"/>
    </row>
    <row r="32800" spans="33:36">
      <c r="AG32800" s="5"/>
      <c r="AJ32800" s="4"/>
    </row>
    <row r="32801" spans="33:36">
      <c r="AG32801" s="5"/>
      <c r="AJ32801" s="4"/>
    </row>
    <row r="32802" spans="33:36">
      <c r="AG32802" s="5"/>
      <c r="AJ32802" s="4"/>
    </row>
    <row r="32803" spans="33:36">
      <c r="AG32803" s="5"/>
      <c r="AJ32803" s="4"/>
    </row>
    <row r="32804" spans="33:36">
      <c r="AG32804" s="5"/>
      <c r="AJ32804" s="4"/>
    </row>
    <row r="32805" spans="33:36">
      <c r="AG32805" s="5"/>
      <c r="AJ32805" s="4"/>
    </row>
    <row r="32806" spans="33:36">
      <c r="AG32806" s="5"/>
      <c r="AJ32806" s="4"/>
    </row>
    <row r="32807" spans="33:36">
      <c r="AG32807" s="5"/>
      <c r="AJ32807" s="4"/>
    </row>
    <row r="32808" spans="33:36">
      <c r="AG32808" s="5"/>
      <c r="AJ32808" s="4"/>
    </row>
    <row r="32809" spans="33:36">
      <c r="AG32809" s="5"/>
      <c r="AJ32809" s="4"/>
    </row>
    <row r="32810" spans="33:36">
      <c r="AG32810" s="5"/>
      <c r="AJ32810" s="4"/>
    </row>
    <row r="32811" spans="33:36">
      <c r="AG32811" s="5"/>
      <c r="AJ32811" s="4"/>
    </row>
    <row r="32812" spans="33:36">
      <c r="AG32812" s="5"/>
      <c r="AJ32812" s="4"/>
    </row>
    <row r="32813" spans="33:36">
      <c r="AG32813" s="5"/>
      <c r="AJ32813" s="4"/>
    </row>
    <row r="32814" spans="33:36">
      <c r="AG32814" s="5"/>
      <c r="AJ32814" s="4"/>
    </row>
    <row r="32815" spans="33:36">
      <c r="AG32815" s="5"/>
      <c r="AJ32815" s="4"/>
    </row>
    <row r="32816" spans="33:36">
      <c r="AG32816" s="5"/>
      <c r="AJ32816" s="4"/>
    </row>
    <row r="32817" spans="33:36">
      <c r="AG32817" s="5"/>
      <c r="AJ32817" s="4"/>
    </row>
    <row r="32818" spans="33:36">
      <c r="AG32818" s="5"/>
      <c r="AJ32818" s="4"/>
    </row>
    <row r="32819" spans="33:36">
      <c r="AG32819" s="5"/>
      <c r="AJ32819" s="4"/>
    </row>
    <row r="32820" spans="33:36">
      <c r="AG32820" s="5"/>
      <c r="AJ32820" s="4"/>
    </row>
    <row r="32821" spans="33:36">
      <c r="AG32821" s="5"/>
      <c r="AJ32821" s="4"/>
    </row>
    <row r="32822" spans="33:36">
      <c r="AG32822" s="5"/>
      <c r="AJ32822" s="4"/>
    </row>
    <row r="32823" spans="33:36">
      <c r="AG32823" s="5"/>
      <c r="AJ32823" s="4"/>
    </row>
    <row r="32824" spans="33:36">
      <c r="AG32824" s="5"/>
      <c r="AJ32824" s="4"/>
    </row>
    <row r="32825" spans="33:36">
      <c r="AG32825" s="5"/>
      <c r="AJ32825" s="4"/>
    </row>
    <row r="32826" spans="33:36">
      <c r="AG32826" s="5"/>
      <c r="AJ32826" s="4"/>
    </row>
    <row r="32827" spans="33:36">
      <c r="AG32827" s="5"/>
      <c r="AJ32827" s="4"/>
    </row>
    <row r="32828" spans="33:36">
      <c r="AG32828" s="5"/>
      <c r="AJ32828" s="4"/>
    </row>
    <row r="32829" spans="33:36">
      <c r="AG32829" s="5"/>
      <c r="AJ32829" s="4"/>
    </row>
    <row r="32830" spans="33:36">
      <c r="AG32830" s="5"/>
      <c r="AJ32830" s="4"/>
    </row>
    <row r="32831" spans="33:36">
      <c r="AG32831" s="5"/>
      <c r="AJ32831" s="4"/>
    </row>
    <row r="32832" spans="33:36">
      <c r="AG32832" s="5"/>
      <c r="AJ32832" s="4"/>
    </row>
    <row r="32833" spans="33:36">
      <c r="AG32833" s="5"/>
      <c r="AJ32833" s="4"/>
    </row>
    <row r="32834" spans="33:36">
      <c r="AG32834" s="5"/>
      <c r="AJ32834" s="4"/>
    </row>
    <row r="32835" spans="33:36">
      <c r="AG32835" s="5"/>
      <c r="AJ32835" s="4"/>
    </row>
    <row r="32836" spans="33:36">
      <c r="AG32836" s="5"/>
      <c r="AJ32836" s="4"/>
    </row>
    <row r="32837" spans="33:36">
      <c r="AG32837" s="5"/>
      <c r="AJ32837" s="4"/>
    </row>
    <row r="32838" spans="33:36">
      <c r="AG32838" s="5"/>
      <c r="AJ32838" s="4"/>
    </row>
    <row r="32839" spans="33:36">
      <c r="AG32839" s="5"/>
      <c r="AJ32839" s="4"/>
    </row>
    <row r="32840" spans="33:36">
      <c r="AG32840" s="5"/>
      <c r="AJ32840" s="4"/>
    </row>
    <row r="32841" spans="33:36">
      <c r="AG32841" s="5"/>
      <c r="AJ32841" s="4"/>
    </row>
    <row r="32842" spans="33:36">
      <c r="AG32842" s="5"/>
      <c r="AJ32842" s="4"/>
    </row>
    <row r="32843" spans="33:36">
      <c r="AG32843" s="5"/>
      <c r="AJ32843" s="4"/>
    </row>
    <row r="32844" spans="33:36">
      <c r="AG32844" s="5"/>
      <c r="AJ32844" s="4"/>
    </row>
    <row r="32845" spans="33:36">
      <c r="AG32845" s="5"/>
      <c r="AJ32845" s="4"/>
    </row>
    <row r="32846" spans="33:36">
      <c r="AG32846" s="5"/>
      <c r="AJ32846" s="4"/>
    </row>
    <row r="32847" spans="33:36">
      <c r="AG32847" s="5"/>
      <c r="AJ32847" s="4"/>
    </row>
    <row r="32848" spans="33:36">
      <c r="AG32848" s="5"/>
      <c r="AJ32848" s="4"/>
    </row>
    <row r="32849" spans="33:36">
      <c r="AG32849" s="5"/>
      <c r="AJ32849" s="4"/>
    </row>
    <row r="32850" spans="33:36">
      <c r="AG32850" s="5"/>
      <c r="AJ32850" s="4"/>
    </row>
    <row r="32851" spans="33:36">
      <c r="AG32851" s="5"/>
      <c r="AJ32851" s="4"/>
    </row>
    <row r="32852" spans="33:36">
      <c r="AG32852" s="5"/>
      <c r="AJ32852" s="4"/>
    </row>
    <row r="32853" spans="33:36">
      <c r="AG32853" s="5"/>
      <c r="AJ32853" s="4"/>
    </row>
    <row r="32854" spans="33:36">
      <c r="AG32854" s="5"/>
      <c r="AJ32854" s="4"/>
    </row>
    <row r="32855" spans="33:36">
      <c r="AG32855" s="5"/>
      <c r="AJ32855" s="4"/>
    </row>
    <row r="32856" spans="33:36">
      <c r="AG32856" s="5"/>
      <c r="AJ32856" s="4"/>
    </row>
    <row r="32857" spans="33:36">
      <c r="AG32857" s="5"/>
      <c r="AJ32857" s="4"/>
    </row>
    <row r="32858" spans="33:36">
      <c r="AG32858" s="5"/>
      <c r="AJ32858" s="4"/>
    </row>
    <row r="32859" spans="33:36">
      <c r="AG32859" s="5"/>
      <c r="AJ32859" s="4"/>
    </row>
    <row r="32860" spans="33:36">
      <c r="AG32860" s="5"/>
      <c r="AJ32860" s="4"/>
    </row>
    <row r="32861" spans="33:36">
      <c r="AG32861" s="5"/>
      <c r="AJ32861" s="4"/>
    </row>
    <row r="32862" spans="33:36">
      <c r="AG32862" s="5"/>
      <c r="AJ32862" s="4"/>
    </row>
    <row r="32863" spans="33:36">
      <c r="AG32863" s="5"/>
      <c r="AJ32863" s="4"/>
    </row>
    <row r="32864" spans="33:36">
      <c r="AG32864" s="5"/>
      <c r="AJ32864" s="4"/>
    </row>
    <row r="32865" spans="33:36">
      <c r="AG32865" s="5"/>
      <c r="AJ32865" s="4"/>
    </row>
    <row r="32866" spans="33:36">
      <c r="AG32866" s="5"/>
      <c r="AJ32866" s="4"/>
    </row>
    <row r="32867" spans="33:36">
      <c r="AG32867" s="5"/>
      <c r="AJ32867" s="4"/>
    </row>
    <row r="32868" spans="33:36">
      <c r="AG32868" s="5"/>
      <c r="AJ32868" s="4"/>
    </row>
    <row r="32869" spans="33:36">
      <c r="AG32869" s="5"/>
      <c r="AJ32869" s="4"/>
    </row>
    <row r="32870" spans="33:36">
      <c r="AG32870" s="5"/>
      <c r="AJ32870" s="4"/>
    </row>
    <row r="32871" spans="33:36">
      <c r="AG32871" s="5"/>
      <c r="AJ32871" s="4"/>
    </row>
    <row r="32872" spans="33:36">
      <c r="AG32872" s="5"/>
      <c r="AJ32872" s="4"/>
    </row>
    <row r="32873" spans="33:36">
      <c r="AG32873" s="5"/>
      <c r="AJ32873" s="4"/>
    </row>
    <row r="32874" spans="33:36">
      <c r="AG32874" s="5"/>
      <c r="AJ32874" s="4"/>
    </row>
    <row r="32875" spans="33:36">
      <c r="AG32875" s="5"/>
      <c r="AJ32875" s="4"/>
    </row>
    <row r="32876" spans="33:36">
      <c r="AG32876" s="5"/>
      <c r="AJ32876" s="4"/>
    </row>
    <row r="32877" spans="33:36">
      <c r="AG32877" s="5"/>
      <c r="AJ32877" s="4"/>
    </row>
    <row r="32878" spans="33:36">
      <c r="AG32878" s="5"/>
      <c r="AJ32878" s="4"/>
    </row>
    <row r="32879" spans="33:36">
      <c r="AG32879" s="5"/>
      <c r="AJ32879" s="4"/>
    </row>
    <row r="32880" spans="33:36">
      <c r="AG32880" s="5"/>
      <c r="AJ32880" s="4"/>
    </row>
    <row r="32881" spans="33:36">
      <c r="AG32881" s="5"/>
      <c r="AJ32881" s="4"/>
    </row>
    <row r="32882" spans="33:36">
      <c r="AG32882" s="5"/>
      <c r="AJ32882" s="4"/>
    </row>
    <row r="32883" spans="33:36">
      <c r="AG32883" s="5"/>
      <c r="AJ32883" s="4"/>
    </row>
    <row r="32884" spans="33:36">
      <c r="AG32884" s="5"/>
      <c r="AJ32884" s="4"/>
    </row>
    <row r="32885" spans="33:36">
      <c r="AG32885" s="5"/>
      <c r="AJ32885" s="4"/>
    </row>
    <row r="32886" spans="33:36">
      <c r="AG32886" s="5"/>
      <c r="AJ32886" s="4"/>
    </row>
    <row r="32887" spans="33:36">
      <c r="AG32887" s="5"/>
      <c r="AJ32887" s="4"/>
    </row>
    <row r="32888" spans="33:36">
      <c r="AG32888" s="5"/>
      <c r="AJ32888" s="4"/>
    </row>
    <row r="32889" spans="33:36">
      <c r="AG32889" s="5"/>
      <c r="AJ32889" s="4"/>
    </row>
    <row r="32890" spans="33:36">
      <c r="AG32890" s="5"/>
      <c r="AJ32890" s="4"/>
    </row>
    <row r="32891" spans="33:36">
      <c r="AG32891" s="5"/>
      <c r="AJ32891" s="4"/>
    </row>
    <row r="32892" spans="33:36">
      <c r="AG32892" s="5"/>
      <c r="AJ32892" s="4"/>
    </row>
    <row r="32893" spans="33:36">
      <c r="AG32893" s="5"/>
      <c r="AJ32893" s="4"/>
    </row>
    <row r="32894" spans="33:36">
      <c r="AG32894" s="5"/>
      <c r="AJ32894" s="4"/>
    </row>
    <row r="32895" spans="33:36">
      <c r="AG32895" s="5"/>
      <c r="AJ32895" s="4"/>
    </row>
    <row r="32896" spans="33:36">
      <c r="AG32896" s="5"/>
      <c r="AJ32896" s="4"/>
    </row>
    <row r="32897" spans="33:36">
      <c r="AG32897" s="5"/>
      <c r="AJ32897" s="4"/>
    </row>
    <row r="32898" spans="33:36">
      <c r="AG32898" s="5"/>
      <c r="AJ32898" s="4"/>
    </row>
    <row r="32899" spans="33:36">
      <c r="AG32899" s="5"/>
      <c r="AJ32899" s="4"/>
    </row>
    <row r="32900" spans="33:36">
      <c r="AG32900" s="5"/>
      <c r="AJ32900" s="4"/>
    </row>
    <row r="32901" spans="33:36">
      <c r="AG32901" s="5"/>
      <c r="AJ32901" s="4"/>
    </row>
    <row r="32902" spans="33:36">
      <c r="AG32902" s="5"/>
      <c r="AJ32902" s="4"/>
    </row>
    <row r="32903" spans="33:36">
      <c r="AG32903" s="5"/>
      <c r="AJ32903" s="4"/>
    </row>
    <row r="32904" spans="33:36">
      <c r="AG32904" s="5"/>
      <c r="AJ32904" s="4"/>
    </row>
    <row r="32905" spans="33:36">
      <c r="AG32905" s="5"/>
      <c r="AJ32905" s="4"/>
    </row>
    <row r="32906" spans="33:36">
      <c r="AG32906" s="5"/>
      <c r="AJ32906" s="4"/>
    </row>
    <row r="32907" spans="33:36">
      <c r="AG32907" s="5"/>
      <c r="AJ32907" s="4"/>
    </row>
    <row r="32908" spans="33:36">
      <c r="AG32908" s="5"/>
      <c r="AJ32908" s="4"/>
    </row>
    <row r="32909" spans="33:36">
      <c r="AG32909" s="5"/>
      <c r="AJ32909" s="4"/>
    </row>
    <row r="32910" spans="33:36">
      <c r="AG32910" s="5"/>
      <c r="AJ32910" s="4"/>
    </row>
    <row r="32911" spans="33:36">
      <c r="AG32911" s="5"/>
      <c r="AJ32911" s="4"/>
    </row>
    <row r="32912" spans="33:36">
      <c r="AG32912" s="5"/>
      <c r="AJ32912" s="4"/>
    </row>
    <row r="32913" spans="33:36">
      <c r="AG32913" s="5"/>
      <c r="AJ32913" s="4"/>
    </row>
    <row r="32914" spans="33:36">
      <c r="AG32914" s="5"/>
      <c r="AJ32914" s="4"/>
    </row>
    <row r="32915" spans="33:36">
      <c r="AG32915" s="5"/>
      <c r="AJ32915" s="4"/>
    </row>
    <row r="32916" spans="33:36">
      <c r="AG32916" s="5"/>
      <c r="AJ32916" s="4"/>
    </row>
    <row r="32917" spans="33:36">
      <c r="AG32917" s="5"/>
      <c r="AJ32917" s="4"/>
    </row>
    <row r="32918" spans="33:36">
      <c r="AG32918" s="5"/>
      <c r="AJ32918" s="4"/>
    </row>
    <row r="32919" spans="33:36">
      <c r="AG32919" s="5"/>
      <c r="AJ32919" s="4"/>
    </row>
    <row r="32920" spans="33:36">
      <c r="AG32920" s="5"/>
      <c r="AJ32920" s="4"/>
    </row>
    <row r="32921" spans="33:36">
      <c r="AG32921" s="5"/>
      <c r="AJ32921" s="4"/>
    </row>
    <row r="32922" spans="33:36">
      <c r="AG32922" s="5"/>
      <c r="AJ32922" s="4"/>
    </row>
    <row r="32923" spans="33:36">
      <c r="AG32923" s="5"/>
      <c r="AJ32923" s="4"/>
    </row>
    <row r="32924" spans="33:36">
      <c r="AG32924" s="5"/>
      <c r="AJ32924" s="4"/>
    </row>
    <row r="32925" spans="33:36">
      <c r="AG32925" s="5"/>
      <c r="AJ32925" s="4"/>
    </row>
    <row r="32926" spans="33:36">
      <c r="AG32926" s="5"/>
      <c r="AJ32926" s="4"/>
    </row>
    <row r="32927" spans="33:36">
      <c r="AG32927" s="5"/>
      <c r="AJ32927" s="4"/>
    </row>
    <row r="32928" spans="33:36">
      <c r="AG32928" s="5"/>
      <c r="AJ32928" s="4"/>
    </row>
    <row r="32929" spans="33:36">
      <c r="AG32929" s="5"/>
      <c r="AJ32929" s="4"/>
    </row>
    <row r="32930" spans="33:36">
      <c r="AG32930" s="5"/>
      <c r="AJ32930" s="4"/>
    </row>
    <row r="32931" spans="33:36">
      <c r="AG32931" s="5"/>
      <c r="AJ32931" s="4"/>
    </row>
    <row r="32932" spans="33:36">
      <c r="AG32932" s="5"/>
      <c r="AJ32932" s="4"/>
    </row>
    <row r="32933" spans="33:36">
      <c r="AG32933" s="5"/>
      <c r="AJ32933" s="4"/>
    </row>
    <row r="32934" spans="33:36">
      <c r="AG32934" s="5"/>
      <c r="AJ32934" s="4"/>
    </row>
    <row r="32935" spans="33:36">
      <c r="AG32935" s="5"/>
      <c r="AJ32935" s="4"/>
    </row>
    <row r="32936" spans="33:36">
      <c r="AG32936" s="5"/>
      <c r="AJ32936" s="4"/>
    </row>
    <row r="32937" spans="33:36">
      <c r="AG32937" s="5"/>
      <c r="AJ32937" s="4"/>
    </row>
    <row r="32938" spans="33:36">
      <c r="AG32938" s="5"/>
      <c r="AJ32938" s="4"/>
    </row>
    <row r="32939" spans="33:36">
      <c r="AG32939" s="5"/>
      <c r="AJ32939" s="4"/>
    </row>
    <row r="32940" spans="33:36">
      <c r="AG32940" s="5"/>
      <c r="AJ32940" s="4"/>
    </row>
    <row r="32941" spans="33:36">
      <c r="AG32941" s="5"/>
      <c r="AJ32941" s="4"/>
    </row>
    <row r="32942" spans="33:36">
      <c r="AG32942" s="5"/>
      <c r="AJ32942" s="4"/>
    </row>
    <row r="32943" spans="33:36">
      <c r="AG32943" s="5"/>
      <c r="AJ32943" s="4"/>
    </row>
    <row r="32944" spans="33:36">
      <c r="AG32944" s="5"/>
      <c r="AJ32944" s="4"/>
    </row>
    <row r="32945" spans="33:36">
      <c r="AG32945" s="5"/>
      <c r="AJ32945" s="4"/>
    </row>
    <row r="32946" spans="33:36">
      <c r="AG32946" s="5"/>
      <c r="AJ32946" s="4"/>
    </row>
    <row r="32947" spans="33:36">
      <c r="AG32947" s="5"/>
      <c r="AJ32947" s="4"/>
    </row>
    <row r="32948" spans="33:36">
      <c r="AG32948" s="5"/>
      <c r="AJ32948" s="4"/>
    </row>
    <row r="32949" spans="33:36">
      <c r="AG32949" s="5"/>
      <c r="AJ32949" s="4"/>
    </row>
    <row r="32950" spans="33:36">
      <c r="AG32950" s="5"/>
      <c r="AJ32950" s="4"/>
    </row>
    <row r="32951" spans="33:36">
      <c r="AG32951" s="5"/>
      <c r="AJ32951" s="4"/>
    </row>
    <row r="32952" spans="33:36">
      <c r="AG32952" s="5"/>
      <c r="AJ32952" s="4"/>
    </row>
    <row r="32953" spans="33:36">
      <c r="AG32953" s="5"/>
      <c r="AJ32953" s="4"/>
    </row>
    <row r="32954" spans="33:36">
      <c r="AG32954" s="5"/>
      <c r="AJ32954" s="4"/>
    </row>
    <row r="32955" spans="33:36">
      <c r="AG32955" s="5"/>
      <c r="AJ32955" s="4"/>
    </row>
    <row r="32956" spans="33:36">
      <c r="AG32956" s="5"/>
      <c r="AJ32956" s="4"/>
    </row>
    <row r="32957" spans="33:36">
      <c r="AG32957" s="5"/>
      <c r="AJ32957" s="4"/>
    </row>
    <row r="32958" spans="33:36">
      <c r="AG32958" s="5"/>
      <c r="AJ32958" s="4"/>
    </row>
    <row r="32959" spans="33:36">
      <c r="AG32959" s="5"/>
      <c r="AJ32959" s="4"/>
    </row>
    <row r="32960" spans="33:36">
      <c r="AG32960" s="5"/>
      <c r="AJ32960" s="4"/>
    </row>
    <row r="32961" spans="33:36">
      <c r="AG32961" s="5"/>
      <c r="AJ32961" s="4"/>
    </row>
    <row r="32962" spans="33:36">
      <c r="AG32962" s="5"/>
      <c r="AJ32962" s="4"/>
    </row>
    <row r="32963" spans="33:36">
      <c r="AG32963" s="5"/>
      <c r="AJ32963" s="4"/>
    </row>
    <row r="32964" spans="33:36">
      <c r="AG32964" s="5"/>
      <c r="AJ32964" s="4"/>
    </row>
    <row r="32965" spans="33:36">
      <c r="AG32965" s="5"/>
      <c r="AJ32965" s="4"/>
    </row>
    <row r="32966" spans="33:36">
      <c r="AG32966" s="5"/>
      <c r="AJ32966" s="4"/>
    </row>
    <row r="32967" spans="33:36">
      <c r="AG32967" s="5"/>
      <c r="AJ32967" s="4"/>
    </row>
    <row r="32968" spans="33:36">
      <c r="AG32968" s="5"/>
      <c r="AJ32968" s="4"/>
    </row>
    <row r="32969" spans="33:36">
      <c r="AG32969" s="5"/>
      <c r="AJ32969" s="4"/>
    </row>
    <row r="32970" spans="33:36">
      <c r="AG32970" s="5"/>
      <c r="AJ32970" s="4"/>
    </row>
    <row r="32971" spans="33:36">
      <c r="AG32971" s="5"/>
      <c r="AJ32971" s="4"/>
    </row>
    <row r="32972" spans="33:36">
      <c r="AG32972" s="5"/>
      <c r="AJ32972" s="4"/>
    </row>
    <row r="32973" spans="33:36">
      <c r="AG32973" s="5"/>
      <c r="AJ32973" s="4"/>
    </row>
    <row r="32974" spans="33:36">
      <c r="AG32974" s="5"/>
      <c r="AJ32974" s="4"/>
    </row>
    <row r="32975" spans="33:36">
      <c r="AG32975" s="5"/>
      <c r="AJ32975" s="4"/>
    </row>
    <row r="32976" spans="33:36">
      <c r="AG32976" s="5"/>
      <c r="AJ32976" s="4"/>
    </row>
    <row r="32977" spans="33:36">
      <c r="AG32977" s="5"/>
      <c r="AJ32977" s="4"/>
    </row>
    <row r="32978" spans="33:36">
      <c r="AG32978" s="5"/>
      <c r="AJ32978" s="4"/>
    </row>
    <row r="32979" spans="33:36">
      <c r="AG32979" s="5"/>
      <c r="AJ32979" s="4"/>
    </row>
    <row r="32980" spans="33:36">
      <c r="AG32980" s="5"/>
      <c r="AJ32980" s="4"/>
    </row>
    <row r="32981" spans="33:36">
      <c r="AG32981" s="5"/>
      <c r="AJ32981" s="4"/>
    </row>
    <row r="32982" spans="33:36">
      <c r="AG32982" s="5"/>
      <c r="AJ32982" s="4"/>
    </row>
    <row r="32983" spans="33:36">
      <c r="AG32983" s="5"/>
      <c r="AJ32983" s="4"/>
    </row>
    <row r="32984" spans="33:36">
      <c r="AG32984" s="5"/>
      <c r="AJ32984" s="4"/>
    </row>
    <row r="32985" spans="33:36">
      <c r="AG32985" s="5"/>
      <c r="AJ32985" s="4"/>
    </row>
    <row r="32986" spans="33:36">
      <c r="AG32986" s="5"/>
      <c r="AJ32986" s="4"/>
    </row>
    <row r="32987" spans="33:36">
      <c r="AG32987" s="5"/>
      <c r="AJ32987" s="4"/>
    </row>
    <row r="32988" spans="33:36">
      <c r="AG32988" s="5"/>
      <c r="AJ32988" s="4"/>
    </row>
    <row r="32989" spans="33:36">
      <c r="AG32989" s="5"/>
      <c r="AJ32989" s="4"/>
    </row>
    <row r="32990" spans="33:36">
      <c r="AG32990" s="5"/>
      <c r="AJ32990" s="4"/>
    </row>
    <row r="32991" spans="33:36">
      <c r="AG32991" s="5"/>
      <c r="AJ32991" s="4"/>
    </row>
    <row r="32992" spans="33:36">
      <c r="AG32992" s="5"/>
      <c r="AJ32992" s="4"/>
    </row>
    <row r="32993" spans="33:36">
      <c r="AG32993" s="5"/>
      <c r="AJ32993" s="4"/>
    </row>
    <row r="32994" spans="33:36">
      <c r="AG32994" s="5"/>
      <c r="AJ32994" s="4"/>
    </row>
    <row r="32995" spans="33:36">
      <c r="AG32995" s="5"/>
      <c r="AJ32995" s="4"/>
    </row>
    <row r="32996" spans="33:36">
      <c r="AG32996" s="5"/>
      <c r="AJ32996" s="4"/>
    </row>
    <row r="32997" spans="33:36">
      <c r="AG32997" s="5"/>
      <c r="AJ32997" s="4"/>
    </row>
    <row r="32998" spans="33:36">
      <c r="AG32998" s="5"/>
      <c r="AJ32998" s="4"/>
    </row>
    <row r="32999" spans="33:36">
      <c r="AG32999" s="5"/>
      <c r="AJ32999" s="4"/>
    </row>
    <row r="33000" spans="33:36">
      <c r="AG33000" s="5"/>
      <c r="AJ33000" s="4"/>
    </row>
    <row r="33001" spans="33:36">
      <c r="AG33001" s="5"/>
      <c r="AJ33001" s="4"/>
    </row>
    <row r="33002" spans="33:36">
      <c r="AG33002" s="5"/>
      <c r="AJ33002" s="4"/>
    </row>
    <row r="33003" spans="33:36">
      <c r="AG33003" s="5"/>
      <c r="AJ33003" s="4"/>
    </row>
    <row r="33004" spans="33:36">
      <c r="AG33004" s="5"/>
      <c r="AJ33004" s="4"/>
    </row>
    <row r="33005" spans="33:36">
      <c r="AG33005" s="5"/>
      <c r="AJ33005" s="4"/>
    </row>
    <row r="33006" spans="33:36">
      <c r="AG33006" s="5"/>
      <c r="AJ33006" s="4"/>
    </row>
    <row r="33007" spans="33:36">
      <c r="AG33007" s="5"/>
      <c r="AJ33007" s="4"/>
    </row>
    <row r="33008" spans="33:36">
      <c r="AG33008" s="5"/>
      <c r="AJ33008" s="4"/>
    </row>
    <row r="33009" spans="33:36">
      <c r="AG33009" s="5"/>
      <c r="AJ33009" s="4"/>
    </row>
    <row r="33010" spans="33:36">
      <c r="AG33010" s="5"/>
      <c r="AJ33010" s="4"/>
    </row>
    <row r="33011" spans="33:36">
      <c r="AG33011" s="5"/>
      <c r="AJ33011" s="4"/>
    </row>
    <row r="33012" spans="33:36">
      <c r="AG33012" s="5"/>
      <c r="AJ33012" s="4"/>
    </row>
    <row r="33013" spans="33:36">
      <c r="AG33013" s="5"/>
      <c r="AJ33013" s="4"/>
    </row>
    <row r="33014" spans="33:36">
      <c r="AG33014" s="5"/>
      <c r="AJ33014" s="4"/>
    </row>
    <row r="33015" spans="33:36">
      <c r="AG33015" s="5"/>
      <c r="AJ33015" s="4"/>
    </row>
    <row r="33016" spans="33:36">
      <c r="AG33016" s="5"/>
      <c r="AJ33016" s="4"/>
    </row>
    <row r="33017" spans="33:36">
      <c r="AG33017" s="5"/>
      <c r="AJ33017" s="4"/>
    </row>
    <row r="33018" spans="33:36">
      <c r="AG33018" s="5"/>
      <c r="AJ33018" s="4"/>
    </row>
    <row r="33019" spans="33:36">
      <c r="AG33019" s="5"/>
      <c r="AJ33019" s="4"/>
    </row>
    <row r="33020" spans="33:36">
      <c r="AG33020" s="5"/>
      <c r="AJ33020" s="4"/>
    </row>
    <row r="33021" spans="33:36">
      <c r="AG33021" s="5"/>
      <c r="AJ33021" s="4"/>
    </row>
    <row r="33022" spans="33:36">
      <c r="AG33022" s="5"/>
      <c r="AJ33022" s="4"/>
    </row>
    <row r="33023" spans="33:36">
      <c r="AG33023" s="5"/>
      <c r="AJ33023" s="4"/>
    </row>
    <row r="33024" spans="33:36">
      <c r="AG33024" s="5"/>
      <c r="AJ33024" s="4"/>
    </row>
    <row r="33025" spans="33:36">
      <c r="AG33025" s="5"/>
      <c r="AJ33025" s="4"/>
    </row>
    <row r="33026" spans="33:36">
      <c r="AG33026" s="5"/>
      <c r="AJ33026" s="4"/>
    </row>
    <row r="33027" spans="33:36">
      <c r="AG33027" s="5"/>
      <c r="AJ33027" s="4"/>
    </row>
    <row r="33028" spans="33:36">
      <c r="AG33028" s="5"/>
      <c r="AJ33028" s="4"/>
    </row>
    <row r="33029" spans="33:36">
      <c r="AG33029" s="5"/>
      <c r="AJ33029" s="4"/>
    </row>
    <row r="33030" spans="33:36">
      <c r="AG33030" s="5"/>
      <c r="AJ33030" s="4"/>
    </row>
    <row r="33031" spans="33:36">
      <c r="AG33031" s="5"/>
      <c r="AJ33031" s="4"/>
    </row>
    <row r="33032" spans="33:36">
      <c r="AG33032" s="5"/>
      <c r="AJ33032" s="4"/>
    </row>
    <row r="33033" spans="33:36">
      <c r="AG33033" s="5"/>
      <c r="AJ33033" s="4"/>
    </row>
    <row r="33034" spans="33:36">
      <c r="AG33034" s="5"/>
      <c r="AJ33034" s="4"/>
    </row>
    <row r="33035" spans="33:36">
      <c r="AG33035" s="5"/>
      <c r="AJ33035" s="4"/>
    </row>
    <row r="33036" spans="33:36">
      <c r="AG33036" s="5"/>
      <c r="AJ33036" s="4"/>
    </row>
    <row r="33037" spans="33:36">
      <c r="AG33037" s="5"/>
      <c r="AJ33037" s="4"/>
    </row>
    <row r="33038" spans="33:36">
      <c r="AG33038" s="5"/>
      <c r="AJ33038" s="4"/>
    </row>
    <row r="33039" spans="33:36">
      <c r="AG33039" s="5"/>
      <c r="AJ33039" s="4"/>
    </row>
    <row r="33040" spans="33:36">
      <c r="AG33040" s="5"/>
      <c r="AJ33040" s="4"/>
    </row>
    <row r="33041" spans="33:36">
      <c r="AG33041" s="5"/>
      <c r="AJ33041" s="4"/>
    </row>
    <row r="33042" spans="33:36">
      <c r="AG33042" s="5"/>
      <c r="AJ33042" s="4"/>
    </row>
    <row r="33043" spans="33:36">
      <c r="AG33043" s="5"/>
      <c r="AJ33043" s="4"/>
    </row>
    <row r="33044" spans="33:36">
      <c r="AG33044" s="5"/>
      <c r="AJ33044" s="4"/>
    </row>
    <row r="33045" spans="33:36">
      <c r="AG33045" s="5"/>
      <c r="AJ33045" s="4"/>
    </row>
    <row r="33046" spans="33:36">
      <c r="AG33046" s="5"/>
      <c r="AJ33046" s="4"/>
    </row>
    <row r="33047" spans="33:36">
      <c r="AG33047" s="5"/>
      <c r="AJ33047" s="4"/>
    </row>
    <row r="33048" spans="33:36">
      <c r="AG33048" s="5"/>
      <c r="AJ33048" s="4"/>
    </row>
    <row r="33049" spans="33:36">
      <c r="AG33049" s="5"/>
      <c r="AJ33049" s="4"/>
    </row>
    <row r="33050" spans="33:36">
      <c r="AG33050" s="5"/>
      <c r="AJ33050" s="4"/>
    </row>
    <row r="33051" spans="33:36">
      <c r="AG33051" s="5"/>
      <c r="AJ33051" s="4"/>
    </row>
    <row r="33052" spans="33:36">
      <c r="AG33052" s="5"/>
      <c r="AJ33052" s="4"/>
    </row>
    <row r="33053" spans="33:36">
      <c r="AG33053" s="5"/>
      <c r="AJ33053" s="4"/>
    </row>
    <row r="33054" spans="33:36">
      <c r="AG33054" s="5"/>
      <c r="AJ33054" s="4"/>
    </row>
    <row r="33055" spans="33:36">
      <c r="AG33055" s="5"/>
      <c r="AJ33055" s="4"/>
    </row>
    <row r="33056" spans="33:36">
      <c r="AG33056" s="5"/>
      <c r="AJ33056" s="4"/>
    </row>
    <row r="33057" spans="33:36">
      <c r="AG33057" s="5"/>
      <c r="AJ33057" s="4"/>
    </row>
    <row r="33058" spans="33:36">
      <c r="AG33058" s="5"/>
      <c r="AJ33058" s="4"/>
    </row>
    <row r="33059" spans="33:36">
      <c r="AG33059" s="5"/>
      <c r="AJ33059" s="4"/>
    </row>
    <row r="33060" spans="33:36">
      <c r="AG33060" s="5"/>
      <c r="AJ33060" s="4"/>
    </row>
    <row r="33061" spans="33:36">
      <c r="AG33061" s="5"/>
      <c r="AJ33061" s="4"/>
    </row>
    <row r="33062" spans="33:36">
      <c r="AG33062" s="5"/>
      <c r="AJ33062" s="4"/>
    </row>
    <row r="33063" spans="33:36">
      <c r="AG33063" s="5"/>
      <c r="AJ33063" s="4"/>
    </row>
    <row r="33064" spans="33:36">
      <c r="AG33064" s="5"/>
      <c r="AJ33064" s="4"/>
    </row>
    <row r="33065" spans="33:36">
      <c r="AG33065" s="5"/>
      <c r="AJ33065" s="4"/>
    </row>
    <row r="33066" spans="33:36">
      <c r="AG33066" s="5"/>
      <c r="AJ33066" s="4"/>
    </row>
    <row r="33067" spans="33:36">
      <c r="AG33067" s="5"/>
      <c r="AJ33067" s="4"/>
    </row>
    <row r="33068" spans="33:36">
      <c r="AG33068" s="5"/>
      <c r="AJ33068" s="4"/>
    </row>
    <row r="33069" spans="33:36">
      <c r="AG33069" s="5"/>
      <c r="AJ33069" s="4"/>
    </row>
    <row r="33070" spans="33:36">
      <c r="AG33070" s="5"/>
      <c r="AJ33070" s="4"/>
    </row>
    <row r="33071" spans="33:36">
      <c r="AG33071" s="5"/>
      <c r="AJ33071" s="4"/>
    </row>
    <row r="33072" spans="33:36">
      <c r="AG33072" s="5"/>
      <c r="AJ33072" s="4"/>
    </row>
    <row r="33073" spans="33:36">
      <c r="AG33073" s="5"/>
      <c r="AJ33073" s="4"/>
    </row>
    <row r="33074" spans="33:36">
      <c r="AG33074" s="5"/>
      <c r="AJ33074" s="4"/>
    </row>
    <row r="33075" spans="33:36">
      <c r="AG33075" s="5"/>
      <c r="AJ33075" s="4"/>
    </row>
    <row r="33076" spans="33:36">
      <c r="AG33076" s="5"/>
      <c r="AJ33076" s="4"/>
    </row>
    <row r="33077" spans="33:36">
      <c r="AG33077" s="5"/>
      <c r="AJ33077" s="4"/>
    </row>
    <row r="33078" spans="33:36">
      <c r="AG33078" s="5"/>
      <c r="AJ33078" s="4"/>
    </row>
    <row r="33079" spans="33:36">
      <c r="AG33079" s="5"/>
      <c r="AJ33079" s="4"/>
    </row>
    <row r="33080" spans="33:36">
      <c r="AG33080" s="5"/>
      <c r="AJ33080" s="4"/>
    </row>
    <row r="33081" spans="33:36">
      <c r="AG33081" s="5"/>
      <c r="AJ33081" s="4"/>
    </row>
    <row r="33082" spans="33:36">
      <c r="AG33082" s="5"/>
      <c r="AJ33082" s="4"/>
    </row>
    <row r="33083" spans="33:36">
      <c r="AG33083" s="5"/>
      <c r="AJ33083" s="4"/>
    </row>
    <row r="33084" spans="33:36">
      <c r="AG33084" s="5"/>
      <c r="AJ33084" s="4"/>
    </row>
    <row r="33085" spans="33:36">
      <c r="AG33085" s="5"/>
      <c r="AJ33085" s="4"/>
    </row>
    <row r="33086" spans="33:36">
      <c r="AG33086" s="5"/>
      <c r="AJ33086" s="4"/>
    </row>
    <row r="33087" spans="33:36">
      <c r="AG33087" s="5"/>
      <c r="AJ33087" s="4"/>
    </row>
    <row r="33088" spans="33:36">
      <c r="AG33088" s="5"/>
      <c r="AJ33088" s="4"/>
    </row>
    <row r="33089" spans="33:36">
      <c r="AG33089" s="5"/>
      <c r="AJ33089" s="4"/>
    </row>
    <row r="33090" spans="33:36">
      <c r="AG33090" s="5"/>
      <c r="AJ33090" s="4"/>
    </row>
    <row r="33091" spans="33:36">
      <c r="AG33091" s="5"/>
      <c r="AJ33091" s="4"/>
    </row>
    <row r="33092" spans="33:36">
      <c r="AG33092" s="5"/>
      <c r="AJ33092" s="4"/>
    </row>
    <row r="33093" spans="33:36">
      <c r="AG33093" s="5"/>
      <c r="AJ33093" s="4"/>
    </row>
    <row r="33094" spans="33:36">
      <c r="AG33094" s="5"/>
      <c r="AJ33094" s="4"/>
    </row>
    <row r="33095" spans="33:36">
      <c r="AG33095" s="5"/>
      <c r="AJ33095" s="4"/>
    </row>
    <row r="33096" spans="33:36">
      <c r="AG33096" s="5"/>
      <c r="AJ33096" s="4"/>
    </row>
    <row r="33097" spans="33:36">
      <c r="AG33097" s="5"/>
      <c r="AJ33097" s="4"/>
    </row>
    <row r="33098" spans="33:36">
      <c r="AG33098" s="5"/>
      <c r="AJ33098" s="4"/>
    </row>
    <row r="33099" spans="33:36">
      <c r="AG33099" s="5"/>
      <c r="AJ33099" s="4"/>
    </row>
    <row r="33100" spans="33:36">
      <c r="AG33100" s="5"/>
      <c r="AJ33100" s="4"/>
    </row>
    <row r="33101" spans="33:36">
      <c r="AG33101" s="5"/>
      <c r="AJ33101" s="4"/>
    </row>
    <row r="33102" spans="33:36">
      <c r="AG33102" s="5"/>
      <c r="AJ33102" s="4"/>
    </row>
    <row r="33103" spans="33:36">
      <c r="AG33103" s="5"/>
      <c r="AJ33103" s="4"/>
    </row>
    <row r="33104" spans="33:36">
      <c r="AG33104" s="5"/>
      <c r="AJ33104" s="4"/>
    </row>
    <row r="33105" spans="33:36">
      <c r="AG33105" s="5"/>
      <c r="AJ33105" s="4"/>
    </row>
    <row r="33106" spans="33:36">
      <c r="AG33106" s="5"/>
      <c r="AJ33106" s="4"/>
    </row>
    <row r="33107" spans="33:36">
      <c r="AG33107" s="5"/>
      <c r="AJ33107" s="4"/>
    </row>
    <row r="33108" spans="33:36">
      <c r="AG33108" s="5"/>
      <c r="AJ33108" s="4"/>
    </row>
    <row r="33109" spans="33:36">
      <c r="AG33109" s="5"/>
      <c r="AJ33109" s="4"/>
    </row>
    <row r="33110" spans="33:36">
      <c r="AG33110" s="5"/>
      <c r="AJ33110" s="4"/>
    </row>
    <row r="33111" spans="33:36">
      <c r="AG33111" s="5"/>
      <c r="AJ33111" s="4"/>
    </row>
    <row r="33112" spans="33:36">
      <c r="AG33112" s="5"/>
      <c r="AJ33112" s="4"/>
    </row>
    <row r="33113" spans="33:36">
      <c r="AG33113" s="5"/>
      <c r="AJ33113" s="4"/>
    </row>
    <row r="33114" spans="33:36">
      <c r="AG33114" s="5"/>
      <c r="AJ33114" s="4"/>
    </row>
    <row r="33115" spans="33:36">
      <c r="AG33115" s="5"/>
      <c r="AJ33115" s="4"/>
    </row>
    <row r="33116" spans="33:36">
      <c r="AG33116" s="5"/>
      <c r="AJ33116" s="4"/>
    </row>
    <row r="33117" spans="33:36">
      <c r="AG33117" s="5"/>
      <c r="AJ33117" s="4"/>
    </row>
    <row r="33118" spans="33:36">
      <c r="AG33118" s="5"/>
      <c r="AJ33118" s="4"/>
    </row>
    <row r="33119" spans="33:36">
      <c r="AG33119" s="5"/>
      <c r="AJ33119" s="4"/>
    </row>
    <row r="33120" spans="33:36">
      <c r="AG33120" s="5"/>
      <c r="AJ33120" s="4"/>
    </row>
    <row r="33121" spans="33:36">
      <c r="AG33121" s="5"/>
      <c r="AJ33121" s="4"/>
    </row>
    <row r="33122" spans="33:36">
      <c r="AG33122" s="5"/>
      <c r="AJ33122" s="4"/>
    </row>
    <row r="33123" spans="33:36">
      <c r="AG33123" s="5"/>
      <c r="AJ33123" s="4"/>
    </row>
    <row r="33124" spans="33:36">
      <c r="AG33124" s="5"/>
      <c r="AJ33124" s="4"/>
    </row>
    <row r="33125" spans="33:36">
      <c r="AG33125" s="5"/>
      <c r="AJ33125" s="4"/>
    </row>
    <row r="33126" spans="33:36">
      <c r="AG33126" s="5"/>
      <c r="AJ33126" s="4"/>
    </row>
    <row r="33127" spans="33:36">
      <c r="AG33127" s="5"/>
      <c r="AJ33127" s="4"/>
    </row>
    <row r="33128" spans="33:36">
      <c r="AG33128" s="5"/>
      <c r="AJ33128" s="4"/>
    </row>
    <row r="33129" spans="33:36">
      <c r="AG33129" s="5"/>
      <c r="AJ33129" s="4"/>
    </row>
    <row r="33130" spans="33:36">
      <c r="AG33130" s="5"/>
      <c r="AJ33130" s="4"/>
    </row>
    <row r="33131" spans="33:36">
      <c r="AG33131" s="5"/>
      <c r="AJ33131" s="4"/>
    </row>
    <row r="33132" spans="33:36">
      <c r="AG33132" s="5"/>
      <c r="AJ33132" s="4"/>
    </row>
    <row r="33133" spans="33:36">
      <c r="AG33133" s="5"/>
      <c r="AJ33133" s="4"/>
    </row>
    <row r="33134" spans="33:36">
      <c r="AG33134" s="5"/>
      <c r="AJ33134" s="4"/>
    </row>
    <row r="33135" spans="33:36">
      <c r="AG33135" s="5"/>
      <c r="AJ33135" s="4"/>
    </row>
    <row r="33136" spans="33:36">
      <c r="AG33136" s="5"/>
      <c r="AJ33136" s="4"/>
    </row>
    <row r="33137" spans="33:36">
      <c r="AG33137" s="5"/>
      <c r="AJ33137" s="4"/>
    </row>
    <row r="33138" spans="33:36">
      <c r="AG33138" s="5"/>
      <c r="AJ33138" s="4"/>
    </row>
    <row r="33139" spans="33:36">
      <c r="AG33139" s="5"/>
      <c r="AJ33139" s="4"/>
    </row>
    <row r="33140" spans="33:36">
      <c r="AG33140" s="5"/>
      <c r="AJ33140" s="4"/>
    </row>
    <row r="33141" spans="33:36">
      <c r="AG33141" s="5"/>
      <c r="AJ33141" s="4"/>
    </row>
    <row r="33142" spans="33:36">
      <c r="AG33142" s="5"/>
      <c r="AJ33142" s="4"/>
    </row>
    <row r="33143" spans="33:36">
      <c r="AG33143" s="5"/>
      <c r="AJ33143" s="4"/>
    </row>
    <row r="33144" spans="33:36">
      <c r="AG33144" s="5"/>
      <c r="AJ33144" s="4"/>
    </row>
    <row r="33145" spans="33:36">
      <c r="AG33145" s="5"/>
      <c r="AJ33145" s="4"/>
    </row>
    <row r="33146" spans="33:36">
      <c r="AG33146" s="5"/>
      <c r="AJ33146" s="4"/>
    </row>
    <row r="33147" spans="33:36">
      <c r="AG33147" s="5"/>
      <c r="AJ33147" s="4"/>
    </row>
    <row r="33148" spans="33:36">
      <c r="AG33148" s="5"/>
      <c r="AJ33148" s="4"/>
    </row>
    <row r="33149" spans="33:36">
      <c r="AG33149" s="5"/>
      <c r="AJ33149" s="4"/>
    </row>
    <row r="33150" spans="33:36">
      <c r="AG33150" s="5"/>
      <c r="AJ33150" s="4"/>
    </row>
    <row r="33151" spans="33:36">
      <c r="AG33151" s="5"/>
      <c r="AJ33151" s="4"/>
    </row>
    <row r="33152" spans="33:36">
      <c r="AG33152" s="5"/>
      <c r="AJ33152" s="4"/>
    </row>
    <row r="33153" spans="33:36">
      <c r="AG33153" s="5"/>
      <c r="AJ33153" s="4"/>
    </row>
    <row r="33154" spans="33:36">
      <c r="AG33154" s="5"/>
      <c r="AJ33154" s="4"/>
    </row>
    <row r="33155" spans="33:36">
      <c r="AG33155" s="5"/>
      <c r="AJ33155" s="4"/>
    </row>
    <row r="33156" spans="33:36">
      <c r="AG33156" s="5"/>
      <c r="AJ33156" s="4"/>
    </row>
    <row r="33157" spans="33:36">
      <c r="AG33157" s="5"/>
      <c r="AJ33157" s="4"/>
    </row>
    <row r="33158" spans="33:36">
      <c r="AG33158" s="5"/>
      <c r="AJ33158" s="4"/>
    </row>
    <row r="33159" spans="33:36">
      <c r="AG33159" s="5"/>
      <c r="AJ33159" s="4"/>
    </row>
    <row r="33160" spans="33:36">
      <c r="AG33160" s="5"/>
      <c r="AJ33160" s="4"/>
    </row>
    <row r="33161" spans="33:36">
      <c r="AG33161" s="5"/>
      <c r="AJ33161" s="4"/>
    </row>
    <row r="33162" spans="33:36">
      <c r="AG33162" s="5"/>
      <c r="AJ33162" s="4"/>
    </row>
    <row r="33163" spans="33:36">
      <c r="AG33163" s="5"/>
      <c r="AJ33163" s="4"/>
    </row>
    <row r="33164" spans="33:36">
      <c r="AG33164" s="5"/>
      <c r="AJ33164" s="4"/>
    </row>
    <row r="33165" spans="33:36">
      <c r="AG33165" s="5"/>
      <c r="AJ33165" s="4"/>
    </row>
    <row r="33166" spans="33:36">
      <c r="AG33166" s="5"/>
      <c r="AJ33166" s="4"/>
    </row>
    <row r="33167" spans="33:36">
      <c r="AG33167" s="5"/>
      <c r="AJ33167" s="4"/>
    </row>
    <row r="33168" spans="33:36">
      <c r="AG33168" s="5"/>
      <c r="AJ33168" s="4"/>
    </row>
    <row r="33169" spans="33:36">
      <c r="AG33169" s="5"/>
      <c r="AJ33169" s="4"/>
    </row>
    <row r="33170" spans="33:36">
      <c r="AG33170" s="5"/>
      <c r="AJ33170" s="4"/>
    </row>
    <row r="33171" spans="33:36">
      <c r="AG33171" s="5"/>
      <c r="AJ33171" s="4"/>
    </row>
    <row r="33172" spans="33:36">
      <c r="AG33172" s="5"/>
      <c r="AJ33172" s="4"/>
    </row>
    <row r="33173" spans="33:36">
      <c r="AG33173" s="5"/>
      <c r="AJ33173" s="4"/>
    </row>
    <row r="33174" spans="33:36">
      <c r="AG33174" s="5"/>
      <c r="AJ33174" s="4"/>
    </row>
    <row r="33175" spans="33:36">
      <c r="AG33175" s="5"/>
      <c r="AJ33175" s="4"/>
    </row>
    <row r="33176" spans="33:36">
      <c r="AG33176" s="5"/>
      <c r="AJ33176" s="4"/>
    </row>
    <row r="33177" spans="33:36">
      <c r="AG33177" s="5"/>
      <c r="AJ33177" s="4"/>
    </row>
    <row r="33178" spans="33:36">
      <c r="AG33178" s="5"/>
      <c r="AJ33178" s="4"/>
    </row>
    <row r="33179" spans="33:36">
      <c r="AG33179" s="5"/>
      <c r="AJ33179" s="4"/>
    </row>
    <row r="33180" spans="33:36">
      <c r="AG33180" s="5"/>
      <c r="AJ33180" s="4"/>
    </row>
    <row r="33181" spans="33:36">
      <c r="AG33181" s="5"/>
      <c r="AJ33181" s="4"/>
    </row>
    <row r="33182" spans="33:36">
      <c r="AG33182" s="5"/>
      <c r="AJ33182" s="4"/>
    </row>
    <row r="33183" spans="33:36">
      <c r="AG33183" s="5"/>
      <c r="AJ33183" s="4"/>
    </row>
    <row r="33184" spans="33:36">
      <c r="AG33184" s="5"/>
      <c r="AJ33184" s="4"/>
    </row>
    <row r="33185" spans="33:36">
      <c r="AG33185" s="5"/>
      <c r="AJ33185" s="4"/>
    </row>
    <row r="33186" spans="33:36">
      <c r="AG33186" s="5"/>
      <c r="AJ33186" s="4"/>
    </row>
    <row r="33187" spans="33:36">
      <c r="AG33187" s="5"/>
      <c r="AJ33187" s="4"/>
    </row>
    <row r="33188" spans="33:36">
      <c r="AG33188" s="5"/>
      <c r="AJ33188" s="4"/>
    </row>
    <row r="33189" spans="33:36">
      <c r="AG33189" s="5"/>
      <c r="AJ33189" s="4"/>
    </row>
    <row r="33190" spans="33:36">
      <c r="AG33190" s="5"/>
      <c r="AJ33190" s="4"/>
    </row>
    <row r="33191" spans="33:36">
      <c r="AG33191" s="5"/>
      <c r="AJ33191" s="4"/>
    </row>
    <row r="33192" spans="33:36">
      <c r="AG33192" s="5"/>
      <c r="AJ33192" s="4"/>
    </row>
    <row r="33193" spans="33:36">
      <c r="AG33193" s="5"/>
      <c r="AJ33193" s="4"/>
    </row>
    <row r="33194" spans="33:36">
      <c r="AG33194" s="5"/>
      <c r="AJ33194" s="4"/>
    </row>
    <row r="33195" spans="33:36">
      <c r="AG33195" s="5"/>
      <c r="AJ33195" s="4"/>
    </row>
    <row r="33196" spans="33:36">
      <c r="AG33196" s="5"/>
      <c r="AJ33196" s="4"/>
    </row>
    <row r="33197" spans="33:36">
      <c r="AG33197" s="5"/>
      <c r="AJ33197" s="4"/>
    </row>
    <row r="33198" spans="33:36">
      <c r="AG33198" s="5"/>
      <c r="AJ33198" s="4"/>
    </row>
    <row r="33199" spans="33:36">
      <c r="AG33199" s="5"/>
      <c r="AJ33199" s="4"/>
    </row>
    <row r="33200" spans="33:36">
      <c r="AG33200" s="5"/>
      <c r="AJ33200" s="4"/>
    </row>
    <row r="33201" spans="33:36">
      <c r="AG33201" s="5"/>
      <c r="AJ33201" s="4"/>
    </row>
    <row r="33202" spans="33:36">
      <c r="AG33202" s="5"/>
      <c r="AJ33202" s="4"/>
    </row>
    <row r="33203" spans="33:36">
      <c r="AG33203" s="5"/>
      <c r="AJ33203" s="4"/>
    </row>
    <row r="33204" spans="33:36">
      <c r="AG33204" s="5"/>
      <c r="AJ33204" s="4"/>
    </row>
    <row r="33205" spans="33:36">
      <c r="AG33205" s="5"/>
      <c r="AJ33205" s="4"/>
    </row>
    <row r="33206" spans="33:36">
      <c r="AG33206" s="5"/>
      <c r="AJ33206" s="4"/>
    </row>
    <row r="33207" spans="33:36">
      <c r="AG33207" s="5"/>
      <c r="AJ33207" s="4"/>
    </row>
    <row r="33208" spans="33:36">
      <c r="AG33208" s="5"/>
      <c r="AJ33208" s="4"/>
    </row>
    <row r="33209" spans="33:36">
      <c r="AG33209" s="5"/>
      <c r="AJ33209" s="4"/>
    </row>
    <row r="33210" spans="33:36">
      <c r="AG33210" s="5"/>
      <c r="AJ33210" s="4"/>
    </row>
    <row r="33211" spans="33:36">
      <c r="AG33211" s="5"/>
      <c r="AJ33211" s="4"/>
    </row>
    <row r="33212" spans="33:36">
      <c r="AG33212" s="5"/>
      <c r="AJ33212" s="4"/>
    </row>
    <row r="33213" spans="33:36">
      <c r="AG33213" s="5"/>
      <c r="AJ33213" s="4"/>
    </row>
    <row r="33214" spans="33:36">
      <c r="AG33214" s="5"/>
      <c r="AJ33214" s="4"/>
    </row>
    <row r="33215" spans="33:36">
      <c r="AG33215" s="5"/>
      <c r="AJ33215" s="4"/>
    </row>
    <row r="33216" spans="33:36">
      <c r="AG33216" s="5"/>
      <c r="AJ33216" s="4"/>
    </row>
    <row r="33217" spans="33:36">
      <c r="AG33217" s="5"/>
      <c r="AJ33217" s="4"/>
    </row>
    <row r="33218" spans="33:36">
      <c r="AG33218" s="5"/>
      <c r="AJ33218" s="4"/>
    </row>
    <row r="33219" spans="33:36">
      <c r="AG33219" s="5"/>
      <c r="AJ33219" s="4"/>
    </row>
    <row r="33220" spans="33:36">
      <c r="AG33220" s="5"/>
      <c r="AJ33220" s="4"/>
    </row>
    <row r="33221" spans="33:36">
      <c r="AG33221" s="5"/>
      <c r="AJ33221" s="4"/>
    </row>
    <row r="33222" spans="33:36">
      <c r="AG33222" s="5"/>
      <c r="AJ33222" s="4"/>
    </row>
    <row r="33223" spans="33:36">
      <c r="AG33223" s="5"/>
      <c r="AJ33223" s="4"/>
    </row>
    <row r="33224" spans="33:36">
      <c r="AG33224" s="5"/>
      <c r="AJ33224" s="4"/>
    </row>
    <row r="33225" spans="33:36">
      <c r="AG33225" s="5"/>
      <c r="AJ33225" s="4"/>
    </row>
    <row r="33226" spans="33:36">
      <c r="AG33226" s="5"/>
      <c r="AJ33226" s="4"/>
    </row>
    <row r="33227" spans="33:36">
      <c r="AG33227" s="5"/>
      <c r="AJ33227" s="4"/>
    </row>
    <row r="33228" spans="33:36">
      <c r="AG33228" s="5"/>
      <c r="AJ33228" s="4"/>
    </row>
    <row r="33229" spans="33:36">
      <c r="AG33229" s="5"/>
      <c r="AJ33229" s="4"/>
    </row>
    <row r="33230" spans="33:36">
      <c r="AG33230" s="5"/>
      <c r="AJ33230" s="4"/>
    </row>
    <row r="33231" spans="33:36">
      <c r="AG33231" s="5"/>
      <c r="AJ33231" s="4"/>
    </row>
    <row r="33232" spans="33:36">
      <c r="AG33232" s="5"/>
      <c r="AJ33232" s="4"/>
    </row>
    <row r="33233" spans="33:36">
      <c r="AG33233" s="5"/>
      <c r="AJ33233" s="4"/>
    </row>
    <row r="33234" spans="33:36">
      <c r="AG33234" s="5"/>
      <c r="AJ33234" s="4"/>
    </row>
    <row r="33235" spans="33:36">
      <c r="AG33235" s="5"/>
      <c r="AJ33235" s="4"/>
    </row>
    <row r="33236" spans="33:36">
      <c r="AG33236" s="5"/>
      <c r="AJ33236" s="4"/>
    </row>
    <row r="33237" spans="33:36">
      <c r="AG33237" s="5"/>
      <c r="AJ33237" s="4"/>
    </row>
    <row r="33238" spans="33:36">
      <c r="AG33238" s="5"/>
      <c r="AJ33238" s="4"/>
    </row>
    <row r="33239" spans="33:36">
      <c r="AG33239" s="5"/>
      <c r="AJ33239" s="4"/>
    </row>
    <row r="33240" spans="33:36">
      <c r="AG33240" s="5"/>
      <c r="AJ33240" s="4"/>
    </row>
    <row r="33241" spans="33:36">
      <c r="AG33241" s="5"/>
      <c r="AJ33241" s="4"/>
    </row>
    <row r="33242" spans="33:36">
      <c r="AG33242" s="5"/>
      <c r="AJ33242" s="4"/>
    </row>
    <row r="33243" spans="33:36">
      <c r="AG33243" s="5"/>
      <c r="AJ33243" s="4"/>
    </row>
    <row r="33244" spans="33:36">
      <c r="AG33244" s="5"/>
      <c r="AJ33244" s="4"/>
    </row>
    <row r="33245" spans="33:36">
      <c r="AG33245" s="5"/>
      <c r="AJ33245" s="4"/>
    </row>
    <row r="33246" spans="33:36">
      <c r="AG33246" s="5"/>
      <c r="AJ33246" s="4"/>
    </row>
    <row r="33247" spans="33:36">
      <c r="AG33247" s="5"/>
      <c r="AJ33247" s="4"/>
    </row>
    <row r="33248" spans="33:36">
      <c r="AG33248" s="5"/>
      <c r="AJ33248" s="4"/>
    </row>
    <row r="33249" spans="33:36">
      <c r="AG33249" s="5"/>
      <c r="AJ33249" s="4"/>
    </row>
    <row r="33250" spans="33:36">
      <c r="AG33250" s="5"/>
      <c r="AJ33250" s="4"/>
    </row>
    <row r="33251" spans="33:36">
      <c r="AG33251" s="5"/>
      <c r="AJ33251" s="4"/>
    </row>
    <row r="33252" spans="33:36">
      <c r="AG33252" s="5"/>
      <c r="AJ33252" s="4"/>
    </row>
    <row r="33253" spans="33:36">
      <c r="AG33253" s="5"/>
      <c r="AJ33253" s="4"/>
    </row>
    <row r="33254" spans="33:36">
      <c r="AG33254" s="5"/>
      <c r="AJ33254" s="4"/>
    </row>
    <row r="33255" spans="33:36">
      <c r="AG33255" s="5"/>
      <c r="AJ33255" s="4"/>
    </row>
    <row r="33256" spans="33:36">
      <c r="AG33256" s="5"/>
      <c r="AJ33256" s="4"/>
    </row>
    <row r="33257" spans="33:36">
      <c r="AG33257" s="5"/>
      <c r="AJ33257" s="4"/>
    </row>
    <row r="33258" spans="33:36">
      <c r="AG33258" s="5"/>
      <c r="AJ33258" s="4"/>
    </row>
    <row r="33259" spans="33:36">
      <c r="AG33259" s="5"/>
      <c r="AJ33259" s="4"/>
    </row>
    <row r="33260" spans="33:36">
      <c r="AG33260" s="5"/>
      <c r="AJ33260" s="4"/>
    </row>
    <row r="33261" spans="33:36">
      <c r="AG33261" s="5"/>
      <c r="AJ33261" s="4"/>
    </row>
    <row r="33262" spans="33:36">
      <c r="AG33262" s="5"/>
      <c r="AJ33262" s="4"/>
    </row>
    <row r="33263" spans="33:36">
      <c r="AG33263" s="5"/>
      <c r="AJ33263" s="4"/>
    </row>
    <row r="33264" spans="33:36">
      <c r="AG33264" s="5"/>
      <c r="AJ33264" s="4"/>
    </row>
    <row r="33265" spans="33:36">
      <c r="AG33265" s="5"/>
      <c r="AJ33265" s="4"/>
    </row>
    <row r="33266" spans="33:36">
      <c r="AG33266" s="5"/>
      <c r="AJ33266" s="4"/>
    </row>
    <row r="33267" spans="33:36">
      <c r="AG33267" s="5"/>
      <c r="AJ33267" s="4"/>
    </row>
    <row r="33268" spans="33:36">
      <c r="AG33268" s="5"/>
      <c r="AJ33268" s="4"/>
    </row>
    <row r="33269" spans="33:36">
      <c r="AG33269" s="5"/>
      <c r="AJ33269" s="4"/>
    </row>
    <row r="33270" spans="33:36">
      <c r="AG33270" s="5"/>
      <c r="AJ33270" s="4"/>
    </row>
    <row r="33271" spans="33:36">
      <c r="AG33271" s="5"/>
      <c r="AJ33271" s="4"/>
    </row>
    <row r="33272" spans="33:36">
      <c r="AG33272" s="5"/>
      <c r="AJ33272" s="4"/>
    </row>
    <row r="33273" spans="33:36">
      <c r="AG33273" s="5"/>
      <c r="AJ33273" s="4"/>
    </row>
    <row r="33274" spans="33:36">
      <c r="AG33274" s="5"/>
      <c r="AJ33274" s="4"/>
    </row>
    <row r="33275" spans="33:36">
      <c r="AG33275" s="5"/>
      <c r="AJ33275" s="4"/>
    </row>
    <row r="33276" spans="33:36">
      <c r="AG33276" s="5"/>
      <c r="AJ33276" s="4"/>
    </row>
    <row r="33277" spans="33:36">
      <c r="AG33277" s="5"/>
      <c r="AJ33277" s="4"/>
    </row>
    <row r="33278" spans="33:36">
      <c r="AG33278" s="5"/>
      <c r="AJ33278" s="4"/>
    </row>
    <row r="33279" spans="33:36">
      <c r="AG33279" s="5"/>
      <c r="AJ33279" s="4"/>
    </row>
    <row r="33280" spans="33:36">
      <c r="AG33280" s="5"/>
      <c r="AJ33280" s="4"/>
    </row>
    <row r="33281" spans="33:36">
      <c r="AG33281" s="5"/>
      <c r="AJ33281" s="4"/>
    </row>
    <row r="33282" spans="33:36">
      <c r="AG33282" s="5"/>
      <c r="AJ33282" s="4"/>
    </row>
    <row r="33283" spans="33:36">
      <c r="AG33283" s="5"/>
      <c r="AJ33283" s="4"/>
    </row>
    <row r="33284" spans="33:36">
      <c r="AG33284" s="5"/>
      <c r="AJ33284" s="4"/>
    </row>
    <row r="33285" spans="33:36">
      <c r="AG33285" s="5"/>
      <c r="AJ33285" s="4"/>
    </row>
    <row r="33286" spans="33:36">
      <c r="AG33286" s="5"/>
      <c r="AJ33286" s="4"/>
    </row>
    <row r="33287" spans="33:36">
      <c r="AG33287" s="5"/>
      <c r="AJ33287" s="4"/>
    </row>
    <row r="33288" spans="33:36">
      <c r="AG33288" s="5"/>
      <c r="AJ33288" s="4"/>
    </row>
    <row r="33289" spans="33:36">
      <c r="AG33289" s="5"/>
      <c r="AJ33289" s="4"/>
    </row>
    <row r="33290" spans="33:36">
      <c r="AG33290" s="5"/>
      <c r="AJ33290" s="4"/>
    </row>
    <row r="33291" spans="33:36">
      <c r="AG33291" s="5"/>
      <c r="AJ33291" s="4"/>
    </row>
    <row r="33292" spans="33:36">
      <c r="AG33292" s="5"/>
      <c r="AJ33292" s="4"/>
    </row>
    <row r="33293" spans="33:36">
      <c r="AG33293" s="5"/>
      <c r="AJ33293" s="4"/>
    </row>
    <row r="33294" spans="33:36">
      <c r="AG33294" s="5"/>
      <c r="AJ33294" s="4"/>
    </row>
    <row r="33295" spans="33:36">
      <c r="AG33295" s="5"/>
      <c r="AJ33295" s="4"/>
    </row>
    <row r="33296" spans="33:36">
      <c r="AG33296" s="5"/>
      <c r="AJ33296" s="4"/>
    </row>
    <row r="33297" spans="33:36">
      <c r="AG33297" s="5"/>
      <c r="AJ33297" s="4"/>
    </row>
    <row r="33298" spans="33:36">
      <c r="AG33298" s="5"/>
      <c r="AJ33298" s="4"/>
    </row>
    <row r="33299" spans="33:36">
      <c r="AG33299" s="5"/>
      <c r="AJ33299" s="4"/>
    </row>
    <row r="33300" spans="33:36">
      <c r="AG33300" s="5"/>
      <c r="AJ33300" s="4"/>
    </row>
    <row r="33301" spans="33:36">
      <c r="AG33301" s="5"/>
      <c r="AJ33301" s="4"/>
    </row>
    <row r="33302" spans="33:36">
      <c r="AG33302" s="5"/>
      <c r="AJ33302" s="4"/>
    </row>
    <row r="33303" spans="33:36">
      <c r="AG33303" s="5"/>
      <c r="AJ33303" s="4"/>
    </row>
    <row r="33304" spans="33:36">
      <c r="AG33304" s="5"/>
      <c r="AJ33304" s="4"/>
    </row>
    <row r="33305" spans="33:36">
      <c r="AG33305" s="5"/>
      <c r="AJ33305" s="4"/>
    </row>
    <row r="33306" spans="33:36">
      <c r="AG33306" s="5"/>
      <c r="AJ33306" s="4"/>
    </row>
    <row r="33307" spans="33:36">
      <c r="AG33307" s="5"/>
      <c r="AJ33307" s="4"/>
    </row>
    <row r="33308" spans="33:36">
      <c r="AG33308" s="5"/>
      <c r="AJ33308" s="4"/>
    </row>
    <row r="33309" spans="33:36">
      <c r="AG33309" s="5"/>
      <c r="AJ33309" s="4"/>
    </row>
    <row r="33310" spans="33:36">
      <c r="AG33310" s="5"/>
      <c r="AJ33310" s="4"/>
    </row>
    <row r="33311" spans="33:36">
      <c r="AG33311" s="5"/>
      <c r="AJ33311" s="4"/>
    </row>
    <row r="33312" spans="33:36">
      <c r="AG33312" s="5"/>
      <c r="AJ33312" s="4"/>
    </row>
    <row r="33313" spans="33:36">
      <c r="AG33313" s="5"/>
      <c r="AJ33313" s="4"/>
    </row>
    <row r="33314" spans="33:36">
      <c r="AG33314" s="5"/>
      <c r="AJ33314" s="4"/>
    </row>
    <row r="33315" spans="33:36">
      <c r="AG33315" s="5"/>
      <c r="AJ33315" s="4"/>
    </row>
    <row r="33316" spans="33:36">
      <c r="AG33316" s="5"/>
      <c r="AJ33316" s="4"/>
    </row>
    <row r="33317" spans="33:36">
      <c r="AG33317" s="5"/>
      <c r="AJ33317" s="4"/>
    </row>
    <row r="33318" spans="33:36">
      <c r="AG33318" s="5"/>
      <c r="AJ33318" s="4"/>
    </row>
    <row r="33319" spans="33:36">
      <c r="AG33319" s="5"/>
      <c r="AJ33319" s="4"/>
    </row>
    <row r="33320" spans="33:36">
      <c r="AG33320" s="5"/>
      <c r="AJ33320" s="4"/>
    </row>
    <row r="33321" spans="33:36">
      <c r="AG33321" s="5"/>
      <c r="AJ33321" s="4"/>
    </row>
    <row r="33322" spans="33:36">
      <c r="AG33322" s="5"/>
      <c r="AJ33322" s="4"/>
    </row>
    <row r="33323" spans="33:36">
      <c r="AG33323" s="5"/>
      <c r="AJ33323" s="4"/>
    </row>
    <row r="33324" spans="33:36">
      <c r="AG33324" s="5"/>
      <c r="AJ33324" s="4"/>
    </row>
    <row r="33325" spans="33:36">
      <c r="AG33325" s="5"/>
      <c r="AJ33325" s="4"/>
    </row>
    <row r="33326" spans="33:36">
      <c r="AG33326" s="5"/>
      <c r="AJ33326" s="4"/>
    </row>
    <row r="33327" spans="33:36">
      <c r="AG33327" s="5"/>
      <c r="AJ33327" s="4"/>
    </row>
    <row r="33328" spans="33:36">
      <c r="AG33328" s="5"/>
      <c r="AJ33328" s="4"/>
    </row>
    <row r="33329" spans="33:36">
      <c r="AG33329" s="5"/>
      <c r="AJ33329" s="4"/>
    </row>
    <row r="33330" spans="33:36">
      <c r="AG33330" s="5"/>
      <c r="AJ33330" s="4"/>
    </row>
    <row r="33331" spans="33:36">
      <c r="AG33331" s="5"/>
      <c r="AJ33331" s="4"/>
    </row>
    <row r="33332" spans="33:36">
      <c r="AG33332" s="5"/>
      <c r="AJ33332" s="4"/>
    </row>
    <row r="33333" spans="33:36">
      <c r="AG33333" s="5"/>
      <c r="AJ33333" s="4"/>
    </row>
    <row r="33334" spans="33:36">
      <c r="AG33334" s="5"/>
      <c r="AJ33334" s="4"/>
    </row>
    <row r="33335" spans="33:36">
      <c r="AG33335" s="5"/>
      <c r="AJ33335" s="4"/>
    </row>
    <row r="33336" spans="33:36">
      <c r="AG33336" s="5"/>
      <c r="AJ33336" s="4"/>
    </row>
    <row r="33337" spans="33:36">
      <c r="AG33337" s="5"/>
      <c r="AJ33337" s="4"/>
    </row>
    <row r="33338" spans="33:36">
      <c r="AG33338" s="5"/>
      <c r="AJ33338" s="4"/>
    </row>
    <row r="33339" spans="33:36">
      <c r="AG33339" s="5"/>
      <c r="AJ33339" s="4"/>
    </row>
    <row r="33340" spans="33:36">
      <c r="AG33340" s="5"/>
      <c r="AJ33340" s="4"/>
    </row>
    <row r="33341" spans="33:36">
      <c r="AG33341" s="5"/>
      <c r="AJ33341" s="4"/>
    </row>
    <row r="33342" spans="33:36">
      <c r="AG33342" s="5"/>
      <c r="AJ33342" s="4"/>
    </row>
    <row r="33343" spans="33:36">
      <c r="AG33343" s="5"/>
      <c r="AJ33343" s="4"/>
    </row>
    <row r="33344" spans="33:36">
      <c r="AG33344" s="5"/>
      <c r="AJ33344" s="4"/>
    </row>
    <row r="33345" spans="33:36">
      <c r="AG33345" s="5"/>
      <c r="AJ33345" s="4"/>
    </row>
    <row r="33346" spans="33:36">
      <c r="AG33346" s="5"/>
      <c r="AJ33346" s="4"/>
    </row>
    <row r="33347" spans="33:36">
      <c r="AG33347" s="5"/>
      <c r="AJ33347" s="4"/>
    </row>
    <row r="33348" spans="33:36">
      <c r="AG33348" s="5"/>
      <c r="AJ33348" s="4"/>
    </row>
    <row r="33349" spans="33:36">
      <c r="AG33349" s="5"/>
      <c r="AJ33349" s="4"/>
    </row>
    <row r="33350" spans="33:36">
      <c r="AG33350" s="5"/>
      <c r="AJ33350" s="4"/>
    </row>
    <row r="33351" spans="33:36">
      <c r="AG33351" s="5"/>
      <c r="AJ33351" s="4"/>
    </row>
    <row r="33352" spans="33:36">
      <c r="AG33352" s="5"/>
      <c r="AJ33352" s="4"/>
    </row>
    <row r="33353" spans="33:36">
      <c r="AG33353" s="5"/>
      <c r="AJ33353" s="4"/>
    </row>
    <row r="33354" spans="33:36">
      <c r="AG33354" s="5"/>
      <c r="AJ33354" s="4"/>
    </row>
    <row r="33355" spans="33:36">
      <c r="AG33355" s="5"/>
      <c r="AJ33355" s="4"/>
    </row>
    <row r="33356" spans="33:36">
      <c r="AG33356" s="5"/>
      <c r="AJ33356" s="4"/>
    </row>
    <row r="33357" spans="33:36">
      <c r="AG33357" s="5"/>
      <c r="AJ33357" s="4"/>
    </row>
    <row r="33358" spans="33:36">
      <c r="AG33358" s="5"/>
      <c r="AJ33358" s="4"/>
    </row>
    <row r="33359" spans="33:36">
      <c r="AG33359" s="5"/>
      <c r="AJ33359" s="4"/>
    </row>
    <row r="33360" spans="33:36">
      <c r="AG33360" s="5"/>
      <c r="AJ33360" s="4"/>
    </row>
    <row r="33361" spans="33:36">
      <c r="AG33361" s="5"/>
      <c r="AJ33361" s="4"/>
    </row>
    <row r="33362" spans="33:36">
      <c r="AG33362" s="5"/>
      <c r="AJ33362" s="4"/>
    </row>
    <row r="33363" spans="33:36">
      <c r="AG33363" s="5"/>
      <c r="AJ33363" s="4"/>
    </row>
    <row r="33364" spans="33:36">
      <c r="AG33364" s="5"/>
      <c r="AJ33364" s="4"/>
    </row>
    <row r="33365" spans="33:36">
      <c r="AG33365" s="5"/>
      <c r="AJ33365" s="4"/>
    </row>
    <row r="33366" spans="33:36">
      <c r="AG33366" s="5"/>
      <c r="AJ33366" s="4"/>
    </row>
    <row r="33367" spans="33:36">
      <c r="AG33367" s="5"/>
      <c r="AJ33367" s="4"/>
    </row>
    <row r="33368" spans="33:36">
      <c r="AG33368" s="5"/>
      <c r="AJ33368" s="4"/>
    </row>
    <row r="33369" spans="33:36">
      <c r="AG33369" s="5"/>
      <c r="AJ33369" s="4"/>
    </row>
    <row r="33370" spans="33:36">
      <c r="AG33370" s="5"/>
      <c r="AJ33370" s="4"/>
    </row>
    <row r="33371" spans="33:36">
      <c r="AG33371" s="5"/>
      <c r="AJ33371" s="4"/>
    </row>
    <row r="33372" spans="33:36">
      <c r="AG33372" s="5"/>
      <c r="AJ33372" s="4"/>
    </row>
    <row r="33373" spans="33:36">
      <c r="AG33373" s="5"/>
      <c r="AJ33373" s="4"/>
    </row>
    <row r="33374" spans="33:36">
      <c r="AG33374" s="5"/>
      <c r="AJ33374" s="4"/>
    </row>
    <row r="33375" spans="33:36">
      <c r="AG33375" s="5"/>
      <c r="AJ33375" s="4"/>
    </row>
    <row r="33376" spans="33:36">
      <c r="AG33376" s="5"/>
      <c r="AJ33376" s="4"/>
    </row>
    <row r="33377" spans="33:36">
      <c r="AG33377" s="5"/>
      <c r="AJ33377" s="4"/>
    </row>
    <row r="33378" spans="33:36">
      <c r="AG33378" s="5"/>
      <c r="AJ33378" s="4"/>
    </row>
    <row r="33379" spans="33:36">
      <c r="AG33379" s="5"/>
      <c r="AJ33379" s="4"/>
    </row>
    <row r="33380" spans="33:36">
      <c r="AG33380" s="5"/>
      <c r="AJ33380" s="4"/>
    </row>
    <row r="33381" spans="33:36">
      <c r="AG33381" s="5"/>
      <c r="AJ33381" s="4"/>
    </row>
    <row r="33382" spans="33:36">
      <c r="AG33382" s="5"/>
      <c r="AJ33382" s="4"/>
    </row>
    <row r="33383" spans="33:36">
      <c r="AG33383" s="5"/>
      <c r="AJ33383" s="4"/>
    </row>
    <row r="33384" spans="33:36">
      <c r="AG33384" s="5"/>
      <c r="AJ33384" s="4"/>
    </row>
    <row r="33385" spans="33:36">
      <c r="AG33385" s="5"/>
      <c r="AJ33385" s="4"/>
    </row>
    <row r="33386" spans="33:36">
      <c r="AG33386" s="5"/>
      <c r="AJ33386" s="4"/>
    </row>
    <row r="33387" spans="33:36">
      <c r="AG33387" s="5"/>
      <c r="AJ33387" s="4"/>
    </row>
    <row r="33388" spans="33:36">
      <c r="AG33388" s="5"/>
      <c r="AJ33388" s="4"/>
    </row>
    <row r="33389" spans="33:36">
      <c r="AG33389" s="5"/>
      <c r="AJ33389" s="4"/>
    </row>
    <row r="33390" spans="33:36">
      <c r="AG33390" s="5"/>
      <c r="AJ33390" s="4"/>
    </row>
    <row r="33391" spans="33:36">
      <c r="AG33391" s="5"/>
      <c r="AJ33391" s="4"/>
    </row>
    <row r="33392" spans="33:36">
      <c r="AG33392" s="5"/>
      <c r="AJ33392" s="4"/>
    </row>
    <row r="33393" spans="33:36">
      <c r="AG33393" s="5"/>
      <c r="AJ33393" s="4"/>
    </row>
    <row r="33394" spans="33:36">
      <c r="AG33394" s="5"/>
      <c r="AJ33394" s="4"/>
    </row>
    <row r="33395" spans="33:36">
      <c r="AG33395" s="5"/>
      <c r="AJ33395" s="4"/>
    </row>
    <row r="33396" spans="33:36">
      <c r="AG33396" s="5"/>
      <c r="AJ33396" s="4"/>
    </row>
    <row r="33397" spans="33:36">
      <c r="AG33397" s="5"/>
      <c r="AJ33397" s="4"/>
    </row>
    <row r="33398" spans="33:36">
      <c r="AG33398" s="5"/>
      <c r="AJ33398" s="4"/>
    </row>
    <row r="33399" spans="33:36">
      <c r="AG33399" s="5"/>
      <c r="AJ33399" s="4"/>
    </row>
    <row r="33400" spans="33:36">
      <c r="AG33400" s="5"/>
      <c r="AJ33400" s="4"/>
    </row>
    <row r="33401" spans="33:36">
      <c r="AG33401" s="5"/>
      <c r="AJ33401" s="4"/>
    </row>
    <row r="33402" spans="33:36">
      <c r="AG33402" s="5"/>
      <c r="AJ33402" s="4"/>
    </row>
    <row r="33403" spans="33:36">
      <c r="AG33403" s="5"/>
      <c r="AJ33403" s="4"/>
    </row>
    <row r="33404" spans="33:36">
      <c r="AG33404" s="5"/>
      <c r="AJ33404" s="4"/>
    </row>
    <row r="33405" spans="33:36">
      <c r="AG33405" s="5"/>
      <c r="AJ33405" s="4"/>
    </row>
    <row r="33406" spans="33:36">
      <c r="AG33406" s="5"/>
      <c r="AJ33406" s="4"/>
    </row>
    <row r="33407" spans="33:36">
      <c r="AG33407" s="5"/>
      <c r="AJ33407" s="4"/>
    </row>
    <row r="33408" spans="33:36">
      <c r="AG33408" s="5"/>
      <c r="AJ33408" s="4"/>
    </row>
    <row r="33409" spans="33:36">
      <c r="AG33409" s="5"/>
      <c r="AJ33409" s="4"/>
    </row>
    <row r="33410" spans="33:36">
      <c r="AG33410" s="5"/>
      <c r="AJ33410" s="4"/>
    </row>
    <row r="33411" spans="33:36">
      <c r="AG33411" s="5"/>
      <c r="AJ33411" s="4"/>
    </row>
    <row r="33412" spans="33:36">
      <c r="AG33412" s="5"/>
      <c r="AJ33412" s="4"/>
    </row>
    <row r="33413" spans="33:36">
      <c r="AG33413" s="5"/>
      <c r="AJ33413" s="4"/>
    </row>
    <row r="33414" spans="33:36">
      <c r="AG33414" s="5"/>
      <c r="AJ33414" s="4"/>
    </row>
    <row r="33415" spans="33:36">
      <c r="AG33415" s="5"/>
      <c r="AJ33415" s="4"/>
    </row>
    <row r="33416" spans="33:36">
      <c r="AG33416" s="5"/>
      <c r="AJ33416" s="4"/>
    </row>
    <row r="33417" spans="33:36">
      <c r="AG33417" s="5"/>
      <c r="AJ33417" s="4"/>
    </row>
    <row r="33418" spans="33:36">
      <c r="AG33418" s="5"/>
      <c r="AJ33418" s="4"/>
    </row>
    <row r="33419" spans="33:36">
      <c r="AG33419" s="5"/>
      <c r="AJ33419" s="4"/>
    </row>
    <row r="33420" spans="33:36">
      <c r="AG33420" s="5"/>
      <c r="AJ33420" s="4"/>
    </row>
    <row r="33421" spans="33:36">
      <c r="AG33421" s="5"/>
      <c r="AJ33421" s="4"/>
    </row>
    <row r="33422" spans="33:36">
      <c r="AG33422" s="5"/>
      <c r="AJ33422" s="4"/>
    </row>
    <row r="33423" spans="33:36">
      <c r="AG33423" s="5"/>
      <c r="AJ33423" s="4"/>
    </row>
    <row r="33424" spans="33:36">
      <c r="AG33424" s="5"/>
      <c r="AJ33424" s="4"/>
    </row>
    <row r="33425" spans="33:36">
      <c r="AG33425" s="5"/>
      <c r="AJ33425" s="4"/>
    </row>
    <row r="33426" spans="33:36">
      <c r="AG33426" s="5"/>
      <c r="AJ33426" s="4"/>
    </row>
    <row r="33427" spans="33:36">
      <c r="AG33427" s="5"/>
      <c r="AJ33427" s="4"/>
    </row>
    <row r="33428" spans="33:36">
      <c r="AG33428" s="5"/>
      <c r="AJ33428" s="4"/>
    </row>
    <row r="33429" spans="33:36">
      <c r="AG33429" s="5"/>
      <c r="AJ33429" s="4"/>
    </row>
    <row r="33430" spans="33:36">
      <c r="AG33430" s="5"/>
      <c r="AJ33430" s="4"/>
    </row>
    <row r="33431" spans="33:36">
      <c r="AG33431" s="5"/>
      <c r="AJ33431" s="4"/>
    </row>
    <row r="33432" spans="33:36">
      <c r="AG33432" s="5"/>
      <c r="AJ33432" s="4"/>
    </row>
    <row r="33433" spans="33:36">
      <c r="AG33433" s="5"/>
      <c r="AJ33433" s="4"/>
    </row>
    <row r="33434" spans="33:36">
      <c r="AG33434" s="5"/>
      <c r="AJ33434" s="4"/>
    </row>
    <row r="33435" spans="33:36">
      <c r="AG33435" s="5"/>
      <c r="AJ33435" s="4"/>
    </row>
    <row r="33436" spans="33:36">
      <c r="AG33436" s="5"/>
      <c r="AJ33436" s="4"/>
    </row>
    <row r="33437" spans="33:36">
      <c r="AG33437" s="5"/>
      <c r="AJ33437" s="4"/>
    </row>
    <row r="33438" spans="33:36">
      <c r="AG33438" s="5"/>
      <c r="AJ33438" s="4"/>
    </row>
    <row r="33439" spans="33:36">
      <c r="AG33439" s="5"/>
      <c r="AJ33439" s="4"/>
    </row>
    <row r="33440" spans="33:36">
      <c r="AG33440" s="5"/>
      <c r="AJ33440" s="4"/>
    </row>
    <row r="33441" spans="33:36">
      <c r="AG33441" s="5"/>
      <c r="AJ33441" s="4"/>
    </row>
    <row r="33442" spans="33:36">
      <c r="AG33442" s="5"/>
      <c r="AJ33442" s="4"/>
    </row>
    <row r="33443" spans="33:36">
      <c r="AG33443" s="5"/>
      <c r="AJ33443" s="4"/>
    </row>
    <row r="33444" spans="33:36">
      <c r="AG33444" s="5"/>
      <c r="AJ33444" s="4"/>
    </row>
    <row r="33445" spans="33:36">
      <c r="AG33445" s="5"/>
      <c r="AJ33445" s="4"/>
    </row>
    <row r="33446" spans="33:36">
      <c r="AG33446" s="5"/>
      <c r="AJ33446" s="4"/>
    </row>
    <row r="33447" spans="33:36">
      <c r="AG33447" s="5"/>
      <c r="AJ33447" s="4"/>
    </row>
    <row r="33448" spans="33:36">
      <c r="AG33448" s="5"/>
      <c r="AJ33448" s="4"/>
    </row>
    <row r="33449" spans="33:36">
      <c r="AG33449" s="5"/>
      <c r="AJ33449" s="4"/>
    </row>
    <row r="33450" spans="33:36">
      <c r="AG33450" s="5"/>
      <c r="AJ33450" s="4"/>
    </row>
    <row r="33451" spans="33:36">
      <c r="AG33451" s="5"/>
      <c r="AJ33451" s="4"/>
    </row>
    <row r="33452" spans="33:36">
      <c r="AG33452" s="5"/>
      <c r="AJ33452" s="4"/>
    </row>
    <row r="33453" spans="33:36">
      <c r="AG33453" s="5"/>
      <c r="AJ33453" s="4"/>
    </row>
    <row r="33454" spans="33:36">
      <c r="AG33454" s="5"/>
      <c r="AJ33454" s="4"/>
    </row>
    <row r="33455" spans="33:36">
      <c r="AG33455" s="5"/>
      <c r="AJ33455" s="4"/>
    </row>
    <row r="33456" spans="33:36">
      <c r="AG33456" s="5"/>
      <c r="AJ33456" s="4"/>
    </row>
    <row r="33457" spans="33:36">
      <c r="AG33457" s="5"/>
      <c r="AJ33457" s="4"/>
    </row>
    <row r="33458" spans="33:36">
      <c r="AG33458" s="5"/>
      <c r="AJ33458" s="4"/>
    </row>
    <row r="33459" spans="33:36">
      <c r="AG33459" s="5"/>
      <c r="AJ33459" s="4"/>
    </row>
    <row r="33460" spans="33:36">
      <c r="AG33460" s="5"/>
      <c r="AJ33460" s="4"/>
    </row>
    <row r="33461" spans="33:36">
      <c r="AG33461" s="5"/>
      <c r="AJ33461" s="4"/>
    </row>
    <row r="33462" spans="33:36">
      <c r="AG33462" s="5"/>
      <c r="AJ33462" s="4"/>
    </row>
    <row r="33463" spans="33:36">
      <c r="AG33463" s="5"/>
      <c r="AJ33463" s="4"/>
    </row>
    <row r="33464" spans="33:36">
      <c r="AG33464" s="5"/>
      <c r="AJ33464" s="4"/>
    </row>
    <row r="33465" spans="33:36">
      <c r="AG33465" s="5"/>
      <c r="AJ33465" s="4"/>
    </row>
    <row r="33466" spans="33:36">
      <c r="AG33466" s="5"/>
      <c r="AJ33466" s="4"/>
    </row>
    <row r="33467" spans="33:36">
      <c r="AG33467" s="5"/>
      <c r="AJ33467" s="4"/>
    </row>
    <row r="33468" spans="33:36">
      <c r="AG33468" s="5"/>
      <c r="AJ33468" s="4"/>
    </row>
    <row r="33469" spans="33:36">
      <c r="AG33469" s="5"/>
      <c r="AJ33469" s="4"/>
    </row>
    <row r="33470" spans="33:36">
      <c r="AG33470" s="5"/>
      <c r="AJ33470" s="4"/>
    </row>
    <row r="33471" spans="33:36">
      <c r="AG33471" s="5"/>
      <c r="AJ33471" s="4"/>
    </row>
    <row r="33472" spans="33:36">
      <c r="AG33472" s="5"/>
      <c r="AJ33472" s="4"/>
    </row>
    <row r="33473" spans="33:36">
      <c r="AG33473" s="5"/>
      <c r="AJ33473" s="4"/>
    </row>
    <row r="33474" spans="33:36">
      <c r="AG33474" s="5"/>
      <c r="AJ33474" s="4"/>
    </row>
    <row r="33475" spans="33:36">
      <c r="AG33475" s="5"/>
      <c r="AJ33475" s="4"/>
    </row>
    <row r="33476" spans="33:36">
      <c r="AG33476" s="5"/>
      <c r="AJ33476" s="4"/>
    </row>
    <row r="33477" spans="33:36">
      <c r="AG33477" s="5"/>
      <c r="AJ33477" s="4"/>
    </row>
    <row r="33478" spans="33:36">
      <c r="AG33478" s="5"/>
      <c r="AJ33478" s="4"/>
    </row>
    <row r="33479" spans="33:36">
      <c r="AG33479" s="5"/>
      <c r="AJ33479" s="4"/>
    </row>
    <row r="33480" spans="33:36">
      <c r="AG33480" s="5"/>
      <c r="AJ33480" s="4"/>
    </row>
    <row r="33481" spans="33:36">
      <c r="AG33481" s="5"/>
      <c r="AJ33481" s="4"/>
    </row>
    <row r="33482" spans="33:36">
      <c r="AG33482" s="5"/>
      <c r="AJ33482" s="4"/>
    </row>
    <row r="33483" spans="33:36">
      <c r="AG33483" s="5"/>
      <c r="AJ33483" s="4"/>
    </row>
    <row r="33484" spans="33:36">
      <c r="AG33484" s="5"/>
      <c r="AJ33484" s="4"/>
    </row>
    <row r="33485" spans="33:36">
      <c r="AG33485" s="5"/>
      <c r="AJ33485" s="4"/>
    </row>
    <row r="33486" spans="33:36">
      <c r="AG33486" s="5"/>
      <c r="AJ33486" s="4"/>
    </row>
    <row r="33487" spans="33:36">
      <c r="AG33487" s="5"/>
      <c r="AJ33487" s="4"/>
    </row>
    <row r="33488" spans="33:36">
      <c r="AG33488" s="5"/>
      <c r="AJ33488" s="4"/>
    </row>
    <row r="33489" spans="33:36">
      <c r="AG33489" s="5"/>
      <c r="AJ33489" s="4"/>
    </row>
    <row r="33490" spans="33:36">
      <c r="AG33490" s="5"/>
      <c r="AJ33490" s="4"/>
    </row>
    <row r="33491" spans="33:36">
      <c r="AG33491" s="5"/>
      <c r="AJ33491" s="4"/>
    </row>
    <row r="33492" spans="33:36">
      <c r="AG33492" s="5"/>
      <c r="AJ33492" s="4"/>
    </row>
    <row r="33493" spans="33:36">
      <c r="AG33493" s="5"/>
      <c r="AJ33493" s="4"/>
    </row>
    <row r="33494" spans="33:36">
      <c r="AG33494" s="5"/>
      <c r="AJ33494" s="4"/>
    </row>
    <row r="33495" spans="33:36">
      <c r="AG33495" s="5"/>
      <c r="AJ33495" s="4"/>
    </row>
    <row r="33496" spans="33:36">
      <c r="AG33496" s="5"/>
      <c r="AJ33496" s="4"/>
    </row>
    <row r="33497" spans="33:36">
      <c r="AG33497" s="5"/>
      <c r="AJ33497" s="4"/>
    </row>
    <row r="33498" spans="33:36">
      <c r="AG33498" s="5"/>
      <c r="AJ33498" s="4"/>
    </row>
    <row r="33499" spans="33:36">
      <c r="AG33499" s="5"/>
      <c r="AJ33499" s="4"/>
    </row>
    <row r="33500" spans="33:36">
      <c r="AG33500" s="5"/>
      <c r="AJ33500" s="4"/>
    </row>
    <row r="33501" spans="33:36">
      <c r="AG33501" s="5"/>
      <c r="AJ33501" s="4"/>
    </row>
    <row r="33502" spans="33:36">
      <c r="AG33502" s="5"/>
      <c r="AJ33502" s="4"/>
    </row>
    <row r="33503" spans="33:36">
      <c r="AG33503" s="5"/>
      <c r="AJ33503" s="4"/>
    </row>
    <row r="33504" spans="33:36">
      <c r="AG33504" s="5"/>
      <c r="AJ33504" s="4"/>
    </row>
    <row r="33505" spans="33:36">
      <c r="AG33505" s="5"/>
      <c r="AJ33505" s="4"/>
    </row>
    <row r="33506" spans="33:36">
      <c r="AG33506" s="5"/>
      <c r="AJ33506" s="4"/>
    </row>
    <row r="33507" spans="33:36">
      <c r="AG33507" s="5"/>
      <c r="AJ33507" s="4"/>
    </row>
    <row r="33508" spans="33:36">
      <c r="AG33508" s="5"/>
      <c r="AJ33508" s="4"/>
    </row>
    <row r="33509" spans="33:36">
      <c r="AG33509" s="5"/>
      <c r="AJ33509" s="4"/>
    </row>
    <row r="33510" spans="33:36">
      <c r="AG33510" s="5"/>
      <c r="AJ33510" s="4"/>
    </row>
    <row r="33511" spans="33:36">
      <c r="AG33511" s="5"/>
      <c r="AJ33511" s="4"/>
    </row>
    <row r="33512" spans="33:36">
      <c r="AG33512" s="5"/>
      <c r="AJ33512" s="4"/>
    </row>
    <row r="33513" spans="33:36">
      <c r="AG33513" s="5"/>
      <c r="AJ33513" s="4"/>
    </row>
    <row r="33514" spans="33:36">
      <c r="AG33514" s="5"/>
      <c r="AJ33514" s="4"/>
    </row>
    <row r="33515" spans="33:36">
      <c r="AG33515" s="5"/>
      <c r="AJ33515" s="4"/>
    </row>
    <row r="33516" spans="33:36">
      <c r="AG33516" s="5"/>
      <c r="AJ33516" s="4"/>
    </row>
    <row r="33517" spans="33:36">
      <c r="AG33517" s="5"/>
      <c r="AJ33517" s="4"/>
    </row>
    <row r="33518" spans="33:36">
      <c r="AG33518" s="5"/>
      <c r="AJ33518" s="4"/>
    </row>
    <row r="33519" spans="33:36">
      <c r="AG33519" s="5"/>
      <c r="AJ33519" s="4"/>
    </row>
    <row r="33520" spans="33:36">
      <c r="AG33520" s="5"/>
      <c r="AJ33520" s="4"/>
    </row>
    <row r="33521" spans="33:36">
      <c r="AG33521" s="5"/>
      <c r="AJ33521" s="4"/>
    </row>
    <row r="33522" spans="33:36">
      <c r="AG33522" s="5"/>
      <c r="AJ33522" s="4"/>
    </row>
    <row r="33523" spans="33:36">
      <c r="AG33523" s="5"/>
      <c r="AJ33523" s="4"/>
    </row>
    <row r="33524" spans="33:36">
      <c r="AG33524" s="5"/>
      <c r="AJ33524" s="4"/>
    </row>
    <row r="33525" spans="33:36">
      <c r="AG33525" s="5"/>
      <c r="AJ33525" s="4"/>
    </row>
    <row r="33526" spans="33:36">
      <c r="AG33526" s="5"/>
      <c r="AJ33526" s="4"/>
    </row>
    <row r="33527" spans="33:36">
      <c r="AG33527" s="5"/>
      <c r="AJ33527" s="4"/>
    </row>
    <row r="33528" spans="33:36">
      <c r="AG33528" s="5"/>
      <c r="AJ33528" s="4"/>
    </row>
    <row r="33529" spans="33:36">
      <c r="AG33529" s="5"/>
      <c r="AJ33529" s="4"/>
    </row>
    <row r="33530" spans="33:36">
      <c r="AG33530" s="5"/>
      <c r="AJ33530" s="4"/>
    </row>
    <row r="33531" spans="33:36">
      <c r="AG33531" s="5"/>
      <c r="AJ33531" s="4"/>
    </row>
    <row r="33532" spans="33:36">
      <c r="AG33532" s="5"/>
      <c r="AJ33532" s="4"/>
    </row>
    <row r="33533" spans="33:36">
      <c r="AG33533" s="5"/>
      <c r="AJ33533" s="4"/>
    </row>
    <row r="33534" spans="33:36">
      <c r="AG33534" s="5"/>
      <c r="AJ33534" s="4"/>
    </row>
    <row r="33535" spans="33:36">
      <c r="AG33535" s="5"/>
      <c r="AJ33535" s="4"/>
    </row>
    <row r="33536" spans="33:36">
      <c r="AG33536" s="5"/>
      <c r="AJ33536" s="4"/>
    </row>
    <row r="33537" spans="33:36">
      <c r="AG33537" s="5"/>
      <c r="AJ33537" s="4"/>
    </row>
    <row r="33538" spans="33:36">
      <c r="AG33538" s="5"/>
      <c r="AJ33538" s="4"/>
    </row>
    <row r="33539" spans="33:36">
      <c r="AG33539" s="5"/>
      <c r="AJ33539" s="4"/>
    </row>
    <row r="33540" spans="33:36">
      <c r="AG33540" s="5"/>
      <c r="AJ33540" s="4"/>
    </row>
    <row r="33541" spans="33:36">
      <c r="AG33541" s="5"/>
      <c r="AJ33541" s="4"/>
    </row>
    <row r="33542" spans="33:36">
      <c r="AG33542" s="5"/>
      <c r="AJ33542" s="4"/>
    </row>
    <row r="33543" spans="33:36">
      <c r="AG33543" s="5"/>
      <c r="AJ33543" s="4"/>
    </row>
    <row r="33544" spans="33:36">
      <c r="AG33544" s="5"/>
      <c r="AJ33544" s="4"/>
    </row>
    <row r="33545" spans="33:36">
      <c r="AG33545" s="5"/>
      <c r="AJ33545" s="4"/>
    </row>
    <row r="33546" spans="33:36">
      <c r="AG33546" s="5"/>
      <c r="AJ33546" s="4"/>
    </row>
    <row r="33547" spans="33:36">
      <c r="AG33547" s="5"/>
      <c r="AJ33547" s="4"/>
    </row>
    <row r="33548" spans="33:36">
      <c r="AG33548" s="5"/>
      <c r="AJ33548" s="4"/>
    </row>
    <row r="33549" spans="33:36">
      <c r="AG33549" s="5"/>
      <c r="AJ33549" s="4"/>
    </row>
    <row r="33550" spans="33:36">
      <c r="AG33550" s="5"/>
      <c r="AJ33550" s="4"/>
    </row>
    <row r="33551" spans="33:36">
      <c r="AG33551" s="5"/>
      <c r="AJ33551" s="4"/>
    </row>
    <row r="33552" spans="33:36">
      <c r="AG33552" s="5"/>
      <c r="AJ33552" s="4"/>
    </row>
    <row r="33553" spans="33:36">
      <c r="AG33553" s="5"/>
      <c r="AJ33553" s="4"/>
    </row>
    <row r="33554" spans="33:36">
      <c r="AG33554" s="5"/>
      <c r="AJ33554" s="4"/>
    </row>
    <row r="33555" spans="33:36">
      <c r="AG33555" s="5"/>
      <c r="AJ33555" s="4"/>
    </row>
    <row r="33556" spans="33:36">
      <c r="AG33556" s="5"/>
      <c r="AJ33556" s="4"/>
    </row>
    <row r="33557" spans="33:36">
      <c r="AG33557" s="5"/>
      <c r="AJ33557" s="4"/>
    </row>
    <row r="33558" spans="33:36">
      <c r="AG33558" s="5"/>
      <c r="AJ33558" s="4"/>
    </row>
    <row r="33559" spans="33:36">
      <c r="AG33559" s="5"/>
      <c r="AJ33559" s="4"/>
    </row>
    <row r="33560" spans="33:36">
      <c r="AG33560" s="5"/>
      <c r="AJ33560" s="4"/>
    </row>
    <row r="33561" spans="33:36">
      <c r="AG33561" s="5"/>
      <c r="AJ33561" s="4"/>
    </row>
    <row r="33562" spans="33:36">
      <c r="AG33562" s="5"/>
      <c r="AJ33562" s="4"/>
    </row>
    <row r="33563" spans="33:36">
      <c r="AG33563" s="5"/>
      <c r="AJ33563" s="4"/>
    </row>
    <row r="33564" spans="33:36">
      <c r="AG33564" s="5"/>
      <c r="AJ33564" s="4"/>
    </row>
    <row r="33565" spans="33:36">
      <c r="AG33565" s="5"/>
      <c r="AJ33565" s="4"/>
    </row>
    <row r="33566" spans="33:36">
      <c r="AG33566" s="5"/>
      <c r="AJ33566" s="4"/>
    </row>
    <row r="33567" spans="33:36">
      <c r="AG33567" s="5"/>
      <c r="AJ33567" s="4"/>
    </row>
    <row r="33568" spans="33:36">
      <c r="AG33568" s="5"/>
      <c r="AJ33568" s="4"/>
    </row>
    <row r="33569" spans="33:36">
      <c r="AG33569" s="5"/>
      <c r="AJ33569" s="4"/>
    </row>
    <row r="33570" spans="33:36">
      <c r="AG33570" s="5"/>
      <c r="AJ33570" s="4"/>
    </row>
    <row r="33571" spans="33:36">
      <c r="AG33571" s="5"/>
      <c r="AJ33571" s="4"/>
    </row>
    <row r="33572" spans="33:36">
      <c r="AG33572" s="5"/>
      <c r="AJ33572" s="4"/>
    </row>
    <row r="33573" spans="33:36">
      <c r="AG33573" s="5"/>
      <c r="AJ33573" s="4"/>
    </row>
    <row r="33574" spans="33:36">
      <c r="AG33574" s="5"/>
      <c r="AJ33574" s="4"/>
    </row>
    <row r="33575" spans="33:36">
      <c r="AG33575" s="5"/>
      <c r="AJ33575" s="4"/>
    </row>
    <row r="33576" spans="33:36">
      <c r="AG33576" s="5"/>
      <c r="AJ33576" s="4"/>
    </row>
    <row r="33577" spans="33:36">
      <c r="AG33577" s="5"/>
      <c r="AJ33577" s="4"/>
    </row>
    <row r="33578" spans="33:36">
      <c r="AG33578" s="5"/>
      <c r="AJ33578" s="4"/>
    </row>
    <row r="33579" spans="33:36">
      <c r="AG33579" s="5"/>
      <c r="AJ33579" s="4"/>
    </row>
    <row r="33580" spans="33:36">
      <c r="AG33580" s="5"/>
      <c r="AJ33580" s="4"/>
    </row>
    <row r="33581" spans="33:36">
      <c r="AG33581" s="5"/>
      <c r="AJ33581" s="4"/>
    </row>
    <row r="33582" spans="33:36">
      <c r="AG33582" s="5"/>
      <c r="AJ33582" s="4"/>
    </row>
    <row r="33583" spans="33:36">
      <c r="AG33583" s="5"/>
      <c r="AJ33583" s="4"/>
    </row>
    <row r="33584" spans="33:36">
      <c r="AG33584" s="5"/>
      <c r="AJ33584" s="4"/>
    </row>
    <row r="33585" spans="33:36">
      <c r="AG33585" s="5"/>
      <c r="AJ33585" s="4"/>
    </row>
    <row r="33586" spans="33:36">
      <c r="AG33586" s="5"/>
      <c r="AJ33586" s="4"/>
    </row>
    <row r="33587" spans="33:36">
      <c r="AG33587" s="5"/>
      <c r="AJ33587" s="4"/>
    </row>
    <row r="33588" spans="33:36">
      <c r="AG33588" s="5"/>
      <c r="AJ33588" s="4"/>
    </row>
    <row r="33589" spans="33:36">
      <c r="AG33589" s="5"/>
      <c r="AJ33589" s="4"/>
    </row>
    <row r="33590" spans="33:36">
      <c r="AG33590" s="5"/>
      <c r="AJ33590" s="4"/>
    </row>
    <row r="33591" spans="33:36">
      <c r="AG33591" s="5"/>
      <c r="AJ33591" s="4"/>
    </row>
    <row r="33592" spans="33:36">
      <c r="AG33592" s="5"/>
      <c r="AJ33592" s="4"/>
    </row>
    <row r="33593" spans="33:36">
      <c r="AG33593" s="5"/>
      <c r="AJ33593" s="4"/>
    </row>
    <row r="33594" spans="33:36">
      <c r="AG33594" s="5"/>
      <c r="AJ33594" s="4"/>
    </row>
    <row r="33595" spans="33:36">
      <c r="AG33595" s="5"/>
      <c r="AJ33595" s="4"/>
    </row>
    <row r="33596" spans="33:36">
      <c r="AG33596" s="5"/>
      <c r="AJ33596" s="4"/>
    </row>
    <row r="33597" spans="33:36">
      <c r="AG33597" s="5"/>
      <c r="AJ33597" s="4"/>
    </row>
    <row r="33598" spans="33:36">
      <c r="AG33598" s="5"/>
      <c r="AJ33598" s="4"/>
    </row>
    <row r="33599" spans="33:36">
      <c r="AG33599" s="5"/>
      <c r="AJ33599" s="4"/>
    </row>
    <row r="33600" spans="33:36">
      <c r="AG33600" s="5"/>
      <c r="AJ33600" s="4"/>
    </row>
    <row r="33601" spans="33:36">
      <c r="AG33601" s="5"/>
      <c r="AJ33601" s="4"/>
    </row>
    <row r="33602" spans="33:36">
      <c r="AG33602" s="5"/>
      <c r="AJ33602" s="4"/>
    </row>
    <row r="33603" spans="33:36">
      <c r="AG33603" s="5"/>
      <c r="AJ33603" s="4"/>
    </row>
    <row r="33604" spans="33:36">
      <c r="AG33604" s="5"/>
      <c r="AJ33604" s="4"/>
    </row>
    <row r="33605" spans="33:36">
      <c r="AG33605" s="5"/>
      <c r="AJ33605" s="4"/>
    </row>
    <row r="33606" spans="33:36">
      <c r="AG33606" s="5"/>
      <c r="AJ33606" s="4"/>
    </row>
    <row r="33607" spans="33:36">
      <c r="AG33607" s="5"/>
      <c r="AJ33607" s="4"/>
    </row>
    <row r="33608" spans="33:36">
      <c r="AG33608" s="5"/>
      <c r="AJ33608" s="4"/>
    </row>
    <row r="33609" spans="33:36">
      <c r="AG33609" s="5"/>
      <c r="AJ33609" s="4"/>
    </row>
    <row r="33610" spans="33:36">
      <c r="AG33610" s="5"/>
      <c r="AJ33610" s="4"/>
    </row>
    <row r="33611" spans="33:36">
      <c r="AG33611" s="5"/>
      <c r="AJ33611" s="4"/>
    </row>
    <row r="33612" spans="33:36">
      <c r="AG33612" s="5"/>
      <c r="AJ33612" s="4"/>
    </row>
    <row r="33613" spans="33:36">
      <c r="AG33613" s="5"/>
      <c r="AJ33613" s="4"/>
    </row>
    <row r="33614" spans="33:36">
      <c r="AG33614" s="5"/>
      <c r="AJ33614" s="4"/>
    </row>
    <row r="33615" spans="33:36">
      <c r="AG33615" s="5"/>
      <c r="AJ33615" s="4"/>
    </row>
    <row r="33616" spans="33:36">
      <c r="AG33616" s="5"/>
      <c r="AJ33616" s="4"/>
    </row>
    <row r="33617" spans="33:36">
      <c r="AG33617" s="5"/>
      <c r="AJ33617" s="4"/>
    </row>
    <row r="33618" spans="33:36">
      <c r="AG33618" s="5"/>
      <c r="AJ33618" s="4"/>
    </row>
    <row r="33619" spans="33:36">
      <c r="AG33619" s="5"/>
      <c r="AJ33619" s="4"/>
    </row>
    <row r="33620" spans="33:36">
      <c r="AG33620" s="5"/>
      <c r="AJ33620" s="4"/>
    </row>
    <row r="33621" spans="33:36">
      <c r="AG33621" s="5"/>
      <c r="AJ33621" s="4"/>
    </row>
    <row r="33622" spans="33:36">
      <c r="AG33622" s="5"/>
      <c r="AJ33622" s="4"/>
    </row>
    <row r="33623" spans="33:36">
      <c r="AG33623" s="5"/>
      <c r="AJ33623" s="4"/>
    </row>
    <row r="33624" spans="33:36">
      <c r="AG33624" s="5"/>
      <c r="AJ33624" s="4"/>
    </row>
    <row r="33625" spans="33:36">
      <c r="AG33625" s="5"/>
      <c r="AJ33625" s="4"/>
    </row>
    <row r="33626" spans="33:36">
      <c r="AG33626" s="5"/>
      <c r="AJ33626" s="4"/>
    </row>
    <row r="33627" spans="33:36">
      <c r="AG33627" s="5"/>
      <c r="AJ33627" s="4"/>
    </row>
    <row r="33628" spans="33:36">
      <c r="AG33628" s="5"/>
      <c r="AJ33628" s="4"/>
    </row>
    <row r="33629" spans="33:36">
      <c r="AG33629" s="5"/>
      <c r="AJ33629" s="4"/>
    </row>
    <row r="33630" spans="33:36">
      <c r="AG33630" s="5"/>
      <c r="AJ33630" s="4"/>
    </row>
    <row r="33631" spans="33:36">
      <c r="AG33631" s="5"/>
      <c r="AJ33631" s="4"/>
    </row>
    <row r="33632" spans="33:36">
      <c r="AG33632" s="5"/>
      <c r="AJ33632" s="4"/>
    </row>
    <row r="33633" spans="33:36">
      <c r="AG33633" s="5"/>
      <c r="AJ33633" s="4"/>
    </row>
    <row r="33634" spans="33:36">
      <c r="AG33634" s="5"/>
      <c r="AJ33634" s="4"/>
    </row>
    <row r="33635" spans="33:36">
      <c r="AG33635" s="5"/>
      <c r="AJ33635" s="4"/>
    </row>
    <row r="33636" spans="33:36">
      <c r="AG33636" s="5"/>
      <c r="AJ33636" s="4"/>
    </row>
    <row r="33637" spans="33:36">
      <c r="AG33637" s="5"/>
      <c r="AJ33637" s="4"/>
    </row>
    <row r="33638" spans="33:36">
      <c r="AG33638" s="5"/>
      <c r="AJ33638" s="4"/>
    </row>
    <row r="33639" spans="33:36">
      <c r="AG33639" s="5"/>
      <c r="AJ33639" s="4"/>
    </row>
    <row r="33640" spans="33:36">
      <c r="AG33640" s="5"/>
      <c r="AJ33640" s="4"/>
    </row>
    <row r="33641" spans="33:36">
      <c r="AG33641" s="5"/>
      <c r="AJ33641" s="4"/>
    </row>
    <row r="33642" spans="33:36">
      <c r="AG33642" s="5"/>
      <c r="AJ33642" s="4"/>
    </row>
    <row r="33643" spans="33:36">
      <c r="AG33643" s="5"/>
      <c r="AJ33643" s="4"/>
    </row>
    <row r="33644" spans="33:36">
      <c r="AG33644" s="5"/>
      <c r="AJ33644" s="4"/>
    </row>
    <row r="33645" spans="33:36">
      <c r="AG33645" s="5"/>
      <c r="AJ33645" s="4"/>
    </row>
    <row r="33646" spans="33:36">
      <c r="AG33646" s="5"/>
      <c r="AJ33646" s="4"/>
    </row>
    <row r="33647" spans="33:36">
      <c r="AG33647" s="5"/>
      <c r="AJ33647" s="4"/>
    </row>
    <row r="33648" spans="33:36">
      <c r="AG33648" s="5"/>
      <c r="AJ33648" s="4"/>
    </row>
    <row r="33649" spans="33:36">
      <c r="AG33649" s="5"/>
      <c r="AJ33649" s="4"/>
    </row>
    <row r="33650" spans="33:36">
      <c r="AG33650" s="5"/>
      <c r="AJ33650" s="4"/>
    </row>
    <row r="33651" spans="33:36">
      <c r="AG33651" s="5"/>
      <c r="AJ33651" s="4"/>
    </row>
    <row r="33652" spans="33:36">
      <c r="AG33652" s="5"/>
      <c r="AJ33652" s="4"/>
    </row>
    <row r="33653" spans="33:36">
      <c r="AG33653" s="5"/>
      <c r="AJ33653" s="4"/>
    </row>
    <row r="33654" spans="33:36">
      <c r="AG33654" s="5"/>
      <c r="AJ33654" s="4"/>
    </row>
    <row r="33655" spans="33:36">
      <c r="AG33655" s="5"/>
      <c r="AJ33655" s="4"/>
    </row>
    <row r="33656" spans="33:36">
      <c r="AG33656" s="5"/>
      <c r="AJ33656" s="4"/>
    </row>
    <row r="33657" spans="33:36">
      <c r="AG33657" s="5"/>
      <c r="AJ33657" s="4"/>
    </row>
    <row r="33658" spans="33:36">
      <c r="AG33658" s="5"/>
      <c r="AJ33658" s="4"/>
    </row>
    <row r="33659" spans="33:36">
      <c r="AG33659" s="5"/>
      <c r="AJ33659" s="4"/>
    </row>
    <row r="33660" spans="33:36">
      <c r="AG33660" s="5"/>
      <c r="AJ33660" s="4"/>
    </row>
    <row r="33661" spans="33:36">
      <c r="AG33661" s="5"/>
      <c r="AJ33661" s="4"/>
    </row>
    <row r="33662" spans="33:36">
      <c r="AG33662" s="5"/>
      <c r="AJ33662" s="4"/>
    </row>
    <row r="33663" spans="33:36">
      <c r="AG33663" s="5"/>
      <c r="AJ33663" s="4"/>
    </row>
    <row r="33664" spans="33:36">
      <c r="AG33664" s="5"/>
      <c r="AJ33664" s="4"/>
    </row>
    <row r="33665" spans="33:36">
      <c r="AG33665" s="5"/>
      <c r="AJ33665" s="4"/>
    </row>
    <row r="33666" spans="33:36">
      <c r="AG33666" s="5"/>
      <c r="AJ33666" s="4"/>
    </row>
    <row r="33667" spans="33:36">
      <c r="AG33667" s="5"/>
      <c r="AJ33667" s="4"/>
    </row>
    <row r="33668" spans="33:36">
      <c r="AG33668" s="5"/>
      <c r="AJ33668" s="4"/>
    </row>
    <row r="33669" spans="33:36">
      <c r="AG33669" s="5"/>
      <c r="AJ33669" s="4"/>
    </row>
    <row r="33670" spans="33:36">
      <c r="AG33670" s="5"/>
      <c r="AJ33670" s="4"/>
    </row>
    <row r="33671" spans="33:36">
      <c r="AG33671" s="5"/>
      <c r="AJ33671" s="4"/>
    </row>
    <row r="33672" spans="33:36">
      <c r="AG33672" s="5"/>
      <c r="AJ33672" s="4"/>
    </row>
    <row r="33673" spans="33:36">
      <c r="AG33673" s="5"/>
      <c r="AJ33673" s="4"/>
    </row>
    <row r="33674" spans="33:36">
      <c r="AG33674" s="5"/>
      <c r="AJ33674" s="4"/>
    </row>
    <row r="33675" spans="33:36">
      <c r="AG33675" s="5"/>
      <c r="AJ33675" s="4"/>
    </row>
    <row r="33676" spans="33:36">
      <c r="AG33676" s="5"/>
      <c r="AJ33676" s="4"/>
    </row>
    <row r="33677" spans="33:36">
      <c r="AG33677" s="5"/>
      <c r="AJ33677" s="4"/>
    </row>
    <row r="33678" spans="33:36">
      <c r="AG33678" s="5"/>
      <c r="AJ33678" s="4"/>
    </row>
    <row r="33679" spans="33:36">
      <c r="AG33679" s="5"/>
      <c r="AJ33679" s="4"/>
    </row>
    <row r="33680" spans="33:36">
      <c r="AG33680" s="5"/>
      <c r="AJ33680" s="4"/>
    </row>
    <row r="33681" spans="33:36">
      <c r="AG33681" s="5"/>
      <c r="AJ33681" s="4"/>
    </row>
    <row r="33682" spans="33:36">
      <c r="AG33682" s="5"/>
      <c r="AJ33682" s="4"/>
    </row>
    <row r="33683" spans="33:36">
      <c r="AG33683" s="5"/>
      <c r="AJ33683" s="4"/>
    </row>
    <row r="33684" spans="33:36">
      <c r="AG33684" s="5"/>
      <c r="AJ33684" s="4"/>
    </row>
    <row r="33685" spans="33:36">
      <c r="AG33685" s="5"/>
      <c r="AJ33685" s="4"/>
    </row>
    <row r="33686" spans="33:36">
      <c r="AG33686" s="5"/>
      <c r="AJ33686" s="4"/>
    </row>
    <row r="33687" spans="33:36">
      <c r="AG33687" s="5"/>
      <c r="AJ33687" s="4"/>
    </row>
    <row r="33688" spans="33:36">
      <c r="AG33688" s="5"/>
      <c r="AJ33688" s="4"/>
    </row>
    <row r="33689" spans="33:36">
      <c r="AG33689" s="5"/>
      <c r="AJ33689" s="4"/>
    </row>
    <row r="33690" spans="33:36">
      <c r="AG33690" s="5"/>
      <c r="AJ33690" s="4"/>
    </row>
    <row r="33691" spans="33:36">
      <c r="AG33691" s="5"/>
      <c r="AJ33691" s="4"/>
    </row>
    <row r="33692" spans="33:36">
      <c r="AG33692" s="5"/>
      <c r="AJ33692" s="4"/>
    </row>
    <row r="33693" spans="33:36">
      <c r="AG33693" s="5"/>
      <c r="AJ33693" s="4"/>
    </row>
    <row r="33694" spans="33:36">
      <c r="AG33694" s="5"/>
      <c r="AJ33694" s="4"/>
    </row>
    <row r="33695" spans="33:36">
      <c r="AG33695" s="5"/>
      <c r="AJ33695" s="4"/>
    </row>
    <row r="33696" spans="33:36">
      <c r="AG33696" s="5"/>
      <c r="AJ33696" s="4"/>
    </row>
    <row r="33697" spans="33:36">
      <c r="AG33697" s="5"/>
      <c r="AJ33697" s="4"/>
    </row>
    <row r="33698" spans="33:36">
      <c r="AG33698" s="5"/>
      <c r="AJ33698" s="4"/>
    </row>
    <row r="33699" spans="33:36">
      <c r="AG33699" s="5"/>
      <c r="AJ33699" s="4"/>
    </row>
    <row r="33700" spans="33:36">
      <c r="AG33700" s="5"/>
      <c r="AJ33700" s="4"/>
    </row>
    <row r="33701" spans="33:36">
      <c r="AG33701" s="5"/>
      <c r="AJ33701" s="4"/>
    </row>
    <row r="33702" spans="33:36">
      <c r="AG33702" s="5"/>
      <c r="AJ33702" s="4"/>
    </row>
    <row r="33703" spans="33:36">
      <c r="AG33703" s="5"/>
      <c r="AJ33703" s="4"/>
    </row>
    <row r="33704" spans="33:36">
      <c r="AG33704" s="5"/>
      <c r="AJ33704" s="4"/>
    </row>
    <row r="33705" spans="33:36">
      <c r="AG33705" s="5"/>
      <c r="AJ33705" s="4"/>
    </row>
    <row r="33706" spans="33:36">
      <c r="AG33706" s="5"/>
      <c r="AJ33706" s="4"/>
    </row>
    <row r="33707" spans="33:36">
      <c r="AG33707" s="5"/>
      <c r="AJ33707" s="4"/>
    </row>
    <row r="33708" spans="33:36">
      <c r="AG33708" s="5"/>
      <c r="AJ33708" s="4"/>
    </row>
    <row r="33709" spans="33:36">
      <c r="AG33709" s="5"/>
      <c r="AJ33709" s="4"/>
    </row>
    <row r="33710" spans="33:36">
      <c r="AG33710" s="5"/>
      <c r="AJ33710" s="4"/>
    </row>
    <row r="33711" spans="33:36">
      <c r="AG33711" s="5"/>
      <c r="AJ33711" s="4"/>
    </row>
    <row r="33712" spans="33:36">
      <c r="AG33712" s="5"/>
      <c r="AJ33712" s="4"/>
    </row>
    <row r="33713" spans="33:36">
      <c r="AG33713" s="5"/>
      <c r="AJ33713" s="4"/>
    </row>
    <row r="33714" spans="33:36">
      <c r="AG33714" s="5"/>
      <c r="AJ33714" s="4"/>
    </row>
    <row r="33715" spans="33:36">
      <c r="AG33715" s="5"/>
      <c r="AJ33715" s="4"/>
    </row>
    <row r="33716" spans="33:36">
      <c r="AG33716" s="5"/>
      <c r="AJ33716" s="4"/>
    </row>
    <row r="33717" spans="33:36">
      <c r="AG33717" s="5"/>
      <c r="AJ33717" s="4"/>
    </row>
    <row r="33718" spans="33:36">
      <c r="AG33718" s="5"/>
      <c r="AJ33718" s="4"/>
    </row>
    <row r="33719" spans="33:36">
      <c r="AG33719" s="5"/>
      <c r="AJ33719" s="4"/>
    </row>
    <row r="33720" spans="33:36">
      <c r="AG33720" s="5"/>
      <c r="AJ33720" s="4"/>
    </row>
    <row r="33721" spans="33:36">
      <c r="AG33721" s="5"/>
      <c r="AJ33721" s="4"/>
    </row>
    <row r="33722" spans="33:36">
      <c r="AG33722" s="5"/>
      <c r="AJ33722" s="4"/>
    </row>
    <row r="33723" spans="33:36">
      <c r="AG33723" s="5"/>
      <c r="AJ33723" s="4"/>
    </row>
    <row r="33724" spans="33:36">
      <c r="AG33724" s="5"/>
      <c r="AJ33724" s="4"/>
    </row>
    <row r="33725" spans="33:36">
      <c r="AG33725" s="5"/>
      <c r="AJ33725" s="4"/>
    </row>
    <row r="33726" spans="33:36">
      <c r="AG33726" s="5"/>
      <c r="AJ33726" s="4"/>
    </row>
    <row r="33727" spans="33:36">
      <c r="AG33727" s="5"/>
      <c r="AJ33727" s="4"/>
    </row>
    <row r="33728" spans="33:36">
      <c r="AG33728" s="5"/>
      <c r="AJ33728" s="4"/>
    </row>
    <row r="33729" spans="33:36">
      <c r="AG33729" s="5"/>
      <c r="AJ33729" s="4"/>
    </row>
    <row r="33730" spans="33:36">
      <c r="AG33730" s="5"/>
      <c r="AJ33730" s="4"/>
    </row>
    <row r="33731" spans="33:36">
      <c r="AG33731" s="5"/>
      <c r="AJ33731" s="4"/>
    </row>
    <row r="33732" spans="33:36">
      <c r="AG33732" s="5"/>
      <c r="AJ33732" s="4"/>
    </row>
    <row r="33733" spans="33:36">
      <c r="AG33733" s="5"/>
      <c r="AJ33733" s="4"/>
    </row>
    <row r="33734" spans="33:36">
      <c r="AG33734" s="5"/>
      <c r="AJ33734" s="4"/>
    </row>
    <row r="33735" spans="33:36">
      <c r="AG33735" s="5"/>
      <c r="AJ33735" s="4"/>
    </row>
    <row r="33736" spans="33:36">
      <c r="AG33736" s="5"/>
      <c r="AJ33736" s="4"/>
    </row>
    <row r="33737" spans="33:36">
      <c r="AG33737" s="5"/>
      <c r="AJ33737" s="4"/>
    </row>
    <row r="33738" spans="33:36">
      <c r="AG33738" s="5"/>
      <c r="AJ33738" s="4"/>
    </row>
    <row r="33739" spans="33:36">
      <c r="AG33739" s="5"/>
      <c r="AJ33739" s="4"/>
    </row>
    <row r="33740" spans="33:36">
      <c r="AG33740" s="5"/>
      <c r="AJ33740" s="4"/>
    </row>
    <row r="33741" spans="33:36">
      <c r="AG33741" s="5"/>
      <c r="AJ33741" s="4"/>
    </row>
    <row r="33742" spans="33:36">
      <c r="AG33742" s="5"/>
      <c r="AJ33742" s="4"/>
    </row>
    <row r="33743" spans="33:36">
      <c r="AG33743" s="5"/>
      <c r="AJ33743" s="4"/>
    </row>
    <row r="33744" spans="33:36">
      <c r="AG33744" s="5"/>
      <c r="AJ33744" s="4"/>
    </row>
    <row r="33745" spans="33:36">
      <c r="AG33745" s="5"/>
      <c r="AJ33745" s="4"/>
    </row>
    <row r="33746" spans="33:36">
      <c r="AG33746" s="5"/>
      <c r="AJ33746" s="4"/>
    </row>
    <row r="33747" spans="33:36">
      <c r="AG33747" s="5"/>
      <c r="AJ33747" s="4"/>
    </row>
    <row r="33748" spans="33:36">
      <c r="AG33748" s="5"/>
      <c r="AJ33748" s="4"/>
    </row>
    <row r="33749" spans="33:36">
      <c r="AG33749" s="5"/>
      <c r="AJ33749" s="4"/>
    </row>
    <row r="33750" spans="33:36">
      <c r="AG33750" s="5"/>
      <c r="AJ33750" s="4"/>
    </row>
    <row r="33751" spans="33:36">
      <c r="AG33751" s="5"/>
      <c r="AJ33751" s="4"/>
    </row>
    <row r="33752" spans="33:36">
      <c r="AG33752" s="5"/>
      <c r="AJ33752" s="4"/>
    </row>
    <row r="33753" spans="33:36">
      <c r="AG33753" s="5"/>
      <c r="AJ33753" s="4"/>
    </row>
    <row r="33754" spans="33:36">
      <c r="AG33754" s="5"/>
      <c r="AJ33754" s="4"/>
    </row>
    <row r="33755" spans="33:36">
      <c r="AG33755" s="5"/>
      <c r="AJ33755" s="4"/>
    </row>
    <row r="33756" spans="33:36">
      <c r="AG33756" s="5"/>
      <c r="AJ33756" s="4"/>
    </row>
    <row r="33757" spans="33:36">
      <c r="AG33757" s="5"/>
      <c r="AJ33757" s="4"/>
    </row>
    <row r="33758" spans="33:36">
      <c r="AG33758" s="5"/>
      <c r="AJ33758" s="4"/>
    </row>
    <row r="33759" spans="33:36">
      <c r="AG33759" s="5"/>
      <c r="AJ33759" s="4"/>
    </row>
    <row r="33760" spans="33:36">
      <c r="AG33760" s="5"/>
      <c r="AJ33760" s="4"/>
    </row>
    <row r="33761" spans="33:36">
      <c r="AG33761" s="5"/>
      <c r="AJ33761" s="4"/>
    </row>
    <row r="33762" spans="33:36">
      <c r="AG33762" s="5"/>
      <c r="AJ33762" s="4"/>
    </row>
    <row r="33763" spans="33:36">
      <c r="AG33763" s="5"/>
      <c r="AJ33763" s="4"/>
    </row>
    <row r="33764" spans="33:36">
      <c r="AG33764" s="5"/>
      <c r="AJ33764" s="4"/>
    </row>
    <row r="33765" spans="33:36">
      <c r="AG33765" s="5"/>
      <c r="AJ33765" s="4"/>
    </row>
    <row r="33766" spans="33:36">
      <c r="AG33766" s="5"/>
      <c r="AJ33766" s="4"/>
    </row>
    <row r="33767" spans="33:36">
      <c r="AG33767" s="5"/>
      <c r="AJ33767" s="4"/>
    </row>
    <row r="33768" spans="33:36">
      <c r="AG33768" s="5"/>
      <c r="AJ33768" s="4"/>
    </row>
    <row r="33769" spans="33:36">
      <c r="AG33769" s="5"/>
      <c r="AJ33769" s="4"/>
    </row>
    <row r="33770" spans="33:36">
      <c r="AG33770" s="5"/>
      <c r="AJ33770" s="4"/>
    </row>
    <row r="33771" spans="33:36">
      <c r="AG33771" s="5"/>
      <c r="AJ33771" s="4"/>
    </row>
    <row r="33772" spans="33:36">
      <c r="AG33772" s="5"/>
      <c r="AJ33772" s="4"/>
    </row>
    <row r="33773" spans="33:36">
      <c r="AG33773" s="5"/>
      <c r="AJ33773" s="4"/>
    </row>
    <row r="33774" spans="33:36">
      <c r="AG33774" s="5"/>
      <c r="AJ33774" s="4"/>
    </row>
    <row r="33775" spans="33:36">
      <c r="AG33775" s="5"/>
      <c r="AJ33775" s="4"/>
    </row>
    <row r="33776" spans="33:36">
      <c r="AG33776" s="5"/>
      <c r="AJ33776" s="4"/>
    </row>
    <row r="33777" spans="33:36">
      <c r="AG33777" s="5"/>
      <c r="AJ33777" s="4"/>
    </row>
    <row r="33778" spans="33:36">
      <c r="AG33778" s="5"/>
      <c r="AJ33778" s="4"/>
    </row>
    <row r="33779" spans="33:36">
      <c r="AG33779" s="5"/>
      <c r="AJ33779" s="4"/>
    </row>
    <row r="33780" spans="33:36">
      <c r="AG33780" s="5"/>
      <c r="AJ33780" s="4"/>
    </row>
    <row r="33781" spans="33:36">
      <c r="AG33781" s="5"/>
      <c r="AJ33781" s="4"/>
    </row>
    <row r="33782" spans="33:36">
      <c r="AG33782" s="5"/>
      <c r="AJ33782" s="4"/>
    </row>
    <row r="33783" spans="33:36">
      <c r="AG33783" s="5"/>
      <c r="AJ33783" s="4"/>
    </row>
    <row r="33784" spans="33:36">
      <c r="AG33784" s="5"/>
      <c r="AJ33784" s="4"/>
    </row>
    <row r="33785" spans="33:36">
      <c r="AG33785" s="5"/>
      <c r="AJ33785" s="4"/>
    </row>
    <row r="33786" spans="33:36">
      <c r="AG33786" s="5"/>
      <c r="AJ33786" s="4"/>
    </row>
    <row r="33787" spans="33:36">
      <c r="AG33787" s="5"/>
      <c r="AJ33787" s="4"/>
    </row>
    <row r="33788" spans="33:36">
      <c r="AG33788" s="5"/>
      <c r="AJ33788" s="4"/>
    </row>
    <row r="33789" spans="33:36">
      <c r="AG33789" s="5"/>
      <c r="AJ33789" s="4"/>
    </row>
    <row r="33790" spans="33:36">
      <c r="AG33790" s="5"/>
      <c r="AJ33790" s="4"/>
    </row>
    <row r="33791" spans="33:36">
      <c r="AG33791" s="5"/>
      <c r="AJ33791" s="4"/>
    </row>
    <row r="33792" spans="33:36">
      <c r="AG33792" s="5"/>
      <c r="AJ33792" s="4"/>
    </row>
    <row r="33793" spans="33:36">
      <c r="AG33793" s="5"/>
      <c r="AJ33793" s="4"/>
    </row>
    <row r="33794" spans="33:36">
      <c r="AG33794" s="5"/>
      <c r="AJ33794" s="4"/>
    </row>
    <row r="33795" spans="33:36">
      <c r="AG33795" s="5"/>
      <c r="AJ33795" s="4"/>
    </row>
    <row r="33796" spans="33:36">
      <c r="AG33796" s="5"/>
      <c r="AJ33796" s="4"/>
    </row>
    <row r="33797" spans="33:36">
      <c r="AG33797" s="5"/>
      <c r="AJ33797" s="4"/>
    </row>
    <row r="33798" spans="33:36">
      <c r="AG33798" s="5"/>
      <c r="AJ33798" s="4"/>
    </row>
    <row r="33799" spans="33:36">
      <c r="AG33799" s="5"/>
      <c r="AJ33799" s="4"/>
    </row>
    <row r="33800" spans="33:36">
      <c r="AG33800" s="5"/>
      <c r="AJ33800" s="4"/>
    </row>
    <row r="33801" spans="33:36">
      <c r="AG33801" s="5"/>
      <c r="AJ33801" s="4"/>
    </row>
    <row r="33802" spans="33:36">
      <c r="AG33802" s="5"/>
      <c r="AJ33802" s="4"/>
    </row>
    <row r="33803" spans="33:36">
      <c r="AG33803" s="5"/>
      <c r="AJ33803" s="4"/>
    </row>
    <row r="33804" spans="33:36">
      <c r="AG33804" s="5"/>
      <c r="AJ33804" s="4"/>
    </row>
    <row r="33805" spans="33:36">
      <c r="AG33805" s="5"/>
      <c r="AJ33805" s="4"/>
    </row>
    <row r="33806" spans="33:36">
      <c r="AG33806" s="5"/>
      <c r="AJ33806" s="4"/>
    </row>
    <row r="33807" spans="33:36">
      <c r="AG33807" s="5"/>
      <c r="AJ33807" s="4"/>
    </row>
    <row r="33808" spans="33:36">
      <c r="AG33808" s="5"/>
      <c r="AJ33808" s="4"/>
    </row>
    <row r="33809" spans="33:36">
      <c r="AG33809" s="5"/>
      <c r="AJ33809" s="4"/>
    </row>
    <row r="33810" spans="33:36">
      <c r="AG33810" s="5"/>
      <c r="AJ33810" s="4"/>
    </row>
    <row r="33811" spans="33:36">
      <c r="AG33811" s="5"/>
      <c r="AJ33811" s="4"/>
    </row>
    <row r="33812" spans="33:36">
      <c r="AG33812" s="5"/>
      <c r="AJ33812" s="4"/>
    </row>
    <row r="33813" spans="33:36">
      <c r="AG33813" s="5"/>
      <c r="AJ33813" s="4"/>
    </row>
    <row r="33814" spans="33:36">
      <c r="AG33814" s="5"/>
      <c r="AJ33814" s="4"/>
    </row>
    <row r="33815" spans="33:36">
      <c r="AG33815" s="5"/>
      <c r="AJ33815" s="4"/>
    </row>
    <row r="33816" spans="33:36">
      <c r="AG33816" s="5"/>
      <c r="AJ33816" s="4"/>
    </row>
    <row r="33817" spans="33:36">
      <c r="AG33817" s="5"/>
      <c r="AJ33817" s="4"/>
    </row>
    <row r="33818" spans="33:36">
      <c r="AG33818" s="5"/>
      <c r="AJ33818" s="4"/>
    </row>
    <row r="33819" spans="33:36">
      <c r="AG33819" s="5"/>
      <c r="AJ33819" s="4"/>
    </row>
    <row r="33820" spans="33:36">
      <c r="AG33820" s="5"/>
      <c r="AJ33820" s="4"/>
    </row>
    <row r="33821" spans="33:36">
      <c r="AG33821" s="5"/>
      <c r="AJ33821" s="4"/>
    </row>
    <row r="33822" spans="33:36">
      <c r="AG33822" s="5"/>
      <c r="AJ33822" s="4"/>
    </row>
    <row r="33823" spans="33:36">
      <c r="AG33823" s="5"/>
      <c r="AJ33823" s="4"/>
    </row>
    <row r="33824" spans="33:36">
      <c r="AG33824" s="5"/>
      <c r="AJ33824" s="4"/>
    </row>
    <row r="33825" spans="33:36">
      <c r="AG33825" s="5"/>
      <c r="AJ33825" s="4"/>
    </row>
    <row r="33826" spans="33:36">
      <c r="AG33826" s="5"/>
      <c r="AJ33826" s="4"/>
    </row>
    <row r="33827" spans="33:36">
      <c r="AG33827" s="5"/>
      <c r="AJ33827" s="4"/>
    </row>
    <row r="33828" spans="33:36">
      <c r="AG33828" s="5"/>
      <c r="AJ33828" s="4"/>
    </row>
    <row r="33829" spans="33:36">
      <c r="AG33829" s="5"/>
      <c r="AJ33829" s="4"/>
    </row>
    <row r="33830" spans="33:36">
      <c r="AG33830" s="5"/>
      <c r="AJ33830" s="4"/>
    </row>
    <row r="33831" spans="33:36">
      <c r="AG33831" s="5"/>
      <c r="AJ33831" s="4"/>
    </row>
    <row r="33832" spans="33:36">
      <c r="AG33832" s="5"/>
      <c r="AJ33832" s="4"/>
    </row>
    <row r="33833" spans="33:36">
      <c r="AG33833" s="5"/>
      <c r="AJ33833" s="4"/>
    </row>
    <row r="33834" spans="33:36">
      <c r="AG33834" s="5"/>
      <c r="AJ33834" s="4"/>
    </row>
    <row r="33835" spans="33:36">
      <c r="AG33835" s="5"/>
      <c r="AJ33835" s="4"/>
    </row>
    <row r="33836" spans="33:36">
      <c r="AG33836" s="5"/>
      <c r="AJ33836" s="4"/>
    </row>
    <row r="33837" spans="33:36">
      <c r="AG33837" s="5"/>
      <c r="AJ33837" s="4"/>
    </row>
    <row r="33838" spans="33:36">
      <c r="AG33838" s="5"/>
      <c r="AJ33838" s="4"/>
    </row>
    <row r="33839" spans="33:36">
      <c r="AG33839" s="5"/>
      <c r="AJ33839" s="4"/>
    </row>
    <row r="33840" spans="33:36">
      <c r="AG33840" s="5"/>
      <c r="AJ33840" s="4"/>
    </row>
    <row r="33841" spans="33:36">
      <c r="AG33841" s="5"/>
      <c r="AJ33841" s="4"/>
    </row>
    <row r="33842" spans="33:36">
      <c r="AG33842" s="5"/>
      <c r="AJ33842" s="4"/>
    </row>
    <row r="33843" spans="33:36">
      <c r="AG33843" s="5"/>
      <c r="AJ33843" s="4"/>
    </row>
    <row r="33844" spans="33:36">
      <c r="AG33844" s="5"/>
      <c r="AJ33844" s="4"/>
    </row>
    <row r="33845" spans="33:36">
      <c r="AG33845" s="5"/>
      <c r="AJ33845" s="4"/>
    </row>
    <row r="33846" spans="33:36">
      <c r="AG33846" s="5"/>
      <c r="AJ33846" s="4"/>
    </row>
    <row r="33847" spans="33:36">
      <c r="AG33847" s="5"/>
      <c r="AJ33847" s="4"/>
    </row>
    <row r="33848" spans="33:36">
      <c r="AG33848" s="5"/>
      <c r="AJ33848" s="4"/>
    </row>
    <row r="33849" spans="33:36">
      <c r="AG33849" s="5"/>
      <c r="AJ33849" s="4"/>
    </row>
    <row r="33850" spans="33:36">
      <c r="AG33850" s="5"/>
      <c r="AJ33850" s="4"/>
    </row>
    <row r="33851" spans="33:36">
      <c r="AG33851" s="5"/>
      <c r="AJ33851" s="4"/>
    </row>
    <row r="33852" spans="33:36">
      <c r="AG33852" s="5"/>
      <c r="AJ33852" s="4"/>
    </row>
    <row r="33853" spans="33:36">
      <c r="AG33853" s="5"/>
      <c r="AJ33853" s="4"/>
    </row>
    <row r="33854" spans="33:36">
      <c r="AG33854" s="5"/>
      <c r="AJ33854" s="4"/>
    </row>
    <row r="33855" spans="33:36">
      <c r="AG33855" s="5"/>
      <c r="AJ33855" s="4"/>
    </row>
    <row r="33856" spans="33:36">
      <c r="AG33856" s="5"/>
      <c r="AJ33856" s="4"/>
    </row>
    <row r="33857" spans="33:36">
      <c r="AG33857" s="5"/>
      <c r="AJ33857" s="4"/>
    </row>
    <row r="33858" spans="33:36">
      <c r="AG33858" s="5"/>
      <c r="AJ33858" s="4"/>
    </row>
    <row r="33859" spans="33:36">
      <c r="AG33859" s="5"/>
      <c r="AJ33859" s="4"/>
    </row>
    <row r="33860" spans="33:36">
      <c r="AG33860" s="5"/>
      <c r="AJ33860" s="4"/>
    </row>
    <row r="33861" spans="33:36">
      <c r="AG33861" s="5"/>
      <c r="AJ33861" s="4"/>
    </row>
    <row r="33862" spans="33:36">
      <c r="AG33862" s="5"/>
      <c r="AJ33862" s="4"/>
    </row>
    <row r="33863" spans="33:36">
      <c r="AG33863" s="5"/>
      <c r="AJ33863" s="4"/>
    </row>
    <row r="33864" spans="33:36">
      <c r="AG33864" s="5"/>
      <c r="AJ33864" s="4"/>
    </row>
    <row r="33865" spans="33:36">
      <c r="AG33865" s="5"/>
      <c r="AJ33865" s="4"/>
    </row>
    <row r="33866" spans="33:36">
      <c r="AG33866" s="5"/>
      <c r="AJ33866" s="4"/>
    </row>
    <row r="33867" spans="33:36">
      <c r="AG33867" s="5"/>
      <c r="AJ33867" s="4"/>
    </row>
    <row r="33868" spans="33:36">
      <c r="AG33868" s="5"/>
      <c r="AJ33868" s="4"/>
    </row>
    <row r="33869" spans="33:36">
      <c r="AG33869" s="5"/>
      <c r="AJ33869" s="4"/>
    </row>
    <row r="33870" spans="33:36">
      <c r="AG33870" s="5"/>
      <c r="AJ33870" s="4"/>
    </row>
    <row r="33871" spans="33:36">
      <c r="AG33871" s="5"/>
      <c r="AJ33871" s="4"/>
    </row>
    <row r="33872" spans="33:36">
      <c r="AG33872" s="5"/>
      <c r="AJ33872" s="4"/>
    </row>
    <row r="33873" spans="33:36">
      <c r="AG33873" s="5"/>
      <c r="AJ33873" s="4"/>
    </row>
    <row r="33874" spans="33:36">
      <c r="AG33874" s="5"/>
      <c r="AJ33874" s="4"/>
    </row>
    <row r="33875" spans="33:36">
      <c r="AG33875" s="5"/>
      <c r="AJ33875" s="4"/>
    </row>
    <row r="33876" spans="33:36">
      <c r="AG33876" s="5"/>
      <c r="AJ33876" s="4"/>
    </row>
    <row r="33877" spans="33:36">
      <c r="AG33877" s="5"/>
      <c r="AJ33877" s="4"/>
    </row>
    <row r="33878" spans="33:36">
      <c r="AG33878" s="5"/>
      <c r="AJ33878" s="4"/>
    </row>
    <row r="33879" spans="33:36">
      <c r="AG33879" s="5"/>
      <c r="AJ33879" s="4"/>
    </row>
    <row r="33880" spans="33:36">
      <c r="AG33880" s="5"/>
      <c r="AJ33880" s="4"/>
    </row>
    <row r="33881" spans="33:36">
      <c r="AG33881" s="5"/>
      <c r="AJ33881" s="4"/>
    </row>
    <row r="33882" spans="33:36">
      <c r="AG33882" s="5"/>
      <c r="AJ33882" s="4"/>
    </row>
    <row r="33883" spans="33:36">
      <c r="AG33883" s="5"/>
      <c r="AJ33883" s="4"/>
    </row>
    <row r="33884" spans="33:36">
      <c r="AG33884" s="5"/>
      <c r="AJ33884" s="4"/>
    </row>
    <row r="33885" spans="33:36">
      <c r="AG33885" s="5"/>
      <c r="AJ33885" s="4"/>
    </row>
    <row r="33886" spans="33:36">
      <c r="AG33886" s="5"/>
      <c r="AJ33886" s="4"/>
    </row>
    <row r="33887" spans="33:36">
      <c r="AG33887" s="5"/>
      <c r="AJ33887" s="4"/>
    </row>
    <row r="33888" spans="33:36">
      <c r="AG33888" s="5"/>
      <c r="AJ33888" s="4"/>
    </row>
    <row r="33889" spans="33:36">
      <c r="AG33889" s="5"/>
      <c r="AJ33889" s="4"/>
    </row>
    <row r="33890" spans="33:36">
      <c r="AG33890" s="5"/>
      <c r="AJ33890" s="4"/>
    </row>
    <row r="33891" spans="33:36">
      <c r="AG33891" s="5"/>
      <c r="AJ33891" s="4"/>
    </row>
    <row r="33892" spans="33:36">
      <c r="AG33892" s="5"/>
      <c r="AJ33892" s="4"/>
    </row>
    <row r="33893" spans="33:36">
      <c r="AG33893" s="5"/>
      <c r="AJ33893" s="4"/>
    </row>
    <row r="33894" spans="33:36">
      <c r="AG33894" s="5"/>
      <c r="AJ33894" s="4"/>
    </row>
    <row r="33895" spans="33:36">
      <c r="AG33895" s="5"/>
      <c r="AJ33895" s="4"/>
    </row>
    <row r="33896" spans="33:36">
      <c r="AG33896" s="5"/>
      <c r="AJ33896" s="4"/>
    </row>
    <row r="33897" spans="33:36">
      <c r="AG33897" s="5"/>
      <c r="AJ33897" s="4"/>
    </row>
    <row r="33898" spans="33:36">
      <c r="AG33898" s="5"/>
      <c r="AJ33898" s="4"/>
    </row>
    <row r="33899" spans="33:36">
      <c r="AG33899" s="5"/>
      <c r="AJ33899" s="4"/>
    </row>
    <row r="33900" spans="33:36">
      <c r="AG33900" s="5"/>
      <c r="AJ33900" s="4"/>
    </row>
    <row r="33901" spans="33:36">
      <c r="AG33901" s="5"/>
      <c r="AJ33901" s="4"/>
    </row>
    <row r="33902" spans="33:36">
      <c r="AG33902" s="5"/>
      <c r="AJ33902" s="4"/>
    </row>
    <row r="33903" spans="33:36">
      <c r="AG33903" s="5"/>
      <c r="AJ33903" s="4"/>
    </row>
    <row r="33904" spans="33:36">
      <c r="AG33904" s="5"/>
      <c r="AJ33904" s="4"/>
    </row>
    <row r="33905" spans="33:36">
      <c r="AG33905" s="5"/>
      <c r="AJ33905" s="4"/>
    </row>
    <row r="33906" spans="33:36">
      <c r="AG33906" s="5"/>
      <c r="AJ33906" s="4"/>
    </row>
    <row r="33907" spans="33:36">
      <c r="AG33907" s="5"/>
      <c r="AJ33907" s="4"/>
    </row>
    <row r="33908" spans="33:36">
      <c r="AG33908" s="5"/>
      <c r="AJ33908" s="4"/>
    </row>
    <row r="33909" spans="33:36">
      <c r="AG33909" s="5"/>
      <c r="AJ33909" s="4"/>
    </row>
    <row r="33910" spans="33:36">
      <c r="AG33910" s="5"/>
      <c r="AJ33910" s="4"/>
    </row>
    <row r="33911" spans="33:36">
      <c r="AG33911" s="5"/>
      <c r="AJ33911" s="4"/>
    </row>
    <row r="33912" spans="33:36">
      <c r="AG33912" s="5"/>
      <c r="AJ33912" s="4"/>
    </row>
    <row r="33913" spans="33:36">
      <c r="AG33913" s="5"/>
      <c r="AJ33913" s="4"/>
    </row>
    <row r="33914" spans="33:36">
      <c r="AG33914" s="5"/>
      <c r="AJ33914" s="4"/>
    </row>
    <row r="33915" spans="33:36">
      <c r="AG33915" s="5"/>
      <c r="AJ33915" s="4"/>
    </row>
    <row r="33916" spans="33:36">
      <c r="AG33916" s="5"/>
      <c r="AJ33916" s="4"/>
    </row>
    <row r="33917" spans="33:36">
      <c r="AG33917" s="5"/>
      <c r="AJ33917" s="4"/>
    </row>
    <row r="33918" spans="33:36">
      <c r="AG33918" s="5"/>
      <c r="AJ33918" s="4"/>
    </row>
    <row r="33919" spans="33:36">
      <c r="AG33919" s="5"/>
      <c r="AJ33919" s="4"/>
    </row>
    <row r="33920" spans="33:36">
      <c r="AG33920" s="5"/>
      <c r="AJ33920" s="4"/>
    </row>
    <row r="33921" spans="33:36">
      <c r="AG33921" s="5"/>
      <c r="AJ33921" s="4"/>
    </row>
    <row r="33922" spans="33:36">
      <c r="AG33922" s="5"/>
      <c r="AJ33922" s="4"/>
    </row>
    <row r="33923" spans="33:36">
      <c r="AG33923" s="5"/>
      <c r="AJ33923" s="4"/>
    </row>
    <row r="33924" spans="33:36">
      <c r="AG33924" s="5"/>
      <c r="AJ33924" s="4"/>
    </row>
    <row r="33925" spans="33:36">
      <c r="AG33925" s="5"/>
      <c r="AJ33925" s="4"/>
    </row>
    <row r="33926" spans="33:36">
      <c r="AG33926" s="5"/>
      <c r="AJ33926" s="4"/>
    </row>
    <row r="33927" spans="33:36">
      <c r="AG33927" s="5"/>
      <c r="AJ33927" s="4"/>
    </row>
    <row r="33928" spans="33:36">
      <c r="AG33928" s="5"/>
      <c r="AJ33928" s="4"/>
    </row>
    <row r="33929" spans="33:36">
      <c r="AG33929" s="5"/>
      <c r="AJ33929" s="4"/>
    </row>
    <row r="33930" spans="33:36">
      <c r="AG33930" s="5"/>
      <c r="AJ33930" s="4"/>
    </row>
    <row r="33931" spans="33:36">
      <c r="AG33931" s="5"/>
      <c r="AJ33931" s="4"/>
    </row>
    <row r="33932" spans="33:36">
      <c r="AG33932" s="5"/>
      <c r="AJ33932" s="4"/>
    </row>
    <row r="33933" spans="33:36">
      <c r="AG33933" s="5"/>
      <c r="AJ33933" s="4"/>
    </row>
    <row r="33934" spans="33:36">
      <c r="AG33934" s="5"/>
      <c r="AJ33934" s="4"/>
    </row>
    <row r="33935" spans="33:36">
      <c r="AG33935" s="5"/>
      <c r="AJ33935" s="4"/>
    </row>
    <row r="33936" spans="33:36">
      <c r="AG33936" s="5"/>
      <c r="AJ33936" s="4"/>
    </row>
    <row r="33937" spans="33:36">
      <c r="AG33937" s="5"/>
      <c r="AJ33937" s="4"/>
    </row>
    <row r="33938" spans="33:36">
      <c r="AG33938" s="5"/>
      <c r="AJ33938" s="4"/>
    </row>
    <row r="33939" spans="33:36">
      <c r="AG33939" s="5"/>
      <c r="AJ33939" s="4"/>
    </row>
    <row r="33940" spans="33:36">
      <c r="AG33940" s="5"/>
      <c r="AJ33940" s="4"/>
    </row>
    <row r="33941" spans="33:36">
      <c r="AG33941" s="5"/>
      <c r="AJ33941" s="4"/>
    </row>
    <row r="33942" spans="33:36">
      <c r="AG33942" s="5"/>
      <c r="AJ33942" s="4"/>
    </row>
    <row r="33943" spans="33:36">
      <c r="AG33943" s="5"/>
      <c r="AJ33943" s="4"/>
    </row>
    <row r="33944" spans="33:36">
      <c r="AG33944" s="5"/>
      <c r="AJ33944" s="4"/>
    </row>
    <row r="33945" spans="33:36">
      <c r="AG33945" s="5"/>
      <c r="AJ33945" s="4"/>
    </row>
    <row r="33946" spans="33:36">
      <c r="AG33946" s="5"/>
      <c r="AJ33946" s="4"/>
    </row>
    <row r="33947" spans="33:36">
      <c r="AG33947" s="5"/>
      <c r="AJ33947" s="4"/>
    </row>
    <row r="33948" spans="33:36">
      <c r="AG33948" s="5"/>
      <c r="AJ33948" s="4"/>
    </row>
    <row r="33949" spans="33:36">
      <c r="AG33949" s="5"/>
      <c r="AJ33949" s="4"/>
    </row>
    <row r="33950" spans="33:36">
      <c r="AG33950" s="5"/>
      <c r="AJ33950" s="4"/>
    </row>
    <row r="33951" spans="33:36">
      <c r="AG33951" s="5"/>
      <c r="AJ33951" s="4"/>
    </row>
    <row r="33952" spans="33:36">
      <c r="AG33952" s="5"/>
      <c r="AJ33952" s="4"/>
    </row>
    <row r="33953" spans="33:36">
      <c r="AG33953" s="5"/>
      <c r="AJ33953" s="4"/>
    </row>
    <row r="33954" spans="33:36">
      <c r="AG33954" s="5"/>
      <c r="AJ33954" s="4"/>
    </row>
    <row r="33955" spans="33:36">
      <c r="AG33955" s="5"/>
      <c r="AJ33955" s="4"/>
    </row>
    <row r="33956" spans="33:36">
      <c r="AG33956" s="5"/>
      <c r="AJ33956" s="4"/>
    </row>
    <row r="33957" spans="33:36">
      <c r="AG33957" s="5"/>
      <c r="AJ33957" s="4"/>
    </row>
    <row r="33958" spans="33:36">
      <c r="AG33958" s="5"/>
      <c r="AJ33958" s="4"/>
    </row>
    <row r="33959" spans="33:36">
      <c r="AG33959" s="5"/>
      <c r="AJ33959" s="4"/>
    </row>
    <row r="33960" spans="33:36">
      <c r="AG33960" s="5"/>
      <c r="AJ33960" s="4"/>
    </row>
    <row r="33961" spans="33:36">
      <c r="AG33961" s="5"/>
      <c r="AJ33961" s="4"/>
    </row>
    <row r="33962" spans="33:36">
      <c r="AG33962" s="5"/>
      <c r="AJ33962" s="4"/>
    </row>
    <row r="33963" spans="33:36">
      <c r="AG33963" s="5"/>
      <c r="AJ33963" s="4"/>
    </row>
    <row r="33964" spans="33:36">
      <c r="AG33964" s="5"/>
      <c r="AJ33964" s="4"/>
    </row>
    <row r="33965" spans="33:36">
      <c r="AG33965" s="5"/>
      <c r="AJ33965" s="4"/>
    </row>
    <row r="33966" spans="33:36">
      <c r="AG33966" s="5"/>
      <c r="AJ33966" s="4"/>
    </row>
    <row r="33967" spans="33:36">
      <c r="AG33967" s="5"/>
      <c r="AJ33967" s="4"/>
    </row>
    <row r="33968" spans="33:36">
      <c r="AG33968" s="5"/>
      <c r="AJ33968" s="4"/>
    </row>
    <row r="33969" spans="33:36">
      <c r="AG33969" s="5"/>
      <c r="AJ33969" s="4"/>
    </row>
    <row r="33970" spans="33:36">
      <c r="AG33970" s="5"/>
      <c r="AJ33970" s="4"/>
    </row>
    <row r="33971" spans="33:36">
      <c r="AG33971" s="5"/>
      <c r="AJ33971" s="4"/>
    </row>
    <row r="33972" spans="33:36">
      <c r="AG33972" s="5"/>
      <c r="AJ33972" s="4"/>
    </row>
    <row r="33973" spans="33:36">
      <c r="AG33973" s="5"/>
      <c r="AJ33973" s="4"/>
    </row>
    <row r="33974" spans="33:36">
      <c r="AG33974" s="5"/>
      <c r="AJ33974" s="4"/>
    </row>
    <row r="33975" spans="33:36">
      <c r="AG33975" s="5"/>
      <c r="AJ33975" s="4"/>
    </row>
    <row r="33976" spans="33:36">
      <c r="AG33976" s="5"/>
      <c r="AJ33976" s="4"/>
    </row>
    <row r="33977" spans="33:36">
      <c r="AG33977" s="5"/>
      <c r="AJ33977" s="4"/>
    </row>
    <row r="33978" spans="33:36">
      <c r="AG33978" s="5"/>
      <c r="AJ33978" s="4"/>
    </row>
    <row r="33979" spans="33:36">
      <c r="AG33979" s="5"/>
      <c r="AJ33979" s="4"/>
    </row>
    <row r="33980" spans="33:36">
      <c r="AG33980" s="5"/>
      <c r="AJ33980" s="4"/>
    </row>
    <row r="33981" spans="33:36">
      <c r="AG33981" s="5"/>
      <c r="AJ33981" s="4"/>
    </row>
    <row r="33982" spans="33:36">
      <c r="AG33982" s="5"/>
      <c r="AJ33982" s="4"/>
    </row>
    <row r="33983" spans="33:36">
      <c r="AG33983" s="5"/>
      <c r="AJ33983" s="4"/>
    </row>
    <row r="33984" spans="33:36">
      <c r="AG33984" s="5"/>
      <c r="AJ33984" s="4"/>
    </row>
    <row r="33985" spans="33:36">
      <c r="AG33985" s="5"/>
      <c r="AJ33985" s="4"/>
    </row>
    <row r="33986" spans="33:36">
      <c r="AG33986" s="5"/>
      <c r="AJ33986" s="4"/>
    </row>
    <row r="33987" spans="33:36">
      <c r="AG33987" s="5"/>
      <c r="AJ33987" s="4"/>
    </row>
    <row r="33988" spans="33:36">
      <c r="AG33988" s="5"/>
      <c r="AJ33988" s="4"/>
    </row>
    <row r="33989" spans="33:36">
      <c r="AG33989" s="5"/>
      <c r="AJ33989" s="4"/>
    </row>
    <row r="33990" spans="33:36">
      <c r="AG33990" s="5"/>
      <c r="AJ33990" s="4"/>
    </row>
    <row r="33991" spans="33:36">
      <c r="AG33991" s="5"/>
      <c r="AJ33991" s="4"/>
    </row>
    <row r="33992" spans="33:36">
      <c r="AG33992" s="5"/>
      <c r="AJ33992" s="4"/>
    </row>
    <row r="33993" spans="33:36">
      <c r="AG33993" s="5"/>
      <c r="AJ33993" s="4"/>
    </row>
    <row r="33994" spans="33:36">
      <c r="AG33994" s="5"/>
      <c r="AJ33994" s="4"/>
    </row>
    <row r="33995" spans="33:36">
      <c r="AG33995" s="5"/>
      <c r="AJ33995" s="4"/>
    </row>
    <row r="33996" spans="33:36">
      <c r="AG33996" s="5"/>
      <c r="AJ33996" s="4"/>
    </row>
    <row r="33997" spans="33:36">
      <c r="AG33997" s="5"/>
      <c r="AJ33997" s="4"/>
    </row>
    <row r="33998" spans="33:36">
      <c r="AG33998" s="5"/>
      <c r="AJ33998" s="4"/>
    </row>
    <row r="33999" spans="33:36">
      <c r="AG33999" s="5"/>
      <c r="AJ33999" s="4"/>
    </row>
    <row r="34000" spans="33:36">
      <c r="AG34000" s="5"/>
      <c r="AJ34000" s="4"/>
    </row>
    <row r="34001" spans="33:36">
      <c r="AG34001" s="5"/>
      <c r="AJ34001" s="4"/>
    </row>
    <row r="34002" spans="33:36">
      <c r="AG34002" s="5"/>
      <c r="AJ34002" s="4"/>
    </row>
    <row r="34003" spans="33:36">
      <c r="AG34003" s="5"/>
      <c r="AJ34003" s="4"/>
    </row>
    <row r="34004" spans="33:36">
      <c r="AG34004" s="5"/>
      <c r="AJ34004" s="4"/>
    </row>
    <row r="34005" spans="33:36">
      <c r="AG34005" s="5"/>
      <c r="AJ34005" s="4"/>
    </row>
    <row r="34006" spans="33:36">
      <c r="AG34006" s="5"/>
      <c r="AJ34006" s="4"/>
    </row>
    <row r="34007" spans="33:36">
      <c r="AG34007" s="5"/>
      <c r="AJ34007" s="4"/>
    </row>
    <row r="34008" spans="33:36">
      <c r="AG34008" s="5"/>
      <c r="AJ34008" s="4"/>
    </row>
    <row r="34009" spans="33:36">
      <c r="AG34009" s="5"/>
      <c r="AJ34009" s="4"/>
    </row>
    <row r="34010" spans="33:36">
      <c r="AG34010" s="5"/>
      <c r="AJ34010" s="4"/>
    </row>
    <row r="34011" spans="33:36">
      <c r="AG34011" s="5"/>
      <c r="AJ34011" s="4"/>
    </row>
    <row r="34012" spans="33:36">
      <c r="AG34012" s="5"/>
      <c r="AJ34012" s="4"/>
    </row>
    <row r="34013" spans="33:36">
      <c r="AG34013" s="5"/>
      <c r="AJ34013" s="4"/>
    </row>
    <row r="34014" spans="33:36">
      <c r="AG34014" s="5"/>
      <c r="AJ34014" s="4"/>
    </row>
    <row r="34015" spans="33:36">
      <c r="AG34015" s="5"/>
      <c r="AJ34015" s="4"/>
    </row>
    <row r="34016" spans="33:36">
      <c r="AG34016" s="5"/>
      <c r="AJ34016" s="4"/>
    </row>
    <row r="34017" spans="33:36">
      <c r="AG34017" s="5"/>
      <c r="AJ34017" s="4"/>
    </row>
    <row r="34018" spans="33:36">
      <c r="AG34018" s="5"/>
      <c r="AJ34018" s="4"/>
    </row>
    <row r="34019" spans="33:36">
      <c r="AG34019" s="5"/>
      <c r="AJ34019" s="4"/>
    </row>
    <row r="34020" spans="33:36">
      <c r="AG34020" s="5"/>
      <c r="AJ34020" s="4"/>
    </row>
    <row r="34021" spans="33:36">
      <c r="AG34021" s="5"/>
      <c r="AJ34021" s="4"/>
    </row>
    <row r="34022" spans="33:36">
      <c r="AG34022" s="5"/>
      <c r="AJ34022" s="4"/>
    </row>
    <row r="34023" spans="33:36">
      <c r="AG34023" s="5"/>
      <c r="AJ34023" s="4"/>
    </row>
    <row r="34024" spans="33:36">
      <c r="AG34024" s="5"/>
      <c r="AJ34024" s="4"/>
    </row>
    <row r="34025" spans="33:36">
      <c r="AG34025" s="5"/>
      <c r="AJ34025" s="4"/>
    </row>
    <row r="34026" spans="33:36">
      <c r="AG34026" s="5"/>
      <c r="AJ34026" s="4"/>
    </row>
    <row r="34027" spans="33:36">
      <c r="AG34027" s="5"/>
      <c r="AJ34027" s="4"/>
    </row>
    <row r="34028" spans="33:36">
      <c r="AG34028" s="5"/>
      <c r="AJ34028" s="4"/>
    </row>
    <row r="34029" spans="33:36">
      <c r="AG34029" s="5"/>
      <c r="AJ34029" s="4"/>
    </row>
    <row r="34030" spans="33:36">
      <c r="AG34030" s="5"/>
      <c r="AJ34030" s="4"/>
    </row>
    <row r="34031" spans="33:36">
      <c r="AG34031" s="5"/>
      <c r="AJ34031" s="4"/>
    </row>
    <row r="34032" spans="33:36">
      <c r="AG34032" s="5"/>
      <c r="AJ34032" s="4"/>
    </row>
    <row r="34033" spans="33:36">
      <c r="AG34033" s="5"/>
      <c r="AJ34033" s="4"/>
    </row>
    <row r="34034" spans="33:36">
      <c r="AG34034" s="5"/>
      <c r="AJ34034" s="4"/>
    </row>
    <row r="34035" spans="33:36">
      <c r="AG34035" s="5"/>
      <c r="AJ34035" s="4"/>
    </row>
    <row r="34036" spans="33:36">
      <c r="AG34036" s="5"/>
      <c r="AJ34036" s="4"/>
    </row>
    <row r="34037" spans="33:36">
      <c r="AG34037" s="5"/>
      <c r="AJ34037" s="4"/>
    </row>
    <row r="34038" spans="33:36">
      <c r="AG34038" s="5"/>
      <c r="AJ34038" s="4"/>
    </row>
    <row r="34039" spans="33:36">
      <c r="AG34039" s="5"/>
      <c r="AJ34039" s="4"/>
    </row>
    <row r="34040" spans="33:36">
      <c r="AG34040" s="5"/>
      <c r="AJ34040" s="4"/>
    </row>
    <row r="34041" spans="33:36">
      <c r="AG34041" s="5"/>
      <c r="AJ34041" s="4"/>
    </row>
    <row r="34042" spans="33:36">
      <c r="AG34042" s="5"/>
      <c r="AJ34042" s="4"/>
    </row>
    <row r="34043" spans="33:36">
      <c r="AG34043" s="5"/>
      <c r="AJ34043" s="4"/>
    </row>
    <row r="34044" spans="33:36">
      <c r="AG34044" s="5"/>
      <c r="AJ34044" s="4"/>
    </row>
    <row r="34045" spans="33:36">
      <c r="AG34045" s="5"/>
      <c r="AJ34045" s="4"/>
    </row>
    <row r="34046" spans="33:36">
      <c r="AG34046" s="5"/>
      <c r="AJ34046" s="4"/>
    </row>
    <row r="34047" spans="33:36">
      <c r="AG34047" s="5"/>
      <c r="AJ34047" s="4"/>
    </row>
    <row r="34048" spans="33:36">
      <c r="AG34048" s="5"/>
      <c r="AJ34048" s="4"/>
    </row>
    <row r="34049" spans="33:36">
      <c r="AG34049" s="5"/>
      <c r="AJ34049" s="4"/>
    </row>
    <row r="34050" spans="33:36">
      <c r="AG34050" s="5"/>
      <c r="AJ34050" s="4"/>
    </row>
    <row r="34051" spans="33:36">
      <c r="AG34051" s="5"/>
      <c r="AJ34051" s="4"/>
    </row>
    <row r="34052" spans="33:36">
      <c r="AG34052" s="5"/>
      <c r="AJ34052" s="4"/>
    </row>
    <row r="34053" spans="33:36">
      <c r="AG34053" s="5"/>
      <c r="AJ34053" s="4"/>
    </row>
    <row r="34054" spans="33:36">
      <c r="AG34054" s="5"/>
      <c r="AJ34054" s="4"/>
    </row>
    <row r="34055" spans="33:36">
      <c r="AG34055" s="5"/>
      <c r="AJ34055" s="4"/>
    </row>
    <row r="34056" spans="33:36">
      <c r="AG34056" s="5"/>
      <c r="AJ34056" s="4"/>
    </row>
    <row r="34057" spans="33:36">
      <c r="AG34057" s="5"/>
      <c r="AJ34057" s="4"/>
    </row>
    <row r="34058" spans="33:36">
      <c r="AG34058" s="5"/>
      <c r="AJ34058" s="4"/>
    </row>
    <row r="34059" spans="33:36">
      <c r="AG34059" s="5"/>
      <c r="AJ34059" s="4"/>
    </row>
    <row r="34060" spans="33:36">
      <c r="AG34060" s="5"/>
      <c r="AJ34060" s="4"/>
    </row>
    <row r="34061" spans="33:36">
      <c r="AG34061" s="5"/>
      <c r="AJ34061" s="4"/>
    </row>
    <row r="34062" spans="33:36">
      <c r="AG34062" s="5"/>
      <c r="AJ34062" s="4"/>
    </row>
    <row r="34063" spans="33:36">
      <c r="AG34063" s="5"/>
      <c r="AJ34063" s="4"/>
    </row>
    <row r="34064" spans="33:36">
      <c r="AG34064" s="5"/>
      <c r="AJ34064" s="4"/>
    </row>
    <row r="34065" spans="33:36">
      <c r="AG34065" s="5"/>
      <c r="AJ34065" s="4"/>
    </row>
    <row r="34066" spans="33:36">
      <c r="AG34066" s="5"/>
      <c r="AJ34066" s="4"/>
    </row>
    <row r="34067" spans="33:36">
      <c r="AG34067" s="5"/>
      <c r="AJ34067" s="4"/>
    </row>
    <row r="34068" spans="33:36">
      <c r="AG34068" s="5"/>
      <c r="AJ34068" s="4"/>
    </row>
    <row r="34069" spans="33:36">
      <c r="AG34069" s="5"/>
      <c r="AJ34069" s="4"/>
    </row>
    <row r="34070" spans="33:36">
      <c r="AG34070" s="5"/>
      <c r="AJ34070" s="4"/>
    </row>
    <row r="34071" spans="33:36">
      <c r="AG34071" s="5"/>
      <c r="AJ34071" s="4"/>
    </row>
    <row r="34072" spans="33:36">
      <c r="AG34072" s="5"/>
      <c r="AJ34072" s="4"/>
    </row>
    <row r="34073" spans="33:36">
      <c r="AG34073" s="5"/>
      <c r="AJ34073" s="4"/>
    </row>
    <row r="34074" spans="33:36">
      <c r="AG34074" s="5"/>
      <c r="AJ34074" s="4"/>
    </row>
    <row r="34075" spans="33:36">
      <c r="AG34075" s="5"/>
      <c r="AJ34075" s="4"/>
    </row>
    <row r="34076" spans="33:36">
      <c r="AG34076" s="5"/>
      <c r="AJ34076" s="4"/>
    </row>
    <row r="34077" spans="33:36">
      <c r="AG34077" s="5"/>
      <c r="AJ34077" s="4"/>
    </row>
    <row r="34078" spans="33:36">
      <c r="AG34078" s="5"/>
      <c r="AJ34078" s="4"/>
    </row>
    <row r="34079" spans="33:36">
      <c r="AG34079" s="5"/>
      <c r="AJ34079" s="4"/>
    </row>
    <row r="34080" spans="33:36">
      <c r="AG34080" s="5"/>
      <c r="AJ34080" s="4"/>
    </row>
    <row r="34081" spans="33:36">
      <c r="AG34081" s="5"/>
      <c r="AJ34081" s="4"/>
    </row>
    <row r="34082" spans="33:36">
      <c r="AG34082" s="5"/>
      <c r="AJ34082" s="4"/>
    </row>
    <row r="34083" spans="33:36">
      <c r="AG34083" s="5"/>
      <c r="AJ34083" s="4"/>
    </row>
    <row r="34084" spans="33:36">
      <c r="AG34084" s="5"/>
      <c r="AJ34084" s="4"/>
    </row>
    <row r="34085" spans="33:36">
      <c r="AG34085" s="5"/>
      <c r="AJ34085" s="4"/>
    </row>
    <row r="34086" spans="33:36">
      <c r="AG34086" s="5"/>
      <c r="AJ34086" s="4"/>
    </row>
    <row r="34087" spans="33:36">
      <c r="AG34087" s="5"/>
      <c r="AJ34087" s="4"/>
    </row>
    <row r="34088" spans="33:36">
      <c r="AG34088" s="5"/>
      <c r="AJ34088" s="4"/>
    </row>
    <row r="34089" spans="33:36">
      <c r="AG34089" s="5"/>
      <c r="AJ34089" s="4"/>
    </row>
    <row r="34090" spans="33:36">
      <c r="AG34090" s="5"/>
      <c r="AJ34090" s="4"/>
    </row>
    <row r="34091" spans="33:36">
      <c r="AG34091" s="5"/>
      <c r="AJ34091" s="4"/>
    </row>
    <row r="34092" spans="33:36">
      <c r="AG34092" s="5"/>
      <c r="AJ34092" s="4"/>
    </row>
    <row r="34093" spans="33:36">
      <c r="AG34093" s="5"/>
      <c r="AJ34093" s="4"/>
    </row>
    <row r="34094" spans="33:36">
      <c r="AG34094" s="5"/>
      <c r="AJ34094" s="4"/>
    </row>
    <row r="34095" spans="33:36">
      <c r="AG34095" s="5"/>
      <c r="AJ34095" s="4"/>
    </row>
    <row r="34096" spans="33:36">
      <c r="AG34096" s="5"/>
      <c r="AJ34096" s="4"/>
    </row>
    <row r="34097" spans="33:36">
      <c r="AG34097" s="5"/>
      <c r="AJ34097" s="4"/>
    </row>
    <row r="34098" spans="33:36">
      <c r="AG34098" s="5"/>
      <c r="AJ34098" s="4"/>
    </row>
    <row r="34099" spans="33:36">
      <c r="AG34099" s="5"/>
      <c r="AJ34099" s="4"/>
    </row>
    <row r="34100" spans="33:36">
      <c r="AG34100" s="5"/>
      <c r="AJ34100" s="4"/>
    </row>
    <row r="34101" spans="33:36">
      <c r="AG34101" s="5"/>
      <c r="AJ34101" s="4"/>
    </row>
    <row r="34102" spans="33:36">
      <c r="AG34102" s="5"/>
      <c r="AJ34102" s="4"/>
    </row>
    <row r="34103" spans="33:36">
      <c r="AG34103" s="5"/>
      <c r="AJ34103" s="4"/>
    </row>
    <row r="34104" spans="33:36">
      <c r="AG34104" s="5"/>
      <c r="AJ34104" s="4"/>
    </row>
    <row r="34105" spans="33:36">
      <c r="AG34105" s="5"/>
      <c r="AJ34105" s="4"/>
    </row>
    <row r="34106" spans="33:36">
      <c r="AG34106" s="5"/>
      <c r="AJ34106" s="4"/>
    </row>
    <row r="34107" spans="33:36">
      <c r="AG34107" s="5"/>
      <c r="AJ34107" s="4"/>
    </row>
    <row r="34108" spans="33:36">
      <c r="AG34108" s="5"/>
      <c r="AJ34108" s="4"/>
    </row>
    <row r="34109" spans="33:36">
      <c r="AG34109" s="5"/>
      <c r="AJ34109" s="4"/>
    </row>
    <row r="34110" spans="33:36">
      <c r="AG34110" s="5"/>
      <c r="AJ34110" s="4"/>
    </row>
    <row r="34111" spans="33:36">
      <c r="AG34111" s="5"/>
      <c r="AJ34111" s="4"/>
    </row>
    <row r="34112" spans="33:36">
      <c r="AG34112" s="5"/>
      <c r="AJ34112" s="4"/>
    </row>
    <row r="34113" spans="33:36">
      <c r="AG34113" s="5"/>
      <c r="AJ34113" s="4"/>
    </row>
    <row r="34114" spans="33:36">
      <c r="AG34114" s="5"/>
      <c r="AJ34114" s="4"/>
    </row>
    <row r="34115" spans="33:36">
      <c r="AG34115" s="5"/>
      <c r="AJ34115" s="4"/>
    </row>
    <row r="34116" spans="33:36">
      <c r="AG34116" s="5"/>
      <c r="AJ34116" s="4"/>
    </row>
    <row r="34117" spans="33:36">
      <c r="AG34117" s="5"/>
      <c r="AJ34117" s="4"/>
    </row>
    <row r="34118" spans="33:36">
      <c r="AG34118" s="5"/>
      <c r="AJ34118" s="4"/>
    </row>
    <row r="34119" spans="33:36">
      <c r="AG34119" s="5"/>
      <c r="AJ34119" s="4"/>
    </row>
    <row r="34120" spans="33:36">
      <c r="AG34120" s="5"/>
      <c r="AJ34120" s="4"/>
    </row>
    <row r="34121" spans="33:36">
      <c r="AG34121" s="5"/>
      <c r="AJ34121" s="4"/>
    </row>
    <row r="34122" spans="33:36">
      <c r="AG34122" s="5"/>
      <c r="AJ34122" s="4"/>
    </row>
    <row r="34123" spans="33:36">
      <c r="AG34123" s="5"/>
      <c r="AJ34123" s="4"/>
    </row>
    <row r="34124" spans="33:36">
      <c r="AG34124" s="5"/>
      <c r="AJ34124" s="4"/>
    </row>
    <row r="34125" spans="33:36">
      <c r="AG34125" s="5"/>
      <c r="AJ34125" s="4"/>
    </row>
    <row r="34126" spans="33:36">
      <c r="AG34126" s="5"/>
      <c r="AJ34126" s="4"/>
    </row>
    <row r="34127" spans="33:36">
      <c r="AG34127" s="5"/>
      <c r="AJ34127" s="4"/>
    </row>
    <row r="34128" spans="33:36">
      <c r="AG34128" s="5"/>
      <c r="AJ34128" s="4"/>
    </row>
    <row r="34129" spans="33:36">
      <c r="AG34129" s="5"/>
      <c r="AJ34129" s="4"/>
    </row>
    <row r="34130" spans="33:36">
      <c r="AG34130" s="5"/>
      <c r="AJ34130" s="4"/>
    </row>
    <row r="34131" spans="33:36">
      <c r="AG34131" s="5"/>
      <c r="AJ34131" s="4"/>
    </row>
    <row r="34132" spans="33:36">
      <c r="AG34132" s="5"/>
      <c r="AJ34132" s="4"/>
    </row>
    <row r="34133" spans="33:36">
      <c r="AG34133" s="5"/>
      <c r="AJ34133" s="4"/>
    </row>
    <row r="34134" spans="33:36">
      <c r="AG34134" s="5"/>
      <c r="AJ34134" s="4"/>
    </row>
    <row r="34135" spans="33:36">
      <c r="AG34135" s="5"/>
      <c r="AJ34135" s="4"/>
    </row>
    <row r="34136" spans="33:36">
      <c r="AG34136" s="5"/>
      <c r="AJ34136" s="4"/>
    </row>
    <row r="34137" spans="33:36">
      <c r="AG34137" s="5"/>
      <c r="AJ34137" s="4"/>
    </row>
    <row r="34138" spans="33:36">
      <c r="AG34138" s="5"/>
      <c r="AJ34138" s="4"/>
    </row>
    <row r="34139" spans="33:36">
      <c r="AG34139" s="5"/>
      <c r="AJ34139" s="4"/>
    </row>
    <row r="34140" spans="33:36">
      <c r="AG34140" s="5"/>
      <c r="AJ34140" s="4"/>
    </row>
    <row r="34141" spans="33:36">
      <c r="AG34141" s="5"/>
      <c r="AJ34141" s="4"/>
    </row>
    <row r="34142" spans="33:36">
      <c r="AG34142" s="5"/>
      <c r="AJ34142" s="4"/>
    </row>
    <row r="34143" spans="33:36">
      <c r="AG34143" s="5"/>
      <c r="AJ34143" s="4"/>
    </row>
    <row r="34144" spans="33:36">
      <c r="AG34144" s="5"/>
      <c r="AJ34144" s="4"/>
    </row>
    <row r="34145" spans="33:36">
      <c r="AG34145" s="5"/>
      <c r="AJ34145" s="4"/>
    </row>
    <row r="34146" spans="33:36">
      <c r="AG34146" s="5"/>
      <c r="AJ34146" s="4"/>
    </row>
    <row r="34147" spans="33:36">
      <c r="AG34147" s="5"/>
      <c r="AJ34147" s="4"/>
    </row>
    <row r="34148" spans="33:36">
      <c r="AG34148" s="5"/>
      <c r="AJ34148" s="4"/>
    </row>
    <row r="34149" spans="33:36">
      <c r="AG34149" s="5"/>
      <c r="AJ34149" s="4"/>
    </row>
    <row r="34150" spans="33:36">
      <c r="AG34150" s="5"/>
      <c r="AJ34150" s="4"/>
    </row>
    <row r="34151" spans="33:36">
      <c r="AG34151" s="5"/>
      <c r="AJ34151" s="4"/>
    </row>
    <row r="34152" spans="33:36">
      <c r="AG34152" s="5"/>
      <c r="AJ34152" s="4"/>
    </row>
    <row r="34153" spans="33:36">
      <c r="AG34153" s="5"/>
      <c r="AJ34153" s="4"/>
    </row>
    <row r="34154" spans="33:36">
      <c r="AG34154" s="5"/>
      <c r="AJ34154" s="4"/>
    </row>
    <row r="34155" spans="33:36">
      <c r="AG34155" s="5"/>
      <c r="AJ34155" s="4"/>
    </row>
    <row r="34156" spans="33:36">
      <c r="AG34156" s="5"/>
      <c r="AJ34156" s="4"/>
    </row>
    <row r="34157" spans="33:36">
      <c r="AG34157" s="5"/>
      <c r="AJ34157" s="4"/>
    </row>
    <row r="34158" spans="33:36">
      <c r="AG34158" s="5"/>
      <c r="AJ34158" s="4"/>
    </row>
    <row r="34159" spans="33:36">
      <c r="AG34159" s="5"/>
      <c r="AJ34159" s="4"/>
    </row>
    <row r="34160" spans="33:36">
      <c r="AG34160" s="5"/>
      <c r="AJ34160" s="4"/>
    </row>
    <row r="34161" spans="33:36">
      <c r="AG34161" s="5"/>
      <c r="AJ34161" s="4"/>
    </row>
    <row r="34162" spans="33:36">
      <c r="AG34162" s="5"/>
      <c r="AJ34162" s="4"/>
    </row>
    <row r="34163" spans="33:36">
      <c r="AG34163" s="5"/>
      <c r="AJ34163" s="4"/>
    </row>
    <row r="34164" spans="33:36">
      <c r="AG34164" s="5"/>
      <c r="AJ34164" s="4"/>
    </row>
    <row r="34165" spans="33:36">
      <c r="AG34165" s="5"/>
      <c r="AJ34165" s="4"/>
    </row>
    <row r="34166" spans="33:36">
      <c r="AG34166" s="5"/>
      <c r="AJ34166" s="4"/>
    </row>
    <row r="34167" spans="33:36">
      <c r="AG34167" s="5"/>
      <c r="AJ34167" s="4"/>
    </row>
    <row r="34168" spans="33:36">
      <c r="AG34168" s="5"/>
      <c r="AJ34168" s="4"/>
    </row>
    <row r="34169" spans="33:36">
      <c r="AG34169" s="5"/>
      <c r="AJ34169" s="4"/>
    </row>
    <row r="34170" spans="33:36">
      <c r="AG34170" s="5"/>
      <c r="AJ34170" s="4"/>
    </row>
    <row r="34171" spans="33:36">
      <c r="AG34171" s="5"/>
      <c r="AJ34171" s="4"/>
    </row>
    <row r="34172" spans="33:36">
      <c r="AG34172" s="5"/>
      <c r="AJ34172" s="4"/>
    </row>
    <row r="34173" spans="33:36">
      <c r="AG34173" s="5"/>
      <c r="AJ34173" s="4"/>
    </row>
    <row r="34174" spans="33:36">
      <c r="AG34174" s="5"/>
      <c r="AJ34174" s="4"/>
    </row>
    <row r="34175" spans="33:36">
      <c r="AG34175" s="5"/>
      <c r="AJ34175" s="4"/>
    </row>
    <row r="34176" spans="33:36">
      <c r="AG34176" s="5"/>
      <c r="AJ34176" s="4"/>
    </row>
    <row r="34177" spans="33:36">
      <c r="AG34177" s="5"/>
      <c r="AJ34177" s="4"/>
    </row>
    <row r="34178" spans="33:36">
      <c r="AG34178" s="5"/>
      <c r="AJ34178" s="4"/>
    </row>
    <row r="34179" spans="33:36">
      <c r="AG34179" s="5"/>
      <c r="AJ34179" s="4"/>
    </row>
    <row r="34180" spans="33:36">
      <c r="AG34180" s="5"/>
      <c r="AJ34180" s="4"/>
    </row>
    <row r="34181" spans="33:36">
      <c r="AG34181" s="5"/>
      <c r="AJ34181" s="4"/>
    </row>
    <row r="34182" spans="33:36">
      <c r="AG34182" s="5"/>
      <c r="AJ34182" s="4"/>
    </row>
    <row r="34183" spans="33:36">
      <c r="AG34183" s="5"/>
      <c r="AJ34183" s="4"/>
    </row>
    <row r="34184" spans="33:36">
      <c r="AG34184" s="5"/>
      <c r="AJ34184" s="4"/>
    </row>
    <row r="34185" spans="33:36">
      <c r="AG34185" s="5"/>
      <c r="AJ34185" s="4"/>
    </row>
    <row r="34186" spans="33:36">
      <c r="AG34186" s="5"/>
      <c r="AJ34186" s="4"/>
    </row>
    <row r="34187" spans="33:36">
      <c r="AG34187" s="5"/>
      <c r="AJ34187" s="4"/>
    </row>
    <row r="34188" spans="33:36">
      <c r="AG34188" s="5"/>
      <c r="AJ34188" s="4"/>
    </row>
    <row r="34189" spans="33:36">
      <c r="AG34189" s="5"/>
      <c r="AJ34189" s="4"/>
    </row>
    <row r="34190" spans="33:36">
      <c r="AG34190" s="5"/>
      <c r="AJ34190" s="4"/>
    </row>
    <row r="34191" spans="33:36">
      <c r="AG34191" s="5"/>
      <c r="AJ34191" s="4"/>
    </row>
    <row r="34192" spans="33:36">
      <c r="AG34192" s="5"/>
      <c r="AJ34192" s="4"/>
    </row>
    <row r="34193" spans="33:36">
      <c r="AG34193" s="5"/>
      <c r="AJ34193" s="4"/>
    </row>
    <row r="34194" spans="33:36">
      <c r="AG34194" s="5"/>
      <c r="AJ34194" s="4"/>
    </row>
    <row r="34195" spans="33:36">
      <c r="AG34195" s="5"/>
      <c r="AJ34195" s="4"/>
    </row>
    <row r="34196" spans="33:36">
      <c r="AG34196" s="5"/>
      <c r="AJ34196" s="4"/>
    </row>
    <row r="34197" spans="33:36">
      <c r="AG34197" s="5"/>
      <c r="AJ34197" s="4"/>
    </row>
    <row r="34198" spans="33:36">
      <c r="AG34198" s="5"/>
      <c r="AJ34198" s="4"/>
    </row>
    <row r="34199" spans="33:36">
      <c r="AG34199" s="5"/>
      <c r="AJ34199" s="4"/>
    </row>
    <row r="34200" spans="33:36">
      <c r="AG34200" s="5"/>
      <c r="AJ34200" s="4"/>
    </row>
    <row r="34201" spans="33:36">
      <c r="AG34201" s="5"/>
      <c r="AJ34201" s="4"/>
    </row>
    <row r="34202" spans="33:36">
      <c r="AG34202" s="5"/>
      <c r="AJ34202" s="4"/>
    </row>
    <row r="34203" spans="33:36">
      <c r="AG34203" s="5"/>
      <c r="AJ34203" s="4"/>
    </row>
    <row r="34204" spans="33:36">
      <c r="AG34204" s="5"/>
      <c r="AJ34204" s="4"/>
    </row>
    <row r="34205" spans="33:36">
      <c r="AG34205" s="5"/>
      <c r="AJ34205" s="4"/>
    </row>
    <row r="34206" spans="33:36">
      <c r="AG34206" s="5"/>
      <c r="AJ34206" s="4"/>
    </row>
    <row r="34207" spans="33:36">
      <c r="AG34207" s="5"/>
      <c r="AJ34207" s="4"/>
    </row>
    <row r="34208" spans="33:36">
      <c r="AG34208" s="5"/>
      <c r="AJ34208" s="4"/>
    </row>
    <row r="34209" spans="33:36">
      <c r="AG34209" s="5"/>
      <c r="AJ34209" s="4"/>
    </row>
    <row r="34210" spans="33:36">
      <c r="AG34210" s="5"/>
      <c r="AJ34210" s="4"/>
    </row>
    <row r="34211" spans="33:36">
      <c r="AG34211" s="5"/>
      <c r="AJ34211" s="4"/>
    </row>
    <row r="34212" spans="33:36">
      <c r="AG34212" s="5"/>
      <c r="AJ34212" s="4"/>
    </row>
    <row r="34213" spans="33:36">
      <c r="AG34213" s="5"/>
      <c r="AJ34213" s="4"/>
    </row>
    <row r="34214" spans="33:36">
      <c r="AG34214" s="5"/>
      <c r="AJ34214" s="4"/>
    </row>
    <row r="34215" spans="33:36">
      <c r="AG34215" s="5"/>
      <c r="AJ34215" s="4"/>
    </row>
    <row r="34216" spans="33:36">
      <c r="AG34216" s="5"/>
      <c r="AJ34216" s="4"/>
    </row>
    <row r="34217" spans="33:36">
      <c r="AG34217" s="5"/>
      <c r="AJ34217" s="4"/>
    </row>
    <row r="34218" spans="33:36">
      <c r="AG34218" s="5"/>
      <c r="AJ34218" s="4"/>
    </row>
    <row r="34219" spans="33:36">
      <c r="AG34219" s="5"/>
      <c r="AJ34219" s="4"/>
    </row>
    <row r="34220" spans="33:36">
      <c r="AG34220" s="5"/>
      <c r="AJ34220" s="4"/>
    </row>
    <row r="34221" spans="33:36">
      <c r="AG34221" s="5"/>
      <c r="AJ34221" s="4"/>
    </row>
    <row r="34222" spans="33:36">
      <c r="AG34222" s="5"/>
      <c r="AJ34222" s="4"/>
    </row>
    <row r="34223" spans="33:36">
      <c r="AG34223" s="5"/>
      <c r="AJ34223" s="4"/>
    </row>
    <row r="34224" spans="33:36">
      <c r="AG34224" s="5"/>
      <c r="AJ34224" s="4"/>
    </row>
    <row r="34225" spans="33:36">
      <c r="AG34225" s="5"/>
      <c r="AJ34225" s="4"/>
    </row>
    <row r="34226" spans="33:36">
      <c r="AG34226" s="5"/>
      <c r="AJ34226" s="4"/>
    </row>
    <row r="34227" spans="33:36">
      <c r="AG34227" s="5"/>
      <c r="AJ34227" s="4"/>
    </row>
    <row r="34228" spans="33:36">
      <c r="AG34228" s="5"/>
      <c r="AJ34228" s="4"/>
    </row>
    <row r="34229" spans="33:36">
      <c r="AG34229" s="5"/>
      <c r="AJ34229" s="4"/>
    </row>
    <row r="34230" spans="33:36">
      <c r="AG34230" s="5"/>
      <c r="AJ34230" s="4"/>
    </row>
    <row r="34231" spans="33:36">
      <c r="AG34231" s="5"/>
      <c r="AJ34231" s="4"/>
    </row>
    <row r="34232" spans="33:36">
      <c r="AG34232" s="5"/>
      <c r="AJ34232" s="4"/>
    </row>
    <row r="34233" spans="33:36">
      <c r="AG34233" s="5"/>
      <c r="AJ34233" s="4"/>
    </row>
    <row r="34234" spans="33:36">
      <c r="AG34234" s="5"/>
      <c r="AJ34234" s="4"/>
    </row>
    <row r="34235" spans="33:36">
      <c r="AG34235" s="5"/>
      <c r="AJ34235" s="4"/>
    </row>
    <row r="34236" spans="33:36">
      <c r="AG34236" s="5"/>
      <c r="AJ34236" s="4"/>
    </row>
    <row r="34237" spans="33:36">
      <c r="AG34237" s="5"/>
      <c r="AJ34237" s="4"/>
    </row>
    <row r="34238" spans="33:36">
      <c r="AG34238" s="5"/>
      <c r="AJ34238" s="4"/>
    </row>
    <row r="34239" spans="33:36">
      <c r="AG34239" s="5"/>
      <c r="AJ34239" s="4"/>
    </row>
    <row r="34240" spans="33:36">
      <c r="AG34240" s="5"/>
      <c r="AJ34240" s="4"/>
    </row>
    <row r="34241" spans="33:36">
      <c r="AG34241" s="5"/>
      <c r="AJ34241" s="4"/>
    </row>
    <row r="34242" spans="33:36">
      <c r="AG34242" s="5"/>
      <c r="AJ34242" s="4"/>
    </row>
    <row r="34243" spans="33:36">
      <c r="AG34243" s="5"/>
      <c r="AJ34243" s="4"/>
    </row>
    <row r="34244" spans="33:36">
      <c r="AG34244" s="5"/>
      <c r="AJ34244" s="4"/>
    </row>
    <row r="34245" spans="33:36">
      <c r="AG34245" s="5"/>
      <c r="AJ34245" s="4"/>
    </row>
    <row r="34246" spans="33:36">
      <c r="AG34246" s="5"/>
      <c r="AJ34246" s="4"/>
    </row>
    <row r="34247" spans="33:36">
      <c r="AG34247" s="5"/>
      <c r="AJ34247" s="4"/>
    </row>
    <row r="34248" spans="33:36">
      <c r="AG34248" s="5"/>
      <c r="AJ34248" s="4"/>
    </row>
    <row r="34249" spans="33:36">
      <c r="AG34249" s="5"/>
      <c r="AJ34249" s="4"/>
    </row>
    <row r="34250" spans="33:36">
      <c r="AG34250" s="5"/>
      <c r="AJ34250" s="4"/>
    </row>
    <row r="34251" spans="33:36">
      <c r="AG34251" s="5"/>
      <c r="AJ34251" s="4"/>
    </row>
    <row r="34252" spans="33:36">
      <c r="AG34252" s="5"/>
      <c r="AJ34252" s="4"/>
    </row>
    <row r="34253" spans="33:36">
      <c r="AG34253" s="5"/>
      <c r="AJ34253" s="4"/>
    </row>
    <row r="34254" spans="33:36">
      <c r="AG34254" s="5"/>
      <c r="AJ34254" s="4"/>
    </row>
    <row r="34255" spans="33:36">
      <c r="AG34255" s="5"/>
      <c r="AJ34255" s="4"/>
    </row>
    <row r="34256" spans="33:36">
      <c r="AG34256" s="5"/>
      <c r="AJ34256" s="4"/>
    </row>
    <row r="34257" spans="33:36">
      <c r="AG34257" s="5"/>
      <c r="AJ34257" s="4"/>
    </row>
    <row r="34258" spans="33:36">
      <c r="AG34258" s="5"/>
      <c r="AJ34258" s="4"/>
    </row>
    <row r="34259" spans="33:36">
      <c r="AG34259" s="5"/>
      <c r="AJ34259" s="4"/>
    </row>
    <row r="34260" spans="33:36">
      <c r="AG34260" s="5"/>
      <c r="AJ34260" s="4"/>
    </row>
    <row r="34261" spans="33:36">
      <c r="AG34261" s="5"/>
      <c r="AJ34261" s="4"/>
    </row>
    <row r="34262" spans="33:36">
      <c r="AG34262" s="5"/>
      <c r="AJ34262" s="4"/>
    </row>
    <row r="34263" spans="33:36">
      <c r="AG34263" s="5"/>
      <c r="AJ34263" s="4"/>
    </row>
    <row r="34264" spans="33:36">
      <c r="AG34264" s="5"/>
      <c r="AJ34264" s="4"/>
    </row>
    <row r="34265" spans="33:36">
      <c r="AG34265" s="5"/>
      <c r="AJ34265" s="4"/>
    </row>
    <row r="34266" spans="33:36">
      <c r="AG34266" s="5"/>
      <c r="AJ34266" s="4"/>
    </row>
    <row r="34267" spans="33:36">
      <c r="AG34267" s="5"/>
      <c r="AJ34267" s="4"/>
    </row>
    <row r="34268" spans="33:36">
      <c r="AG34268" s="5"/>
      <c r="AJ34268" s="4"/>
    </row>
    <row r="34269" spans="33:36">
      <c r="AG34269" s="5"/>
      <c r="AJ34269" s="4"/>
    </row>
    <row r="34270" spans="33:36">
      <c r="AG34270" s="5"/>
      <c r="AJ34270" s="4"/>
    </row>
    <row r="34271" spans="33:36">
      <c r="AG34271" s="5"/>
      <c r="AJ34271" s="4"/>
    </row>
    <row r="34272" spans="33:36">
      <c r="AG34272" s="5"/>
      <c r="AJ34272" s="4"/>
    </row>
    <row r="34273" spans="33:36">
      <c r="AG34273" s="5"/>
      <c r="AJ34273" s="4"/>
    </row>
    <row r="34274" spans="33:36">
      <c r="AG34274" s="5"/>
      <c r="AJ34274" s="4"/>
    </row>
    <row r="34275" spans="33:36">
      <c r="AG34275" s="5"/>
      <c r="AJ34275" s="4"/>
    </row>
    <row r="34276" spans="33:36">
      <c r="AG34276" s="5"/>
      <c r="AJ34276" s="4"/>
    </row>
    <row r="34277" spans="33:36">
      <c r="AG34277" s="5"/>
      <c r="AJ34277" s="4"/>
    </row>
    <row r="34278" spans="33:36">
      <c r="AG34278" s="5"/>
      <c r="AJ34278" s="4"/>
    </row>
    <row r="34279" spans="33:36">
      <c r="AG34279" s="5"/>
      <c r="AJ34279" s="4"/>
    </row>
    <row r="34280" spans="33:36">
      <c r="AG34280" s="5"/>
      <c r="AJ34280" s="4"/>
    </row>
    <row r="34281" spans="33:36">
      <c r="AG34281" s="5"/>
      <c r="AJ34281" s="4"/>
    </row>
    <row r="34282" spans="33:36">
      <c r="AG34282" s="5"/>
      <c r="AJ34282" s="4"/>
    </row>
    <row r="34283" spans="33:36">
      <c r="AG34283" s="5"/>
      <c r="AJ34283" s="4"/>
    </row>
    <row r="34284" spans="33:36">
      <c r="AG34284" s="5"/>
      <c r="AJ34284" s="4"/>
    </row>
    <row r="34285" spans="33:36">
      <c r="AG34285" s="5"/>
      <c r="AJ34285" s="4"/>
    </row>
    <row r="34286" spans="33:36">
      <c r="AG34286" s="5"/>
      <c r="AJ34286" s="4"/>
    </row>
    <row r="34287" spans="33:36">
      <c r="AG34287" s="5"/>
      <c r="AJ34287" s="4"/>
    </row>
    <row r="34288" spans="33:36">
      <c r="AG34288" s="5"/>
      <c r="AJ34288" s="4"/>
    </row>
    <row r="34289" spans="33:36">
      <c r="AG34289" s="5"/>
      <c r="AJ34289" s="4"/>
    </row>
    <row r="34290" spans="33:36">
      <c r="AG34290" s="5"/>
      <c r="AJ34290" s="4"/>
    </row>
    <row r="34291" spans="33:36">
      <c r="AG34291" s="5"/>
      <c r="AJ34291" s="4"/>
    </row>
    <row r="34292" spans="33:36">
      <c r="AG34292" s="5"/>
      <c r="AJ34292" s="4"/>
    </row>
    <row r="34293" spans="33:36">
      <c r="AG34293" s="5"/>
      <c r="AJ34293" s="4"/>
    </row>
    <row r="34294" spans="33:36">
      <c r="AG34294" s="5"/>
      <c r="AJ34294" s="4"/>
    </row>
    <row r="34295" spans="33:36">
      <c r="AG34295" s="5"/>
      <c r="AJ34295" s="4"/>
    </row>
    <row r="34296" spans="33:36">
      <c r="AG34296" s="5"/>
      <c r="AJ34296" s="4"/>
    </row>
    <row r="34297" spans="33:36">
      <c r="AG34297" s="5"/>
      <c r="AJ34297" s="4"/>
    </row>
    <row r="34298" spans="33:36">
      <c r="AG34298" s="5"/>
      <c r="AJ34298" s="4"/>
    </row>
    <row r="34299" spans="33:36">
      <c r="AG34299" s="5"/>
      <c r="AJ34299" s="4"/>
    </row>
    <row r="34300" spans="33:36">
      <c r="AG34300" s="5"/>
      <c r="AJ34300" s="4"/>
    </row>
    <row r="34301" spans="33:36">
      <c r="AG34301" s="5"/>
      <c r="AJ34301" s="4"/>
    </row>
    <row r="34302" spans="33:36">
      <c r="AG34302" s="5"/>
      <c r="AJ34302" s="4"/>
    </row>
    <row r="34303" spans="33:36">
      <c r="AG34303" s="5"/>
      <c r="AJ34303" s="4"/>
    </row>
    <row r="34304" spans="33:36">
      <c r="AG34304" s="5"/>
      <c r="AJ34304" s="4"/>
    </row>
    <row r="34305" spans="33:36">
      <c r="AG34305" s="5"/>
      <c r="AJ34305" s="4"/>
    </row>
    <row r="34306" spans="33:36">
      <c r="AG34306" s="5"/>
      <c r="AJ34306" s="4"/>
    </row>
    <row r="34307" spans="33:36">
      <c r="AG34307" s="5"/>
      <c r="AJ34307" s="4"/>
    </row>
    <row r="34308" spans="33:36">
      <c r="AG34308" s="5"/>
      <c r="AJ34308" s="4"/>
    </row>
    <row r="34309" spans="33:36">
      <c r="AG34309" s="5"/>
      <c r="AJ34309" s="4"/>
    </row>
    <row r="34310" spans="33:36">
      <c r="AG34310" s="5"/>
      <c r="AJ34310" s="4"/>
    </row>
    <row r="34311" spans="33:36">
      <c r="AG34311" s="5"/>
      <c r="AJ34311" s="4"/>
    </row>
    <row r="34312" spans="33:36">
      <c r="AG34312" s="5"/>
      <c r="AJ34312" s="4"/>
    </row>
    <row r="34313" spans="33:36">
      <c r="AG34313" s="5"/>
      <c r="AJ34313" s="4"/>
    </row>
    <row r="34314" spans="33:36">
      <c r="AG34314" s="5"/>
      <c r="AJ34314" s="4"/>
    </row>
    <row r="34315" spans="33:36">
      <c r="AG34315" s="5"/>
      <c r="AJ34315" s="4"/>
    </row>
    <row r="34316" spans="33:36">
      <c r="AG34316" s="5"/>
      <c r="AJ34316" s="4"/>
    </row>
    <row r="34317" spans="33:36">
      <c r="AG34317" s="5"/>
      <c r="AJ34317" s="4"/>
    </row>
    <row r="34318" spans="33:36">
      <c r="AG34318" s="5"/>
      <c r="AJ34318" s="4"/>
    </row>
    <row r="34319" spans="33:36">
      <c r="AG34319" s="5"/>
      <c r="AJ34319" s="4"/>
    </row>
    <row r="34320" spans="33:36">
      <c r="AG34320" s="5"/>
      <c r="AJ34320" s="4"/>
    </row>
    <row r="34321" spans="33:36">
      <c r="AG34321" s="5"/>
      <c r="AJ34321" s="4"/>
    </row>
    <row r="34322" spans="33:36">
      <c r="AG34322" s="5"/>
      <c r="AJ34322" s="4"/>
    </row>
    <row r="34323" spans="33:36">
      <c r="AG34323" s="5"/>
      <c r="AJ34323" s="4"/>
    </row>
    <row r="34324" spans="33:36">
      <c r="AG34324" s="5"/>
      <c r="AJ34324" s="4"/>
    </row>
    <row r="34325" spans="33:36">
      <c r="AG34325" s="5"/>
      <c r="AJ34325" s="4"/>
    </row>
    <row r="34326" spans="33:36">
      <c r="AG34326" s="5"/>
      <c r="AJ34326" s="4"/>
    </row>
    <row r="34327" spans="33:36">
      <c r="AG34327" s="5"/>
      <c r="AJ34327" s="4"/>
    </row>
    <row r="34328" spans="33:36">
      <c r="AG34328" s="5"/>
      <c r="AJ34328" s="4"/>
    </row>
    <row r="34329" spans="33:36">
      <c r="AG34329" s="5"/>
      <c r="AJ34329" s="4"/>
    </row>
    <row r="34330" spans="33:36">
      <c r="AG34330" s="5"/>
      <c r="AJ34330" s="4"/>
    </row>
    <row r="34331" spans="33:36">
      <c r="AG34331" s="5"/>
      <c r="AJ34331" s="4"/>
    </row>
    <row r="34332" spans="33:36">
      <c r="AG34332" s="5"/>
      <c r="AJ34332" s="4"/>
    </row>
    <row r="34333" spans="33:36">
      <c r="AG34333" s="5"/>
      <c r="AJ34333" s="4"/>
    </row>
    <row r="34334" spans="33:36">
      <c r="AG34334" s="5"/>
      <c r="AJ34334" s="4"/>
    </row>
    <row r="34335" spans="33:36">
      <c r="AG34335" s="5"/>
      <c r="AJ34335" s="4"/>
    </row>
    <row r="34336" spans="33:36">
      <c r="AG34336" s="5"/>
      <c r="AJ34336" s="4"/>
    </row>
    <row r="34337" spans="33:36">
      <c r="AG34337" s="5"/>
      <c r="AJ34337" s="4"/>
    </row>
    <row r="34338" spans="33:36">
      <c r="AG34338" s="5"/>
      <c r="AJ34338" s="4"/>
    </row>
    <row r="34339" spans="33:36">
      <c r="AG34339" s="5"/>
      <c r="AJ34339" s="4"/>
    </row>
    <row r="34340" spans="33:36">
      <c r="AG34340" s="5"/>
      <c r="AJ34340" s="4"/>
    </row>
    <row r="34341" spans="33:36">
      <c r="AG34341" s="5"/>
      <c r="AJ34341" s="4"/>
    </row>
    <row r="34342" spans="33:36">
      <c r="AG34342" s="5"/>
      <c r="AJ34342" s="4"/>
    </row>
    <row r="34343" spans="33:36">
      <c r="AG34343" s="5"/>
      <c r="AJ34343" s="4"/>
    </row>
    <row r="34344" spans="33:36">
      <c r="AG34344" s="5"/>
      <c r="AJ34344" s="4"/>
    </row>
    <row r="34345" spans="33:36">
      <c r="AG34345" s="5"/>
      <c r="AJ34345" s="4"/>
    </row>
    <row r="34346" spans="33:36">
      <c r="AG34346" s="5"/>
      <c r="AJ34346" s="4"/>
    </row>
    <row r="34347" spans="33:36">
      <c r="AG34347" s="5"/>
      <c r="AJ34347" s="4"/>
    </row>
    <row r="34348" spans="33:36">
      <c r="AG34348" s="5"/>
      <c r="AJ34348" s="4"/>
    </row>
    <row r="34349" spans="33:36">
      <c r="AG34349" s="5"/>
      <c r="AJ34349" s="4"/>
    </row>
    <row r="34350" spans="33:36">
      <c r="AG34350" s="5"/>
      <c r="AJ34350" s="4"/>
    </row>
    <row r="34351" spans="33:36">
      <c r="AG34351" s="5"/>
      <c r="AJ34351" s="4"/>
    </row>
    <row r="34352" spans="33:36">
      <c r="AG34352" s="5"/>
      <c r="AJ34352" s="4"/>
    </row>
    <row r="34353" spans="33:36">
      <c r="AG34353" s="5"/>
      <c r="AJ34353" s="4"/>
    </row>
    <row r="34354" spans="33:36">
      <c r="AG34354" s="5"/>
      <c r="AJ34354" s="4"/>
    </row>
    <row r="34355" spans="33:36">
      <c r="AG34355" s="5"/>
      <c r="AJ34355" s="4"/>
    </row>
    <row r="34356" spans="33:36">
      <c r="AG34356" s="5"/>
      <c r="AJ34356" s="4"/>
    </row>
    <row r="34357" spans="33:36">
      <c r="AG34357" s="5"/>
      <c r="AJ34357" s="4"/>
    </row>
    <row r="34358" spans="33:36">
      <c r="AG34358" s="5"/>
      <c r="AJ34358" s="4"/>
    </row>
    <row r="34359" spans="33:36">
      <c r="AG34359" s="5"/>
      <c r="AJ34359" s="4"/>
    </row>
    <row r="34360" spans="33:36">
      <c r="AG34360" s="5"/>
      <c r="AJ34360" s="4"/>
    </row>
    <row r="34361" spans="33:36">
      <c r="AG34361" s="5"/>
      <c r="AJ34361" s="4"/>
    </row>
    <row r="34362" spans="33:36">
      <c r="AG34362" s="5"/>
      <c r="AJ34362" s="4"/>
    </row>
    <row r="34363" spans="33:36">
      <c r="AG34363" s="5"/>
      <c r="AJ34363" s="4"/>
    </row>
    <row r="34364" spans="33:36">
      <c r="AG34364" s="5"/>
      <c r="AJ34364" s="4"/>
    </row>
    <row r="34365" spans="33:36">
      <c r="AG34365" s="5"/>
      <c r="AJ34365" s="4"/>
    </row>
    <row r="34366" spans="33:36">
      <c r="AG34366" s="5"/>
      <c r="AJ34366" s="4"/>
    </row>
    <row r="34367" spans="33:36">
      <c r="AG34367" s="5"/>
      <c r="AJ34367" s="4"/>
    </row>
    <row r="34368" spans="33:36">
      <c r="AG34368" s="5"/>
      <c r="AJ34368" s="4"/>
    </row>
    <row r="34369" spans="33:36">
      <c r="AG34369" s="5"/>
      <c r="AJ34369" s="4"/>
    </row>
    <row r="34370" spans="33:36">
      <c r="AG34370" s="5"/>
      <c r="AJ34370" s="4"/>
    </row>
    <row r="34371" spans="33:36">
      <c r="AG34371" s="5"/>
      <c r="AJ34371" s="4"/>
    </row>
    <row r="34372" spans="33:36">
      <c r="AG34372" s="5"/>
      <c r="AJ34372" s="4"/>
    </row>
    <row r="34373" spans="33:36">
      <c r="AG34373" s="5"/>
      <c r="AJ34373" s="4"/>
    </row>
    <row r="34374" spans="33:36">
      <c r="AG34374" s="5"/>
      <c r="AJ34374" s="4"/>
    </row>
    <row r="34375" spans="33:36">
      <c r="AG34375" s="5"/>
      <c r="AJ34375" s="4"/>
    </row>
    <row r="34376" spans="33:36">
      <c r="AG34376" s="5"/>
      <c r="AJ34376" s="4"/>
    </row>
    <row r="34377" spans="33:36">
      <c r="AG34377" s="5"/>
      <c r="AJ34377" s="4"/>
    </row>
    <row r="34378" spans="33:36">
      <c r="AG34378" s="5"/>
      <c r="AJ34378" s="4"/>
    </row>
    <row r="34379" spans="33:36">
      <c r="AG34379" s="5"/>
      <c r="AJ34379" s="4"/>
    </row>
    <row r="34380" spans="33:36">
      <c r="AG34380" s="5"/>
      <c r="AJ34380" s="4"/>
    </row>
    <row r="34381" spans="33:36">
      <c r="AG34381" s="5"/>
      <c r="AJ34381" s="4"/>
    </row>
    <row r="34382" spans="33:36">
      <c r="AG34382" s="5"/>
      <c r="AJ34382" s="4"/>
    </row>
    <row r="34383" spans="33:36">
      <c r="AG34383" s="5"/>
      <c r="AJ34383" s="4"/>
    </row>
    <row r="34384" spans="33:36">
      <c r="AG34384" s="5"/>
      <c r="AJ34384" s="4"/>
    </row>
    <row r="34385" spans="33:36">
      <c r="AG34385" s="5"/>
      <c r="AJ34385" s="4"/>
    </row>
    <row r="34386" spans="33:36">
      <c r="AG34386" s="5"/>
      <c r="AJ34386" s="4"/>
    </row>
    <row r="34387" spans="33:36">
      <c r="AG34387" s="5"/>
      <c r="AJ34387" s="4"/>
    </row>
    <row r="34388" spans="33:36">
      <c r="AG34388" s="5"/>
      <c r="AJ34388" s="4"/>
    </row>
    <row r="34389" spans="33:36">
      <c r="AG34389" s="5"/>
      <c r="AJ34389" s="4"/>
    </row>
    <row r="34390" spans="33:36">
      <c r="AG34390" s="5"/>
      <c r="AJ34390" s="4"/>
    </row>
    <row r="34391" spans="33:36">
      <c r="AG34391" s="5"/>
      <c r="AJ34391" s="4"/>
    </row>
    <row r="34392" spans="33:36">
      <c r="AG34392" s="5"/>
      <c r="AJ34392" s="4"/>
    </row>
    <row r="34393" spans="33:36">
      <c r="AG34393" s="5"/>
      <c r="AJ34393" s="4"/>
    </row>
    <row r="34394" spans="33:36">
      <c r="AG34394" s="5"/>
      <c r="AJ34394" s="4"/>
    </row>
    <row r="34395" spans="33:36">
      <c r="AG34395" s="5"/>
      <c r="AJ34395" s="4"/>
    </row>
    <row r="34396" spans="33:36">
      <c r="AG34396" s="5"/>
      <c r="AJ34396" s="4"/>
    </row>
    <row r="34397" spans="33:36">
      <c r="AG34397" s="5"/>
      <c r="AJ34397" s="4"/>
    </row>
    <row r="34398" spans="33:36">
      <c r="AG34398" s="5"/>
      <c r="AJ34398" s="4"/>
    </row>
    <row r="34399" spans="33:36">
      <c r="AG34399" s="5"/>
      <c r="AJ34399" s="4"/>
    </row>
    <row r="34400" spans="33:36">
      <c r="AG34400" s="5"/>
      <c r="AJ34400" s="4"/>
    </row>
    <row r="34401" spans="33:36">
      <c r="AG34401" s="5"/>
      <c r="AJ34401" s="4"/>
    </row>
    <row r="34402" spans="33:36">
      <c r="AG34402" s="5"/>
      <c r="AJ34402" s="4"/>
    </row>
    <row r="34403" spans="33:36">
      <c r="AG34403" s="5"/>
      <c r="AJ34403" s="4"/>
    </row>
    <row r="34404" spans="33:36">
      <c r="AG34404" s="5"/>
      <c r="AJ34404" s="4"/>
    </row>
    <row r="34405" spans="33:36">
      <c r="AG34405" s="5"/>
      <c r="AJ34405" s="4"/>
    </row>
    <row r="34406" spans="33:36">
      <c r="AG34406" s="5"/>
      <c r="AJ34406" s="4"/>
    </row>
    <row r="34407" spans="33:36">
      <c r="AG34407" s="5"/>
      <c r="AJ34407" s="4"/>
    </row>
    <row r="34408" spans="33:36">
      <c r="AG34408" s="5"/>
      <c r="AJ34408" s="4"/>
    </row>
    <row r="34409" spans="33:36">
      <c r="AG34409" s="5"/>
      <c r="AJ34409" s="4"/>
    </row>
    <row r="34410" spans="33:36">
      <c r="AG34410" s="5"/>
      <c r="AJ34410" s="4"/>
    </row>
    <row r="34411" spans="33:36">
      <c r="AG34411" s="5"/>
      <c r="AJ34411" s="4"/>
    </row>
    <row r="34412" spans="33:36">
      <c r="AG34412" s="5"/>
      <c r="AJ34412" s="4"/>
    </row>
    <row r="34413" spans="33:36">
      <c r="AG34413" s="5"/>
      <c r="AJ34413" s="4"/>
    </row>
    <row r="34414" spans="33:36">
      <c r="AG34414" s="5"/>
      <c r="AJ34414" s="4"/>
    </row>
    <row r="34415" spans="33:36">
      <c r="AG34415" s="5"/>
      <c r="AJ34415" s="4"/>
    </row>
    <row r="34416" spans="33:36">
      <c r="AG34416" s="5"/>
      <c r="AJ34416" s="4"/>
    </row>
    <row r="34417" spans="33:36">
      <c r="AG34417" s="5"/>
      <c r="AJ34417" s="4"/>
    </row>
    <row r="34418" spans="33:36">
      <c r="AG34418" s="5"/>
      <c r="AJ34418" s="4"/>
    </row>
    <row r="34419" spans="33:36">
      <c r="AG34419" s="5"/>
      <c r="AJ34419" s="4"/>
    </row>
    <row r="34420" spans="33:36">
      <c r="AG34420" s="5"/>
      <c r="AJ34420" s="4"/>
    </row>
    <row r="34421" spans="33:36">
      <c r="AG34421" s="5"/>
      <c r="AJ34421" s="4"/>
    </row>
    <row r="34422" spans="33:36">
      <c r="AG34422" s="5"/>
      <c r="AJ34422" s="4"/>
    </row>
    <row r="34423" spans="33:36">
      <c r="AG34423" s="5"/>
      <c r="AJ34423" s="4"/>
    </row>
    <row r="34424" spans="33:36">
      <c r="AG34424" s="5"/>
      <c r="AJ34424" s="4"/>
    </row>
    <row r="34425" spans="33:36">
      <c r="AG34425" s="5"/>
      <c r="AJ34425" s="4"/>
    </row>
    <row r="34426" spans="33:36">
      <c r="AG34426" s="5"/>
      <c r="AJ34426" s="4"/>
    </row>
    <row r="34427" spans="33:36">
      <c r="AG34427" s="5"/>
      <c r="AJ34427" s="4"/>
    </row>
    <row r="34428" spans="33:36">
      <c r="AG34428" s="5"/>
      <c r="AJ34428" s="4"/>
    </row>
    <row r="34429" spans="33:36">
      <c r="AG34429" s="5"/>
      <c r="AJ34429" s="4"/>
    </row>
    <row r="34430" spans="33:36">
      <c r="AG34430" s="5"/>
      <c r="AJ34430" s="4"/>
    </row>
    <row r="34431" spans="33:36">
      <c r="AG34431" s="5"/>
      <c r="AJ34431" s="4"/>
    </row>
    <row r="34432" spans="33:36">
      <c r="AG34432" s="5"/>
      <c r="AJ34432" s="4"/>
    </row>
    <row r="34433" spans="33:36">
      <c r="AG34433" s="5"/>
      <c r="AJ34433" s="4"/>
    </row>
    <row r="34434" spans="33:36">
      <c r="AG34434" s="5"/>
      <c r="AJ34434" s="4"/>
    </row>
    <row r="34435" spans="33:36">
      <c r="AG34435" s="5"/>
      <c r="AJ34435" s="4"/>
    </row>
    <row r="34436" spans="33:36">
      <c r="AG34436" s="5"/>
      <c r="AJ34436" s="4"/>
    </row>
    <row r="34437" spans="33:36">
      <c r="AG34437" s="5"/>
      <c r="AJ34437" s="4"/>
    </row>
    <row r="34438" spans="33:36">
      <c r="AG34438" s="5"/>
      <c r="AJ34438" s="4"/>
    </row>
    <row r="34439" spans="33:36">
      <c r="AG34439" s="5"/>
      <c r="AJ34439" s="4"/>
    </row>
    <row r="34440" spans="33:36">
      <c r="AG34440" s="5"/>
      <c r="AJ34440" s="4"/>
    </row>
    <row r="34441" spans="33:36">
      <c r="AG34441" s="5"/>
      <c r="AJ34441" s="4"/>
    </row>
    <row r="34442" spans="33:36">
      <c r="AG34442" s="5"/>
      <c r="AJ34442" s="4"/>
    </row>
    <row r="34443" spans="33:36">
      <c r="AG34443" s="5"/>
      <c r="AJ34443" s="4"/>
    </row>
    <row r="34444" spans="33:36">
      <c r="AG34444" s="5"/>
      <c r="AJ34444" s="4"/>
    </row>
    <row r="34445" spans="33:36">
      <c r="AG34445" s="5"/>
      <c r="AJ34445" s="4"/>
    </row>
    <row r="34446" spans="33:36">
      <c r="AG34446" s="5"/>
      <c r="AJ34446" s="4"/>
    </row>
    <row r="34447" spans="33:36">
      <c r="AG34447" s="5"/>
      <c r="AJ34447" s="4"/>
    </row>
    <row r="34448" spans="33:36">
      <c r="AG34448" s="5"/>
      <c r="AJ34448" s="4"/>
    </row>
    <row r="34449" spans="33:36">
      <c r="AG34449" s="5"/>
      <c r="AJ34449" s="4"/>
    </row>
    <row r="34450" spans="33:36">
      <c r="AG34450" s="5"/>
      <c r="AJ34450" s="4"/>
    </row>
    <row r="34451" spans="33:36">
      <c r="AG34451" s="5"/>
      <c r="AJ34451" s="4"/>
    </row>
    <row r="34452" spans="33:36">
      <c r="AG34452" s="5"/>
      <c r="AJ34452" s="4"/>
    </row>
    <row r="34453" spans="33:36">
      <c r="AG34453" s="5"/>
      <c r="AJ34453" s="4"/>
    </row>
    <row r="34454" spans="33:36">
      <c r="AG34454" s="5"/>
      <c r="AJ34454" s="4"/>
    </row>
    <row r="34455" spans="33:36">
      <c r="AG34455" s="5"/>
      <c r="AJ34455" s="4"/>
    </row>
    <row r="34456" spans="33:36">
      <c r="AG34456" s="5"/>
      <c r="AJ34456" s="4"/>
    </row>
    <row r="34457" spans="33:36">
      <c r="AG34457" s="5"/>
      <c r="AJ34457" s="4"/>
    </row>
    <row r="34458" spans="33:36">
      <c r="AG34458" s="5"/>
      <c r="AJ34458" s="4"/>
    </row>
    <row r="34459" spans="33:36">
      <c r="AG34459" s="5"/>
      <c r="AJ34459" s="4"/>
    </row>
    <row r="34460" spans="33:36">
      <c r="AG34460" s="5"/>
      <c r="AJ34460" s="4"/>
    </row>
    <row r="34461" spans="33:36">
      <c r="AG34461" s="5"/>
      <c r="AJ34461" s="4"/>
    </row>
    <row r="34462" spans="33:36">
      <c r="AG34462" s="5"/>
      <c r="AJ34462" s="4"/>
    </row>
    <row r="34463" spans="33:36">
      <c r="AG34463" s="5"/>
      <c r="AJ34463" s="4"/>
    </row>
    <row r="34464" spans="33:36">
      <c r="AG34464" s="5"/>
      <c r="AJ34464" s="4"/>
    </row>
    <row r="34465" spans="33:36">
      <c r="AG34465" s="5"/>
      <c r="AJ34465" s="4"/>
    </row>
    <row r="34466" spans="33:36">
      <c r="AG34466" s="5"/>
      <c r="AJ34466" s="4"/>
    </row>
    <row r="34467" spans="33:36">
      <c r="AG34467" s="5"/>
      <c r="AJ34467" s="4"/>
    </row>
    <row r="34468" spans="33:36">
      <c r="AG34468" s="5"/>
      <c r="AJ34468" s="4"/>
    </row>
    <row r="34469" spans="33:36">
      <c r="AG34469" s="5"/>
      <c r="AJ34469" s="4"/>
    </row>
    <row r="34470" spans="33:36">
      <c r="AG34470" s="5"/>
      <c r="AJ34470" s="4"/>
    </row>
    <row r="34471" spans="33:36">
      <c r="AG34471" s="5"/>
      <c r="AJ34471" s="4"/>
    </row>
    <row r="34472" spans="33:36">
      <c r="AG34472" s="5"/>
      <c r="AJ34472" s="4"/>
    </row>
    <row r="34473" spans="33:36">
      <c r="AG34473" s="5"/>
      <c r="AJ34473" s="4"/>
    </row>
    <row r="34474" spans="33:36">
      <c r="AG34474" s="5"/>
      <c r="AJ34474" s="4"/>
    </row>
    <row r="34475" spans="33:36">
      <c r="AG34475" s="5"/>
      <c r="AJ34475" s="4"/>
    </row>
    <row r="34476" spans="33:36">
      <c r="AG34476" s="5"/>
      <c r="AJ34476" s="4"/>
    </row>
    <row r="34477" spans="33:36">
      <c r="AG34477" s="5"/>
      <c r="AJ34477" s="4"/>
    </row>
    <row r="34478" spans="33:36">
      <c r="AG34478" s="5"/>
      <c r="AJ34478" s="4"/>
    </row>
    <row r="34479" spans="33:36">
      <c r="AG34479" s="5"/>
      <c r="AJ34479" s="4"/>
    </row>
    <row r="34480" spans="33:36">
      <c r="AG34480" s="5"/>
      <c r="AJ34480" s="4"/>
    </row>
    <row r="34481" spans="33:36">
      <c r="AG34481" s="5"/>
      <c r="AJ34481" s="4"/>
    </row>
    <row r="34482" spans="33:36">
      <c r="AG34482" s="5"/>
      <c r="AJ34482" s="4"/>
    </row>
    <row r="34483" spans="33:36">
      <c r="AG34483" s="5"/>
      <c r="AJ34483" s="4"/>
    </row>
    <row r="34484" spans="33:36">
      <c r="AG34484" s="5"/>
      <c r="AJ34484" s="4"/>
    </row>
    <row r="34485" spans="33:36">
      <c r="AG34485" s="5"/>
      <c r="AJ34485" s="4"/>
    </row>
    <row r="34486" spans="33:36">
      <c r="AG34486" s="5"/>
      <c r="AJ34486" s="4"/>
    </row>
    <row r="34487" spans="33:36">
      <c r="AG34487" s="5"/>
      <c r="AJ34487" s="4"/>
    </row>
    <row r="34488" spans="33:36">
      <c r="AG34488" s="5"/>
      <c r="AJ34488" s="4"/>
    </row>
    <row r="34489" spans="33:36">
      <c r="AG34489" s="5"/>
      <c r="AJ34489" s="4"/>
    </row>
    <row r="34490" spans="33:36">
      <c r="AG34490" s="5"/>
      <c r="AJ34490" s="4"/>
    </row>
    <row r="34491" spans="33:36">
      <c r="AG34491" s="5"/>
      <c r="AJ34491" s="4"/>
    </row>
    <row r="34492" spans="33:36">
      <c r="AG34492" s="5"/>
      <c r="AJ34492" s="4"/>
    </row>
    <row r="34493" spans="33:36">
      <c r="AG34493" s="5"/>
      <c r="AJ34493" s="4"/>
    </row>
    <row r="34494" spans="33:36">
      <c r="AG34494" s="5"/>
      <c r="AJ34494" s="4"/>
    </row>
    <row r="34495" spans="33:36">
      <c r="AG34495" s="5"/>
      <c r="AJ34495" s="4"/>
    </row>
    <row r="34496" spans="33:36">
      <c r="AG34496" s="5"/>
      <c r="AJ34496" s="4"/>
    </row>
    <row r="34497" spans="33:36">
      <c r="AG34497" s="5"/>
      <c r="AJ34497" s="4"/>
    </row>
    <row r="34498" spans="33:36">
      <c r="AG34498" s="5"/>
      <c r="AJ34498" s="4"/>
    </row>
    <row r="34499" spans="33:36">
      <c r="AG34499" s="5"/>
      <c r="AJ34499" s="4"/>
    </row>
    <row r="34500" spans="33:36">
      <c r="AG34500" s="5"/>
      <c r="AJ34500" s="4"/>
    </row>
    <row r="34501" spans="33:36">
      <c r="AG34501" s="5"/>
      <c r="AJ34501" s="4"/>
    </row>
    <row r="34502" spans="33:36">
      <c r="AG34502" s="5"/>
      <c r="AJ34502" s="4"/>
    </row>
    <row r="34503" spans="33:36">
      <c r="AG34503" s="5"/>
      <c r="AJ34503" s="4"/>
    </row>
    <row r="34504" spans="33:36">
      <c r="AG34504" s="5"/>
      <c r="AJ34504" s="4"/>
    </row>
    <row r="34505" spans="33:36">
      <c r="AG34505" s="5"/>
      <c r="AJ34505" s="4"/>
    </row>
    <row r="34506" spans="33:36">
      <c r="AG34506" s="5"/>
      <c r="AJ34506" s="4"/>
    </row>
    <row r="34507" spans="33:36">
      <c r="AG34507" s="5"/>
      <c r="AJ34507" s="4"/>
    </row>
    <row r="34508" spans="33:36">
      <c r="AG34508" s="5"/>
      <c r="AJ34508" s="4"/>
    </row>
    <row r="34509" spans="33:36">
      <c r="AG34509" s="5"/>
      <c r="AJ34509" s="4"/>
    </row>
    <row r="34510" spans="33:36">
      <c r="AG34510" s="5"/>
      <c r="AJ34510" s="4"/>
    </row>
    <row r="34511" spans="33:36">
      <c r="AG34511" s="5"/>
      <c r="AJ34511" s="4"/>
    </row>
    <row r="34512" spans="33:36">
      <c r="AG34512" s="5"/>
      <c r="AJ34512" s="4"/>
    </row>
    <row r="34513" spans="33:36">
      <c r="AG34513" s="5"/>
      <c r="AJ34513" s="4"/>
    </row>
    <row r="34514" spans="33:36">
      <c r="AG34514" s="5"/>
      <c r="AJ34514" s="4"/>
    </row>
    <row r="34515" spans="33:36">
      <c r="AG34515" s="5"/>
      <c r="AJ34515" s="4"/>
    </row>
    <row r="34516" spans="33:36">
      <c r="AG34516" s="5"/>
      <c r="AJ34516" s="4"/>
    </row>
    <row r="34517" spans="33:36">
      <c r="AG34517" s="5"/>
      <c r="AJ34517" s="4"/>
    </row>
    <row r="34518" spans="33:36">
      <c r="AG34518" s="5"/>
      <c r="AJ34518" s="4"/>
    </row>
    <row r="34519" spans="33:36">
      <c r="AG34519" s="5"/>
      <c r="AJ34519" s="4"/>
    </row>
    <row r="34520" spans="33:36">
      <c r="AG34520" s="5"/>
      <c r="AJ34520" s="4"/>
    </row>
    <row r="34521" spans="33:36">
      <c r="AG34521" s="5"/>
      <c r="AJ34521" s="4"/>
    </row>
    <row r="34522" spans="33:36">
      <c r="AG34522" s="5"/>
      <c r="AJ34522" s="4"/>
    </row>
    <row r="34523" spans="33:36">
      <c r="AG34523" s="5"/>
      <c r="AJ34523" s="4"/>
    </row>
    <row r="34524" spans="33:36">
      <c r="AG34524" s="5"/>
      <c r="AJ34524" s="4"/>
    </row>
    <row r="34525" spans="33:36">
      <c r="AG34525" s="5"/>
      <c r="AJ34525" s="4"/>
    </row>
    <row r="34526" spans="33:36">
      <c r="AG34526" s="5"/>
      <c r="AJ34526" s="4"/>
    </row>
    <row r="34527" spans="33:36">
      <c r="AG34527" s="5"/>
      <c r="AJ34527" s="4"/>
    </row>
    <row r="34528" spans="33:36">
      <c r="AG34528" s="5"/>
      <c r="AJ34528" s="4"/>
    </row>
    <row r="34529" spans="33:36">
      <c r="AG34529" s="5"/>
      <c r="AJ34529" s="4"/>
    </row>
    <row r="34530" spans="33:36">
      <c r="AG34530" s="5"/>
      <c r="AJ34530" s="4"/>
    </row>
    <row r="34531" spans="33:36">
      <c r="AG34531" s="5"/>
      <c r="AJ34531" s="4"/>
    </row>
    <row r="34532" spans="33:36">
      <c r="AG34532" s="5"/>
      <c r="AJ34532" s="4"/>
    </row>
    <row r="34533" spans="33:36">
      <c r="AG34533" s="5"/>
      <c r="AJ34533" s="4"/>
    </row>
    <row r="34534" spans="33:36">
      <c r="AG34534" s="5"/>
      <c r="AJ34534" s="4"/>
    </row>
    <row r="34535" spans="33:36">
      <c r="AG34535" s="5"/>
      <c r="AJ34535" s="4"/>
    </row>
    <row r="34536" spans="33:36">
      <c r="AG34536" s="5"/>
      <c r="AJ34536" s="4"/>
    </row>
    <row r="34537" spans="33:36">
      <c r="AG34537" s="5"/>
      <c r="AJ34537" s="4"/>
    </row>
    <row r="34538" spans="33:36">
      <c r="AG34538" s="5"/>
      <c r="AJ34538" s="4"/>
    </row>
    <row r="34539" spans="33:36">
      <c r="AG34539" s="5"/>
      <c r="AJ34539" s="4"/>
    </row>
    <row r="34540" spans="33:36">
      <c r="AG34540" s="5"/>
      <c r="AJ34540" s="4"/>
    </row>
    <row r="34541" spans="33:36">
      <c r="AG34541" s="5"/>
      <c r="AJ34541" s="4"/>
    </row>
    <row r="34542" spans="33:36">
      <c r="AG34542" s="5"/>
      <c r="AJ34542" s="4"/>
    </row>
    <row r="34543" spans="33:36">
      <c r="AG34543" s="5"/>
      <c r="AJ34543" s="4"/>
    </row>
    <row r="34544" spans="33:36">
      <c r="AG34544" s="5"/>
      <c r="AJ34544" s="4"/>
    </row>
    <row r="34545" spans="33:36">
      <c r="AG34545" s="5"/>
      <c r="AJ34545" s="4"/>
    </row>
    <row r="34546" spans="33:36">
      <c r="AG34546" s="5"/>
      <c r="AJ34546" s="4"/>
    </row>
    <row r="34547" spans="33:36">
      <c r="AG34547" s="5"/>
      <c r="AJ34547" s="4"/>
    </row>
    <row r="34548" spans="33:36">
      <c r="AG34548" s="5"/>
      <c r="AJ34548" s="4"/>
    </row>
    <row r="34549" spans="33:36">
      <c r="AG34549" s="5"/>
      <c r="AJ34549" s="4"/>
    </row>
    <row r="34550" spans="33:36">
      <c r="AG34550" s="5"/>
      <c r="AJ34550" s="4"/>
    </row>
    <row r="34551" spans="33:36">
      <c r="AG34551" s="5"/>
      <c r="AJ34551" s="4"/>
    </row>
    <row r="34552" spans="33:36">
      <c r="AG34552" s="5"/>
      <c r="AJ34552" s="4"/>
    </row>
    <row r="34553" spans="33:36">
      <c r="AG34553" s="5"/>
      <c r="AJ34553" s="4"/>
    </row>
    <row r="34554" spans="33:36">
      <c r="AG34554" s="5"/>
      <c r="AJ34554" s="4"/>
    </row>
    <row r="34555" spans="33:36">
      <c r="AG34555" s="5"/>
      <c r="AJ34555" s="4"/>
    </row>
    <row r="34556" spans="33:36">
      <c r="AG34556" s="5"/>
      <c r="AJ34556" s="4"/>
    </row>
    <row r="34557" spans="33:36">
      <c r="AG34557" s="5"/>
      <c r="AJ34557" s="4"/>
    </row>
    <row r="34558" spans="33:36">
      <c r="AG34558" s="5"/>
      <c r="AJ34558" s="4"/>
    </row>
    <row r="34559" spans="33:36">
      <c r="AG34559" s="5"/>
      <c r="AJ34559" s="4"/>
    </row>
    <row r="34560" spans="33:36">
      <c r="AG34560" s="5"/>
      <c r="AJ34560" s="4"/>
    </row>
    <row r="34561" spans="33:36">
      <c r="AG34561" s="5"/>
      <c r="AJ34561" s="4"/>
    </row>
    <row r="34562" spans="33:36">
      <c r="AG34562" s="5"/>
      <c r="AJ34562" s="4"/>
    </row>
    <row r="34563" spans="33:36">
      <c r="AG34563" s="5"/>
      <c r="AJ34563" s="4"/>
    </row>
    <row r="34564" spans="33:36">
      <c r="AG34564" s="5"/>
      <c r="AJ34564" s="4"/>
    </row>
    <row r="34565" spans="33:36">
      <c r="AG34565" s="5"/>
      <c r="AJ34565" s="4"/>
    </row>
    <row r="34566" spans="33:36">
      <c r="AG34566" s="5"/>
      <c r="AJ34566" s="4"/>
    </row>
    <row r="34567" spans="33:36">
      <c r="AG34567" s="5"/>
      <c r="AJ34567" s="4"/>
    </row>
    <row r="34568" spans="33:36">
      <c r="AG34568" s="5"/>
      <c r="AJ34568" s="4"/>
    </row>
    <row r="34569" spans="33:36">
      <c r="AG34569" s="5"/>
      <c r="AJ34569" s="4"/>
    </row>
    <row r="34570" spans="33:36">
      <c r="AG34570" s="5"/>
      <c r="AJ34570" s="4"/>
    </row>
    <row r="34571" spans="33:36">
      <c r="AG34571" s="5"/>
      <c r="AJ34571" s="4"/>
    </row>
    <row r="34572" spans="33:36">
      <c r="AG34572" s="5"/>
      <c r="AJ34572" s="4"/>
    </row>
    <row r="34573" spans="33:36">
      <c r="AG34573" s="5"/>
      <c r="AJ34573" s="4"/>
    </row>
    <row r="34574" spans="33:36">
      <c r="AG34574" s="5"/>
      <c r="AJ34574" s="4"/>
    </row>
    <row r="34575" spans="33:36">
      <c r="AG34575" s="5"/>
      <c r="AJ34575" s="4"/>
    </row>
    <row r="34576" spans="33:36">
      <c r="AG34576" s="5"/>
      <c r="AJ34576" s="4"/>
    </row>
    <row r="34577" spans="33:36">
      <c r="AG34577" s="5"/>
      <c r="AJ34577" s="4"/>
    </row>
    <row r="34578" spans="33:36">
      <c r="AG34578" s="5"/>
      <c r="AJ34578" s="4"/>
    </row>
    <row r="34579" spans="33:36">
      <c r="AG34579" s="5"/>
      <c r="AJ34579" s="4"/>
    </row>
    <row r="34580" spans="33:36">
      <c r="AG34580" s="5"/>
      <c r="AJ34580" s="4"/>
    </row>
    <row r="34581" spans="33:36">
      <c r="AG34581" s="5"/>
      <c r="AJ34581" s="4"/>
    </row>
    <row r="34582" spans="33:36">
      <c r="AG34582" s="5"/>
      <c r="AJ34582" s="4"/>
    </row>
    <row r="34583" spans="33:36">
      <c r="AG34583" s="5"/>
      <c r="AJ34583" s="4"/>
    </row>
    <row r="34584" spans="33:36">
      <c r="AG34584" s="5"/>
      <c r="AJ34584" s="4"/>
    </row>
    <row r="34585" spans="33:36">
      <c r="AG34585" s="5"/>
      <c r="AJ34585" s="4"/>
    </row>
    <row r="34586" spans="33:36">
      <c r="AG34586" s="5"/>
      <c r="AJ34586" s="4"/>
    </row>
    <row r="34587" spans="33:36">
      <c r="AG34587" s="5"/>
      <c r="AJ34587" s="4"/>
    </row>
    <row r="34588" spans="33:36">
      <c r="AG34588" s="5"/>
      <c r="AJ34588" s="4"/>
    </row>
    <row r="34589" spans="33:36">
      <c r="AG34589" s="5"/>
      <c r="AJ34589" s="4"/>
    </row>
    <row r="34590" spans="33:36">
      <c r="AG34590" s="5"/>
      <c r="AJ34590" s="4"/>
    </row>
    <row r="34591" spans="33:36">
      <c r="AG34591" s="5"/>
      <c r="AJ34591" s="4"/>
    </row>
    <row r="34592" spans="33:36">
      <c r="AG34592" s="5"/>
      <c r="AJ34592" s="4"/>
    </row>
    <row r="34593" spans="33:36">
      <c r="AG34593" s="5"/>
      <c r="AJ34593" s="4"/>
    </row>
    <row r="34594" spans="33:36">
      <c r="AG34594" s="5"/>
      <c r="AJ34594" s="4"/>
    </row>
    <row r="34595" spans="33:36">
      <c r="AG34595" s="5"/>
      <c r="AJ34595" s="4"/>
    </row>
    <row r="34596" spans="33:36">
      <c r="AG34596" s="5"/>
      <c r="AJ34596" s="4"/>
    </row>
    <row r="34597" spans="33:36">
      <c r="AG34597" s="5"/>
      <c r="AJ34597" s="4"/>
    </row>
    <row r="34598" spans="33:36">
      <c r="AG34598" s="5"/>
      <c r="AJ34598" s="4"/>
    </row>
    <row r="34599" spans="33:36">
      <c r="AG34599" s="5"/>
      <c r="AJ34599" s="4"/>
    </row>
    <row r="34600" spans="33:36">
      <c r="AG34600" s="5"/>
      <c r="AJ34600" s="4"/>
    </row>
    <row r="34601" spans="33:36">
      <c r="AG34601" s="5"/>
      <c r="AJ34601" s="4"/>
    </row>
    <row r="34602" spans="33:36">
      <c r="AG34602" s="5"/>
      <c r="AJ34602" s="4"/>
    </row>
    <row r="34603" spans="33:36">
      <c r="AG34603" s="5"/>
      <c r="AJ34603" s="4"/>
    </row>
    <row r="34604" spans="33:36">
      <c r="AG34604" s="5"/>
      <c r="AJ34604" s="4"/>
    </row>
    <row r="34605" spans="33:36">
      <c r="AG34605" s="5"/>
      <c r="AJ34605" s="4"/>
    </row>
    <row r="34606" spans="33:36">
      <c r="AG34606" s="5"/>
      <c r="AJ34606" s="4"/>
    </row>
    <row r="34607" spans="33:36">
      <c r="AG34607" s="5"/>
      <c r="AJ34607" s="4"/>
    </row>
    <row r="34608" spans="33:36">
      <c r="AG34608" s="5"/>
      <c r="AJ34608" s="4"/>
    </row>
    <row r="34609" spans="33:36">
      <c r="AG34609" s="5"/>
      <c r="AJ34609" s="4"/>
    </row>
    <row r="34610" spans="33:36">
      <c r="AG34610" s="5"/>
      <c r="AJ34610" s="4"/>
    </row>
    <row r="34611" spans="33:36">
      <c r="AG34611" s="5"/>
      <c r="AJ34611" s="4"/>
    </row>
    <row r="34612" spans="33:36">
      <c r="AG34612" s="5"/>
      <c r="AJ34612" s="4"/>
    </row>
    <row r="34613" spans="33:36">
      <c r="AG34613" s="5"/>
      <c r="AJ34613" s="4"/>
    </row>
    <row r="34614" spans="33:36">
      <c r="AG34614" s="5"/>
      <c r="AJ34614" s="4"/>
    </row>
    <row r="34615" spans="33:36">
      <c r="AG34615" s="5"/>
      <c r="AJ34615" s="4"/>
    </row>
    <row r="34616" spans="33:36">
      <c r="AG34616" s="5"/>
      <c r="AJ34616" s="4"/>
    </row>
    <row r="34617" spans="33:36">
      <c r="AG34617" s="5"/>
      <c r="AJ34617" s="4"/>
    </row>
    <row r="34618" spans="33:36">
      <c r="AG34618" s="5"/>
      <c r="AJ34618" s="4"/>
    </row>
    <row r="34619" spans="33:36">
      <c r="AG34619" s="5"/>
      <c r="AJ34619" s="4"/>
    </row>
    <row r="34620" spans="33:36">
      <c r="AG34620" s="5"/>
      <c r="AJ34620" s="4"/>
    </row>
    <row r="34621" spans="33:36">
      <c r="AG34621" s="5"/>
      <c r="AJ34621" s="4"/>
    </row>
    <row r="34622" spans="33:36">
      <c r="AG34622" s="5"/>
      <c r="AJ34622" s="4"/>
    </row>
    <row r="34623" spans="33:36">
      <c r="AG34623" s="5"/>
      <c r="AJ34623" s="4"/>
    </row>
    <row r="34624" spans="33:36">
      <c r="AG34624" s="5"/>
      <c r="AJ34624" s="4"/>
    </row>
    <row r="34625" spans="33:36">
      <c r="AG34625" s="5"/>
      <c r="AJ34625" s="4"/>
    </row>
    <row r="34626" spans="33:36">
      <c r="AG34626" s="5"/>
      <c r="AJ34626" s="4"/>
    </row>
    <row r="34627" spans="33:36">
      <c r="AG34627" s="5"/>
      <c r="AJ34627" s="4"/>
    </row>
    <row r="34628" spans="33:36">
      <c r="AG34628" s="5"/>
      <c r="AJ34628" s="4"/>
    </row>
    <row r="34629" spans="33:36">
      <c r="AG34629" s="5"/>
      <c r="AJ34629" s="4"/>
    </row>
    <row r="34630" spans="33:36">
      <c r="AG34630" s="5"/>
      <c r="AJ34630" s="4"/>
    </row>
    <row r="34631" spans="33:36">
      <c r="AG34631" s="5"/>
      <c r="AJ34631" s="4"/>
    </row>
    <row r="34632" spans="33:36">
      <c r="AG34632" s="5"/>
      <c r="AJ34632" s="4"/>
    </row>
    <row r="34633" spans="33:36">
      <c r="AG34633" s="5"/>
      <c r="AJ34633" s="4"/>
    </row>
    <row r="34634" spans="33:36">
      <c r="AG34634" s="5"/>
      <c r="AJ34634" s="4"/>
    </row>
    <row r="34635" spans="33:36">
      <c r="AG34635" s="5"/>
      <c r="AJ34635" s="4"/>
    </row>
    <row r="34636" spans="33:36">
      <c r="AG34636" s="5"/>
      <c r="AJ34636" s="4"/>
    </row>
    <row r="34637" spans="33:36">
      <c r="AG34637" s="5"/>
      <c r="AJ34637" s="4"/>
    </row>
    <row r="34638" spans="33:36">
      <c r="AG34638" s="5"/>
      <c r="AJ34638" s="4"/>
    </row>
    <row r="34639" spans="33:36">
      <c r="AG34639" s="5"/>
      <c r="AJ34639" s="4"/>
    </row>
    <row r="34640" spans="33:36">
      <c r="AG34640" s="5"/>
      <c r="AJ34640" s="4"/>
    </row>
    <row r="34641" spans="33:36">
      <c r="AG34641" s="5"/>
      <c r="AJ34641" s="4"/>
    </row>
    <row r="34642" spans="33:36">
      <c r="AG34642" s="5"/>
      <c r="AJ34642" s="4"/>
    </row>
    <row r="34643" spans="33:36">
      <c r="AG34643" s="5"/>
      <c r="AJ34643" s="4"/>
    </row>
    <row r="34644" spans="33:36">
      <c r="AG34644" s="5"/>
      <c r="AJ34644" s="4"/>
    </row>
    <row r="34645" spans="33:36">
      <c r="AG34645" s="5"/>
      <c r="AJ34645" s="4"/>
    </row>
    <row r="34646" spans="33:36">
      <c r="AG34646" s="5"/>
      <c r="AJ34646" s="4"/>
    </row>
    <row r="34647" spans="33:36">
      <c r="AG34647" s="5"/>
      <c r="AJ34647" s="4"/>
    </row>
    <row r="34648" spans="33:36">
      <c r="AG34648" s="5"/>
      <c r="AJ34648" s="4"/>
    </row>
    <row r="34649" spans="33:36">
      <c r="AG34649" s="5"/>
      <c r="AJ34649" s="4"/>
    </row>
    <row r="34650" spans="33:36">
      <c r="AG34650" s="5"/>
      <c r="AJ34650" s="4"/>
    </row>
    <row r="34651" spans="33:36">
      <c r="AG34651" s="5"/>
      <c r="AJ34651" s="4"/>
    </row>
    <row r="34652" spans="33:36">
      <c r="AG34652" s="5"/>
      <c r="AJ34652" s="4"/>
    </row>
    <row r="34653" spans="33:36">
      <c r="AG34653" s="5"/>
      <c r="AJ34653" s="4"/>
    </row>
    <row r="34654" spans="33:36">
      <c r="AG34654" s="5"/>
      <c r="AJ34654" s="4"/>
    </row>
    <row r="34655" spans="33:36">
      <c r="AG34655" s="5"/>
      <c r="AJ34655" s="4"/>
    </row>
    <row r="34656" spans="33:36">
      <c r="AG34656" s="5"/>
      <c r="AJ34656" s="4"/>
    </row>
    <row r="34657" spans="33:36">
      <c r="AG34657" s="5"/>
      <c r="AJ34657" s="4"/>
    </row>
    <row r="34658" spans="33:36">
      <c r="AG34658" s="5"/>
      <c r="AJ34658" s="4"/>
    </row>
    <row r="34659" spans="33:36">
      <c r="AG34659" s="5"/>
      <c r="AJ34659" s="4"/>
    </row>
    <row r="34660" spans="33:36">
      <c r="AG34660" s="5"/>
      <c r="AJ34660" s="4"/>
    </row>
    <row r="34661" spans="33:36">
      <c r="AG34661" s="5"/>
      <c r="AJ34661" s="4"/>
    </row>
    <row r="34662" spans="33:36">
      <c r="AG34662" s="5"/>
      <c r="AJ34662" s="4"/>
    </row>
    <row r="34663" spans="33:36">
      <c r="AG34663" s="5"/>
      <c r="AJ34663" s="4"/>
    </row>
    <row r="34664" spans="33:36">
      <c r="AG34664" s="5"/>
      <c r="AJ34664" s="4"/>
    </row>
    <row r="34665" spans="33:36">
      <c r="AG34665" s="5"/>
      <c r="AJ34665" s="4"/>
    </row>
    <row r="34666" spans="33:36">
      <c r="AG34666" s="5"/>
      <c r="AJ34666" s="4"/>
    </row>
    <row r="34667" spans="33:36">
      <c r="AG34667" s="5"/>
      <c r="AJ34667" s="4"/>
    </row>
    <row r="34668" spans="33:36">
      <c r="AG34668" s="5"/>
      <c r="AJ34668" s="4"/>
    </row>
    <row r="34669" spans="33:36">
      <c r="AG34669" s="5"/>
      <c r="AJ34669" s="4"/>
    </row>
    <row r="34670" spans="33:36">
      <c r="AG34670" s="5"/>
      <c r="AJ34670" s="4"/>
    </row>
    <row r="34671" spans="33:36">
      <c r="AG34671" s="5"/>
      <c r="AJ34671" s="4"/>
    </row>
    <row r="34672" spans="33:36">
      <c r="AG34672" s="5"/>
      <c r="AJ34672" s="4"/>
    </row>
    <row r="34673" spans="33:36">
      <c r="AG34673" s="5"/>
      <c r="AJ34673" s="4"/>
    </row>
    <row r="34674" spans="33:36">
      <c r="AG34674" s="5"/>
      <c r="AJ34674" s="4"/>
    </row>
    <row r="34675" spans="33:36">
      <c r="AG34675" s="5"/>
      <c r="AJ34675" s="4"/>
    </row>
    <row r="34676" spans="33:36">
      <c r="AG34676" s="5"/>
      <c r="AJ34676" s="4"/>
    </row>
    <row r="34677" spans="33:36">
      <c r="AG34677" s="5"/>
      <c r="AJ34677" s="4"/>
    </row>
    <row r="34678" spans="33:36">
      <c r="AG34678" s="5"/>
      <c r="AJ34678" s="4"/>
    </row>
    <row r="34679" spans="33:36">
      <c r="AG34679" s="5"/>
      <c r="AJ34679" s="4"/>
    </row>
    <row r="34680" spans="33:36">
      <c r="AG34680" s="5"/>
      <c r="AJ34680" s="4"/>
    </row>
    <row r="34681" spans="33:36">
      <c r="AG34681" s="5"/>
      <c r="AJ34681" s="4"/>
    </row>
    <row r="34682" spans="33:36">
      <c r="AG34682" s="5"/>
      <c r="AJ34682" s="4"/>
    </row>
    <row r="34683" spans="33:36">
      <c r="AG34683" s="5"/>
      <c r="AJ34683" s="4"/>
    </row>
    <row r="34684" spans="33:36">
      <c r="AG34684" s="5"/>
      <c r="AJ34684" s="4"/>
    </row>
    <row r="34685" spans="33:36">
      <c r="AG34685" s="5"/>
      <c r="AJ34685" s="4"/>
    </row>
    <row r="34686" spans="33:36">
      <c r="AG34686" s="5"/>
      <c r="AJ34686" s="4"/>
    </row>
    <row r="34687" spans="33:36">
      <c r="AG34687" s="5"/>
      <c r="AJ34687" s="4"/>
    </row>
    <row r="34688" spans="33:36">
      <c r="AG34688" s="5"/>
      <c r="AJ34688" s="4"/>
    </row>
    <row r="34689" spans="33:36">
      <c r="AG34689" s="5"/>
      <c r="AJ34689" s="4"/>
    </row>
    <row r="34690" spans="33:36">
      <c r="AG34690" s="5"/>
      <c r="AJ34690" s="4"/>
    </row>
    <row r="34691" spans="33:36">
      <c r="AG34691" s="5"/>
      <c r="AJ34691" s="4"/>
    </row>
    <row r="34692" spans="33:36">
      <c r="AG34692" s="5"/>
      <c r="AJ34692" s="4"/>
    </row>
    <row r="34693" spans="33:36">
      <c r="AG34693" s="5"/>
      <c r="AJ34693" s="4"/>
    </row>
    <row r="34694" spans="33:36">
      <c r="AG34694" s="5"/>
      <c r="AJ34694" s="4"/>
    </row>
    <row r="34695" spans="33:36">
      <c r="AG34695" s="5"/>
      <c r="AJ34695" s="4"/>
    </row>
    <row r="34696" spans="33:36">
      <c r="AG34696" s="5"/>
      <c r="AJ34696" s="4"/>
    </row>
    <row r="34697" spans="33:36">
      <c r="AG34697" s="5"/>
      <c r="AJ34697" s="4"/>
    </row>
    <row r="34698" spans="33:36">
      <c r="AG34698" s="5"/>
      <c r="AJ34698" s="4"/>
    </row>
    <row r="34699" spans="33:36">
      <c r="AG34699" s="5"/>
      <c r="AJ34699" s="4"/>
    </row>
    <row r="34700" spans="33:36">
      <c r="AG34700" s="5"/>
      <c r="AJ34700" s="4"/>
    </row>
    <row r="34701" spans="33:36">
      <c r="AG34701" s="5"/>
      <c r="AJ34701" s="4"/>
    </row>
    <row r="34702" spans="33:36">
      <c r="AG34702" s="5"/>
      <c r="AJ34702" s="4"/>
    </row>
    <row r="34703" spans="33:36">
      <c r="AG34703" s="5"/>
      <c r="AJ34703" s="4"/>
    </row>
    <row r="34704" spans="33:36">
      <c r="AG34704" s="5"/>
      <c r="AJ34704" s="4"/>
    </row>
    <row r="34705" spans="33:36">
      <c r="AG34705" s="5"/>
      <c r="AJ34705" s="4"/>
    </row>
    <row r="34706" spans="33:36">
      <c r="AG34706" s="5"/>
      <c r="AJ34706" s="4"/>
    </row>
    <row r="34707" spans="33:36">
      <c r="AG34707" s="5"/>
      <c r="AJ34707" s="4"/>
    </row>
    <row r="34708" spans="33:36">
      <c r="AG34708" s="5"/>
      <c r="AJ34708" s="4"/>
    </row>
    <row r="34709" spans="33:36">
      <c r="AG34709" s="5"/>
      <c r="AJ34709" s="4"/>
    </row>
    <row r="34710" spans="33:36">
      <c r="AG34710" s="5"/>
      <c r="AJ34710" s="4"/>
    </row>
    <row r="34711" spans="33:36">
      <c r="AG34711" s="5"/>
      <c r="AJ34711" s="4"/>
    </row>
    <row r="34712" spans="33:36">
      <c r="AG34712" s="5"/>
      <c r="AJ34712" s="4"/>
    </row>
    <row r="34713" spans="33:36">
      <c r="AG34713" s="5"/>
      <c r="AJ34713" s="4"/>
    </row>
    <row r="34714" spans="33:36">
      <c r="AG34714" s="5"/>
      <c r="AJ34714" s="4"/>
    </row>
    <row r="34715" spans="33:36">
      <c r="AG34715" s="5"/>
      <c r="AJ34715" s="4"/>
    </row>
    <row r="34716" spans="33:36">
      <c r="AG34716" s="5"/>
      <c r="AJ34716" s="4"/>
    </row>
    <row r="34717" spans="33:36">
      <c r="AG34717" s="5"/>
      <c r="AJ34717" s="4"/>
    </row>
    <row r="34718" spans="33:36">
      <c r="AG34718" s="5"/>
      <c r="AJ34718" s="4"/>
    </row>
    <row r="34719" spans="33:36">
      <c r="AG34719" s="5"/>
      <c r="AJ34719" s="4"/>
    </row>
    <row r="34720" spans="33:36">
      <c r="AG34720" s="5"/>
      <c r="AJ34720" s="4"/>
    </row>
    <row r="34721" spans="33:36">
      <c r="AG34721" s="5"/>
      <c r="AJ34721" s="4"/>
    </row>
    <row r="34722" spans="33:36">
      <c r="AG34722" s="5"/>
      <c r="AJ34722" s="4"/>
    </row>
    <row r="34723" spans="33:36">
      <c r="AG34723" s="5"/>
      <c r="AJ34723" s="4"/>
    </row>
    <row r="34724" spans="33:36">
      <c r="AG34724" s="5"/>
      <c r="AJ34724" s="4"/>
    </row>
    <row r="34725" spans="33:36">
      <c r="AG34725" s="5"/>
      <c r="AJ34725" s="4"/>
    </row>
    <row r="34726" spans="33:36">
      <c r="AG34726" s="5"/>
      <c r="AJ34726" s="4"/>
    </row>
    <row r="34727" spans="33:36">
      <c r="AG34727" s="5"/>
      <c r="AJ34727" s="4"/>
    </row>
    <row r="34728" spans="33:36">
      <c r="AG34728" s="5"/>
      <c r="AJ34728" s="4"/>
    </row>
    <row r="34729" spans="33:36">
      <c r="AG34729" s="5"/>
      <c r="AJ34729" s="4"/>
    </row>
    <row r="34730" spans="33:36">
      <c r="AG34730" s="5"/>
      <c r="AJ34730" s="4"/>
    </row>
    <row r="34731" spans="33:36">
      <c r="AG34731" s="5"/>
      <c r="AJ34731" s="4"/>
    </row>
    <row r="34732" spans="33:36">
      <c r="AG34732" s="5"/>
      <c r="AJ34732" s="4"/>
    </row>
    <row r="34733" spans="33:36">
      <c r="AG34733" s="5"/>
      <c r="AJ34733" s="4"/>
    </row>
    <row r="34734" spans="33:36">
      <c r="AG34734" s="5"/>
      <c r="AJ34734" s="4"/>
    </row>
    <row r="34735" spans="33:36">
      <c r="AG34735" s="5"/>
      <c r="AJ34735" s="4"/>
    </row>
    <row r="34736" spans="33:36">
      <c r="AG34736" s="5"/>
      <c r="AJ34736" s="4"/>
    </row>
    <row r="34737" spans="33:36">
      <c r="AG34737" s="5"/>
      <c r="AJ34737" s="4"/>
    </row>
    <row r="34738" spans="33:36">
      <c r="AG34738" s="5"/>
      <c r="AJ34738" s="4"/>
    </row>
    <row r="34739" spans="33:36">
      <c r="AG34739" s="5"/>
      <c r="AJ34739" s="4"/>
    </row>
    <row r="34740" spans="33:36">
      <c r="AG34740" s="5"/>
      <c r="AJ34740" s="4"/>
    </row>
    <row r="34741" spans="33:36">
      <c r="AG34741" s="5"/>
      <c r="AJ34741" s="4"/>
    </row>
    <row r="34742" spans="33:36">
      <c r="AG34742" s="5"/>
      <c r="AJ34742" s="4"/>
    </row>
    <row r="34743" spans="33:36">
      <c r="AG34743" s="5"/>
      <c r="AJ34743" s="4"/>
    </row>
    <row r="34744" spans="33:36">
      <c r="AG34744" s="5"/>
      <c r="AJ34744" s="4"/>
    </row>
    <row r="34745" spans="33:36">
      <c r="AG34745" s="5"/>
      <c r="AJ34745" s="4"/>
    </row>
    <row r="34746" spans="33:36">
      <c r="AG34746" s="5"/>
      <c r="AJ34746" s="4"/>
    </row>
    <row r="34747" spans="33:36">
      <c r="AG34747" s="5"/>
      <c r="AJ34747" s="4"/>
    </row>
    <row r="34748" spans="33:36">
      <c r="AG34748" s="5"/>
      <c r="AJ34748" s="4"/>
    </row>
    <row r="34749" spans="33:36">
      <c r="AG34749" s="5"/>
      <c r="AJ34749" s="4"/>
    </row>
    <row r="34750" spans="33:36">
      <c r="AG34750" s="5"/>
      <c r="AJ34750" s="4"/>
    </row>
    <row r="34751" spans="33:36">
      <c r="AG34751" s="5"/>
      <c r="AJ34751" s="4"/>
    </row>
    <row r="34752" spans="33:36">
      <c r="AG34752" s="5"/>
      <c r="AJ34752" s="4"/>
    </row>
    <row r="34753" spans="33:36">
      <c r="AG34753" s="5"/>
      <c r="AJ34753" s="4"/>
    </row>
    <row r="34754" spans="33:36">
      <c r="AG34754" s="5"/>
      <c r="AJ34754" s="4"/>
    </row>
    <row r="34755" spans="33:36">
      <c r="AG34755" s="5"/>
      <c r="AJ34755" s="4"/>
    </row>
    <row r="34756" spans="33:36">
      <c r="AG34756" s="5"/>
      <c r="AJ34756" s="4"/>
    </row>
    <row r="34757" spans="33:36">
      <c r="AG34757" s="5"/>
      <c r="AJ34757" s="4"/>
    </row>
    <row r="34758" spans="33:36">
      <c r="AG34758" s="5"/>
      <c r="AJ34758" s="4"/>
    </row>
    <row r="34759" spans="33:36">
      <c r="AG34759" s="5"/>
      <c r="AJ34759" s="4"/>
    </row>
    <row r="34760" spans="33:36">
      <c r="AG34760" s="5"/>
      <c r="AJ34760" s="4"/>
    </row>
    <row r="34761" spans="33:36">
      <c r="AG34761" s="5"/>
      <c r="AJ34761" s="4"/>
    </row>
    <row r="34762" spans="33:36">
      <c r="AG34762" s="5"/>
      <c r="AJ34762" s="4"/>
    </row>
    <row r="34763" spans="33:36">
      <c r="AG34763" s="5"/>
      <c r="AJ34763" s="4"/>
    </row>
    <row r="34764" spans="33:36">
      <c r="AG34764" s="5"/>
      <c r="AJ34764" s="4"/>
    </row>
    <row r="34765" spans="33:36">
      <c r="AG34765" s="5"/>
      <c r="AJ34765" s="4"/>
    </row>
    <row r="34766" spans="33:36">
      <c r="AG34766" s="5"/>
      <c r="AJ34766" s="4"/>
    </row>
    <row r="34767" spans="33:36">
      <c r="AG34767" s="5"/>
      <c r="AJ34767" s="4"/>
    </row>
    <row r="34768" spans="33:36">
      <c r="AG34768" s="5"/>
      <c r="AJ34768" s="4"/>
    </row>
    <row r="34769" spans="33:36">
      <c r="AG34769" s="5"/>
      <c r="AJ34769" s="4"/>
    </row>
    <row r="34770" spans="33:36">
      <c r="AG34770" s="5"/>
      <c r="AJ34770" s="4"/>
    </row>
    <row r="34771" spans="33:36">
      <c r="AG34771" s="5"/>
      <c r="AJ34771" s="4"/>
    </row>
    <row r="34772" spans="33:36">
      <c r="AG34772" s="5"/>
      <c r="AJ34772" s="4"/>
    </row>
    <row r="34773" spans="33:36">
      <c r="AG34773" s="5"/>
      <c r="AJ34773" s="4"/>
    </row>
    <row r="34774" spans="33:36">
      <c r="AG34774" s="5"/>
      <c r="AJ34774" s="4"/>
    </row>
    <row r="34775" spans="33:36">
      <c r="AG34775" s="5"/>
      <c r="AJ34775" s="4"/>
    </row>
    <row r="34776" spans="33:36">
      <c r="AG34776" s="5"/>
      <c r="AJ34776" s="4"/>
    </row>
    <row r="34777" spans="33:36">
      <c r="AG34777" s="5"/>
      <c r="AJ34777" s="4"/>
    </row>
    <row r="34778" spans="33:36">
      <c r="AG34778" s="5"/>
      <c r="AJ34778" s="4"/>
    </row>
    <row r="34779" spans="33:36">
      <c r="AG34779" s="5"/>
      <c r="AJ34779" s="4"/>
    </row>
    <row r="34780" spans="33:36">
      <c r="AG34780" s="5"/>
      <c r="AJ34780" s="4"/>
    </row>
    <row r="34781" spans="33:36">
      <c r="AG34781" s="5"/>
      <c r="AJ34781" s="4"/>
    </row>
    <row r="34782" spans="33:36">
      <c r="AG34782" s="5"/>
      <c r="AJ34782" s="4"/>
    </row>
    <row r="34783" spans="33:36">
      <c r="AG34783" s="5"/>
      <c r="AJ34783" s="4"/>
    </row>
    <row r="34784" spans="33:36">
      <c r="AG34784" s="5"/>
      <c r="AJ34784" s="4"/>
    </row>
    <row r="34785" spans="33:36">
      <c r="AG34785" s="5"/>
      <c r="AJ34785" s="4"/>
    </row>
    <row r="34786" spans="33:36">
      <c r="AG34786" s="5"/>
      <c r="AJ34786" s="4"/>
    </row>
    <row r="34787" spans="33:36">
      <c r="AG34787" s="5"/>
      <c r="AJ34787" s="4"/>
    </row>
    <row r="34788" spans="33:36">
      <c r="AG34788" s="5"/>
      <c r="AJ34788" s="4"/>
    </row>
    <row r="34789" spans="33:36">
      <c r="AG34789" s="5"/>
      <c r="AJ34789" s="4"/>
    </row>
    <row r="34790" spans="33:36">
      <c r="AG34790" s="5"/>
      <c r="AJ34790" s="4"/>
    </row>
    <row r="34791" spans="33:36">
      <c r="AG34791" s="5"/>
      <c r="AJ34791" s="4"/>
    </row>
    <row r="34792" spans="33:36">
      <c r="AG34792" s="5"/>
      <c r="AJ34792" s="4"/>
    </row>
    <row r="34793" spans="33:36">
      <c r="AG34793" s="5"/>
      <c r="AJ34793" s="4"/>
    </row>
    <row r="34794" spans="33:36">
      <c r="AG34794" s="5"/>
      <c r="AJ34794" s="4"/>
    </row>
    <row r="34795" spans="33:36">
      <c r="AG34795" s="5"/>
      <c r="AJ34795" s="4"/>
    </row>
    <row r="34796" spans="33:36">
      <c r="AG34796" s="5"/>
      <c r="AJ34796" s="4"/>
    </row>
    <row r="34797" spans="33:36">
      <c r="AG34797" s="5"/>
      <c r="AJ34797" s="4"/>
    </row>
    <row r="34798" spans="33:36">
      <c r="AG34798" s="5"/>
      <c r="AJ34798" s="4"/>
    </row>
    <row r="34799" spans="33:36">
      <c r="AG34799" s="5"/>
      <c r="AJ34799" s="4"/>
    </row>
    <row r="34800" spans="33:36">
      <c r="AG34800" s="5"/>
      <c r="AJ34800" s="4"/>
    </row>
    <row r="34801" spans="33:36">
      <c r="AG34801" s="5"/>
      <c r="AJ34801" s="4"/>
    </row>
    <row r="34802" spans="33:36">
      <c r="AG34802" s="5"/>
      <c r="AJ34802" s="4"/>
    </row>
    <row r="34803" spans="33:36">
      <c r="AG34803" s="5"/>
      <c r="AJ34803" s="4"/>
    </row>
    <row r="34804" spans="33:36">
      <c r="AG34804" s="5"/>
      <c r="AJ34804" s="4"/>
    </row>
    <row r="34805" spans="33:36">
      <c r="AG34805" s="5"/>
      <c r="AJ34805" s="4"/>
    </row>
    <row r="34806" spans="33:36">
      <c r="AG34806" s="5"/>
      <c r="AJ34806" s="4"/>
    </row>
    <row r="34807" spans="33:36">
      <c r="AG34807" s="5"/>
      <c r="AJ34807" s="4"/>
    </row>
    <row r="34808" spans="33:36">
      <c r="AG34808" s="5"/>
      <c r="AJ34808" s="4"/>
    </row>
    <row r="34809" spans="33:36">
      <c r="AG34809" s="5"/>
      <c r="AJ34809" s="4"/>
    </row>
    <row r="34810" spans="33:36">
      <c r="AG34810" s="5"/>
      <c r="AJ34810" s="4"/>
    </row>
    <row r="34811" spans="33:36">
      <c r="AG34811" s="5"/>
      <c r="AJ34811" s="4"/>
    </row>
    <row r="34812" spans="33:36">
      <c r="AG34812" s="5"/>
      <c r="AJ34812" s="4"/>
    </row>
    <row r="34813" spans="33:36">
      <c r="AG34813" s="5"/>
      <c r="AJ34813" s="4"/>
    </row>
    <row r="34814" spans="33:36">
      <c r="AG34814" s="5"/>
      <c r="AJ34814" s="4"/>
    </row>
    <row r="34815" spans="33:36">
      <c r="AG34815" s="5"/>
      <c r="AJ34815" s="4"/>
    </row>
    <row r="34816" spans="33:36">
      <c r="AG34816" s="5"/>
      <c r="AJ34816" s="4"/>
    </row>
    <row r="34817" spans="33:36">
      <c r="AG34817" s="5"/>
      <c r="AJ34817" s="4"/>
    </row>
    <row r="34818" spans="33:36">
      <c r="AG34818" s="5"/>
      <c r="AJ34818" s="4"/>
    </row>
    <row r="34819" spans="33:36">
      <c r="AG34819" s="5"/>
      <c r="AJ34819" s="4"/>
    </row>
    <row r="34820" spans="33:36">
      <c r="AG34820" s="5"/>
      <c r="AJ34820" s="4"/>
    </row>
    <row r="34821" spans="33:36">
      <c r="AG34821" s="5"/>
      <c r="AJ34821" s="4"/>
    </row>
    <row r="34822" spans="33:36">
      <c r="AG34822" s="5"/>
      <c r="AJ34822" s="4"/>
    </row>
    <row r="34823" spans="33:36">
      <c r="AG34823" s="5"/>
      <c r="AJ34823" s="4"/>
    </row>
    <row r="34824" spans="33:36">
      <c r="AG34824" s="5"/>
      <c r="AJ34824" s="4"/>
    </row>
    <row r="34825" spans="33:36">
      <c r="AG34825" s="5"/>
      <c r="AJ34825" s="4"/>
    </row>
    <row r="34826" spans="33:36">
      <c r="AG34826" s="5"/>
      <c r="AJ34826" s="4"/>
    </row>
    <row r="34827" spans="33:36">
      <c r="AG34827" s="5"/>
      <c r="AJ34827" s="4"/>
    </row>
    <row r="34828" spans="33:36">
      <c r="AG34828" s="5"/>
      <c r="AJ34828" s="4"/>
    </row>
    <row r="34829" spans="33:36">
      <c r="AG34829" s="5"/>
      <c r="AJ34829" s="4"/>
    </row>
    <row r="34830" spans="33:36">
      <c r="AG34830" s="5"/>
      <c r="AJ34830" s="4"/>
    </row>
    <row r="34831" spans="33:36">
      <c r="AG34831" s="5"/>
      <c r="AJ34831" s="4"/>
    </row>
    <row r="34832" spans="33:36">
      <c r="AG34832" s="5"/>
      <c r="AJ34832" s="4"/>
    </row>
    <row r="34833" spans="33:36">
      <c r="AG34833" s="5"/>
      <c r="AJ34833" s="4"/>
    </row>
    <row r="34834" spans="33:36">
      <c r="AG34834" s="5"/>
      <c r="AJ34834" s="4"/>
    </row>
    <row r="34835" spans="33:36">
      <c r="AG34835" s="5"/>
      <c r="AJ34835" s="4"/>
    </row>
    <row r="34836" spans="33:36">
      <c r="AG34836" s="5"/>
      <c r="AJ34836" s="4"/>
    </row>
    <row r="34837" spans="33:36">
      <c r="AG34837" s="5"/>
      <c r="AJ34837" s="4"/>
    </row>
    <row r="34838" spans="33:36">
      <c r="AG34838" s="5"/>
      <c r="AJ34838" s="4"/>
    </row>
    <row r="34839" spans="33:36">
      <c r="AG34839" s="5"/>
      <c r="AJ34839" s="4"/>
    </row>
    <row r="34840" spans="33:36">
      <c r="AG34840" s="5"/>
      <c r="AJ34840" s="4"/>
    </row>
    <row r="34841" spans="33:36">
      <c r="AG34841" s="5"/>
      <c r="AJ34841" s="4"/>
    </row>
    <row r="34842" spans="33:36">
      <c r="AG34842" s="5"/>
      <c r="AJ34842" s="4"/>
    </row>
    <row r="34843" spans="33:36">
      <c r="AG34843" s="5"/>
      <c r="AJ34843" s="4"/>
    </row>
    <row r="34844" spans="33:36">
      <c r="AG34844" s="5"/>
      <c r="AJ34844" s="4"/>
    </row>
    <row r="34845" spans="33:36">
      <c r="AG34845" s="5"/>
      <c r="AJ34845" s="4"/>
    </row>
    <row r="34846" spans="33:36">
      <c r="AG34846" s="5"/>
      <c r="AJ34846" s="4"/>
    </row>
    <row r="34847" spans="33:36">
      <c r="AG34847" s="5"/>
      <c r="AJ34847" s="4"/>
    </row>
    <row r="34848" spans="33:36">
      <c r="AG34848" s="5"/>
      <c r="AJ34848" s="4"/>
    </row>
    <row r="34849" spans="33:36">
      <c r="AG34849" s="5"/>
      <c r="AJ34849" s="4"/>
    </row>
    <row r="34850" spans="33:36">
      <c r="AG34850" s="5"/>
      <c r="AJ34850" s="4"/>
    </row>
    <row r="34851" spans="33:36">
      <c r="AG34851" s="5"/>
      <c r="AJ34851" s="4"/>
    </row>
    <row r="34852" spans="33:36">
      <c r="AG34852" s="5"/>
      <c r="AJ34852" s="4"/>
    </row>
    <row r="34853" spans="33:36">
      <c r="AG34853" s="5"/>
      <c r="AJ34853" s="4"/>
    </row>
    <row r="34854" spans="33:36">
      <c r="AG34854" s="5"/>
      <c r="AJ34854" s="4"/>
    </row>
    <row r="34855" spans="33:36">
      <c r="AG34855" s="5"/>
      <c r="AJ34855" s="4"/>
    </row>
    <row r="34856" spans="33:36">
      <c r="AG34856" s="5"/>
      <c r="AJ34856" s="4"/>
    </row>
    <row r="34857" spans="33:36">
      <c r="AG34857" s="5"/>
      <c r="AJ34857" s="4"/>
    </row>
    <row r="34858" spans="33:36">
      <c r="AG34858" s="5"/>
      <c r="AJ34858" s="4"/>
    </row>
    <row r="34859" spans="33:36">
      <c r="AG34859" s="5"/>
      <c r="AJ34859" s="4"/>
    </row>
    <row r="34860" spans="33:36">
      <c r="AG34860" s="5"/>
      <c r="AJ34860" s="4"/>
    </row>
    <row r="34861" spans="33:36">
      <c r="AG34861" s="5"/>
      <c r="AJ34861" s="4"/>
    </row>
    <row r="34862" spans="33:36">
      <c r="AG34862" s="5"/>
      <c r="AJ34862" s="4"/>
    </row>
    <row r="34863" spans="33:36">
      <c r="AG34863" s="5"/>
      <c r="AJ34863" s="4"/>
    </row>
    <row r="34864" spans="33:36">
      <c r="AG34864" s="5"/>
      <c r="AJ34864" s="4"/>
    </row>
    <row r="34865" spans="33:36">
      <c r="AG34865" s="5"/>
      <c r="AJ34865" s="4"/>
    </row>
    <row r="34866" spans="33:36">
      <c r="AG34866" s="5"/>
      <c r="AJ34866" s="4"/>
    </row>
    <row r="34867" spans="33:36">
      <c r="AG34867" s="5"/>
      <c r="AJ34867" s="4"/>
    </row>
    <row r="34868" spans="33:36">
      <c r="AG34868" s="5"/>
      <c r="AJ34868" s="4"/>
    </row>
    <row r="34869" spans="33:36">
      <c r="AG34869" s="5"/>
      <c r="AJ34869" s="4"/>
    </row>
    <row r="34870" spans="33:36">
      <c r="AG34870" s="5"/>
      <c r="AJ34870" s="4"/>
    </row>
    <row r="34871" spans="33:36">
      <c r="AG34871" s="5"/>
      <c r="AJ34871" s="4"/>
    </row>
    <row r="34872" spans="33:36">
      <c r="AG34872" s="5"/>
      <c r="AJ34872" s="4"/>
    </row>
    <row r="34873" spans="33:36">
      <c r="AG34873" s="5"/>
      <c r="AJ34873" s="4"/>
    </row>
    <row r="34874" spans="33:36">
      <c r="AG34874" s="5"/>
      <c r="AJ34874" s="4"/>
    </row>
    <row r="34875" spans="33:36">
      <c r="AG34875" s="5"/>
      <c r="AJ34875" s="4"/>
    </row>
    <row r="34876" spans="33:36">
      <c r="AG34876" s="5"/>
      <c r="AJ34876" s="4"/>
    </row>
    <row r="34877" spans="33:36">
      <c r="AG34877" s="5"/>
      <c r="AJ34877" s="4"/>
    </row>
    <row r="34878" spans="33:36">
      <c r="AG34878" s="5"/>
      <c r="AJ34878" s="4"/>
    </row>
    <row r="34879" spans="33:36">
      <c r="AG34879" s="5"/>
      <c r="AJ34879" s="4"/>
    </row>
    <row r="34880" spans="33:36">
      <c r="AG34880" s="5"/>
      <c r="AJ34880" s="4"/>
    </row>
    <row r="34881" spans="33:36">
      <c r="AG34881" s="5"/>
      <c r="AJ34881" s="4"/>
    </row>
    <row r="34882" spans="33:36">
      <c r="AG34882" s="5"/>
      <c r="AJ34882" s="4"/>
    </row>
    <row r="34883" spans="33:36">
      <c r="AG34883" s="5"/>
      <c r="AJ34883" s="4"/>
    </row>
    <row r="34884" spans="33:36">
      <c r="AG34884" s="5"/>
      <c r="AJ34884" s="4"/>
    </row>
    <row r="34885" spans="33:36">
      <c r="AG34885" s="5"/>
      <c r="AJ34885" s="4"/>
    </row>
    <row r="34886" spans="33:36">
      <c r="AG34886" s="5"/>
      <c r="AJ34886" s="4"/>
    </row>
    <row r="34887" spans="33:36">
      <c r="AG34887" s="5"/>
      <c r="AJ34887" s="4"/>
    </row>
    <row r="34888" spans="33:36">
      <c r="AG34888" s="5"/>
      <c r="AJ34888" s="4"/>
    </row>
    <row r="34889" spans="33:36">
      <c r="AG34889" s="5"/>
      <c r="AJ34889" s="4"/>
    </row>
    <row r="34890" spans="33:36">
      <c r="AG34890" s="5"/>
      <c r="AJ34890" s="4"/>
    </row>
    <row r="34891" spans="33:36">
      <c r="AG34891" s="5"/>
      <c r="AJ34891" s="4"/>
    </row>
    <row r="34892" spans="33:36">
      <c r="AG34892" s="5"/>
      <c r="AJ34892" s="4"/>
    </row>
    <row r="34893" spans="33:36">
      <c r="AG34893" s="5"/>
      <c r="AJ34893" s="4"/>
    </row>
    <row r="34894" spans="33:36">
      <c r="AG34894" s="5"/>
      <c r="AJ34894" s="4"/>
    </row>
    <row r="34895" spans="33:36">
      <c r="AG34895" s="5"/>
      <c r="AJ34895" s="4"/>
    </row>
    <row r="34896" spans="33:36">
      <c r="AG34896" s="5"/>
      <c r="AJ34896" s="4"/>
    </row>
    <row r="34897" spans="33:36">
      <c r="AG34897" s="5"/>
      <c r="AJ34897" s="4"/>
    </row>
    <row r="34898" spans="33:36">
      <c r="AG34898" s="5"/>
      <c r="AJ34898" s="4"/>
    </row>
    <row r="34899" spans="33:36">
      <c r="AG34899" s="5"/>
      <c r="AJ34899" s="4"/>
    </row>
    <row r="34900" spans="33:36">
      <c r="AG34900" s="5"/>
      <c r="AJ34900" s="4"/>
    </row>
    <row r="34901" spans="33:36">
      <c r="AG34901" s="5"/>
      <c r="AJ34901" s="4"/>
    </row>
    <row r="34902" spans="33:36">
      <c r="AG34902" s="5"/>
      <c r="AJ34902" s="4"/>
    </row>
    <row r="34903" spans="33:36">
      <c r="AG34903" s="5"/>
      <c r="AJ34903" s="4"/>
    </row>
    <row r="34904" spans="33:36">
      <c r="AG34904" s="5"/>
      <c r="AJ34904" s="4"/>
    </row>
    <row r="34905" spans="33:36">
      <c r="AG34905" s="5"/>
      <c r="AJ34905" s="4"/>
    </row>
    <row r="34906" spans="33:36">
      <c r="AG34906" s="5"/>
      <c r="AJ34906" s="4"/>
    </row>
    <row r="34907" spans="33:36">
      <c r="AG34907" s="5"/>
      <c r="AJ34907" s="4"/>
    </row>
    <row r="34908" spans="33:36">
      <c r="AG34908" s="5"/>
      <c r="AJ34908" s="4"/>
    </row>
    <row r="34909" spans="33:36">
      <c r="AG34909" s="5"/>
      <c r="AJ34909" s="4"/>
    </row>
    <row r="34910" spans="33:36">
      <c r="AG34910" s="5"/>
      <c r="AJ34910" s="4"/>
    </row>
    <row r="34911" spans="33:36">
      <c r="AG34911" s="5"/>
      <c r="AJ34911" s="4"/>
    </row>
    <row r="34912" spans="33:36">
      <c r="AG34912" s="5"/>
      <c r="AJ34912" s="4"/>
    </row>
    <row r="34913" spans="33:36">
      <c r="AG34913" s="5"/>
      <c r="AJ34913" s="4"/>
    </row>
    <row r="34914" spans="33:36">
      <c r="AG34914" s="5"/>
      <c r="AJ34914" s="4"/>
    </row>
    <row r="34915" spans="33:36">
      <c r="AG34915" s="5"/>
      <c r="AJ34915" s="4"/>
    </row>
    <row r="34916" spans="33:36">
      <c r="AG34916" s="5"/>
      <c r="AJ34916" s="4"/>
    </row>
    <row r="34917" spans="33:36">
      <c r="AG34917" s="5"/>
      <c r="AJ34917" s="4"/>
    </row>
    <row r="34918" spans="33:36">
      <c r="AG34918" s="5"/>
      <c r="AJ34918" s="4"/>
    </row>
    <row r="34919" spans="33:36">
      <c r="AG34919" s="5"/>
      <c r="AJ34919" s="4"/>
    </row>
    <row r="34920" spans="33:36">
      <c r="AG34920" s="5"/>
      <c r="AJ34920" s="4"/>
    </row>
    <row r="34921" spans="33:36">
      <c r="AG34921" s="5"/>
      <c r="AJ34921" s="4"/>
    </row>
    <row r="34922" spans="33:36">
      <c r="AG34922" s="5"/>
      <c r="AJ34922" s="4"/>
    </row>
    <row r="34923" spans="33:36">
      <c r="AG34923" s="5"/>
      <c r="AJ34923" s="4"/>
    </row>
    <row r="34924" spans="33:36">
      <c r="AG34924" s="5"/>
      <c r="AJ34924" s="4"/>
    </row>
    <row r="34925" spans="33:36">
      <c r="AG34925" s="5"/>
      <c r="AJ34925" s="4"/>
    </row>
    <row r="34926" spans="33:36">
      <c r="AG34926" s="5"/>
      <c r="AJ34926" s="4"/>
    </row>
    <row r="34927" spans="33:36">
      <c r="AG34927" s="5"/>
      <c r="AJ34927" s="4"/>
    </row>
    <row r="34928" spans="33:36">
      <c r="AG34928" s="5"/>
      <c r="AJ34928" s="4"/>
    </row>
    <row r="34929" spans="33:36">
      <c r="AG34929" s="5"/>
      <c r="AJ34929" s="4"/>
    </row>
    <row r="34930" spans="33:36">
      <c r="AG34930" s="5"/>
      <c r="AJ34930" s="4"/>
    </row>
    <row r="34931" spans="33:36">
      <c r="AG34931" s="5"/>
      <c r="AJ34931" s="4"/>
    </row>
    <row r="34932" spans="33:36">
      <c r="AG34932" s="5"/>
      <c r="AJ34932" s="4"/>
    </row>
    <row r="34933" spans="33:36">
      <c r="AG34933" s="5"/>
      <c r="AJ34933" s="4"/>
    </row>
    <row r="34934" spans="33:36">
      <c r="AG34934" s="5"/>
      <c r="AJ34934" s="4"/>
    </row>
    <row r="34935" spans="33:36">
      <c r="AG34935" s="5"/>
      <c r="AJ34935" s="4"/>
    </row>
    <row r="34936" spans="33:36">
      <c r="AG34936" s="5"/>
      <c r="AJ34936" s="4"/>
    </row>
    <row r="34937" spans="33:36">
      <c r="AG34937" s="5"/>
      <c r="AJ34937" s="4"/>
    </row>
    <row r="34938" spans="33:36">
      <c r="AG34938" s="5"/>
      <c r="AJ34938" s="4"/>
    </row>
    <row r="34939" spans="33:36">
      <c r="AG34939" s="5"/>
      <c r="AJ34939" s="4"/>
    </row>
    <row r="34940" spans="33:36">
      <c r="AG34940" s="5"/>
      <c r="AJ34940" s="4"/>
    </row>
    <row r="34941" spans="33:36">
      <c r="AG34941" s="5"/>
      <c r="AJ34941" s="4"/>
    </row>
    <row r="34942" spans="33:36">
      <c r="AG34942" s="5"/>
      <c r="AJ34942" s="4"/>
    </row>
    <row r="34943" spans="33:36">
      <c r="AG34943" s="5"/>
      <c r="AJ34943" s="4"/>
    </row>
    <row r="34944" spans="33:36">
      <c r="AG34944" s="5"/>
      <c r="AJ34944" s="4"/>
    </row>
    <row r="34945" spans="33:36">
      <c r="AG34945" s="5"/>
      <c r="AJ34945" s="4"/>
    </row>
    <row r="34946" spans="33:36">
      <c r="AG34946" s="5"/>
      <c r="AJ34946" s="4"/>
    </row>
    <row r="34947" spans="33:36">
      <c r="AG34947" s="5"/>
      <c r="AJ34947" s="4"/>
    </row>
    <row r="34948" spans="33:36">
      <c r="AG34948" s="5"/>
      <c r="AJ34948" s="4"/>
    </row>
    <row r="34949" spans="33:36">
      <c r="AG34949" s="5"/>
      <c r="AJ34949" s="4"/>
    </row>
    <row r="34950" spans="33:36">
      <c r="AG34950" s="5"/>
      <c r="AJ34950" s="4"/>
    </row>
    <row r="34951" spans="33:36">
      <c r="AG34951" s="5"/>
      <c r="AJ34951" s="4"/>
    </row>
    <row r="34952" spans="33:36">
      <c r="AG34952" s="5"/>
      <c r="AJ34952" s="4"/>
    </row>
    <row r="34953" spans="33:36">
      <c r="AG34953" s="5"/>
      <c r="AJ34953" s="4"/>
    </row>
    <row r="34954" spans="33:36">
      <c r="AG34954" s="5"/>
      <c r="AJ34954" s="4"/>
    </row>
    <row r="34955" spans="33:36">
      <c r="AG34955" s="5"/>
      <c r="AJ34955" s="4"/>
    </row>
    <row r="34956" spans="33:36">
      <c r="AG34956" s="5"/>
      <c r="AJ34956" s="4"/>
    </row>
    <row r="34957" spans="33:36">
      <c r="AG34957" s="5"/>
      <c r="AJ34957" s="4"/>
    </row>
    <row r="34958" spans="33:36">
      <c r="AG34958" s="5"/>
      <c r="AJ34958" s="4"/>
    </row>
    <row r="34959" spans="33:36">
      <c r="AG34959" s="5"/>
      <c r="AJ34959" s="4"/>
    </row>
    <row r="34960" spans="33:36">
      <c r="AG34960" s="5"/>
      <c r="AJ34960" s="4"/>
    </row>
    <row r="34961" spans="33:36">
      <c r="AG34961" s="5"/>
      <c r="AJ34961" s="4"/>
    </row>
    <row r="34962" spans="33:36">
      <c r="AG34962" s="5"/>
      <c r="AJ34962" s="4"/>
    </row>
    <row r="34963" spans="33:36">
      <c r="AG34963" s="5"/>
      <c r="AJ34963" s="4"/>
    </row>
    <row r="34964" spans="33:36">
      <c r="AG34964" s="5"/>
      <c r="AJ34964" s="4"/>
    </row>
    <row r="34965" spans="33:36">
      <c r="AG34965" s="5"/>
      <c r="AJ34965" s="4"/>
    </row>
    <row r="34966" spans="33:36">
      <c r="AG34966" s="5"/>
      <c r="AJ34966" s="4"/>
    </row>
    <row r="34967" spans="33:36">
      <c r="AG34967" s="5"/>
      <c r="AJ34967" s="4"/>
    </row>
    <row r="34968" spans="33:36">
      <c r="AG34968" s="5"/>
      <c r="AJ34968" s="4"/>
    </row>
    <row r="34969" spans="33:36">
      <c r="AG34969" s="5"/>
      <c r="AJ34969" s="4"/>
    </row>
    <row r="34970" spans="33:36">
      <c r="AG34970" s="5"/>
      <c r="AJ34970" s="4"/>
    </row>
    <row r="34971" spans="33:36">
      <c r="AG34971" s="5"/>
      <c r="AJ34971" s="4"/>
    </row>
    <row r="34972" spans="33:36">
      <c r="AG34972" s="5"/>
      <c r="AJ34972" s="4"/>
    </row>
    <row r="34973" spans="33:36">
      <c r="AG34973" s="5"/>
      <c r="AJ34973" s="4"/>
    </row>
    <row r="34974" spans="33:36">
      <c r="AG34974" s="5"/>
      <c r="AJ34974" s="4"/>
    </row>
    <row r="34975" spans="33:36">
      <c r="AG34975" s="5"/>
      <c r="AJ34975" s="4"/>
    </row>
    <row r="34976" spans="33:36">
      <c r="AG34976" s="5"/>
      <c r="AJ34976" s="4"/>
    </row>
    <row r="34977" spans="33:36">
      <c r="AG34977" s="5"/>
      <c r="AJ34977" s="4"/>
    </row>
    <row r="34978" spans="33:36">
      <c r="AG34978" s="5"/>
      <c r="AJ34978" s="4"/>
    </row>
    <row r="34979" spans="33:36">
      <c r="AG34979" s="5"/>
      <c r="AJ34979" s="4"/>
    </row>
    <row r="34980" spans="33:36">
      <c r="AG34980" s="5"/>
      <c r="AJ34980" s="4"/>
    </row>
    <row r="34981" spans="33:36">
      <c r="AG34981" s="5"/>
      <c r="AJ34981" s="4"/>
    </row>
    <row r="34982" spans="33:36">
      <c r="AG34982" s="5"/>
      <c r="AJ34982" s="4"/>
    </row>
    <row r="34983" spans="33:36">
      <c r="AG34983" s="5"/>
      <c r="AJ34983" s="4"/>
    </row>
    <row r="34984" spans="33:36">
      <c r="AG34984" s="5"/>
      <c r="AJ34984" s="4"/>
    </row>
    <row r="34985" spans="33:36">
      <c r="AG34985" s="5"/>
      <c r="AJ34985" s="4"/>
    </row>
    <row r="34986" spans="33:36">
      <c r="AG34986" s="5"/>
      <c r="AJ34986" s="4"/>
    </row>
    <row r="34987" spans="33:36">
      <c r="AG34987" s="5"/>
      <c r="AJ34987" s="4"/>
    </row>
    <row r="34988" spans="33:36">
      <c r="AG34988" s="5"/>
      <c r="AJ34988" s="4"/>
    </row>
    <row r="34989" spans="33:36">
      <c r="AG34989" s="5"/>
      <c r="AJ34989" s="4"/>
    </row>
    <row r="34990" spans="33:36">
      <c r="AG34990" s="5"/>
      <c r="AJ34990" s="4"/>
    </row>
    <row r="34991" spans="33:36">
      <c r="AG34991" s="5"/>
      <c r="AJ34991" s="4"/>
    </row>
    <row r="34992" spans="33:36">
      <c r="AG34992" s="5"/>
      <c r="AJ34992" s="4"/>
    </row>
    <row r="34993" spans="33:36">
      <c r="AG34993" s="5"/>
      <c r="AJ34993" s="4"/>
    </row>
    <row r="34994" spans="33:36">
      <c r="AG34994" s="5"/>
      <c r="AJ34994" s="4"/>
    </row>
    <row r="34995" spans="33:36">
      <c r="AG34995" s="5"/>
      <c r="AJ34995" s="4"/>
    </row>
    <row r="34996" spans="33:36">
      <c r="AG34996" s="5"/>
      <c r="AJ34996" s="4"/>
    </row>
    <row r="34997" spans="33:36">
      <c r="AG34997" s="5"/>
      <c r="AJ34997" s="4"/>
    </row>
    <row r="34998" spans="33:36">
      <c r="AG34998" s="5"/>
      <c r="AJ34998" s="4"/>
    </row>
    <row r="34999" spans="33:36">
      <c r="AG34999" s="5"/>
      <c r="AJ34999" s="4"/>
    </row>
    <row r="35000" spans="33:36">
      <c r="AG35000" s="5"/>
      <c r="AJ35000" s="4"/>
    </row>
    <row r="35001" spans="33:36">
      <c r="AG35001" s="5"/>
      <c r="AJ35001" s="4"/>
    </row>
    <row r="35002" spans="33:36">
      <c r="AG35002" s="5"/>
      <c r="AJ35002" s="4"/>
    </row>
    <row r="35003" spans="33:36">
      <c r="AG35003" s="5"/>
      <c r="AJ35003" s="4"/>
    </row>
    <row r="35004" spans="33:36">
      <c r="AG35004" s="5"/>
      <c r="AJ35004" s="4"/>
    </row>
    <row r="35005" spans="33:36">
      <c r="AG35005" s="5"/>
      <c r="AJ35005" s="4"/>
    </row>
    <row r="35006" spans="33:36">
      <c r="AG35006" s="5"/>
      <c r="AJ35006" s="4"/>
    </row>
    <row r="35007" spans="33:36">
      <c r="AG35007" s="5"/>
      <c r="AJ35007" s="4"/>
    </row>
    <row r="35008" spans="33:36">
      <c r="AG35008" s="5"/>
      <c r="AJ35008" s="4"/>
    </row>
    <row r="35009" spans="33:36">
      <c r="AG35009" s="5"/>
      <c r="AJ35009" s="4"/>
    </row>
    <row r="35010" spans="33:36">
      <c r="AG35010" s="5"/>
      <c r="AJ35010" s="4"/>
    </row>
    <row r="35011" spans="33:36">
      <c r="AG35011" s="5"/>
      <c r="AJ35011" s="4"/>
    </row>
    <row r="35012" spans="33:36">
      <c r="AG35012" s="5"/>
      <c r="AJ35012" s="4"/>
    </row>
    <row r="35013" spans="33:36">
      <c r="AG35013" s="5"/>
      <c r="AJ35013" s="4"/>
    </row>
    <row r="35014" spans="33:36">
      <c r="AG35014" s="5"/>
      <c r="AJ35014" s="4"/>
    </row>
    <row r="35015" spans="33:36">
      <c r="AG35015" s="5"/>
      <c r="AJ35015" s="4"/>
    </row>
    <row r="35016" spans="33:36">
      <c r="AG35016" s="5"/>
      <c r="AJ35016" s="4"/>
    </row>
    <row r="35017" spans="33:36">
      <c r="AG35017" s="5"/>
      <c r="AJ35017" s="4"/>
    </row>
    <row r="35018" spans="33:36">
      <c r="AG35018" s="5"/>
      <c r="AJ35018" s="4"/>
    </row>
    <row r="35019" spans="33:36">
      <c r="AG35019" s="5"/>
      <c r="AJ35019" s="4"/>
    </row>
    <row r="35020" spans="33:36">
      <c r="AG35020" s="5"/>
      <c r="AJ35020" s="4"/>
    </row>
    <row r="35021" spans="33:36">
      <c r="AG35021" s="5"/>
      <c r="AJ35021" s="4"/>
    </row>
    <row r="35022" spans="33:36">
      <c r="AG35022" s="5"/>
      <c r="AJ35022" s="4"/>
    </row>
    <row r="35023" spans="33:36">
      <c r="AG35023" s="5"/>
      <c r="AJ35023" s="4"/>
    </row>
    <row r="35024" spans="33:36">
      <c r="AG35024" s="5"/>
      <c r="AJ35024" s="4"/>
    </row>
    <row r="35025" spans="33:36">
      <c r="AG35025" s="5"/>
      <c r="AJ35025" s="4"/>
    </row>
    <row r="35026" spans="33:36">
      <c r="AG35026" s="5"/>
      <c r="AJ35026" s="4"/>
    </row>
    <row r="35027" spans="33:36">
      <c r="AG35027" s="5"/>
      <c r="AJ35027" s="4"/>
    </row>
    <row r="35028" spans="33:36">
      <c r="AG35028" s="5"/>
      <c r="AJ35028" s="4"/>
    </row>
    <row r="35029" spans="33:36">
      <c r="AG35029" s="5"/>
      <c r="AJ35029" s="4"/>
    </row>
    <row r="35030" spans="33:36">
      <c r="AG35030" s="5"/>
      <c r="AJ35030" s="4"/>
    </row>
    <row r="35031" spans="33:36">
      <c r="AG35031" s="5"/>
      <c r="AJ35031" s="4"/>
    </row>
    <row r="35032" spans="33:36">
      <c r="AG35032" s="5"/>
      <c r="AJ35032" s="4"/>
    </row>
    <row r="35033" spans="33:36">
      <c r="AG35033" s="5"/>
      <c r="AJ35033" s="4"/>
    </row>
    <row r="35034" spans="33:36">
      <c r="AG35034" s="5"/>
      <c r="AJ35034" s="4"/>
    </row>
    <row r="35035" spans="33:36">
      <c r="AG35035" s="5"/>
      <c r="AJ35035" s="4"/>
    </row>
    <row r="35036" spans="33:36">
      <c r="AG35036" s="5"/>
      <c r="AJ35036" s="4"/>
    </row>
    <row r="35037" spans="33:36">
      <c r="AG35037" s="5"/>
      <c r="AJ35037" s="4"/>
    </row>
    <row r="35038" spans="33:36">
      <c r="AG35038" s="5"/>
      <c r="AJ35038" s="4"/>
    </row>
    <row r="35039" spans="33:36">
      <c r="AG35039" s="5"/>
      <c r="AJ35039" s="4"/>
    </row>
    <row r="35040" spans="33:36">
      <c r="AG35040" s="5"/>
      <c r="AJ35040" s="4"/>
    </row>
    <row r="35041" spans="33:36">
      <c r="AG35041" s="5"/>
      <c r="AJ35041" s="4"/>
    </row>
    <row r="35042" spans="33:36">
      <c r="AG35042" s="5"/>
      <c r="AJ35042" s="4"/>
    </row>
    <row r="35043" spans="33:36">
      <c r="AG35043" s="5"/>
      <c r="AJ35043" s="4"/>
    </row>
    <row r="35044" spans="33:36">
      <c r="AG35044" s="5"/>
      <c r="AJ35044" s="4"/>
    </row>
    <row r="35045" spans="33:36">
      <c r="AG35045" s="5"/>
      <c r="AJ35045" s="4"/>
    </row>
    <row r="35046" spans="33:36">
      <c r="AG35046" s="5"/>
      <c r="AJ35046" s="4"/>
    </row>
    <row r="35047" spans="33:36">
      <c r="AG35047" s="5"/>
      <c r="AJ35047" s="4"/>
    </row>
    <row r="35048" spans="33:36">
      <c r="AG35048" s="5"/>
      <c r="AJ35048" s="4"/>
    </row>
    <row r="35049" spans="33:36">
      <c r="AG35049" s="5"/>
      <c r="AJ35049" s="4"/>
    </row>
    <row r="35050" spans="33:36">
      <c r="AG35050" s="5"/>
      <c r="AJ35050" s="4"/>
    </row>
    <row r="35051" spans="33:36">
      <c r="AG35051" s="5"/>
      <c r="AJ35051" s="4"/>
    </row>
    <row r="35052" spans="33:36">
      <c r="AG35052" s="5"/>
      <c r="AJ35052" s="4"/>
    </row>
    <row r="35053" spans="33:36">
      <c r="AG35053" s="5"/>
      <c r="AJ35053" s="4"/>
    </row>
    <row r="35054" spans="33:36">
      <c r="AG35054" s="5"/>
      <c r="AJ35054" s="4"/>
    </row>
    <row r="35055" spans="33:36">
      <c r="AG35055" s="5"/>
      <c r="AJ35055" s="4"/>
    </row>
    <row r="35056" spans="33:36">
      <c r="AG35056" s="5"/>
      <c r="AJ35056" s="4"/>
    </row>
    <row r="35057" spans="33:36">
      <c r="AG35057" s="5"/>
      <c r="AJ35057" s="4"/>
    </row>
    <row r="35058" spans="33:36">
      <c r="AG35058" s="5"/>
      <c r="AJ35058" s="4"/>
    </row>
    <row r="35059" spans="33:36">
      <c r="AG35059" s="5"/>
      <c r="AJ35059" s="4"/>
    </row>
    <row r="35060" spans="33:36">
      <c r="AG35060" s="5"/>
      <c r="AJ35060" s="4"/>
    </row>
    <row r="35061" spans="33:36">
      <c r="AG35061" s="5"/>
      <c r="AJ35061" s="4"/>
    </row>
    <row r="35062" spans="33:36">
      <c r="AG35062" s="5"/>
      <c r="AJ35062" s="4"/>
    </row>
    <row r="35063" spans="33:36">
      <c r="AG35063" s="5"/>
      <c r="AJ35063" s="4"/>
    </row>
    <row r="35064" spans="33:36">
      <c r="AG35064" s="5"/>
      <c r="AJ35064" s="4"/>
    </row>
    <row r="35065" spans="33:36">
      <c r="AG35065" s="5"/>
      <c r="AJ35065" s="4"/>
    </row>
    <row r="35066" spans="33:36">
      <c r="AG35066" s="5"/>
      <c r="AJ35066" s="4"/>
    </row>
    <row r="35067" spans="33:36">
      <c r="AG35067" s="5"/>
      <c r="AJ35067" s="4"/>
    </row>
    <row r="35068" spans="33:36">
      <c r="AG35068" s="5"/>
      <c r="AJ35068" s="4"/>
    </row>
    <row r="35069" spans="33:36">
      <c r="AG35069" s="5"/>
      <c r="AJ35069" s="4"/>
    </row>
    <row r="35070" spans="33:36">
      <c r="AG35070" s="5"/>
      <c r="AJ35070" s="4"/>
    </row>
    <row r="35071" spans="33:36">
      <c r="AG35071" s="5"/>
      <c r="AJ35071" s="4"/>
    </row>
    <row r="35072" spans="33:36">
      <c r="AG35072" s="5"/>
      <c r="AJ35072" s="4"/>
    </row>
    <row r="35073" spans="33:36">
      <c r="AG35073" s="5"/>
      <c r="AJ35073" s="4"/>
    </row>
    <row r="35074" spans="33:36">
      <c r="AG35074" s="5"/>
      <c r="AJ35074" s="4"/>
    </row>
    <row r="35075" spans="33:36">
      <c r="AG35075" s="5"/>
      <c r="AJ35075" s="4"/>
    </row>
    <row r="35076" spans="33:36">
      <c r="AG35076" s="5"/>
      <c r="AJ35076" s="4"/>
    </row>
    <row r="35077" spans="33:36">
      <c r="AG35077" s="5"/>
      <c r="AJ35077" s="4"/>
    </row>
    <row r="35078" spans="33:36">
      <c r="AG35078" s="5"/>
      <c r="AJ35078" s="4"/>
    </row>
    <row r="35079" spans="33:36">
      <c r="AG35079" s="5"/>
      <c r="AJ35079" s="4"/>
    </row>
    <row r="35080" spans="33:36">
      <c r="AG35080" s="5"/>
      <c r="AJ35080" s="4"/>
    </row>
    <row r="35081" spans="33:36">
      <c r="AG35081" s="5"/>
      <c r="AJ35081" s="4"/>
    </row>
    <row r="35082" spans="33:36">
      <c r="AG35082" s="5"/>
      <c r="AJ35082" s="4"/>
    </row>
    <row r="35083" spans="33:36">
      <c r="AG35083" s="5"/>
      <c r="AJ35083" s="4"/>
    </row>
    <row r="35084" spans="33:36">
      <c r="AG35084" s="5"/>
      <c r="AJ35084" s="4"/>
    </row>
    <row r="35085" spans="33:36">
      <c r="AG35085" s="5"/>
      <c r="AJ35085" s="4"/>
    </row>
    <row r="35086" spans="33:36">
      <c r="AG35086" s="5"/>
      <c r="AJ35086" s="4"/>
    </row>
    <row r="35087" spans="33:36">
      <c r="AG35087" s="5"/>
      <c r="AJ35087" s="4"/>
    </row>
    <row r="35088" spans="33:36">
      <c r="AG35088" s="5"/>
      <c r="AJ35088" s="4"/>
    </row>
    <row r="35089" spans="33:36">
      <c r="AG35089" s="5"/>
      <c r="AJ35089" s="4"/>
    </row>
    <row r="35090" spans="33:36">
      <c r="AG35090" s="5"/>
      <c r="AJ35090" s="4"/>
    </row>
    <row r="35091" spans="33:36">
      <c r="AG35091" s="5"/>
      <c r="AJ35091" s="4"/>
    </row>
    <row r="35092" spans="33:36">
      <c r="AG35092" s="5"/>
      <c r="AJ35092" s="4"/>
    </row>
    <row r="35093" spans="33:36">
      <c r="AG35093" s="5"/>
      <c r="AJ35093" s="4"/>
    </row>
    <row r="35094" spans="33:36">
      <c r="AG35094" s="5"/>
      <c r="AJ35094" s="4"/>
    </row>
    <row r="35095" spans="33:36">
      <c r="AG35095" s="5"/>
      <c r="AJ35095" s="4"/>
    </row>
    <row r="35096" spans="33:36">
      <c r="AG35096" s="5"/>
      <c r="AJ35096" s="4"/>
    </row>
    <row r="35097" spans="33:36">
      <c r="AG35097" s="5"/>
      <c r="AJ35097" s="4"/>
    </row>
    <row r="35098" spans="33:36">
      <c r="AG35098" s="5"/>
      <c r="AJ35098" s="4"/>
    </row>
    <row r="35099" spans="33:36">
      <c r="AG35099" s="5"/>
      <c r="AJ35099" s="4"/>
    </row>
    <row r="35100" spans="33:36">
      <c r="AG35100" s="5"/>
      <c r="AJ35100" s="4"/>
    </row>
    <row r="35101" spans="33:36">
      <c r="AG35101" s="5"/>
      <c r="AJ35101" s="4"/>
    </row>
    <row r="35102" spans="33:36">
      <c r="AG35102" s="5"/>
      <c r="AJ35102" s="4"/>
    </row>
    <row r="35103" spans="33:36">
      <c r="AG35103" s="5"/>
      <c r="AJ35103" s="4"/>
    </row>
    <row r="35104" spans="33:36">
      <c r="AG35104" s="5"/>
      <c r="AJ35104" s="4"/>
    </row>
    <row r="35105" spans="33:36">
      <c r="AG35105" s="5"/>
      <c r="AJ35105" s="4"/>
    </row>
    <row r="35106" spans="33:36">
      <c r="AG35106" s="5"/>
      <c r="AJ35106" s="4"/>
    </row>
    <row r="35107" spans="33:36">
      <c r="AG35107" s="5"/>
      <c r="AJ35107" s="4"/>
    </row>
    <row r="35108" spans="33:36">
      <c r="AG35108" s="5"/>
      <c r="AJ35108" s="4"/>
    </row>
    <row r="35109" spans="33:36">
      <c r="AG35109" s="5"/>
      <c r="AJ35109" s="4"/>
    </row>
    <row r="35110" spans="33:36">
      <c r="AG35110" s="5"/>
      <c r="AJ35110" s="4"/>
    </row>
    <row r="35111" spans="33:36">
      <c r="AG35111" s="5"/>
      <c r="AJ35111" s="4"/>
    </row>
    <row r="35112" spans="33:36">
      <c r="AG35112" s="5"/>
      <c r="AJ35112" s="4"/>
    </row>
    <row r="35113" spans="33:36">
      <c r="AG35113" s="5"/>
      <c r="AJ35113" s="4"/>
    </row>
    <row r="35114" spans="33:36">
      <c r="AG35114" s="5"/>
      <c r="AJ35114" s="4"/>
    </row>
    <row r="35115" spans="33:36">
      <c r="AG35115" s="5"/>
      <c r="AJ35115" s="4"/>
    </row>
    <row r="35116" spans="33:36">
      <c r="AG35116" s="5"/>
      <c r="AJ35116" s="4"/>
    </row>
    <row r="35117" spans="33:36">
      <c r="AG35117" s="5"/>
      <c r="AJ35117" s="4"/>
    </row>
    <row r="35118" spans="33:36">
      <c r="AG35118" s="5"/>
      <c r="AJ35118" s="4"/>
    </row>
    <row r="35119" spans="33:36">
      <c r="AG35119" s="5"/>
      <c r="AJ35119" s="4"/>
    </row>
    <row r="35120" spans="33:36">
      <c r="AG35120" s="5"/>
      <c r="AJ35120" s="4"/>
    </row>
    <row r="35121" spans="33:36">
      <c r="AG35121" s="5"/>
      <c r="AJ35121" s="4"/>
    </row>
    <row r="35122" spans="33:36">
      <c r="AG35122" s="5"/>
      <c r="AJ35122" s="4"/>
    </row>
    <row r="35123" spans="33:36">
      <c r="AG35123" s="5"/>
      <c r="AJ35123" s="4"/>
    </row>
    <row r="35124" spans="33:36">
      <c r="AG35124" s="5"/>
      <c r="AJ35124" s="4"/>
    </row>
    <row r="35125" spans="33:36">
      <c r="AG35125" s="5"/>
      <c r="AJ35125" s="4"/>
    </row>
    <row r="35126" spans="33:36">
      <c r="AG35126" s="5"/>
      <c r="AJ35126" s="4"/>
    </row>
    <row r="35127" spans="33:36">
      <c r="AG35127" s="5"/>
      <c r="AJ35127" s="4"/>
    </row>
    <row r="35128" spans="33:36">
      <c r="AG35128" s="5"/>
      <c r="AJ35128" s="4"/>
    </row>
    <row r="35129" spans="33:36">
      <c r="AG35129" s="5"/>
      <c r="AJ35129" s="4"/>
    </row>
    <row r="35130" spans="33:36">
      <c r="AG35130" s="5"/>
      <c r="AJ35130" s="4"/>
    </row>
    <row r="35131" spans="33:36">
      <c r="AG35131" s="5"/>
      <c r="AJ35131" s="4"/>
    </row>
    <row r="35132" spans="33:36">
      <c r="AG35132" s="5"/>
      <c r="AJ35132" s="4"/>
    </row>
    <row r="35133" spans="33:36">
      <c r="AG35133" s="5"/>
      <c r="AJ35133" s="4"/>
    </row>
    <row r="35134" spans="33:36">
      <c r="AG35134" s="5"/>
      <c r="AJ35134" s="4"/>
    </row>
    <row r="35135" spans="33:36">
      <c r="AG35135" s="5"/>
      <c r="AJ35135" s="4"/>
    </row>
    <row r="35136" spans="33:36">
      <c r="AG35136" s="5"/>
      <c r="AJ35136" s="4"/>
    </row>
    <row r="35137" spans="33:36">
      <c r="AG35137" s="5"/>
      <c r="AJ35137" s="4"/>
    </row>
    <row r="35138" spans="33:36">
      <c r="AG35138" s="5"/>
      <c r="AJ35138" s="4"/>
    </row>
    <row r="35139" spans="33:36">
      <c r="AG35139" s="5"/>
      <c r="AJ35139" s="4"/>
    </row>
    <row r="35140" spans="33:36">
      <c r="AG35140" s="5"/>
      <c r="AJ35140" s="4"/>
    </row>
    <row r="35141" spans="33:36">
      <c r="AG35141" s="5"/>
      <c r="AJ35141" s="4"/>
    </row>
    <row r="35142" spans="33:36">
      <c r="AG35142" s="5"/>
      <c r="AJ35142" s="4"/>
    </row>
    <row r="35143" spans="33:36">
      <c r="AG35143" s="5"/>
      <c r="AJ35143" s="4"/>
    </row>
    <row r="35144" spans="33:36">
      <c r="AG35144" s="5"/>
      <c r="AJ35144" s="4"/>
    </row>
    <row r="35145" spans="33:36">
      <c r="AG35145" s="5"/>
      <c r="AJ35145" s="4"/>
    </row>
    <row r="35146" spans="33:36">
      <c r="AG35146" s="5"/>
      <c r="AJ35146" s="4"/>
    </row>
    <row r="35147" spans="33:36">
      <c r="AG35147" s="5"/>
      <c r="AJ35147" s="4"/>
    </row>
    <row r="35148" spans="33:36">
      <c r="AG35148" s="5"/>
      <c r="AJ35148" s="4"/>
    </row>
    <row r="35149" spans="33:36">
      <c r="AG35149" s="5"/>
      <c r="AJ35149" s="4"/>
    </row>
    <row r="35150" spans="33:36">
      <c r="AG35150" s="5"/>
      <c r="AJ35150" s="4"/>
    </row>
    <row r="35151" spans="33:36">
      <c r="AG35151" s="5"/>
      <c r="AJ35151" s="4"/>
    </row>
    <row r="35152" spans="33:36">
      <c r="AG35152" s="5"/>
      <c r="AJ35152" s="4"/>
    </row>
    <row r="35153" spans="33:36">
      <c r="AG35153" s="5"/>
      <c r="AJ35153" s="4"/>
    </row>
    <row r="35154" spans="33:36">
      <c r="AG35154" s="5"/>
      <c r="AJ35154" s="4"/>
    </row>
    <row r="35155" spans="33:36">
      <c r="AG35155" s="5"/>
      <c r="AJ35155" s="4"/>
    </row>
    <row r="35156" spans="33:36">
      <c r="AG35156" s="5"/>
      <c r="AJ35156" s="4"/>
    </row>
    <row r="35157" spans="33:36">
      <c r="AG35157" s="5"/>
      <c r="AJ35157" s="4"/>
    </row>
    <row r="35158" spans="33:36">
      <c r="AG35158" s="5"/>
      <c r="AJ35158" s="4"/>
    </row>
    <row r="35159" spans="33:36">
      <c r="AG35159" s="5"/>
      <c r="AJ35159" s="4"/>
    </row>
    <row r="35160" spans="33:36">
      <c r="AG35160" s="5"/>
      <c r="AJ35160" s="4"/>
    </row>
    <row r="35161" spans="33:36">
      <c r="AG35161" s="5"/>
      <c r="AJ35161" s="4"/>
    </row>
    <row r="35162" spans="33:36">
      <c r="AG35162" s="5"/>
      <c r="AJ35162" s="4"/>
    </row>
    <row r="35163" spans="33:36">
      <c r="AG35163" s="5"/>
      <c r="AJ35163" s="4"/>
    </row>
    <row r="35164" spans="33:36">
      <c r="AG35164" s="5"/>
      <c r="AJ35164" s="4"/>
    </row>
    <row r="35165" spans="33:36">
      <c r="AG35165" s="5"/>
      <c r="AJ35165" s="4"/>
    </row>
    <row r="35166" spans="33:36">
      <c r="AG35166" s="5"/>
      <c r="AJ35166" s="4"/>
    </row>
    <row r="35167" spans="33:36">
      <c r="AG35167" s="5"/>
      <c r="AJ35167" s="4"/>
    </row>
    <row r="35168" spans="33:36">
      <c r="AG35168" s="5"/>
      <c r="AJ35168" s="4"/>
    </row>
    <row r="35169" spans="33:36">
      <c r="AG35169" s="5"/>
      <c r="AJ35169" s="4"/>
    </row>
    <row r="35170" spans="33:36">
      <c r="AG35170" s="5"/>
      <c r="AJ35170" s="4"/>
    </row>
    <row r="35171" spans="33:36">
      <c r="AG35171" s="5"/>
      <c r="AJ35171" s="4"/>
    </row>
    <row r="35172" spans="33:36">
      <c r="AG35172" s="5"/>
      <c r="AJ35172" s="4"/>
    </row>
    <row r="35173" spans="33:36">
      <c r="AG35173" s="5"/>
      <c r="AJ35173" s="4"/>
    </row>
    <row r="35174" spans="33:36">
      <c r="AG35174" s="5"/>
      <c r="AJ35174" s="4"/>
    </row>
    <row r="35175" spans="33:36">
      <c r="AG35175" s="5"/>
      <c r="AJ35175" s="4"/>
    </row>
    <row r="35176" spans="33:36">
      <c r="AG35176" s="5"/>
      <c r="AJ35176" s="4"/>
    </row>
    <row r="35177" spans="33:36">
      <c r="AG35177" s="5"/>
      <c r="AJ35177" s="4"/>
    </row>
    <row r="35178" spans="33:36">
      <c r="AG35178" s="5"/>
      <c r="AJ35178" s="4"/>
    </row>
    <row r="35179" spans="33:36">
      <c r="AG35179" s="5"/>
      <c r="AJ35179" s="4"/>
    </row>
    <row r="35180" spans="33:36">
      <c r="AG35180" s="5"/>
      <c r="AJ35180" s="4"/>
    </row>
    <row r="35181" spans="33:36">
      <c r="AG35181" s="5"/>
      <c r="AJ35181" s="4"/>
    </row>
    <row r="35182" spans="33:36">
      <c r="AG35182" s="5"/>
      <c r="AJ35182" s="4"/>
    </row>
    <row r="35183" spans="33:36">
      <c r="AG35183" s="5"/>
      <c r="AJ35183" s="4"/>
    </row>
    <row r="35184" spans="33:36">
      <c r="AG35184" s="5"/>
      <c r="AJ35184" s="4"/>
    </row>
    <row r="35185" spans="33:36">
      <c r="AG35185" s="5"/>
      <c r="AJ35185" s="4"/>
    </row>
    <row r="35186" spans="33:36">
      <c r="AG35186" s="5"/>
      <c r="AJ35186" s="4"/>
    </row>
    <row r="35187" spans="33:36">
      <c r="AG35187" s="5"/>
      <c r="AJ35187" s="4"/>
    </row>
    <row r="35188" spans="33:36">
      <c r="AG35188" s="5"/>
      <c r="AJ35188" s="4"/>
    </row>
    <row r="35189" spans="33:36">
      <c r="AG35189" s="5"/>
      <c r="AJ35189" s="4"/>
    </row>
    <row r="35190" spans="33:36">
      <c r="AG35190" s="5"/>
      <c r="AJ35190" s="4"/>
    </row>
    <row r="35191" spans="33:36">
      <c r="AG35191" s="5"/>
      <c r="AJ35191" s="4"/>
    </row>
    <row r="35192" spans="33:36">
      <c r="AG35192" s="5"/>
      <c r="AJ35192" s="4"/>
    </row>
    <row r="35193" spans="33:36">
      <c r="AG35193" s="5"/>
      <c r="AJ35193" s="4"/>
    </row>
    <row r="35194" spans="33:36">
      <c r="AG35194" s="5"/>
      <c r="AJ35194" s="4"/>
    </row>
    <row r="35195" spans="33:36">
      <c r="AG35195" s="5"/>
      <c r="AJ35195" s="4"/>
    </row>
    <row r="35196" spans="33:36">
      <c r="AG35196" s="5"/>
      <c r="AJ35196" s="4"/>
    </row>
    <row r="35197" spans="33:36">
      <c r="AG35197" s="5"/>
      <c r="AJ35197" s="4"/>
    </row>
    <row r="35198" spans="33:36">
      <c r="AG35198" s="5"/>
      <c r="AJ35198" s="4"/>
    </row>
    <row r="35199" spans="33:36">
      <c r="AG35199" s="5"/>
      <c r="AJ35199" s="4"/>
    </row>
    <row r="35200" spans="33:36">
      <c r="AG35200" s="5"/>
      <c r="AJ35200" s="4"/>
    </row>
    <row r="35201" spans="33:36">
      <c r="AG35201" s="5"/>
      <c r="AJ35201" s="4"/>
    </row>
    <row r="35202" spans="33:36">
      <c r="AG35202" s="5"/>
      <c r="AJ35202" s="4"/>
    </row>
    <row r="35203" spans="33:36">
      <c r="AG35203" s="5"/>
      <c r="AJ35203" s="4"/>
    </row>
    <row r="35204" spans="33:36">
      <c r="AG35204" s="5"/>
      <c r="AJ35204" s="4"/>
    </row>
    <row r="35205" spans="33:36">
      <c r="AG35205" s="5"/>
      <c r="AJ35205" s="4"/>
    </row>
    <row r="35206" spans="33:36">
      <c r="AG35206" s="5"/>
      <c r="AJ35206" s="4"/>
    </row>
    <row r="35207" spans="33:36">
      <c r="AG35207" s="5"/>
      <c r="AJ35207" s="4"/>
    </row>
    <row r="35208" spans="33:36">
      <c r="AG35208" s="5"/>
      <c r="AJ35208" s="4"/>
    </row>
    <row r="35209" spans="33:36">
      <c r="AG35209" s="5"/>
      <c r="AJ35209" s="4"/>
    </row>
    <row r="35210" spans="33:36">
      <c r="AG35210" s="5"/>
      <c r="AJ35210" s="4"/>
    </row>
    <row r="35211" spans="33:36">
      <c r="AG35211" s="5"/>
      <c r="AJ35211" s="4"/>
    </row>
    <row r="35212" spans="33:36">
      <c r="AG35212" s="5"/>
      <c r="AJ35212" s="4"/>
    </row>
    <row r="35213" spans="33:36">
      <c r="AG35213" s="5"/>
      <c r="AJ35213" s="4"/>
    </row>
    <row r="35214" spans="33:36">
      <c r="AG35214" s="5"/>
      <c r="AJ35214" s="4"/>
    </row>
    <row r="35215" spans="33:36">
      <c r="AG35215" s="5"/>
      <c r="AJ35215" s="4"/>
    </row>
    <row r="35216" spans="33:36">
      <c r="AG35216" s="5"/>
      <c r="AJ35216" s="4"/>
    </row>
    <row r="35217" spans="33:36">
      <c r="AG35217" s="5"/>
      <c r="AJ35217" s="4"/>
    </row>
    <row r="35218" spans="33:36">
      <c r="AG35218" s="5"/>
      <c r="AJ35218" s="4"/>
    </row>
    <row r="35219" spans="33:36">
      <c r="AG35219" s="5"/>
      <c r="AJ35219" s="4"/>
    </row>
    <row r="35220" spans="33:36">
      <c r="AG35220" s="5"/>
      <c r="AJ35220" s="4"/>
    </row>
    <row r="35221" spans="33:36">
      <c r="AG35221" s="5"/>
      <c r="AJ35221" s="4"/>
    </row>
    <row r="35222" spans="33:36">
      <c r="AG35222" s="5"/>
      <c r="AJ35222" s="4"/>
    </row>
    <row r="35223" spans="33:36">
      <c r="AG35223" s="5"/>
      <c r="AJ35223" s="4"/>
    </row>
    <row r="35224" spans="33:36">
      <c r="AG35224" s="5"/>
      <c r="AJ35224" s="4"/>
    </row>
    <row r="35225" spans="33:36">
      <c r="AG35225" s="5"/>
      <c r="AJ35225" s="4"/>
    </row>
    <row r="35226" spans="33:36">
      <c r="AG35226" s="5"/>
      <c r="AJ35226" s="4"/>
    </row>
    <row r="35227" spans="33:36">
      <c r="AG35227" s="5"/>
      <c r="AJ35227" s="4"/>
    </row>
    <row r="35228" spans="33:36">
      <c r="AG35228" s="5"/>
      <c r="AJ35228" s="4"/>
    </row>
    <row r="35229" spans="33:36">
      <c r="AG35229" s="5"/>
      <c r="AJ35229" s="4"/>
    </row>
    <row r="35230" spans="33:36">
      <c r="AG35230" s="5"/>
      <c r="AJ35230" s="4"/>
    </row>
    <row r="35231" spans="33:36">
      <c r="AG35231" s="5"/>
      <c r="AJ35231" s="4"/>
    </row>
    <row r="35232" spans="33:36">
      <c r="AG35232" s="5"/>
      <c r="AJ35232" s="4"/>
    </row>
    <row r="35233" spans="33:36">
      <c r="AG35233" s="5"/>
      <c r="AJ35233" s="4"/>
    </row>
    <row r="35234" spans="33:36">
      <c r="AG35234" s="5"/>
      <c r="AJ35234" s="4"/>
    </row>
    <row r="35235" spans="33:36">
      <c r="AG35235" s="5"/>
      <c r="AJ35235" s="4"/>
    </row>
    <row r="35236" spans="33:36">
      <c r="AG35236" s="5"/>
      <c r="AJ35236" s="4"/>
    </row>
    <row r="35237" spans="33:36">
      <c r="AG35237" s="5"/>
      <c r="AJ35237" s="4"/>
    </row>
    <row r="35238" spans="33:36">
      <c r="AG35238" s="5"/>
      <c r="AJ35238" s="4"/>
    </row>
    <row r="35239" spans="33:36">
      <c r="AG35239" s="5"/>
      <c r="AJ35239" s="4"/>
    </row>
    <row r="35240" spans="33:36">
      <c r="AG35240" s="5"/>
      <c r="AJ35240" s="4"/>
    </row>
    <row r="35241" spans="33:36">
      <c r="AG35241" s="5"/>
      <c r="AJ35241" s="4"/>
    </row>
    <row r="35242" spans="33:36">
      <c r="AG35242" s="5"/>
      <c r="AJ35242" s="4"/>
    </row>
    <row r="35243" spans="33:36">
      <c r="AG35243" s="5"/>
      <c r="AJ35243" s="4"/>
    </row>
    <row r="35244" spans="33:36">
      <c r="AG35244" s="5"/>
      <c r="AJ35244" s="4"/>
    </row>
    <row r="35245" spans="33:36">
      <c r="AG35245" s="5"/>
      <c r="AJ35245" s="4"/>
    </row>
    <row r="35246" spans="33:36">
      <c r="AG35246" s="5"/>
      <c r="AJ35246" s="4"/>
    </row>
    <row r="35247" spans="33:36">
      <c r="AG35247" s="5"/>
      <c r="AJ35247" s="4"/>
    </row>
    <row r="35248" spans="33:36">
      <c r="AG35248" s="5"/>
      <c r="AJ35248" s="4"/>
    </row>
    <row r="35249" spans="33:36">
      <c r="AG35249" s="5"/>
      <c r="AJ35249" s="4"/>
    </row>
    <row r="35250" spans="33:36">
      <c r="AG35250" s="5"/>
      <c r="AJ35250" s="4"/>
    </row>
    <row r="35251" spans="33:36">
      <c r="AG35251" s="5"/>
      <c r="AJ35251" s="4"/>
    </row>
    <row r="35252" spans="33:36">
      <c r="AG35252" s="5"/>
      <c r="AJ35252" s="4"/>
    </row>
    <row r="35253" spans="33:36">
      <c r="AG35253" s="5"/>
      <c r="AJ35253" s="4"/>
    </row>
    <row r="35254" spans="33:36">
      <c r="AG35254" s="5"/>
      <c r="AJ35254" s="4"/>
    </row>
    <row r="35255" spans="33:36">
      <c r="AG35255" s="5"/>
      <c r="AJ35255" s="4"/>
    </row>
    <row r="35256" spans="33:36">
      <c r="AG35256" s="5"/>
      <c r="AJ35256" s="4"/>
    </row>
    <row r="35257" spans="33:36">
      <c r="AG35257" s="5"/>
      <c r="AJ35257" s="4"/>
    </row>
    <row r="35258" spans="33:36">
      <c r="AG35258" s="5"/>
      <c r="AJ35258" s="4"/>
    </row>
    <row r="35259" spans="33:36">
      <c r="AG35259" s="5"/>
      <c r="AJ35259" s="4"/>
    </row>
    <row r="35260" spans="33:36">
      <c r="AG35260" s="5"/>
      <c r="AJ35260" s="4"/>
    </row>
    <row r="35261" spans="33:36">
      <c r="AG35261" s="5"/>
      <c r="AJ35261" s="4"/>
    </row>
    <row r="35262" spans="33:36">
      <c r="AG35262" s="5"/>
      <c r="AJ35262" s="4"/>
    </row>
    <row r="35263" spans="33:36">
      <c r="AG35263" s="5"/>
      <c r="AJ35263" s="4"/>
    </row>
    <row r="35264" spans="33:36">
      <c r="AG35264" s="5"/>
      <c r="AJ35264" s="4"/>
    </row>
    <row r="35265" spans="33:36">
      <c r="AG35265" s="5"/>
      <c r="AJ35265" s="4"/>
    </row>
    <row r="35266" spans="33:36">
      <c r="AG35266" s="5"/>
      <c r="AJ35266" s="4"/>
    </row>
    <row r="35267" spans="33:36">
      <c r="AG35267" s="5"/>
      <c r="AJ35267" s="4"/>
    </row>
    <row r="35268" spans="33:36">
      <c r="AG35268" s="5"/>
      <c r="AJ35268" s="4"/>
    </row>
    <row r="35269" spans="33:36">
      <c r="AG35269" s="5"/>
      <c r="AJ35269" s="4"/>
    </row>
    <row r="35270" spans="33:36">
      <c r="AG35270" s="5"/>
      <c r="AJ35270" s="4"/>
    </row>
    <row r="35271" spans="33:36">
      <c r="AG35271" s="5"/>
      <c r="AJ35271" s="4"/>
    </row>
    <row r="35272" spans="33:36">
      <c r="AG35272" s="5"/>
      <c r="AJ35272" s="4"/>
    </row>
    <row r="35273" spans="33:36">
      <c r="AG35273" s="5"/>
      <c r="AJ35273" s="4"/>
    </row>
    <row r="35274" spans="33:36">
      <c r="AG35274" s="5"/>
      <c r="AJ35274" s="4"/>
    </row>
    <row r="35275" spans="33:36">
      <c r="AG35275" s="5"/>
      <c r="AJ35275" s="4"/>
    </row>
    <row r="35276" spans="33:36">
      <c r="AG35276" s="5"/>
      <c r="AJ35276" s="4"/>
    </row>
    <row r="35277" spans="33:36">
      <c r="AG35277" s="5"/>
      <c r="AJ35277" s="4"/>
    </row>
    <row r="35278" spans="33:36">
      <c r="AG35278" s="5"/>
      <c r="AJ35278" s="4"/>
    </row>
    <row r="35279" spans="33:36">
      <c r="AG35279" s="5"/>
      <c r="AJ35279" s="4"/>
    </row>
    <row r="35280" spans="33:36">
      <c r="AG35280" s="5"/>
      <c r="AJ35280" s="4"/>
    </row>
    <row r="35281" spans="33:36">
      <c r="AG35281" s="5"/>
      <c r="AJ35281" s="4"/>
    </row>
    <row r="35282" spans="33:36">
      <c r="AG35282" s="5"/>
      <c r="AJ35282" s="4"/>
    </row>
    <row r="35283" spans="33:36">
      <c r="AG35283" s="5"/>
      <c r="AJ35283" s="4"/>
    </row>
    <row r="35284" spans="33:36">
      <c r="AG35284" s="5"/>
      <c r="AJ35284" s="4"/>
    </row>
    <row r="35285" spans="33:36">
      <c r="AG35285" s="5"/>
      <c r="AJ35285" s="4"/>
    </row>
    <row r="35286" spans="33:36">
      <c r="AG35286" s="5"/>
      <c r="AJ35286" s="4"/>
    </row>
    <row r="35287" spans="33:36">
      <c r="AG35287" s="5"/>
      <c r="AJ35287" s="4"/>
    </row>
    <row r="35288" spans="33:36">
      <c r="AG35288" s="5"/>
      <c r="AJ35288" s="4"/>
    </row>
    <row r="35289" spans="33:36">
      <c r="AG35289" s="5"/>
      <c r="AJ35289" s="4"/>
    </row>
    <row r="35290" spans="33:36">
      <c r="AG35290" s="5"/>
      <c r="AJ35290" s="4"/>
    </row>
    <row r="35291" spans="33:36">
      <c r="AG35291" s="5"/>
      <c r="AJ35291" s="4"/>
    </row>
    <row r="35292" spans="33:36">
      <c r="AG35292" s="5"/>
      <c r="AJ35292" s="4"/>
    </row>
    <row r="35293" spans="33:36">
      <c r="AG35293" s="5"/>
      <c r="AJ35293" s="4"/>
    </row>
    <row r="35294" spans="33:36">
      <c r="AG35294" s="5"/>
      <c r="AJ35294" s="4"/>
    </row>
    <row r="35295" spans="33:36">
      <c r="AG35295" s="5"/>
      <c r="AJ35295" s="4"/>
    </row>
    <row r="35296" spans="33:36">
      <c r="AG35296" s="5"/>
      <c r="AJ35296" s="4"/>
    </row>
    <row r="35297" spans="33:36">
      <c r="AG35297" s="5"/>
      <c r="AJ35297" s="4"/>
    </row>
    <row r="35298" spans="33:36">
      <c r="AG35298" s="5"/>
      <c r="AJ35298" s="4"/>
    </row>
    <row r="35299" spans="33:36">
      <c r="AG35299" s="5"/>
      <c r="AJ35299" s="4"/>
    </row>
    <row r="35300" spans="33:36">
      <c r="AG35300" s="5"/>
      <c r="AJ35300" s="4"/>
    </row>
    <row r="35301" spans="33:36">
      <c r="AG35301" s="5"/>
      <c r="AJ35301" s="4"/>
    </row>
    <row r="35302" spans="33:36">
      <c r="AG35302" s="5"/>
      <c r="AJ35302" s="4"/>
    </row>
    <row r="35303" spans="33:36">
      <c r="AG35303" s="5"/>
      <c r="AJ35303" s="4"/>
    </row>
    <row r="35304" spans="33:36">
      <c r="AG35304" s="5"/>
      <c r="AJ35304" s="4"/>
    </row>
    <row r="35305" spans="33:36">
      <c r="AG35305" s="5"/>
      <c r="AJ35305" s="4"/>
    </row>
    <row r="35306" spans="33:36">
      <c r="AG35306" s="5"/>
      <c r="AJ35306" s="4"/>
    </row>
    <row r="35307" spans="33:36">
      <c r="AG35307" s="5"/>
      <c r="AJ35307" s="4"/>
    </row>
    <row r="35308" spans="33:36">
      <c r="AG35308" s="5"/>
      <c r="AJ35308" s="4"/>
    </row>
    <row r="35309" spans="33:36">
      <c r="AG35309" s="5"/>
      <c r="AJ35309" s="4"/>
    </row>
    <row r="35310" spans="33:36">
      <c r="AG35310" s="5"/>
      <c r="AJ35310" s="4"/>
    </row>
    <row r="35311" spans="33:36">
      <c r="AG35311" s="5"/>
      <c r="AJ35311" s="4"/>
    </row>
    <row r="35312" spans="33:36">
      <c r="AG35312" s="5"/>
      <c r="AJ35312" s="4"/>
    </row>
    <row r="35313" spans="33:36">
      <c r="AG35313" s="5"/>
      <c r="AJ35313" s="4"/>
    </row>
    <row r="35314" spans="33:36">
      <c r="AG35314" s="5"/>
      <c r="AJ35314" s="4"/>
    </row>
    <row r="35315" spans="33:36">
      <c r="AG35315" s="5"/>
      <c r="AJ35315" s="4"/>
    </row>
    <row r="35316" spans="33:36">
      <c r="AG35316" s="5"/>
      <c r="AJ35316" s="4"/>
    </row>
    <row r="35317" spans="33:36">
      <c r="AG35317" s="5"/>
      <c r="AJ35317" s="4"/>
    </row>
    <row r="35318" spans="33:36">
      <c r="AG35318" s="5"/>
      <c r="AJ35318" s="4"/>
    </row>
    <row r="35319" spans="33:36">
      <c r="AG35319" s="5"/>
      <c r="AJ35319" s="4"/>
    </row>
    <row r="35320" spans="33:36">
      <c r="AG35320" s="5"/>
      <c r="AJ35320" s="4"/>
    </row>
    <row r="35321" spans="33:36">
      <c r="AG35321" s="5"/>
      <c r="AJ35321" s="4"/>
    </row>
    <row r="35322" spans="33:36">
      <c r="AG35322" s="5"/>
      <c r="AJ35322" s="4"/>
    </row>
    <row r="35323" spans="33:36">
      <c r="AG35323" s="5"/>
      <c r="AJ35323" s="4"/>
    </row>
    <row r="35324" spans="33:36">
      <c r="AG35324" s="5"/>
      <c r="AJ35324" s="4"/>
    </row>
    <row r="35325" spans="33:36">
      <c r="AG35325" s="5"/>
      <c r="AJ35325" s="4"/>
    </row>
    <row r="35326" spans="33:36">
      <c r="AG35326" s="5"/>
      <c r="AJ35326" s="4"/>
    </row>
    <row r="35327" spans="33:36">
      <c r="AG35327" s="5"/>
      <c r="AJ35327" s="4"/>
    </row>
    <row r="35328" spans="33:36">
      <c r="AG35328" s="5"/>
      <c r="AJ35328" s="4"/>
    </row>
    <row r="35329" spans="33:36">
      <c r="AG35329" s="5"/>
      <c r="AJ35329" s="4"/>
    </row>
    <row r="35330" spans="33:36">
      <c r="AG35330" s="5"/>
      <c r="AJ35330" s="4"/>
    </row>
    <row r="35331" spans="33:36">
      <c r="AG35331" s="5"/>
      <c r="AJ35331" s="4"/>
    </row>
    <row r="35332" spans="33:36">
      <c r="AG35332" s="5"/>
      <c r="AJ35332" s="4"/>
    </row>
    <row r="35333" spans="33:36">
      <c r="AG35333" s="5"/>
      <c r="AJ35333" s="4"/>
    </row>
    <row r="35334" spans="33:36">
      <c r="AG35334" s="5"/>
      <c r="AJ35334" s="4"/>
    </row>
    <row r="35335" spans="33:36">
      <c r="AG35335" s="5"/>
      <c r="AJ35335" s="4"/>
    </row>
    <row r="35336" spans="33:36">
      <c r="AG35336" s="5"/>
      <c r="AJ35336" s="4"/>
    </row>
    <row r="35337" spans="33:36">
      <c r="AG35337" s="5"/>
      <c r="AJ35337" s="4"/>
    </row>
    <row r="35338" spans="33:36">
      <c r="AG35338" s="5"/>
      <c r="AJ35338" s="4"/>
    </row>
    <row r="35339" spans="33:36">
      <c r="AG35339" s="5"/>
      <c r="AJ35339" s="4"/>
    </row>
    <row r="35340" spans="33:36">
      <c r="AG35340" s="5"/>
      <c r="AJ35340" s="4"/>
    </row>
    <row r="35341" spans="33:36">
      <c r="AG35341" s="5"/>
      <c r="AJ35341" s="4"/>
    </row>
    <row r="35342" spans="33:36">
      <c r="AG35342" s="5"/>
      <c r="AJ35342" s="4"/>
    </row>
    <row r="35343" spans="33:36">
      <c r="AG35343" s="5"/>
      <c r="AJ35343" s="4"/>
    </row>
    <row r="35344" spans="33:36">
      <c r="AG35344" s="5"/>
      <c r="AJ35344" s="4"/>
    </row>
    <row r="35345" spans="33:36">
      <c r="AG35345" s="5"/>
      <c r="AJ35345" s="4"/>
    </row>
    <row r="35346" spans="33:36">
      <c r="AG35346" s="5"/>
      <c r="AJ35346" s="4"/>
    </row>
    <row r="35347" spans="33:36">
      <c r="AG35347" s="5"/>
      <c r="AJ35347" s="4"/>
    </row>
    <row r="35348" spans="33:36">
      <c r="AG35348" s="5"/>
      <c r="AJ35348" s="4"/>
    </row>
    <row r="35349" spans="33:36">
      <c r="AG35349" s="5"/>
      <c r="AJ35349" s="4"/>
    </row>
    <row r="35350" spans="33:36">
      <c r="AG35350" s="5"/>
      <c r="AJ35350" s="4"/>
    </row>
    <row r="35351" spans="33:36">
      <c r="AG35351" s="5"/>
      <c r="AJ35351" s="4"/>
    </row>
    <row r="35352" spans="33:36">
      <c r="AG35352" s="5"/>
      <c r="AJ35352" s="4"/>
    </row>
    <row r="35353" spans="33:36">
      <c r="AG35353" s="5"/>
      <c r="AJ35353" s="4"/>
    </row>
    <row r="35354" spans="33:36">
      <c r="AG35354" s="5"/>
      <c r="AJ35354" s="4"/>
    </row>
    <row r="35355" spans="33:36">
      <c r="AG35355" s="5"/>
      <c r="AJ35355" s="4"/>
    </row>
    <row r="35356" spans="33:36">
      <c r="AG35356" s="5"/>
      <c r="AJ35356" s="4"/>
    </row>
    <row r="35357" spans="33:36">
      <c r="AG35357" s="5"/>
      <c r="AJ35357" s="4"/>
    </row>
    <row r="35358" spans="33:36">
      <c r="AG35358" s="5"/>
      <c r="AJ35358" s="4"/>
    </row>
    <row r="35359" spans="33:36">
      <c r="AG35359" s="5"/>
      <c r="AJ35359" s="4"/>
    </row>
    <row r="35360" spans="33:36">
      <c r="AG35360" s="5"/>
      <c r="AJ35360" s="4"/>
    </row>
    <row r="35361" spans="33:36">
      <c r="AG35361" s="5"/>
      <c r="AJ35361" s="4"/>
    </row>
    <row r="35362" spans="33:36">
      <c r="AG35362" s="5"/>
      <c r="AJ35362" s="4"/>
    </row>
    <row r="35363" spans="33:36">
      <c r="AG35363" s="5"/>
      <c r="AJ35363" s="4"/>
    </row>
    <row r="35364" spans="33:36">
      <c r="AG35364" s="5"/>
      <c r="AJ35364" s="4"/>
    </row>
    <row r="35365" spans="33:36">
      <c r="AG35365" s="5"/>
      <c r="AJ35365" s="4"/>
    </row>
    <row r="35366" spans="33:36">
      <c r="AG35366" s="5"/>
      <c r="AJ35366" s="4"/>
    </row>
    <row r="35367" spans="33:36">
      <c r="AG35367" s="5"/>
      <c r="AJ35367" s="4"/>
    </row>
    <row r="35368" spans="33:36">
      <c r="AG35368" s="5"/>
      <c r="AJ35368" s="4"/>
    </row>
    <row r="35369" spans="33:36">
      <c r="AG35369" s="5"/>
      <c r="AJ35369" s="4"/>
    </row>
    <row r="35370" spans="33:36">
      <c r="AG35370" s="5"/>
      <c r="AJ35370" s="4"/>
    </row>
    <row r="35371" spans="33:36">
      <c r="AG35371" s="5"/>
      <c r="AJ35371" s="4"/>
    </row>
    <row r="35372" spans="33:36">
      <c r="AG35372" s="5"/>
      <c r="AJ35372" s="4"/>
    </row>
    <row r="35373" spans="33:36">
      <c r="AG35373" s="5"/>
      <c r="AJ35373" s="4"/>
    </row>
    <row r="35374" spans="33:36">
      <c r="AG35374" s="5"/>
      <c r="AJ35374" s="4"/>
    </row>
    <row r="35375" spans="33:36">
      <c r="AG35375" s="5"/>
      <c r="AJ35375" s="4"/>
    </row>
    <row r="35376" spans="33:36">
      <c r="AG35376" s="5"/>
      <c r="AJ35376" s="4"/>
    </row>
    <row r="35377" spans="33:36">
      <c r="AG35377" s="5"/>
      <c r="AJ35377" s="4"/>
    </row>
    <row r="35378" spans="33:36">
      <c r="AG35378" s="5"/>
      <c r="AJ35378" s="4"/>
    </row>
    <row r="35379" spans="33:36">
      <c r="AG35379" s="5"/>
      <c r="AJ35379" s="4"/>
    </row>
    <row r="35380" spans="33:36">
      <c r="AG35380" s="5"/>
      <c r="AJ35380" s="4"/>
    </row>
    <row r="35381" spans="33:36">
      <c r="AG35381" s="5"/>
      <c r="AJ35381" s="4"/>
    </row>
    <row r="35382" spans="33:36">
      <c r="AG35382" s="5"/>
      <c r="AJ35382" s="4"/>
    </row>
    <row r="35383" spans="33:36">
      <c r="AG35383" s="5"/>
      <c r="AJ35383" s="4"/>
    </row>
    <row r="35384" spans="33:36">
      <c r="AG35384" s="5"/>
      <c r="AJ35384" s="4"/>
    </row>
    <row r="35385" spans="33:36">
      <c r="AG35385" s="5"/>
      <c r="AJ35385" s="4"/>
    </row>
    <row r="35386" spans="33:36">
      <c r="AG35386" s="5"/>
      <c r="AJ35386" s="4"/>
    </row>
    <row r="35387" spans="33:36">
      <c r="AG35387" s="5"/>
      <c r="AJ35387" s="4"/>
    </row>
    <row r="35388" spans="33:36">
      <c r="AG35388" s="5"/>
      <c r="AJ35388" s="4"/>
    </row>
    <row r="35389" spans="33:36">
      <c r="AG35389" s="5"/>
      <c r="AJ35389" s="4"/>
    </row>
    <row r="35390" spans="33:36">
      <c r="AG35390" s="5"/>
      <c r="AJ35390" s="4"/>
    </row>
    <row r="35391" spans="33:36">
      <c r="AG35391" s="5"/>
      <c r="AJ35391" s="4"/>
    </row>
    <row r="35392" spans="33:36">
      <c r="AG35392" s="5"/>
      <c r="AJ35392" s="4"/>
    </row>
    <row r="35393" spans="33:36">
      <c r="AG35393" s="5"/>
      <c r="AJ35393" s="4"/>
    </row>
    <row r="35394" spans="33:36">
      <c r="AG35394" s="5"/>
      <c r="AJ35394" s="4"/>
    </row>
    <row r="35395" spans="33:36">
      <c r="AG35395" s="5"/>
      <c r="AJ35395" s="4"/>
    </row>
    <row r="35396" spans="33:36">
      <c r="AG35396" s="5"/>
      <c r="AJ35396" s="4"/>
    </row>
    <row r="35397" spans="33:36">
      <c r="AG35397" s="5"/>
      <c r="AJ35397" s="4"/>
    </row>
    <row r="35398" spans="33:36">
      <c r="AG35398" s="5"/>
      <c r="AJ35398" s="4"/>
    </row>
    <row r="35399" spans="33:36">
      <c r="AG35399" s="5"/>
      <c r="AJ35399" s="4"/>
    </row>
    <row r="35400" spans="33:36">
      <c r="AG35400" s="5"/>
      <c r="AJ35400" s="4"/>
    </row>
    <row r="35401" spans="33:36">
      <c r="AG35401" s="5"/>
      <c r="AJ35401" s="4"/>
    </row>
    <row r="35402" spans="33:36">
      <c r="AG35402" s="5"/>
      <c r="AJ35402" s="4"/>
    </row>
    <row r="35403" spans="33:36">
      <c r="AG35403" s="5"/>
      <c r="AJ35403" s="4"/>
    </row>
    <row r="35404" spans="33:36">
      <c r="AG35404" s="5"/>
      <c r="AJ35404" s="4"/>
    </row>
    <row r="35405" spans="33:36">
      <c r="AG35405" s="5"/>
      <c r="AJ35405" s="4"/>
    </row>
    <row r="35406" spans="33:36">
      <c r="AG35406" s="5"/>
      <c r="AJ35406" s="4"/>
    </row>
    <row r="35407" spans="33:36">
      <c r="AG35407" s="5"/>
      <c r="AJ35407" s="4"/>
    </row>
    <row r="35408" spans="33:36">
      <c r="AG35408" s="5"/>
      <c r="AJ35408" s="4"/>
    </row>
    <row r="35409" spans="33:36">
      <c r="AG35409" s="5"/>
      <c r="AJ35409" s="4"/>
    </row>
    <row r="35410" spans="33:36">
      <c r="AG35410" s="5"/>
      <c r="AJ35410" s="4"/>
    </row>
    <row r="35411" spans="33:36">
      <c r="AG35411" s="5"/>
      <c r="AJ35411" s="4"/>
    </row>
    <row r="35412" spans="33:36">
      <c r="AG35412" s="5"/>
      <c r="AJ35412" s="4"/>
    </row>
    <row r="35413" spans="33:36">
      <c r="AG35413" s="5"/>
      <c r="AJ35413" s="4"/>
    </row>
    <row r="35414" spans="33:36">
      <c r="AG35414" s="5"/>
      <c r="AJ35414" s="4"/>
    </row>
    <row r="35415" spans="33:36">
      <c r="AG35415" s="5"/>
      <c r="AJ35415" s="4"/>
    </row>
    <row r="35416" spans="33:36">
      <c r="AG35416" s="5"/>
      <c r="AJ35416" s="4"/>
    </row>
    <row r="35417" spans="33:36">
      <c r="AG35417" s="5"/>
      <c r="AJ35417" s="4"/>
    </row>
    <row r="35418" spans="33:36">
      <c r="AG35418" s="5"/>
      <c r="AJ35418" s="4"/>
    </row>
    <row r="35419" spans="33:36">
      <c r="AG35419" s="5"/>
      <c r="AJ35419" s="4"/>
    </row>
    <row r="35420" spans="33:36">
      <c r="AG35420" s="5"/>
      <c r="AJ35420" s="4"/>
    </row>
    <row r="35421" spans="33:36">
      <c r="AG35421" s="5"/>
      <c r="AJ35421" s="4"/>
    </row>
    <row r="35422" spans="33:36">
      <c r="AG35422" s="5"/>
      <c r="AJ35422" s="4"/>
    </row>
    <row r="35423" spans="33:36">
      <c r="AG35423" s="5"/>
      <c r="AJ35423" s="4"/>
    </row>
    <row r="35424" spans="33:36">
      <c r="AG35424" s="5"/>
      <c r="AJ35424" s="4"/>
    </row>
    <row r="35425" spans="33:36">
      <c r="AG35425" s="5"/>
      <c r="AJ35425" s="4"/>
    </row>
    <row r="35426" spans="33:36">
      <c r="AG35426" s="5"/>
      <c r="AJ35426" s="4"/>
    </row>
    <row r="35427" spans="33:36">
      <c r="AG35427" s="5"/>
      <c r="AJ35427" s="4"/>
    </row>
    <row r="35428" spans="33:36">
      <c r="AG35428" s="5"/>
      <c r="AJ35428" s="4"/>
    </row>
    <row r="35429" spans="33:36">
      <c r="AG35429" s="5"/>
      <c r="AJ35429" s="4"/>
    </row>
    <row r="35430" spans="33:36">
      <c r="AG35430" s="5"/>
      <c r="AJ35430" s="4"/>
    </row>
    <row r="35431" spans="33:36">
      <c r="AG35431" s="5"/>
      <c r="AJ35431" s="4"/>
    </row>
    <row r="35432" spans="33:36">
      <c r="AG35432" s="5"/>
      <c r="AJ35432" s="4"/>
    </row>
    <row r="35433" spans="33:36">
      <c r="AG35433" s="5"/>
      <c r="AJ35433" s="4"/>
    </row>
    <row r="35434" spans="33:36">
      <c r="AG35434" s="5"/>
      <c r="AJ35434" s="4"/>
    </row>
    <row r="35435" spans="33:36">
      <c r="AG35435" s="5"/>
      <c r="AJ35435" s="4"/>
    </row>
    <row r="35436" spans="33:36">
      <c r="AG35436" s="5"/>
      <c r="AJ35436" s="4"/>
    </row>
    <row r="35437" spans="33:36">
      <c r="AG35437" s="5"/>
      <c r="AJ35437" s="4"/>
    </row>
    <row r="35438" spans="33:36">
      <c r="AG35438" s="5"/>
      <c r="AJ35438" s="4"/>
    </row>
    <row r="35439" spans="33:36">
      <c r="AG35439" s="5"/>
      <c r="AJ35439" s="4"/>
    </row>
    <row r="35440" spans="33:36">
      <c r="AG35440" s="5"/>
      <c r="AJ35440" s="4"/>
    </row>
    <row r="35441" spans="33:36">
      <c r="AG35441" s="5"/>
      <c r="AJ35441" s="4"/>
    </row>
    <row r="35442" spans="33:36">
      <c r="AG35442" s="5"/>
      <c r="AJ35442" s="4"/>
    </row>
    <row r="35443" spans="33:36">
      <c r="AG35443" s="5"/>
      <c r="AJ35443" s="4"/>
    </row>
    <row r="35444" spans="33:36">
      <c r="AG35444" s="5"/>
      <c r="AJ35444" s="4"/>
    </row>
    <row r="35445" spans="33:36">
      <c r="AG35445" s="5"/>
      <c r="AJ35445" s="4"/>
    </row>
    <row r="35446" spans="33:36">
      <c r="AG35446" s="5"/>
      <c r="AJ35446" s="4"/>
    </row>
    <row r="35447" spans="33:36">
      <c r="AG35447" s="5"/>
      <c r="AJ35447" s="4"/>
    </row>
    <row r="35448" spans="33:36">
      <c r="AG35448" s="5"/>
      <c r="AJ35448" s="4"/>
    </row>
    <row r="35449" spans="33:36">
      <c r="AG35449" s="5"/>
      <c r="AJ35449" s="4"/>
    </row>
    <row r="35450" spans="33:36">
      <c r="AG35450" s="5"/>
      <c r="AJ35450" s="4"/>
    </row>
    <row r="35451" spans="33:36">
      <c r="AG35451" s="5"/>
      <c r="AJ35451" s="4"/>
    </row>
    <row r="35452" spans="33:36">
      <c r="AG35452" s="5"/>
      <c r="AJ35452" s="4"/>
    </row>
    <row r="35453" spans="33:36">
      <c r="AG35453" s="5"/>
      <c r="AJ35453" s="4"/>
    </row>
    <row r="35454" spans="33:36">
      <c r="AG35454" s="5"/>
      <c r="AJ35454" s="4"/>
    </row>
    <row r="35455" spans="33:36">
      <c r="AG35455" s="5"/>
      <c r="AJ35455" s="4"/>
    </row>
    <row r="35456" spans="33:36">
      <c r="AG35456" s="5"/>
      <c r="AJ35456" s="4"/>
    </row>
    <row r="35457" spans="33:36">
      <c r="AG35457" s="5"/>
      <c r="AJ35457" s="4"/>
    </row>
    <row r="35458" spans="33:36">
      <c r="AG35458" s="5"/>
      <c r="AJ35458" s="4"/>
    </row>
    <row r="35459" spans="33:36">
      <c r="AG35459" s="5"/>
      <c r="AJ35459" s="4"/>
    </row>
    <row r="35460" spans="33:36">
      <c r="AG35460" s="5"/>
      <c r="AJ35460" s="4"/>
    </row>
    <row r="35461" spans="33:36">
      <c r="AG35461" s="5"/>
      <c r="AJ35461" s="4"/>
    </row>
    <row r="35462" spans="33:36">
      <c r="AG35462" s="5"/>
      <c r="AJ35462" s="4"/>
    </row>
    <row r="35463" spans="33:36">
      <c r="AG35463" s="5"/>
      <c r="AJ35463" s="4"/>
    </row>
    <row r="35464" spans="33:36">
      <c r="AG35464" s="5"/>
      <c r="AJ35464" s="4"/>
    </row>
    <row r="35465" spans="33:36">
      <c r="AG35465" s="5"/>
      <c r="AJ35465" s="4"/>
    </row>
    <row r="35466" spans="33:36">
      <c r="AG35466" s="5"/>
      <c r="AJ35466" s="4"/>
    </row>
    <row r="35467" spans="33:36">
      <c r="AG35467" s="5"/>
      <c r="AJ35467" s="4"/>
    </row>
    <row r="35468" spans="33:36">
      <c r="AG35468" s="5"/>
      <c r="AJ35468" s="4"/>
    </row>
    <row r="35469" spans="33:36">
      <c r="AG35469" s="5"/>
      <c r="AJ35469" s="4"/>
    </row>
    <row r="35470" spans="33:36">
      <c r="AG35470" s="5"/>
      <c r="AJ35470" s="4"/>
    </row>
    <row r="35471" spans="33:36">
      <c r="AG35471" s="5"/>
      <c r="AJ35471" s="4"/>
    </row>
    <row r="35472" spans="33:36">
      <c r="AG35472" s="5"/>
      <c r="AJ35472" s="4"/>
    </row>
    <row r="35473" spans="33:36">
      <c r="AG35473" s="5"/>
      <c r="AJ35473" s="4"/>
    </row>
    <row r="35474" spans="33:36">
      <c r="AG35474" s="5"/>
      <c r="AJ35474" s="4"/>
    </row>
    <row r="35475" spans="33:36">
      <c r="AG35475" s="5"/>
      <c r="AJ35475" s="4"/>
    </row>
    <row r="35476" spans="33:36">
      <c r="AG35476" s="5"/>
      <c r="AJ35476" s="4"/>
    </row>
    <row r="35477" spans="33:36">
      <c r="AG35477" s="5"/>
      <c r="AJ35477" s="4"/>
    </row>
    <row r="35478" spans="33:36">
      <c r="AG35478" s="5"/>
      <c r="AJ35478" s="4"/>
    </row>
    <row r="35479" spans="33:36">
      <c r="AG35479" s="5"/>
      <c r="AJ35479" s="4"/>
    </row>
    <row r="35480" spans="33:36">
      <c r="AG35480" s="5"/>
      <c r="AJ35480" s="4"/>
    </row>
    <row r="35481" spans="33:36">
      <c r="AG35481" s="5"/>
      <c r="AJ35481" s="4"/>
    </row>
    <row r="35482" spans="33:36">
      <c r="AG35482" s="5"/>
      <c r="AJ35482" s="4"/>
    </row>
    <row r="35483" spans="33:36">
      <c r="AG35483" s="5"/>
      <c r="AJ35483" s="4"/>
    </row>
    <row r="35484" spans="33:36">
      <c r="AG35484" s="5"/>
      <c r="AJ35484" s="4"/>
    </row>
    <row r="35485" spans="33:36">
      <c r="AG35485" s="5"/>
      <c r="AJ35485" s="4"/>
    </row>
    <row r="35486" spans="33:36">
      <c r="AG35486" s="5"/>
      <c r="AJ35486" s="4"/>
    </row>
    <row r="35487" spans="33:36">
      <c r="AG35487" s="5"/>
      <c r="AJ35487" s="4"/>
    </row>
    <row r="35488" spans="33:36">
      <c r="AG35488" s="5"/>
      <c r="AJ35488" s="4"/>
    </row>
    <row r="35489" spans="33:36">
      <c r="AG35489" s="5"/>
      <c r="AJ35489" s="4"/>
    </row>
    <row r="35490" spans="33:36">
      <c r="AG35490" s="5"/>
      <c r="AJ35490" s="4"/>
    </row>
    <row r="35491" spans="33:36">
      <c r="AG35491" s="5"/>
      <c r="AJ35491" s="4"/>
    </row>
    <row r="35492" spans="33:36">
      <c r="AG35492" s="5"/>
      <c r="AJ35492" s="4"/>
    </row>
    <row r="35493" spans="33:36">
      <c r="AG35493" s="5"/>
      <c r="AJ35493" s="4"/>
    </row>
    <row r="35494" spans="33:36">
      <c r="AG35494" s="5"/>
      <c r="AJ35494" s="4"/>
    </row>
    <row r="35495" spans="33:36">
      <c r="AG35495" s="5"/>
      <c r="AJ35495" s="4"/>
    </row>
    <row r="35496" spans="33:36">
      <c r="AG35496" s="5"/>
      <c r="AJ35496" s="4"/>
    </row>
    <row r="35497" spans="33:36">
      <c r="AG35497" s="5"/>
      <c r="AJ35497" s="4"/>
    </row>
    <row r="35498" spans="33:36">
      <c r="AG35498" s="5"/>
      <c r="AJ35498" s="4"/>
    </row>
    <row r="35499" spans="33:36">
      <c r="AG35499" s="5"/>
      <c r="AJ35499" s="4"/>
    </row>
    <row r="35500" spans="33:36">
      <c r="AG35500" s="5"/>
      <c r="AJ35500" s="4"/>
    </row>
    <row r="35501" spans="33:36">
      <c r="AG35501" s="5"/>
      <c r="AJ35501" s="4"/>
    </row>
    <row r="35502" spans="33:36">
      <c r="AG35502" s="5"/>
      <c r="AJ35502" s="4"/>
    </row>
    <row r="35503" spans="33:36">
      <c r="AG35503" s="5"/>
      <c r="AJ35503" s="4"/>
    </row>
    <row r="35504" spans="33:36">
      <c r="AG35504" s="5"/>
      <c r="AJ35504" s="4"/>
    </row>
    <row r="35505" spans="33:36">
      <c r="AG35505" s="5"/>
      <c r="AJ35505" s="4"/>
    </row>
    <row r="35506" spans="33:36">
      <c r="AG35506" s="5"/>
      <c r="AJ35506" s="4"/>
    </row>
    <row r="35507" spans="33:36">
      <c r="AG35507" s="5"/>
      <c r="AJ35507" s="4"/>
    </row>
    <row r="35508" spans="33:36">
      <c r="AG35508" s="5"/>
      <c r="AJ35508" s="4"/>
    </row>
    <row r="35509" spans="33:36">
      <c r="AG35509" s="5"/>
      <c r="AJ35509" s="4"/>
    </row>
    <row r="35510" spans="33:36">
      <c r="AG35510" s="5"/>
      <c r="AJ35510" s="4"/>
    </row>
    <row r="35511" spans="33:36">
      <c r="AG35511" s="5"/>
      <c r="AJ35511" s="4"/>
    </row>
    <row r="35512" spans="33:36">
      <c r="AG35512" s="5"/>
      <c r="AJ35512" s="4"/>
    </row>
    <row r="35513" spans="33:36">
      <c r="AG35513" s="5"/>
      <c r="AJ35513" s="4"/>
    </row>
    <row r="35514" spans="33:36">
      <c r="AG35514" s="5"/>
      <c r="AJ35514" s="4"/>
    </row>
    <row r="35515" spans="33:36">
      <c r="AG35515" s="5"/>
      <c r="AJ35515" s="4"/>
    </row>
    <row r="35516" spans="33:36">
      <c r="AG35516" s="5"/>
      <c r="AJ35516" s="4"/>
    </row>
    <row r="35517" spans="33:36">
      <c r="AG35517" s="5"/>
      <c r="AJ35517" s="4"/>
    </row>
    <row r="35518" spans="33:36">
      <c r="AG35518" s="5"/>
      <c r="AJ35518" s="4"/>
    </row>
    <row r="35519" spans="33:36">
      <c r="AG35519" s="5"/>
      <c r="AJ35519" s="4"/>
    </row>
    <row r="35520" spans="33:36">
      <c r="AG35520" s="5"/>
      <c r="AJ35520" s="4"/>
    </row>
    <row r="35521" spans="33:36">
      <c r="AG35521" s="5"/>
      <c r="AJ35521" s="4"/>
    </row>
    <row r="35522" spans="33:36">
      <c r="AG35522" s="5"/>
      <c r="AJ35522" s="4"/>
    </row>
    <row r="35523" spans="33:36">
      <c r="AG35523" s="5"/>
      <c r="AJ35523" s="4"/>
    </row>
    <row r="35524" spans="33:36">
      <c r="AG35524" s="5"/>
      <c r="AJ35524" s="4"/>
    </row>
    <row r="35525" spans="33:36">
      <c r="AG35525" s="5"/>
      <c r="AJ35525" s="4"/>
    </row>
    <row r="35526" spans="33:36">
      <c r="AG35526" s="5"/>
      <c r="AJ35526" s="4"/>
    </row>
    <row r="35527" spans="33:36">
      <c r="AG35527" s="5"/>
      <c r="AJ35527" s="4"/>
    </row>
    <row r="35528" spans="33:36">
      <c r="AG35528" s="5"/>
      <c r="AJ35528" s="4"/>
    </row>
    <row r="35529" spans="33:36">
      <c r="AG35529" s="5"/>
      <c r="AJ35529" s="4"/>
    </row>
    <row r="35530" spans="33:36">
      <c r="AG35530" s="5"/>
      <c r="AJ35530" s="4"/>
    </row>
    <row r="35531" spans="33:36">
      <c r="AG35531" s="5"/>
      <c r="AJ35531" s="4"/>
    </row>
    <row r="35532" spans="33:36">
      <c r="AG35532" s="5"/>
      <c r="AJ35532" s="4"/>
    </row>
    <row r="35533" spans="33:36">
      <c r="AG35533" s="5"/>
      <c r="AJ35533" s="4"/>
    </row>
    <row r="35534" spans="33:36">
      <c r="AG35534" s="5"/>
      <c r="AJ35534" s="4"/>
    </row>
    <row r="35535" spans="33:36">
      <c r="AG35535" s="5"/>
      <c r="AJ35535" s="4"/>
    </row>
    <row r="35536" spans="33:36">
      <c r="AG35536" s="5"/>
      <c r="AJ35536" s="4"/>
    </row>
    <row r="35537" spans="33:36">
      <c r="AG35537" s="5"/>
      <c r="AJ35537" s="4"/>
    </row>
    <row r="35538" spans="33:36">
      <c r="AG35538" s="5"/>
      <c r="AJ35538" s="4"/>
    </row>
    <row r="35539" spans="33:36">
      <c r="AG35539" s="5"/>
      <c r="AJ35539" s="4"/>
    </row>
    <row r="35540" spans="33:36">
      <c r="AG35540" s="5"/>
      <c r="AJ35540" s="4"/>
    </row>
    <row r="35541" spans="33:36">
      <c r="AG35541" s="5"/>
      <c r="AJ35541" s="4"/>
    </row>
    <row r="35542" spans="33:36">
      <c r="AG35542" s="5"/>
      <c r="AJ35542" s="4"/>
    </row>
    <row r="35543" spans="33:36">
      <c r="AG35543" s="5"/>
      <c r="AJ35543" s="4"/>
    </row>
    <row r="35544" spans="33:36">
      <c r="AG35544" s="5"/>
      <c r="AJ35544" s="4"/>
    </row>
    <row r="35545" spans="33:36">
      <c r="AG35545" s="5"/>
      <c r="AJ35545" s="4"/>
    </row>
    <row r="35546" spans="33:36">
      <c r="AG35546" s="5"/>
      <c r="AJ35546" s="4"/>
    </row>
    <row r="35547" spans="33:36">
      <c r="AG35547" s="5"/>
      <c r="AJ35547" s="4"/>
    </row>
    <row r="35548" spans="33:36">
      <c r="AG35548" s="5"/>
      <c r="AJ35548" s="4"/>
    </row>
    <row r="35549" spans="33:36">
      <c r="AG35549" s="5"/>
      <c r="AJ35549" s="4"/>
    </row>
    <row r="35550" spans="33:36">
      <c r="AG35550" s="5"/>
      <c r="AJ35550" s="4"/>
    </row>
    <row r="35551" spans="33:36">
      <c r="AG35551" s="5"/>
      <c r="AJ35551" s="4"/>
    </row>
    <row r="35552" spans="33:36">
      <c r="AG35552" s="5"/>
      <c r="AJ35552" s="4"/>
    </row>
    <row r="35553" spans="33:36">
      <c r="AG35553" s="5"/>
      <c r="AJ35553" s="4"/>
    </row>
    <row r="35554" spans="33:36">
      <c r="AG35554" s="5"/>
      <c r="AJ35554" s="4"/>
    </row>
    <row r="35555" spans="33:36">
      <c r="AG35555" s="5"/>
      <c r="AJ35555" s="4"/>
    </row>
    <row r="35556" spans="33:36">
      <c r="AG35556" s="5"/>
      <c r="AJ35556" s="4"/>
    </row>
    <row r="35557" spans="33:36">
      <c r="AG35557" s="5"/>
      <c r="AJ35557" s="4"/>
    </row>
    <row r="35558" spans="33:36">
      <c r="AG35558" s="5"/>
      <c r="AJ35558" s="4"/>
    </row>
    <row r="35559" spans="33:36">
      <c r="AG35559" s="5"/>
      <c r="AJ35559" s="4"/>
    </row>
    <row r="35560" spans="33:36">
      <c r="AG35560" s="5"/>
      <c r="AJ35560" s="4"/>
    </row>
    <row r="35561" spans="33:36">
      <c r="AG35561" s="5"/>
      <c r="AJ35561" s="4"/>
    </row>
    <row r="35562" spans="33:36">
      <c r="AG35562" s="5"/>
      <c r="AJ35562" s="4"/>
    </row>
    <row r="35563" spans="33:36">
      <c r="AG35563" s="5"/>
      <c r="AJ35563" s="4"/>
    </row>
    <row r="35564" spans="33:36">
      <c r="AG35564" s="5"/>
      <c r="AJ35564" s="4"/>
    </row>
    <row r="35565" spans="33:36">
      <c r="AG35565" s="5"/>
      <c r="AJ35565" s="4"/>
    </row>
    <row r="35566" spans="33:36">
      <c r="AG35566" s="5"/>
      <c r="AJ35566" s="4"/>
    </row>
    <row r="35567" spans="33:36">
      <c r="AG35567" s="5"/>
      <c r="AJ35567" s="4"/>
    </row>
    <row r="35568" spans="33:36">
      <c r="AG35568" s="5"/>
      <c r="AJ35568" s="4"/>
    </row>
    <row r="35569" spans="33:36">
      <c r="AG35569" s="5"/>
      <c r="AJ35569" s="4"/>
    </row>
    <row r="35570" spans="33:36">
      <c r="AG35570" s="5"/>
      <c r="AJ35570" s="4"/>
    </row>
    <row r="35571" spans="33:36">
      <c r="AG35571" s="5"/>
      <c r="AJ35571" s="4"/>
    </row>
    <row r="35572" spans="33:36">
      <c r="AG35572" s="5"/>
      <c r="AJ35572" s="4"/>
    </row>
    <row r="35573" spans="33:36">
      <c r="AG35573" s="5"/>
      <c r="AJ35573" s="4"/>
    </row>
    <row r="35574" spans="33:36">
      <c r="AG35574" s="5"/>
      <c r="AJ35574" s="4"/>
    </row>
    <row r="35575" spans="33:36">
      <c r="AG35575" s="5"/>
      <c r="AJ35575" s="4"/>
    </row>
    <row r="35576" spans="33:36">
      <c r="AG35576" s="5"/>
      <c r="AJ35576" s="4"/>
    </row>
    <row r="35577" spans="33:36">
      <c r="AG35577" s="5"/>
      <c r="AJ35577" s="4"/>
    </row>
    <row r="35578" spans="33:36">
      <c r="AG35578" s="5"/>
      <c r="AJ35578" s="4"/>
    </row>
    <row r="35579" spans="33:36">
      <c r="AG35579" s="5"/>
      <c r="AJ35579" s="4"/>
    </row>
    <row r="35580" spans="33:36">
      <c r="AG35580" s="5"/>
      <c r="AJ35580" s="4"/>
    </row>
    <row r="35581" spans="33:36">
      <c r="AG35581" s="5"/>
      <c r="AJ35581" s="4"/>
    </row>
    <row r="35582" spans="33:36">
      <c r="AG35582" s="5"/>
      <c r="AJ35582" s="4"/>
    </row>
    <row r="35583" spans="33:36">
      <c r="AG35583" s="5"/>
      <c r="AJ35583" s="4"/>
    </row>
    <row r="35584" spans="33:36">
      <c r="AG35584" s="5"/>
      <c r="AJ35584" s="4"/>
    </row>
    <row r="35585" spans="33:36">
      <c r="AG35585" s="5"/>
      <c r="AJ35585" s="4"/>
    </row>
    <row r="35586" spans="33:36">
      <c r="AG35586" s="5"/>
      <c r="AJ35586" s="4"/>
    </row>
    <row r="35587" spans="33:36">
      <c r="AG35587" s="5"/>
      <c r="AJ35587" s="4"/>
    </row>
    <row r="35588" spans="33:36">
      <c r="AG35588" s="5"/>
      <c r="AJ35588" s="4"/>
    </row>
    <row r="35589" spans="33:36">
      <c r="AG35589" s="5"/>
      <c r="AJ35589" s="4"/>
    </row>
    <row r="35590" spans="33:36">
      <c r="AG35590" s="5"/>
      <c r="AJ35590" s="4"/>
    </row>
    <row r="35591" spans="33:36">
      <c r="AG35591" s="5"/>
      <c r="AJ35591" s="4"/>
    </row>
    <row r="35592" spans="33:36">
      <c r="AG35592" s="5"/>
      <c r="AJ35592" s="4"/>
    </row>
    <row r="35593" spans="33:36">
      <c r="AG35593" s="5"/>
      <c r="AJ35593" s="4"/>
    </row>
    <row r="35594" spans="33:36">
      <c r="AG35594" s="5"/>
      <c r="AJ35594" s="4"/>
    </row>
    <row r="35595" spans="33:36">
      <c r="AG35595" s="5"/>
      <c r="AJ35595" s="4"/>
    </row>
    <row r="35596" spans="33:36">
      <c r="AG35596" s="5"/>
      <c r="AJ35596" s="4"/>
    </row>
    <row r="35597" spans="33:36">
      <c r="AG35597" s="5"/>
      <c r="AJ35597" s="4"/>
    </row>
    <row r="35598" spans="33:36">
      <c r="AG35598" s="5"/>
      <c r="AJ35598" s="4"/>
    </row>
    <row r="35599" spans="33:36">
      <c r="AG35599" s="5"/>
      <c r="AJ35599" s="4"/>
    </row>
    <row r="35600" spans="33:36">
      <c r="AG35600" s="5"/>
      <c r="AJ35600" s="4"/>
    </row>
    <row r="35601" spans="33:36">
      <c r="AG35601" s="5"/>
      <c r="AJ35601" s="4"/>
    </row>
    <row r="35602" spans="33:36">
      <c r="AG35602" s="5"/>
      <c r="AJ35602" s="4"/>
    </row>
    <row r="35603" spans="33:36">
      <c r="AG35603" s="5"/>
      <c r="AJ35603" s="4"/>
    </row>
    <row r="35604" spans="33:36">
      <c r="AG35604" s="5"/>
      <c r="AJ35604" s="4"/>
    </row>
    <row r="35605" spans="33:36">
      <c r="AG35605" s="5"/>
      <c r="AJ35605" s="4"/>
    </row>
    <row r="35606" spans="33:36">
      <c r="AG35606" s="5"/>
      <c r="AJ35606" s="4"/>
    </row>
    <row r="35607" spans="33:36">
      <c r="AG35607" s="5"/>
      <c r="AJ35607" s="4"/>
    </row>
    <row r="35608" spans="33:36">
      <c r="AG35608" s="5"/>
      <c r="AJ35608" s="4"/>
    </row>
    <row r="35609" spans="33:36">
      <c r="AG35609" s="5"/>
      <c r="AJ35609" s="4"/>
    </row>
    <row r="35610" spans="33:36">
      <c r="AG35610" s="5"/>
      <c r="AJ35610" s="4"/>
    </row>
    <row r="35611" spans="33:36">
      <c r="AG35611" s="5"/>
      <c r="AJ35611" s="4"/>
    </row>
    <row r="35612" spans="33:36">
      <c r="AG35612" s="5"/>
      <c r="AJ35612" s="4"/>
    </row>
    <row r="35613" spans="33:36">
      <c r="AG35613" s="5"/>
      <c r="AJ35613" s="4"/>
    </row>
    <row r="35614" spans="33:36">
      <c r="AG35614" s="5"/>
      <c r="AJ35614" s="4"/>
    </row>
    <row r="35615" spans="33:36">
      <c r="AG35615" s="5"/>
      <c r="AJ35615" s="4"/>
    </row>
    <row r="35616" spans="33:36">
      <c r="AG35616" s="5"/>
      <c r="AJ35616" s="4"/>
    </row>
    <row r="35617" spans="33:36">
      <c r="AG35617" s="5"/>
      <c r="AJ35617" s="4"/>
    </row>
    <row r="35618" spans="33:36">
      <c r="AG35618" s="5"/>
      <c r="AJ35618" s="4"/>
    </row>
    <row r="35619" spans="33:36">
      <c r="AG35619" s="5"/>
      <c r="AJ35619" s="4"/>
    </row>
    <row r="35620" spans="33:36">
      <c r="AG35620" s="5"/>
      <c r="AJ35620" s="4"/>
    </row>
    <row r="35621" spans="33:36">
      <c r="AG35621" s="5"/>
      <c r="AJ35621" s="4"/>
    </row>
    <row r="35622" spans="33:36">
      <c r="AG35622" s="5"/>
      <c r="AJ35622" s="4"/>
    </row>
    <row r="35623" spans="33:36">
      <c r="AG35623" s="5"/>
      <c r="AJ35623" s="4"/>
    </row>
    <row r="35624" spans="33:36">
      <c r="AG35624" s="5"/>
      <c r="AJ35624" s="4"/>
    </row>
    <row r="35625" spans="33:36">
      <c r="AG35625" s="5"/>
      <c r="AJ35625" s="4"/>
    </row>
    <row r="35626" spans="33:36">
      <c r="AG35626" s="5"/>
      <c r="AJ35626" s="4"/>
    </row>
    <row r="35627" spans="33:36">
      <c r="AG35627" s="5"/>
      <c r="AJ35627" s="4"/>
    </row>
    <row r="35628" spans="33:36">
      <c r="AG35628" s="5"/>
      <c r="AJ35628" s="4"/>
    </row>
    <row r="35629" spans="33:36">
      <c r="AG35629" s="5"/>
      <c r="AJ35629" s="4"/>
    </row>
    <row r="35630" spans="33:36">
      <c r="AG35630" s="5"/>
      <c r="AJ35630" s="4"/>
    </row>
    <row r="35631" spans="33:36">
      <c r="AG35631" s="5"/>
      <c r="AJ35631" s="4"/>
    </row>
    <row r="35632" spans="33:36">
      <c r="AG35632" s="5"/>
      <c r="AJ35632" s="4"/>
    </row>
    <row r="35633" spans="33:36">
      <c r="AG35633" s="5"/>
      <c r="AJ35633" s="4"/>
    </row>
    <row r="35634" spans="33:36">
      <c r="AG35634" s="5"/>
      <c r="AJ35634" s="4"/>
    </row>
    <row r="35635" spans="33:36">
      <c r="AG35635" s="5"/>
      <c r="AJ35635" s="4"/>
    </row>
    <row r="35636" spans="33:36">
      <c r="AG35636" s="5"/>
      <c r="AJ35636" s="4"/>
    </row>
    <row r="35637" spans="33:36">
      <c r="AG35637" s="5"/>
      <c r="AJ35637" s="4"/>
    </row>
    <row r="35638" spans="33:36">
      <c r="AG35638" s="5"/>
      <c r="AJ35638" s="4"/>
    </row>
    <row r="35639" spans="33:36">
      <c r="AG35639" s="5"/>
      <c r="AJ35639" s="4"/>
    </row>
    <row r="35640" spans="33:36">
      <c r="AG35640" s="5"/>
      <c r="AJ35640" s="4"/>
    </row>
    <row r="35641" spans="33:36">
      <c r="AG35641" s="5"/>
      <c r="AJ35641" s="4"/>
    </row>
    <row r="35642" spans="33:36">
      <c r="AG35642" s="5"/>
      <c r="AJ35642" s="4"/>
    </row>
    <row r="35643" spans="33:36">
      <c r="AG35643" s="5"/>
      <c r="AJ35643" s="4"/>
    </row>
    <row r="35644" spans="33:36">
      <c r="AG35644" s="5"/>
      <c r="AJ35644" s="4"/>
    </row>
    <row r="35645" spans="33:36">
      <c r="AG35645" s="5"/>
      <c r="AJ35645" s="4"/>
    </row>
    <row r="35646" spans="33:36">
      <c r="AG35646" s="5"/>
      <c r="AJ35646" s="4"/>
    </row>
    <row r="35647" spans="33:36">
      <c r="AG35647" s="5"/>
      <c r="AJ35647" s="4"/>
    </row>
    <row r="35648" spans="33:36">
      <c r="AG35648" s="5"/>
      <c r="AJ35648" s="4"/>
    </row>
    <row r="35649" spans="33:36">
      <c r="AG35649" s="5"/>
      <c r="AJ35649" s="4"/>
    </row>
    <row r="35650" spans="33:36">
      <c r="AG35650" s="5"/>
      <c r="AJ35650" s="4"/>
    </row>
    <row r="35651" spans="33:36">
      <c r="AG35651" s="5"/>
      <c r="AJ35651" s="4"/>
    </row>
    <row r="35652" spans="33:36">
      <c r="AG35652" s="5"/>
      <c r="AJ35652" s="4"/>
    </row>
    <row r="35653" spans="33:36">
      <c r="AG35653" s="5"/>
      <c r="AJ35653" s="4"/>
    </row>
    <row r="35654" spans="33:36">
      <c r="AG35654" s="5"/>
      <c r="AJ35654" s="4"/>
    </row>
    <row r="35655" spans="33:36">
      <c r="AG35655" s="5"/>
      <c r="AJ35655" s="4"/>
    </row>
    <row r="35656" spans="33:36">
      <c r="AG35656" s="5"/>
      <c r="AJ35656" s="4"/>
    </row>
    <row r="35657" spans="33:36">
      <c r="AG35657" s="5"/>
      <c r="AJ35657" s="4"/>
    </row>
    <row r="35658" spans="33:36">
      <c r="AG35658" s="5"/>
      <c r="AJ35658" s="4"/>
    </row>
    <row r="35659" spans="33:36">
      <c r="AG35659" s="5"/>
      <c r="AJ35659" s="4"/>
    </row>
    <row r="35660" spans="33:36">
      <c r="AG35660" s="5"/>
      <c r="AJ35660" s="4"/>
    </row>
    <row r="35661" spans="33:36">
      <c r="AG35661" s="5"/>
      <c r="AJ35661" s="4"/>
    </row>
    <row r="35662" spans="33:36">
      <c r="AG35662" s="5"/>
      <c r="AJ35662" s="4"/>
    </row>
    <row r="35663" spans="33:36">
      <c r="AG35663" s="5"/>
      <c r="AJ35663" s="4"/>
    </row>
    <row r="35664" spans="33:36">
      <c r="AG35664" s="5"/>
      <c r="AJ35664" s="4"/>
    </row>
    <row r="35665" spans="33:36">
      <c r="AG35665" s="5"/>
      <c r="AJ35665" s="4"/>
    </row>
    <row r="35666" spans="33:36">
      <c r="AG35666" s="5"/>
      <c r="AJ35666" s="4"/>
    </row>
    <row r="35667" spans="33:36">
      <c r="AG35667" s="5"/>
      <c r="AJ35667" s="4"/>
    </row>
    <row r="35668" spans="33:36">
      <c r="AG35668" s="5"/>
      <c r="AJ35668" s="4"/>
    </row>
    <row r="35669" spans="33:36">
      <c r="AG35669" s="5"/>
      <c r="AJ35669" s="4"/>
    </row>
    <row r="35670" spans="33:36">
      <c r="AG35670" s="5"/>
      <c r="AJ35670" s="4"/>
    </row>
    <row r="35671" spans="33:36">
      <c r="AG35671" s="5"/>
      <c r="AJ35671" s="4"/>
    </row>
    <row r="35672" spans="33:36">
      <c r="AG35672" s="5"/>
      <c r="AJ35672" s="4"/>
    </row>
    <row r="35673" spans="33:36">
      <c r="AG35673" s="5"/>
      <c r="AJ35673" s="4"/>
    </row>
    <row r="35674" spans="33:36">
      <c r="AG35674" s="5"/>
      <c r="AJ35674" s="4"/>
    </row>
    <row r="35675" spans="33:36">
      <c r="AG35675" s="5"/>
      <c r="AJ35675" s="4"/>
    </row>
    <row r="35676" spans="33:36">
      <c r="AG35676" s="5"/>
      <c r="AJ35676" s="4"/>
    </row>
    <row r="35677" spans="33:36">
      <c r="AG35677" s="5"/>
      <c r="AJ35677" s="4"/>
    </row>
    <row r="35678" spans="33:36">
      <c r="AG35678" s="5"/>
      <c r="AJ35678" s="4"/>
    </row>
    <row r="35679" spans="33:36">
      <c r="AG35679" s="5"/>
      <c r="AJ35679" s="4"/>
    </row>
    <row r="35680" spans="33:36">
      <c r="AG35680" s="5"/>
      <c r="AJ35680" s="4"/>
    </row>
    <row r="35681" spans="33:36">
      <c r="AG35681" s="5"/>
      <c r="AJ35681" s="4"/>
    </row>
    <row r="35682" spans="33:36">
      <c r="AG35682" s="5"/>
      <c r="AJ35682" s="4"/>
    </row>
    <row r="35683" spans="33:36">
      <c r="AG35683" s="5"/>
      <c r="AJ35683" s="4"/>
    </row>
    <row r="35684" spans="33:36">
      <c r="AG35684" s="5"/>
      <c r="AJ35684" s="4"/>
    </row>
    <row r="35685" spans="33:36">
      <c r="AG35685" s="5"/>
      <c r="AJ35685" s="4"/>
    </row>
    <row r="35686" spans="33:36">
      <c r="AG35686" s="5"/>
      <c r="AJ35686" s="4"/>
    </row>
    <row r="35687" spans="33:36">
      <c r="AG35687" s="5"/>
      <c r="AJ35687" s="4"/>
    </row>
    <row r="35688" spans="33:36">
      <c r="AG35688" s="5"/>
      <c r="AJ35688" s="4"/>
    </row>
    <row r="35689" spans="33:36">
      <c r="AG35689" s="5"/>
      <c r="AJ35689" s="4"/>
    </row>
    <row r="35690" spans="33:36">
      <c r="AG35690" s="5"/>
      <c r="AJ35690" s="4"/>
    </row>
    <row r="35691" spans="33:36">
      <c r="AG35691" s="5"/>
      <c r="AJ35691" s="4"/>
    </row>
    <row r="35692" spans="33:36">
      <c r="AG35692" s="5"/>
      <c r="AJ35692" s="4"/>
    </row>
    <row r="35693" spans="33:36">
      <c r="AG35693" s="5"/>
      <c r="AJ35693" s="4"/>
    </row>
    <row r="35694" spans="33:36">
      <c r="AG35694" s="5"/>
      <c r="AJ35694" s="4"/>
    </row>
    <row r="35695" spans="33:36">
      <c r="AG35695" s="5"/>
      <c r="AJ35695" s="4"/>
    </row>
    <row r="35696" spans="33:36">
      <c r="AG35696" s="5"/>
      <c r="AJ35696" s="4"/>
    </row>
    <row r="35697" spans="33:36">
      <c r="AG35697" s="5"/>
      <c r="AJ35697" s="4"/>
    </row>
    <row r="35698" spans="33:36">
      <c r="AG35698" s="5"/>
      <c r="AJ35698" s="4"/>
    </row>
    <row r="35699" spans="33:36">
      <c r="AG35699" s="5"/>
      <c r="AJ35699" s="4"/>
    </row>
    <row r="35700" spans="33:36">
      <c r="AG35700" s="5"/>
      <c r="AJ35700" s="4"/>
    </row>
    <row r="35701" spans="33:36">
      <c r="AG35701" s="5"/>
      <c r="AJ35701" s="4"/>
    </row>
    <row r="35702" spans="33:36">
      <c r="AG35702" s="5"/>
      <c r="AJ35702" s="4"/>
    </row>
    <row r="35703" spans="33:36">
      <c r="AG35703" s="5"/>
      <c r="AJ35703" s="4"/>
    </row>
    <row r="35704" spans="33:36">
      <c r="AG35704" s="5"/>
      <c r="AJ35704" s="4"/>
    </row>
    <row r="35705" spans="33:36">
      <c r="AG35705" s="5"/>
      <c r="AJ35705" s="4"/>
    </row>
    <row r="35706" spans="33:36">
      <c r="AG35706" s="5"/>
      <c r="AJ35706" s="4"/>
    </row>
    <row r="35707" spans="33:36">
      <c r="AG35707" s="5"/>
      <c r="AJ35707" s="4"/>
    </row>
    <row r="35708" spans="33:36">
      <c r="AG35708" s="5"/>
      <c r="AJ35708" s="4"/>
    </row>
    <row r="35709" spans="33:36">
      <c r="AG35709" s="5"/>
      <c r="AJ35709" s="4"/>
    </row>
    <row r="35710" spans="33:36">
      <c r="AG35710" s="5"/>
      <c r="AJ35710" s="4"/>
    </row>
    <row r="35711" spans="33:36">
      <c r="AG35711" s="5"/>
      <c r="AJ35711" s="4"/>
    </row>
    <row r="35712" spans="33:36">
      <c r="AG35712" s="5"/>
      <c r="AJ35712" s="4"/>
    </row>
    <row r="35713" spans="33:36">
      <c r="AG35713" s="5"/>
      <c r="AJ35713" s="4"/>
    </row>
    <row r="35714" spans="33:36">
      <c r="AG35714" s="5"/>
      <c r="AJ35714" s="4"/>
    </row>
    <row r="35715" spans="33:36">
      <c r="AG35715" s="5"/>
      <c r="AJ35715" s="4"/>
    </row>
    <row r="35716" spans="33:36">
      <c r="AG35716" s="5"/>
      <c r="AJ35716" s="4"/>
    </row>
    <row r="35717" spans="33:36">
      <c r="AG35717" s="5"/>
      <c r="AJ35717" s="4"/>
    </row>
    <row r="35718" spans="33:36">
      <c r="AG35718" s="5"/>
      <c r="AJ35718" s="4"/>
    </row>
    <row r="35719" spans="33:36">
      <c r="AG35719" s="5"/>
      <c r="AJ35719" s="4"/>
    </row>
    <row r="35720" spans="33:36">
      <c r="AG35720" s="5"/>
      <c r="AJ35720" s="4"/>
    </row>
    <row r="35721" spans="33:36">
      <c r="AG35721" s="5"/>
      <c r="AJ35721" s="4"/>
    </row>
    <row r="35722" spans="33:36">
      <c r="AG35722" s="5"/>
      <c r="AJ35722" s="4"/>
    </row>
    <row r="35723" spans="33:36">
      <c r="AG35723" s="5"/>
      <c r="AJ35723" s="4"/>
    </row>
    <row r="35724" spans="33:36">
      <c r="AG35724" s="5"/>
      <c r="AJ35724" s="4"/>
    </row>
    <row r="35725" spans="33:36">
      <c r="AG35725" s="5"/>
      <c r="AJ35725" s="4"/>
    </row>
    <row r="35726" spans="33:36">
      <c r="AG35726" s="5"/>
      <c r="AJ35726" s="4"/>
    </row>
    <row r="35727" spans="33:36">
      <c r="AG35727" s="5"/>
      <c r="AJ35727" s="4"/>
    </row>
    <row r="35728" spans="33:36">
      <c r="AG35728" s="5"/>
      <c r="AJ35728" s="4"/>
    </row>
    <row r="35729" spans="33:36">
      <c r="AG35729" s="5"/>
      <c r="AJ35729" s="4"/>
    </row>
    <row r="35730" spans="33:36">
      <c r="AG35730" s="5"/>
      <c r="AJ35730" s="4"/>
    </row>
    <row r="35731" spans="33:36">
      <c r="AG35731" s="5"/>
      <c r="AJ35731" s="4"/>
    </row>
    <row r="35732" spans="33:36">
      <c r="AG35732" s="5"/>
      <c r="AJ35732" s="4"/>
    </row>
    <row r="35733" spans="33:36">
      <c r="AG35733" s="5"/>
      <c r="AJ35733" s="4"/>
    </row>
    <row r="35734" spans="33:36">
      <c r="AG35734" s="5"/>
      <c r="AJ35734" s="4"/>
    </row>
    <row r="35735" spans="33:36">
      <c r="AG35735" s="5"/>
      <c r="AJ35735" s="4"/>
    </row>
    <row r="35736" spans="33:36">
      <c r="AG35736" s="5"/>
      <c r="AJ35736" s="4"/>
    </row>
    <row r="35737" spans="33:36">
      <c r="AG35737" s="5"/>
      <c r="AJ35737" s="4"/>
    </row>
    <row r="35738" spans="33:36">
      <c r="AG35738" s="5"/>
      <c r="AJ35738" s="4"/>
    </row>
    <row r="35739" spans="33:36">
      <c r="AG35739" s="5"/>
      <c r="AJ35739" s="4"/>
    </row>
    <row r="35740" spans="33:36">
      <c r="AG35740" s="5"/>
      <c r="AJ35740" s="4"/>
    </row>
    <row r="35741" spans="33:36">
      <c r="AG35741" s="5"/>
      <c r="AJ35741" s="4"/>
    </row>
    <row r="35742" spans="33:36">
      <c r="AG35742" s="5"/>
      <c r="AJ35742" s="4"/>
    </row>
    <row r="35743" spans="33:36">
      <c r="AG35743" s="5"/>
      <c r="AJ35743" s="4"/>
    </row>
    <row r="35744" spans="33:36">
      <c r="AG35744" s="5"/>
      <c r="AJ35744" s="4"/>
    </row>
    <row r="35745" spans="33:36">
      <c r="AG35745" s="5"/>
      <c r="AJ35745" s="4"/>
    </row>
    <row r="35746" spans="33:36">
      <c r="AG35746" s="5"/>
      <c r="AJ35746" s="4"/>
    </row>
    <row r="35747" spans="33:36">
      <c r="AG35747" s="5"/>
      <c r="AJ35747" s="4"/>
    </row>
    <row r="35748" spans="33:36">
      <c r="AG35748" s="5"/>
      <c r="AJ35748" s="4"/>
    </row>
    <row r="35749" spans="33:36">
      <c r="AG35749" s="5"/>
      <c r="AJ35749" s="4"/>
    </row>
    <row r="35750" spans="33:36">
      <c r="AG35750" s="5"/>
      <c r="AJ35750" s="4"/>
    </row>
    <row r="35751" spans="33:36">
      <c r="AG35751" s="5"/>
      <c r="AJ35751" s="4"/>
    </row>
    <row r="35752" spans="33:36">
      <c r="AG35752" s="5"/>
      <c r="AJ35752" s="4"/>
    </row>
    <row r="35753" spans="33:36">
      <c r="AG35753" s="5"/>
      <c r="AJ35753" s="4"/>
    </row>
    <row r="35754" spans="33:36">
      <c r="AG35754" s="5"/>
      <c r="AJ35754" s="4"/>
    </row>
    <row r="35755" spans="33:36">
      <c r="AG35755" s="5"/>
      <c r="AJ35755" s="4"/>
    </row>
    <row r="35756" spans="33:36">
      <c r="AG35756" s="5"/>
      <c r="AJ35756" s="4"/>
    </row>
    <row r="35757" spans="33:36">
      <c r="AG35757" s="5"/>
      <c r="AJ35757" s="4"/>
    </row>
    <row r="35758" spans="33:36">
      <c r="AG35758" s="5"/>
      <c r="AJ35758" s="4"/>
    </row>
    <row r="35759" spans="33:36">
      <c r="AG35759" s="5"/>
      <c r="AJ35759" s="4"/>
    </row>
    <row r="35760" spans="33:36">
      <c r="AG35760" s="5"/>
      <c r="AJ35760" s="4"/>
    </row>
    <row r="35761" spans="33:36">
      <c r="AG35761" s="5"/>
      <c r="AJ35761" s="4"/>
    </row>
    <row r="35762" spans="33:36">
      <c r="AG35762" s="5"/>
      <c r="AJ35762" s="4"/>
    </row>
    <row r="35763" spans="33:36">
      <c r="AG35763" s="5"/>
      <c r="AJ35763" s="4"/>
    </row>
    <row r="35764" spans="33:36">
      <c r="AG35764" s="5"/>
      <c r="AJ35764" s="4"/>
    </row>
    <row r="35765" spans="33:36">
      <c r="AG35765" s="5"/>
      <c r="AJ35765" s="4"/>
    </row>
    <row r="35766" spans="33:36">
      <c r="AG35766" s="5"/>
      <c r="AJ35766" s="4"/>
    </row>
    <row r="35767" spans="33:36">
      <c r="AG35767" s="5"/>
      <c r="AJ35767" s="4"/>
    </row>
    <row r="35768" spans="33:36">
      <c r="AG35768" s="5"/>
      <c r="AJ35768" s="4"/>
    </row>
    <row r="35769" spans="33:36">
      <c r="AG35769" s="5"/>
      <c r="AJ35769" s="4"/>
    </row>
    <row r="35770" spans="33:36">
      <c r="AG35770" s="5"/>
      <c r="AJ35770" s="4"/>
    </row>
    <row r="35771" spans="33:36">
      <c r="AG35771" s="5"/>
      <c r="AJ35771" s="4"/>
    </row>
    <row r="35772" spans="33:36">
      <c r="AG35772" s="5"/>
      <c r="AJ35772" s="4"/>
    </row>
    <row r="35773" spans="33:36">
      <c r="AG35773" s="5"/>
      <c r="AJ35773" s="4"/>
    </row>
    <row r="35774" spans="33:36">
      <c r="AG35774" s="5"/>
      <c r="AJ35774" s="4"/>
    </row>
    <row r="35775" spans="33:36">
      <c r="AG35775" s="5"/>
      <c r="AJ35775" s="4"/>
    </row>
    <row r="35776" spans="33:36">
      <c r="AG35776" s="5"/>
      <c r="AJ35776" s="4"/>
    </row>
    <row r="35777" spans="33:36">
      <c r="AG35777" s="5"/>
      <c r="AJ35777" s="4"/>
    </row>
    <row r="35778" spans="33:36">
      <c r="AG35778" s="5"/>
      <c r="AJ35778" s="4"/>
    </row>
    <row r="35779" spans="33:36">
      <c r="AG35779" s="5"/>
      <c r="AJ35779" s="4"/>
    </row>
    <row r="35780" spans="33:36">
      <c r="AG35780" s="5"/>
      <c r="AJ35780" s="4"/>
    </row>
    <row r="35781" spans="33:36">
      <c r="AG35781" s="5"/>
      <c r="AJ35781" s="4"/>
    </row>
    <row r="35782" spans="33:36">
      <c r="AG35782" s="5"/>
      <c r="AJ35782" s="4"/>
    </row>
    <row r="35783" spans="33:36">
      <c r="AG35783" s="5"/>
      <c r="AJ35783" s="4"/>
    </row>
    <row r="35784" spans="33:36">
      <c r="AG35784" s="5"/>
      <c r="AJ35784" s="4"/>
    </row>
    <row r="35785" spans="33:36">
      <c r="AG35785" s="5"/>
      <c r="AJ35785" s="4"/>
    </row>
    <row r="35786" spans="33:36">
      <c r="AG35786" s="5"/>
      <c r="AJ35786" s="4"/>
    </row>
    <row r="35787" spans="33:36">
      <c r="AG35787" s="5"/>
      <c r="AJ35787" s="4"/>
    </row>
    <row r="35788" spans="33:36">
      <c r="AG35788" s="5"/>
      <c r="AJ35788" s="4"/>
    </row>
    <row r="35789" spans="33:36">
      <c r="AG35789" s="5"/>
      <c r="AJ35789" s="4"/>
    </row>
    <row r="35790" spans="33:36">
      <c r="AG35790" s="5"/>
      <c r="AJ35790" s="4"/>
    </row>
    <row r="35791" spans="33:36">
      <c r="AG35791" s="5"/>
      <c r="AJ35791" s="4"/>
    </row>
    <row r="35792" spans="33:36">
      <c r="AG35792" s="5"/>
      <c r="AJ35792" s="4"/>
    </row>
    <row r="35793" spans="33:36">
      <c r="AG35793" s="5"/>
      <c r="AJ35793" s="4"/>
    </row>
    <row r="35794" spans="33:36">
      <c r="AG35794" s="5"/>
      <c r="AJ35794" s="4"/>
    </row>
    <row r="35795" spans="33:36">
      <c r="AG35795" s="5"/>
      <c r="AJ35795" s="4"/>
    </row>
    <row r="35796" spans="33:36">
      <c r="AG35796" s="5"/>
      <c r="AJ35796" s="4"/>
    </row>
    <row r="35797" spans="33:36">
      <c r="AG35797" s="5"/>
      <c r="AJ35797" s="4"/>
    </row>
    <row r="35798" spans="33:36">
      <c r="AG35798" s="5"/>
      <c r="AJ35798" s="4"/>
    </row>
    <row r="35799" spans="33:36">
      <c r="AG35799" s="5"/>
      <c r="AJ35799" s="4"/>
    </row>
    <row r="35800" spans="33:36">
      <c r="AG35800" s="5"/>
      <c r="AJ35800" s="4"/>
    </row>
    <row r="35801" spans="33:36">
      <c r="AG35801" s="5"/>
      <c r="AJ35801" s="4"/>
    </row>
    <row r="35802" spans="33:36">
      <c r="AG35802" s="5"/>
      <c r="AJ35802" s="4"/>
    </row>
    <row r="35803" spans="33:36">
      <c r="AG35803" s="5"/>
      <c r="AJ35803" s="4"/>
    </row>
    <row r="35804" spans="33:36">
      <c r="AG35804" s="5"/>
      <c r="AJ35804" s="4"/>
    </row>
    <row r="35805" spans="33:36">
      <c r="AG35805" s="5"/>
      <c r="AJ35805" s="4"/>
    </row>
    <row r="35806" spans="33:36">
      <c r="AG35806" s="5"/>
      <c r="AJ35806" s="4"/>
    </row>
    <row r="35807" spans="33:36">
      <c r="AG35807" s="5"/>
      <c r="AJ35807" s="4"/>
    </row>
    <row r="35808" spans="33:36">
      <c r="AG35808" s="5"/>
      <c r="AJ35808" s="4"/>
    </row>
    <row r="35809" spans="33:36">
      <c r="AG35809" s="5"/>
      <c r="AJ35809" s="4"/>
    </row>
    <row r="35810" spans="33:36">
      <c r="AG35810" s="5"/>
      <c r="AJ35810" s="4"/>
    </row>
    <row r="35811" spans="33:36">
      <c r="AG35811" s="5"/>
      <c r="AJ35811" s="4"/>
    </row>
    <row r="35812" spans="33:36">
      <c r="AG35812" s="5"/>
      <c r="AJ35812" s="4"/>
    </row>
    <row r="35813" spans="33:36">
      <c r="AG35813" s="5"/>
      <c r="AJ35813" s="4"/>
    </row>
    <row r="35814" spans="33:36">
      <c r="AG35814" s="5"/>
      <c r="AJ35814" s="4"/>
    </row>
    <row r="35815" spans="33:36">
      <c r="AG35815" s="5"/>
      <c r="AJ35815" s="4"/>
    </row>
    <row r="35816" spans="33:36">
      <c r="AG35816" s="5"/>
      <c r="AJ35816" s="4"/>
    </row>
    <row r="35817" spans="33:36">
      <c r="AG35817" s="5"/>
      <c r="AJ35817" s="4"/>
    </row>
    <row r="35818" spans="33:36">
      <c r="AG35818" s="5"/>
      <c r="AJ35818" s="4"/>
    </row>
    <row r="35819" spans="33:36">
      <c r="AG35819" s="5"/>
      <c r="AJ35819" s="4"/>
    </row>
    <row r="35820" spans="33:36">
      <c r="AG35820" s="5"/>
      <c r="AJ35820" s="4"/>
    </row>
    <row r="35821" spans="33:36">
      <c r="AG35821" s="5"/>
      <c r="AJ35821" s="4"/>
    </row>
    <row r="35822" spans="33:36">
      <c r="AG35822" s="5"/>
      <c r="AJ35822" s="4"/>
    </row>
    <row r="35823" spans="33:36">
      <c r="AG35823" s="5"/>
      <c r="AJ35823" s="4"/>
    </row>
    <row r="35824" spans="33:36">
      <c r="AG35824" s="5"/>
      <c r="AJ35824" s="4"/>
    </row>
    <row r="35825" spans="33:36">
      <c r="AG35825" s="5"/>
      <c r="AJ35825" s="4"/>
    </row>
    <row r="35826" spans="33:36">
      <c r="AG35826" s="5"/>
      <c r="AJ35826" s="4"/>
    </row>
    <row r="35827" spans="33:36">
      <c r="AG35827" s="5"/>
      <c r="AJ35827" s="4"/>
    </row>
    <row r="35828" spans="33:36">
      <c r="AG35828" s="5"/>
      <c r="AJ35828" s="4"/>
    </row>
    <row r="35829" spans="33:36">
      <c r="AG35829" s="5"/>
      <c r="AJ35829" s="4"/>
    </row>
    <row r="35830" spans="33:36">
      <c r="AG35830" s="5"/>
      <c r="AJ35830" s="4"/>
    </row>
    <row r="35831" spans="33:36">
      <c r="AG35831" s="5"/>
      <c r="AJ35831" s="4"/>
    </row>
    <row r="35832" spans="33:36">
      <c r="AG35832" s="5"/>
      <c r="AJ35832" s="4"/>
    </row>
    <row r="35833" spans="33:36">
      <c r="AG35833" s="5"/>
      <c r="AJ35833" s="4"/>
    </row>
    <row r="35834" spans="33:36">
      <c r="AG35834" s="5"/>
      <c r="AJ35834" s="4"/>
    </row>
    <row r="35835" spans="33:36">
      <c r="AG35835" s="5"/>
      <c r="AJ35835" s="4"/>
    </row>
    <row r="35836" spans="33:36">
      <c r="AG35836" s="5"/>
      <c r="AJ35836" s="4"/>
    </row>
    <row r="35837" spans="33:36">
      <c r="AG35837" s="5"/>
      <c r="AJ35837" s="4"/>
    </row>
    <row r="35838" spans="33:36">
      <c r="AG35838" s="5"/>
      <c r="AJ35838" s="4"/>
    </row>
    <row r="35839" spans="33:36">
      <c r="AG35839" s="5"/>
      <c r="AJ35839" s="4"/>
    </row>
    <row r="35840" spans="33:36">
      <c r="AG35840" s="5"/>
      <c r="AJ35840" s="4"/>
    </row>
    <row r="35841" spans="33:36">
      <c r="AG35841" s="5"/>
      <c r="AJ35841" s="4"/>
    </row>
    <row r="35842" spans="33:36">
      <c r="AG35842" s="5"/>
      <c r="AJ35842" s="4"/>
    </row>
    <row r="35843" spans="33:36">
      <c r="AG35843" s="5"/>
      <c r="AJ35843" s="4"/>
    </row>
    <row r="35844" spans="33:36">
      <c r="AG35844" s="5"/>
      <c r="AJ35844" s="4"/>
    </row>
    <row r="35845" spans="33:36">
      <c r="AG35845" s="5"/>
      <c r="AJ35845" s="4"/>
    </row>
    <row r="35846" spans="33:36">
      <c r="AG35846" s="5"/>
      <c r="AJ35846" s="4"/>
    </row>
    <row r="35847" spans="33:36">
      <c r="AG35847" s="5"/>
      <c r="AJ35847" s="4"/>
    </row>
    <row r="35848" spans="33:36">
      <c r="AG35848" s="5"/>
      <c r="AJ35848" s="4"/>
    </row>
    <row r="35849" spans="33:36">
      <c r="AG35849" s="5"/>
      <c r="AJ35849" s="4"/>
    </row>
    <row r="35850" spans="33:36">
      <c r="AG35850" s="5"/>
      <c r="AJ35850" s="4"/>
    </row>
    <row r="35851" spans="33:36">
      <c r="AG35851" s="5"/>
      <c r="AJ35851" s="4"/>
    </row>
    <row r="35852" spans="33:36">
      <c r="AG35852" s="5"/>
      <c r="AJ35852" s="4"/>
    </row>
    <row r="35853" spans="33:36">
      <c r="AG35853" s="5"/>
      <c r="AJ35853" s="4"/>
    </row>
    <row r="35854" spans="33:36">
      <c r="AG35854" s="5"/>
      <c r="AJ35854" s="4"/>
    </row>
    <row r="35855" spans="33:36">
      <c r="AG35855" s="5"/>
      <c r="AJ35855" s="4"/>
    </row>
    <row r="35856" spans="33:36">
      <c r="AG35856" s="5"/>
      <c r="AJ35856" s="4"/>
    </row>
    <row r="35857" spans="33:36">
      <c r="AG35857" s="5"/>
      <c r="AJ35857" s="4"/>
    </row>
    <row r="35858" spans="33:36">
      <c r="AG35858" s="5"/>
      <c r="AJ35858" s="4"/>
    </row>
    <row r="35859" spans="33:36">
      <c r="AG35859" s="5"/>
      <c r="AJ35859" s="4"/>
    </row>
    <row r="35860" spans="33:36">
      <c r="AG35860" s="5"/>
      <c r="AJ35860" s="4"/>
    </row>
    <row r="35861" spans="33:36">
      <c r="AG35861" s="5"/>
      <c r="AJ35861" s="4"/>
    </row>
    <row r="35862" spans="33:36">
      <c r="AG35862" s="5"/>
      <c r="AJ35862" s="4"/>
    </row>
    <row r="35863" spans="33:36">
      <c r="AG35863" s="5"/>
      <c r="AJ35863" s="4"/>
    </row>
    <row r="35864" spans="33:36">
      <c r="AG35864" s="5"/>
      <c r="AJ35864" s="4"/>
    </row>
    <row r="35865" spans="33:36">
      <c r="AG35865" s="5"/>
      <c r="AJ35865" s="4"/>
    </row>
    <row r="35866" spans="33:36">
      <c r="AG35866" s="5"/>
      <c r="AJ35866" s="4"/>
    </row>
    <row r="35867" spans="33:36">
      <c r="AG35867" s="5"/>
      <c r="AJ35867" s="4"/>
    </row>
    <row r="35868" spans="33:36">
      <c r="AG35868" s="5"/>
      <c r="AJ35868" s="4"/>
    </row>
    <row r="35869" spans="33:36">
      <c r="AG35869" s="5"/>
      <c r="AJ35869" s="4"/>
    </row>
    <row r="35870" spans="33:36">
      <c r="AG35870" s="5"/>
      <c r="AJ35870" s="4"/>
    </row>
    <row r="35871" spans="33:36">
      <c r="AG35871" s="5"/>
      <c r="AJ35871" s="4"/>
    </row>
    <row r="35872" spans="33:36">
      <c r="AG35872" s="5"/>
      <c r="AJ35872" s="4"/>
    </row>
    <row r="35873" spans="33:36">
      <c r="AG35873" s="5"/>
      <c r="AJ35873" s="4"/>
    </row>
    <row r="35874" spans="33:36">
      <c r="AG35874" s="5"/>
      <c r="AJ35874" s="4"/>
    </row>
    <row r="35875" spans="33:36">
      <c r="AG35875" s="5"/>
      <c r="AJ35875" s="4"/>
    </row>
    <row r="35876" spans="33:36">
      <c r="AG35876" s="5"/>
      <c r="AJ35876" s="4"/>
    </row>
    <row r="35877" spans="33:36">
      <c r="AG35877" s="5"/>
      <c r="AJ35877" s="4"/>
    </row>
    <row r="35878" spans="33:36">
      <c r="AG35878" s="5"/>
      <c r="AJ35878" s="4"/>
    </row>
    <row r="35879" spans="33:36">
      <c r="AG35879" s="5"/>
      <c r="AJ35879" s="4"/>
    </row>
    <row r="35880" spans="33:36">
      <c r="AG35880" s="5"/>
      <c r="AJ35880" s="4"/>
    </row>
    <row r="35881" spans="33:36">
      <c r="AG35881" s="5"/>
      <c r="AJ35881" s="4"/>
    </row>
    <row r="35882" spans="33:36">
      <c r="AG35882" s="5"/>
      <c r="AJ35882" s="4"/>
    </row>
    <row r="35883" spans="33:36">
      <c r="AG35883" s="5"/>
      <c r="AJ35883" s="4"/>
    </row>
    <row r="35884" spans="33:36">
      <c r="AG35884" s="5"/>
      <c r="AJ35884" s="4"/>
    </row>
    <row r="35885" spans="33:36">
      <c r="AG35885" s="5"/>
      <c r="AJ35885" s="4"/>
    </row>
    <row r="35886" spans="33:36">
      <c r="AG35886" s="5"/>
      <c r="AJ35886" s="4"/>
    </row>
    <row r="35887" spans="33:36">
      <c r="AG35887" s="5"/>
      <c r="AJ35887" s="4"/>
    </row>
    <row r="35888" spans="33:36">
      <c r="AG35888" s="5"/>
      <c r="AJ35888" s="4"/>
    </row>
    <row r="35889" spans="33:36">
      <c r="AG35889" s="5"/>
      <c r="AJ35889" s="4"/>
    </row>
    <row r="35890" spans="33:36">
      <c r="AG35890" s="5"/>
      <c r="AJ35890" s="4"/>
    </row>
    <row r="35891" spans="33:36">
      <c r="AG35891" s="5"/>
      <c r="AJ35891" s="4"/>
    </row>
    <row r="35892" spans="33:36">
      <c r="AG35892" s="5"/>
      <c r="AJ35892" s="4"/>
    </row>
    <row r="35893" spans="33:36">
      <c r="AG35893" s="5"/>
      <c r="AJ35893" s="4"/>
    </row>
    <row r="35894" spans="33:36">
      <c r="AG35894" s="5"/>
      <c r="AJ35894" s="4"/>
    </row>
    <row r="35895" spans="33:36">
      <c r="AG35895" s="5"/>
      <c r="AJ35895" s="4"/>
    </row>
    <row r="35896" spans="33:36">
      <c r="AG35896" s="5"/>
      <c r="AJ35896" s="4"/>
    </row>
    <row r="35897" spans="33:36">
      <c r="AG35897" s="5"/>
      <c r="AJ35897" s="4"/>
    </row>
    <row r="35898" spans="33:36">
      <c r="AG35898" s="5"/>
      <c r="AJ35898" s="4"/>
    </row>
    <row r="35899" spans="33:36">
      <c r="AG35899" s="5"/>
      <c r="AJ35899" s="4"/>
    </row>
    <row r="35900" spans="33:36">
      <c r="AG35900" s="5"/>
      <c r="AJ35900" s="4"/>
    </row>
    <row r="35901" spans="33:36">
      <c r="AG35901" s="5"/>
      <c r="AJ35901" s="4"/>
    </row>
    <row r="35902" spans="33:36">
      <c r="AG35902" s="5"/>
      <c r="AJ35902" s="4"/>
    </row>
    <row r="35903" spans="33:36">
      <c r="AG35903" s="5"/>
      <c r="AJ35903" s="4"/>
    </row>
    <row r="35904" spans="33:36">
      <c r="AG35904" s="5"/>
      <c r="AJ35904" s="4"/>
    </row>
    <row r="35905" spans="33:36">
      <c r="AG35905" s="5"/>
      <c r="AJ35905" s="4"/>
    </row>
    <row r="35906" spans="33:36">
      <c r="AG35906" s="5"/>
      <c r="AJ35906" s="4"/>
    </row>
    <row r="35907" spans="33:36">
      <c r="AG35907" s="5"/>
      <c r="AJ35907" s="4"/>
    </row>
    <row r="35908" spans="33:36">
      <c r="AG35908" s="5"/>
      <c r="AJ35908" s="4"/>
    </row>
    <row r="35909" spans="33:36">
      <c r="AG35909" s="5"/>
      <c r="AJ35909" s="4"/>
    </row>
    <row r="35910" spans="33:36">
      <c r="AG35910" s="5"/>
      <c r="AJ35910" s="4"/>
    </row>
    <row r="35911" spans="33:36">
      <c r="AG35911" s="5"/>
      <c r="AJ35911" s="4"/>
    </row>
    <row r="35912" spans="33:36">
      <c r="AG35912" s="5"/>
      <c r="AJ35912" s="4"/>
    </row>
    <row r="35913" spans="33:36">
      <c r="AG35913" s="5"/>
      <c r="AJ35913" s="4"/>
    </row>
    <row r="35914" spans="33:36">
      <c r="AG35914" s="5"/>
      <c r="AJ35914" s="4"/>
    </row>
    <row r="35915" spans="33:36">
      <c r="AG35915" s="5"/>
      <c r="AJ35915" s="4"/>
    </row>
    <row r="35916" spans="33:36">
      <c r="AG35916" s="5"/>
      <c r="AJ35916" s="4"/>
    </row>
    <row r="35917" spans="33:36">
      <c r="AG35917" s="5"/>
      <c r="AJ35917" s="4"/>
    </row>
    <row r="35918" spans="33:36">
      <c r="AG35918" s="5"/>
      <c r="AJ35918" s="4"/>
    </row>
    <row r="35919" spans="33:36">
      <c r="AG35919" s="5"/>
      <c r="AJ35919" s="4"/>
    </row>
    <row r="35920" spans="33:36">
      <c r="AG35920" s="5"/>
      <c r="AJ35920" s="4"/>
    </row>
    <row r="35921" spans="33:36">
      <c r="AG35921" s="5"/>
      <c r="AJ35921" s="4"/>
    </row>
    <row r="35922" spans="33:36">
      <c r="AG35922" s="5"/>
      <c r="AJ35922" s="4"/>
    </row>
    <row r="35923" spans="33:36">
      <c r="AG35923" s="5"/>
      <c r="AJ35923" s="4"/>
    </row>
    <row r="35924" spans="33:36">
      <c r="AG35924" s="5"/>
      <c r="AJ35924" s="4"/>
    </row>
    <row r="35925" spans="33:36">
      <c r="AG35925" s="5"/>
      <c r="AJ35925" s="4"/>
    </row>
    <row r="35926" spans="33:36">
      <c r="AG35926" s="5"/>
      <c r="AJ35926" s="4"/>
    </row>
    <row r="35927" spans="33:36">
      <c r="AG35927" s="5"/>
      <c r="AJ35927" s="4"/>
    </row>
    <row r="35928" spans="33:36">
      <c r="AG35928" s="5"/>
      <c r="AJ35928" s="4"/>
    </row>
    <row r="35929" spans="33:36">
      <c r="AG35929" s="5"/>
      <c r="AJ35929" s="4"/>
    </row>
    <row r="35930" spans="33:36">
      <c r="AG35930" s="5"/>
      <c r="AJ35930" s="4"/>
    </row>
    <row r="35931" spans="33:36">
      <c r="AG35931" s="5"/>
      <c r="AJ35931" s="4"/>
    </row>
    <row r="35932" spans="33:36">
      <c r="AG35932" s="5"/>
      <c r="AJ35932" s="4"/>
    </row>
    <row r="35933" spans="33:36">
      <c r="AG35933" s="5"/>
      <c r="AJ35933" s="4"/>
    </row>
    <row r="35934" spans="33:36">
      <c r="AG35934" s="5"/>
      <c r="AJ35934" s="4"/>
    </row>
    <row r="35935" spans="33:36">
      <c r="AG35935" s="5"/>
      <c r="AJ35935" s="4"/>
    </row>
    <row r="35936" spans="33:36">
      <c r="AG35936" s="5"/>
      <c r="AJ35936" s="4"/>
    </row>
    <row r="35937" spans="33:36">
      <c r="AG35937" s="5"/>
      <c r="AJ35937" s="4"/>
    </row>
    <row r="35938" spans="33:36">
      <c r="AG35938" s="5"/>
      <c r="AJ35938" s="4"/>
    </row>
    <row r="35939" spans="33:36">
      <c r="AG35939" s="5"/>
      <c r="AJ35939" s="4"/>
    </row>
    <row r="35940" spans="33:36">
      <c r="AG35940" s="5"/>
      <c r="AJ35940" s="4"/>
    </row>
    <row r="35941" spans="33:36">
      <c r="AG35941" s="5"/>
      <c r="AJ35941" s="4"/>
    </row>
    <row r="35942" spans="33:36">
      <c r="AG35942" s="5"/>
      <c r="AJ35942" s="4"/>
    </row>
    <row r="35943" spans="33:36">
      <c r="AG35943" s="5"/>
      <c r="AJ35943" s="4"/>
    </row>
    <row r="35944" spans="33:36">
      <c r="AG35944" s="5"/>
      <c r="AJ35944" s="4"/>
    </row>
    <row r="35945" spans="33:36">
      <c r="AG35945" s="5"/>
      <c r="AJ35945" s="4"/>
    </row>
    <row r="35946" spans="33:36">
      <c r="AG35946" s="5"/>
      <c r="AJ35946" s="4"/>
    </row>
    <row r="35947" spans="33:36">
      <c r="AG35947" s="5"/>
      <c r="AJ35947" s="4"/>
    </row>
    <row r="35948" spans="33:36">
      <c r="AG35948" s="5"/>
      <c r="AJ35948" s="4"/>
    </row>
    <row r="35949" spans="33:36">
      <c r="AG35949" s="5"/>
      <c r="AJ35949" s="4"/>
    </row>
    <row r="35950" spans="33:36">
      <c r="AG35950" s="5"/>
      <c r="AJ35950" s="4"/>
    </row>
    <row r="35951" spans="33:36">
      <c r="AG35951" s="5"/>
      <c r="AJ35951" s="4"/>
    </row>
    <row r="35952" spans="33:36">
      <c r="AG35952" s="5"/>
      <c r="AJ35952" s="4"/>
    </row>
    <row r="35953" spans="33:36">
      <c r="AG35953" s="5"/>
      <c r="AJ35953" s="4"/>
    </row>
    <row r="35954" spans="33:36">
      <c r="AG35954" s="5"/>
      <c r="AJ35954" s="4"/>
    </row>
    <row r="35955" spans="33:36">
      <c r="AG35955" s="5"/>
      <c r="AJ35955" s="4"/>
    </row>
    <row r="35956" spans="33:36">
      <c r="AG35956" s="5"/>
      <c r="AJ35956" s="4"/>
    </row>
    <row r="35957" spans="33:36">
      <c r="AG35957" s="5"/>
      <c r="AJ35957" s="4"/>
    </row>
    <row r="35958" spans="33:36">
      <c r="AG35958" s="5"/>
      <c r="AJ35958" s="4"/>
    </row>
    <row r="35959" spans="33:36">
      <c r="AG35959" s="5"/>
      <c r="AJ35959" s="4"/>
    </row>
    <row r="35960" spans="33:36">
      <c r="AG35960" s="5"/>
      <c r="AJ35960" s="4"/>
    </row>
    <row r="35961" spans="33:36">
      <c r="AG35961" s="5"/>
      <c r="AJ35961" s="4"/>
    </row>
    <row r="35962" spans="33:36">
      <c r="AG35962" s="5"/>
      <c r="AJ35962" s="4"/>
    </row>
    <row r="35963" spans="33:36">
      <c r="AG35963" s="5"/>
      <c r="AJ35963" s="4"/>
    </row>
    <row r="35964" spans="33:36">
      <c r="AG35964" s="5"/>
      <c r="AJ35964" s="4"/>
    </row>
    <row r="35965" spans="33:36">
      <c r="AG35965" s="5"/>
      <c r="AJ35965" s="4"/>
    </row>
    <row r="35966" spans="33:36">
      <c r="AG35966" s="5"/>
      <c r="AJ35966" s="4"/>
    </row>
    <row r="35967" spans="33:36">
      <c r="AG35967" s="5"/>
      <c r="AJ35967" s="4"/>
    </row>
    <row r="35968" spans="33:36">
      <c r="AG35968" s="5"/>
      <c r="AJ35968" s="4"/>
    </row>
    <row r="35969" spans="33:36">
      <c r="AG35969" s="5"/>
      <c r="AJ35969" s="4"/>
    </row>
    <row r="35970" spans="33:36">
      <c r="AG35970" s="5"/>
      <c r="AJ35970" s="4"/>
    </row>
    <row r="35971" spans="33:36">
      <c r="AG35971" s="5"/>
      <c r="AJ35971" s="4"/>
    </row>
    <row r="35972" spans="33:36">
      <c r="AG35972" s="5"/>
      <c r="AJ35972" s="4"/>
    </row>
    <row r="35973" spans="33:36">
      <c r="AG35973" s="5"/>
      <c r="AJ35973" s="4"/>
    </row>
    <row r="35974" spans="33:36">
      <c r="AG35974" s="5"/>
      <c r="AJ35974" s="4"/>
    </row>
    <row r="35975" spans="33:36">
      <c r="AG35975" s="5"/>
      <c r="AJ35975" s="4"/>
    </row>
    <row r="35976" spans="33:36">
      <c r="AG35976" s="5"/>
      <c r="AJ35976" s="4"/>
    </row>
    <row r="35977" spans="33:36">
      <c r="AG35977" s="5"/>
      <c r="AJ35977" s="4"/>
    </row>
    <row r="35978" spans="33:36">
      <c r="AG35978" s="5"/>
      <c r="AJ35978" s="4"/>
    </row>
    <row r="35979" spans="33:36">
      <c r="AG35979" s="5"/>
      <c r="AJ35979" s="4"/>
    </row>
    <row r="35980" spans="33:36">
      <c r="AG35980" s="5"/>
      <c r="AJ35980" s="4"/>
    </row>
    <row r="35981" spans="33:36">
      <c r="AG35981" s="5"/>
      <c r="AJ35981" s="4"/>
    </row>
    <row r="35982" spans="33:36">
      <c r="AG35982" s="5"/>
      <c r="AJ35982" s="4"/>
    </row>
    <row r="35983" spans="33:36">
      <c r="AG35983" s="5"/>
      <c r="AJ35983" s="4"/>
    </row>
    <row r="35984" spans="33:36">
      <c r="AG35984" s="5"/>
      <c r="AJ35984" s="4"/>
    </row>
    <row r="35985" spans="33:36">
      <c r="AG35985" s="5"/>
      <c r="AJ35985" s="4"/>
    </row>
    <row r="35986" spans="33:36">
      <c r="AG35986" s="5"/>
      <c r="AJ35986" s="4"/>
    </row>
    <row r="35987" spans="33:36">
      <c r="AG35987" s="5"/>
      <c r="AJ35987" s="4"/>
    </row>
    <row r="35988" spans="33:36">
      <c r="AG35988" s="5"/>
      <c r="AJ35988" s="4"/>
    </row>
    <row r="35989" spans="33:36">
      <c r="AG35989" s="5"/>
      <c r="AJ35989" s="4"/>
    </row>
    <row r="35990" spans="33:36">
      <c r="AG35990" s="5"/>
      <c r="AJ35990" s="4"/>
    </row>
    <row r="35991" spans="33:36">
      <c r="AG35991" s="5"/>
      <c r="AJ35991" s="4"/>
    </row>
    <row r="35992" spans="33:36">
      <c r="AG35992" s="5"/>
      <c r="AJ35992" s="4"/>
    </row>
    <row r="35993" spans="33:36">
      <c r="AG35993" s="5"/>
      <c r="AJ35993" s="4"/>
    </row>
    <row r="35994" spans="33:36">
      <c r="AG35994" s="5"/>
      <c r="AJ35994" s="4"/>
    </row>
    <row r="35995" spans="33:36">
      <c r="AG35995" s="5"/>
      <c r="AJ35995" s="4"/>
    </row>
    <row r="35996" spans="33:36">
      <c r="AG35996" s="5"/>
      <c r="AJ35996" s="4"/>
    </row>
    <row r="35997" spans="33:36">
      <c r="AG35997" s="5"/>
      <c r="AJ35997" s="4"/>
    </row>
    <row r="35998" spans="33:36">
      <c r="AG35998" s="5"/>
      <c r="AJ35998" s="4"/>
    </row>
    <row r="35999" spans="33:36">
      <c r="AG35999" s="5"/>
      <c r="AJ35999" s="4"/>
    </row>
    <row r="36000" spans="33:36">
      <c r="AG36000" s="5"/>
      <c r="AJ36000" s="4"/>
    </row>
    <row r="36001" spans="33:36">
      <c r="AG36001" s="5"/>
      <c r="AJ36001" s="4"/>
    </row>
    <row r="36002" spans="33:36">
      <c r="AG36002" s="5"/>
      <c r="AJ36002" s="4"/>
    </row>
    <row r="36003" spans="33:36">
      <c r="AG36003" s="5"/>
      <c r="AJ36003" s="4"/>
    </row>
    <row r="36004" spans="33:36">
      <c r="AG36004" s="5"/>
      <c r="AJ36004" s="4"/>
    </row>
    <row r="36005" spans="33:36">
      <c r="AG36005" s="5"/>
      <c r="AJ36005" s="4"/>
    </row>
    <row r="36006" spans="33:36">
      <c r="AG36006" s="5"/>
      <c r="AJ36006" s="4"/>
    </row>
    <row r="36007" spans="33:36">
      <c r="AG36007" s="5"/>
      <c r="AJ36007" s="4"/>
    </row>
    <row r="36008" spans="33:36">
      <c r="AG36008" s="5"/>
      <c r="AJ36008" s="4"/>
    </row>
    <row r="36009" spans="33:36">
      <c r="AG36009" s="5"/>
      <c r="AJ36009" s="4"/>
    </row>
    <row r="36010" spans="33:36">
      <c r="AG36010" s="5"/>
      <c r="AJ36010" s="4"/>
    </row>
    <row r="36011" spans="33:36">
      <c r="AG36011" s="5"/>
      <c r="AJ36011" s="4"/>
    </row>
    <row r="36012" spans="33:36">
      <c r="AG36012" s="5"/>
      <c r="AJ36012" s="4"/>
    </row>
    <row r="36013" spans="33:36">
      <c r="AG36013" s="5"/>
      <c r="AJ36013" s="4"/>
    </row>
    <row r="36014" spans="33:36">
      <c r="AG36014" s="5"/>
      <c r="AJ36014" s="4"/>
    </row>
    <row r="36015" spans="33:36">
      <c r="AG36015" s="5"/>
      <c r="AJ36015" s="4"/>
    </row>
    <row r="36016" spans="33:36">
      <c r="AG36016" s="5"/>
      <c r="AJ36016" s="4"/>
    </row>
    <row r="36017" spans="33:36">
      <c r="AG36017" s="5"/>
      <c r="AJ36017" s="4"/>
    </row>
    <row r="36018" spans="33:36">
      <c r="AG36018" s="5"/>
      <c r="AJ36018" s="4"/>
    </row>
    <row r="36019" spans="33:36">
      <c r="AG36019" s="5"/>
      <c r="AJ36019" s="4"/>
    </row>
    <row r="36020" spans="33:36">
      <c r="AG36020" s="5"/>
      <c r="AJ36020" s="4"/>
    </row>
    <row r="36021" spans="33:36">
      <c r="AG36021" s="5"/>
      <c r="AJ36021" s="4"/>
    </row>
    <row r="36022" spans="33:36">
      <c r="AG36022" s="5"/>
      <c r="AJ36022" s="4"/>
    </row>
    <row r="36023" spans="33:36">
      <c r="AG36023" s="5"/>
      <c r="AJ36023" s="4"/>
    </row>
    <row r="36024" spans="33:36">
      <c r="AG36024" s="5"/>
      <c r="AJ36024" s="4"/>
    </row>
    <row r="36025" spans="33:36">
      <c r="AG36025" s="5"/>
      <c r="AJ36025" s="4"/>
    </row>
    <row r="36026" spans="33:36">
      <c r="AG36026" s="5"/>
      <c r="AJ36026" s="4"/>
    </row>
    <row r="36027" spans="33:36">
      <c r="AG36027" s="5"/>
      <c r="AJ36027" s="4"/>
    </row>
    <row r="36028" spans="33:36">
      <c r="AG36028" s="5"/>
      <c r="AJ36028" s="4"/>
    </row>
    <row r="36029" spans="33:36">
      <c r="AG36029" s="5"/>
      <c r="AJ36029" s="4"/>
    </row>
    <row r="36030" spans="33:36">
      <c r="AG36030" s="5"/>
      <c r="AJ36030" s="4"/>
    </row>
    <row r="36031" spans="33:36">
      <c r="AG36031" s="5"/>
      <c r="AJ36031" s="4"/>
    </row>
    <row r="36032" spans="33:36">
      <c r="AG36032" s="5"/>
      <c r="AJ36032" s="4"/>
    </row>
    <row r="36033" spans="33:36">
      <c r="AG36033" s="5"/>
      <c r="AJ36033" s="4"/>
    </row>
    <row r="36034" spans="33:36">
      <c r="AG36034" s="5"/>
      <c r="AJ36034" s="4"/>
    </row>
    <row r="36035" spans="33:36">
      <c r="AG36035" s="5"/>
      <c r="AJ36035" s="4"/>
    </row>
    <row r="36036" spans="33:36">
      <c r="AG36036" s="5"/>
      <c r="AJ36036" s="4"/>
    </row>
    <row r="36037" spans="33:36">
      <c r="AG36037" s="5"/>
      <c r="AJ36037" s="4"/>
    </row>
    <row r="36038" spans="33:36">
      <c r="AG36038" s="5"/>
      <c r="AJ36038" s="4"/>
    </row>
    <row r="36039" spans="33:36">
      <c r="AG36039" s="5"/>
      <c r="AJ36039" s="4"/>
    </row>
    <row r="36040" spans="33:36">
      <c r="AG36040" s="5"/>
      <c r="AJ36040" s="4"/>
    </row>
    <row r="36041" spans="33:36">
      <c r="AG36041" s="5"/>
      <c r="AJ36041" s="4"/>
    </row>
    <row r="36042" spans="33:36">
      <c r="AG36042" s="5"/>
      <c r="AJ36042" s="4"/>
    </row>
    <row r="36043" spans="33:36">
      <c r="AG36043" s="5"/>
      <c r="AJ36043" s="4"/>
    </row>
    <row r="36044" spans="33:36">
      <c r="AG36044" s="5"/>
      <c r="AJ36044" s="4"/>
    </row>
    <row r="36045" spans="33:36">
      <c r="AG36045" s="5"/>
      <c r="AJ36045" s="4"/>
    </row>
    <row r="36046" spans="33:36">
      <c r="AG36046" s="5"/>
      <c r="AJ36046" s="4"/>
    </row>
    <row r="36047" spans="33:36">
      <c r="AG36047" s="5"/>
      <c r="AJ36047" s="4"/>
    </row>
    <row r="36048" spans="33:36">
      <c r="AG36048" s="5"/>
      <c r="AJ36048" s="4"/>
    </row>
    <row r="36049" spans="33:36">
      <c r="AG36049" s="5"/>
      <c r="AJ36049" s="4"/>
    </row>
    <row r="36050" spans="33:36">
      <c r="AG36050" s="5"/>
      <c r="AJ36050" s="4"/>
    </row>
    <row r="36051" spans="33:36">
      <c r="AG36051" s="5"/>
      <c r="AJ36051" s="4"/>
    </row>
    <row r="36052" spans="33:36">
      <c r="AG36052" s="5"/>
      <c r="AJ36052" s="4"/>
    </row>
    <row r="36053" spans="33:36">
      <c r="AG36053" s="5"/>
      <c r="AJ36053" s="4"/>
    </row>
    <row r="36054" spans="33:36">
      <c r="AG36054" s="5"/>
      <c r="AJ36054" s="4"/>
    </row>
    <row r="36055" spans="33:36">
      <c r="AG36055" s="5"/>
      <c r="AJ36055" s="4"/>
    </row>
    <row r="36056" spans="33:36">
      <c r="AG36056" s="5"/>
      <c r="AJ36056" s="4"/>
    </row>
    <row r="36057" spans="33:36">
      <c r="AG36057" s="5"/>
      <c r="AJ36057" s="4"/>
    </row>
    <row r="36058" spans="33:36">
      <c r="AG36058" s="5"/>
      <c r="AJ36058" s="4"/>
    </row>
    <row r="36059" spans="33:36">
      <c r="AG36059" s="5"/>
      <c r="AJ36059" s="4"/>
    </row>
    <row r="36060" spans="33:36">
      <c r="AG36060" s="5"/>
      <c r="AJ36060" s="4"/>
    </row>
    <row r="36061" spans="33:36">
      <c r="AG36061" s="5"/>
      <c r="AJ36061" s="4"/>
    </row>
    <row r="36062" spans="33:36">
      <c r="AG36062" s="5"/>
      <c r="AJ36062" s="4"/>
    </row>
    <row r="36063" spans="33:36">
      <c r="AG36063" s="5"/>
      <c r="AJ36063" s="4"/>
    </row>
    <row r="36064" spans="33:36">
      <c r="AG36064" s="5"/>
      <c r="AJ36064" s="4"/>
    </row>
    <row r="36065" spans="33:36">
      <c r="AG36065" s="5"/>
      <c r="AJ36065" s="4"/>
    </row>
    <row r="36066" spans="33:36">
      <c r="AG36066" s="5"/>
      <c r="AJ36066" s="4"/>
    </row>
    <row r="36067" spans="33:36">
      <c r="AG36067" s="5"/>
      <c r="AJ36067" s="4"/>
    </row>
    <row r="36068" spans="33:36">
      <c r="AG36068" s="5"/>
      <c r="AJ36068" s="4"/>
    </row>
    <row r="36069" spans="33:36">
      <c r="AG36069" s="5"/>
      <c r="AJ36069" s="4"/>
    </row>
    <row r="36070" spans="33:36">
      <c r="AG36070" s="5"/>
      <c r="AJ36070" s="4"/>
    </row>
    <row r="36071" spans="33:36">
      <c r="AG36071" s="5"/>
      <c r="AJ36071" s="4"/>
    </row>
    <row r="36072" spans="33:36">
      <c r="AG36072" s="5"/>
      <c r="AJ36072" s="4"/>
    </row>
    <row r="36073" spans="33:36">
      <c r="AG36073" s="5"/>
      <c r="AJ36073" s="4"/>
    </row>
    <row r="36074" spans="33:36">
      <c r="AG36074" s="5"/>
      <c r="AJ36074" s="4"/>
    </row>
    <row r="36075" spans="33:36">
      <c r="AG36075" s="5"/>
      <c r="AJ36075" s="4"/>
    </row>
    <row r="36076" spans="33:36">
      <c r="AG36076" s="5"/>
      <c r="AJ36076" s="4"/>
    </row>
    <row r="36077" spans="33:36">
      <c r="AG36077" s="5"/>
      <c r="AJ36077" s="4"/>
    </row>
    <row r="36078" spans="33:36">
      <c r="AG36078" s="5"/>
      <c r="AJ36078" s="4"/>
    </row>
    <row r="36079" spans="33:36">
      <c r="AG36079" s="5"/>
      <c r="AJ36079" s="4"/>
    </row>
    <row r="36080" spans="33:36">
      <c r="AG36080" s="5"/>
      <c r="AJ36080" s="4"/>
    </row>
    <row r="36081" spans="33:36">
      <c r="AG36081" s="5"/>
      <c r="AJ36081" s="4"/>
    </row>
    <row r="36082" spans="33:36">
      <c r="AG36082" s="5"/>
      <c r="AJ36082" s="4"/>
    </row>
    <row r="36083" spans="33:36">
      <c r="AG36083" s="5"/>
      <c r="AJ36083" s="4"/>
    </row>
    <row r="36084" spans="33:36">
      <c r="AG36084" s="5"/>
      <c r="AJ36084" s="4"/>
    </row>
    <row r="36085" spans="33:36">
      <c r="AG36085" s="5"/>
      <c r="AJ36085" s="4"/>
    </row>
    <row r="36086" spans="33:36">
      <c r="AG36086" s="5"/>
      <c r="AJ36086" s="4"/>
    </row>
    <row r="36087" spans="33:36">
      <c r="AG36087" s="5"/>
      <c r="AJ36087" s="4"/>
    </row>
    <row r="36088" spans="33:36">
      <c r="AG36088" s="5"/>
      <c r="AJ36088" s="4"/>
    </row>
    <row r="36089" spans="33:36">
      <c r="AG36089" s="5"/>
      <c r="AJ36089" s="4"/>
    </row>
    <row r="36090" spans="33:36">
      <c r="AG36090" s="5"/>
      <c r="AJ36090" s="4"/>
    </row>
    <row r="36091" spans="33:36">
      <c r="AG36091" s="5"/>
      <c r="AJ36091" s="4"/>
    </row>
    <row r="36092" spans="33:36">
      <c r="AG36092" s="5"/>
      <c r="AJ36092" s="4"/>
    </row>
    <row r="36093" spans="33:36">
      <c r="AG36093" s="5"/>
      <c r="AJ36093" s="4"/>
    </row>
    <row r="36094" spans="33:36">
      <c r="AG36094" s="5"/>
      <c r="AJ36094" s="4"/>
    </row>
    <row r="36095" spans="33:36">
      <c r="AG36095" s="5"/>
      <c r="AJ36095" s="4"/>
    </row>
    <row r="36096" spans="33:36">
      <c r="AG36096" s="5"/>
      <c r="AJ36096" s="4"/>
    </row>
    <row r="36097" spans="33:36">
      <c r="AG36097" s="5"/>
      <c r="AJ36097" s="4"/>
    </row>
    <row r="36098" spans="33:36">
      <c r="AG36098" s="5"/>
      <c r="AJ36098" s="4"/>
    </row>
    <row r="36099" spans="33:36">
      <c r="AG36099" s="5"/>
      <c r="AJ36099" s="4"/>
    </row>
    <row r="36100" spans="33:36">
      <c r="AG36100" s="5"/>
      <c r="AJ36100" s="4"/>
    </row>
    <row r="36101" spans="33:36">
      <c r="AG36101" s="5"/>
      <c r="AJ36101" s="4"/>
    </row>
    <row r="36102" spans="33:36">
      <c r="AG36102" s="5"/>
      <c r="AJ36102" s="4"/>
    </row>
    <row r="36103" spans="33:36">
      <c r="AG36103" s="5"/>
      <c r="AJ36103" s="4"/>
    </row>
    <row r="36104" spans="33:36">
      <c r="AG36104" s="5"/>
      <c r="AJ36104" s="4"/>
    </row>
    <row r="36105" spans="33:36">
      <c r="AG36105" s="5"/>
      <c r="AJ36105" s="4"/>
    </row>
    <row r="36106" spans="33:36">
      <c r="AG36106" s="5"/>
      <c r="AJ36106" s="4"/>
    </row>
    <row r="36107" spans="33:36">
      <c r="AG36107" s="5"/>
      <c r="AJ36107" s="4"/>
    </row>
    <row r="36108" spans="33:36">
      <c r="AG36108" s="5"/>
      <c r="AJ36108" s="4"/>
    </row>
    <row r="36109" spans="33:36">
      <c r="AG36109" s="5"/>
      <c r="AJ36109" s="4"/>
    </row>
    <row r="36110" spans="33:36">
      <c r="AG36110" s="5"/>
      <c r="AJ36110" s="4"/>
    </row>
    <row r="36111" spans="33:36">
      <c r="AG36111" s="5"/>
      <c r="AJ36111" s="4"/>
    </row>
    <row r="36112" spans="33:36">
      <c r="AG36112" s="5"/>
      <c r="AJ36112" s="4"/>
    </row>
    <row r="36113" spans="33:36">
      <c r="AG36113" s="5"/>
      <c r="AJ36113" s="4"/>
    </row>
    <row r="36114" spans="33:36">
      <c r="AG36114" s="5"/>
      <c r="AJ36114" s="4"/>
    </row>
    <row r="36115" spans="33:36">
      <c r="AG36115" s="5"/>
      <c r="AJ36115" s="4"/>
    </row>
    <row r="36116" spans="33:36">
      <c r="AG36116" s="5"/>
      <c r="AJ36116" s="4"/>
    </row>
    <row r="36117" spans="33:36">
      <c r="AG36117" s="5"/>
      <c r="AJ36117" s="4"/>
    </row>
    <row r="36118" spans="33:36">
      <c r="AG36118" s="5"/>
      <c r="AJ36118" s="4"/>
    </row>
    <row r="36119" spans="33:36">
      <c r="AG36119" s="5"/>
      <c r="AJ36119" s="4"/>
    </row>
    <row r="36120" spans="33:36">
      <c r="AG36120" s="5"/>
      <c r="AJ36120" s="4"/>
    </row>
    <row r="36121" spans="33:36">
      <c r="AG36121" s="5"/>
      <c r="AJ36121" s="4"/>
    </row>
    <row r="36122" spans="33:36">
      <c r="AG36122" s="5"/>
      <c r="AJ36122" s="4"/>
    </row>
    <row r="36123" spans="33:36">
      <c r="AG36123" s="5"/>
      <c r="AJ36123" s="4"/>
    </row>
    <row r="36124" spans="33:36">
      <c r="AG36124" s="5"/>
      <c r="AJ36124" s="4"/>
    </row>
    <row r="36125" spans="33:36">
      <c r="AG36125" s="5"/>
      <c r="AJ36125" s="4"/>
    </row>
    <row r="36126" spans="33:36">
      <c r="AG36126" s="5"/>
      <c r="AJ36126" s="4"/>
    </row>
    <row r="36127" spans="33:36">
      <c r="AG36127" s="5"/>
      <c r="AJ36127" s="4"/>
    </row>
    <row r="36128" spans="33:36">
      <c r="AG36128" s="5"/>
      <c r="AJ36128" s="4"/>
    </row>
    <row r="36129" spans="33:36">
      <c r="AG36129" s="5"/>
      <c r="AJ36129" s="4"/>
    </row>
    <row r="36130" spans="33:36">
      <c r="AG36130" s="5"/>
      <c r="AJ36130" s="4"/>
    </row>
    <row r="36131" spans="33:36">
      <c r="AG36131" s="5"/>
      <c r="AJ36131" s="4"/>
    </row>
    <row r="36132" spans="33:36">
      <c r="AG36132" s="5"/>
      <c r="AJ36132" s="4"/>
    </row>
    <row r="36133" spans="33:36">
      <c r="AG36133" s="5"/>
      <c r="AJ36133" s="4"/>
    </row>
    <row r="36134" spans="33:36">
      <c r="AG36134" s="5"/>
      <c r="AJ36134" s="4"/>
    </row>
    <row r="36135" spans="33:36">
      <c r="AG36135" s="5"/>
      <c r="AJ36135" s="4"/>
    </row>
    <row r="36136" spans="33:36">
      <c r="AG36136" s="5"/>
      <c r="AJ36136" s="4"/>
    </row>
    <row r="36137" spans="33:36">
      <c r="AG36137" s="5"/>
      <c r="AJ36137" s="4"/>
    </row>
    <row r="36138" spans="33:36">
      <c r="AG36138" s="5"/>
      <c r="AJ36138" s="4"/>
    </row>
    <row r="36139" spans="33:36">
      <c r="AG36139" s="5"/>
      <c r="AJ36139" s="4"/>
    </row>
    <row r="36140" spans="33:36">
      <c r="AG36140" s="5"/>
      <c r="AJ36140" s="4"/>
    </row>
    <row r="36141" spans="33:36">
      <c r="AG36141" s="5"/>
      <c r="AJ36141" s="4"/>
    </row>
    <row r="36142" spans="33:36">
      <c r="AG36142" s="5"/>
      <c r="AJ36142" s="4"/>
    </row>
    <row r="36143" spans="33:36">
      <c r="AG36143" s="5"/>
      <c r="AJ36143" s="4"/>
    </row>
    <row r="36144" spans="33:36">
      <c r="AG36144" s="5"/>
      <c r="AJ36144" s="4"/>
    </row>
    <row r="36145" spans="33:36">
      <c r="AG36145" s="5"/>
      <c r="AJ36145" s="4"/>
    </row>
    <row r="36146" spans="33:36">
      <c r="AG36146" s="5"/>
      <c r="AJ36146" s="4"/>
    </row>
    <row r="36147" spans="33:36">
      <c r="AG36147" s="5"/>
      <c r="AJ36147" s="4"/>
    </row>
    <row r="36148" spans="33:36">
      <c r="AG36148" s="5"/>
      <c r="AJ36148" s="4"/>
    </row>
    <row r="36149" spans="33:36">
      <c r="AG36149" s="5"/>
      <c r="AJ36149" s="4"/>
    </row>
    <row r="36150" spans="33:36">
      <c r="AG36150" s="5"/>
      <c r="AJ36150" s="4"/>
    </row>
    <row r="36151" spans="33:36">
      <c r="AG36151" s="5"/>
      <c r="AJ36151" s="4"/>
    </row>
    <row r="36152" spans="33:36">
      <c r="AG36152" s="5"/>
      <c r="AJ36152" s="4"/>
    </row>
    <row r="36153" spans="33:36">
      <c r="AG36153" s="5"/>
      <c r="AJ36153" s="4"/>
    </row>
    <row r="36154" spans="33:36">
      <c r="AG36154" s="5"/>
      <c r="AJ36154" s="4"/>
    </row>
    <row r="36155" spans="33:36">
      <c r="AG36155" s="5"/>
      <c r="AJ36155" s="4"/>
    </row>
    <row r="36156" spans="33:36">
      <c r="AG36156" s="5"/>
      <c r="AJ36156" s="4"/>
    </row>
    <row r="36157" spans="33:36">
      <c r="AG36157" s="5"/>
      <c r="AJ36157" s="4"/>
    </row>
    <row r="36158" spans="33:36">
      <c r="AG36158" s="5"/>
      <c r="AJ36158" s="4"/>
    </row>
    <row r="36159" spans="33:36">
      <c r="AG36159" s="5"/>
      <c r="AJ36159" s="4"/>
    </row>
    <row r="36160" spans="33:36">
      <c r="AG36160" s="5"/>
      <c r="AJ36160" s="4"/>
    </row>
    <row r="36161" spans="33:36">
      <c r="AG36161" s="5"/>
      <c r="AJ36161" s="4"/>
    </row>
    <row r="36162" spans="33:36">
      <c r="AG36162" s="5"/>
      <c r="AJ36162" s="4"/>
    </row>
    <row r="36163" spans="33:36">
      <c r="AG36163" s="5"/>
      <c r="AJ36163" s="4"/>
    </row>
    <row r="36164" spans="33:36">
      <c r="AG36164" s="5"/>
      <c r="AJ36164" s="4"/>
    </row>
    <row r="36165" spans="33:36">
      <c r="AG36165" s="5"/>
      <c r="AJ36165" s="4"/>
    </row>
    <row r="36166" spans="33:36">
      <c r="AG36166" s="5"/>
      <c r="AJ36166" s="4"/>
    </row>
    <row r="36167" spans="33:36">
      <c r="AG36167" s="5"/>
      <c r="AJ36167" s="4"/>
    </row>
    <row r="36168" spans="33:36">
      <c r="AG36168" s="5"/>
      <c r="AJ36168" s="4"/>
    </row>
    <row r="36169" spans="33:36">
      <c r="AG36169" s="5"/>
      <c r="AJ36169" s="4"/>
    </row>
    <row r="36170" spans="33:36">
      <c r="AG36170" s="5"/>
      <c r="AJ36170" s="4"/>
    </row>
    <row r="36171" spans="33:36">
      <c r="AG36171" s="5"/>
      <c r="AJ36171" s="4"/>
    </row>
    <row r="36172" spans="33:36">
      <c r="AG36172" s="5"/>
      <c r="AJ36172" s="4"/>
    </row>
    <row r="36173" spans="33:36">
      <c r="AG36173" s="5"/>
      <c r="AJ36173" s="4"/>
    </row>
    <row r="36174" spans="33:36">
      <c r="AG36174" s="5"/>
      <c r="AJ36174" s="4"/>
    </row>
    <row r="36175" spans="33:36">
      <c r="AG36175" s="5"/>
      <c r="AJ36175" s="4"/>
    </row>
    <row r="36176" spans="33:36">
      <c r="AG36176" s="5"/>
      <c r="AJ36176" s="4"/>
    </row>
    <row r="36177" spans="33:36">
      <c r="AG36177" s="5"/>
      <c r="AJ36177" s="4"/>
    </row>
    <row r="36178" spans="33:36">
      <c r="AG36178" s="5"/>
      <c r="AJ36178" s="4"/>
    </row>
    <row r="36179" spans="33:36">
      <c r="AG36179" s="5"/>
      <c r="AJ36179" s="4"/>
    </row>
    <row r="36180" spans="33:36">
      <c r="AG36180" s="5"/>
      <c r="AJ36180" s="4"/>
    </row>
    <row r="36181" spans="33:36">
      <c r="AG36181" s="5"/>
      <c r="AJ36181" s="4"/>
    </row>
    <row r="36182" spans="33:36">
      <c r="AG36182" s="5"/>
      <c r="AJ36182" s="4"/>
    </row>
    <row r="36183" spans="33:36">
      <c r="AG36183" s="5"/>
      <c r="AJ36183" s="4"/>
    </row>
    <row r="36184" spans="33:36">
      <c r="AG36184" s="5"/>
      <c r="AJ36184" s="4"/>
    </row>
    <row r="36185" spans="33:36">
      <c r="AG36185" s="5"/>
      <c r="AJ36185" s="4"/>
    </row>
    <row r="36186" spans="33:36">
      <c r="AG36186" s="5"/>
      <c r="AJ36186" s="4"/>
    </row>
    <row r="36187" spans="33:36">
      <c r="AG36187" s="5"/>
      <c r="AJ36187" s="4"/>
    </row>
    <row r="36188" spans="33:36">
      <c r="AG36188" s="5"/>
      <c r="AJ36188" s="4"/>
    </row>
    <row r="36189" spans="33:36">
      <c r="AG36189" s="5"/>
      <c r="AJ36189" s="4"/>
    </row>
    <row r="36190" spans="33:36">
      <c r="AG36190" s="5"/>
      <c r="AJ36190" s="4"/>
    </row>
    <row r="36191" spans="33:36">
      <c r="AG36191" s="5"/>
      <c r="AJ36191" s="4"/>
    </row>
    <row r="36192" spans="33:36">
      <c r="AG36192" s="5"/>
      <c r="AJ36192" s="4"/>
    </row>
    <row r="36193" spans="33:36">
      <c r="AG36193" s="5"/>
      <c r="AJ36193" s="4"/>
    </row>
    <row r="36194" spans="33:36">
      <c r="AG36194" s="5"/>
      <c r="AJ36194" s="4"/>
    </row>
    <row r="36195" spans="33:36">
      <c r="AG36195" s="5"/>
      <c r="AJ36195" s="4"/>
    </row>
    <row r="36196" spans="33:36">
      <c r="AG36196" s="5"/>
      <c r="AJ36196" s="4"/>
    </row>
    <row r="36197" spans="33:36">
      <c r="AG36197" s="5"/>
      <c r="AJ36197" s="4"/>
    </row>
    <row r="36198" spans="33:36">
      <c r="AG36198" s="5"/>
      <c r="AJ36198" s="4"/>
    </row>
    <row r="36199" spans="33:36">
      <c r="AG36199" s="5"/>
      <c r="AJ36199" s="4"/>
    </row>
    <row r="36200" spans="33:36">
      <c r="AG36200" s="5"/>
      <c r="AJ36200" s="4"/>
    </row>
    <row r="36201" spans="33:36">
      <c r="AG36201" s="5"/>
      <c r="AJ36201" s="4"/>
    </row>
    <row r="36202" spans="33:36">
      <c r="AG36202" s="5"/>
      <c r="AJ36202" s="4"/>
    </row>
    <row r="36203" spans="33:36">
      <c r="AG36203" s="5"/>
      <c r="AJ36203" s="4"/>
    </row>
    <row r="36204" spans="33:36">
      <c r="AG36204" s="5"/>
      <c r="AJ36204" s="4"/>
    </row>
    <row r="36205" spans="33:36">
      <c r="AG36205" s="5"/>
      <c r="AJ36205" s="4"/>
    </row>
    <row r="36206" spans="33:36">
      <c r="AG36206" s="5"/>
      <c r="AJ36206" s="4"/>
    </row>
    <row r="36207" spans="33:36">
      <c r="AG36207" s="5"/>
      <c r="AJ36207" s="4"/>
    </row>
    <row r="36208" spans="33:36">
      <c r="AG36208" s="5"/>
      <c r="AJ36208" s="4"/>
    </row>
    <row r="36209" spans="33:36">
      <c r="AG36209" s="5"/>
      <c r="AJ36209" s="4"/>
    </row>
    <row r="36210" spans="33:36">
      <c r="AG36210" s="5"/>
      <c r="AJ36210" s="4"/>
    </row>
    <row r="36211" spans="33:36">
      <c r="AG36211" s="5"/>
      <c r="AJ36211" s="4"/>
    </row>
    <row r="36212" spans="33:36">
      <c r="AG36212" s="5"/>
      <c r="AJ36212" s="4"/>
    </row>
    <row r="36213" spans="33:36">
      <c r="AG36213" s="5"/>
      <c r="AJ36213" s="4"/>
    </row>
    <row r="36214" spans="33:36">
      <c r="AG36214" s="5"/>
      <c r="AJ36214" s="4"/>
    </row>
    <row r="36215" spans="33:36">
      <c r="AG36215" s="5"/>
      <c r="AJ36215" s="4"/>
    </row>
    <row r="36216" spans="33:36">
      <c r="AG36216" s="5"/>
      <c r="AJ36216" s="4"/>
    </row>
    <row r="36217" spans="33:36">
      <c r="AG36217" s="5"/>
      <c r="AJ36217" s="4"/>
    </row>
    <row r="36218" spans="33:36">
      <c r="AG36218" s="5"/>
      <c r="AJ36218" s="4"/>
    </row>
    <row r="36219" spans="33:36">
      <c r="AG36219" s="5"/>
      <c r="AJ36219" s="4"/>
    </row>
    <row r="36220" spans="33:36">
      <c r="AG36220" s="5"/>
      <c r="AJ36220" s="4"/>
    </row>
    <row r="36221" spans="33:36">
      <c r="AG36221" s="5"/>
      <c r="AJ36221" s="4"/>
    </row>
    <row r="36222" spans="33:36">
      <c r="AG36222" s="5"/>
      <c r="AJ36222" s="4"/>
    </row>
    <row r="36223" spans="33:36">
      <c r="AG36223" s="5"/>
      <c r="AJ36223" s="4"/>
    </row>
    <row r="36224" spans="33:36">
      <c r="AG36224" s="5"/>
      <c r="AJ36224" s="4"/>
    </row>
    <row r="36225" spans="33:36">
      <c r="AG36225" s="5"/>
      <c r="AJ36225" s="4"/>
    </row>
    <row r="36226" spans="33:36">
      <c r="AG36226" s="5"/>
      <c r="AJ36226" s="4"/>
    </row>
    <row r="36227" spans="33:36">
      <c r="AG36227" s="5"/>
      <c r="AJ36227" s="4"/>
    </row>
    <row r="36228" spans="33:36">
      <c r="AG36228" s="5"/>
      <c r="AJ36228" s="4"/>
    </row>
    <row r="36229" spans="33:36">
      <c r="AG36229" s="5"/>
      <c r="AJ36229" s="4"/>
    </row>
    <row r="36230" spans="33:36">
      <c r="AG36230" s="5"/>
      <c r="AJ36230" s="4"/>
    </row>
    <row r="36231" spans="33:36">
      <c r="AG36231" s="5"/>
      <c r="AJ36231" s="4"/>
    </row>
    <row r="36232" spans="33:36">
      <c r="AG36232" s="5"/>
      <c r="AJ36232" s="4"/>
    </row>
    <row r="36233" spans="33:36">
      <c r="AG36233" s="5"/>
      <c r="AJ36233" s="4"/>
    </row>
    <row r="36234" spans="33:36">
      <c r="AG36234" s="5"/>
      <c r="AJ36234" s="4"/>
    </row>
    <row r="36235" spans="33:36">
      <c r="AG36235" s="5"/>
      <c r="AJ36235" s="4"/>
    </row>
    <row r="36236" spans="33:36">
      <c r="AG36236" s="5"/>
      <c r="AJ36236" s="4"/>
    </row>
    <row r="36237" spans="33:36">
      <c r="AG36237" s="5"/>
      <c r="AJ36237" s="4"/>
    </row>
    <row r="36238" spans="33:36">
      <c r="AG36238" s="5"/>
      <c r="AJ36238" s="4"/>
    </row>
    <row r="36239" spans="33:36">
      <c r="AG36239" s="5"/>
      <c r="AJ36239" s="4"/>
    </row>
    <row r="36240" spans="33:36">
      <c r="AG36240" s="5"/>
      <c r="AJ36240" s="4"/>
    </row>
    <row r="36241" spans="33:36">
      <c r="AG36241" s="5"/>
      <c r="AJ36241" s="4"/>
    </row>
    <row r="36242" spans="33:36">
      <c r="AG36242" s="5"/>
      <c r="AJ36242" s="4"/>
    </row>
    <row r="36243" spans="33:36">
      <c r="AG36243" s="5"/>
      <c r="AJ36243" s="4"/>
    </row>
    <row r="36244" spans="33:36">
      <c r="AG36244" s="5"/>
      <c r="AJ36244" s="4"/>
    </row>
    <row r="36245" spans="33:36">
      <c r="AG36245" s="5"/>
      <c r="AJ36245" s="4"/>
    </row>
    <row r="36246" spans="33:36">
      <c r="AG36246" s="5"/>
      <c r="AJ36246" s="4"/>
    </row>
    <row r="36247" spans="33:36">
      <c r="AG36247" s="5"/>
      <c r="AJ36247" s="4"/>
    </row>
    <row r="36248" spans="33:36">
      <c r="AG36248" s="5"/>
      <c r="AJ36248" s="4"/>
    </row>
    <row r="36249" spans="33:36">
      <c r="AG36249" s="5"/>
      <c r="AJ36249" s="4"/>
    </row>
    <row r="36250" spans="33:36">
      <c r="AG36250" s="5"/>
      <c r="AJ36250" s="4"/>
    </row>
    <row r="36251" spans="33:36">
      <c r="AG36251" s="5"/>
      <c r="AJ36251" s="4"/>
    </row>
    <row r="36252" spans="33:36">
      <c r="AG36252" s="5"/>
      <c r="AJ36252" s="4"/>
    </row>
    <row r="36253" spans="33:36">
      <c r="AG36253" s="5"/>
      <c r="AJ36253" s="4"/>
    </row>
    <row r="36254" spans="33:36">
      <c r="AG36254" s="5"/>
      <c r="AJ36254" s="4"/>
    </row>
    <row r="36255" spans="33:36">
      <c r="AG36255" s="5"/>
      <c r="AJ36255" s="4"/>
    </row>
    <row r="36256" spans="33:36">
      <c r="AG36256" s="5"/>
      <c r="AJ36256" s="4"/>
    </row>
    <row r="36257" spans="33:36">
      <c r="AG36257" s="5"/>
      <c r="AJ36257" s="4"/>
    </row>
    <row r="36258" spans="33:36">
      <c r="AG36258" s="5"/>
      <c r="AJ36258" s="4"/>
    </row>
    <row r="36259" spans="33:36">
      <c r="AG36259" s="5"/>
      <c r="AJ36259" s="4"/>
    </row>
    <row r="36260" spans="33:36">
      <c r="AG36260" s="5"/>
      <c r="AJ36260" s="4"/>
    </row>
    <row r="36261" spans="33:36">
      <c r="AG36261" s="5"/>
      <c r="AJ36261" s="4"/>
    </row>
    <row r="36262" spans="33:36">
      <c r="AG36262" s="5"/>
      <c r="AJ36262" s="4"/>
    </row>
    <row r="36263" spans="33:36">
      <c r="AG36263" s="5"/>
      <c r="AJ36263" s="4"/>
    </row>
    <row r="36264" spans="33:36">
      <c r="AG36264" s="5"/>
      <c r="AJ36264" s="4"/>
    </row>
    <row r="36265" spans="33:36">
      <c r="AG36265" s="5"/>
      <c r="AJ36265" s="4"/>
    </row>
    <row r="36266" spans="33:36">
      <c r="AG36266" s="5"/>
      <c r="AJ36266" s="4"/>
    </row>
    <row r="36267" spans="33:36">
      <c r="AG36267" s="5"/>
      <c r="AJ36267" s="4"/>
    </row>
    <row r="36268" spans="33:36">
      <c r="AG36268" s="5"/>
      <c r="AJ36268" s="4"/>
    </row>
    <row r="36269" spans="33:36">
      <c r="AG36269" s="5"/>
      <c r="AJ36269" s="4"/>
    </row>
    <row r="36270" spans="33:36">
      <c r="AG36270" s="5"/>
      <c r="AJ36270" s="4"/>
    </row>
    <row r="36271" spans="33:36">
      <c r="AG36271" s="5"/>
      <c r="AJ36271" s="4"/>
    </row>
    <row r="36272" spans="33:36">
      <c r="AG36272" s="5"/>
      <c r="AJ36272" s="4"/>
    </row>
    <row r="36273" spans="33:36">
      <c r="AG36273" s="5"/>
      <c r="AJ36273" s="4"/>
    </row>
    <row r="36274" spans="33:36">
      <c r="AG36274" s="5"/>
      <c r="AJ36274" s="4"/>
    </row>
    <row r="36275" spans="33:36">
      <c r="AG36275" s="5"/>
      <c r="AJ36275" s="4"/>
    </row>
    <row r="36276" spans="33:36">
      <c r="AG36276" s="5"/>
      <c r="AJ36276" s="4"/>
    </row>
    <row r="36277" spans="33:36">
      <c r="AG36277" s="5"/>
      <c r="AJ36277" s="4"/>
    </row>
    <row r="36278" spans="33:36">
      <c r="AG36278" s="5"/>
      <c r="AJ36278" s="4"/>
    </row>
    <row r="36279" spans="33:36">
      <c r="AG36279" s="5"/>
      <c r="AJ36279" s="4"/>
    </row>
    <row r="36280" spans="33:36">
      <c r="AG36280" s="5"/>
      <c r="AJ36280" s="4"/>
    </row>
    <row r="36281" spans="33:36">
      <c r="AG36281" s="5"/>
      <c r="AJ36281" s="4"/>
    </row>
    <row r="36282" spans="33:36">
      <c r="AG36282" s="5"/>
      <c r="AJ36282" s="4"/>
    </row>
    <row r="36283" spans="33:36">
      <c r="AG36283" s="5"/>
      <c r="AJ36283" s="4"/>
    </row>
    <row r="36284" spans="33:36">
      <c r="AG36284" s="5"/>
      <c r="AJ36284" s="4"/>
    </row>
    <row r="36285" spans="33:36">
      <c r="AG36285" s="5"/>
      <c r="AJ36285" s="4"/>
    </row>
    <row r="36286" spans="33:36">
      <c r="AG36286" s="5"/>
      <c r="AJ36286" s="4"/>
    </row>
    <row r="36287" spans="33:36">
      <c r="AG36287" s="5"/>
      <c r="AJ36287" s="4"/>
    </row>
    <row r="36288" spans="33:36">
      <c r="AG36288" s="5"/>
      <c r="AJ36288" s="4"/>
    </row>
    <row r="36289" spans="33:36">
      <c r="AG36289" s="5"/>
      <c r="AJ36289" s="4"/>
    </row>
    <row r="36290" spans="33:36">
      <c r="AG36290" s="5"/>
      <c r="AJ36290" s="4"/>
    </row>
    <row r="36291" spans="33:36">
      <c r="AG36291" s="5"/>
      <c r="AJ36291" s="4"/>
    </row>
    <row r="36292" spans="33:36">
      <c r="AG36292" s="5"/>
      <c r="AJ36292" s="4"/>
    </row>
    <row r="36293" spans="33:36">
      <c r="AG36293" s="5"/>
      <c r="AJ36293" s="4"/>
    </row>
    <row r="36294" spans="33:36">
      <c r="AG36294" s="5"/>
      <c r="AJ36294" s="4"/>
    </row>
    <row r="36295" spans="33:36">
      <c r="AG36295" s="5"/>
      <c r="AJ36295" s="4"/>
    </row>
    <row r="36296" spans="33:36">
      <c r="AG36296" s="5"/>
      <c r="AJ36296" s="4"/>
    </row>
    <row r="36297" spans="33:36">
      <c r="AG36297" s="5"/>
      <c r="AJ36297" s="4"/>
    </row>
    <row r="36298" spans="33:36">
      <c r="AG36298" s="5"/>
      <c r="AJ36298" s="4"/>
    </row>
    <row r="36299" spans="33:36">
      <c r="AG36299" s="5"/>
      <c r="AJ36299" s="4"/>
    </row>
    <row r="36300" spans="33:36">
      <c r="AG36300" s="5"/>
      <c r="AJ36300" s="4"/>
    </row>
    <row r="36301" spans="33:36">
      <c r="AG36301" s="5"/>
      <c r="AJ36301" s="4"/>
    </row>
    <row r="36302" spans="33:36">
      <c r="AG36302" s="5"/>
      <c r="AJ36302" s="4"/>
    </row>
    <row r="36303" spans="33:36">
      <c r="AG36303" s="5"/>
      <c r="AJ36303" s="4"/>
    </row>
    <row r="36304" spans="33:36">
      <c r="AG36304" s="5"/>
      <c r="AJ36304" s="4"/>
    </row>
    <row r="36305" spans="33:36">
      <c r="AG36305" s="5"/>
      <c r="AJ36305" s="4"/>
    </row>
    <row r="36306" spans="33:36">
      <c r="AG36306" s="5"/>
      <c r="AJ36306" s="4"/>
    </row>
    <row r="36307" spans="33:36">
      <c r="AG36307" s="5"/>
      <c r="AJ36307" s="4"/>
    </row>
    <row r="36308" spans="33:36">
      <c r="AG36308" s="5"/>
      <c r="AJ36308" s="4"/>
    </row>
    <row r="36309" spans="33:36">
      <c r="AG36309" s="5"/>
      <c r="AJ36309" s="4"/>
    </row>
    <row r="36310" spans="33:36">
      <c r="AG36310" s="5"/>
      <c r="AJ36310" s="4"/>
    </row>
    <row r="36311" spans="33:36">
      <c r="AG36311" s="5"/>
      <c r="AJ36311" s="4"/>
    </row>
    <row r="36312" spans="33:36">
      <c r="AG36312" s="5"/>
      <c r="AJ36312" s="4"/>
    </row>
    <row r="36313" spans="33:36">
      <c r="AG36313" s="5"/>
      <c r="AJ36313" s="4"/>
    </row>
    <row r="36314" spans="33:36">
      <c r="AG36314" s="5"/>
      <c r="AJ36314" s="4"/>
    </row>
    <row r="36315" spans="33:36">
      <c r="AG36315" s="5"/>
      <c r="AJ36315" s="4"/>
    </row>
    <row r="36316" spans="33:36">
      <c r="AG36316" s="5"/>
      <c r="AJ36316" s="4"/>
    </row>
    <row r="36317" spans="33:36">
      <c r="AG36317" s="5"/>
      <c r="AJ36317" s="4"/>
    </row>
    <row r="36318" spans="33:36">
      <c r="AG36318" s="5"/>
      <c r="AJ36318" s="4"/>
    </row>
    <row r="36319" spans="33:36">
      <c r="AG36319" s="5"/>
      <c r="AJ36319" s="4"/>
    </row>
    <row r="36320" spans="33:36">
      <c r="AG36320" s="5"/>
      <c r="AJ36320" s="4"/>
    </row>
    <row r="36321" spans="33:36">
      <c r="AG36321" s="5"/>
      <c r="AJ36321" s="4"/>
    </row>
    <row r="36322" spans="33:36">
      <c r="AG36322" s="5"/>
      <c r="AJ36322" s="4"/>
    </row>
    <row r="36323" spans="33:36">
      <c r="AG36323" s="5"/>
      <c r="AJ36323" s="4"/>
    </row>
    <row r="36324" spans="33:36">
      <c r="AG36324" s="5"/>
      <c r="AJ36324" s="4"/>
    </row>
    <row r="36325" spans="33:36">
      <c r="AG36325" s="5"/>
      <c r="AJ36325" s="4"/>
    </row>
    <row r="36326" spans="33:36">
      <c r="AG36326" s="5"/>
      <c r="AJ36326" s="4"/>
    </row>
    <row r="36327" spans="33:36">
      <c r="AG36327" s="5"/>
      <c r="AJ36327" s="4"/>
    </row>
    <row r="36328" spans="33:36">
      <c r="AG36328" s="5"/>
      <c r="AJ36328" s="4"/>
    </row>
    <row r="36329" spans="33:36">
      <c r="AG36329" s="5"/>
      <c r="AJ36329" s="4"/>
    </row>
    <row r="36330" spans="33:36">
      <c r="AG36330" s="5"/>
      <c r="AJ36330" s="4"/>
    </row>
    <row r="36331" spans="33:36">
      <c r="AG36331" s="5"/>
      <c r="AJ36331" s="4"/>
    </row>
    <row r="36332" spans="33:36">
      <c r="AG36332" s="5"/>
      <c r="AJ36332" s="4"/>
    </row>
    <row r="36333" spans="33:36">
      <c r="AG36333" s="5"/>
      <c r="AJ36333" s="4"/>
    </row>
    <row r="36334" spans="33:36">
      <c r="AG36334" s="5"/>
      <c r="AJ36334" s="4"/>
    </row>
    <row r="36335" spans="33:36">
      <c r="AG36335" s="5"/>
      <c r="AJ36335" s="4"/>
    </row>
    <row r="36336" spans="33:36">
      <c r="AG36336" s="5"/>
      <c r="AJ36336" s="4"/>
    </row>
    <row r="36337" spans="33:36">
      <c r="AG36337" s="5"/>
      <c r="AJ36337" s="4"/>
    </row>
    <row r="36338" spans="33:36">
      <c r="AG36338" s="5"/>
      <c r="AJ36338" s="4"/>
    </row>
    <row r="36339" spans="33:36">
      <c r="AG36339" s="5"/>
      <c r="AJ36339" s="4"/>
    </row>
    <row r="36340" spans="33:36">
      <c r="AG36340" s="5"/>
      <c r="AJ36340" s="4"/>
    </row>
    <row r="36341" spans="33:36">
      <c r="AG36341" s="5"/>
      <c r="AJ36341" s="4"/>
    </row>
    <row r="36342" spans="33:36">
      <c r="AG36342" s="5"/>
      <c r="AJ36342" s="4"/>
    </row>
    <row r="36343" spans="33:36">
      <c r="AG36343" s="5"/>
      <c r="AJ36343" s="4"/>
    </row>
    <row r="36344" spans="33:36">
      <c r="AG36344" s="5"/>
      <c r="AJ36344" s="4"/>
    </row>
    <row r="36345" spans="33:36">
      <c r="AG36345" s="5"/>
      <c r="AJ36345" s="4"/>
    </row>
    <row r="36346" spans="33:36">
      <c r="AG36346" s="5"/>
      <c r="AJ36346" s="4"/>
    </row>
    <row r="36347" spans="33:36">
      <c r="AG36347" s="5"/>
      <c r="AJ36347" s="4"/>
    </row>
    <row r="36348" spans="33:36">
      <c r="AG36348" s="5"/>
      <c r="AJ36348" s="4"/>
    </row>
    <row r="36349" spans="33:36">
      <c r="AG36349" s="5"/>
      <c r="AJ36349" s="4"/>
    </row>
    <row r="36350" spans="33:36">
      <c r="AG36350" s="5"/>
      <c r="AJ36350" s="4"/>
    </row>
    <row r="36351" spans="33:36">
      <c r="AG36351" s="5"/>
      <c r="AJ36351" s="4"/>
    </row>
    <row r="36352" spans="33:36">
      <c r="AG36352" s="5"/>
      <c r="AJ36352" s="4"/>
    </row>
    <row r="36353" spans="33:36">
      <c r="AG36353" s="5"/>
      <c r="AJ36353" s="4"/>
    </row>
    <row r="36354" spans="33:36">
      <c r="AG36354" s="5"/>
      <c r="AJ36354" s="4"/>
    </row>
    <row r="36355" spans="33:36">
      <c r="AG36355" s="5"/>
      <c r="AJ36355" s="4"/>
    </row>
    <row r="36356" spans="33:36">
      <c r="AG36356" s="5"/>
      <c r="AJ36356" s="4"/>
    </row>
    <row r="36357" spans="33:36">
      <c r="AG36357" s="5"/>
      <c r="AJ36357" s="4"/>
    </row>
    <row r="36358" spans="33:36">
      <c r="AG36358" s="5"/>
      <c r="AJ36358" s="4"/>
    </row>
    <row r="36359" spans="33:36">
      <c r="AG36359" s="5"/>
      <c r="AJ36359" s="4"/>
    </row>
    <row r="36360" spans="33:36">
      <c r="AG36360" s="5"/>
      <c r="AJ36360" s="4"/>
    </row>
    <row r="36361" spans="33:36">
      <c r="AG36361" s="5"/>
      <c r="AJ36361" s="4"/>
    </row>
    <row r="36362" spans="33:36">
      <c r="AG36362" s="5"/>
      <c r="AJ36362" s="4"/>
    </row>
    <row r="36363" spans="33:36">
      <c r="AG36363" s="5"/>
      <c r="AJ36363" s="4"/>
    </row>
    <row r="36364" spans="33:36">
      <c r="AG36364" s="5"/>
      <c r="AJ36364" s="4"/>
    </row>
    <row r="36365" spans="33:36">
      <c r="AG36365" s="5"/>
      <c r="AJ36365" s="4"/>
    </row>
    <row r="36366" spans="33:36">
      <c r="AG36366" s="5"/>
      <c r="AJ36366" s="4"/>
    </row>
    <row r="36367" spans="33:36">
      <c r="AG36367" s="5"/>
      <c r="AJ36367" s="4"/>
    </row>
    <row r="36368" spans="33:36">
      <c r="AG36368" s="5"/>
      <c r="AJ36368" s="4"/>
    </row>
    <row r="36369" spans="33:36">
      <c r="AG36369" s="5"/>
      <c r="AJ36369" s="4"/>
    </row>
    <row r="36370" spans="33:36">
      <c r="AG36370" s="5"/>
      <c r="AJ36370" s="4"/>
    </row>
    <row r="36371" spans="33:36">
      <c r="AG36371" s="5"/>
      <c r="AJ36371" s="4"/>
    </row>
    <row r="36372" spans="33:36">
      <c r="AG36372" s="5"/>
      <c r="AJ36372" s="4"/>
    </row>
    <row r="36373" spans="33:36">
      <c r="AG36373" s="5"/>
      <c r="AJ36373" s="4"/>
    </row>
    <row r="36374" spans="33:36">
      <c r="AG36374" s="5"/>
      <c r="AJ36374" s="4"/>
    </row>
    <row r="36375" spans="33:36">
      <c r="AG36375" s="5"/>
      <c r="AJ36375" s="4"/>
    </row>
    <row r="36376" spans="33:36">
      <c r="AG36376" s="5"/>
      <c r="AJ36376" s="4"/>
    </row>
    <row r="36377" spans="33:36">
      <c r="AG36377" s="5"/>
      <c r="AJ36377" s="4"/>
    </row>
    <row r="36378" spans="33:36">
      <c r="AG36378" s="5"/>
      <c r="AJ36378" s="4"/>
    </row>
    <row r="36379" spans="33:36">
      <c r="AG36379" s="5"/>
      <c r="AJ36379" s="4"/>
    </row>
    <row r="36380" spans="33:36">
      <c r="AG36380" s="5"/>
      <c r="AJ36380" s="4"/>
    </row>
    <row r="36381" spans="33:36">
      <c r="AG36381" s="5"/>
      <c r="AJ36381" s="4"/>
    </row>
    <row r="36382" spans="33:36">
      <c r="AG36382" s="5"/>
      <c r="AJ36382" s="4"/>
    </row>
    <row r="36383" spans="33:36">
      <c r="AG36383" s="5"/>
      <c r="AJ36383" s="4"/>
    </row>
    <row r="36384" spans="33:36">
      <c r="AG36384" s="5"/>
      <c r="AJ36384" s="4"/>
    </row>
    <row r="36385" spans="33:36">
      <c r="AG36385" s="5"/>
      <c r="AJ36385" s="4"/>
    </row>
    <row r="36386" spans="33:36">
      <c r="AG36386" s="5"/>
      <c r="AJ36386" s="4"/>
    </row>
    <row r="36387" spans="33:36">
      <c r="AG36387" s="5"/>
      <c r="AJ36387" s="4"/>
    </row>
    <row r="36388" spans="33:36">
      <c r="AG36388" s="5"/>
      <c r="AJ36388" s="4"/>
    </row>
    <row r="36389" spans="33:36">
      <c r="AG36389" s="5"/>
      <c r="AJ36389" s="4"/>
    </row>
    <row r="36390" spans="33:36">
      <c r="AG36390" s="5"/>
      <c r="AJ36390" s="4"/>
    </row>
    <row r="36391" spans="33:36">
      <c r="AG36391" s="5"/>
      <c r="AJ36391" s="4"/>
    </row>
    <row r="36392" spans="33:36">
      <c r="AG36392" s="5"/>
      <c r="AJ36392" s="4"/>
    </row>
    <row r="36393" spans="33:36">
      <c r="AG36393" s="5"/>
      <c r="AJ36393" s="4"/>
    </row>
    <row r="36394" spans="33:36">
      <c r="AG36394" s="5"/>
      <c r="AJ36394" s="4"/>
    </row>
    <row r="36395" spans="33:36">
      <c r="AG36395" s="5"/>
      <c r="AJ36395" s="4"/>
    </row>
    <row r="36396" spans="33:36">
      <c r="AG36396" s="5"/>
      <c r="AJ36396" s="4"/>
    </row>
    <row r="36397" spans="33:36">
      <c r="AG36397" s="5"/>
      <c r="AJ36397" s="4"/>
    </row>
    <row r="36398" spans="33:36">
      <c r="AG36398" s="5"/>
      <c r="AJ36398" s="4"/>
    </row>
    <row r="36399" spans="33:36">
      <c r="AG36399" s="5"/>
      <c r="AJ36399" s="4"/>
    </row>
    <row r="36400" spans="33:36">
      <c r="AG36400" s="5"/>
      <c r="AJ36400" s="4"/>
    </row>
    <row r="36401" spans="33:36">
      <c r="AG36401" s="5"/>
      <c r="AJ36401" s="4"/>
    </row>
    <row r="36402" spans="33:36">
      <c r="AG36402" s="5"/>
      <c r="AJ36402" s="4"/>
    </row>
    <row r="36403" spans="33:36">
      <c r="AG36403" s="5"/>
      <c r="AJ36403" s="4"/>
    </row>
    <row r="36404" spans="33:36">
      <c r="AG36404" s="5"/>
      <c r="AJ36404" s="4"/>
    </row>
    <row r="36405" spans="33:36">
      <c r="AG36405" s="5"/>
      <c r="AJ36405" s="4"/>
    </row>
    <row r="36406" spans="33:36">
      <c r="AG36406" s="5"/>
      <c r="AJ36406" s="4"/>
    </row>
    <row r="36407" spans="33:36">
      <c r="AG36407" s="5"/>
      <c r="AJ36407" s="4"/>
    </row>
    <row r="36408" spans="33:36">
      <c r="AG36408" s="5"/>
      <c r="AJ36408" s="4"/>
    </row>
    <row r="36409" spans="33:36">
      <c r="AG36409" s="5"/>
      <c r="AJ36409" s="4"/>
    </row>
    <row r="36410" spans="33:36">
      <c r="AG36410" s="5"/>
      <c r="AJ36410" s="4"/>
    </row>
    <row r="36411" spans="33:36">
      <c r="AG36411" s="5"/>
      <c r="AJ36411" s="4"/>
    </row>
    <row r="36412" spans="33:36">
      <c r="AG36412" s="5"/>
      <c r="AJ36412" s="4"/>
    </row>
    <row r="36413" spans="33:36">
      <c r="AG36413" s="5"/>
      <c r="AJ36413" s="4"/>
    </row>
    <row r="36414" spans="33:36">
      <c r="AG36414" s="5"/>
      <c r="AJ36414" s="4"/>
    </row>
    <row r="36415" spans="33:36">
      <c r="AG36415" s="5"/>
      <c r="AJ36415" s="4"/>
    </row>
    <row r="36416" spans="33:36">
      <c r="AG36416" s="5"/>
      <c r="AJ36416" s="4"/>
    </row>
    <row r="36417" spans="33:36">
      <c r="AG36417" s="5"/>
      <c r="AJ36417" s="4"/>
    </row>
    <row r="36418" spans="33:36">
      <c r="AG36418" s="5"/>
      <c r="AJ36418" s="4"/>
    </row>
    <row r="36419" spans="33:36">
      <c r="AG36419" s="5"/>
      <c r="AJ36419" s="4"/>
    </row>
    <row r="36420" spans="33:36">
      <c r="AG36420" s="5"/>
      <c r="AJ36420" s="4"/>
    </row>
    <row r="36421" spans="33:36">
      <c r="AG36421" s="5"/>
      <c r="AJ36421" s="4"/>
    </row>
    <row r="36422" spans="33:36">
      <c r="AG36422" s="5"/>
      <c r="AJ36422" s="4"/>
    </row>
    <row r="36423" spans="33:36">
      <c r="AG36423" s="5"/>
      <c r="AJ36423" s="4"/>
    </row>
    <row r="36424" spans="33:36">
      <c r="AG36424" s="5"/>
      <c r="AJ36424" s="4"/>
    </row>
    <row r="36425" spans="33:36">
      <c r="AG36425" s="5"/>
      <c r="AJ36425" s="4"/>
    </row>
    <row r="36426" spans="33:36">
      <c r="AG36426" s="5"/>
      <c r="AJ36426" s="4"/>
    </row>
    <row r="36427" spans="33:36">
      <c r="AG36427" s="5"/>
      <c r="AJ36427" s="4"/>
    </row>
    <row r="36428" spans="33:36">
      <c r="AG36428" s="5"/>
      <c r="AJ36428" s="4"/>
    </row>
    <row r="36429" spans="33:36">
      <c r="AG36429" s="5"/>
      <c r="AJ36429" s="4"/>
    </row>
    <row r="36430" spans="33:36">
      <c r="AG36430" s="5"/>
      <c r="AJ36430" s="4"/>
    </row>
    <row r="36431" spans="33:36">
      <c r="AG36431" s="5"/>
      <c r="AJ36431" s="4"/>
    </row>
    <row r="36432" spans="33:36">
      <c r="AG36432" s="5"/>
      <c r="AJ36432" s="4"/>
    </row>
    <row r="36433" spans="33:36">
      <c r="AG36433" s="5"/>
      <c r="AJ36433" s="4"/>
    </row>
    <row r="36434" spans="33:36">
      <c r="AG36434" s="5"/>
      <c r="AJ36434" s="4"/>
    </row>
    <row r="36435" spans="33:36">
      <c r="AG36435" s="5"/>
      <c r="AJ36435" s="4"/>
    </row>
    <row r="36436" spans="33:36">
      <c r="AG36436" s="5"/>
      <c r="AJ36436" s="4"/>
    </row>
    <row r="36437" spans="33:36">
      <c r="AG36437" s="5"/>
      <c r="AJ36437" s="4"/>
    </row>
    <row r="36438" spans="33:36">
      <c r="AG36438" s="5"/>
      <c r="AJ36438" s="4"/>
    </row>
    <row r="36439" spans="33:36">
      <c r="AG36439" s="5"/>
      <c r="AJ36439" s="4"/>
    </row>
    <row r="36440" spans="33:36">
      <c r="AG36440" s="5"/>
      <c r="AJ36440" s="4"/>
    </row>
    <row r="36441" spans="33:36">
      <c r="AG36441" s="5"/>
      <c r="AJ36441" s="4"/>
    </row>
    <row r="36442" spans="33:36">
      <c r="AG36442" s="5"/>
      <c r="AJ36442" s="4"/>
    </row>
    <row r="36443" spans="33:36">
      <c r="AG36443" s="5"/>
      <c r="AJ36443" s="4"/>
    </row>
    <row r="36444" spans="33:36">
      <c r="AG36444" s="5"/>
      <c r="AJ36444" s="4"/>
    </row>
    <row r="36445" spans="33:36">
      <c r="AG36445" s="5"/>
      <c r="AJ36445" s="4"/>
    </row>
    <row r="36446" spans="33:36">
      <c r="AG36446" s="5"/>
      <c r="AJ36446" s="4"/>
    </row>
    <row r="36447" spans="33:36">
      <c r="AG36447" s="5"/>
      <c r="AJ36447" s="4"/>
    </row>
    <row r="36448" spans="33:36">
      <c r="AG36448" s="5"/>
      <c r="AJ36448" s="4"/>
    </row>
    <row r="36449" spans="33:36">
      <c r="AG36449" s="5"/>
      <c r="AJ36449" s="4"/>
    </row>
    <row r="36450" spans="33:36">
      <c r="AG36450" s="5"/>
      <c r="AJ36450" s="4"/>
    </row>
    <row r="36451" spans="33:36">
      <c r="AG36451" s="5"/>
      <c r="AJ36451" s="4"/>
    </row>
    <row r="36452" spans="33:36">
      <c r="AG36452" s="5"/>
      <c r="AJ36452" s="4"/>
    </row>
    <row r="36453" spans="33:36">
      <c r="AG36453" s="5"/>
      <c r="AJ36453" s="4"/>
    </row>
    <row r="36454" spans="33:36">
      <c r="AG36454" s="5"/>
      <c r="AJ36454" s="4"/>
    </row>
    <row r="36455" spans="33:36">
      <c r="AG36455" s="5"/>
      <c r="AJ36455" s="4"/>
    </row>
    <row r="36456" spans="33:36">
      <c r="AG36456" s="5"/>
      <c r="AJ36456" s="4"/>
    </row>
    <row r="36457" spans="33:36">
      <c r="AG36457" s="5"/>
      <c r="AJ36457" s="4"/>
    </row>
    <row r="36458" spans="33:36">
      <c r="AG36458" s="5"/>
      <c r="AJ36458" s="4"/>
    </row>
    <row r="36459" spans="33:36">
      <c r="AG36459" s="5"/>
      <c r="AJ36459" s="4"/>
    </row>
    <row r="36460" spans="33:36">
      <c r="AG36460" s="5"/>
      <c r="AJ36460" s="4"/>
    </row>
    <row r="36461" spans="33:36">
      <c r="AG36461" s="5"/>
      <c r="AJ36461" s="4"/>
    </row>
    <row r="36462" spans="33:36">
      <c r="AG36462" s="5"/>
      <c r="AJ36462" s="4"/>
    </row>
    <row r="36463" spans="33:36">
      <c r="AG36463" s="5"/>
      <c r="AJ36463" s="4"/>
    </row>
    <row r="36464" spans="33:36">
      <c r="AG36464" s="5"/>
      <c r="AJ36464" s="4"/>
    </row>
    <row r="36465" spans="33:36">
      <c r="AG36465" s="5"/>
      <c r="AJ36465" s="4"/>
    </row>
    <row r="36466" spans="33:36">
      <c r="AG36466" s="5"/>
      <c r="AJ36466" s="4"/>
    </row>
    <row r="36467" spans="33:36">
      <c r="AG36467" s="5"/>
      <c r="AJ36467" s="4"/>
    </row>
    <row r="36468" spans="33:36">
      <c r="AG36468" s="5"/>
      <c r="AJ36468" s="4"/>
    </row>
    <row r="36469" spans="33:36">
      <c r="AG36469" s="5"/>
      <c r="AJ36469" s="4"/>
    </row>
    <row r="36470" spans="33:36">
      <c r="AG36470" s="5"/>
      <c r="AJ36470" s="4"/>
    </row>
    <row r="36471" spans="33:36">
      <c r="AG36471" s="5"/>
      <c r="AJ36471" s="4"/>
    </row>
    <row r="36472" spans="33:36">
      <c r="AG36472" s="5"/>
      <c r="AJ36472" s="4"/>
    </row>
    <row r="36473" spans="33:36">
      <c r="AG36473" s="5"/>
      <c r="AJ36473" s="4"/>
    </row>
    <row r="36474" spans="33:36">
      <c r="AG36474" s="5"/>
      <c r="AJ36474" s="4"/>
    </row>
    <row r="36475" spans="33:36">
      <c r="AG36475" s="5"/>
      <c r="AJ36475" s="4"/>
    </row>
    <row r="36476" spans="33:36">
      <c r="AG36476" s="5"/>
      <c r="AJ36476" s="4"/>
    </row>
    <row r="36477" spans="33:36">
      <c r="AG36477" s="5"/>
      <c r="AJ36477" s="4"/>
    </row>
    <row r="36478" spans="33:36">
      <c r="AG36478" s="5"/>
      <c r="AJ36478" s="4"/>
    </row>
    <row r="36479" spans="33:36">
      <c r="AG36479" s="5"/>
      <c r="AJ36479" s="4"/>
    </row>
    <row r="36480" spans="33:36">
      <c r="AG36480" s="5"/>
      <c r="AJ36480" s="4"/>
    </row>
    <row r="36481" spans="33:36">
      <c r="AG36481" s="5"/>
      <c r="AJ36481" s="4"/>
    </row>
    <row r="36482" spans="33:36">
      <c r="AG36482" s="5"/>
      <c r="AJ36482" s="4"/>
    </row>
    <row r="36483" spans="33:36">
      <c r="AG36483" s="5"/>
      <c r="AJ36483" s="4"/>
    </row>
    <row r="36484" spans="33:36">
      <c r="AG36484" s="5"/>
      <c r="AJ36484" s="4"/>
    </row>
    <row r="36485" spans="33:36">
      <c r="AG36485" s="5"/>
      <c r="AJ36485" s="4"/>
    </row>
    <row r="36486" spans="33:36">
      <c r="AG36486" s="5"/>
      <c r="AJ36486" s="4"/>
    </row>
    <row r="36487" spans="33:36">
      <c r="AG36487" s="5"/>
      <c r="AJ36487" s="4"/>
    </row>
    <row r="36488" spans="33:36">
      <c r="AG36488" s="5"/>
      <c r="AJ36488" s="4"/>
    </row>
    <row r="36489" spans="33:36">
      <c r="AG36489" s="5"/>
      <c r="AJ36489" s="4"/>
    </row>
    <row r="36490" spans="33:36">
      <c r="AG36490" s="5"/>
      <c r="AJ36490" s="4"/>
    </row>
    <row r="36491" spans="33:36">
      <c r="AG36491" s="5"/>
      <c r="AJ36491" s="4"/>
    </row>
    <row r="36492" spans="33:36">
      <c r="AG36492" s="5"/>
      <c r="AJ36492" s="4"/>
    </row>
    <row r="36493" spans="33:36">
      <c r="AG36493" s="5"/>
      <c r="AJ36493" s="4"/>
    </row>
    <row r="36494" spans="33:36">
      <c r="AG36494" s="5"/>
      <c r="AJ36494" s="4"/>
    </row>
    <row r="36495" spans="33:36">
      <c r="AG36495" s="5"/>
      <c r="AJ36495" s="4"/>
    </row>
    <row r="36496" spans="33:36">
      <c r="AG36496" s="5"/>
      <c r="AJ36496" s="4"/>
    </row>
    <row r="36497" spans="33:36">
      <c r="AG36497" s="5"/>
      <c r="AJ36497" s="4"/>
    </row>
    <row r="36498" spans="33:36">
      <c r="AG36498" s="5"/>
      <c r="AJ36498" s="4"/>
    </row>
    <row r="36499" spans="33:36">
      <c r="AG36499" s="5"/>
      <c r="AJ36499" s="4"/>
    </row>
    <row r="36500" spans="33:36">
      <c r="AG36500" s="5"/>
      <c r="AJ36500" s="4"/>
    </row>
    <row r="36501" spans="33:36">
      <c r="AG36501" s="5"/>
      <c r="AJ36501" s="4"/>
    </row>
    <row r="36502" spans="33:36">
      <c r="AG36502" s="5"/>
      <c r="AJ36502" s="4"/>
    </row>
    <row r="36503" spans="33:36">
      <c r="AG36503" s="5"/>
      <c r="AJ36503" s="4"/>
    </row>
    <row r="36504" spans="33:36">
      <c r="AG36504" s="5"/>
      <c r="AJ36504" s="4"/>
    </row>
    <row r="36505" spans="33:36">
      <c r="AG36505" s="5"/>
      <c r="AJ36505" s="4"/>
    </row>
    <row r="36506" spans="33:36">
      <c r="AG36506" s="5"/>
      <c r="AJ36506" s="4"/>
    </row>
    <row r="36507" spans="33:36">
      <c r="AG36507" s="5"/>
      <c r="AJ36507" s="4"/>
    </row>
    <row r="36508" spans="33:36">
      <c r="AG36508" s="5"/>
      <c r="AJ36508" s="4"/>
    </row>
    <row r="36509" spans="33:36">
      <c r="AG36509" s="5"/>
      <c r="AJ36509" s="4"/>
    </row>
    <row r="36510" spans="33:36">
      <c r="AG36510" s="5"/>
      <c r="AJ36510" s="4"/>
    </row>
    <row r="36511" spans="33:36">
      <c r="AG36511" s="5"/>
      <c r="AJ36511" s="4"/>
    </row>
    <row r="36512" spans="33:36">
      <c r="AG36512" s="5"/>
      <c r="AJ36512" s="4"/>
    </row>
    <row r="36513" spans="33:36">
      <c r="AG36513" s="5"/>
      <c r="AJ36513" s="4"/>
    </row>
    <row r="36514" spans="33:36">
      <c r="AG36514" s="5"/>
      <c r="AJ36514" s="4"/>
    </row>
    <row r="36515" spans="33:36">
      <c r="AG36515" s="5"/>
      <c r="AJ36515" s="4"/>
    </row>
    <row r="36516" spans="33:36">
      <c r="AG36516" s="5"/>
      <c r="AJ36516" s="4"/>
    </row>
    <row r="36517" spans="33:36">
      <c r="AG36517" s="5"/>
      <c r="AJ36517" s="4"/>
    </row>
    <row r="36518" spans="33:36">
      <c r="AG36518" s="5"/>
      <c r="AJ36518" s="4"/>
    </row>
    <row r="36519" spans="33:36">
      <c r="AG36519" s="5"/>
      <c r="AJ36519" s="4"/>
    </row>
    <row r="36520" spans="33:36">
      <c r="AG36520" s="5"/>
      <c r="AJ36520" s="4"/>
    </row>
    <row r="36521" spans="33:36">
      <c r="AG36521" s="5"/>
      <c r="AJ36521" s="4"/>
    </row>
    <row r="36522" spans="33:36">
      <c r="AG36522" s="5"/>
      <c r="AJ36522" s="4"/>
    </row>
    <row r="36523" spans="33:36">
      <c r="AG36523" s="5"/>
      <c r="AJ36523" s="4"/>
    </row>
    <row r="36524" spans="33:36">
      <c r="AG36524" s="5"/>
      <c r="AJ36524" s="4"/>
    </row>
    <row r="36525" spans="33:36">
      <c r="AG36525" s="5"/>
      <c r="AJ36525" s="4"/>
    </row>
    <row r="36526" spans="33:36">
      <c r="AG36526" s="5"/>
      <c r="AJ36526" s="4"/>
    </row>
    <row r="36527" spans="33:36">
      <c r="AG36527" s="5"/>
      <c r="AJ36527" s="4"/>
    </row>
    <row r="36528" spans="33:36">
      <c r="AG36528" s="5"/>
      <c r="AJ36528" s="4"/>
    </row>
    <row r="36529" spans="33:36">
      <c r="AG36529" s="5"/>
      <c r="AJ36529" s="4"/>
    </row>
    <row r="36530" spans="33:36">
      <c r="AG36530" s="5"/>
      <c r="AJ36530" s="4"/>
    </row>
    <row r="36531" spans="33:36">
      <c r="AG36531" s="5"/>
      <c r="AJ36531" s="4"/>
    </row>
    <row r="36532" spans="33:36">
      <c r="AG36532" s="5"/>
      <c r="AJ36532" s="4"/>
    </row>
    <row r="36533" spans="33:36">
      <c r="AG36533" s="5"/>
      <c r="AJ36533" s="4"/>
    </row>
    <row r="36534" spans="33:36">
      <c r="AG36534" s="5"/>
      <c r="AJ36534" s="4"/>
    </row>
    <row r="36535" spans="33:36">
      <c r="AG36535" s="5"/>
      <c r="AJ36535" s="4"/>
    </row>
    <row r="36536" spans="33:36">
      <c r="AG36536" s="5"/>
      <c r="AJ36536" s="4"/>
    </row>
    <row r="36537" spans="33:36">
      <c r="AG36537" s="5"/>
      <c r="AJ36537" s="4"/>
    </row>
    <row r="36538" spans="33:36">
      <c r="AG36538" s="5"/>
      <c r="AJ36538" s="4"/>
    </row>
    <row r="36539" spans="33:36">
      <c r="AG36539" s="5"/>
      <c r="AJ36539" s="4"/>
    </row>
    <row r="36540" spans="33:36">
      <c r="AG36540" s="5"/>
      <c r="AJ36540" s="4"/>
    </row>
    <row r="36541" spans="33:36">
      <c r="AG36541" s="5"/>
      <c r="AJ36541" s="4"/>
    </row>
    <row r="36542" spans="33:36">
      <c r="AG36542" s="5"/>
      <c r="AJ36542" s="4"/>
    </row>
    <row r="36543" spans="33:36">
      <c r="AG36543" s="5"/>
      <c r="AJ36543" s="4"/>
    </row>
    <row r="36544" spans="33:36">
      <c r="AG36544" s="5"/>
      <c r="AJ36544" s="4"/>
    </row>
    <row r="36545" spans="33:36">
      <c r="AG36545" s="5"/>
      <c r="AJ36545" s="4"/>
    </row>
    <row r="36546" spans="33:36">
      <c r="AG36546" s="5"/>
      <c r="AJ36546" s="4"/>
    </row>
    <row r="36547" spans="33:36">
      <c r="AG36547" s="5"/>
      <c r="AJ36547" s="4"/>
    </row>
    <row r="36548" spans="33:36">
      <c r="AG36548" s="5"/>
      <c r="AJ36548" s="4"/>
    </row>
    <row r="36549" spans="33:36">
      <c r="AG36549" s="5"/>
      <c r="AJ36549" s="4"/>
    </row>
    <row r="36550" spans="33:36">
      <c r="AG36550" s="5"/>
      <c r="AJ36550" s="4"/>
    </row>
    <row r="36551" spans="33:36">
      <c r="AG36551" s="5"/>
      <c r="AJ36551" s="4"/>
    </row>
    <row r="36552" spans="33:36">
      <c r="AG36552" s="5"/>
      <c r="AJ36552" s="4"/>
    </row>
    <row r="36553" spans="33:36">
      <c r="AG36553" s="5"/>
      <c r="AJ36553" s="4"/>
    </row>
    <row r="36554" spans="33:36">
      <c r="AG36554" s="5"/>
      <c r="AJ36554" s="4"/>
    </row>
    <row r="36555" spans="33:36">
      <c r="AG36555" s="5"/>
      <c r="AJ36555" s="4"/>
    </row>
    <row r="36556" spans="33:36">
      <c r="AG36556" s="5"/>
      <c r="AJ36556" s="4"/>
    </row>
    <row r="36557" spans="33:36">
      <c r="AG36557" s="5"/>
      <c r="AJ36557" s="4"/>
    </row>
    <row r="36558" spans="33:36">
      <c r="AG36558" s="5"/>
      <c r="AJ36558" s="4"/>
    </row>
    <row r="36559" spans="33:36">
      <c r="AG36559" s="5"/>
      <c r="AJ36559" s="4"/>
    </row>
    <row r="36560" spans="33:36">
      <c r="AG36560" s="5"/>
      <c r="AJ36560" s="4"/>
    </row>
    <row r="36561" spans="33:36">
      <c r="AG36561" s="5"/>
      <c r="AJ36561" s="4"/>
    </row>
    <row r="36562" spans="33:36">
      <c r="AG36562" s="5"/>
      <c r="AJ36562" s="4"/>
    </row>
    <row r="36563" spans="33:36">
      <c r="AG36563" s="5"/>
      <c r="AJ36563" s="4"/>
    </row>
    <row r="36564" spans="33:36">
      <c r="AG36564" s="5"/>
      <c r="AJ36564" s="4"/>
    </row>
    <row r="36565" spans="33:36">
      <c r="AG36565" s="5"/>
      <c r="AJ36565" s="4"/>
    </row>
    <row r="36566" spans="33:36">
      <c r="AG36566" s="5"/>
      <c r="AJ36566" s="4"/>
    </row>
    <row r="36567" spans="33:36">
      <c r="AG36567" s="5"/>
      <c r="AJ36567" s="4"/>
    </row>
    <row r="36568" spans="33:36">
      <c r="AG36568" s="5"/>
      <c r="AJ36568" s="4"/>
    </row>
    <row r="36569" spans="33:36">
      <c r="AG36569" s="5"/>
      <c r="AJ36569" s="4"/>
    </row>
    <row r="36570" spans="33:36">
      <c r="AG36570" s="5"/>
      <c r="AJ36570" s="4"/>
    </row>
    <row r="36571" spans="33:36">
      <c r="AG36571" s="5"/>
      <c r="AJ36571" s="4"/>
    </row>
    <row r="36572" spans="33:36">
      <c r="AG36572" s="5"/>
      <c r="AJ36572" s="4"/>
    </row>
    <row r="36573" spans="33:36">
      <c r="AG36573" s="5"/>
      <c r="AJ36573" s="4"/>
    </row>
    <row r="36574" spans="33:36">
      <c r="AG36574" s="5"/>
      <c r="AJ36574" s="4"/>
    </row>
    <row r="36575" spans="33:36">
      <c r="AG36575" s="5"/>
      <c r="AJ36575" s="4"/>
    </row>
    <row r="36576" spans="33:36">
      <c r="AG36576" s="5"/>
      <c r="AJ36576" s="4"/>
    </row>
    <row r="36577" spans="33:36">
      <c r="AG36577" s="5"/>
      <c r="AJ36577" s="4"/>
    </row>
    <row r="36578" spans="33:36">
      <c r="AG36578" s="5"/>
      <c r="AJ36578" s="4"/>
    </row>
    <row r="36579" spans="33:36">
      <c r="AG36579" s="5"/>
      <c r="AJ36579" s="4"/>
    </row>
    <row r="36580" spans="33:36">
      <c r="AG36580" s="5"/>
      <c r="AJ36580" s="4"/>
    </row>
    <row r="36581" spans="33:36">
      <c r="AG36581" s="5"/>
      <c r="AJ36581" s="4"/>
    </row>
    <row r="36582" spans="33:36">
      <c r="AG36582" s="5"/>
      <c r="AJ36582" s="4"/>
    </row>
    <row r="36583" spans="33:36">
      <c r="AG36583" s="5"/>
      <c r="AJ36583" s="4"/>
    </row>
    <row r="36584" spans="33:36">
      <c r="AG36584" s="5"/>
      <c r="AJ36584" s="4"/>
    </row>
    <row r="36585" spans="33:36">
      <c r="AG36585" s="5"/>
      <c r="AJ36585" s="4"/>
    </row>
    <row r="36586" spans="33:36">
      <c r="AG36586" s="5"/>
      <c r="AJ36586" s="4"/>
    </row>
    <row r="36587" spans="33:36">
      <c r="AG36587" s="5"/>
      <c r="AJ36587" s="4"/>
    </row>
    <row r="36588" spans="33:36">
      <c r="AG36588" s="5"/>
      <c r="AJ36588" s="4"/>
    </row>
    <row r="36589" spans="33:36">
      <c r="AG36589" s="5"/>
      <c r="AJ36589" s="4"/>
    </row>
    <row r="36590" spans="33:36">
      <c r="AG36590" s="5"/>
      <c r="AJ36590" s="4"/>
    </row>
    <row r="36591" spans="33:36">
      <c r="AG36591" s="5"/>
      <c r="AJ36591" s="4"/>
    </row>
    <row r="36592" spans="33:36">
      <c r="AG36592" s="5"/>
      <c r="AJ36592" s="4"/>
    </row>
    <row r="36593" spans="33:36">
      <c r="AG36593" s="5"/>
      <c r="AJ36593" s="4"/>
    </row>
    <row r="36594" spans="33:36">
      <c r="AG36594" s="5"/>
      <c r="AJ36594" s="4"/>
    </row>
    <row r="36595" spans="33:36">
      <c r="AG36595" s="5"/>
      <c r="AJ36595" s="4"/>
    </row>
    <row r="36596" spans="33:36">
      <c r="AG36596" s="5"/>
      <c r="AJ36596" s="4"/>
    </row>
    <row r="36597" spans="33:36">
      <c r="AG36597" s="5"/>
      <c r="AJ36597" s="4"/>
    </row>
    <row r="36598" spans="33:36">
      <c r="AG36598" s="5"/>
      <c r="AJ36598" s="4"/>
    </row>
    <row r="36599" spans="33:36">
      <c r="AG36599" s="5"/>
      <c r="AJ36599" s="4"/>
    </row>
    <row r="36600" spans="33:36">
      <c r="AG36600" s="5"/>
      <c r="AJ36600" s="4"/>
    </row>
    <row r="36601" spans="33:36">
      <c r="AG36601" s="5"/>
      <c r="AJ36601" s="4"/>
    </row>
    <row r="36602" spans="33:36">
      <c r="AG36602" s="5"/>
      <c r="AJ36602" s="4"/>
    </row>
    <row r="36603" spans="33:36">
      <c r="AG36603" s="5"/>
      <c r="AJ36603" s="4"/>
    </row>
    <row r="36604" spans="33:36">
      <c r="AG36604" s="5"/>
      <c r="AJ36604" s="4"/>
    </row>
    <row r="36605" spans="33:36">
      <c r="AG36605" s="5"/>
      <c r="AJ36605" s="4"/>
    </row>
    <row r="36606" spans="33:36">
      <c r="AG36606" s="5"/>
      <c r="AJ36606" s="4"/>
    </row>
    <row r="36607" spans="33:36">
      <c r="AG36607" s="5"/>
      <c r="AJ36607" s="4"/>
    </row>
    <row r="36608" spans="33:36">
      <c r="AG36608" s="5"/>
      <c r="AJ36608" s="4"/>
    </row>
    <row r="36609" spans="33:36">
      <c r="AG36609" s="5"/>
      <c r="AJ36609" s="4"/>
    </row>
    <row r="36610" spans="33:36">
      <c r="AG36610" s="5"/>
      <c r="AJ36610" s="4"/>
    </row>
    <row r="36611" spans="33:36">
      <c r="AG36611" s="5"/>
      <c r="AJ36611" s="4"/>
    </row>
    <row r="36612" spans="33:36">
      <c r="AG36612" s="5"/>
      <c r="AJ36612" s="4"/>
    </row>
    <row r="36613" spans="33:36">
      <c r="AG36613" s="5"/>
      <c r="AJ36613" s="4"/>
    </row>
    <row r="36614" spans="33:36">
      <c r="AG36614" s="5"/>
      <c r="AJ36614" s="4"/>
    </row>
    <row r="36615" spans="33:36">
      <c r="AG36615" s="5"/>
      <c r="AJ36615" s="4"/>
    </row>
    <row r="36616" spans="33:36">
      <c r="AG36616" s="5"/>
      <c r="AJ36616" s="4"/>
    </row>
    <row r="36617" spans="33:36">
      <c r="AG36617" s="5"/>
      <c r="AJ36617" s="4"/>
    </row>
    <row r="36618" spans="33:36">
      <c r="AG36618" s="5"/>
      <c r="AJ36618" s="4"/>
    </row>
    <row r="36619" spans="33:36">
      <c r="AG36619" s="5"/>
      <c r="AJ36619" s="4"/>
    </row>
    <row r="36620" spans="33:36">
      <c r="AG36620" s="5"/>
      <c r="AJ36620" s="4"/>
    </row>
    <row r="36621" spans="33:36">
      <c r="AG36621" s="5"/>
      <c r="AJ36621" s="4"/>
    </row>
    <row r="36622" spans="33:36">
      <c r="AG36622" s="5"/>
      <c r="AJ36622" s="4"/>
    </row>
    <row r="36623" spans="33:36">
      <c r="AG36623" s="5"/>
      <c r="AJ36623" s="4"/>
    </row>
    <row r="36624" spans="33:36">
      <c r="AG36624" s="5"/>
      <c r="AJ36624" s="4"/>
    </row>
    <row r="36625" spans="33:36">
      <c r="AG36625" s="5"/>
      <c r="AJ36625" s="4"/>
    </row>
    <row r="36626" spans="33:36">
      <c r="AG36626" s="5"/>
      <c r="AJ36626" s="4"/>
    </row>
    <row r="36627" spans="33:36">
      <c r="AG36627" s="5"/>
      <c r="AJ36627" s="4"/>
    </row>
    <row r="36628" spans="33:36">
      <c r="AG36628" s="5"/>
      <c r="AJ36628" s="4"/>
    </row>
    <row r="36629" spans="33:36">
      <c r="AG36629" s="5"/>
      <c r="AJ36629" s="4"/>
    </row>
    <row r="36630" spans="33:36">
      <c r="AG36630" s="5"/>
      <c r="AJ36630" s="4"/>
    </row>
    <row r="36631" spans="33:36">
      <c r="AG36631" s="5"/>
      <c r="AJ36631" s="4"/>
    </row>
    <row r="36632" spans="33:36">
      <c r="AG36632" s="5"/>
      <c r="AJ36632" s="4"/>
    </row>
    <row r="36633" spans="33:36">
      <c r="AG36633" s="5"/>
      <c r="AJ36633" s="4"/>
    </row>
    <row r="36634" spans="33:36">
      <c r="AG36634" s="5"/>
      <c r="AJ36634" s="4"/>
    </row>
    <row r="36635" spans="33:36">
      <c r="AG36635" s="5"/>
      <c r="AJ36635" s="4"/>
    </row>
    <row r="36636" spans="33:36">
      <c r="AG36636" s="5"/>
      <c r="AJ36636" s="4"/>
    </row>
    <row r="36637" spans="33:36">
      <c r="AG36637" s="5"/>
      <c r="AJ36637" s="4"/>
    </row>
    <row r="36638" spans="33:36">
      <c r="AG36638" s="5"/>
      <c r="AJ36638" s="4"/>
    </row>
    <row r="36639" spans="33:36">
      <c r="AG36639" s="5"/>
      <c r="AJ36639" s="4"/>
    </row>
    <row r="36640" spans="33:36">
      <c r="AG36640" s="5"/>
      <c r="AJ36640" s="4"/>
    </row>
    <row r="36641" spans="33:36">
      <c r="AG36641" s="5"/>
      <c r="AJ36641" s="4"/>
    </row>
    <row r="36642" spans="33:36">
      <c r="AG36642" s="5"/>
      <c r="AJ36642" s="4"/>
    </row>
    <row r="36643" spans="33:36">
      <c r="AG36643" s="5"/>
      <c r="AJ36643" s="4"/>
    </row>
    <row r="36644" spans="33:36">
      <c r="AG36644" s="5"/>
      <c r="AJ36644" s="4"/>
    </row>
    <row r="36645" spans="33:36">
      <c r="AG36645" s="5"/>
      <c r="AJ36645" s="4"/>
    </row>
    <row r="36646" spans="33:36">
      <c r="AG36646" s="5"/>
      <c r="AJ36646" s="4"/>
    </row>
    <row r="36647" spans="33:36">
      <c r="AG36647" s="5"/>
      <c r="AJ36647" s="4"/>
    </row>
    <row r="36648" spans="33:36">
      <c r="AG36648" s="5"/>
      <c r="AJ36648" s="4"/>
    </row>
    <row r="36649" spans="33:36">
      <c r="AG36649" s="5"/>
      <c r="AJ36649" s="4"/>
    </row>
    <row r="36650" spans="33:36">
      <c r="AG36650" s="5"/>
      <c r="AJ36650" s="4"/>
    </row>
    <row r="36651" spans="33:36">
      <c r="AG36651" s="5"/>
      <c r="AJ36651" s="4"/>
    </row>
    <row r="36652" spans="33:36">
      <c r="AG36652" s="5"/>
      <c r="AJ36652" s="4"/>
    </row>
    <row r="36653" spans="33:36">
      <c r="AG36653" s="5"/>
      <c r="AJ36653" s="4"/>
    </row>
    <row r="36654" spans="33:36">
      <c r="AG36654" s="5"/>
      <c r="AJ36654" s="4"/>
    </row>
    <row r="36655" spans="33:36">
      <c r="AG36655" s="5"/>
      <c r="AJ36655" s="4"/>
    </row>
    <row r="36656" spans="33:36">
      <c r="AG36656" s="5"/>
      <c r="AJ36656" s="4"/>
    </row>
    <row r="36657" spans="33:36">
      <c r="AG36657" s="5"/>
      <c r="AJ36657" s="4"/>
    </row>
    <row r="36658" spans="33:36">
      <c r="AG36658" s="5"/>
      <c r="AJ36658" s="4"/>
    </row>
    <row r="36659" spans="33:36">
      <c r="AG36659" s="5"/>
      <c r="AJ36659" s="4"/>
    </row>
    <row r="36660" spans="33:36">
      <c r="AG36660" s="5"/>
      <c r="AJ36660" s="4"/>
    </row>
    <row r="36661" spans="33:36">
      <c r="AG36661" s="5"/>
      <c r="AJ36661" s="4"/>
    </row>
    <row r="36662" spans="33:36">
      <c r="AG36662" s="5"/>
      <c r="AJ36662" s="4"/>
    </row>
    <row r="36663" spans="33:36">
      <c r="AG36663" s="5"/>
      <c r="AJ36663" s="4"/>
    </row>
    <row r="36664" spans="33:36">
      <c r="AG36664" s="5"/>
      <c r="AJ36664" s="4"/>
    </row>
    <row r="36665" spans="33:36">
      <c r="AG36665" s="5"/>
      <c r="AJ36665" s="4"/>
    </row>
    <row r="36666" spans="33:36">
      <c r="AG36666" s="5"/>
      <c r="AJ36666" s="4"/>
    </row>
    <row r="36667" spans="33:36">
      <c r="AG36667" s="5"/>
      <c r="AJ36667" s="4"/>
    </row>
    <row r="36668" spans="33:36">
      <c r="AG36668" s="5"/>
      <c r="AJ36668" s="4"/>
    </row>
    <row r="36669" spans="33:36">
      <c r="AG36669" s="5"/>
      <c r="AJ36669" s="4"/>
    </row>
    <row r="36670" spans="33:36">
      <c r="AG36670" s="5"/>
      <c r="AJ36670" s="4"/>
    </row>
    <row r="36671" spans="33:36">
      <c r="AG36671" s="5"/>
      <c r="AJ36671" s="4"/>
    </row>
    <row r="36672" spans="33:36">
      <c r="AG36672" s="5"/>
      <c r="AJ36672" s="4"/>
    </row>
    <row r="36673" spans="33:36">
      <c r="AG36673" s="5"/>
      <c r="AJ36673" s="4"/>
    </row>
    <row r="36674" spans="33:36">
      <c r="AG36674" s="5"/>
      <c r="AJ36674" s="4"/>
    </row>
    <row r="36675" spans="33:36">
      <c r="AG36675" s="5"/>
      <c r="AJ36675" s="4"/>
    </row>
    <row r="36676" spans="33:36">
      <c r="AG36676" s="5"/>
      <c r="AJ36676" s="4"/>
    </row>
    <row r="36677" spans="33:36">
      <c r="AG36677" s="5"/>
      <c r="AJ36677" s="4"/>
    </row>
    <row r="36678" spans="33:36">
      <c r="AG36678" s="5"/>
      <c r="AJ36678" s="4"/>
    </row>
    <row r="36679" spans="33:36">
      <c r="AG36679" s="5"/>
      <c r="AJ36679" s="4"/>
    </row>
    <row r="36680" spans="33:36">
      <c r="AG36680" s="5"/>
      <c r="AJ36680" s="4"/>
    </row>
    <row r="36681" spans="33:36">
      <c r="AG36681" s="5"/>
      <c r="AJ36681" s="4"/>
    </row>
    <row r="36682" spans="33:36">
      <c r="AG36682" s="5"/>
      <c r="AJ36682" s="4"/>
    </row>
    <row r="36683" spans="33:36">
      <c r="AG36683" s="5"/>
      <c r="AJ36683" s="4"/>
    </row>
    <row r="36684" spans="33:36">
      <c r="AG36684" s="5"/>
      <c r="AJ36684" s="4"/>
    </row>
    <row r="36685" spans="33:36">
      <c r="AG36685" s="5"/>
      <c r="AJ36685" s="4"/>
    </row>
    <row r="36686" spans="33:36">
      <c r="AG36686" s="5"/>
      <c r="AJ36686" s="4"/>
    </row>
    <row r="36687" spans="33:36">
      <c r="AG36687" s="5"/>
      <c r="AJ36687" s="4"/>
    </row>
    <row r="36688" spans="33:36">
      <c r="AG36688" s="5"/>
      <c r="AJ36688" s="4"/>
    </row>
    <row r="36689" spans="33:36">
      <c r="AG36689" s="5"/>
      <c r="AJ36689" s="4"/>
    </row>
    <row r="36690" spans="33:36">
      <c r="AG36690" s="5"/>
      <c r="AJ36690" s="4"/>
    </row>
    <row r="36691" spans="33:36">
      <c r="AG36691" s="5"/>
      <c r="AJ36691" s="4"/>
    </row>
    <row r="36692" spans="33:36">
      <c r="AG36692" s="5"/>
      <c r="AJ36692" s="4"/>
    </row>
    <row r="36693" spans="33:36">
      <c r="AG36693" s="5"/>
      <c r="AJ36693" s="4"/>
    </row>
    <row r="36694" spans="33:36">
      <c r="AG36694" s="5"/>
      <c r="AJ36694" s="4"/>
    </row>
    <row r="36695" spans="33:36">
      <c r="AG36695" s="5"/>
      <c r="AJ36695" s="4"/>
    </row>
    <row r="36696" spans="33:36">
      <c r="AG36696" s="5"/>
      <c r="AJ36696" s="4"/>
    </row>
    <row r="36697" spans="33:36">
      <c r="AG36697" s="5"/>
      <c r="AJ36697" s="4"/>
    </row>
    <row r="36698" spans="33:36">
      <c r="AG36698" s="5"/>
      <c r="AJ36698" s="4"/>
    </row>
    <row r="36699" spans="33:36">
      <c r="AG36699" s="5"/>
      <c r="AJ36699" s="4"/>
    </row>
    <row r="36700" spans="33:36">
      <c r="AG36700" s="5"/>
      <c r="AJ36700" s="4"/>
    </row>
    <row r="36701" spans="33:36">
      <c r="AG36701" s="5"/>
      <c r="AJ36701" s="4"/>
    </row>
    <row r="36702" spans="33:36">
      <c r="AG36702" s="5"/>
      <c r="AJ36702" s="4"/>
    </row>
    <row r="36703" spans="33:36">
      <c r="AG36703" s="5"/>
      <c r="AJ36703" s="4"/>
    </row>
    <row r="36704" spans="33:36">
      <c r="AG36704" s="5"/>
      <c r="AJ36704" s="4"/>
    </row>
    <row r="36705" spans="33:36">
      <c r="AG36705" s="5"/>
      <c r="AJ36705" s="4"/>
    </row>
    <row r="36706" spans="33:36">
      <c r="AG36706" s="5"/>
      <c r="AJ36706" s="4"/>
    </row>
    <row r="36707" spans="33:36">
      <c r="AG36707" s="5"/>
      <c r="AJ36707" s="4"/>
    </row>
    <row r="36708" spans="33:36">
      <c r="AG36708" s="5"/>
      <c r="AJ36708" s="4"/>
    </row>
    <row r="36709" spans="33:36">
      <c r="AG36709" s="5"/>
      <c r="AJ36709" s="4"/>
    </row>
    <row r="36710" spans="33:36">
      <c r="AG36710" s="5"/>
      <c r="AJ36710" s="4"/>
    </row>
    <row r="36711" spans="33:36">
      <c r="AG36711" s="5"/>
      <c r="AJ36711" s="4"/>
    </row>
    <row r="36712" spans="33:36">
      <c r="AG36712" s="5"/>
      <c r="AJ36712" s="4"/>
    </row>
    <row r="36713" spans="33:36">
      <c r="AG36713" s="5"/>
      <c r="AJ36713" s="4"/>
    </row>
    <row r="36714" spans="33:36">
      <c r="AG36714" s="5"/>
      <c r="AJ36714" s="4"/>
    </row>
    <row r="36715" spans="33:36">
      <c r="AG36715" s="5"/>
      <c r="AJ36715" s="4"/>
    </row>
    <row r="36716" spans="33:36">
      <c r="AG36716" s="5"/>
      <c r="AJ36716" s="4"/>
    </row>
    <row r="36717" spans="33:36">
      <c r="AG36717" s="5"/>
      <c r="AJ36717" s="4"/>
    </row>
    <row r="36718" spans="33:36">
      <c r="AG36718" s="5"/>
      <c r="AJ36718" s="4"/>
    </row>
    <row r="36719" spans="33:36">
      <c r="AG36719" s="5"/>
      <c r="AJ36719" s="4"/>
    </row>
    <row r="36720" spans="33:36">
      <c r="AG36720" s="5"/>
      <c r="AJ36720" s="4"/>
    </row>
    <row r="36721" spans="33:36">
      <c r="AG36721" s="5"/>
      <c r="AJ36721" s="4"/>
    </row>
    <row r="36722" spans="33:36">
      <c r="AG36722" s="5"/>
      <c r="AJ36722" s="4"/>
    </row>
    <row r="36723" spans="33:36">
      <c r="AG36723" s="5"/>
      <c r="AJ36723" s="4"/>
    </row>
    <row r="36724" spans="33:36">
      <c r="AG36724" s="5"/>
      <c r="AJ36724" s="4"/>
    </row>
    <row r="36725" spans="33:36">
      <c r="AG36725" s="5"/>
      <c r="AJ36725" s="4"/>
    </row>
    <row r="36726" spans="33:36">
      <c r="AG36726" s="5"/>
      <c r="AJ36726" s="4"/>
    </row>
    <row r="36727" spans="33:36">
      <c r="AG36727" s="5"/>
      <c r="AJ36727" s="4"/>
    </row>
    <row r="36728" spans="33:36">
      <c r="AG36728" s="5"/>
      <c r="AJ36728" s="4"/>
    </row>
    <row r="36729" spans="33:36">
      <c r="AG36729" s="5"/>
      <c r="AJ36729" s="4"/>
    </row>
    <row r="36730" spans="33:36">
      <c r="AG36730" s="5"/>
      <c r="AJ36730" s="4"/>
    </row>
    <row r="36731" spans="33:36">
      <c r="AG36731" s="5"/>
      <c r="AJ36731" s="4"/>
    </row>
    <row r="36732" spans="33:36">
      <c r="AG36732" s="5"/>
      <c r="AJ36732" s="4"/>
    </row>
    <row r="36733" spans="33:36">
      <c r="AG36733" s="5"/>
      <c r="AJ36733" s="4"/>
    </row>
    <row r="36734" spans="33:36">
      <c r="AG36734" s="5"/>
      <c r="AJ36734" s="4"/>
    </row>
    <row r="36735" spans="33:36">
      <c r="AG36735" s="5"/>
      <c r="AJ36735" s="4"/>
    </row>
    <row r="36736" spans="33:36">
      <c r="AG36736" s="5"/>
      <c r="AJ36736" s="4"/>
    </row>
    <row r="36737" spans="33:36">
      <c r="AG36737" s="5"/>
      <c r="AJ36737" s="4"/>
    </row>
    <row r="36738" spans="33:36">
      <c r="AG36738" s="5"/>
      <c r="AJ36738" s="4"/>
    </row>
    <row r="36739" spans="33:36">
      <c r="AG36739" s="5"/>
      <c r="AJ36739" s="4"/>
    </row>
    <row r="36740" spans="33:36">
      <c r="AG36740" s="5"/>
      <c r="AJ36740" s="4"/>
    </row>
    <row r="36741" spans="33:36">
      <c r="AG36741" s="5"/>
      <c r="AJ36741" s="4"/>
    </row>
    <row r="36742" spans="33:36">
      <c r="AG36742" s="5"/>
      <c r="AJ36742" s="4"/>
    </row>
    <row r="36743" spans="33:36">
      <c r="AG36743" s="5"/>
      <c r="AJ36743" s="4"/>
    </row>
    <row r="36744" spans="33:36">
      <c r="AG36744" s="5"/>
      <c r="AJ36744" s="4"/>
    </row>
    <row r="36745" spans="33:36">
      <c r="AG36745" s="5"/>
      <c r="AJ36745" s="4"/>
    </row>
    <row r="36746" spans="33:36">
      <c r="AG36746" s="5"/>
      <c r="AJ36746" s="4"/>
    </row>
    <row r="36747" spans="33:36">
      <c r="AG36747" s="5"/>
      <c r="AJ36747" s="4"/>
    </row>
    <row r="36748" spans="33:36">
      <c r="AG36748" s="5"/>
      <c r="AJ36748" s="4"/>
    </row>
    <row r="36749" spans="33:36">
      <c r="AG36749" s="5"/>
      <c r="AJ36749" s="4"/>
    </row>
    <row r="36750" spans="33:36">
      <c r="AG36750" s="5"/>
      <c r="AJ36750" s="4"/>
    </row>
    <row r="36751" spans="33:36">
      <c r="AG36751" s="5"/>
      <c r="AJ36751" s="4"/>
    </row>
    <row r="36752" spans="33:36">
      <c r="AG36752" s="5"/>
      <c r="AJ36752" s="4"/>
    </row>
    <row r="36753" spans="33:36">
      <c r="AG36753" s="5"/>
      <c r="AJ36753" s="4"/>
    </row>
    <row r="36754" spans="33:36">
      <c r="AG36754" s="5"/>
      <c r="AJ36754" s="4"/>
    </row>
    <row r="36755" spans="33:36">
      <c r="AG36755" s="5"/>
      <c r="AJ36755" s="4"/>
    </row>
    <row r="36756" spans="33:36">
      <c r="AG36756" s="5"/>
      <c r="AJ36756" s="4"/>
    </row>
    <row r="36757" spans="33:36">
      <c r="AG36757" s="5"/>
      <c r="AJ36757" s="4"/>
    </row>
    <row r="36758" spans="33:36">
      <c r="AG36758" s="5"/>
      <c r="AJ36758" s="4"/>
    </row>
    <row r="36759" spans="33:36">
      <c r="AG36759" s="5"/>
      <c r="AJ36759" s="4"/>
    </row>
    <row r="36760" spans="33:36">
      <c r="AG36760" s="5"/>
      <c r="AJ36760" s="4"/>
    </row>
    <row r="36761" spans="33:36">
      <c r="AG36761" s="5"/>
      <c r="AJ36761" s="4"/>
    </row>
    <row r="36762" spans="33:36">
      <c r="AG36762" s="5"/>
      <c r="AJ36762" s="4"/>
    </row>
    <row r="36763" spans="33:36">
      <c r="AG36763" s="5"/>
      <c r="AJ36763" s="4"/>
    </row>
    <row r="36764" spans="33:36">
      <c r="AG36764" s="5"/>
      <c r="AJ36764" s="4"/>
    </row>
    <row r="36765" spans="33:36">
      <c r="AG36765" s="5"/>
      <c r="AJ36765" s="4"/>
    </row>
    <row r="36766" spans="33:36">
      <c r="AG36766" s="5"/>
      <c r="AJ36766" s="4"/>
    </row>
    <row r="36767" spans="33:36">
      <c r="AG36767" s="5"/>
      <c r="AJ36767" s="4"/>
    </row>
    <row r="36768" spans="33:36">
      <c r="AG36768" s="5"/>
      <c r="AJ36768" s="4"/>
    </row>
    <row r="36769" spans="33:36">
      <c r="AG36769" s="5"/>
      <c r="AJ36769" s="4"/>
    </row>
    <row r="36770" spans="33:36">
      <c r="AG36770" s="5"/>
      <c r="AJ36770" s="4"/>
    </row>
    <row r="36771" spans="33:36">
      <c r="AG36771" s="5"/>
      <c r="AJ36771" s="4"/>
    </row>
    <row r="36772" spans="33:36">
      <c r="AG36772" s="5"/>
      <c r="AJ36772" s="4"/>
    </row>
    <row r="36773" spans="33:36">
      <c r="AG36773" s="5"/>
      <c r="AJ36773" s="4"/>
    </row>
    <row r="36774" spans="33:36">
      <c r="AG36774" s="5"/>
      <c r="AJ36774" s="4"/>
    </row>
    <row r="36775" spans="33:36">
      <c r="AG36775" s="5"/>
      <c r="AJ36775" s="4"/>
    </row>
    <row r="36776" spans="33:36">
      <c r="AG36776" s="5"/>
      <c r="AJ36776" s="4"/>
    </row>
    <row r="36777" spans="33:36">
      <c r="AG36777" s="5"/>
      <c r="AJ36777" s="4"/>
    </row>
    <row r="36778" spans="33:36">
      <c r="AG36778" s="5"/>
      <c r="AJ36778" s="4"/>
    </row>
    <row r="36779" spans="33:36">
      <c r="AG36779" s="5"/>
      <c r="AJ36779" s="4"/>
    </row>
    <row r="36780" spans="33:36">
      <c r="AG36780" s="5"/>
      <c r="AJ36780" s="4"/>
    </row>
    <row r="36781" spans="33:36">
      <c r="AG36781" s="5"/>
      <c r="AJ36781" s="4"/>
    </row>
    <row r="36782" spans="33:36">
      <c r="AG36782" s="5"/>
      <c r="AJ36782" s="4"/>
    </row>
    <row r="36783" spans="33:36">
      <c r="AG36783" s="5"/>
      <c r="AJ36783" s="4"/>
    </row>
    <row r="36784" spans="33:36">
      <c r="AG36784" s="5"/>
      <c r="AJ36784" s="4"/>
    </row>
    <row r="36785" spans="33:36">
      <c r="AG36785" s="5"/>
      <c r="AJ36785" s="4"/>
    </row>
    <row r="36786" spans="33:36">
      <c r="AG36786" s="5"/>
      <c r="AJ36786" s="4"/>
    </row>
    <row r="36787" spans="33:36">
      <c r="AG36787" s="5"/>
      <c r="AJ36787" s="4"/>
    </row>
    <row r="36788" spans="33:36">
      <c r="AG36788" s="5"/>
      <c r="AJ36788" s="4"/>
    </row>
    <row r="36789" spans="33:36">
      <c r="AG36789" s="5"/>
      <c r="AJ36789" s="4"/>
    </row>
    <row r="36790" spans="33:36">
      <c r="AG36790" s="5"/>
      <c r="AJ36790" s="4"/>
    </row>
    <row r="36791" spans="33:36">
      <c r="AG36791" s="5"/>
      <c r="AJ36791" s="4"/>
    </row>
    <row r="36792" spans="33:36">
      <c r="AG36792" s="5"/>
      <c r="AJ36792" s="4"/>
    </row>
    <row r="36793" spans="33:36">
      <c r="AG36793" s="5"/>
      <c r="AJ36793" s="4"/>
    </row>
    <row r="36794" spans="33:36">
      <c r="AG36794" s="5"/>
      <c r="AJ36794" s="4"/>
    </row>
    <row r="36795" spans="33:36">
      <c r="AG36795" s="5"/>
      <c r="AJ36795" s="4"/>
    </row>
    <row r="36796" spans="33:36">
      <c r="AG36796" s="5"/>
      <c r="AJ36796" s="4"/>
    </row>
    <row r="36797" spans="33:36">
      <c r="AG36797" s="5"/>
      <c r="AJ36797" s="4"/>
    </row>
    <row r="36798" spans="33:36">
      <c r="AG36798" s="5"/>
      <c r="AJ36798" s="4"/>
    </row>
    <row r="36799" spans="33:36">
      <c r="AG36799" s="5"/>
      <c r="AJ36799" s="4"/>
    </row>
    <row r="36800" spans="33:36">
      <c r="AG36800" s="5"/>
      <c r="AJ36800" s="4"/>
    </row>
    <row r="36801" spans="33:36">
      <c r="AG36801" s="5"/>
      <c r="AJ36801" s="4"/>
    </row>
    <row r="36802" spans="33:36">
      <c r="AG36802" s="5"/>
      <c r="AJ36802" s="4"/>
    </row>
    <row r="36803" spans="33:36">
      <c r="AG36803" s="5"/>
      <c r="AJ36803" s="4"/>
    </row>
    <row r="36804" spans="33:36">
      <c r="AG36804" s="5"/>
      <c r="AJ36804" s="4"/>
    </row>
    <row r="36805" spans="33:36">
      <c r="AG36805" s="5"/>
      <c r="AJ36805" s="4"/>
    </row>
    <row r="36806" spans="33:36">
      <c r="AG36806" s="5"/>
      <c r="AJ36806" s="4"/>
    </row>
    <row r="36807" spans="33:36">
      <c r="AG36807" s="5"/>
      <c r="AJ36807" s="4"/>
    </row>
    <row r="36808" spans="33:36">
      <c r="AG36808" s="5"/>
      <c r="AJ36808" s="4"/>
    </row>
    <row r="36809" spans="33:36">
      <c r="AG36809" s="5"/>
      <c r="AJ36809" s="4"/>
    </row>
    <row r="36810" spans="33:36">
      <c r="AG36810" s="5"/>
      <c r="AJ36810" s="4"/>
    </row>
    <row r="36811" spans="33:36">
      <c r="AG36811" s="5"/>
      <c r="AJ36811" s="4"/>
    </row>
    <row r="36812" spans="33:36">
      <c r="AG36812" s="5"/>
      <c r="AJ36812" s="4"/>
    </row>
    <row r="36813" spans="33:36">
      <c r="AG36813" s="5"/>
      <c r="AJ36813" s="4"/>
    </row>
    <row r="36814" spans="33:36">
      <c r="AG36814" s="5"/>
      <c r="AJ36814" s="4"/>
    </row>
    <row r="36815" spans="33:36">
      <c r="AG36815" s="5"/>
      <c r="AJ36815" s="4"/>
    </row>
    <row r="36816" spans="33:36">
      <c r="AG36816" s="5"/>
      <c r="AJ36816" s="4"/>
    </row>
    <row r="36817" spans="33:36">
      <c r="AG36817" s="5"/>
      <c r="AJ36817" s="4"/>
    </row>
    <row r="36818" spans="33:36">
      <c r="AG36818" s="5"/>
      <c r="AJ36818" s="4"/>
    </row>
    <row r="36819" spans="33:36">
      <c r="AG36819" s="5"/>
      <c r="AJ36819" s="4"/>
    </row>
    <row r="36820" spans="33:36">
      <c r="AG36820" s="5"/>
      <c r="AJ36820" s="4"/>
    </row>
    <row r="36821" spans="33:36">
      <c r="AG36821" s="5"/>
      <c r="AJ36821" s="4"/>
    </row>
    <row r="36822" spans="33:36">
      <c r="AG36822" s="5"/>
      <c r="AJ36822" s="4"/>
    </row>
    <row r="36823" spans="33:36">
      <c r="AG36823" s="5"/>
      <c r="AJ36823" s="4"/>
    </row>
    <row r="36824" spans="33:36">
      <c r="AG36824" s="5"/>
      <c r="AJ36824" s="4"/>
    </row>
    <row r="36825" spans="33:36">
      <c r="AG36825" s="5"/>
      <c r="AJ36825" s="4"/>
    </row>
    <row r="36826" spans="33:36">
      <c r="AG36826" s="5"/>
      <c r="AJ36826" s="4"/>
    </row>
    <row r="36827" spans="33:36">
      <c r="AG36827" s="5"/>
      <c r="AJ36827" s="4"/>
    </row>
    <row r="36828" spans="33:36">
      <c r="AG36828" s="5"/>
      <c r="AJ36828" s="4"/>
    </row>
    <row r="36829" spans="33:36">
      <c r="AG36829" s="5"/>
      <c r="AJ36829" s="4"/>
    </row>
    <row r="36830" spans="33:36">
      <c r="AG36830" s="5"/>
      <c r="AJ36830" s="4"/>
    </row>
    <row r="36831" spans="33:36">
      <c r="AG36831" s="5"/>
      <c r="AJ36831" s="4"/>
    </row>
    <row r="36832" spans="33:36">
      <c r="AG36832" s="5"/>
      <c r="AJ36832" s="4"/>
    </row>
    <row r="36833" spans="33:36">
      <c r="AG36833" s="5"/>
      <c r="AJ36833" s="4"/>
    </row>
    <row r="36834" spans="33:36">
      <c r="AG36834" s="5"/>
      <c r="AJ36834" s="4"/>
    </row>
    <row r="36835" spans="33:36">
      <c r="AG36835" s="5"/>
      <c r="AJ36835" s="4"/>
    </row>
    <row r="36836" spans="33:36">
      <c r="AG36836" s="5"/>
      <c r="AJ36836" s="4"/>
    </row>
    <row r="36837" spans="33:36">
      <c r="AG36837" s="5"/>
      <c r="AJ36837" s="4"/>
    </row>
    <row r="36838" spans="33:36">
      <c r="AG36838" s="5"/>
      <c r="AJ36838" s="4"/>
    </row>
    <row r="36839" spans="33:36">
      <c r="AG36839" s="5"/>
      <c r="AJ36839" s="4"/>
    </row>
    <row r="36840" spans="33:36">
      <c r="AG36840" s="5"/>
      <c r="AJ36840" s="4"/>
    </row>
    <row r="36841" spans="33:36">
      <c r="AG36841" s="5"/>
      <c r="AJ36841" s="4"/>
    </row>
    <row r="36842" spans="33:36">
      <c r="AG36842" s="5"/>
      <c r="AJ36842" s="4"/>
    </row>
    <row r="36843" spans="33:36">
      <c r="AG36843" s="5"/>
      <c r="AJ36843" s="4"/>
    </row>
    <row r="36844" spans="33:36">
      <c r="AG36844" s="5"/>
      <c r="AJ36844" s="4"/>
    </row>
    <row r="36845" spans="33:36">
      <c r="AG36845" s="5"/>
      <c r="AJ36845" s="4"/>
    </row>
    <row r="36846" spans="33:36">
      <c r="AG36846" s="5"/>
      <c r="AJ36846" s="4"/>
    </row>
    <row r="36847" spans="33:36">
      <c r="AG36847" s="5"/>
      <c r="AJ36847" s="4"/>
    </row>
    <row r="36848" spans="33:36">
      <c r="AG36848" s="5"/>
      <c r="AJ36848" s="4"/>
    </row>
    <row r="36849" spans="33:36">
      <c r="AG36849" s="5"/>
      <c r="AJ36849" s="4"/>
    </row>
    <row r="36850" spans="33:36">
      <c r="AG36850" s="5"/>
      <c r="AJ36850" s="4"/>
    </row>
    <row r="36851" spans="33:36">
      <c r="AG36851" s="5"/>
      <c r="AJ36851" s="4"/>
    </row>
    <row r="36852" spans="33:36">
      <c r="AG36852" s="5"/>
      <c r="AJ36852" s="4"/>
    </row>
    <row r="36853" spans="33:36">
      <c r="AG36853" s="5"/>
      <c r="AJ36853" s="4"/>
    </row>
    <row r="36854" spans="33:36">
      <c r="AG36854" s="5"/>
      <c r="AJ36854" s="4"/>
    </row>
    <row r="36855" spans="33:36">
      <c r="AG36855" s="5"/>
      <c r="AJ36855" s="4"/>
    </row>
    <row r="36856" spans="33:36">
      <c r="AG36856" s="5"/>
      <c r="AJ36856" s="4"/>
    </row>
    <row r="36857" spans="33:36">
      <c r="AG36857" s="5"/>
      <c r="AJ36857" s="4"/>
    </row>
    <row r="36858" spans="33:36">
      <c r="AG36858" s="5"/>
      <c r="AJ36858" s="4"/>
    </row>
    <row r="36859" spans="33:36">
      <c r="AG36859" s="5"/>
      <c r="AJ36859" s="4"/>
    </row>
    <row r="36860" spans="33:36">
      <c r="AG36860" s="5"/>
      <c r="AJ36860" s="4"/>
    </row>
    <row r="36861" spans="33:36">
      <c r="AG36861" s="5"/>
      <c r="AJ36861" s="4"/>
    </row>
    <row r="36862" spans="33:36">
      <c r="AG36862" s="5"/>
      <c r="AJ36862" s="4"/>
    </row>
    <row r="36863" spans="33:36">
      <c r="AG36863" s="5"/>
      <c r="AJ36863" s="4"/>
    </row>
    <row r="36864" spans="33:36">
      <c r="AG36864" s="5"/>
      <c r="AJ36864" s="4"/>
    </row>
    <row r="36865" spans="33:36">
      <c r="AG36865" s="5"/>
      <c r="AJ36865" s="4"/>
    </row>
    <row r="36866" spans="33:36">
      <c r="AG36866" s="5"/>
      <c r="AJ36866" s="4"/>
    </row>
    <row r="36867" spans="33:36">
      <c r="AG36867" s="5"/>
      <c r="AJ36867" s="4"/>
    </row>
    <row r="36868" spans="33:36">
      <c r="AG36868" s="5"/>
      <c r="AJ36868" s="4"/>
    </row>
    <row r="36869" spans="33:36">
      <c r="AG36869" s="5"/>
      <c r="AJ36869" s="4"/>
    </row>
    <row r="36870" spans="33:36">
      <c r="AG36870" s="5"/>
      <c r="AJ36870" s="4"/>
    </row>
    <row r="36871" spans="33:36">
      <c r="AG36871" s="5"/>
      <c r="AJ36871" s="4"/>
    </row>
    <row r="36872" spans="33:36">
      <c r="AG36872" s="5"/>
      <c r="AJ36872" s="4"/>
    </row>
    <row r="36873" spans="33:36">
      <c r="AG36873" s="5"/>
      <c r="AJ36873" s="4"/>
    </row>
    <row r="36874" spans="33:36">
      <c r="AG36874" s="5"/>
      <c r="AJ36874" s="4"/>
    </row>
    <row r="36875" spans="33:36">
      <c r="AG36875" s="5"/>
      <c r="AJ36875" s="4"/>
    </row>
    <row r="36876" spans="33:36">
      <c r="AG36876" s="5"/>
      <c r="AJ36876" s="4"/>
    </row>
    <row r="36877" spans="33:36">
      <c r="AG36877" s="5"/>
      <c r="AJ36877" s="4"/>
    </row>
    <row r="36878" spans="33:36">
      <c r="AG36878" s="5"/>
      <c r="AJ36878" s="4"/>
    </row>
    <row r="36879" spans="33:36">
      <c r="AG36879" s="5"/>
      <c r="AJ36879" s="4"/>
    </row>
    <row r="36880" spans="33:36">
      <c r="AG36880" s="5"/>
      <c r="AJ36880" s="4"/>
    </row>
    <row r="36881" spans="33:36">
      <c r="AG36881" s="5"/>
      <c r="AJ36881" s="4"/>
    </row>
    <row r="36882" spans="33:36">
      <c r="AG36882" s="5"/>
      <c r="AJ36882" s="4"/>
    </row>
    <row r="36883" spans="33:36">
      <c r="AG36883" s="5"/>
      <c r="AJ36883" s="4"/>
    </row>
    <row r="36884" spans="33:36">
      <c r="AG36884" s="5"/>
      <c r="AJ36884" s="4"/>
    </row>
    <row r="36885" spans="33:36">
      <c r="AG36885" s="5"/>
      <c r="AJ36885" s="4"/>
    </row>
    <row r="36886" spans="33:36">
      <c r="AG36886" s="5"/>
      <c r="AJ36886" s="4"/>
    </row>
    <row r="36887" spans="33:36">
      <c r="AG36887" s="5"/>
      <c r="AJ36887" s="4"/>
    </row>
    <row r="36888" spans="33:36">
      <c r="AG36888" s="5"/>
      <c r="AJ36888" s="4"/>
    </row>
    <row r="36889" spans="33:36">
      <c r="AG36889" s="5"/>
      <c r="AJ36889" s="4"/>
    </row>
    <row r="36890" spans="33:36">
      <c r="AG36890" s="5"/>
      <c r="AJ36890" s="4"/>
    </row>
    <row r="36891" spans="33:36">
      <c r="AG36891" s="5"/>
      <c r="AJ36891" s="4"/>
    </row>
    <row r="36892" spans="33:36">
      <c r="AG36892" s="5"/>
      <c r="AJ36892" s="4"/>
    </row>
    <row r="36893" spans="33:36">
      <c r="AG36893" s="5"/>
      <c r="AJ36893" s="4"/>
    </row>
    <row r="36894" spans="33:36">
      <c r="AG36894" s="5"/>
      <c r="AJ36894" s="4"/>
    </row>
    <row r="36895" spans="33:36">
      <c r="AG36895" s="5"/>
      <c r="AJ36895" s="4"/>
    </row>
    <row r="36896" spans="33:36">
      <c r="AG36896" s="5"/>
      <c r="AJ36896" s="4"/>
    </row>
    <row r="36897" spans="33:36">
      <c r="AG36897" s="5"/>
      <c r="AJ36897" s="4"/>
    </row>
    <row r="36898" spans="33:36">
      <c r="AG36898" s="5"/>
      <c r="AJ36898" s="4"/>
    </row>
    <row r="36899" spans="33:36">
      <c r="AG36899" s="5"/>
      <c r="AJ36899" s="4"/>
    </row>
    <row r="36900" spans="33:36">
      <c r="AG36900" s="5"/>
      <c r="AJ36900" s="4"/>
    </row>
    <row r="36901" spans="33:36">
      <c r="AG36901" s="5"/>
      <c r="AJ36901" s="4"/>
    </row>
    <row r="36902" spans="33:36">
      <c r="AG36902" s="5"/>
      <c r="AJ36902" s="4"/>
    </row>
    <row r="36903" spans="33:36">
      <c r="AG36903" s="5"/>
      <c r="AJ36903" s="4"/>
    </row>
    <row r="36904" spans="33:36">
      <c r="AG36904" s="5"/>
      <c r="AJ36904" s="4"/>
    </row>
    <row r="36905" spans="33:36">
      <c r="AG36905" s="5"/>
      <c r="AJ36905" s="4"/>
    </row>
    <row r="36906" spans="33:36">
      <c r="AG36906" s="5"/>
      <c r="AJ36906" s="4"/>
    </row>
    <row r="36907" spans="33:36">
      <c r="AG36907" s="5"/>
      <c r="AJ36907" s="4"/>
    </row>
    <row r="36908" spans="33:36">
      <c r="AG36908" s="5"/>
      <c r="AJ36908" s="4"/>
    </row>
    <row r="36909" spans="33:36">
      <c r="AG36909" s="5"/>
      <c r="AJ36909" s="4"/>
    </row>
    <row r="36910" spans="33:36">
      <c r="AG36910" s="5"/>
      <c r="AJ36910" s="4"/>
    </row>
    <row r="36911" spans="33:36">
      <c r="AG36911" s="5"/>
      <c r="AJ36911" s="4"/>
    </row>
    <row r="36912" spans="33:36">
      <c r="AG36912" s="5"/>
      <c r="AJ36912" s="4"/>
    </row>
    <row r="36913" spans="33:36">
      <c r="AG36913" s="5"/>
      <c r="AJ36913" s="4"/>
    </row>
    <row r="36914" spans="33:36">
      <c r="AG36914" s="5"/>
      <c r="AJ36914" s="4"/>
    </row>
    <row r="36915" spans="33:36">
      <c r="AG36915" s="5"/>
      <c r="AJ36915" s="4"/>
    </row>
    <row r="36916" spans="33:36">
      <c r="AG36916" s="5"/>
      <c r="AJ36916" s="4"/>
    </row>
    <row r="36917" spans="33:36">
      <c r="AG36917" s="5"/>
      <c r="AJ36917" s="4"/>
    </row>
    <row r="36918" spans="33:36">
      <c r="AG36918" s="5"/>
      <c r="AJ36918" s="4"/>
    </row>
    <row r="36919" spans="33:36">
      <c r="AG36919" s="5"/>
      <c r="AJ36919" s="4"/>
    </row>
    <row r="36920" spans="33:36">
      <c r="AG36920" s="5"/>
      <c r="AJ36920" s="4"/>
    </row>
    <row r="36921" spans="33:36">
      <c r="AG36921" s="5"/>
      <c r="AJ36921" s="4"/>
    </row>
    <row r="36922" spans="33:36">
      <c r="AG36922" s="5"/>
      <c r="AJ36922" s="4"/>
    </row>
    <row r="36923" spans="33:36">
      <c r="AG36923" s="5"/>
      <c r="AJ36923" s="4"/>
    </row>
    <row r="36924" spans="33:36">
      <c r="AG36924" s="5"/>
      <c r="AJ36924" s="4"/>
    </row>
    <row r="36925" spans="33:36">
      <c r="AG36925" s="5"/>
      <c r="AJ36925" s="4"/>
    </row>
    <row r="36926" spans="33:36">
      <c r="AG36926" s="5"/>
      <c r="AJ36926" s="4"/>
    </row>
    <row r="36927" spans="33:36">
      <c r="AG36927" s="5"/>
      <c r="AJ36927" s="4"/>
    </row>
    <row r="36928" spans="33:36">
      <c r="AG36928" s="5"/>
      <c r="AJ36928" s="4"/>
    </row>
    <row r="36929" spans="33:36">
      <c r="AG36929" s="5"/>
      <c r="AJ36929" s="4"/>
    </row>
    <row r="36930" spans="33:36">
      <c r="AG36930" s="5"/>
      <c r="AJ36930" s="4"/>
    </row>
    <row r="36931" spans="33:36">
      <c r="AG36931" s="5"/>
      <c r="AJ36931" s="4"/>
    </row>
    <row r="36932" spans="33:36">
      <c r="AG36932" s="5"/>
      <c r="AJ36932" s="4"/>
    </row>
    <row r="36933" spans="33:36">
      <c r="AG36933" s="5"/>
      <c r="AJ36933" s="4"/>
    </row>
    <row r="36934" spans="33:36">
      <c r="AG36934" s="5"/>
      <c r="AJ36934" s="4"/>
    </row>
    <row r="36935" spans="33:36">
      <c r="AG36935" s="5"/>
      <c r="AJ36935" s="4"/>
    </row>
    <row r="36936" spans="33:36">
      <c r="AG36936" s="5"/>
      <c r="AJ36936" s="4"/>
    </row>
    <row r="36937" spans="33:36">
      <c r="AG36937" s="5"/>
      <c r="AJ36937" s="4"/>
    </row>
    <row r="36938" spans="33:36">
      <c r="AG36938" s="5"/>
      <c r="AJ36938" s="4"/>
    </row>
    <row r="36939" spans="33:36">
      <c r="AG36939" s="5"/>
      <c r="AJ36939" s="4"/>
    </row>
    <row r="36940" spans="33:36">
      <c r="AG36940" s="5"/>
      <c r="AJ36940" s="4"/>
    </row>
    <row r="36941" spans="33:36">
      <c r="AG36941" s="5"/>
      <c r="AJ36941" s="4"/>
    </row>
    <row r="36942" spans="33:36">
      <c r="AG36942" s="5"/>
      <c r="AJ36942" s="4"/>
    </row>
    <row r="36943" spans="33:36">
      <c r="AG36943" s="5"/>
      <c r="AJ36943" s="4"/>
    </row>
    <row r="36944" spans="33:36">
      <c r="AG36944" s="5"/>
      <c r="AJ36944" s="4"/>
    </row>
    <row r="36945" spans="33:36">
      <c r="AG36945" s="5"/>
      <c r="AJ36945" s="4"/>
    </row>
    <row r="36946" spans="33:36">
      <c r="AG36946" s="5"/>
      <c r="AJ36946" s="4"/>
    </row>
    <row r="36947" spans="33:36">
      <c r="AG36947" s="5"/>
      <c r="AJ36947" s="4"/>
    </row>
    <row r="36948" spans="33:36">
      <c r="AG36948" s="5"/>
      <c r="AJ36948" s="4"/>
    </row>
    <row r="36949" spans="33:36">
      <c r="AG36949" s="5"/>
      <c r="AJ36949" s="4"/>
    </row>
    <row r="36950" spans="33:36">
      <c r="AG36950" s="5"/>
      <c r="AJ36950" s="4"/>
    </row>
    <row r="36951" spans="33:36">
      <c r="AG36951" s="5"/>
      <c r="AJ36951" s="4"/>
    </row>
    <row r="36952" spans="33:36">
      <c r="AG36952" s="5"/>
      <c r="AJ36952" s="4"/>
    </row>
    <row r="36953" spans="33:36">
      <c r="AG36953" s="5"/>
      <c r="AJ36953" s="4"/>
    </row>
    <row r="36954" spans="33:36">
      <c r="AG36954" s="5"/>
      <c r="AJ36954" s="4"/>
    </row>
    <row r="36955" spans="33:36">
      <c r="AG36955" s="5"/>
      <c r="AJ36955" s="4"/>
    </row>
    <row r="36956" spans="33:36">
      <c r="AG36956" s="5"/>
      <c r="AJ36956" s="4"/>
    </row>
    <row r="36957" spans="33:36">
      <c r="AG36957" s="5"/>
      <c r="AJ36957" s="4"/>
    </row>
    <row r="36958" spans="33:36">
      <c r="AG36958" s="5"/>
      <c r="AJ36958" s="4"/>
    </row>
    <row r="36959" spans="33:36">
      <c r="AG36959" s="5"/>
      <c r="AJ36959" s="4"/>
    </row>
    <row r="36960" spans="33:36">
      <c r="AG36960" s="5"/>
      <c r="AJ36960" s="4"/>
    </row>
    <row r="36961" spans="33:36">
      <c r="AG36961" s="5"/>
      <c r="AJ36961" s="4"/>
    </row>
    <row r="36962" spans="33:36">
      <c r="AG36962" s="5"/>
      <c r="AJ36962" s="4"/>
    </row>
    <row r="36963" spans="33:36">
      <c r="AG36963" s="5"/>
      <c r="AJ36963" s="4"/>
    </row>
    <row r="36964" spans="33:36">
      <c r="AG36964" s="5"/>
      <c r="AJ36964" s="4"/>
    </row>
    <row r="36965" spans="33:36">
      <c r="AG36965" s="5"/>
      <c r="AJ36965" s="4"/>
    </row>
    <row r="36966" spans="33:36">
      <c r="AG36966" s="5"/>
      <c r="AJ36966" s="4"/>
    </row>
    <row r="36967" spans="33:36">
      <c r="AG36967" s="5"/>
      <c r="AJ36967" s="4"/>
    </row>
    <row r="36968" spans="33:36">
      <c r="AG36968" s="5"/>
      <c r="AJ36968" s="4"/>
    </row>
    <row r="36969" spans="33:36">
      <c r="AG36969" s="5"/>
      <c r="AJ36969" s="4"/>
    </row>
    <row r="36970" spans="33:36">
      <c r="AG36970" s="5"/>
      <c r="AJ36970" s="4"/>
    </row>
    <row r="36971" spans="33:36">
      <c r="AG36971" s="5"/>
      <c r="AJ36971" s="4"/>
    </row>
    <row r="36972" spans="33:36">
      <c r="AG36972" s="5"/>
      <c r="AJ36972" s="4"/>
    </row>
    <row r="36973" spans="33:36">
      <c r="AG36973" s="5"/>
      <c r="AJ36973" s="4"/>
    </row>
    <row r="36974" spans="33:36">
      <c r="AG36974" s="5"/>
      <c r="AJ36974" s="4"/>
    </row>
    <row r="36975" spans="33:36">
      <c r="AG36975" s="5"/>
      <c r="AJ36975" s="4"/>
    </row>
    <row r="36976" spans="33:36">
      <c r="AG36976" s="5"/>
      <c r="AJ36976" s="4"/>
    </row>
    <row r="36977" spans="33:36">
      <c r="AG36977" s="5"/>
      <c r="AJ36977" s="4"/>
    </row>
    <row r="36978" spans="33:36">
      <c r="AG36978" s="5"/>
      <c r="AJ36978" s="4"/>
    </row>
    <row r="36979" spans="33:36">
      <c r="AG36979" s="5"/>
      <c r="AJ36979" s="4"/>
    </row>
    <row r="36980" spans="33:36">
      <c r="AG36980" s="5"/>
      <c r="AJ36980" s="4"/>
    </row>
    <row r="36981" spans="33:36">
      <c r="AG36981" s="5"/>
      <c r="AJ36981" s="4"/>
    </row>
    <row r="36982" spans="33:36">
      <c r="AG36982" s="5"/>
      <c r="AJ36982" s="4"/>
    </row>
    <row r="36983" spans="33:36">
      <c r="AG36983" s="5"/>
      <c r="AJ36983" s="4"/>
    </row>
    <row r="36984" spans="33:36">
      <c r="AG36984" s="5"/>
      <c r="AJ36984" s="4"/>
    </row>
    <row r="36985" spans="33:36">
      <c r="AG36985" s="5"/>
      <c r="AJ36985" s="4"/>
    </row>
    <row r="36986" spans="33:36">
      <c r="AG36986" s="5"/>
      <c r="AJ36986" s="4"/>
    </row>
    <row r="36987" spans="33:36">
      <c r="AG36987" s="5"/>
      <c r="AJ36987" s="4"/>
    </row>
    <row r="36988" spans="33:36">
      <c r="AG36988" s="5"/>
      <c r="AJ36988" s="4"/>
    </row>
    <row r="36989" spans="33:36">
      <c r="AG36989" s="5"/>
      <c r="AJ36989" s="4"/>
    </row>
    <row r="36990" spans="33:36">
      <c r="AG36990" s="5"/>
      <c r="AJ36990" s="4"/>
    </row>
    <row r="36991" spans="33:36">
      <c r="AG36991" s="5"/>
      <c r="AJ36991" s="4"/>
    </row>
    <row r="36992" spans="33:36">
      <c r="AG36992" s="5"/>
      <c r="AJ36992" s="4"/>
    </row>
    <row r="36993" spans="33:36">
      <c r="AG36993" s="5"/>
      <c r="AJ36993" s="4"/>
    </row>
    <row r="36994" spans="33:36">
      <c r="AG36994" s="5"/>
      <c r="AJ36994" s="4"/>
    </row>
    <row r="36995" spans="33:36">
      <c r="AG36995" s="5"/>
      <c r="AJ36995" s="4"/>
    </row>
    <row r="36996" spans="33:36">
      <c r="AG36996" s="5"/>
      <c r="AJ36996" s="4"/>
    </row>
    <row r="36997" spans="33:36">
      <c r="AG36997" s="5"/>
      <c r="AJ36997" s="4"/>
    </row>
    <row r="36998" spans="33:36">
      <c r="AG36998" s="5"/>
      <c r="AJ36998" s="4"/>
    </row>
    <row r="36999" spans="33:36">
      <c r="AG36999" s="5"/>
      <c r="AJ36999" s="4"/>
    </row>
    <row r="37000" spans="33:36">
      <c r="AG37000" s="5"/>
      <c r="AJ37000" s="4"/>
    </row>
    <row r="37001" spans="33:36">
      <c r="AG37001" s="5"/>
      <c r="AJ37001" s="4"/>
    </row>
    <row r="37002" spans="33:36">
      <c r="AG37002" s="5"/>
      <c r="AJ37002" s="4"/>
    </row>
    <row r="37003" spans="33:36">
      <c r="AG37003" s="5"/>
      <c r="AJ37003" s="4"/>
    </row>
    <row r="37004" spans="33:36">
      <c r="AG37004" s="5"/>
      <c r="AJ37004" s="4"/>
    </row>
    <row r="37005" spans="33:36">
      <c r="AG37005" s="5"/>
      <c r="AJ37005" s="4"/>
    </row>
    <row r="37006" spans="33:36">
      <c r="AG37006" s="5"/>
      <c r="AJ37006" s="4"/>
    </row>
    <row r="37007" spans="33:36">
      <c r="AG37007" s="5"/>
      <c r="AJ37007" s="4"/>
    </row>
    <row r="37008" spans="33:36">
      <c r="AG37008" s="5"/>
      <c r="AJ37008" s="4"/>
    </row>
    <row r="37009" spans="33:36">
      <c r="AG37009" s="5"/>
      <c r="AJ37009" s="4"/>
    </row>
    <row r="37010" spans="33:36">
      <c r="AG37010" s="5"/>
      <c r="AJ37010" s="4"/>
    </row>
    <row r="37011" spans="33:36">
      <c r="AG37011" s="5"/>
      <c r="AJ37011" s="4"/>
    </row>
    <row r="37012" spans="33:36">
      <c r="AG37012" s="5"/>
      <c r="AJ37012" s="4"/>
    </row>
    <row r="37013" spans="33:36">
      <c r="AG37013" s="5"/>
      <c r="AJ37013" s="4"/>
    </row>
    <row r="37014" spans="33:36">
      <c r="AG37014" s="5"/>
      <c r="AJ37014" s="4"/>
    </row>
    <row r="37015" spans="33:36">
      <c r="AG37015" s="5"/>
      <c r="AJ37015" s="4"/>
    </row>
    <row r="37016" spans="33:36">
      <c r="AG37016" s="5"/>
      <c r="AJ37016" s="4"/>
    </row>
    <row r="37017" spans="33:36">
      <c r="AG37017" s="5"/>
      <c r="AJ37017" s="4"/>
    </row>
    <row r="37018" spans="33:36">
      <c r="AG37018" s="5"/>
      <c r="AJ37018" s="4"/>
    </row>
    <row r="37019" spans="33:36">
      <c r="AG37019" s="5"/>
      <c r="AJ37019" s="4"/>
    </row>
    <row r="37020" spans="33:36">
      <c r="AG37020" s="5"/>
      <c r="AJ37020" s="4"/>
    </row>
    <row r="37021" spans="33:36">
      <c r="AG37021" s="5"/>
      <c r="AJ37021" s="4"/>
    </row>
    <row r="37022" spans="33:36">
      <c r="AG37022" s="5"/>
      <c r="AJ37022" s="4"/>
    </row>
    <row r="37023" spans="33:36">
      <c r="AG37023" s="5"/>
      <c r="AJ37023" s="4"/>
    </row>
    <row r="37024" spans="33:36">
      <c r="AG37024" s="5"/>
      <c r="AJ37024" s="4"/>
    </row>
    <row r="37025" spans="33:36">
      <c r="AG37025" s="5"/>
      <c r="AJ37025" s="4"/>
    </row>
    <row r="37026" spans="33:36">
      <c r="AG37026" s="5"/>
      <c r="AJ37026" s="4"/>
    </row>
    <row r="37027" spans="33:36">
      <c r="AG37027" s="5"/>
      <c r="AJ37027" s="4"/>
    </row>
    <row r="37028" spans="33:36">
      <c r="AG37028" s="5"/>
      <c r="AJ37028" s="4"/>
    </row>
    <row r="37029" spans="33:36">
      <c r="AG37029" s="5"/>
      <c r="AJ37029" s="4"/>
    </row>
    <row r="37030" spans="33:36">
      <c r="AG37030" s="5"/>
      <c r="AJ37030" s="4"/>
    </row>
    <row r="37031" spans="33:36">
      <c r="AG37031" s="5"/>
      <c r="AJ37031" s="4"/>
    </row>
    <row r="37032" spans="33:36">
      <c r="AG37032" s="5"/>
      <c r="AJ37032" s="4"/>
    </row>
    <row r="37033" spans="33:36">
      <c r="AG37033" s="5"/>
      <c r="AJ37033" s="4"/>
    </row>
    <row r="37034" spans="33:36">
      <c r="AG37034" s="5"/>
      <c r="AJ37034" s="4"/>
    </row>
    <row r="37035" spans="33:36">
      <c r="AG37035" s="5"/>
      <c r="AJ37035" s="4"/>
    </row>
    <row r="37036" spans="33:36">
      <c r="AG37036" s="5"/>
      <c r="AJ37036" s="4"/>
    </row>
    <row r="37037" spans="33:36">
      <c r="AG37037" s="5"/>
      <c r="AJ37037" s="4"/>
    </row>
    <row r="37038" spans="33:36">
      <c r="AG37038" s="5"/>
      <c r="AJ37038" s="4"/>
    </row>
    <row r="37039" spans="33:36">
      <c r="AG37039" s="5"/>
      <c r="AJ37039" s="4"/>
    </row>
    <row r="37040" spans="33:36">
      <c r="AG37040" s="5"/>
      <c r="AJ37040" s="4"/>
    </row>
    <row r="37041" spans="33:36">
      <c r="AG37041" s="5"/>
      <c r="AJ37041" s="4"/>
    </row>
    <row r="37042" spans="33:36">
      <c r="AG37042" s="5"/>
      <c r="AJ37042" s="4"/>
    </row>
    <row r="37043" spans="33:36">
      <c r="AG37043" s="5"/>
      <c r="AJ37043" s="4"/>
    </row>
    <row r="37044" spans="33:36">
      <c r="AG37044" s="5"/>
      <c r="AJ37044" s="4"/>
    </row>
    <row r="37045" spans="33:36">
      <c r="AG37045" s="5"/>
      <c r="AJ37045" s="4"/>
    </row>
    <row r="37046" spans="33:36">
      <c r="AG37046" s="5"/>
      <c r="AJ37046" s="4"/>
    </row>
    <row r="37047" spans="33:36">
      <c r="AG37047" s="5"/>
      <c r="AJ37047" s="4"/>
    </row>
    <row r="37048" spans="33:36">
      <c r="AG37048" s="5"/>
      <c r="AJ37048" s="4"/>
    </row>
    <row r="37049" spans="33:36">
      <c r="AG37049" s="5"/>
      <c r="AJ37049" s="4"/>
    </row>
    <row r="37050" spans="33:36">
      <c r="AG37050" s="5"/>
      <c r="AJ37050" s="4"/>
    </row>
    <row r="37051" spans="33:36">
      <c r="AG37051" s="5"/>
      <c r="AJ37051" s="4"/>
    </row>
    <row r="37052" spans="33:36">
      <c r="AG37052" s="5"/>
      <c r="AJ37052" s="4"/>
    </row>
    <row r="37053" spans="33:36">
      <c r="AG37053" s="5"/>
      <c r="AJ37053" s="4"/>
    </row>
    <row r="37054" spans="33:36">
      <c r="AG37054" s="5"/>
      <c r="AJ37054" s="4"/>
    </row>
    <row r="37055" spans="33:36">
      <c r="AG37055" s="5"/>
      <c r="AJ37055" s="4"/>
    </row>
    <row r="37056" spans="33:36">
      <c r="AG37056" s="5"/>
      <c r="AJ37056" s="4"/>
    </row>
    <row r="37057" spans="33:36">
      <c r="AG37057" s="5"/>
      <c r="AJ37057" s="4"/>
    </row>
    <row r="37058" spans="33:36">
      <c r="AG37058" s="5"/>
      <c r="AJ37058" s="4"/>
    </row>
    <row r="37059" spans="33:36">
      <c r="AG37059" s="5"/>
      <c r="AJ37059" s="4"/>
    </row>
    <row r="37060" spans="33:36">
      <c r="AG37060" s="5"/>
      <c r="AJ37060" s="4"/>
    </row>
    <row r="37061" spans="33:36">
      <c r="AG37061" s="5"/>
      <c r="AJ37061" s="4"/>
    </row>
    <row r="37062" spans="33:36">
      <c r="AG37062" s="5"/>
      <c r="AJ37062" s="4"/>
    </row>
    <row r="37063" spans="33:36">
      <c r="AG37063" s="5"/>
      <c r="AJ37063" s="4"/>
    </row>
    <row r="37064" spans="33:36">
      <c r="AG37064" s="5"/>
      <c r="AJ37064" s="4"/>
    </row>
    <row r="37065" spans="33:36">
      <c r="AG37065" s="5"/>
      <c r="AJ37065" s="4"/>
    </row>
    <row r="37066" spans="33:36">
      <c r="AG37066" s="5"/>
      <c r="AJ37066" s="4"/>
    </row>
    <row r="37067" spans="33:36">
      <c r="AG37067" s="5"/>
      <c r="AJ37067" s="4"/>
    </row>
    <row r="37068" spans="33:36">
      <c r="AG37068" s="5"/>
      <c r="AJ37068" s="4"/>
    </row>
    <row r="37069" spans="33:36">
      <c r="AG37069" s="5"/>
      <c r="AJ37069" s="4"/>
    </row>
    <row r="37070" spans="33:36">
      <c r="AG37070" s="5"/>
      <c r="AJ37070" s="4"/>
    </row>
    <row r="37071" spans="33:36">
      <c r="AG37071" s="5"/>
      <c r="AJ37071" s="4"/>
    </row>
    <row r="37072" spans="33:36">
      <c r="AG37072" s="5"/>
      <c r="AJ37072" s="4"/>
    </row>
    <row r="37073" spans="33:36">
      <c r="AG37073" s="5"/>
      <c r="AJ37073" s="4"/>
    </row>
    <row r="37074" spans="33:36">
      <c r="AG37074" s="5"/>
      <c r="AJ37074" s="4"/>
    </row>
    <row r="37075" spans="33:36">
      <c r="AG37075" s="5"/>
      <c r="AJ37075" s="4"/>
    </row>
    <row r="37076" spans="33:36">
      <c r="AG37076" s="5"/>
      <c r="AJ37076" s="4"/>
    </row>
    <row r="37077" spans="33:36">
      <c r="AG37077" s="5"/>
      <c r="AJ37077" s="4"/>
    </row>
    <row r="37078" spans="33:36">
      <c r="AG37078" s="5"/>
      <c r="AJ37078" s="4"/>
    </row>
    <row r="37079" spans="33:36">
      <c r="AG37079" s="5"/>
      <c r="AJ37079" s="4"/>
    </row>
    <row r="37080" spans="33:36">
      <c r="AG37080" s="5"/>
      <c r="AJ37080" s="4"/>
    </row>
    <row r="37081" spans="33:36">
      <c r="AG37081" s="5"/>
      <c r="AJ37081" s="4"/>
    </row>
    <row r="37082" spans="33:36">
      <c r="AG37082" s="5"/>
      <c r="AJ37082" s="4"/>
    </row>
    <row r="37083" spans="33:36">
      <c r="AG37083" s="5"/>
      <c r="AJ37083" s="4"/>
    </row>
    <row r="37084" spans="33:36">
      <c r="AG37084" s="5"/>
      <c r="AJ37084" s="4"/>
    </row>
    <row r="37085" spans="33:36">
      <c r="AG37085" s="5"/>
      <c r="AJ37085" s="4"/>
    </row>
    <row r="37086" spans="33:36">
      <c r="AG37086" s="5"/>
      <c r="AJ37086" s="4"/>
    </row>
    <row r="37087" spans="33:36">
      <c r="AG37087" s="5"/>
      <c r="AJ37087" s="4"/>
    </row>
    <row r="37088" spans="33:36">
      <c r="AG37088" s="5"/>
      <c r="AJ37088" s="4"/>
    </row>
    <row r="37089" spans="33:36">
      <c r="AG37089" s="5"/>
      <c r="AJ37089" s="4"/>
    </row>
    <row r="37090" spans="33:36">
      <c r="AG37090" s="5"/>
      <c r="AJ37090" s="4"/>
    </row>
    <row r="37091" spans="33:36">
      <c r="AG37091" s="5"/>
      <c r="AJ37091" s="4"/>
    </row>
    <row r="37092" spans="33:36">
      <c r="AG37092" s="5"/>
      <c r="AJ37092" s="4"/>
    </row>
    <row r="37093" spans="33:36">
      <c r="AG37093" s="5"/>
      <c r="AJ37093" s="4"/>
    </row>
    <row r="37094" spans="33:36">
      <c r="AG37094" s="5"/>
      <c r="AJ37094" s="4"/>
    </row>
    <row r="37095" spans="33:36">
      <c r="AG37095" s="5"/>
      <c r="AJ37095" s="4"/>
    </row>
    <row r="37096" spans="33:36">
      <c r="AG37096" s="5"/>
      <c r="AJ37096" s="4"/>
    </row>
    <row r="37097" spans="33:36">
      <c r="AG37097" s="5"/>
      <c r="AJ37097" s="4"/>
    </row>
    <row r="37098" spans="33:36">
      <c r="AG37098" s="5"/>
      <c r="AJ37098" s="4"/>
    </row>
    <row r="37099" spans="33:36">
      <c r="AG37099" s="5"/>
      <c r="AJ37099" s="4"/>
    </row>
    <row r="37100" spans="33:36">
      <c r="AG37100" s="5"/>
      <c r="AJ37100" s="4"/>
    </row>
    <row r="37101" spans="33:36">
      <c r="AG37101" s="5"/>
      <c r="AJ37101" s="4"/>
    </row>
    <row r="37102" spans="33:36">
      <c r="AG37102" s="5"/>
      <c r="AJ37102" s="4"/>
    </row>
    <row r="37103" spans="33:36">
      <c r="AG37103" s="5"/>
      <c r="AJ37103" s="4"/>
    </row>
    <row r="37104" spans="33:36">
      <c r="AG37104" s="5"/>
      <c r="AJ37104" s="4"/>
    </row>
    <row r="37105" spans="33:36">
      <c r="AG37105" s="5"/>
      <c r="AJ37105" s="4"/>
    </row>
    <row r="37106" spans="33:36">
      <c r="AG37106" s="5"/>
      <c r="AJ37106" s="4"/>
    </row>
    <row r="37107" spans="33:36">
      <c r="AG37107" s="5"/>
      <c r="AJ37107" s="4"/>
    </row>
    <row r="37108" spans="33:36">
      <c r="AG37108" s="5"/>
      <c r="AJ37108" s="4"/>
    </row>
    <row r="37109" spans="33:36">
      <c r="AG37109" s="5"/>
      <c r="AJ37109" s="4"/>
    </row>
    <row r="37110" spans="33:36">
      <c r="AG37110" s="5"/>
      <c r="AJ37110" s="4"/>
    </row>
    <row r="37111" spans="33:36">
      <c r="AG37111" s="5"/>
      <c r="AJ37111" s="4"/>
    </row>
    <row r="37112" spans="33:36">
      <c r="AG37112" s="5"/>
      <c r="AJ37112" s="4"/>
    </row>
    <row r="37113" spans="33:36">
      <c r="AG37113" s="5"/>
      <c r="AJ37113" s="4"/>
    </row>
    <row r="37114" spans="33:36">
      <c r="AG37114" s="5"/>
      <c r="AJ37114" s="4"/>
    </row>
    <row r="37115" spans="33:36">
      <c r="AG37115" s="5"/>
      <c r="AJ37115" s="4"/>
    </row>
    <row r="37116" spans="33:36">
      <c r="AG37116" s="5"/>
      <c r="AJ37116" s="4"/>
    </row>
    <row r="37117" spans="33:36">
      <c r="AG37117" s="5"/>
      <c r="AJ37117" s="4"/>
    </row>
    <row r="37118" spans="33:36">
      <c r="AG37118" s="5"/>
      <c r="AJ37118" s="4"/>
    </row>
    <row r="37119" spans="33:36">
      <c r="AG37119" s="5"/>
      <c r="AJ37119" s="4"/>
    </row>
    <row r="37120" spans="33:36">
      <c r="AG37120" s="5"/>
      <c r="AJ37120" s="4"/>
    </row>
    <row r="37121" spans="33:36">
      <c r="AG37121" s="5"/>
      <c r="AJ37121" s="4"/>
    </row>
    <row r="37122" spans="33:36">
      <c r="AG37122" s="5"/>
      <c r="AJ37122" s="4"/>
    </row>
    <row r="37123" spans="33:36">
      <c r="AG37123" s="5"/>
      <c r="AJ37123" s="4"/>
    </row>
    <row r="37124" spans="33:36">
      <c r="AG37124" s="5"/>
      <c r="AJ37124" s="4"/>
    </row>
    <row r="37125" spans="33:36">
      <c r="AG37125" s="5"/>
      <c r="AJ37125" s="4"/>
    </row>
    <row r="37126" spans="33:36">
      <c r="AG37126" s="5"/>
      <c r="AJ37126" s="4"/>
    </row>
    <row r="37127" spans="33:36">
      <c r="AG37127" s="5"/>
      <c r="AJ37127" s="4"/>
    </row>
    <row r="37128" spans="33:36">
      <c r="AG37128" s="5"/>
      <c r="AJ37128" s="4"/>
    </row>
    <row r="37129" spans="33:36">
      <c r="AG37129" s="5"/>
      <c r="AJ37129" s="4"/>
    </row>
    <row r="37130" spans="33:36">
      <c r="AG37130" s="5"/>
      <c r="AJ37130" s="4"/>
    </row>
    <row r="37131" spans="33:36">
      <c r="AG37131" s="5"/>
      <c r="AJ37131" s="4"/>
    </row>
    <row r="37132" spans="33:36">
      <c r="AG37132" s="5"/>
      <c r="AJ37132" s="4"/>
    </row>
    <row r="37133" spans="33:36">
      <c r="AG37133" s="5"/>
      <c r="AJ37133" s="4"/>
    </row>
    <row r="37134" spans="33:36">
      <c r="AG37134" s="5"/>
      <c r="AJ37134" s="4"/>
    </row>
    <row r="37135" spans="33:36">
      <c r="AG37135" s="5"/>
      <c r="AJ37135" s="4"/>
    </row>
    <row r="37136" spans="33:36">
      <c r="AG37136" s="5"/>
      <c r="AJ37136" s="4"/>
    </row>
    <row r="37137" spans="33:36">
      <c r="AG37137" s="5"/>
      <c r="AJ37137" s="4"/>
    </row>
    <row r="37138" spans="33:36">
      <c r="AG37138" s="5"/>
      <c r="AJ37138" s="4"/>
    </row>
    <row r="37139" spans="33:36">
      <c r="AG37139" s="5"/>
      <c r="AJ37139" s="4"/>
    </row>
    <row r="37140" spans="33:36">
      <c r="AG37140" s="5"/>
      <c r="AJ37140" s="4"/>
    </row>
    <row r="37141" spans="33:36">
      <c r="AG37141" s="5"/>
      <c r="AJ37141" s="4"/>
    </row>
    <row r="37142" spans="33:36">
      <c r="AG37142" s="5"/>
      <c r="AJ37142" s="4"/>
    </row>
    <row r="37143" spans="33:36">
      <c r="AG37143" s="5"/>
      <c r="AJ37143" s="4"/>
    </row>
    <row r="37144" spans="33:36">
      <c r="AG37144" s="5"/>
      <c r="AJ37144" s="4"/>
    </row>
    <row r="37145" spans="33:36">
      <c r="AG37145" s="5"/>
      <c r="AJ37145" s="4"/>
    </row>
    <row r="37146" spans="33:36">
      <c r="AG37146" s="5"/>
      <c r="AJ37146" s="4"/>
    </row>
    <row r="37147" spans="33:36">
      <c r="AG37147" s="5"/>
      <c r="AJ37147" s="4"/>
    </row>
    <row r="37148" spans="33:36">
      <c r="AG37148" s="5"/>
      <c r="AJ37148" s="4"/>
    </row>
    <row r="37149" spans="33:36">
      <c r="AG37149" s="5"/>
      <c r="AJ37149" s="4"/>
    </row>
    <row r="37150" spans="33:36">
      <c r="AG37150" s="5"/>
      <c r="AJ37150" s="4"/>
    </row>
    <row r="37151" spans="33:36">
      <c r="AG37151" s="5"/>
      <c r="AJ37151" s="4"/>
    </row>
    <row r="37152" spans="33:36">
      <c r="AG37152" s="5"/>
      <c r="AJ37152" s="4"/>
    </row>
    <row r="37153" spans="33:36">
      <c r="AG37153" s="5"/>
      <c r="AJ37153" s="4"/>
    </row>
    <row r="37154" spans="33:36">
      <c r="AG37154" s="5"/>
      <c r="AJ37154" s="4"/>
    </row>
    <row r="37155" spans="33:36">
      <c r="AG37155" s="5"/>
      <c r="AJ37155" s="4"/>
    </row>
    <row r="37156" spans="33:36">
      <c r="AG37156" s="5"/>
      <c r="AJ37156" s="4"/>
    </row>
    <row r="37157" spans="33:36">
      <c r="AG37157" s="5"/>
      <c r="AJ37157" s="4"/>
    </row>
    <row r="37158" spans="33:36">
      <c r="AG37158" s="5"/>
      <c r="AJ37158" s="4"/>
    </row>
    <row r="37159" spans="33:36">
      <c r="AG37159" s="5"/>
      <c r="AJ37159" s="4"/>
    </row>
    <row r="37160" spans="33:36">
      <c r="AG37160" s="5"/>
      <c r="AJ37160" s="4"/>
    </row>
    <row r="37161" spans="33:36">
      <c r="AG37161" s="5"/>
      <c r="AJ37161" s="4"/>
    </row>
    <row r="37162" spans="33:36">
      <c r="AG37162" s="5"/>
      <c r="AJ37162" s="4"/>
    </row>
    <row r="37163" spans="33:36">
      <c r="AG37163" s="5"/>
      <c r="AJ37163" s="4"/>
    </row>
    <row r="37164" spans="33:36">
      <c r="AG37164" s="5"/>
      <c r="AJ37164" s="4"/>
    </row>
    <row r="37165" spans="33:36">
      <c r="AG37165" s="5"/>
      <c r="AJ37165" s="4"/>
    </row>
    <row r="37166" spans="33:36">
      <c r="AG37166" s="5"/>
      <c r="AJ37166" s="4"/>
    </row>
    <row r="37167" spans="33:36">
      <c r="AG37167" s="5"/>
      <c r="AJ37167" s="4"/>
    </row>
    <row r="37168" spans="33:36">
      <c r="AG37168" s="5"/>
      <c r="AJ37168" s="4"/>
    </row>
    <row r="37169" spans="33:36">
      <c r="AG37169" s="5"/>
      <c r="AJ37169" s="4"/>
    </row>
    <row r="37170" spans="33:36">
      <c r="AG37170" s="5"/>
      <c r="AJ37170" s="4"/>
    </row>
    <row r="37171" spans="33:36">
      <c r="AG37171" s="5"/>
      <c r="AJ37171" s="4"/>
    </row>
    <row r="37172" spans="33:36">
      <c r="AG37172" s="5"/>
      <c r="AJ37172" s="4"/>
    </row>
    <row r="37173" spans="33:36">
      <c r="AG37173" s="5"/>
      <c r="AJ37173" s="4"/>
    </row>
    <row r="37174" spans="33:36">
      <c r="AG37174" s="5"/>
      <c r="AJ37174" s="4"/>
    </row>
    <row r="37175" spans="33:36">
      <c r="AG37175" s="5"/>
      <c r="AJ37175" s="4"/>
    </row>
    <row r="37176" spans="33:36">
      <c r="AG37176" s="5"/>
      <c r="AJ37176" s="4"/>
    </row>
    <row r="37177" spans="33:36">
      <c r="AG37177" s="5"/>
      <c r="AJ37177" s="4"/>
    </row>
    <row r="37178" spans="33:36">
      <c r="AG37178" s="5"/>
      <c r="AJ37178" s="4"/>
    </row>
    <row r="37179" spans="33:36">
      <c r="AG37179" s="5"/>
      <c r="AJ37179" s="4"/>
    </row>
    <row r="37180" spans="33:36">
      <c r="AG37180" s="5"/>
      <c r="AJ37180" s="4"/>
    </row>
    <row r="37181" spans="33:36">
      <c r="AG37181" s="5"/>
      <c r="AJ37181" s="4"/>
    </row>
    <row r="37182" spans="33:36">
      <c r="AG37182" s="5"/>
      <c r="AJ37182" s="4"/>
    </row>
    <row r="37183" spans="33:36">
      <c r="AG37183" s="5"/>
      <c r="AJ37183" s="4"/>
    </row>
    <row r="37184" spans="33:36">
      <c r="AG37184" s="5"/>
      <c r="AJ37184" s="4"/>
    </row>
    <row r="37185" spans="33:36">
      <c r="AG37185" s="5"/>
      <c r="AJ37185" s="4"/>
    </row>
    <row r="37186" spans="33:36">
      <c r="AG37186" s="5"/>
      <c r="AJ37186" s="4"/>
    </row>
    <row r="37187" spans="33:36">
      <c r="AG37187" s="5"/>
      <c r="AJ37187" s="4"/>
    </row>
    <row r="37188" spans="33:36">
      <c r="AG37188" s="5"/>
      <c r="AJ37188" s="4"/>
    </row>
    <row r="37189" spans="33:36">
      <c r="AG37189" s="5"/>
      <c r="AJ37189" s="4"/>
    </row>
    <row r="37190" spans="33:36">
      <c r="AG37190" s="5"/>
      <c r="AJ37190" s="4"/>
    </row>
    <row r="37191" spans="33:36">
      <c r="AG37191" s="5"/>
      <c r="AJ37191" s="4"/>
    </row>
    <row r="37192" spans="33:36">
      <c r="AG37192" s="5"/>
      <c r="AJ37192" s="4"/>
    </row>
    <row r="37193" spans="33:36">
      <c r="AG37193" s="5"/>
      <c r="AJ37193" s="4"/>
    </row>
    <row r="37194" spans="33:36">
      <c r="AG37194" s="5"/>
      <c r="AJ37194" s="4"/>
    </row>
    <row r="37195" spans="33:36">
      <c r="AG37195" s="5"/>
      <c r="AJ37195" s="4"/>
    </row>
    <row r="37196" spans="33:36">
      <c r="AG37196" s="5"/>
      <c r="AJ37196" s="4"/>
    </row>
    <row r="37197" spans="33:36">
      <c r="AG37197" s="5"/>
      <c r="AJ37197" s="4"/>
    </row>
    <row r="37198" spans="33:36">
      <c r="AG37198" s="5"/>
      <c r="AJ37198" s="4"/>
    </row>
    <row r="37199" spans="33:36">
      <c r="AG37199" s="5"/>
      <c r="AJ37199" s="4"/>
    </row>
    <row r="37200" spans="33:36">
      <c r="AG37200" s="5"/>
      <c r="AJ37200" s="4"/>
    </row>
    <row r="37201" spans="33:36">
      <c r="AG37201" s="5"/>
      <c r="AJ37201" s="4"/>
    </row>
    <row r="37202" spans="33:36">
      <c r="AG37202" s="5"/>
      <c r="AJ37202" s="4"/>
    </row>
    <row r="37203" spans="33:36">
      <c r="AG37203" s="5"/>
      <c r="AJ37203" s="4"/>
    </row>
    <row r="37204" spans="33:36">
      <c r="AG37204" s="5"/>
      <c r="AJ37204" s="4"/>
    </row>
    <row r="37205" spans="33:36">
      <c r="AG37205" s="5"/>
      <c r="AJ37205" s="4"/>
    </row>
    <row r="37206" spans="33:36">
      <c r="AG37206" s="5"/>
      <c r="AJ37206" s="4"/>
    </row>
    <row r="37207" spans="33:36">
      <c r="AG37207" s="5"/>
      <c r="AJ37207" s="4"/>
    </row>
    <row r="37208" spans="33:36">
      <c r="AG37208" s="5"/>
      <c r="AJ37208" s="4"/>
    </row>
    <row r="37209" spans="33:36">
      <c r="AG37209" s="5"/>
      <c r="AJ37209" s="4"/>
    </row>
    <row r="37210" spans="33:36">
      <c r="AG37210" s="5"/>
      <c r="AJ37210" s="4"/>
    </row>
    <row r="37211" spans="33:36">
      <c r="AG37211" s="5"/>
      <c r="AJ37211" s="4"/>
    </row>
    <row r="37212" spans="33:36">
      <c r="AG37212" s="5"/>
      <c r="AJ37212" s="4"/>
    </row>
    <row r="37213" spans="33:36">
      <c r="AG37213" s="5"/>
      <c r="AJ37213" s="4"/>
    </row>
    <row r="37214" spans="33:36">
      <c r="AG37214" s="5"/>
      <c r="AJ37214" s="4"/>
    </row>
    <row r="37215" spans="33:36">
      <c r="AG37215" s="5"/>
      <c r="AJ37215" s="4"/>
    </row>
    <row r="37216" spans="33:36">
      <c r="AG37216" s="5"/>
      <c r="AJ37216" s="4"/>
    </row>
    <row r="37217" spans="33:36">
      <c r="AG37217" s="5"/>
      <c r="AJ37217" s="4"/>
    </row>
    <row r="37218" spans="33:36">
      <c r="AG37218" s="5"/>
      <c r="AJ37218" s="4"/>
    </row>
    <row r="37219" spans="33:36">
      <c r="AG37219" s="5"/>
      <c r="AJ37219" s="4"/>
    </row>
    <row r="37220" spans="33:36">
      <c r="AG37220" s="5"/>
      <c r="AJ37220" s="4"/>
    </row>
    <row r="37221" spans="33:36">
      <c r="AG37221" s="5"/>
      <c r="AJ37221" s="4"/>
    </row>
    <row r="37222" spans="33:36">
      <c r="AG37222" s="5"/>
      <c r="AJ37222" s="4"/>
    </row>
    <row r="37223" spans="33:36">
      <c r="AG37223" s="5"/>
      <c r="AJ37223" s="4"/>
    </row>
    <row r="37224" spans="33:36">
      <c r="AG37224" s="5"/>
      <c r="AJ37224" s="4"/>
    </row>
    <row r="37225" spans="33:36">
      <c r="AG37225" s="5"/>
      <c r="AJ37225" s="4"/>
    </row>
    <row r="37226" spans="33:36">
      <c r="AG37226" s="5"/>
      <c r="AJ37226" s="4"/>
    </row>
    <row r="37227" spans="33:36">
      <c r="AG37227" s="5"/>
      <c r="AJ37227" s="4"/>
    </row>
    <row r="37228" spans="33:36">
      <c r="AG37228" s="5"/>
      <c r="AJ37228" s="4"/>
    </row>
    <row r="37229" spans="33:36">
      <c r="AG37229" s="5"/>
      <c r="AJ37229" s="4"/>
    </row>
    <row r="37230" spans="33:36">
      <c r="AG37230" s="5"/>
      <c r="AJ37230" s="4"/>
    </row>
    <row r="37231" spans="33:36">
      <c r="AG37231" s="5"/>
      <c r="AJ37231" s="4"/>
    </row>
    <row r="37232" spans="33:36">
      <c r="AG37232" s="5"/>
      <c r="AJ37232" s="4"/>
    </row>
    <row r="37233" spans="33:36">
      <c r="AG37233" s="5"/>
      <c r="AJ37233" s="4"/>
    </row>
    <row r="37234" spans="33:36">
      <c r="AG37234" s="5"/>
      <c r="AJ37234" s="4"/>
    </row>
    <row r="37235" spans="33:36">
      <c r="AG37235" s="5"/>
      <c r="AJ37235" s="4"/>
    </row>
    <row r="37236" spans="33:36">
      <c r="AG37236" s="5"/>
      <c r="AJ37236" s="4"/>
    </row>
    <row r="37237" spans="33:36">
      <c r="AG37237" s="5"/>
      <c r="AJ37237" s="4"/>
    </row>
    <row r="37238" spans="33:36">
      <c r="AG37238" s="5"/>
      <c r="AJ37238" s="4"/>
    </row>
    <row r="37239" spans="33:36">
      <c r="AG37239" s="5"/>
      <c r="AJ37239" s="4"/>
    </row>
    <row r="37240" spans="33:36">
      <c r="AG37240" s="5"/>
      <c r="AJ37240" s="4"/>
    </row>
    <row r="37241" spans="33:36">
      <c r="AG37241" s="5"/>
      <c r="AJ37241" s="4"/>
    </row>
    <row r="37242" spans="33:36">
      <c r="AG37242" s="5"/>
      <c r="AJ37242" s="4"/>
    </row>
    <row r="37243" spans="33:36">
      <c r="AG37243" s="5"/>
      <c r="AJ37243" s="4"/>
    </row>
    <row r="37244" spans="33:36">
      <c r="AG37244" s="5"/>
      <c r="AJ37244" s="4"/>
    </row>
    <row r="37245" spans="33:36">
      <c r="AG37245" s="5"/>
      <c r="AJ37245" s="4"/>
    </row>
    <row r="37246" spans="33:36">
      <c r="AG37246" s="5"/>
      <c r="AJ37246" s="4"/>
    </row>
    <row r="37247" spans="33:36">
      <c r="AG37247" s="5"/>
      <c r="AJ37247" s="4"/>
    </row>
    <row r="37248" spans="33:36">
      <c r="AG37248" s="5"/>
      <c r="AJ37248" s="4"/>
    </row>
    <row r="37249" spans="33:36">
      <c r="AG37249" s="5"/>
      <c r="AJ37249" s="4"/>
    </row>
    <row r="37250" spans="33:36">
      <c r="AG37250" s="5"/>
      <c r="AJ37250" s="4"/>
    </row>
    <row r="37251" spans="33:36">
      <c r="AG37251" s="5"/>
      <c r="AJ37251" s="4"/>
    </row>
    <row r="37252" spans="33:36">
      <c r="AG37252" s="5"/>
      <c r="AJ37252" s="4"/>
    </row>
    <row r="37253" spans="33:36">
      <c r="AG37253" s="5"/>
      <c r="AJ37253" s="4"/>
    </row>
    <row r="37254" spans="33:36">
      <c r="AG37254" s="5"/>
      <c r="AJ37254" s="4"/>
    </row>
    <row r="37255" spans="33:36">
      <c r="AG37255" s="5"/>
      <c r="AJ37255" s="4"/>
    </row>
    <row r="37256" spans="33:36">
      <c r="AG37256" s="5"/>
      <c r="AJ37256" s="4"/>
    </row>
    <row r="37257" spans="33:36">
      <c r="AG37257" s="5"/>
      <c r="AJ37257" s="4"/>
    </row>
    <row r="37258" spans="33:36">
      <c r="AG37258" s="5"/>
      <c r="AJ37258" s="4"/>
    </row>
    <row r="37259" spans="33:36">
      <c r="AG37259" s="5"/>
      <c r="AJ37259" s="4"/>
    </row>
    <row r="37260" spans="33:36">
      <c r="AG37260" s="5"/>
      <c r="AJ37260" s="4"/>
    </row>
    <row r="37261" spans="33:36">
      <c r="AG37261" s="5"/>
      <c r="AJ37261" s="4"/>
    </row>
    <row r="37262" spans="33:36">
      <c r="AG37262" s="5"/>
      <c r="AJ37262" s="4"/>
    </row>
    <row r="37263" spans="33:36">
      <c r="AG37263" s="5"/>
      <c r="AJ37263" s="4"/>
    </row>
    <row r="37264" spans="33:36">
      <c r="AG37264" s="5"/>
      <c r="AJ37264" s="4"/>
    </row>
    <row r="37265" spans="33:36">
      <c r="AG37265" s="5"/>
      <c r="AJ37265" s="4"/>
    </row>
    <row r="37266" spans="33:36">
      <c r="AG37266" s="5"/>
      <c r="AJ37266" s="4"/>
    </row>
    <row r="37267" spans="33:36">
      <c r="AG37267" s="5"/>
      <c r="AJ37267" s="4"/>
    </row>
    <row r="37268" spans="33:36">
      <c r="AG37268" s="5"/>
      <c r="AJ37268" s="4"/>
    </row>
    <row r="37269" spans="33:36">
      <c r="AG37269" s="5"/>
      <c r="AJ37269" s="4"/>
    </row>
    <row r="37270" spans="33:36">
      <c r="AG37270" s="5"/>
      <c r="AJ37270" s="4"/>
    </row>
    <row r="37271" spans="33:36">
      <c r="AG37271" s="5"/>
      <c r="AJ37271" s="4"/>
    </row>
    <row r="37272" spans="33:36">
      <c r="AG37272" s="5"/>
      <c r="AJ37272" s="4"/>
    </row>
    <row r="37273" spans="33:36">
      <c r="AG37273" s="5"/>
      <c r="AJ37273" s="4"/>
    </row>
    <row r="37274" spans="33:36">
      <c r="AG37274" s="5"/>
      <c r="AJ37274" s="4"/>
    </row>
    <row r="37275" spans="33:36">
      <c r="AG37275" s="5"/>
      <c r="AJ37275" s="4"/>
    </row>
    <row r="37276" spans="33:36">
      <c r="AG37276" s="5"/>
      <c r="AJ37276" s="4"/>
    </row>
    <row r="37277" spans="33:36">
      <c r="AG37277" s="5"/>
      <c r="AJ37277" s="4"/>
    </row>
    <row r="37278" spans="33:36">
      <c r="AG37278" s="5"/>
      <c r="AJ37278" s="4"/>
    </row>
    <row r="37279" spans="33:36">
      <c r="AG37279" s="5"/>
      <c r="AJ37279" s="4"/>
    </row>
    <row r="37280" spans="33:36">
      <c r="AG37280" s="5"/>
      <c r="AJ37280" s="4"/>
    </row>
    <row r="37281" spans="33:36">
      <c r="AG37281" s="5"/>
      <c r="AJ37281" s="4"/>
    </row>
    <row r="37282" spans="33:36">
      <c r="AG37282" s="5"/>
      <c r="AJ37282" s="4"/>
    </row>
    <row r="37283" spans="33:36">
      <c r="AG37283" s="5"/>
      <c r="AJ37283" s="4"/>
    </row>
    <row r="37284" spans="33:36">
      <c r="AG37284" s="5"/>
      <c r="AJ37284" s="4"/>
    </row>
    <row r="37285" spans="33:36">
      <c r="AG37285" s="5"/>
      <c r="AJ37285" s="4"/>
    </row>
    <row r="37286" spans="33:36">
      <c r="AG37286" s="5"/>
      <c r="AJ37286" s="4"/>
    </row>
    <row r="37287" spans="33:36">
      <c r="AG37287" s="5"/>
      <c r="AJ37287" s="4"/>
    </row>
    <row r="37288" spans="33:36">
      <c r="AG37288" s="5"/>
      <c r="AJ37288" s="4"/>
    </row>
    <row r="37289" spans="33:36">
      <c r="AG37289" s="5"/>
      <c r="AJ37289" s="4"/>
    </row>
    <row r="37290" spans="33:36">
      <c r="AG37290" s="5"/>
      <c r="AJ37290" s="4"/>
    </row>
    <row r="37291" spans="33:36">
      <c r="AG37291" s="5"/>
      <c r="AJ37291" s="4"/>
    </row>
    <row r="37292" spans="33:36">
      <c r="AG37292" s="5"/>
      <c r="AJ37292" s="4"/>
    </row>
    <row r="37293" spans="33:36">
      <c r="AG37293" s="5"/>
      <c r="AJ37293" s="4"/>
    </row>
    <row r="37294" spans="33:36">
      <c r="AG37294" s="5"/>
      <c r="AJ37294" s="4"/>
    </row>
    <row r="37295" spans="33:36">
      <c r="AG37295" s="5"/>
      <c r="AJ37295" s="4"/>
    </row>
    <row r="37296" spans="33:36">
      <c r="AG37296" s="5"/>
      <c r="AJ37296" s="4"/>
    </row>
    <row r="37297" spans="33:36">
      <c r="AG37297" s="5"/>
      <c r="AJ37297" s="4"/>
    </row>
    <row r="37298" spans="33:36">
      <c r="AG37298" s="5"/>
      <c r="AJ37298" s="4"/>
    </row>
    <row r="37299" spans="33:36">
      <c r="AG37299" s="5"/>
      <c r="AJ37299" s="4"/>
    </row>
    <row r="37300" spans="33:36">
      <c r="AG37300" s="5"/>
      <c r="AJ37300" s="4"/>
    </row>
    <row r="37301" spans="33:36">
      <c r="AG37301" s="5"/>
      <c r="AJ37301" s="4"/>
    </row>
    <row r="37302" spans="33:36">
      <c r="AG37302" s="5"/>
      <c r="AJ37302" s="4"/>
    </row>
    <row r="37303" spans="33:36">
      <c r="AG37303" s="5"/>
      <c r="AJ37303" s="4"/>
    </row>
    <row r="37304" spans="33:36">
      <c r="AG37304" s="5"/>
      <c r="AJ37304" s="4"/>
    </row>
    <row r="37305" spans="33:36">
      <c r="AG37305" s="5"/>
      <c r="AJ37305" s="4"/>
    </row>
    <row r="37306" spans="33:36">
      <c r="AG37306" s="5"/>
      <c r="AJ37306" s="4"/>
    </row>
    <row r="37307" spans="33:36">
      <c r="AG37307" s="5"/>
      <c r="AJ37307" s="4"/>
    </row>
    <row r="37308" spans="33:36">
      <c r="AG37308" s="5"/>
      <c r="AJ37308" s="4"/>
    </row>
    <row r="37309" spans="33:36">
      <c r="AG37309" s="5"/>
      <c r="AJ37309" s="4"/>
    </row>
    <row r="37310" spans="33:36">
      <c r="AG37310" s="5"/>
      <c r="AJ37310" s="4"/>
    </row>
    <row r="37311" spans="33:36">
      <c r="AG37311" s="5"/>
      <c r="AJ37311" s="4"/>
    </row>
    <row r="37312" spans="33:36">
      <c r="AG37312" s="5"/>
      <c r="AJ37312" s="4"/>
    </row>
    <row r="37313" spans="33:36">
      <c r="AG37313" s="5"/>
      <c r="AJ37313" s="4"/>
    </row>
    <row r="37314" spans="33:36">
      <c r="AG37314" s="5"/>
      <c r="AJ37314" s="4"/>
    </row>
    <row r="37315" spans="33:36">
      <c r="AG37315" s="5"/>
      <c r="AJ37315" s="4"/>
    </row>
    <row r="37316" spans="33:36">
      <c r="AG37316" s="5"/>
      <c r="AJ37316" s="4"/>
    </row>
    <row r="37317" spans="33:36">
      <c r="AG37317" s="5"/>
      <c r="AJ37317" s="4"/>
    </row>
    <row r="37318" spans="33:36">
      <c r="AG37318" s="5"/>
      <c r="AJ37318" s="4"/>
    </row>
    <row r="37319" spans="33:36">
      <c r="AG37319" s="5"/>
      <c r="AJ37319" s="4"/>
    </row>
    <row r="37320" spans="33:36">
      <c r="AG37320" s="5"/>
      <c r="AJ37320" s="4"/>
    </row>
    <row r="37321" spans="33:36">
      <c r="AG37321" s="5"/>
      <c r="AJ37321" s="4"/>
    </row>
    <row r="37322" spans="33:36">
      <c r="AG37322" s="5"/>
      <c r="AJ37322" s="4"/>
    </row>
    <row r="37323" spans="33:36">
      <c r="AG37323" s="5"/>
      <c r="AJ37323" s="4"/>
    </row>
    <row r="37324" spans="33:36">
      <c r="AG37324" s="5"/>
      <c r="AJ37324" s="4"/>
    </row>
    <row r="37325" spans="33:36">
      <c r="AG37325" s="5"/>
      <c r="AJ37325" s="4"/>
    </row>
    <row r="37326" spans="33:36">
      <c r="AG37326" s="5"/>
      <c r="AJ37326" s="4"/>
    </row>
    <row r="37327" spans="33:36">
      <c r="AG37327" s="5"/>
      <c r="AJ37327" s="4"/>
    </row>
    <row r="37328" spans="33:36">
      <c r="AG37328" s="5"/>
      <c r="AJ37328" s="4"/>
    </row>
    <row r="37329" spans="33:36">
      <c r="AG37329" s="5"/>
      <c r="AJ37329" s="4"/>
    </row>
    <row r="37330" spans="33:36">
      <c r="AG37330" s="5"/>
      <c r="AJ37330" s="4"/>
    </row>
    <row r="37331" spans="33:36">
      <c r="AG37331" s="5"/>
      <c r="AJ37331" s="4"/>
    </row>
    <row r="37332" spans="33:36">
      <c r="AG37332" s="5"/>
      <c r="AJ37332" s="4"/>
    </row>
    <row r="37333" spans="33:36">
      <c r="AG37333" s="5"/>
      <c r="AJ37333" s="4"/>
    </row>
    <row r="37334" spans="33:36">
      <c r="AG37334" s="5"/>
      <c r="AJ37334" s="4"/>
    </row>
    <row r="37335" spans="33:36">
      <c r="AG37335" s="5"/>
      <c r="AJ37335" s="4"/>
    </row>
    <row r="37336" spans="33:36">
      <c r="AG37336" s="5"/>
      <c r="AJ37336" s="4"/>
    </row>
    <row r="37337" spans="33:36">
      <c r="AG37337" s="5"/>
      <c r="AJ37337" s="4"/>
    </row>
    <row r="37338" spans="33:36">
      <c r="AG37338" s="5"/>
      <c r="AJ37338" s="4"/>
    </row>
    <row r="37339" spans="33:36">
      <c r="AG37339" s="5"/>
      <c r="AJ37339" s="4"/>
    </row>
    <row r="37340" spans="33:36">
      <c r="AG37340" s="5"/>
      <c r="AJ37340" s="4"/>
    </row>
    <row r="37341" spans="33:36">
      <c r="AG37341" s="5"/>
      <c r="AJ37341" s="4"/>
    </row>
    <row r="37342" spans="33:36">
      <c r="AG37342" s="5"/>
      <c r="AJ37342" s="4"/>
    </row>
    <row r="37343" spans="33:36">
      <c r="AG37343" s="5"/>
      <c r="AJ37343" s="4"/>
    </row>
    <row r="37344" spans="33:36">
      <c r="AG37344" s="5"/>
      <c r="AJ37344" s="4"/>
    </row>
    <row r="37345" spans="33:36">
      <c r="AG37345" s="5"/>
      <c r="AJ37345" s="4"/>
    </row>
    <row r="37346" spans="33:36">
      <c r="AG37346" s="5"/>
      <c r="AJ37346" s="4"/>
    </row>
    <row r="37347" spans="33:36">
      <c r="AG37347" s="5"/>
      <c r="AJ37347" s="4"/>
    </row>
    <row r="37348" spans="33:36">
      <c r="AG37348" s="5"/>
      <c r="AJ37348" s="4"/>
    </row>
    <row r="37349" spans="33:36">
      <c r="AG37349" s="5"/>
      <c r="AJ37349" s="4"/>
    </row>
    <row r="37350" spans="33:36">
      <c r="AG37350" s="5"/>
      <c r="AJ37350" s="4"/>
    </row>
    <row r="37351" spans="33:36">
      <c r="AG37351" s="5"/>
      <c r="AJ37351" s="4"/>
    </row>
    <row r="37352" spans="33:36">
      <c r="AG37352" s="5"/>
      <c r="AJ37352" s="4"/>
    </row>
    <row r="37353" spans="33:36">
      <c r="AG37353" s="5"/>
      <c r="AJ37353" s="4"/>
    </row>
    <row r="37354" spans="33:36">
      <c r="AG37354" s="5"/>
      <c r="AJ37354" s="4"/>
    </row>
    <row r="37355" spans="33:36">
      <c r="AG37355" s="5"/>
      <c r="AJ37355" s="4"/>
    </row>
    <row r="37356" spans="33:36">
      <c r="AG37356" s="5"/>
      <c r="AJ37356" s="4"/>
    </row>
    <row r="37357" spans="33:36">
      <c r="AG37357" s="5"/>
      <c r="AJ37357" s="4"/>
    </row>
    <row r="37358" spans="33:36">
      <c r="AG37358" s="5"/>
      <c r="AJ37358" s="4"/>
    </row>
    <row r="37359" spans="33:36">
      <c r="AG37359" s="5"/>
      <c r="AJ37359" s="4"/>
    </row>
    <row r="37360" spans="33:36">
      <c r="AG37360" s="5"/>
      <c r="AJ37360" s="4"/>
    </row>
    <row r="37361" spans="33:36">
      <c r="AG37361" s="5"/>
      <c r="AJ37361" s="4"/>
    </row>
    <row r="37362" spans="33:36">
      <c r="AG37362" s="5"/>
      <c r="AJ37362" s="4"/>
    </row>
    <row r="37363" spans="33:36">
      <c r="AG37363" s="5"/>
      <c r="AJ37363" s="4"/>
    </row>
    <row r="37364" spans="33:36">
      <c r="AG37364" s="5"/>
      <c r="AJ37364" s="4"/>
    </row>
    <row r="37365" spans="33:36">
      <c r="AG37365" s="5"/>
      <c r="AJ37365" s="4"/>
    </row>
    <row r="37366" spans="33:36">
      <c r="AG37366" s="5"/>
      <c r="AJ37366" s="4"/>
    </row>
    <row r="37367" spans="33:36">
      <c r="AG37367" s="5"/>
      <c r="AJ37367" s="4"/>
    </row>
    <row r="37368" spans="33:36">
      <c r="AG37368" s="5"/>
      <c r="AJ37368" s="4"/>
    </row>
    <row r="37369" spans="33:36">
      <c r="AG37369" s="5"/>
      <c r="AJ37369" s="4"/>
    </row>
    <row r="37370" spans="33:36">
      <c r="AG37370" s="5"/>
      <c r="AJ37370" s="4"/>
    </row>
    <row r="37371" spans="33:36">
      <c r="AG37371" s="5"/>
      <c r="AJ37371" s="4"/>
    </row>
    <row r="37372" spans="33:36">
      <c r="AG37372" s="5"/>
      <c r="AJ37372" s="4"/>
    </row>
    <row r="37373" spans="33:36">
      <c r="AG37373" s="5"/>
      <c r="AJ37373" s="4"/>
    </row>
    <row r="37374" spans="33:36">
      <c r="AG37374" s="5"/>
      <c r="AJ37374" s="4"/>
    </row>
    <row r="37375" spans="33:36">
      <c r="AG37375" s="5"/>
      <c r="AJ37375" s="4"/>
    </row>
    <row r="37376" spans="33:36">
      <c r="AG37376" s="5"/>
      <c r="AJ37376" s="4"/>
    </row>
    <row r="37377" spans="33:36">
      <c r="AG37377" s="5"/>
      <c r="AJ37377" s="4"/>
    </row>
    <row r="37378" spans="33:36">
      <c r="AG37378" s="5"/>
      <c r="AJ37378" s="4"/>
    </row>
    <row r="37379" spans="33:36">
      <c r="AG37379" s="5"/>
      <c r="AJ37379" s="4"/>
    </row>
    <row r="37380" spans="33:36">
      <c r="AG37380" s="5"/>
      <c r="AJ37380" s="4"/>
    </row>
    <row r="37381" spans="33:36">
      <c r="AG37381" s="5"/>
      <c r="AJ37381" s="4"/>
    </row>
    <row r="37382" spans="33:36">
      <c r="AG37382" s="5"/>
      <c r="AJ37382" s="4"/>
    </row>
    <row r="37383" spans="33:36">
      <c r="AG37383" s="5"/>
      <c r="AJ37383" s="4"/>
    </row>
    <row r="37384" spans="33:36">
      <c r="AG37384" s="5"/>
      <c r="AJ37384" s="4"/>
    </row>
    <row r="37385" spans="33:36">
      <c r="AG37385" s="5"/>
      <c r="AJ37385" s="4"/>
    </row>
    <row r="37386" spans="33:36">
      <c r="AG37386" s="5"/>
      <c r="AJ37386" s="4"/>
    </row>
    <row r="37387" spans="33:36">
      <c r="AG37387" s="5"/>
      <c r="AJ37387" s="4"/>
    </row>
    <row r="37388" spans="33:36">
      <c r="AG37388" s="5"/>
      <c r="AJ37388" s="4"/>
    </row>
    <row r="37389" spans="33:36">
      <c r="AG37389" s="5"/>
      <c r="AJ37389" s="4"/>
    </row>
    <row r="37390" spans="33:36">
      <c r="AG37390" s="5"/>
      <c r="AJ37390" s="4"/>
    </row>
    <row r="37391" spans="33:36">
      <c r="AG37391" s="5"/>
      <c r="AJ37391" s="4"/>
    </row>
    <row r="37392" spans="33:36">
      <c r="AG37392" s="5"/>
      <c r="AJ37392" s="4"/>
    </row>
    <row r="37393" spans="33:36">
      <c r="AG37393" s="5"/>
      <c r="AJ37393" s="4"/>
    </row>
    <row r="37394" spans="33:36">
      <c r="AG37394" s="5"/>
      <c r="AJ37394" s="4"/>
    </row>
    <row r="37395" spans="33:36">
      <c r="AG37395" s="5"/>
      <c r="AJ37395" s="4"/>
    </row>
    <row r="37396" spans="33:36">
      <c r="AG37396" s="5"/>
      <c r="AJ37396" s="4"/>
    </row>
    <row r="37397" spans="33:36">
      <c r="AG37397" s="5"/>
      <c r="AJ37397" s="4"/>
    </row>
    <row r="37398" spans="33:36">
      <c r="AG37398" s="5"/>
      <c r="AJ37398" s="4"/>
    </row>
    <row r="37399" spans="33:36">
      <c r="AG37399" s="5"/>
      <c r="AJ37399" s="4"/>
    </row>
    <row r="37400" spans="33:36">
      <c r="AG37400" s="5"/>
      <c r="AJ37400" s="4"/>
    </row>
    <row r="37401" spans="33:36">
      <c r="AG37401" s="5"/>
      <c r="AJ37401" s="4"/>
    </row>
    <row r="37402" spans="33:36">
      <c r="AG37402" s="5"/>
      <c r="AJ37402" s="4"/>
    </row>
    <row r="37403" spans="33:36">
      <c r="AG37403" s="5"/>
      <c r="AJ37403" s="4"/>
    </row>
    <row r="37404" spans="33:36">
      <c r="AG37404" s="5"/>
      <c r="AJ37404" s="4"/>
    </row>
    <row r="37405" spans="33:36">
      <c r="AG37405" s="5"/>
      <c r="AJ37405" s="4"/>
    </row>
    <row r="37406" spans="33:36">
      <c r="AG37406" s="5"/>
      <c r="AJ37406" s="4"/>
    </row>
    <row r="37407" spans="33:36">
      <c r="AG37407" s="5"/>
      <c r="AJ37407" s="4"/>
    </row>
    <row r="37408" spans="33:36">
      <c r="AG37408" s="5"/>
      <c r="AJ37408" s="4"/>
    </row>
    <row r="37409" spans="33:36">
      <c r="AG37409" s="5"/>
      <c r="AJ37409" s="4"/>
    </row>
    <row r="37410" spans="33:36">
      <c r="AG37410" s="5"/>
      <c r="AJ37410" s="4"/>
    </row>
    <row r="37411" spans="33:36">
      <c r="AG37411" s="5"/>
      <c r="AJ37411" s="4"/>
    </row>
    <row r="37412" spans="33:36">
      <c r="AG37412" s="5"/>
      <c r="AJ37412" s="4"/>
    </row>
    <row r="37413" spans="33:36">
      <c r="AG37413" s="5"/>
      <c r="AJ37413" s="4"/>
    </row>
    <row r="37414" spans="33:36">
      <c r="AG37414" s="5"/>
      <c r="AJ37414" s="4"/>
    </row>
    <row r="37415" spans="33:36">
      <c r="AG37415" s="5"/>
      <c r="AJ37415" s="4"/>
    </row>
    <row r="37416" spans="33:36">
      <c r="AG37416" s="5"/>
      <c r="AJ37416" s="4"/>
    </row>
    <row r="37417" spans="33:36">
      <c r="AG37417" s="5"/>
      <c r="AJ37417" s="4"/>
    </row>
    <row r="37418" spans="33:36">
      <c r="AG37418" s="5"/>
      <c r="AJ37418" s="4"/>
    </row>
    <row r="37419" spans="33:36">
      <c r="AG37419" s="5"/>
      <c r="AJ37419" s="4"/>
    </row>
    <row r="37420" spans="33:36">
      <c r="AG37420" s="5"/>
      <c r="AJ37420" s="4"/>
    </row>
    <row r="37421" spans="33:36">
      <c r="AG37421" s="5"/>
      <c r="AJ37421" s="4"/>
    </row>
    <row r="37422" spans="33:36">
      <c r="AG37422" s="5"/>
      <c r="AJ37422" s="4"/>
    </row>
    <row r="37423" spans="33:36">
      <c r="AG37423" s="5"/>
      <c r="AJ37423" s="4"/>
    </row>
    <row r="37424" spans="33:36">
      <c r="AG37424" s="5"/>
      <c r="AJ37424" s="4"/>
    </row>
    <row r="37425" spans="33:36">
      <c r="AG37425" s="5"/>
      <c r="AJ37425" s="4"/>
    </row>
    <row r="37426" spans="33:36">
      <c r="AG37426" s="5"/>
      <c r="AJ37426" s="4"/>
    </row>
    <row r="37427" spans="33:36">
      <c r="AG37427" s="5"/>
      <c r="AJ37427" s="4"/>
    </row>
    <row r="37428" spans="33:36">
      <c r="AG37428" s="5"/>
      <c r="AJ37428" s="4"/>
    </row>
    <row r="37429" spans="33:36">
      <c r="AG37429" s="5"/>
      <c r="AJ37429" s="4"/>
    </row>
    <row r="37430" spans="33:36">
      <c r="AG37430" s="5"/>
      <c r="AJ37430" s="4"/>
    </row>
    <row r="37431" spans="33:36">
      <c r="AG37431" s="5"/>
      <c r="AJ37431" s="4"/>
    </row>
    <row r="37432" spans="33:36">
      <c r="AG37432" s="5"/>
      <c r="AJ37432" s="4"/>
    </row>
    <row r="37433" spans="33:36">
      <c r="AG37433" s="5"/>
      <c r="AJ37433" s="4"/>
    </row>
    <row r="37434" spans="33:36">
      <c r="AG37434" s="5"/>
      <c r="AJ37434" s="4"/>
    </row>
    <row r="37435" spans="33:36">
      <c r="AG37435" s="5"/>
      <c r="AJ37435" s="4"/>
    </row>
    <row r="37436" spans="33:36">
      <c r="AG37436" s="5"/>
      <c r="AJ37436" s="4"/>
    </row>
    <row r="37437" spans="33:36">
      <c r="AG37437" s="5"/>
      <c r="AJ37437" s="4"/>
    </row>
    <row r="37438" spans="33:36">
      <c r="AG37438" s="5"/>
      <c r="AJ37438" s="4"/>
    </row>
    <row r="37439" spans="33:36">
      <c r="AG37439" s="5"/>
      <c r="AJ37439" s="4"/>
    </row>
    <row r="37440" spans="33:36">
      <c r="AG37440" s="5"/>
      <c r="AJ37440" s="4"/>
    </row>
    <row r="37441" spans="33:36">
      <c r="AG37441" s="5"/>
      <c r="AJ37441" s="4"/>
    </row>
    <row r="37442" spans="33:36">
      <c r="AG37442" s="5"/>
      <c r="AJ37442" s="4"/>
    </row>
    <row r="37443" spans="33:36">
      <c r="AG37443" s="5"/>
      <c r="AJ37443" s="4"/>
    </row>
    <row r="37444" spans="33:36">
      <c r="AG37444" s="5"/>
      <c r="AJ37444" s="4"/>
    </row>
    <row r="37445" spans="33:36">
      <c r="AG37445" s="5"/>
      <c r="AJ37445" s="4"/>
    </row>
    <row r="37446" spans="33:36">
      <c r="AG37446" s="5"/>
      <c r="AJ37446" s="4"/>
    </row>
    <row r="37447" spans="33:36">
      <c r="AG37447" s="5"/>
      <c r="AJ37447" s="4"/>
    </row>
    <row r="37448" spans="33:36">
      <c r="AG37448" s="5"/>
      <c r="AJ37448" s="4"/>
    </row>
    <row r="37449" spans="33:36">
      <c r="AG37449" s="5"/>
      <c r="AJ37449" s="4"/>
    </row>
    <row r="37450" spans="33:36">
      <c r="AG37450" s="5"/>
      <c r="AJ37450" s="4"/>
    </row>
    <row r="37451" spans="33:36">
      <c r="AG37451" s="5"/>
      <c r="AJ37451" s="4"/>
    </row>
    <row r="37452" spans="33:36">
      <c r="AG37452" s="5"/>
      <c r="AJ37452" s="4"/>
    </row>
    <row r="37453" spans="33:36">
      <c r="AG37453" s="5"/>
      <c r="AJ37453" s="4"/>
    </row>
    <row r="37454" spans="33:36">
      <c r="AG37454" s="5"/>
      <c r="AJ37454" s="4"/>
    </row>
    <row r="37455" spans="33:36">
      <c r="AG37455" s="5"/>
      <c r="AJ37455" s="4"/>
    </row>
    <row r="37456" spans="33:36">
      <c r="AG37456" s="5"/>
      <c r="AJ37456" s="4"/>
    </row>
    <row r="37457" spans="33:36">
      <c r="AG37457" s="5"/>
      <c r="AJ37457" s="4"/>
    </row>
    <row r="37458" spans="33:36">
      <c r="AG37458" s="5"/>
      <c r="AJ37458" s="4"/>
    </row>
    <row r="37459" spans="33:36">
      <c r="AG37459" s="5"/>
      <c r="AJ37459" s="4"/>
    </row>
    <row r="37460" spans="33:36">
      <c r="AG37460" s="5"/>
      <c r="AJ37460" s="4"/>
    </row>
    <row r="37461" spans="33:36">
      <c r="AG37461" s="5"/>
      <c r="AJ37461" s="4"/>
    </row>
    <row r="37462" spans="33:36">
      <c r="AG37462" s="5"/>
      <c r="AJ37462" s="4"/>
    </row>
    <row r="37463" spans="33:36">
      <c r="AG37463" s="5"/>
      <c r="AJ37463" s="4"/>
    </row>
    <row r="37464" spans="33:36">
      <c r="AG37464" s="5"/>
      <c r="AJ37464" s="4"/>
    </row>
    <row r="37465" spans="33:36">
      <c r="AG37465" s="5"/>
      <c r="AJ37465" s="4"/>
    </row>
    <row r="37466" spans="33:36">
      <c r="AG37466" s="5"/>
      <c r="AJ37466" s="4"/>
    </row>
    <row r="37467" spans="33:36">
      <c r="AG37467" s="5"/>
      <c r="AJ37467" s="4"/>
    </row>
    <row r="37468" spans="33:36">
      <c r="AG37468" s="5"/>
      <c r="AJ37468" s="4"/>
    </row>
    <row r="37469" spans="33:36">
      <c r="AG37469" s="5"/>
      <c r="AJ37469" s="4"/>
    </row>
    <row r="37470" spans="33:36">
      <c r="AG37470" s="5"/>
      <c r="AJ37470" s="4"/>
    </row>
    <row r="37471" spans="33:36">
      <c r="AG37471" s="5"/>
      <c r="AJ37471" s="4"/>
    </row>
    <row r="37472" spans="33:36">
      <c r="AG37472" s="5"/>
      <c r="AJ37472" s="4"/>
    </row>
    <row r="37473" spans="33:36">
      <c r="AG37473" s="5"/>
      <c r="AJ37473" s="4"/>
    </row>
    <row r="37474" spans="33:36">
      <c r="AG37474" s="5"/>
      <c r="AJ37474" s="4"/>
    </row>
    <row r="37475" spans="33:36">
      <c r="AG37475" s="5"/>
      <c r="AJ37475" s="4"/>
    </row>
    <row r="37476" spans="33:36">
      <c r="AG37476" s="5"/>
      <c r="AJ37476" s="4"/>
    </row>
    <row r="37477" spans="33:36">
      <c r="AG37477" s="5"/>
      <c r="AJ37477" s="4"/>
    </row>
    <row r="37478" spans="33:36">
      <c r="AG37478" s="5"/>
      <c r="AJ37478" s="4"/>
    </row>
    <row r="37479" spans="33:36">
      <c r="AG37479" s="5"/>
      <c r="AJ37479" s="4"/>
    </row>
    <row r="37480" spans="33:36">
      <c r="AG37480" s="5"/>
      <c r="AJ37480" s="4"/>
    </row>
    <row r="37481" spans="33:36">
      <c r="AG37481" s="5"/>
      <c r="AJ37481" s="4"/>
    </row>
    <row r="37482" spans="33:36">
      <c r="AG37482" s="5"/>
      <c r="AJ37482" s="4"/>
    </row>
    <row r="37483" spans="33:36">
      <c r="AG37483" s="5"/>
      <c r="AJ37483" s="4"/>
    </row>
    <row r="37484" spans="33:36">
      <c r="AG37484" s="5"/>
      <c r="AJ37484" s="4"/>
    </row>
    <row r="37485" spans="33:36">
      <c r="AG37485" s="5"/>
      <c r="AJ37485" s="4"/>
    </row>
    <row r="37486" spans="33:36">
      <c r="AG37486" s="5"/>
      <c r="AJ37486" s="4"/>
    </row>
    <row r="37487" spans="33:36">
      <c r="AG37487" s="5"/>
      <c r="AJ37487" s="4"/>
    </row>
    <row r="37488" spans="33:36">
      <c r="AG37488" s="5"/>
      <c r="AJ37488" s="4"/>
    </row>
    <row r="37489" spans="33:36">
      <c r="AG37489" s="5"/>
      <c r="AJ37489" s="4"/>
    </row>
    <row r="37490" spans="33:36">
      <c r="AG37490" s="5"/>
      <c r="AJ37490" s="4"/>
    </row>
    <row r="37491" spans="33:36">
      <c r="AG37491" s="5"/>
      <c r="AJ37491" s="4"/>
    </row>
    <row r="37492" spans="33:36">
      <c r="AG37492" s="5"/>
      <c r="AJ37492" s="4"/>
    </row>
    <row r="37493" spans="33:36">
      <c r="AG37493" s="5"/>
      <c r="AJ37493" s="4"/>
    </row>
    <row r="37494" spans="33:36">
      <c r="AG37494" s="5"/>
      <c r="AJ37494" s="4"/>
    </row>
    <row r="37495" spans="33:36">
      <c r="AG37495" s="5"/>
      <c r="AJ37495" s="4"/>
    </row>
    <row r="37496" spans="33:36">
      <c r="AG37496" s="5"/>
      <c r="AJ37496" s="4"/>
    </row>
    <row r="37497" spans="33:36">
      <c r="AG37497" s="5"/>
      <c r="AJ37497" s="4"/>
    </row>
    <row r="37498" spans="33:36">
      <c r="AG37498" s="5"/>
      <c r="AJ37498" s="4"/>
    </row>
    <row r="37499" spans="33:36">
      <c r="AG37499" s="5"/>
      <c r="AJ37499" s="4"/>
    </row>
    <row r="37500" spans="33:36">
      <c r="AG37500" s="5"/>
      <c r="AJ37500" s="4"/>
    </row>
    <row r="37501" spans="33:36">
      <c r="AG37501" s="5"/>
      <c r="AJ37501" s="4"/>
    </row>
    <row r="37502" spans="33:36">
      <c r="AG37502" s="5"/>
      <c r="AJ37502" s="4"/>
    </row>
    <row r="37503" spans="33:36">
      <c r="AG37503" s="5"/>
      <c r="AJ37503" s="4"/>
    </row>
    <row r="37504" spans="33:36">
      <c r="AG37504" s="5"/>
      <c r="AJ37504" s="4"/>
    </row>
    <row r="37505" spans="33:36">
      <c r="AG37505" s="5"/>
      <c r="AJ37505" s="4"/>
    </row>
    <row r="37506" spans="33:36">
      <c r="AG37506" s="5"/>
      <c r="AJ37506" s="4"/>
    </row>
    <row r="37507" spans="33:36">
      <c r="AG37507" s="5"/>
      <c r="AJ37507" s="4"/>
    </row>
    <row r="37508" spans="33:36">
      <c r="AG37508" s="5"/>
      <c r="AJ37508" s="4"/>
    </row>
    <row r="37509" spans="33:36">
      <c r="AG37509" s="5"/>
      <c r="AJ37509" s="4"/>
    </row>
    <row r="37510" spans="33:36">
      <c r="AG37510" s="5"/>
      <c r="AJ37510" s="4"/>
    </row>
    <row r="37511" spans="33:36">
      <c r="AG37511" s="5"/>
      <c r="AJ37511" s="4"/>
    </row>
    <row r="37512" spans="33:36">
      <c r="AG37512" s="5"/>
      <c r="AJ37512" s="4"/>
    </row>
    <row r="37513" spans="33:36">
      <c r="AG37513" s="5"/>
      <c r="AJ37513" s="4"/>
    </row>
    <row r="37514" spans="33:36">
      <c r="AG37514" s="5"/>
      <c r="AJ37514" s="4"/>
    </row>
    <row r="37515" spans="33:36">
      <c r="AG37515" s="5"/>
      <c r="AJ37515" s="4"/>
    </row>
    <row r="37516" spans="33:36">
      <c r="AG37516" s="5"/>
      <c r="AJ37516" s="4"/>
    </row>
    <row r="37517" spans="33:36">
      <c r="AG37517" s="5"/>
      <c r="AJ37517" s="4"/>
    </row>
    <row r="37518" spans="33:36">
      <c r="AG37518" s="5"/>
      <c r="AJ37518" s="4"/>
    </row>
    <row r="37519" spans="33:36">
      <c r="AG37519" s="5"/>
      <c r="AJ37519" s="4"/>
    </row>
    <row r="37520" spans="33:36">
      <c r="AG37520" s="5"/>
      <c r="AJ37520" s="4"/>
    </row>
    <row r="37521" spans="33:36">
      <c r="AG37521" s="5"/>
      <c r="AJ37521" s="4"/>
    </row>
    <row r="37522" spans="33:36">
      <c r="AG37522" s="5"/>
      <c r="AJ37522" s="4"/>
    </row>
    <row r="37523" spans="33:36">
      <c r="AG37523" s="5"/>
      <c r="AJ37523" s="4"/>
    </row>
    <row r="37524" spans="33:36">
      <c r="AG37524" s="5"/>
      <c r="AJ37524" s="4"/>
    </row>
    <row r="37525" spans="33:36">
      <c r="AG37525" s="5"/>
      <c r="AJ37525" s="4"/>
    </row>
    <row r="37526" spans="33:36">
      <c r="AG37526" s="5"/>
      <c r="AJ37526" s="4"/>
    </row>
    <row r="37527" spans="33:36">
      <c r="AG37527" s="5"/>
      <c r="AJ37527" s="4"/>
    </row>
    <row r="37528" spans="33:36">
      <c r="AG37528" s="5"/>
      <c r="AJ37528" s="4"/>
    </row>
    <row r="37529" spans="33:36">
      <c r="AG37529" s="5"/>
      <c r="AJ37529" s="4"/>
    </row>
    <row r="37530" spans="33:36">
      <c r="AG37530" s="5"/>
      <c r="AJ37530" s="4"/>
    </row>
    <row r="37531" spans="33:36">
      <c r="AG37531" s="5"/>
      <c r="AJ37531" s="4"/>
    </row>
    <row r="37532" spans="33:36">
      <c r="AG37532" s="5"/>
      <c r="AJ37532" s="4"/>
    </row>
    <row r="37533" spans="33:36">
      <c r="AG37533" s="5"/>
      <c r="AJ37533" s="4"/>
    </row>
    <row r="37534" spans="33:36">
      <c r="AG37534" s="5"/>
      <c r="AJ37534" s="4"/>
    </row>
    <row r="37535" spans="33:36">
      <c r="AG37535" s="5"/>
      <c r="AJ37535" s="4"/>
    </row>
    <row r="37536" spans="33:36">
      <c r="AG37536" s="5"/>
      <c r="AJ37536" s="4"/>
    </row>
    <row r="37537" spans="33:36">
      <c r="AG37537" s="5"/>
      <c r="AJ37537" s="4"/>
    </row>
    <row r="37538" spans="33:36">
      <c r="AG37538" s="5"/>
      <c r="AJ37538" s="4"/>
    </row>
    <row r="37539" spans="33:36">
      <c r="AG37539" s="5"/>
      <c r="AJ37539" s="4"/>
    </row>
    <row r="37540" spans="33:36">
      <c r="AG37540" s="5"/>
      <c r="AJ37540" s="4"/>
    </row>
    <row r="37541" spans="33:36">
      <c r="AG37541" s="5"/>
      <c r="AJ37541" s="4"/>
    </row>
    <row r="37542" spans="33:36">
      <c r="AG37542" s="5"/>
      <c r="AJ37542" s="4"/>
    </row>
    <row r="37543" spans="33:36">
      <c r="AG37543" s="5"/>
      <c r="AJ37543" s="4"/>
    </row>
    <row r="37544" spans="33:36">
      <c r="AG37544" s="5"/>
      <c r="AJ37544" s="4"/>
    </row>
    <row r="37545" spans="33:36">
      <c r="AG37545" s="5"/>
      <c r="AJ37545" s="4"/>
    </row>
    <row r="37546" spans="33:36">
      <c r="AG37546" s="5"/>
      <c r="AJ37546" s="4"/>
    </row>
    <row r="37547" spans="33:36">
      <c r="AG37547" s="5"/>
      <c r="AJ37547" s="4"/>
    </row>
    <row r="37548" spans="33:36">
      <c r="AG37548" s="5"/>
      <c r="AJ37548" s="4"/>
    </row>
    <row r="37549" spans="33:36">
      <c r="AG37549" s="5"/>
      <c r="AJ37549" s="4"/>
    </row>
    <row r="37550" spans="33:36">
      <c r="AG37550" s="5"/>
      <c r="AJ37550" s="4"/>
    </row>
    <row r="37551" spans="33:36">
      <c r="AG37551" s="5"/>
      <c r="AJ37551" s="4"/>
    </row>
    <row r="37552" spans="33:36">
      <c r="AG37552" s="5"/>
      <c r="AJ37552" s="4"/>
    </row>
    <row r="37553" spans="33:36">
      <c r="AG37553" s="5"/>
      <c r="AJ37553" s="4"/>
    </row>
    <row r="37554" spans="33:36">
      <c r="AG37554" s="5"/>
      <c r="AJ37554" s="4"/>
    </row>
    <row r="37555" spans="33:36">
      <c r="AG37555" s="5"/>
      <c r="AJ37555" s="4"/>
    </row>
    <row r="37556" spans="33:36">
      <c r="AG37556" s="5"/>
      <c r="AJ37556" s="4"/>
    </row>
    <row r="37557" spans="33:36">
      <c r="AG37557" s="5"/>
      <c r="AJ37557" s="4"/>
    </row>
    <row r="37558" spans="33:36">
      <c r="AG37558" s="5"/>
      <c r="AJ37558" s="4"/>
    </row>
    <row r="37559" spans="33:36">
      <c r="AG37559" s="5"/>
      <c r="AJ37559" s="4"/>
    </row>
    <row r="37560" spans="33:36">
      <c r="AG37560" s="5"/>
      <c r="AJ37560" s="4"/>
    </row>
    <row r="37561" spans="33:36">
      <c r="AG37561" s="5"/>
      <c r="AJ37561" s="4"/>
    </row>
    <row r="37562" spans="33:36">
      <c r="AG37562" s="5"/>
      <c r="AJ37562" s="4"/>
    </row>
    <row r="37563" spans="33:36">
      <c r="AG37563" s="5"/>
      <c r="AJ37563" s="4"/>
    </row>
    <row r="37564" spans="33:36">
      <c r="AG37564" s="5"/>
      <c r="AJ37564" s="4"/>
    </row>
    <row r="37565" spans="33:36">
      <c r="AG37565" s="5"/>
      <c r="AJ37565" s="4"/>
    </row>
    <row r="37566" spans="33:36">
      <c r="AG37566" s="5"/>
      <c r="AJ37566" s="4"/>
    </row>
    <row r="37567" spans="33:36">
      <c r="AG37567" s="5"/>
      <c r="AJ37567" s="4"/>
    </row>
    <row r="37568" spans="33:36">
      <c r="AG37568" s="5"/>
      <c r="AJ37568" s="4"/>
    </row>
    <row r="37569" spans="33:36">
      <c r="AG37569" s="5"/>
      <c r="AJ37569" s="4"/>
    </row>
    <row r="37570" spans="33:36">
      <c r="AG37570" s="5"/>
      <c r="AJ37570" s="4"/>
    </row>
    <row r="37571" spans="33:36">
      <c r="AG37571" s="5"/>
      <c r="AJ37571" s="4"/>
    </row>
    <row r="37572" spans="33:36">
      <c r="AG37572" s="5"/>
      <c r="AJ37572" s="4"/>
    </row>
    <row r="37573" spans="33:36">
      <c r="AG37573" s="5"/>
      <c r="AJ37573" s="4"/>
    </row>
    <row r="37574" spans="33:36">
      <c r="AG37574" s="5"/>
      <c r="AJ37574" s="4"/>
    </row>
    <row r="37575" spans="33:36">
      <c r="AG37575" s="5"/>
      <c r="AJ37575" s="4"/>
    </row>
    <row r="37576" spans="33:36">
      <c r="AG37576" s="5"/>
      <c r="AJ37576" s="4"/>
    </row>
    <row r="37577" spans="33:36">
      <c r="AG37577" s="5"/>
      <c r="AJ37577" s="4"/>
    </row>
    <row r="37578" spans="33:36">
      <c r="AG37578" s="5"/>
      <c r="AJ37578" s="4"/>
    </row>
    <row r="37579" spans="33:36">
      <c r="AG37579" s="5"/>
      <c r="AJ37579" s="4"/>
    </row>
    <row r="37580" spans="33:36">
      <c r="AG37580" s="5"/>
      <c r="AJ37580" s="4"/>
    </row>
    <row r="37581" spans="33:36">
      <c r="AG37581" s="5"/>
      <c r="AJ37581" s="4"/>
    </row>
    <row r="37582" spans="33:36">
      <c r="AG37582" s="5"/>
      <c r="AJ37582" s="4"/>
    </row>
    <row r="37583" spans="33:36">
      <c r="AG37583" s="5"/>
      <c r="AJ37583" s="4"/>
    </row>
    <row r="37584" spans="33:36">
      <c r="AG37584" s="5"/>
      <c r="AJ37584" s="4"/>
    </row>
    <row r="37585" spans="33:36">
      <c r="AG37585" s="5"/>
      <c r="AJ37585" s="4"/>
    </row>
    <row r="37586" spans="33:36">
      <c r="AG37586" s="5"/>
      <c r="AJ37586" s="4"/>
    </row>
    <row r="37587" spans="33:36">
      <c r="AG37587" s="5"/>
      <c r="AJ37587" s="4"/>
    </row>
    <row r="37588" spans="33:36">
      <c r="AG37588" s="5"/>
      <c r="AJ37588" s="4"/>
    </row>
    <row r="37589" spans="33:36">
      <c r="AG37589" s="5"/>
      <c r="AJ37589" s="4"/>
    </row>
    <row r="37590" spans="33:36">
      <c r="AG37590" s="5"/>
      <c r="AJ37590" s="4"/>
    </row>
    <row r="37591" spans="33:36">
      <c r="AG37591" s="5"/>
      <c r="AJ37591" s="4"/>
    </row>
    <row r="37592" spans="33:36">
      <c r="AG37592" s="5"/>
      <c r="AJ37592" s="4"/>
    </row>
    <row r="37593" spans="33:36">
      <c r="AG37593" s="5"/>
      <c r="AJ37593" s="4"/>
    </row>
    <row r="37594" spans="33:36">
      <c r="AG37594" s="5"/>
      <c r="AJ37594" s="4"/>
    </row>
    <row r="37595" spans="33:36">
      <c r="AG37595" s="5"/>
      <c r="AJ37595" s="4"/>
    </row>
    <row r="37596" spans="33:36">
      <c r="AG37596" s="5"/>
      <c r="AJ37596" s="4"/>
    </row>
    <row r="37597" spans="33:36">
      <c r="AG37597" s="5"/>
      <c r="AJ37597" s="4"/>
    </row>
    <row r="37598" spans="33:36">
      <c r="AG37598" s="5"/>
      <c r="AJ37598" s="4"/>
    </row>
    <row r="37599" spans="33:36">
      <c r="AG37599" s="5"/>
      <c r="AJ37599" s="4"/>
    </row>
    <row r="37600" spans="33:36">
      <c r="AG37600" s="5"/>
      <c r="AJ37600" s="4"/>
    </row>
    <row r="37601" spans="33:36">
      <c r="AG37601" s="5"/>
      <c r="AJ37601" s="4"/>
    </row>
    <row r="37602" spans="33:36">
      <c r="AG37602" s="5"/>
      <c r="AJ37602" s="4"/>
    </row>
    <row r="37603" spans="33:36">
      <c r="AG37603" s="5"/>
      <c r="AJ37603" s="4"/>
    </row>
    <row r="37604" spans="33:36">
      <c r="AG37604" s="5"/>
      <c r="AJ37604" s="4"/>
    </row>
    <row r="37605" spans="33:36">
      <c r="AG37605" s="5"/>
      <c r="AJ37605" s="4"/>
    </row>
    <row r="37606" spans="33:36">
      <c r="AG37606" s="5"/>
      <c r="AJ37606" s="4"/>
    </row>
    <row r="37607" spans="33:36">
      <c r="AG37607" s="5"/>
      <c r="AJ37607" s="4"/>
    </row>
    <row r="37608" spans="33:36">
      <c r="AG37608" s="5"/>
      <c r="AJ37608" s="4"/>
    </row>
    <row r="37609" spans="33:36">
      <c r="AG37609" s="5"/>
      <c r="AJ37609" s="4"/>
    </row>
    <row r="37610" spans="33:36">
      <c r="AG37610" s="5"/>
      <c r="AJ37610" s="4"/>
    </row>
    <row r="37611" spans="33:36">
      <c r="AG37611" s="5"/>
      <c r="AJ37611" s="4"/>
    </row>
    <row r="37612" spans="33:36">
      <c r="AG37612" s="5"/>
      <c r="AJ37612" s="4"/>
    </row>
    <row r="37613" spans="33:36">
      <c r="AG37613" s="5"/>
      <c r="AJ37613" s="4"/>
    </row>
    <row r="37614" spans="33:36">
      <c r="AG37614" s="5"/>
      <c r="AJ37614" s="4"/>
    </row>
    <row r="37615" spans="33:36">
      <c r="AG37615" s="5"/>
      <c r="AJ37615" s="4"/>
    </row>
    <row r="37616" spans="33:36">
      <c r="AG37616" s="5"/>
      <c r="AJ37616" s="4"/>
    </row>
    <row r="37617" spans="33:36">
      <c r="AG37617" s="5"/>
      <c r="AJ37617" s="4"/>
    </row>
    <row r="37618" spans="33:36">
      <c r="AG37618" s="5"/>
      <c r="AJ37618" s="4"/>
    </row>
    <row r="37619" spans="33:36">
      <c r="AG37619" s="5"/>
      <c r="AJ37619" s="4"/>
    </row>
    <row r="37620" spans="33:36">
      <c r="AG37620" s="5"/>
      <c r="AJ37620" s="4"/>
    </row>
    <row r="37621" spans="33:36">
      <c r="AG37621" s="5"/>
      <c r="AJ37621" s="4"/>
    </row>
    <row r="37622" spans="33:36">
      <c r="AG37622" s="5"/>
      <c r="AJ37622" s="4"/>
    </row>
    <row r="37623" spans="33:36">
      <c r="AG37623" s="5"/>
      <c r="AJ37623" s="4"/>
    </row>
    <row r="37624" spans="33:36">
      <c r="AG37624" s="5"/>
      <c r="AJ37624" s="4"/>
    </row>
    <row r="37625" spans="33:36">
      <c r="AG37625" s="5"/>
      <c r="AJ37625" s="4"/>
    </row>
    <row r="37626" spans="33:36">
      <c r="AG37626" s="5"/>
      <c r="AJ37626" s="4"/>
    </row>
    <row r="37627" spans="33:36">
      <c r="AG37627" s="5"/>
      <c r="AJ37627" s="4"/>
    </row>
    <row r="37628" spans="33:36">
      <c r="AG37628" s="5"/>
      <c r="AJ37628" s="4"/>
    </row>
    <row r="37629" spans="33:36">
      <c r="AG37629" s="5"/>
      <c r="AJ37629" s="4"/>
    </row>
    <row r="37630" spans="33:36">
      <c r="AG37630" s="5"/>
      <c r="AJ37630" s="4"/>
    </row>
    <row r="37631" spans="33:36">
      <c r="AG37631" s="5"/>
      <c r="AJ37631" s="4"/>
    </row>
    <row r="37632" spans="33:36">
      <c r="AG37632" s="5"/>
      <c r="AJ37632" s="4"/>
    </row>
    <row r="37633" spans="33:36">
      <c r="AG37633" s="5"/>
      <c r="AJ37633" s="4"/>
    </row>
    <row r="37634" spans="33:36">
      <c r="AG37634" s="5"/>
      <c r="AJ37634" s="4"/>
    </row>
    <row r="37635" spans="33:36">
      <c r="AG37635" s="5"/>
      <c r="AJ37635" s="4"/>
    </row>
    <row r="37636" spans="33:36">
      <c r="AG37636" s="5"/>
      <c r="AJ37636" s="4"/>
    </row>
    <row r="37637" spans="33:36">
      <c r="AG37637" s="5"/>
      <c r="AJ37637" s="4"/>
    </row>
    <row r="37638" spans="33:36">
      <c r="AG37638" s="5"/>
      <c r="AJ37638" s="4"/>
    </row>
    <row r="37639" spans="33:36">
      <c r="AG37639" s="5"/>
      <c r="AJ37639" s="4"/>
    </row>
    <row r="37640" spans="33:36">
      <c r="AG37640" s="5"/>
      <c r="AJ37640" s="4"/>
    </row>
    <row r="37641" spans="33:36">
      <c r="AG37641" s="5"/>
      <c r="AJ37641" s="4"/>
    </row>
    <row r="37642" spans="33:36">
      <c r="AG37642" s="5"/>
      <c r="AJ37642" s="4"/>
    </row>
    <row r="37643" spans="33:36">
      <c r="AG37643" s="5"/>
      <c r="AJ37643" s="4"/>
    </row>
    <row r="37644" spans="33:36">
      <c r="AG37644" s="5"/>
      <c r="AJ37644" s="4"/>
    </row>
    <row r="37645" spans="33:36">
      <c r="AG37645" s="5"/>
      <c r="AJ37645" s="4"/>
    </row>
    <row r="37646" spans="33:36">
      <c r="AG37646" s="5"/>
      <c r="AJ37646" s="4"/>
    </row>
    <row r="37647" spans="33:36">
      <c r="AG37647" s="5"/>
      <c r="AJ37647" s="4"/>
    </row>
    <row r="37648" spans="33:36">
      <c r="AG37648" s="5"/>
      <c r="AJ37648" s="4"/>
    </row>
    <row r="37649" spans="33:36">
      <c r="AG37649" s="5"/>
      <c r="AJ37649" s="4"/>
    </row>
    <row r="37650" spans="33:36">
      <c r="AG37650" s="5"/>
      <c r="AJ37650" s="4"/>
    </row>
    <row r="37651" spans="33:36">
      <c r="AG37651" s="5"/>
      <c r="AJ37651" s="4"/>
    </row>
    <row r="37652" spans="33:36">
      <c r="AG37652" s="5"/>
      <c r="AJ37652" s="4"/>
    </row>
    <row r="37653" spans="33:36">
      <c r="AG37653" s="5"/>
      <c r="AJ37653" s="4"/>
    </row>
    <row r="37654" spans="33:36">
      <c r="AG37654" s="5"/>
      <c r="AJ37654" s="4"/>
    </row>
    <row r="37655" spans="33:36">
      <c r="AG37655" s="5"/>
      <c r="AJ37655" s="4"/>
    </row>
    <row r="37656" spans="33:36">
      <c r="AG37656" s="5"/>
      <c r="AJ37656" s="4"/>
    </row>
    <row r="37657" spans="33:36">
      <c r="AG37657" s="5"/>
      <c r="AJ37657" s="4"/>
    </row>
    <row r="37658" spans="33:36">
      <c r="AG37658" s="5"/>
      <c r="AJ37658" s="4"/>
    </row>
    <row r="37659" spans="33:36">
      <c r="AG37659" s="5"/>
      <c r="AJ37659" s="4"/>
    </row>
    <row r="37660" spans="33:36">
      <c r="AG37660" s="5"/>
      <c r="AJ37660" s="4"/>
    </row>
    <row r="37661" spans="33:36">
      <c r="AG37661" s="5"/>
      <c r="AJ37661" s="4"/>
    </row>
    <row r="37662" spans="33:36">
      <c r="AG37662" s="5"/>
      <c r="AJ37662" s="4"/>
    </row>
    <row r="37663" spans="33:36">
      <c r="AG37663" s="5"/>
      <c r="AJ37663" s="4"/>
    </row>
    <row r="37664" spans="33:36">
      <c r="AG37664" s="5"/>
      <c r="AJ37664" s="4"/>
    </row>
    <row r="37665" spans="33:36">
      <c r="AG37665" s="5"/>
      <c r="AJ37665" s="4"/>
    </row>
    <row r="37666" spans="33:36">
      <c r="AG37666" s="5"/>
      <c r="AJ37666" s="4"/>
    </row>
    <row r="37667" spans="33:36">
      <c r="AG37667" s="5"/>
      <c r="AJ37667" s="4"/>
    </row>
    <row r="37668" spans="33:36">
      <c r="AG37668" s="5"/>
      <c r="AJ37668" s="4"/>
    </row>
    <row r="37669" spans="33:36">
      <c r="AG37669" s="5"/>
      <c r="AJ37669" s="4"/>
    </row>
    <row r="37670" spans="33:36">
      <c r="AG37670" s="5"/>
      <c r="AJ37670" s="4"/>
    </row>
    <row r="37671" spans="33:36">
      <c r="AG37671" s="5"/>
      <c r="AJ37671" s="4"/>
    </row>
    <row r="37672" spans="33:36">
      <c r="AG37672" s="5"/>
      <c r="AJ37672" s="4"/>
    </row>
    <row r="37673" spans="33:36">
      <c r="AG37673" s="5"/>
      <c r="AJ37673" s="4"/>
    </row>
    <row r="37674" spans="33:36">
      <c r="AG37674" s="5"/>
      <c r="AJ37674" s="4"/>
    </row>
    <row r="37675" spans="33:36">
      <c r="AG37675" s="5"/>
      <c r="AJ37675" s="4"/>
    </row>
    <row r="37676" spans="33:36">
      <c r="AG37676" s="5"/>
      <c r="AJ37676" s="4"/>
    </row>
    <row r="37677" spans="33:36">
      <c r="AG37677" s="5"/>
      <c r="AJ37677" s="4"/>
    </row>
    <row r="37678" spans="33:36">
      <c r="AG37678" s="5"/>
      <c r="AJ37678" s="4"/>
    </row>
    <row r="37679" spans="33:36">
      <c r="AG37679" s="5"/>
      <c r="AJ37679" s="4"/>
    </row>
    <row r="37680" spans="33:36">
      <c r="AG37680" s="5"/>
      <c r="AJ37680" s="4"/>
    </row>
    <row r="37681" spans="33:36">
      <c r="AG37681" s="5"/>
      <c r="AJ37681" s="4"/>
    </row>
    <row r="37682" spans="33:36">
      <c r="AG37682" s="5"/>
      <c r="AJ37682" s="4"/>
    </row>
    <row r="37683" spans="33:36">
      <c r="AG37683" s="5"/>
      <c r="AJ37683" s="4"/>
    </row>
    <row r="37684" spans="33:36">
      <c r="AG37684" s="5"/>
      <c r="AJ37684" s="4"/>
    </row>
    <row r="37685" spans="33:36">
      <c r="AG37685" s="5"/>
      <c r="AJ37685" s="4"/>
    </row>
    <row r="37686" spans="33:36">
      <c r="AG37686" s="5"/>
      <c r="AJ37686" s="4"/>
    </row>
    <row r="37687" spans="33:36">
      <c r="AG37687" s="5"/>
      <c r="AJ37687" s="4"/>
    </row>
    <row r="37688" spans="33:36">
      <c r="AG37688" s="5"/>
      <c r="AJ37688" s="4"/>
    </row>
    <row r="37689" spans="33:36">
      <c r="AG37689" s="5"/>
      <c r="AJ37689" s="4"/>
    </row>
    <row r="37690" spans="33:36">
      <c r="AG37690" s="5"/>
      <c r="AJ37690" s="4"/>
    </row>
    <row r="37691" spans="33:36">
      <c r="AG37691" s="5"/>
      <c r="AJ37691" s="4"/>
    </row>
    <row r="37692" spans="33:36">
      <c r="AG37692" s="5"/>
      <c r="AJ37692" s="4"/>
    </row>
    <row r="37693" spans="33:36">
      <c r="AG37693" s="5"/>
      <c r="AJ37693" s="4"/>
    </row>
    <row r="37694" spans="33:36">
      <c r="AG37694" s="5"/>
      <c r="AJ37694" s="4"/>
    </row>
    <row r="37695" spans="33:36">
      <c r="AG37695" s="5"/>
      <c r="AJ37695" s="4"/>
    </row>
    <row r="37696" spans="33:36">
      <c r="AG37696" s="5"/>
      <c r="AJ37696" s="4"/>
    </row>
    <row r="37697" spans="33:36">
      <c r="AG37697" s="5"/>
      <c r="AJ37697" s="4"/>
    </row>
    <row r="37698" spans="33:36">
      <c r="AG37698" s="5"/>
      <c r="AJ37698" s="4"/>
    </row>
    <row r="37699" spans="33:36">
      <c r="AG37699" s="5"/>
      <c r="AJ37699" s="4"/>
    </row>
    <row r="37700" spans="33:36">
      <c r="AG37700" s="5"/>
      <c r="AJ37700" s="4"/>
    </row>
    <row r="37701" spans="33:36">
      <c r="AG37701" s="5"/>
      <c r="AJ37701" s="4"/>
    </row>
    <row r="37702" spans="33:36">
      <c r="AG37702" s="5"/>
      <c r="AJ37702" s="4"/>
    </row>
    <row r="37703" spans="33:36">
      <c r="AG37703" s="5"/>
      <c r="AJ37703" s="4"/>
    </row>
    <row r="37704" spans="33:36">
      <c r="AG37704" s="5"/>
      <c r="AJ37704" s="4"/>
    </row>
    <row r="37705" spans="33:36">
      <c r="AG37705" s="5"/>
      <c r="AJ37705" s="4"/>
    </row>
    <row r="37706" spans="33:36">
      <c r="AG37706" s="5"/>
      <c r="AJ37706" s="4"/>
    </row>
    <row r="37707" spans="33:36">
      <c r="AG37707" s="5"/>
      <c r="AJ37707" s="4"/>
    </row>
    <row r="37708" spans="33:36">
      <c r="AG37708" s="5"/>
      <c r="AJ37708" s="4"/>
    </row>
    <row r="37709" spans="33:36">
      <c r="AG37709" s="5"/>
      <c r="AJ37709" s="4"/>
    </row>
    <row r="37710" spans="33:36">
      <c r="AG37710" s="5"/>
      <c r="AJ37710" s="4"/>
    </row>
    <row r="37711" spans="33:36">
      <c r="AG37711" s="5"/>
      <c r="AJ37711" s="4"/>
    </row>
    <row r="37712" spans="33:36">
      <c r="AG37712" s="5"/>
      <c r="AJ37712" s="4"/>
    </row>
    <row r="37713" spans="33:36">
      <c r="AG37713" s="5"/>
      <c r="AJ37713" s="4"/>
    </row>
    <row r="37714" spans="33:36">
      <c r="AG37714" s="5"/>
      <c r="AJ37714" s="4"/>
    </row>
    <row r="37715" spans="33:36">
      <c r="AG37715" s="5"/>
      <c r="AJ37715" s="4"/>
    </row>
    <row r="37716" spans="33:36">
      <c r="AG37716" s="5"/>
      <c r="AJ37716" s="4"/>
    </row>
    <row r="37717" spans="33:36">
      <c r="AG37717" s="5"/>
      <c r="AJ37717" s="4"/>
    </row>
    <row r="37718" spans="33:36">
      <c r="AG37718" s="5"/>
      <c r="AJ37718" s="4"/>
    </row>
    <row r="37719" spans="33:36">
      <c r="AG37719" s="5"/>
      <c r="AJ37719" s="4"/>
    </row>
    <row r="37720" spans="33:36">
      <c r="AG37720" s="5"/>
      <c r="AJ37720" s="4"/>
    </row>
    <row r="37721" spans="33:36">
      <c r="AG37721" s="5"/>
      <c r="AJ37721" s="4"/>
    </row>
    <row r="37722" spans="33:36">
      <c r="AG37722" s="5"/>
      <c r="AJ37722" s="4"/>
    </row>
    <row r="37723" spans="33:36">
      <c r="AG37723" s="5"/>
      <c r="AJ37723" s="4"/>
    </row>
    <row r="37724" spans="33:36">
      <c r="AG37724" s="5"/>
      <c r="AJ37724" s="4"/>
    </row>
    <row r="37725" spans="33:36">
      <c r="AG37725" s="5"/>
      <c r="AJ37725" s="4"/>
    </row>
    <row r="37726" spans="33:36">
      <c r="AG37726" s="5"/>
      <c r="AJ37726" s="4"/>
    </row>
    <row r="37727" spans="33:36">
      <c r="AG37727" s="5"/>
      <c r="AJ37727" s="4"/>
    </row>
    <row r="37728" spans="33:36">
      <c r="AG37728" s="5"/>
      <c r="AJ37728" s="4"/>
    </row>
    <row r="37729" spans="33:36">
      <c r="AG37729" s="5"/>
      <c r="AJ37729" s="4"/>
    </row>
    <row r="37730" spans="33:36">
      <c r="AG37730" s="5"/>
      <c r="AJ37730" s="4"/>
    </row>
    <row r="37731" spans="33:36">
      <c r="AG37731" s="5"/>
      <c r="AJ37731" s="4"/>
    </row>
    <row r="37732" spans="33:36">
      <c r="AG37732" s="5"/>
      <c r="AJ37732" s="4"/>
    </row>
    <row r="37733" spans="33:36">
      <c r="AG37733" s="5"/>
      <c r="AJ37733" s="4"/>
    </row>
    <row r="37734" spans="33:36">
      <c r="AG37734" s="5"/>
      <c r="AJ37734" s="4"/>
    </row>
    <row r="37735" spans="33:36">
      <c r="AG37735" s="5"/>
      <c r="AJ37735" s="4"/>
    </row>
    <row r="37736" spans="33:36">
      <c r="AG37736" s="5"/>
      <c r="AJ37736" s="4"/>
    </row>
    <row r="37737" spans="33:36">
      <c r="AG37737" s="5"/>
      <c r="AJ37737" s="4"/>
    </row>
    <row r="37738" spans="33:36">
      <c r="AG37738" s="5"/>
      <c r="AJ37738" s="4"/>
    </row>
    <row r="37739" spans="33:36">
      <c r="AG37739" s="5"/>
      <c r="AJ37739" s="4"/>
    </row>
    <row r="37740" spans="33:36">
      <c r="AG37740" s="5"/>
      <c r="AJ37740" s="4"/>
    </row>
    <row r="37741" spans="33:36">
      <c r="AG37741" s="5"/>
      <c r="AJ37741" s="4"/>
    </row>
    <row r="37742" spans="33:36">
      <c r="AG37742" s="5"/>
      <c r="AJ37742" s="4"/>
    </row>
    <row r="37743" spans="33:36">
      <c r="AG37743" s="5"/>
      <c r="AJ37743" s="4"/>
    </row>
    <row r="37744" spans="33:36">
      <c r="AG37744" s="5"/>
      <c r="AJ37744" s="4"/>
    </row>
    <row r="37745" spans="33:36">
      <c r="AG37745" s="5"/>
      <c r="AJ37745" s="4"/>
    </row>
    <row r="37746" spans="33:36">
      <c r="AG37746" s="5"/>
      <c r="AJ37746" s="4"/>
    </row>
    <row r="37747" spans="33:36">
      <c r="AG37747" s="5"/>
      <c r="AJ37747" s="4"/>
    </row>
    <row r="37748" spans="33:36">
      <c r="AG37748" s="5"/>
      <c r="AJ37748" s="4"/>
    </row>
    <row r="37749" spans="33:36">
      <c r="AG37749" s="5"/>
      <c r="AJ37749" s="4"/>
    </row>
    <row r="37750" spans="33:36">
      <c r="AG37750" s="5"/>
      <c r="AJ37750" s="4"/>
    </row>
    <row r="37751" spans="33:36">
      <c r="AG37751" s="5"/>
      <c r="AJ37751" s="4"/>
    </row>
    <row r="37752" spans="33:36">
      <c r="AG37752" s="5"/>
      <c r="AJ37752" s="4"/>
    </row>
    <row r="37753" spans="33:36">
      <c r="AG37753" s="5"/>
      <c r="AJ37753" s="4"/>
    </row>
    <row r="37754" spans="33:36">
      <c r="AG37754" s="5"/>
      <c r="AJ37754" s="4"/>
    </row>
    <row r="37755" spans="33:36">
      <c r="AG37755" s="5"/>
      <c r="AJ37755" s="4"/>
    </row>
    <row r="37756" spans="33:36">
      <c r="AG37756" s="5"/>
      <c r="AJ37756" s="4"/>
    </row>
    <row r="37757" spans="33:36">
      <c r="AG37757" s="5"/>
      <c r="AJ37757" s="4"/>
    </row>
    <row r="37758" spans="33:36">
      <c r="AG37758" s="5"/>
      <c r="AJ37758" s="4"/>
    </row>
    <row r="37759" spans="33:36">
      <c r="AG37759" s="5"/>
      <c r="AJ37759" s="4"/>
    </row>
    <row r="37760" spans="33:36">
      <c r="AG37760" s="5"/>
      <c r="AJ37760" s="4"/>
    </row>
    <row r="37761" spans="33:36">
      <c r="AG37761" s="5"/>
      <c r="AJ37761" s="4"/>
    </row>
    <row r="37762" spans="33:36">
      <c r="AG37762" s="5"/>
      <c r="AJ37762" s="4"/>
    </row>
    <row r="37763" spans="33:36">
      <c r="AG37763" s="5"/>
      <c r="AJ37763" s="4"/>
    </row>
    <row r="37764" spans="33:36">
      <c r="AG37764" s="5"/>
      <c r="AJ37764" s="4"/>
    </row>
    <row r="37765" spans="33:36">
      <c r="AG37765" s="5"/>
      <c r="AJ37765" s="4"/>
    </row>
    <row r="37766" spans="33:36">
      <c r="AG37766" s="5"/>
      <c r="AJ37766" s="4"/>
    </row>
    <row r="37767" spans="33:36">
      <c r="AG37767" s="5"/>
      <c r="AJ37767" s="4"/>
    </row>
    <row r="37768" spans="33:36">
      <c r="AG37768" s="5"/>
      <c r="AJ37768" s="4"/>
    </row>
    <row r="37769" spans="33:36">
      <c r="AG37769" s="5"/>
      <c r="AJ37769" s="4"/>
    </row>
    <row r="37770" spans="33:36">
      <c r="AG37770" s="5"/>
      <c r="AJ37770" s="4"/>
    </row>
    <row r="37771" spans="33:36">
      <c r="AG37771" s="5"/>
      <c r="AJ37771" s="4"/>
    </row>
    <row r="37772" spans="33:36">
      <c r="AG37772" s="5"/>
      <c r="AJ37772" s="4"/>
    </row>
    <row r="37773" spans="33:36">
      <c r="AG37773" s="5"/>
      <c r="AJ37773" s="4"/>
    </row>
    <row r="37774" spans="33:36">
      <c r="AG37774" s="5"/>
      <c r="AJ37774" s="4"/>
    </row>
    <row r="37775" spans="33:36">
      <c r="AG37775" s="5"/>
      <c r="AJ37775" s="4"/>
    </row>
    <row r="37776" spans="33:36">
      <c r="AG37776" s="5"/>
      <c r="AJ37776" s="4"/>
    </row>
    <row r="37777" spans="33:36">
      <c r="AG37777" s="5"/>
      <c r="AJ37777" s="4"/>
    </row>
    <row r="37778" spans="33:36">
      <c r="AG37778" s="5"/>
      <c r="AJ37778" s="4"/>
    </row>
    <row r="37779" spans="33:36">
      <c r="AG37779" s="5"/>
      <c r="AJ37779" s="4"/>
    </row>
    <row r="37780" spans="33:36">
      <c r="AG37780" s="5"/>
      <c r="AJ37780" s="4"/>
    </row>
    <row r="37781" spans="33:36">
      <c r="AG37781" s="5"/>
      <c r="AJ37781" s="4"/>
    </row>
    <row r="37782" spans="33:36">
      <c r="AG37782" s="5"/>
      <c r="AJ37782" s="4"/>
    </row>
    <row r="37783" spans="33:36">
      <c r="AG37783" s="5"/>
      <c r="AJ37783" s="4"/>
    </row>
    <row r="37784" spans="33:36">
      <c r="AG37784" s="5"/>
      <c r="AJ37784" s="4"/>
    </row>
    <row r="37785" spans="33:36">
      <c r="AG37785" s="5"/>
      <c r="AJ37785" s="4"/>
    </row>
    <row r="37786" spans="33:36">
      <c r="AG37786" s="5"/>
      <c r="AJ37786" s="4"/>
    </row>
    <row r="37787" spans="33:36">
      <c r="AG37787" s="5"/>
      <c r="AJ37787" s="4"/>
    </row>
    <row r="37788" spans="33:36">
      <c r="AG37788" s="5"/>
      <c r="AJ37788" s="4"/>
    </row>
    <row r="37789" spans="33:36">
      <c r="AG37789" s="5"/>
      <c r="AJ37789" s="4"/>
    </row>
    <row r="37790" spans="33:36">
      <c r="AG37790" s="5"/>
      <c r="AJ37790" s="4"/>
    </row>
    <row r="37791" spans="33:36">
      <c r="AG37791" s="5"/>
      <c r="AJ37791" s="4"/>
    </row>
    <row r="37792" spans="33:36">
      <c r="AG37792" s="5"/>
      <c r="AJ37792" s="4"/>
    </row>
    <row r="37793" spans="33:36">
      <c r="AG37793" s="5"/>
      <c r="AJ37793" s="4"/>
    </row>
    <row r="37794" spans="33:36">
      <c r="AG37794" s="5"/>
      <c r="AJ37794" s="4"/>
    </row>
    <row r="37795" spans="33:36">
      <c r="AG37795" s="5"/>
      <c r="AJ37795" s="4"/>
    </row>
    <row r="37796" spans="33:36">
      <c r="AG37796" s="5"/>
      <c r="AJ37796" s="4"/>
    </row>
    <row r="37797" spans="33:36">
      <c r="AG37797" s="5"/>
      <c r="AJ37797" s="4"/>
    </row>
    <row r="37798" spans="33:36">
      <c r="AG37798" s="5"/>
      <c r="AJ37798" s="4"/>
    </row>
    <row r="37799" spans="33:36">
      <c r="AG37799" s="5"/>
      <c r="AJ37799" s="4"/>
    </row>
    <row r="37800" spans="33:36">
      <c r="AG37800" s="5"/>
      <c r="AJ37800" s="4"/>
    </row>
    <row r="37801" spans="33:36">
      <c r="AG37801" s="5"/>
      <c r="AJ37801" s="4"/>
    </row>
    <row r="37802" spans="33:36">
      <c r="AG37802" s="5"/>
      <c r="AJ37802" s="4"/>
    </row>
    <row r="37803" spans="33:36">
      <c r="AG37803" s="5"/>
      <c r="AJ37803" s="4"/>
    </row>
    <row r="37804" spans="33:36">
      <c r="AG37804" s="5"/>
      <c r="AJ37804" s="4"/>
    </row>
    <row r="37805" spans="33:36">
      <c r="AG37805" s="5"/>
      <c r="AJ37805" s="4"/>
    </row>
    <row r="37806" spans="33:36">
      <c r="AG37806" s="5"/>
      <c r="AJ37806" s="4"/>
    </row>
    <row r="37807" spans="33:36">
      <c r="AG37807" s="5"/>
      <c r="AJ37807" s="4"/>
    </row>
    <row r="37808" spans="33:36">
      <c r="AG37808" s="5"/>
      <c r="AJ37808" s="4"/>
    </row>
    <row r="37809" spans="33:36">
      <c r="AG37809" s="5"/>
      <c r="AJ37809" s="4"/>
    </row>
    <row r="37810" spans="33:36">
      <c r="AG37810" s="5"/>
      <c r="AJ37810" s="4"/>
    </row>
    <row r="37811" spans="33:36">
      <c r="AG37811" s="5"/>
      <c r="AJ37811" s="4"/>
    </row>
    <row r="37812" spans="33:36">
      <c r="AG37812" s="5"/>
      <c r="AJ37812" s="4"/>
    </row>
    <row r="37813" spans="33:36">
      <c r="AG37813" s="5"/>
      <c r="AJ37813" s="4"/>
    </row>
    <row r="37814" spans="33:36">
      <c r="AG37814" s="5"/>
      <c r="AJ37814" s="4"/>
    </row>
    <row r="37815" spans="33:36">
      <c r="AG37815" s="5"/>
      <c r="AJ37815" s="4"/>
    </row>
    <row r="37816" spans="33:36">
      <c r="AG37816" s="5"/>
      <c r="AJ37816" s="4"/>
    </row>
    <row r="37817" spans="33:36">
      <c r="AG37817" s="5"/>
      <c r="AJ37817" s="4"/>
    </row>
    <row r="37818" spans="33:36">
      <c r="AG37818" s="5"/>
      <c r="AJ37818" s="4"/>
    </row>
    <row r="37819" spans="33:36">
      <c r="AG37819" s="5"/>
      <c r="AJ37819" s="4"/>
    </row>
    <row r="37820" spans="33:36">
      <c r="AG37820" s="5"/>
      <c r="AJ37820" s="4"/>
    </row>
    <row r="37821" spans="33:36">
      <c r="AG37821" s="5"/>
      <c r="AJ37821" s="4"/>
    </row>
    <row r="37822" spans="33:36">
      <c r="AG37822" s="5"/>
      <c r="AJ37822" s="4"/>
    </row>
    <row r="37823" spans="33:36">
      <c r="AG37823" s="5"/>
      <c r="AJ37823" s="4"/>
    </row>
    <row r="37824" spans="33:36">
      <c r="AG37824" s="5"/>
      <c r="AJ37824" s="4"/>
    </row>
    <row r="37825" spans="33:36">
      <c r="AG37825" s="5"/>
      <c r="AJ37825" s="4"/>
    </row>
    <row r="37826" spans="33:36">
      <c r="AG37826" s="5"/>
      <c r="AJ37826" s="4"/>
    </row>
    <row r="37827" spans="33:36">
      <c r="AG37827" s="5"/>
      <c r="AJ37827" s="4"/>
    </row>
    <row r="37828" spans="33:36">
      <c r="AG37828" s="5"/>
      <c r="AJ37828" s="4"/>
    </row>
    <row r="37829" spans="33:36">
      <c r="AG37829" s="5"/>
      <c r="AJ37829" s="4"/>
    </row>
    <row r="37830" spans="33:36">
      <c r="AG37830" s="5"/>
      <c r="AJ37830" s="4"/>
    </row>
    <row r="37831" spans="33:36">
      <c r="AG37831" s="5"/>
      <c r="AJ37831" s="4"/>
    </row>
    <row r="37832" spans="33:36">
      <c r="AG37832" s="5"/>
      <c r="AJ37832" s="4"/>
    </row>
    <row r="37833" spans="33:36">
      <c r="AG37833" s="5"/>
      <c r="AJ37833" s="4"/>
    </row>
    <row r="37834" spans="33:36">
      <c r="AG37834" s="5"/>
      <c r="AJ37834" s="4"/>
    </row>
    <row r="37835" spans="33:36">
      <c r="AG37835" s="5"/>
      <c r="AJ37835" s="4"/>
    </row>
    <row r="37836" spans="33:36">
      <c r="AG37836" s="5"/>
      <c r="AJ37836" s="4"/>
    </row>
    <row r="37837" spans="33:36">
      <c r="AG37837" s="5"/>
      <c r="AJ37837" s="4"/>
    </row>
    <row r="37838" spans="33:36">
      <c r="AG37838" s="5"/>
      <c r="AJ37838" s="4"/>
    </row>
    <row r="37839" spans="33:36">
      <c r="AG37839" s="5"/>
      <c r="AJ37839" s="4"/>
    </row>
    <row r="37840" spans="33:36">
      <c r="AG37840" s="5"/>
      <c r="AJ37840" s="4"/>
    </row>
    <row r="37841" spans="33:36">
      <c r="AG37841" s="5"/>
      <c r="AJ37841" s="4"/>
    </row>
    <row r="37842" spans="33:36">
      <c r="AG37842" s="5"/>
      <c r="AJ37842" s="4"/>
    </row>
    <row r="37843" spans="33:36">
      <c r="AG37843" s="5"/>
      <c r="AJ37843" s="4"/>
    </row>
    <row r="37844" spans="33:36">
      <c r="AG37844" s="5"/>
      <c r="AJ37844" s="4"/>
    </row>
    <row r="37845" spans="33:36">
      <c r="AG37845" s="5"/>
      <c r="AJ37845" s="4"/>
    </row>
    <row r="37846" spans="33:36">
      <c r="AG37846" s="5"/>
      <c r="AJ37846" s="4"/>
    </row>
    <row r="37847" spans="33:36">
      <c r="AG37847" s="5"/>
      <c r="AJ37847" s="4"/>
    </row>
    <row r="37848" spans="33:36">
      <c r="AG37848" s="5"/>
      <c r="AJ37848" s="4"/>
    </row>
    <row r="37849" spans="33:36">
      <c r="AG37849" s="5"/>
      <c r="AJ37849" s="4"/>
    </row>
    <row r="37850" spans="33:36">
      <c r="AG37850" s="5"/>
      <c r="AJ37850" s="4"/>
    </row>
    <row r="37851" spans="33:36">
      <c r="AG37851" s="5"/>
      <c r="AJ37851" s="4"/>
    </row>
    <row r="37852" spans="33:36">
      <c r="AG37852" s="5"/>
      <c r="AJ37852" s="4"/>
    </row>
    <row r="37853" spans="33:36">
      <c r="AG37853" s="5"/>
      <c r="AJ37853" s="4"/>
    </row>
    <row r="37854" spans="33:36">
      <c r="AG37854" s="5"/>
      <c r="AJ37854" s="4"/>
    </row>
    <row r="37855" spans="33:36">
      <c r="AG37855" s="5"/>
      <c r="AJ37855" s="4"/>
    </row>
    <row r="37856" spans="33:36">
      <c r="AG37856" s="5"/>
      <c r="AJ37856" s="4"/>
    </row>
    <row r="37857" spans="33:36">
      <c r="AG37857" s="5"/>
      <c r="AJ37857" s="4"/>
    </row>
    <row r="37858" spans="33:36">
      <c r="AG37858" s="5"/>
      <c r="AJ37858" s="4"/>
    </row>
    <row r="37859" spans="33:36">
      <c r="AG37859" s="5"/>
      <c r="AJ37859" s="4"/>
    </row>
    <row r="37860" spans="33:36">
      <c r="AG37860" s="5"/>
      <c r="AJ37860" s="4"/>
    </row>
    <row r="37861" spans="33:36">
      <c r="AG37861" s="5"/>
      <c r="AJ37861" s="4"/>
    </row>
    <row r="37862" spans="33:36">
      <c r="AG37862" s="5"/>
      <c r="AJ37862" s="4"/>
    </row>
    <row r="37863" spans="33:36">
      <c r="AG37863" s="5"/>
      <c r="AJ37863" s="4"/>
    </row>
    <row r="37864" spans="33:36">
      <c r="AG37864" s="5"/>
      <c r="AJ37864" s="4"/>
    </row>
    <row r="37865" spans="33:36">
      <c r="AG37865" s="5"/>
      <c r="AJ37865" s="4"/>
    </row>
    <row r="37866" spans="33:36">
      <c r="AG37866" s="5"/>
      <c r="AJ37866" s="4"/>
    </row>
    <row r="37867" spans="33:36">
      <c r="AG37867" s="5"/>
      <c r="AJ37867" s="4"/>
    </row>
    <row r="37868" spans="33:36">
      <c r="AG37868" s="5"/>
      <c r="AJ37868" s="4"/>
    </row>
    <row r="37869" spans="33:36">
      <c r="AG37869" s="5"/>
      <c r="AJ37869" s="4"/>
    </row>
    <row r="37870" spans="33:36">
      <c r="AG37870" s="5"/>
      <c r="AJ37870" s="4"/>
    </row>
    <row r="37871" spans="33:36">
      <c r="AG37871" s="5"/>
      <c r="AJ37871" s="4"/>
    </row>
    <row r="37872" spans="33:36">
      <c r="AG37872" s="5"/>
      <c r="AJ37872" s="4"/>
    </row>
    <row r="37873" spans="33:36">
      <c r="AG37873" s="5"/>
      <c r="AJ37873" s="4"/>
    </row>
    <row r="37874" spans="33:36">
      <c r="AG37874" s="5"/>
      <c r="AJ37874" s="4"/>
    </row>
    <row r="37875" spans="33:36">
      <c r="AG37875" s="5"/>
      <c r="AJ37875" s="4"/>
    </row>
    <row r="37876" spans="33:36">
      <c r="AG37876" s="5"/>
      <c r="AJ37876" s="4"/>
    </row>
    <row r="37877" spans="33:36">
      <c r="AG37877" s="5"/>
      <c r="AJ37877" s="4"/>
    </row>
    <row r="37878" spans="33:36">
      <c r="AG37878" s="5"/>
      <c r="AJ37878" s="4"/>
    </row>
    <row r="37879" spans="33:36">
      <c r="AG37879" s="5"/>
      <c r="AJ37879" s="4"/>
    </row>
    <row r="37880" spans="33:36">
      <c r="AG37880" s="5"/>
      <c r="AJ37880" s="4"/>
    </row>
    <row r="37881" spans="33:36">
      <c r="AG37881" s="5"/>
      <c r="AJ37881" s="4"/>
    </row>
    <row r="37882" spans="33:36">
      <c r="AG37882" s="5"/>
      <c r="AJ37882" s="4"/>
    </row>
    <row r="37883" spans="33:36">
      <c r="AG37883" s="5"/>
      <c r="AJ37883" s="4"/>
    </row>
    <row r="37884" spans="33:36">
      <c r="AG37884" s="5"/>
      <c r="AJ37884" s="4"/>
    </row>
    <row r="37885" spans="33:36">
      <c r="AG37885" s="5"/>
      <c r="AJ37885" s="4"/>
    </row>
    <row r="37886" spans="33:36">
      <c r="AG37886" s="5"/>
      <c r="AJ37886" s="4"/>
    </row>
    <row r="37887" spans="33:36">
      <c r="AG37887" s="5"/>
      <c r="AJ37887" s="4"/>
    </row>
    <row r="37888" spans="33:36">
      <c r="AG37888" s="5"/>
      <c r="AJ37888" s="4"/>
    </row>
    <row r="37889" spans="33:36">
      <c r="AG37889" s="5"/>
      <c r="AJ37889" s="4"/>
    </row>
    <row r="37890" spans="33:36">
      <c r="AG37890" s="5"/>
      <c r="AJ37890" s="4"/>
    </row>
    <row r="37891" spans="33:36">
      <c r="AG37891" s="5"/>
      <c r="AJ37891" s="4"/>
    </row>
    <row r="37892" spans="33:36">
      <c r="AG37892" s="5"/>
      <c r="AJ37892" s="4"/>
    </row>
    <row r="37893" spans="33:36">
      <c r="AG37893" s="5"/>
      <c r="AJ37893" s="4"/>
    </row>
    <row r="37894" spans="33:36">
      <c r="AG37894" s="5"/>
      <c r="AJ37894" s="4"/>
    </row>
    <row r="37895" spans="33:36">
      <c r="AG37895" s="5"/>
      <c r="AJ37895" s="4"/>
    </row>
    <row r="37896" spans="33:36">
      <c r="AG37896" s="5"/>
      <c r="AJ37896" s="4"/>
    </row>
    <row r="37897" spans="33:36">
      <c r="AG37897" s="5"/>
      <c r="AJ37897" s="4"/>
    </row>
    <row r="37898" spans="33:36">
      <c r="AG37898" s="5"/>
      <c r="AJ37898" s="4"/>
    </row>
    <row r="37899" spans="33:36">
      <c r="AG37899" s="5"/>
      <c r="AJ37899" s="4"/>
    </row>
    <row r="37900" spans="33:36">
      <c r="AG37900" s="5"/>
      <c r="AJ37900" s="4"/>
    </row>
    <row r="37901" spans="33:36">
      <c r="AG37901" s="5"/>
      <c r="AJ37901" s="4"/>
    </row>
    <row r="37902" spans="33:36">
      <c r="AG37902" s="5"/>
      <c r="AJ37902" s="4"/>
    </row>
    <row r="37903" spans="33:36">
      <c r="AG37903" s="5"/>
      <c r="AJ37903" s="4"/>
    </row>
    <row r="37904" spans="33:36">
      <c r="AG37904" s="5"/>
      <c r="AJ37904" s="4"/>
    </row>
    <row r="37905" spans="33:36">
      <c r="AG37905" s="5"/>
      <c r="AJ37905" s="4"/>
    </row>
    <row r="37906" spans="33:36">
      <c r="AG37906" s="5"/>
      <c r="AJ37906" s="4"/>
    </row>
    <row r="37907" spans="33:36">
      <c r="AG37907" s="5"/>
      <c r="AJ37907" s="4"/>
    </row>
    <row r="37908" spans="33:36">
      <c r="AG37908" s="5"/>
      <c r="AJ37908" s="4"/>
    </row>
    <row r="37909" spans="33:36">
      <c r="AG37909" s="5"/>
      <c r="AJ37909" s="4"/>
    </row>
    <row r="37910" spans="33:36">
      <c r="AG37910" s="5"/>
      <c r="AJ37910" s="4"/>
    </row>
    <row r="37911" spans="33:36">
      <c r="AG37911" s="5"/>
      <c r="AJ37911" s="4"/>
    </row>
    <row r="37912" spans="33:36">
      <c r="AG37912" s="5"/>
      <c r="AJ37912" s="4"/>
    </row>
    <row r="37913" spans="33:36">
      <c r="AG37913" s="5"/>
      <c r="AJ37913" s="4"/>
    </row>
    <row r="37914" spans="33:36">
      <c r="AG37914" s="5"/>
      <c r="AJ37914" s="4"/>
    </row>
    <row r="37915" spans="33:36">
      <c r="AG37915" s="5"/>
      <c r="AJ37915" s="4"/>
    </row>
    <row r="37916" spans="33:36">
      <c r="AG37916" s="5"/>
      <c r="AJ37916" s="4"/>
    </row>
    <row r="37917" spans="33:36">
      <c r="AG37917" s="5"/>
      <c r="AJ37917" s="4"/>
    </row>
    <row r="37918" spans="33:36">
      <c r="AG37918" s="5"/>
      <c r="AJ37918" s="4"/>
    </row>
    <row r="37919" spans="33:36">
      <c r="AG37919" s="5"/>
      <c r="AJ37919" s="4"/>
    </row>
    <row r="37920" spans="33:36">
      <c r="AG37920" s="5"/>
      <c r="AJ37920" s="4"/>
    </row>
    <row r="37921" spans="33:36">
      <c r="AG37921" s="5"/>
      <c r="AJ37921" s="4"/>
    </row>
    <row r="37922" spans="33:36">
      <c r="AG37922" s="5"/>
      <c r="AJ37922" s="4"/>
    </row>
    <row r="37923" spans="33:36">
      <c r="AG37923" s="5"/>
      <c r="AJ37923" s="4"/>
    </row>
    <row r="37924" spans="33:36">
      <c r="AG37924" s="5"/>
      <c r="AJ37924" s="4"/>
    </row>
    <row r="37925" spans="33:36">
      <c r="AG37925" s="5"/>
      <c r="AJ37925" s="4"/>
    </row>
    <row r="37926" spans="33:36">
      <c r="AG37926" s="5"/>
      <c r="AJ37926" s="4"/>
    </row>
    <row r="37927" spans="33:36">
      <c r="AG37927" s="5"/>
      <c r="AJ37927" s="4"/>
    </row>
    <row r="37928" spans="33:36">
      <c r="AG37928" s="5"/>
      <c r="AJ37928" s="4"/>
    </row>
    <row r="37929" spans="33:36">
      <c r="AG37929" s="5"/>
      <c r="AJ37929" s="4"/>
    </row>
    <row r="37930" spans="33:36">
      <c r="AG37930" s="5"/>
      <c r="AJ37930" s="4"/>
    </row>
    <row r="37931" spans="33:36">
      <c r="AG37931" s="5"/>
      <c r="AJ37931" s="4"/>
    </row>
    <row r="37932" spans="33:36">
      <c r="AG37932" s="5"/>
      <c r="AJ37932" s="4"/>
    </row>
    <row r="37933" spans="33:36">
      <c r="AG37933" s="5"/>
      <c r="AJ37933" s="4"/>
    </row>
    <row r="37934" spans="33:36">
      <c r="AG37934" s="5"/>
      <c r="AJ37934" s="4"/>
    </row>
    <row r="37935" spans="33:36">
      <c r="AG37935" s="5"/>
      <c r="AJ37935" s="4"/>
    </row>
    <row r="37936" spans="33:36">
      <c r="AG37936" s="5"/>
      <c r="AJ37936" s="4"/>
    </row>
    <row r="37937" spans="33:36">
      <c r="AG37937" s="5"/>
      <c r="AJ37937" s="4"/>
    </row>
    <row r="37938" spans="33:36">
      <c r="AG37938" s="5"/>
      <c r="AJ37938" s="4"/>
    </row>
    <row r="37939" spans="33:36">
      <c r="AG37939" s="5"/>
      <c r="AJ37939" s="4"/>
    </row>
    <row r="37940" spans="33:36">
      <c r="AG37940" s="5"/>
      <c r="AJ37940" s="4"/>
    </row>
    <row r="37941" spans="33:36">
      <c r="AG37941" s="5"/>
      <c r="AJ37941" s="4"/>
    </row>
    <row r="37942" spans="33:36">
      <c r="AG37942" s="5"/>
      <c r="AJ37942" s="4"/>
    </row>
    <row r="37943" spans="33:36">
      <c r="AG37943" s="5"/>
      <c r="AJ37943" s="4"/>
    </row>
    <row r="37944" spans="33:36">
      <c r="AG37944" s="5"/>
      <c r="AJ37944" s="4"/>
    </row>
    <row r="37945" spans="33:36">
      <c r="AG37945" s="5"/>
      <c r="AJ37945" s="4"/>
    </row>
    <row r="37946" spans="33:36">
      <c r="AG37946" s="5"/>
      <c r="AJ37946" s="4"/>
    </row>
    <row r="37947" spans="33:36">
      <c r="AG37947" s="5"/>
      <c r="AJ37947" s="4"/>
    </row>
    <row r="37948" spans="33:36">
      <c r="AG37948" s="5"/>
      <c r="AJ37948" s="4"/>
    </row>
    <row r="37949" spans="33:36">
      <c r="AG37949" s="5"/>
      <c r="AJ37949" s="4"/>
    </row>
    <row r="37950" spans="33:36">
      <c r="AG37950" s="5"/>
      <c r="AJ37950" s="4"/>
    </row>
    <row r="37951" spans="33:36">
      <c r="AG37951" s="5"/>
      <c r="AJ37951" s="4"/>
    </row>
    <row r="37952" spans="33:36">
      <c r="AG37952" s="5"/>
      <c r="AJ37952" s="4"/>
    </row>
    <row r="37953" spans="33:36">
      <c r="AG37953" s="5"/>
      <c r="AJ37953" s="4"/>
    </row>
    <row r="37954" spans="33:36">
      <c r="AG37954" s="5"/>
      <c r="AJ37954" s="4"/>
    </row>
    <row r="37955" spans="33:36">
      <c r="AG37955" s="5"/>
      <c r="AJ37955" s="4"/>
    </row>
    <row r="37956" spans="33:36">
      <c r="AG37956" s="5"/>
      <c r="AJ37956" s="4"/>
    </row>
    <row r="37957" spans="33:36">
      <c r="AG37957" s="5"/>
      <c r="AJ37957" s="4"/>
    </row>
    <row r="37958" spans="33:36">
      <c r="AG37958" s="5"/>
      <c r="AJ37958" s="4"/>
    </row>
    <row r="37959" spans="33:36">
      <c r="AG37959" s="5"/>
      <c r="AJ37959" s="4"/>
    </row>
    <row r="37960" spans="33:36">
      <c r="AG37960" s="5"/>
      <c r="AJ37960" s="4"/>
    </row>
    <row r="37961" spans="33:36">
      <c r="AG37961" s="5"/>
      <c r="AJ37961" s="4"/>
    </row>
    <row r="37962" spans="33:36">
      <c r="AG37962" s="5"/>
      <c r="AJ37962" s="4"/>
    </row>
    <row r="37963" spans="33:36">
      <c r="AG37963" s="5"/>
      <c r="AJ37963" s="4"/>
    </row>
    <row r="37964" spans="33:36">
      <c r="AG37964" s="5"/>
      <c r="AJ37964" s="4"/>
    </row>
    <row r="37965" spans="33:36">
      <c r="AG37965" s="5"/>
      <c r="AJ37965" s="4"/>
    </row>
    <row r="37966" spans="33:36">
      <c r="AG37966" s="5"/>
      <c r="AJ37966" s="4"/>
    </row>
    <row r="37967" spans="33:36">
      <c r="AG37967" s="5"/>
      <c r="AJ37967" s="4"/>
    </row>
    <row r="37968" spans="33:36">
      <c r="AG37968" s="5"/>
      <c r="AJ37968" s="4"/>
    </row>
    <row r="37969" spans="33:36">
      <c r="AG37969" s="5"/>
      <c r="AJ37969" s="4"/>
    </row>
    <row r="37970" spans="33:36">
      <c r="AG37970" s="5"/>
      <c r="AJ37970" s="4"/>
    </row>
    <row r="37971" spans="33:36">
      <c r="AG37971" s="5"/>
      <c r="AJ37971" s="4"/>
    </row>
    <row r="37972" spans="33:36">
      <c r="AG37972" s="5"/>
      <c r="AJ37972" s="4"/>
    </row>
    <row r="37973" spans="33:36">
      <c r="AG37973" s="5"/>
      <c r="AJ37973" s="4"/>
    </row>
    <row r="37974" spans="33:36">
      <c r="AG37974" s="5"/>
      <c r="AJ37974" s="4"/>
    </row>
    <row r="37975" spans="33:36">
      <c r="AG37975" s="5"/>
      <c r="AJ37975" s="4"/>
    </row>
    <row r="37976" spans="33:36">
      <c r="AG37976" s="5"/>
      <c r="AJ37976" s="4"/>
    </row>
    <row r="37977" spans="33:36">
      <c r="AG37977" s="5"/>
      <c r="AJ37977" s="4"/>
    </row>
    <row r="37978" spans="33:36">
      <c r="AG37978" s="5"/>
      <c r="AJ37978" s="4"/>
    </row>
    <row r="37979" spans="33:36">
      <c r="AG37979" s="5"/>
      <c r="AJ37979" s="4"/>
    </row>
    <row r="37980" spans="33:36">
      <c r="AG37980" s="5"/>
      <c r="AJ37980" s="4"/>
    </row>
    <row r="37981" spans="33:36">
      <c r="AG37981" s="5"/>
      <c r="AJ37981" s="4"/>
    </row>
    <row r="37982" spans="33:36">
      <c r="AG37982" s="5"/>
      <c r="AJ37982" s="4"/>
    </row>
    <row r="37983" spans="33:36">
      <c r="AG37983" s="5"/>
      <c r="AJ37983" s="4"/>
    </row>
    <row r="37984" spans="33:36">
      <c r="AG37984" s="5"/>
      <c r="AJ37984" s="4"/>
    </row>
    <row r="37985" spans="33:36">
      <c r="AG37985" s="5"/>
      <c r="AJ37985" s="4"/>
    </row>
    <row r="37986" spans="33:36">
      <c r="AG37986" s="5"/>
      <c r="AJ37986" s="4"/>
    </row>
    <row r="37987" spans="33:36">
      <c r="AG37987" s="5"/>
      <c r="AJ37987" s="4"/>
    </row>
    <row r="37988" spans="33:36">
      <c r="AG37988" s="5"/>
      <c r="AJ37988" s="4"/>
    </row>
    <row r="37989" spans="33:36">
      <c r="AG37989" s="5"/>
      <c r="AJ37989" s="4"/>
    </row>
    <row r="37990" spans="33:36">
      <c r="AG37990" s="5"/>
      <c r="AJ37990" s="4"/>
    </row>
    <row r="37991" spans="33:36">
      <c r="AG37991" s="5"/>
      <c r="AJ37991" s="4"/>
    </row>
    <row r="37992" spans="33:36">
      <c r="AG37992" s="5"/>
      <c r="AJ37992" s="4"/>
    </row>
    <row r="37993" spans="33:36">
      <c r="AG37993" s="5"/>
      <c r="AJ37993" s="4"/>
    </row>
    <row r="37994" spans="33:36">
      <c r="AG37994" s="5"/>
      <c r="AJ37994" s="4"/>
    </row>
    <row r="37995" spans="33:36">
      <c r="AG37995" s="5"/>
      <c r="AJ37995" s="4"/>
    </row>
    <row r="37996" spans="33:36">
      <c r="AG37996" s="5"/>
      <c r="AJ37996" s="4"/>
    </row>
    <row r="37997" spans="33:36">
      <c r="AG37997" s="5"/>
      <c r="AJ37997" s="4"/>
    </row>
    <row r="37998" spans="33:36">
      <c r="AG37998" s="5"/>
      <c r="AJ37998" s="4"/>
    </row>
    <row r="37999" spans="33:36">
      <c r="AG37999" s="5"/>
      <c r="AJ37999" s="4"/>
    </row>
    <row r="38000" spans="33:36">
      <c r="AG38000" s="5"/>
      <c r="AJ38000" s="4"/>
    </row>
    <row r="38001" spans="33:36">
      <c r="AG38001" s="5"/>
      <c r="AJ38001" s="4"/>
    </row>
    <row r="38002" spans="33:36">
      <c r="AG38002" s="5"/>
      <c r="AJ38002" s="4"/>
    </row>
    <row r="38003" spans="33:36">
      <c r="AG38003" s="5"/>
      <c r="AJ38003" s="4"/>
    </row>
    <row r="38004" spans="33:36">
      <c r="AG38004" s="5"/>
      <c r="AJ38004" s="4"/>
    </row>
    <row r="38005" spans="33:36">
      <c r="AG38005" s="5"/>
      <c r="AJ38005" s="4"/>
    </row>
    <row r="38006" spans="33:36">
      <c r="AG38006" s="5"/>
      <c r="AJ38006" s="4"/>
    </row>
    <row r="38007" spans="33:36">
      <c r="AG38007" s="5"/>
      <c r="AJ38007" s="4"/>
    </row>
    <row r="38008" spans="33:36">
      <c r="AG38008" s="5"/>
      <c r="AJ38008" s="4"/>
    </row>
    <row r="38009" spans="33:36">
      <c r="AG38009" s="5"/>
      <c r="AJ38009" s="4"/>
    </row>
    <row r="38010" spans="33:36">
      <c r="AG38010" s="5"/>
      <c r="AJ38010" s="4"/>
    </row>
    <row r="38011" spans="33:36">
      <c r="AG38011" s="5"/>
      <c r="AJ38011" s="4"/>
    </row>
    <row r="38012" spans="33:36">
      <c r="AG38012" s="5"/>
      <c r="AJ38012" s="4"/>
    </row>
    <row r="38013" spans="33:36">
      <c r="AG38013" s="5"/>
      <c r="AJ38013" s="4"/>
    </row>
    <row r="38014" spans="33:36">
      <c r="AG38014" s="5"/>
      <c r="AJ38014" s="4"/>
    </row>
    <row r="38015" spans="33:36">
      <c r="AG38015" s="5"/>
      <c r="AJ38015" s="4"/>
    </row>
    <row r="38016" spans="33:36">
      <c r="AG38016" s="5"/>
      <c r="AJ38016" s="4"/>
    </row>
    <row r="38017" spans="33:36">
      <c r="AG38017" s="5"/>
      <c r="AJ38017" s="4"/>
    </row>
    <row r="38018" spans="33:36">
      <c r="AG38018" s="5"/>
      <c r="AJ38018" s="4"/>
    </row>
    <row r="38019" spans="33:36">
      <c r="AG38019" s="5"/>
      <c r="AJ38019" s="4"/>
    </row>
    <row r="38020" spans="33:36">
      <c r="AG38020" s="5"/>
      <c r="AJ38020" s="4"/>
    </row>
    <row r="38021" spans="33:36">
      <c r="AG38021" s="5"/>
      <c r="AJ38021" s="4"/>
    </row>
    <row r="38022" spans="33:36">
      <c r="AG38022" s="5"/>
      <c r="AJ38022" s="4"/>
    </row>
    <row r="38023" spans="33:36">
      <c r="AG38023" s="5"/>
      <c r="AJ38023" s="4"/>
    </row>
    <row r="38024" spans="33:36">
      <c r="AG38024" s="5"/>
      <c r="AJ38024" s="4"/>
    </row>
    <row r="38025" spans="33:36">
      <c r="AG38025" s="5"/>
      <c r="AJ38025" s="4"/>
    </row>
    <row r="38026" spans="33:36">
      <c r="AG38026" s="5"/>
      <c r="AJ38026" s="4"/>
    </row>
    <row r="38027" spans="33:36">
      <c r="AG38027" s="5"/>
      <c r="AJ38027" s="4"/>
    </row>
    <row r="38028" spans="33:36">
      <c r="AG38028" s="5"/>
      <c r="AJ38028" s="4"/>
    </row>
    <row r="38029" spans="33:36">
      <c r="AG38029" s="5"/>
      <c r="AJ38029" s="4"/>
    </row>
    <row r="38030" spans="33:36">
      <c r="AG38030" s="5"/>
      <c r="AJ38030" s="4"/>
    </row>
    <row r="38031" spans="33:36">
      <c r="AG38031" s="5"/>
      <c r="AJ38031" s="4"/>
    </row>
    <row r="38032" spans="33:36">
      <c r="AG38032" s="5"/>
      <c r="AJ38032" s="4"/>
    </row>
    <row r="38033" spans="33:36">
      <c r="AG38033" s="5"/>
      <c r="AJ38033" s="4"/>
    </row>
    <row r="38034" spans="33:36">
      <c r="AG38034" s="5"/>
      <c r="AJ38034" s="4"/>
    </row>
    <row r="38035" spans="33:36">
      <c r="AG38035" s="5"/>
      <c r="AJ38035" s="4"/>
    </row>
    <row r="38036" spans="33:36">
      <c r="AG38036" s="5"/>
      <c r="AJ38036" s="4"/>
    </row>
    <row r="38037" spans="33:36">
      <c r="AG38037" s="5"/>
      <c r="AJ38037" s="4"/>
    </row>
    <row r="38038" spans="33:36">
      <c r="AG38038" s="5"/>
      <c r="AJ38038" s="4"/>
    </row>
    <row r="38039" spans="33:36">
      <c r="AG38039" s="5"/>
      <c r="AJ38039" s="4"/>
    </row>
    <row r="38040" spans="33:36">
      <c r="AG38040" s="5"/>
      <c r="AJ38040" s="4"/>
    </row>
    <row r="38041" spans="33:36">
      <c r="AG38041" s="5"/>
      <c r="AJ38041" s="4"/>
    </row>
    <row r="38042" spans="33:36">
      <c r="AG38042" s="5"/>
      <c r="AJ38042" s="4"/>
    </row>
    <row r="38043" spans="33:36">
      <c r="AG38043" s="5"/>
      <c r="AJ38043" s="4"/>
    </row>
    <row r="38044" spans="33:36">
      <c r="AG38044" s="5"/>
      <c r="AJ38044" s="4"/>
    </row>
    <row r="38045" spans="33:36">
      <c r="AG38045" s="5"/>
      <c r="AJ38045" s="4"/>
    </row>
    <row r="38046" spans="33:36">
      <c r="AG38046" s="5"/>
      <c r="AJ38046" s="4"/>
    </row>
    <row r="38047" spans="33:36">
      <c r="AG38047" s="5"/>
      <c r="AJ38047" s="4"/>
    </row>
    <row r="38048" spans="33:36">
      <c r="AG38048" s="5"/>
      <c r="AJ38048" s="4"/>
    </row>
    <row r="38049" spans="33:36">
      <c r="AG38049" s="5"/>
      <c r="AJ38049" s="4"/>
    </row>
    <row r="38050" spans="33:36">
      <c r="AG38050" s="5"/>
      <c r="AJ38050" s="4"/>
    </row>
    <row r="38051" spans="33:36">
      <c r="AG38051" s="5"/>
      <c r="AJ38051" s="4"/>
    </row>
    <row r="38052" spans="33:36">
      <c r="AG38052" s="5"/>
      <c r="AJ38052" s="4"/>
    </row>
    <row r="38053" spans="33:36">
      <c r="AG38053" s="5"/>
      <c r="AJ38053" s="4"/>
    </row>
    <row r="38054" spans="33:36">
      <c r="AG38054" s="5"/>
      <c r="AJ38054" s="4"/>
    </row>
    <row r="38055" spans="33:36">
      <c r="AG38055" s="5"/>
      <c r="AJ38055" s="4"/>
    </row>
    <row r="38056" spans="33:36">
      <c r="AG38056" s="5"/>
      <c r="AJ38056" s="4"/>
    </row>
    <row r="38057" spans="33:36">
      <c r="AG38057" s="5"/>
      <c r="AJ38057" s="4"/>
    </row>
    <row r="38058" spans="33:36">
      <c r="AG38058" s="5"/>
      <c r="AJ38058" s="4"/>
    </row>
    <row r="38059" spans="33:36">
      <c r="AG38059" s="5"/>
      <c r="AJ38059" s="4"/>
    </row>
    <row r="38060" spans="33:36">
      <c r="AG38060" s="5"/>
      <c r="AJ38060" s="4"/>
    </row>
    <row r="38061" spans="33:36">
      <c r="AG38061" s="5"/>
      <c r="AJ38061" s="4"/>
    </row>
    <row r="38062" spans="33:36">
      <c r="AG38062" s="5"/>
      <c r="AJ38062" s="4"/>
    </row>
    <row r="38063" spans="33:36">
      <c r="AG38063" s="5"/>
      <c r="AJ38063" s="4"/>
    </row>
    <row r="38064" spans="33:36">
      <c r="AG38064" s="5"/>
      <c r="AJ38064" s="4"/>
    </row>
    <row r="38065" spans="33:36">
      <c r="AG38065" s="5"/>
      <c r="AJ38065" s="4"/>
    </row>
    <row r="38066" spans="33:36">
      <c r="AG38066" s="5"/>
      <c r="AJ38066" s="4"/>
    </row>
    <row r="38067" spans="33:36">
      <c r="AG38067" s="5"/>
      <c r="AJ38067" s="4"/>
    </row>
    <row r="38068" spans="33:36">
      <c r="AG38068" s="5"/>
      <c r="AJ38068" s="4"/>
    </row>
    <row r="38069" spans="33:36">
      <c r="AG38069" s="5"/>
      <c r="AJ38069" s="4"/>
    </row>
    <row r="38070" spans="33:36">
      <c r="AG38070" s="5"/>
      <c r="AJ38070" s="4"/>
    </row>
    <row r="38071" spans="33:36">
      <c r="AG38071" s="5"/>
      <c r="AJ38071" s="4"/>
    </row>
    <row r="38072" spans="33:36">
      <c r="AG38072" s="5"/>
      <c r="AJ38072" s="4"/>
    </row>
    <row r="38073" spans="33:36">
      <c r="AG38073" s="5"/>
      <c r="AJ38073" s="4"/>
    </row>
    <row r="38074" spans="33:36">
      <c r="AG38074" s="5"/>
      <c r="AJ38074" s="4"/>
    </row>
    <row r="38075" spans="33:36">
      <c r="AG38075" s="5"/>
      <c r="AJ38075" s="4"/>
    </row>
    <row r="38076" spans="33:36">
      <c r="AG38076" s="5"/>
      <c r="AJ38076" s="4"/>
    </row>
    <row r="38077" spans="33:36">
      <c r="AG38077" s="5"/>
      <c r="AJ38077" s="4"/>
    </row>
    <row r="38078" spans="33:36">
      <c r="AG38078" s="5"/>
      <c r="AJ38078" s="4"/>
    </row>
    <row r="38079" spans="33:36">
      <c r="AG38079" s="5"/>
      <c r="AJ38079" s="4"/>
    </row>
    <row r="38080" spans="33:36">
      <c r="AG38080" s="5"/>
      <c r="AJ38080" s="4"/>
    </row>
    <row r="38081" spans="33:36">
      <c r="AG38081" s="5"/>
      <c r="AJ38081" s="4"/>
    </row>
    <row r="38082" spans="33:36">
      <c r="AG38082" s="5"/>
      <c r="AJ38082" s="4"/>
    </row>
    <row r="38083" spans="33:36">
      <c r="AG38083" s="5"/>
      <c r="AJ38083" s="4"/>
    </row>
    <row r="38084" spans="33:36">
      <c r="AG38084" s="5"/>
      <c r="AJ38084" s="4"/>
    </row>
    <row r="38085" spans="33:36">
      <c r="AG38085" s="5"/>
      <c r="AJ38085" s="4"/>
    </row>
    <row r="38086" spans="33:36">
      <c r="AG38086" s="5"/>
      <c r="AJ38086" s="4"/>
    </row>
    <row r="38087" spans="33:36">
      <c r="AG38087" s="5"/>
      <c r="AJ38087" s="4"/>
    </row>
    <row r="38088" spans="33:36">
      <c r="AG38088" s="5"/>
      <c r="AJ38088" s="4"/>
    </row>
    <row r="38089" spans="33:36">
      <c r="AG38089" s="5"/>
      <c r="AJ38089" s="4"/>
    </row>
    <row r="38090" spans="33:36">
      <c r="AG38090" s="5"/>
      <c r="AJ38090" s="4"/>
    </row>
    <row r="38091" spans="33:36">
      <c r="AG38091" s="5"/>
      <c r="AJ38091" s="4"/>
    </row>
    <row r="38092" spans="33:36">
      <c r="AG38092" s="5"/>
      <c r="AJ38092" s="4"/>
    </row>
    <row r="38093" spans="33:36">
      <c r="AG38093" s="5"/>
      <c r="AJ38093" s="4"/>
    </row>
    <row r="38094" spans="33:36">
      <c r="AG38094" s="5"/>
      <c r="AJ38094" s="4"/>
    </row>
    <row r="38095" spans="33:36">
      <c r="AG38095" s="5"/>
      <c r="AJ38095" s="4"/>
    </row>
    <row r="38096" spans="33:36">
      <c r="AG38096" s="5"/>
      <c r="AJ38096" s="4"/>
    </row>
    <row r="38097" spans="33:36">
      <c r="AG38097" s="5"/>
      <c r="AJ38097" s="4"/>
    </row>
    <row r="38098" spans="33:36">
      <c r="AG38098" s="5"/>
      <c r="AJ38098" s="4"/>
    </row>
    <row r="38099" spans="33:36">
      <c r="AG38099" s="5"/>
      <c r="AJ38099" s="4"/>
    </row>
    <row r="38100" spans="33:36">
      <c r="AG38100" s="5"/>
      <c r="AJ38100" s="4"/>
    </row>
    <row r="38101" spans="33:36">
      <c r="AG38101" s="5"/>
      <c r="AJ38101" s="4"/>
    </row>
    <row r="38102" spans="33:36">
      <c r="AG38102" s="5"/>
      <c r="AJ38102" s="4"/>
    </row>
    <row r="38103" spans="33:36">
      <c r="AG38103" s="5"/>
      <c r="AJ38103" s="4"/>
    </row>
    <row r="38104" spans="33:36">
      <c r="AG38104" s="5"/>
      <c r="AJ38104" s="4"/>
    </row>
    <row r="38105" spans="33:36">
      <c r="AG38105" s="5"/>
      <c r="AJ38105" s="4"/>
    </row>
    <row r="38106" spans="33:36">
      <c r="AG38106" s="5"/>
      <c r="AJ38106" s="4"/>
    </row>
    <row r="38107" spans="33:36">
      <c r="AG38107" s="5"/>
      <c r="AJ38107" s="4"/>
    </row>
    <row r="38108" spans="33:36">
      <c r="AG38108" s="5"/>
      <c r="AJ38108" s="4"/>
    </row>
    <row r="38109" spans="33:36">
      <c r="AG38109" s="5"/>
      <c r="AJ38109" s="4"/>
    </row>
    <row r="38110" spans="33:36">
      <c r="AG38110" s="5"/>
      <c r="AJ38110" s="4"/>
    </row>
    <row r="38111" spans="33:36">
      <c r="AG38111" s="5"/>
      <c r="AJ38111" s="4"/>
    </row>
    <row r="38112" spans="33:36">
      <c r="AG38112" s="5"/>
      <c r="AJ38112" s="4"/>
    </row>
    <row r="38113" spans="33:36">
      <c r="AG38113" s="5"/>
      <c r="AJ38113" s="4"/>
    </row>
    <row r="38114" spans="33:36">
      <c r="AG38114" s="5"/>
      <c r="AJ38114" s="4"/>
    </row>
    <row r="38115" spans="33:36">
      <c r="AG38115" s="5"/>
      <c r="AJ38115" s="4"/>
    </row>
    <row r="38116" spans="33:36">
      <c r="AG38116" s="5"/>
      <c r="AJ38116" s="4"/>
    </row>
    <row r="38117" spans="33:36">
      <c r="AG38117" s="5"/>
      <c r="AJ38117" s="4"/>
    </row>
    <row r="38118" spans="33:36">
      <c r="AG38118" s="5"/>
      <c r="AJ38118" s="4"/>
    </row>
    <row r="38119" spans="33:36">
      <c r="AG38119" s="5"/>
      <c r="AJ38119" s="4"/>
    </row>
    <row r="38120" spans="33:36">
      <c r="AG38120" s="5"/>
      <c r="AJ38120" s="4"/>
    </row>
    <row r="38121" spans="33:36">
      <c r="AG38121" s="5"/>
      <c r="AJ38121" s="4"/>
    </row>
    <row r="38122" spans="33:36">
      <c r="AG38122" s="5"/>
      <c r="AJ38122" s="4"/>
    </row>
    <row r="38123" spans="33:36">
      <c r="AG38123" s="5"/>
      <c r="AJ38123" s="4"/>
    </row>
    <row r="38124" spans="33:36">
      <c r="AG38124" s="5"/>
      <c r="AJ38124" s="4"/>
    </row>
    <row r="38125" spans="33:36">
      <c r="AG38125" s="5"/>
      <c r="AJ38125" s="4"/>
    </row>
    <row r="38126" spans="33:36">
      <c r="AG38126" s="5"/>
      <c r="AJ38126" s="4"/>
    </row>
    <row r="38127" spans="33:36">
      <c r="AG38127" s="5"/>
      <c r="AJ38127" s="4"/>
    </row>
    <row r="38128" spans="33:36">
      <c r="AG38128" s="5"/>
      <c r="AJ38128" s="4"/>
    </row>
    <row r="38129" spans="33:36">
      <c r="AG38129" s="5"/>
      <c r="AJ38129" s="4"/>
    </row>
    <row r="38130" spans="33:36">
      <c r="AG38130" s="5"/>
      <c r="AJ38130" s="4"/>
    </row>
    <row r="38131" spans="33:36">
      <c r="AG38131" s="5"/>
      <c r="AJ38131" s="4"/>
    </row>
    <row r="38132" spans="33:36">
      <c r="AG38132" s="5"/>
      <c r="AJ38132" s="4"/>
    </row>
    <row r="38133" spans="33:36">
      <c r="AG38133" s="5"/>
      <c r="AJ38133" s="4"/>
    </row>
    <row r="38134" spans="33:36">
      <c r="AG38134" s="5"/>
      <c r="AJ38134" s="4"/>
    </row>
    <row r="38135" spans="33:36">
      <c r="AG38135" s="5"/>
      <c r="AJ38135" s="4"/>
    </row>
    <row r="38136" spans="33:36">
      <c r="AG38136" s="5"/>
      <c r="AJ38136" s="4"/>
    </row>
    <row r="38137" spans="33:36">
      <c r="AG38137" s="5"/>
      <c r="AJ38137" s="4"/>
    </row>
    <row r="38138" spans="33:36">
      <c r="AG38138" s="5"/>
      <c r="AJ38138" s="4"/>
    </row>
    <row r="38139" spans="33:36">
      <c r="AG38139" s="5"/>
      <c r="AJ38139" s="4"/>
    </row>
    <row r="38140" spans="33:36">
      <c r="AG38140" s="5"/>
      <c r="AJ38140" s="4"/>
    </row>
    <row r="38141" spans="33:36">
      <c r="AG38141" s="5"/>
      <c r="AJ38141" s="4"/>
    </row>
    <row r="38142" spans="33:36">
      <c r="AG38142" s="5"/>
      <c r="AJ38142" s="4"/>
    </row>
    <row r="38143" spans="33:36">
      <c r="AG38143" s="5"/>
      <c r="AJ38143" s="4"/>
    </row>
    <row r="38144" spans="33:36">
      <c r="AG38144" s="5"/>
      <c r="AJ38144" s="4"/>
    </row>
    <row r="38145" spans="33:36">
      <c r="AG38145" s="5"/>
      <c r="AJ38145" s="4"/>
    </row>
    <row r="38146" spans="33:36">
      <c r="AG38146" s="5"/>
      <c r="AJ38146" s="4"/>
    </row>
    <row r="38147" spans="33:36">
      <c r="AG38147" s="5"/>
      <c r="AJ38147" s="4"/>
    </row>
    <row r="38148" spans="33:36">
      <c r="AG38148" s="5"/>
      <c r="AJ38148" s="4"/>
    </row>
    <row r="38149" spans="33:36">
      <c r="AG38149" s="5"/>
      <c r="AJ38149" s="4"/>
    </row>
    <row r="38150" spans="33:36">
      <c r="AG38150" s="5"/>
      <c r="AJ38150" s="4"/>
    </row>
    <row r="38151" spans="33:36">
      <c r="AG38151" s="5"/>
      <c r="AJ38151" s="4"/>
    </row>
    <row r="38152" spans="33:36">
      <c r="AG38152" s="5"/>
      <c r="AJ38152" s="4"/>
    </row>
    <row r="38153" spans="33:36">
      <c r="AG38153" s="5"/>
      <c r="AJ38153" s="4"/>
    </row>
    <row r="38154" spans="33:36">
      <c r="AG38154" s="5"/>
      <c r="AJ38154" s="4"/>
    </row>
    <row r="38155" spans="33:36">
      <c r="AG38155" s="5"/>
      <c r="AJ38155" s="4"/>
    </row>
    <row r="38156" spans="33:36">
      <c r="AG38156" s="5"/>
      <c r="AJ38156" s="4"/>
    </row>
    <row r="38157" spans="33:36">
      <c r="AG38157" s="5"/>
      <c r="AJ38157" s="4"/>
    </row>
    <row r="38158" spans="33:36">
      <c r="AG38158" s="5"/>
      <c r="AJ38158" s="4"/>
    </row>
    <row r="38159" spans="33:36">
      <c r="AG38159" s="5"/>
      <c r="AJ38159" s="4"/>
    </row>
    <row r="38160" spans="33:36">
      <c r="AG38160" s="5"/>
      <c r="AJ38160" s="4"/>
    </row>
    <row r="38161" spans="33:36">
      <c r="AG38161" s="5"/>
      <c r="AJ38161" s="4"/>
    </row>
    <row r="38162" spans="33:36">
      <c r="AG38162" s="5"/>
      <c r="AJ38162" s="4"/>
    </row>
    <row r="38163" spans="33:36">
      <c r="AG38163" s="5"/>
      <c r="AJ38163" s="4"/>
    </row>
    <row r="38164" spans="33:36">
      <c r="AG38164" s="5"/>
      <c r="AJ38164" s="4"/>
    </row>
    <row r="38165" spans="33:36">
      <c r="AG38165" s="5"/>
      <c r="AJ38165" s="4"/>
    </row>
    <row r="38166" spans="33:36">
      <c r="AG38166" s="5"/>
      <c r="AJ38166" s="4"/>
    </row>
    <row r="38167" spans="33:36">
      <c r="AG38167" s="5"/>
      <c r="AJ38167" s="4"/>
    </row>
    <row r="38168" spans="33:36">
      <c r="AG38168" s="5"/>
      <c r="AJ38168" s="4"/>
    </row>
    <row r="38169" spans="33:36">
      <c r="AG38169" s="5"/>
      <c r="AJ38169" s="4"/>
    </row>
    <row r="38170" spans="33:36">
      <c r="AG38170" s="5"/>
      <c r="AJ38170" s="4"/>
    </row>
    <row r="38171" spans="33:36">
      <c r="AG38171" s="5"/>
      <c r="AJ38171" s="4"/>
    </row>
    <row r="38172" spans="33:36">
      <c r="AG38172" s="5"/>
      <c r="AJ38172" s="4"/>
    </row>
    <row r="38173" spans="33:36">
      <c r="AG38173" s="5"/>
      <c r="AJ38173" s="4"/>
    </row>
    <row r="38174" spans="33:36">
      <c r="AG38174" s="5"/>
      <c r="AJ38174" s="4"/>
    </row>
    <row r="38175" spans="33:36">
      <c r="AG38175" s="5"/>
      <c r="AJ38175" s="4"/>
    </row>
    <row r="38176" spans="33:36">
      <c r="AG38176" s="5"/>
      <c r="AJ38176" s="4"/>
    </row>
    <row r="38177" spans="33:36">
      <c r="AG38177" s="5"/>
      <c r="AJ38177" s="4"/>
    </row>
    <row r="38178" spans="33:36">
      <c r="AG38178" s="5"/>
      <c r="AJ38178" s="4"/>
    </row>
    <row r="38179" spans="33:36">
      <c r="AG38179" s="5"/>
      <c r="AJ38179" s="4"/>
    </row>
    <row r="38180" spans="33:36">
      <c r="AG38180" s="5"/>
      <c r="AJ38180" s="4"/>
    </row>
    <row r="38181" spans="33:36">
      <c r="AG38181" s="5"/>
      <c r="AJ38181" s="4"/>
    </row>
    <row r="38182" spans="33:36">
      <c r="AG38182" s="5"/>
      <c r="AJ38182" s="4"/>
    </row>
    <row r="38183" spans="33:36">
      <c r="AG38183" s="5"/>
      <c r="AJ38183" s="4"/>
    </row>
    <row r="38184" spans="33:36">
      <c r="AG38184" s="5"/>
      <c r="AJ38184" s="4"/>
    </row>
    <row r="38185" spans="33:36">
      <c r="AG38185" s="5"/>
      <c r="AJ38185" s="4"/>
    </row>
    <row r="38186" spans="33:36">
      <c r="AG38186" s="5"/>
      <c r="AJ38186" s="4"/>
    </row>
    <row r="38187" spans="33:36">
      <c r="AG38187" s="5"/>
      <c r="AJ38187" s="4"/>
    </row>
    <row r="38188" spans="33:36">
      <c r="AG38188" s="5"/>
      <c r="AJ38188" s="4"/>
    </row>
    <row r="38189" spans="33:36">
      <c r="AG38189" s="5"/>
      <c r="AJ38189" s="4"/>
    </row>
    <row r="38190" spans="33:36">
      <c r="AG38190" s="5"/>
      <c r="AJ38190" s="4"/>
    </row>
    <row r="38191" spans="33:36">
      <c r="AG38191" s="5"/>
      <c r="AJ38191" s="4"/>
    </row>
    <row r="38192" spans="33:36">
      <c r="AG38192" s="5"/>
      <c r="AJ38192" s="4"/>
    </row>
    <row r="38193" spans="33:36">
      <c r="AG38193" s="5"/>
      <c r="AJ38193" s="4"/>
    </row>
    <row r="38194" spans="33:36">
      <c r="AG38194" s="5"/>
      <c r="AJ38194" s="4"/>
    </row>
    <row r="38195" spans="33:36">
      <c r="AG38195" s="5"/>
      <c r="AJ38195" s="4"/>
    </row>
    <row r="38196" spans="33:36">
      <c r="AG38196" s="5"/>
      <c r="AJ38196" s="4"/>
    </row>
    <row r="38197" spans="33:36">
      <c r="AG38197" s="5"/>
      <c r="AJ38197" s="4"/>
    </row>
    <row r="38198" spans="33:36">
      <c r="AG38198" s="5"/>
      <c r="AJ38198" s="4"/>
    </row>
    <row r="38199" spans="33:36">
      <c r="AG38199" s="5"/>
      <c r="AJ38199" s="4"/>
    </row>
    <row r="38200" spans="33:36">
      <c r="AG38200" s="5"/>
      <c r="AJ38200" s="4"/>
    </row>
    <row r="38201" spans="33:36">
      <c r="AG38201" s="5"/>
      <c r="AJ38201" s="4"/>
    </row>
    <row r="38202" spans="33:36">
      <c r="AG38202" s="5"/>
      <c r="AJ38202" s="4"/>
    </row>
    <row r="38203" spans="33:36">
      <c r="AG38203" s="5"/>
      <c r="AJ38203" s="4"/>
    </row>
    <row r="38204" spans="33:36">
      <c r="AG38204" s="5"/>
      <c r="AJ38204" s="4"/>
    </row>
    <row r="38205" spans="33:36">
      <c r="AG38205" s="5"/>
      <c r="AJ38205" s="4"/>
    </row>
    <row r="38206" spans="33:36">
      <c r="AG38206" s="5"/>
      <c r="AJ38206" s="4"/>
    </row>
    <row r="38207" spans="33:36">
      <c r="AG38207" s="5"/>
      <c r="AJ38207" s="4"/>
    </row>
    <row r="38208" spans="33:36">
      <c r="AG38208" s="5"/>
      <c r="AJ38208" s="4"/>
    </row>
    <row r="38209" spans="33:36">
      <c r="AG38209" s="5"/>
      <c r="AJ38209" s="4"/>
    </row>
    <row r="38210" spans="33:36">
      <c r="AG38210" s="5"/>
      <c r="AJ38210" s="4"/>
    </row>
    <row r="38211" spans="33:36">
      <c r="AG38211" s="5"/>
      <c r="AJ38211" s="4"/>
    </row>
    <row r="38212" spans="33:36">
      <c r="AG38212" s="5"/>
      <c r="AJ38212" s="4"/>
    </row>
    <row r="38213" spans="33:36">
      <c r="AG38213" s="5"/>
      <c r="AJ38213" s="4"/>
    </row>
    <row r="38214" spans="33:36">
      <c r="AG38214" s="5"/>
      <c r="AJ38214" s="4"/>
    </row>
    <row r="38215" spans="33:36">
      <c r="AG38215" s="5"/>
      <c r="AJ38215" s="4"/>
    </row>
    <row r="38216" spans="33:36">
      <c r="AG38216" s="5"/>
      <c r="AJ38216" s="4"/>
    </row>
    <row r="38217" spans="33:36">
      <c r="AG38217" s="5"/>
      <c r="AJ38217" s="4"/>
    </row>
    <row r="38218" spans="33:36">
      <c r="AG38218" s="5"/>
      <c r="AJ38218" s="4"/>
    </row>
    <row r="38219" spans="33:36">
      <c r="AG38219" s="5"/>
      <c r="AJ38219" s="4"/>
    </row>
    <row r="38220" spans="33:36">
      <c r="AG38220" s="5"/>
      <c r="AJ38220" s="4"/>
    </row>
    <row r="38221" spans="33:36">
      <c r="AG38221" s="5"/>
      <c r="AJ38221" s="4"/>
    </row>
    <row r="38222" spans="33:36">
      <c r="AG38222" s="5"/>
      <c r="AJ38222" s="4"/>
    </row>
    <row r="38223" spans="33:36">
      <c r="AG38223" s="5"/>
      <c r="AJ38223" s="4"/>
    </row>
    <row r="38224" spans="33:36">
      <c r="AG38224" s="5"/>
      <c r="AJ38224" s="4"/>
    </row>
    <row r="38225" spans="33:36">
      <c r="AG38225" s="5"/>
      <c r="AJ38225" s="4"/>
    </row>
    <row r="38226" spans="33:36">
      <c r="AG38226" s="5"/>
      <c r="AJ38226" s="4"/>
    </row>
    <row r="38227" spans="33:36">
      <c r="AG38227" s="5"/>
      <c r="AJ38227" s="4"/>
    </row>
    <row r="38228" spans="33:36">
      <c r="AG38228" s="5"/>
      <c r="AJ38228" s="4"/>
    </row>
    <row r="38229" spans="33:36">
      <c r="AG38229" s="5"/>
      <c r="AJ38229" s="4"/>
    </row>
    <row r="38230" spans="33:36">
      <c r="AG38230" s="5"/>
      <c r="AJ38230" s="4"/>
    </row>
    <row r="38231" spans="33:36">
      <c r="AG38231" s="5"/>
      <c r="AJ38231" s="4"/>
    </row>
    <row r="38232" spans="33:36">
      <c r="AG38232" s="5"/>
      <c r="AJ38232" s="4"/>
    </row>
    <row r="38233" spans="33:36">
      <c r="AG38233" s="5"/>
      <c r="AJ38233" s="4"/>
    </row>
    <row r="38234" spans="33:36">
      <c r="AG38234" s="5"/>
      <c r="AJ38234" s="4"/>
    </row>
    <row r="38235" spans="33:36">
      <c r="AG38235" s="5"/>
      <c r="AJ38235" s="4"/>
    </row>
    <row r="38236" spans="33:36">
      <c r="AG38236" s="5"/>
      <c r="AJ38236" s="4"/>
    </row>
    <row r="38237" spans="33:36">
      <c r="AG38237" s="5"/>
      <c r="AJ38237" s="4"/>
    </row>
    <row r="38238" spans="33:36">
      <c r="AG38238" s="5"/>
      <c r="AJ38238" s="4"/>
    </row>
    <row r="38239" spans="33:36">
      <c r="AG38239" s="5"/>
      <c r="AJ38239" s="4"/>
    </row>
    <row r="38240" spans="33:36">
      <c r="AG38240" s="5"/>
      <c r="AJ38240" s="4"/>
    </row>
    <row r="38241" spans="33:36">
      <c r="AG38241" s="5"/>
      <c r="AJ38241" s="4"/>
    </row>
    <row r="38242" spans="33:36">
      <c r="AG38242" s="5"/>
      <c r="AJ38242" s="4"/>
    </row>
    <row r="38243" spans="33:36">
      <c r="AG38243" s="5"/>
      <c r="AJ38243" s="4"/>
    </row>
    <row r="38244" spans="33:36">
      <c r="AG38244" s="5"/>
      <c r="AJ38244" s="4"/>
    </row>
    <row r="38245" spans="33:36">
      <c r="AG38245" s="5"/>
      <c r="AJ38245" s="4"/>
    </row>
    <row r="38246" spans="33:36">
      <c r="AG38246" s="5"/>
      <c r="AJ38246" s="4"/>
    </row>
    <row r="38247" spans="33:36">
      <c r="AG38247" s="5"/>
      <c r="AJ38247" s="4"/>
    </row>
    <row r="38248" spans="33:36">
      <c r="AG38248" s="5"/>
      <c r="AJ38248" s="4"/>
    </row>
    <row r="38249" spans="33:36">
      <c r="AG38249" s="5"/>
      <c r="AJ38249" s="4"/>
    </row>
    <row r="38250" spans="33:36">
      <c r="AG38250" s="5"/>
      <c r="AJ38250" s="4"/>
    </row>
    <row r="38251" spans="33:36">
      <c r="AG38251" s="5"/>
      <c r="AJ38251" s="4"/>
    </row>
    <row r="38252" spans="33:36">
      <c r="AG38252" s="5"/>
      <c r="AJ38252" s="4"/>
    </row>
    <row r="38253" spans="33:36">
      <c r="AG38253" s="5"/>
      <c r="AJ38253" s="4"/>
    </row>
    <row r="38254" spans="33:36">
      <c r="AG38254" s="5"/>
      <c r="AJ38254" s="4"/>
    </row>
    <row r="38255" spans="33:36">
      <c r="AG38255" s="5"/>
      <c r="AJ38255" s="4"/>
    </row>
    <row r="38256" spans="33:36">
      <c r="AG38256" s="5"/>
      <c r="AJ38256" s="4"/>
    </row>
    <row r="38257" spans="33:36">
      <c r="AG38257" s="5"/>
      <c r="AJ38257" s="4"/>
    </row>
    <row r="38258" spans="33:36">
      <c r="AG38258" s="5"/>
      <c r="AJ38258" s="4"/>
    </row>
    <row r="38259" spans="33:36">
      <c r="AG38259" s="5"/>
      <c r="AJ38259" s="4"/>
    </row>
    <row r="38260" spans="33:36">
      <c r="AG38260" s="5"/>
      <c r="AJ38260" s="4"/>
    </row>
    <row r="38261" spans="33:36">
      <c r="AG38261" s="5"/>
      <c r="AJ38261" s="4"/>
    </row>
    <row r="38262" spans="33:36">
      <c r="AG38262" s="5"/>
      <c r="AJ38262" s="4"/>
    </row>
    <row r="38263" spans="33:36">
      <c r="AG38263" s="5"/>
      <c r="AJ38263" s="4"/>
    </row>
    <row r="38264" spans="33:36">
      <c r="AG38264" s="5"/>
      <c r="AJ38264" s="4"/>
    </row>
    <row r="38265" spans="33:36">
      <c r="AG38265" s="5"/>
      <c r="AJ38265" s="4"/>
    </row>
    <row r="38266" spans="33:36">
      <c r="AG38266" s="5"/>
      <c r="AJ38266" s="4"/>
    </row>
    <row r="38267" spans="33:36">
      <c r="AG38267" s="5"/>
      <c r="AJ38267" s="4"/>
    </row>
    <row r="38268" spans="33:36">
      <c r="AG38268" s="5"/>
      <c r="AJ38268" s="4"/>
    </row>
    <row r="38269" spans="33:36">
      <c r="AG38269" s="5"/>
      <c r="AJ38269" s="4"/>
    </row>
    <row r="38270" spans="33:36">
      <c r="AG38270" s="5"/>
      <c r="AJ38270" s="4"/>
    </row>
    <row r="38271" spans="33:36">
      <c r="AG38271" s="5"/>
      <c r="AJ38271" s="4"/>
    </row>
    <row r="38272" spans="33:36">
      <c r="AG38272" s="5"/>
      <c r="AJ38272" s="4"/>
    </row>
    <row r="38273" spans="33:36">
      <c r="AG38273" s="5"/>
      <c r="AJ38273" s="4"/>
    </row>
    <row r="38274" spans="33:36">
      <c r="AG38274" s="5"/>
      <c r="AJ38274" s="4"/>
    </row>
    <row r="38275" spans="33:36">
      <c r="AG38275" s="5"/>
      <c r="AJ38275" s="4"/>
    </row>
    <row r="38276" spans="33:36">
      <c r="AG38276" s="5"/>
      <c r="AJ38276" s="4"/>
    </row>
    <row r="38277" spans="33:36">
      <c r="AG38277" s="5"/>
      <c r="AJ38277" s="4"/>
    </row>
    <row r="38278" spans="33:36">
      <c r="AG38278" s="5"/>
      <c r="AJ38278" s="4"/>
    </row>
    <row r="38279" spans="33:36">
      <c r="AG38279" s="5"/>
      <c r="AJ38279" s="4"/>
    </row>
    <row r="38280" spans="33:36">
      <c r="AG38280" s="5"/>
      <c r="AJ38280" s="4"/>
    </row>
    <row r="38281" spans="33:36">
      <c r="AG38281" s="5"/>
      <c r="AJ38281" s="4"/>
    </row>
    <row r="38282" spans="33:36">
      <c r="AG38282" s="5"/>
      <c r="AJ38282" s="4"/>
    </row>
    <row r="38283" spans="33:36">
      <c r="AG38283" s="5"/>
      <c r="AJ38283" s="4"/>
    </row>
    <row r="38284" spans="33:36">
      <c r="AG38284" s="5"/>
      <c r="AJ38284" s="4"/>
    </row>
    <row r="38285" spans="33:36">
      <c r="AG38285" s="5"/>
      <c r="AJ38285" s="4"/>
    </row>
    <row r="38286" spans="33:36">
      <c r="AG38286" s="5"/>
      <c r="AJ38286" s="4"/>
    </row>
    <row r="38287" spans="33:36">
      <c r="AG38287" s="5"/>
      <c r="AJ38287" s="4"/>
    </row>
    <row r="38288" spans="33:36">
      <c r="AG38288" s="5"/>
      <c r="AJ38288" s="4"/>
    </row>
    <row r="38289" spans="33:36">
      <c r="AG38289" s="5"/>
      <c r="AJ38289" s="4"/>
    </row>
    <row r="38290" spans="33:36">
      <c r="AG38290" s="5"/>
      <c r="AJ38290" s="4"/>
    </row>
    <row r="38291" spans="33:36">
      <c r="AG38291" s="5"/>
      <c r="AJ38291" s="4"/>
    </row>
    <row r="38292" spans="33:36">
      <c r="AG38292" s="5"/>
      <c r="AJ38292" s="4"/>
    </row>
    <row r="38293" spans="33:36">
      <c r="AG38293" s="5"/>
      <c r="AJ38293" s="4"/>
    </row>
    <row r="38294" spans="33:36">
      <c r="AG38294" s="5"/>
      <c r="AJ38294" s="4"/>
    </row>
    <row r="38295" spans="33:36">
      <c r="AG38295" s="5"/>
      <c r="AJ38295" s="4"/>
    </row>
    <row r="38296" spans="33:36">
      <c r="AG38296" s="5"/>
      <c r="AJ38296" s="4"/>
    </row>
    <row r="38297" spans="33:36">
      <c r="AG38297" s="5"/>
      <c r="AJ38297" s="4"/>
    </row>
    <row r="38298" spans="33:36">
      <c r="AG38298" s="5"/>
      <c r="AJ38298" s="4"/>
    </row>
    <row r="38299" spans="33:36">
      <c r="AG38299" s="5"/>
      <c r="AJ38299" s="4"/>
    </row>
    <row r="38300" spans="33:36">
      <c r="AG38300" s="5"/>
      <c r="AJ38300" s="4"/>
    </row>
    <row r="38301" spans="33:36">
      <c r="AG38301" s="5"/>
      <c r="AJ38301" s="4"/>
    </row>
    <row r="38302" spans="33:36">
      <c r="AG38302" s="5"/>
      <c r="AJ38302" s="4"/>
    </row>
    <row r="38303" spans="33:36">
      <c r="AG38303" s="5"/>
      <c r="AJ38303" s="4"/>
    </row>
    <row r="38304" spans="33:36">
      <c r="AG38304" s="5"/>
      <c r="AJ38304" s="4"/>
    </row>
    <row r="38305" spans="33:36">
      <c r="AG38305" s="5"/>
      <c r="AJ38305" s="4"/>
    </row>
    <row r="38306" spans="33:36">
      <c r="AG38306" s="5"/>
      <c r="AJ38306" s="4"/>
    </row>
    <row r="38307" spans="33:36">
      <c r="AG38307" s="5"/>
      <c r="AJ38307" s="4"/>
    </row>
    <row r="38308" spans="33:36">
      <c r="AG38308" s="5"/>
      <c r="AJ38308" s="4"/>
    </row>
    <row r="38309" spans="33:36">
      <c r="AG38309" s="5"/>
      <c r="AJ38309" s="4"/>
    </row>
    <row r="38310" spans="33:36">
      <c r="AG38310" s="5"/>
      <c r="AJ38310" s="4"/>
    </row>
    <row r="38311" spans="33:36">
      <c r="AG38311" s="5"/>
      <c r="AJ38311" s="4"/>
    </row>
    <row r="38312" spans="33:36">
      <c r="AG38312" s="5"/>
      <c r="AJ38312" s="4"/>
    </row>
    <row r="38313" spans="33:36">
      <c r="AG38313" s="5"/>
      <c r="AJ38313" s="4"/>
    </row>
    <row r="38314" spans="33:36">
      <c r="AG38314" s="5"/>
      <c r="AJ38314" s="4"/>
    </row>
    <row r="38315" spans="33:36">
      <c r="AG38315" s="5"/>
      <c r="AJ38315" s="4"/>
    </row>
    <row r="38316" spans="33:36">
      <c r="AG38316" s="5"/>
      <c r="AJ38316" s="4"/>
    </row>
    <row r="38317" spans="33:36">
      <c r="AG38317" s="5"/>
      <c r="AJ38317" s="4"/>
    </row>
    <row r="38318" spans="33:36">
      <c r="AG38318" s="5"/>
      <c r="AJ38318" s="4"/>
    </row>
    <row r="38319" spans="33:36">
      <c r="AG38319" s="5"/>
      <c r="AJ38319" s="4"/>
    </row>
    <row r="38320" spans="33:36">
      <c r="AG38320" s="5"/>
      <c r="AJ38320" s="4"/>
    </row>
    <row r="38321" spans="33:36">
      <c r="AG38321" s="5"/>
      <c r="AJ38321" s="4"/>
    </row>
    <row r="38322" spans="33:36">
      <c r="AG38322" s="5"/>
      <c r="AJ38322" s="4"/>
    </row>
    <row r="38323" spans="33:36">
      <c r="AG38323" s="5"/>
      <c r="AJ38323" s="4"/>
    </row>
    <row r="38324" spans="33:36">
      <c r="AG38324" s="5"/>
      <c r="AJ38324" s="4"/>
    </row>
    <row r="38325" spans="33:36">
      <c r="AG38325" s="5"/>
      <c r="AJ38325" s="4"/>
    </row>
    <row r="38326" spans="33:36">
      <c r="AG38326" s="5"/>
      <c r="AJ38326" s="4"/>
    </row>
    <row r="38327" spans="33:36">
      <c r="AG38327" s="5"/>
      <c r="AJ38327" s="4"/>
    </row>
    <row r="38328" spans="33:36">
      <c r="AG38328" s="5"/>
      <c r="AJ38328" s="4"/>
    </row>
    <row r="38329" spans="33:36">
      <c r="AG38329" s="5"/>
      <c r="AJ38329" s="4"/>
    </row>
    <row r="38330" spans="33:36">
      <c r="AG38330" s="5"/>
      <c r="AJ38330" s="4"/>
    </row>
    <row r="38331" spans="33:36">
      <c r="AG38331" s="5"/>
      <c r="AJ38331" s="4"/>
    </row>
    <row r="38332" spans="33:36">
      <c r="AG38332" s="5"/>
      <c r="AJ38332" s="4"/>
    </row>
    <row r="38333" spans="33:36">
      <c r="AG38333" s="5"/>
      <c r="AJ38333" s="4"/>
    </row>
    <row r="38334" spans="33:36">
      <c r="AG38334" s="5"/>
      <c r="AJ38334" s="4"/>
    </row>
    <row r="38335" spans="33:36">
      <c r="AG38335" s="5"/>
      <c r="AJ38335" s="4"/>
    </row>
    <row r="38336" spans="33:36">
      <c r="AG38336" s="5"/>
      <c r="AJ38336" s="4"/>
    </row>
    <row r="38337" spans="33:36">
      <c r="AG38337" s="5"/>
      <c r="AJ38337" s="4"/>
    </row>
    <row r="38338" spans="33:36">
      <c r="AG38338" s="5"/>
      <c r="AJ38338" s="4"/>
    </row>
    <row r="38339" spans="33:36">
      <c r="AG38339" s="5"/>
      <c r="AJ38339" s="4"/>
    </row>
    <row r="38340" spans="33:36">
      <c r="AG38340" s="5"/>
      <c r="AJ38340" s="4"/>
    </row>
    <row r="38341" spans="33:36">
      <c r="AG38341" s="5"/>
      <c r="AJ38341" s="4"/>
    </row>
    <row r="38342" spans="33:36">
      <c r="AG38342" s="5"/>
      <c r="AJ38342" s="4"/>
    </row>
    <row r="38343" spans="33:36">
      <c r="AG38343" s="5"/>
      <c r="AJ38343" s="4"/>
    </row>
    <row r="38344" spans="33:36">
      <c r="AG38344" s="5"/>
      <c r="AJ38344" s="4"/>
    </row>
    <row r="38345" spans="33:36">
      <c r="AG38345" s="5"/>
      <c r="AJ38345" s="4"/>
    </row>
    <row r="38346" spans="33:36">
      <c r="AG38346" s="5"/>
      <c r="AJ38346" s="4"/>
    </row>
    <row r="38347" spans="33:36">
      <c r="AG38347" s="5"/>
      <c r="AJ38347" s="4"/>
    </row>
    <row r="38348" spans="33:36">
      <c r="AG38348" s="5"/>
      <c r="AJ38348" s="4"/>
    </row>
    <row r="38349" spans="33:36">
      <c r="AG38349" s="5"/>
      <c r="AJ38349" s="4"/>
    </row>
    <row r="38350" spans="33:36">
      <c r="AG38350" s="5"/>
      <c r="AJ38350" s="4"/>
    </row>
    <row r="38351" spans="33:36">
      <c r="AG38351" s="5"/>
      <c r="AJ38351" s="4"/>
    </row>
    <row r="38352" spans="33:36">
      <c r="AG38352" s="5"/>
      <c r="AJ38352" s="4"/>
    </row>
    <row r="38353" spans="33:36">
      <c r="AG38353" s="5"/>
      <c r="AJ38353" s="4"/>
    </row>
    <row r="38354" spans="33:36">
      <c r="AG38354" s="5"/>
      <c r="AJ38354" s="4"/>
    </row>
    <row r="38355" spans="33:36">
      <c r="AG38355" s="5"/>
      <c r="AJ38355" s="4"/>
    </row>
    <row r="38356" spans="33:36">
      <c r="AG38356" s="5"/>
      <c r="AJ38356" s="4"/>
    </row>
    <row r="38357" spans="33:36">
      <c r="AG38357" s="5"/>
      <c r="AJ38357" s="4"/>
    </row>
    <row r="38358" spans="33:36">
      <c r="AG38358" s="5"/>
      <c r="AJ38358" s="4"/>
    </row>
    <row r="38359" spans="33:36">
      <c r="AG38359" s="5"/>
      <c r="AJ38359" s="4"/>
    </row>
    <row r="38360" spans="33:36">
      <c r="AG38360" s="5"/>
      <c r="AJ38360" s="4"/>
    </row>
    <row r="38361" spans="33:36">
      <c r="AG38361" s="5"/>
      <c r="AJ38361" s="4"/>
    </row>
    <row r="38362" spans="33:36">
      <c r="AG38362" s="5"/>
      <c r="AJ38362" s="4"/>
    </row>
    <row r="38363" spans="33:36">
      <c r="AG38363" s="5"/>
      <c r="AJ38363" s="4"/>
    </row>
    <row r="38364" spans="33:36">
      <c r="AG38364" s="5"/>
      <c r="AJ38364" s="4"/>
    </row>
    <row r="38365" spans="33:36">
      <c r="AG38365" s="5"/>
      <c r="AJ38365" s="4"/>
    </row>
    <row r="38366" spans="33:36">
      <c r="AG38366" s="5"/>
      <c r="AJ38366" s="4"/>
    </row>
    <row r="38367" spans="33:36">
      <c r="AG38367" s="5"/>
      <c r="AJ38367" s="4"/>
    </row>
    <row r="38368" spans="33:36">
      <c r="AG38368" s="5"/>
      <c r="AJ38368" s="4"/>
    </row>
    <row r="38369" spans="33:36">
      <c r="AG38369" s="5"/>
      <c r="AJ38369" s="4"/>
    </row>
    <row r="38370" spans="33:36">
      <c r="AG38370" s="5"/>
      <c r="AJ38370" s="4"/>
    </row>
    <row r="38371" spans="33:36">
      <c r="AG38371" s="5"/>
      <c r="AJ38371" s="4"/>
    </row>
    <row r="38372" spans="33:36">
      <c r="AG38372" s="5"/>
      <c r="AJ38372" s="4"/>
    </row>
    <row r="38373" spans="33:36">
      <c r="AG38373" s="5"/>
      <c r="AJ38373" s="4"/>
    </row>
    <row r="38374" spans="33:36">
      <c r="AG38374" s="5"/>
      <c r="AJ38374" s="4"/>
    </row>
    <row r="38375" spans="33:36">
      <c r="AG38375" s="5"/>
      <c r="AJ38375" s="4"/>
    </row>
    <row r="38376" spans="33:36">
      <c r="AG38376" s="5"/>
      <c r="AJ38376" s="4"/>
    </row>
    <row r="38377" spans="33:36">
      <c r="AG38377" s="5"/>
      <c r="AJ38377" s="4"/>
    </row>
    <row r="38378" spans="33:36">
      <c r="AG38378" s="5"/>
      <c r="AJ38378" s="4"/>
    </row>
    <row r="38379" spans="33:36">
      <c r="AG38379" s="5"/>
      <c r="AJ38379" s="4"/>
    </row>
    <row r="38380" spans="33:36">
      <c r="AG38380" s="5"/>
      <c r="AJ38380" s="4"/>
    </row>
    <row r="38381" spans="33:36">
      <c r="AG38381" s="5"/>
      <c r="AJ38381" s="4"/>
    </row>
    <row r="38382" spans="33:36">
      <c r="AG38382" s="5"/>
      <c r="AJ38382" s="4"/>
    </row>
    <row r="38383" spans="33:36">
      <c r="AG38383" s="5"/>
      <c r="AJ38383" s="4"/>
    </row>
    <row r="38384" spans="33:36">
      <c r="AG38384" s="5"/>
      <c r="AJ38384" s="4"/>
    </row>
    <row r="38385" spans="33:36">
      <c r="AG38385" s="5"/>
      <c r="AJ38385" s="4"/>
    </row>
    <row r="38386" spans="33:36">
      <c r="AG38386" s="5"/>
      <c r="AJ38386" s="4"/>
    </row>
    <row r="38387" spans="33:36">
      <c r="AG38387" s="5"/>
      <c r="AJ38387" s="4"/>
    </row>
    <row r="38388" spans="33:36">
      <c r="AG38388" s="5"/>
      <c r="AJ38388" s="4"/>
    </row>
    <row r="38389" spans="33:36">
      <c r="AG38389" s="5"/>
      <c r="AJ38389" s="4"/>
    </row>
    <row r="38390" spans="33:36">
      <c r="AG38390" s="5"/>
      <c r="AJ38390" s="4"/>
    </row>
    <row r="38391" spans="33:36">
      <c r="AG38391" s="5"/>
      <c r="AJ38391" s="4"/>
    </row>
    <row r="38392" spans="33:36">
      <c r="AG38392" s="5"/>
      <c r="AJ38392" s="4"/>
    </row>
    <row r="38393" spans="33:36">
      <c r="AG38393" s="5"/>
      <c r="AJ38393" s="4"/>
    </row>
    <row r="38394" spans="33:36">
      <c r="AG38394" s="5"/>
      <c r="AJ38394" s="4"/>
    </row>
    <row r="38395" spans="33:36">
      <c r="AG38395" s="5"/>
      <c r="AJ38395" s="4"/>
    </row>
    <row r="38396" spans="33:36">
      <c r="AG38396" s="5"/>
      <c r="AJ38396" s="4"/>
    </row>
    <row r="38397" spans="33:36">
      <c r="AG38397" s="5"/>
      <c r="AJ38397" s="4"/>
    </row>
    <row r="38398" spans="33:36">
      <c r="AG38398" s="5"/>
      <c r="AJ38398" s="4"/>
    </row>
    <row r="38399" spans="33:36">
      <c r="AG38399" s="5"/>
      <c r="AJ38399" s="4"/>
    </row>
    <row r="38400" spans="33:36">
      <c r="AG38400" s="5"/>
      <c r="AJ38400" s="4"/>
    </row>
    <row r="38401" spans="33:36">
      <c r="AG38401" s="5"/>
      <c r="AJ38401" s="4"/>
    </row>
    <row r="38402" spans="33:36">
      <c r="AG38402" s="5"/>
      <c r="AJ38402" s="4"/>
    </row>
    <row r="38403" spans="33:36">
      <c r="AG38403" s="5"/>
      <c r="AJ38403" s="4"/>
    </row>
    <row r="38404" spans="33:36">
      <c r="AG38404" s="5"/>
      <c r="AJ38404" s="4"/>
    </row>
    <row r="38405" spans="33:36">
      <c r="AG38405" s="5"/>
      <c r="AJ38405" s="4"/>
    </row>
    <row r="38406" spans="33:36">
      <c r="AG38406" s="5"/>
      <c r="AJ38406" s="4"/>
    </row>
    <row r="38407" spans="33:36">
      <c r="AG38407" s="5"/>
      <c r="AJ38407" s="4"/>
    </row>
    <row r="38408" spans="33:36">
      <c r="AG38408" s="5"/>
      <c r="AJ38408" s="4"/>
    </row>
    <row r="38409" spans="33:36">
      <c r="AG38409" s="5"/>
      <c r="AJ38409" s="4"/>
    </row>
    <row r="38410" spans="33:36">
      <c r="AG38410" s="5"/>
      <c r="AJ38410" s="4"/>
    </row>
    <row r="38411" spans="33:36">
      <c r="AG38411" s="5"/>
      <c r="AJ38411" s="4"/>
    </row>
    <row r="38412" spans="33:36">
      <c r="AG38412" s="5"/>
      <c r="AJ38412" s="4"/>
    </row>
    <row r="38413" spans="33:36">
      <c r="AG38413" s="5"/>
      <c r="AJ38413" s="4"/>
    </row>
    <row r="38414" spans="33:36">
      <c r="AG38414" s="5"/>
      <c r="AJ38414" s="4"/>
    </row>
    <row r="38415" spans="33:36">
      <c r="AG38415" s="5"/>
      <c r="AJ38415" s="4"/>
    </row>
    <row r="38416" spans="33:36">
      <c r="AG38416" s="5"/>
      <c r="AJ38416" s="4"/>
    </row>
    <row r="38417" spans="33:36">
      <c r="AG38417" s="5"/>
      <c r="AJ38417" s="4"/>
    </row>
    <row r="38418" spans="33:36">
      <c r="AG38418" s="5"/>
      <c r="AJ38418" s="4"/>
    </row>
    <row r="38419" spans="33:36">
      <c r="AG38419" s="5"/>
      <c r="AJ38419" s="4"/>
    </row>
    <row r="38420" spans="33:36">
      <c r="AG38420" s="5"/>
      <c r="AJ38420" s="4"/>
    </row>
    <row r="38421" spans="33:36">
      <c r="AG38421" s="5"/>
      <c r="AJ38421" s="4"/>
    </row>
    <row r="38422" spans="33:36">
      <c r="AG38422" s="5"/>
      <c r="AJ38422" s="4"/>
    </row>
    <row r="38423" spans="33:36">
      <c r="AG38423" s="5"/>
      <c r="AJ38423" s="4"/>
    </row>
    <row r="38424" spans="33:36">
      <c r="AG38424" s="5"/>
      <c r="AJ38424" s="4"/>
    </row>
    <row r="38425" spans="33:36">
      <c r="AG38425" s="5"/>
      <c r="AJ38425" s="4"/>
    </row>
    <row r="38426" spans="33:36">
      <c r="AG38426" s="5"/>
      <c r="AJ38426" s="4"/>
    </row>
    <row r="38427" spans="33:36">
      <c r="AG38427" s="5"/>
      <c r="AJ38427" s="4"/>
    </row>
    <row r="38428" spans="33:36">
      <c r="AG38428" s="5"/>
      <c r="AJ38428" s="4"/>
    </row>
    <row r="38429" spans="33:36">
      <c r="AG38429" s="5"/>
      <c r="AJ38429" s="4"/>
    </row>
    <row r="38430" spans="33:36">
      <c r="AG38430" s="5"/>
      <c r="AJ38430" s="4"/>
    </row>
    <row r="38431" spans="33:36">
      <c r="AG38431" s="5"/>
      <c r="AJ38431" s="4"/>
    </row>
    <row r="38432" spans="33:36">
      <c r="AG38432" s="5"/>
      <c r="AJ38432" s="4"/>
    </row>
    <row r="38433" spans="33:36">
      <c r="AG38433" s="5"/>
      <c r="AJ38433" s="4"/>
    </row>
    <row r="38434" spans="33:36">
      <c r="AG38434" s="5"/>
      <c r="AJ38434" s="4"/>
    </row>
    <row r="38435" spans="33:36">
      <c r="AG38435" s="5"/>
      <c r="AJ38435" s="4"/>
    </row>
    <row r="38436" spans="33:36">
      <c r="AG38436" s="5"/>
      <c r="AJ38436" s="4"/>
    </row>
    <row r="38437" spans="33:36">
      <c r="AG38437" s="5"/>
      <c r="AJ38437" s="4"/>
    </row>
    <row r="38438" spans="33:36">
      <c r="AG38438" s="5"/>
      <c r="AJ38438" s="4"/>
    </row>
    <row r="38439" spans="33:36">
      <c r="AG38439" s="5"/>
      <c r="AJ38439" s="4"/>
    </row>
    <row r="38440" spans="33:36">
      <c r="AG38440" s="5"/>
      <c r="AJ38440" s="4"/>
    </row>
    <row r="38441" spans="33:36">
      <c r="AG38441" s="5"/>
      <c r="AJ38441" s="4"/>
    </row>
    <row r="38442" spans="33:36">
      <c r="AG38442" s="5"/>
      <c r="AJ38442" s="4"/>
    </row>
    <row r="38443" spans="33:36">
      <c r="AG38443" s="5"/>
      <c r="AJ38443" s="4"/>
    </row>
    <row r="38444" spans="33:36">
      <c r="AG38444" s="5"/>
      <c r="AJ38444" s="4"/>
    </row>
    <row r="38445" spans="33:36">
      <c r="AG38445" s="5"/>
      <c r="AJ38445" s="4"/>
    </row>
    <row r="38446" spans="33:36">
      <c r="AG38446" s="5"/>
      <c r="AJ38446" s="4"/>
    </row>
    <row r="38447" spans="33:36">
      <c r="AG38447" s="5"/>
      <c r="AJ38447" s="4"/>
    </row>
    <row r="38448" spans="33:36">
      <c r="AG38448" s="5"/>
      <c r="AJ38448" s="4"/>
    </row>
    <row r="38449" spans="33:36">
      <c r="AG38449" s="5"/>
      <c r="AJ38449" s="4"/>
    </row>
    <row r="38450" spans="33:36">
      <c r="AG38450" s="5"/>
      <c r="AJ38450" s="4"/>
    </row>
    <row r="38451" spans="33:36">
      <c r="AG38451" s="5"/>
      <c r="AJ38451" s="4"/>
    </row>
    <row r="38452" spans="33:36">
      <c r="AG38452" s="5"/>
      <c r="AJ38452" s="4"/>
    </row>
    <row r="38453" spans="33:36">
      <c r="AG38453" s="5"/>
      <c r="AJ38453" s="4"/>
    </row>
    <row r="38454" spans="33:36">
      <c r="AG38454" s="5"/>
      <c r="AJ38454" s="4"/>
    </row>
    <row r="38455" spans="33:36">
      <c r="AG38455" s="5"/>
      <c r="AJ38455" s="4"/>
    </row>
    <row r="38456" spans="33:36">
      <c r="AG38456" s="5"/>
      <c r="AJ38456" s="4"/>
    </row>
    <row r="38457" spans="33:36">
      <c r="AG38457" s="5"/>
      <c r="AJ38457" s="4"/>
    </row>
    <row r="38458" spans="33:36">
      <c r="AG38458" s="5"/>
      <c r="AJ38458" s="4"/>
    </row>
    <row r="38459" spans="33:36">
      <c r="AG38459" s="5"/>
      <c r="AJ38459" s="4"/>
    </row>
    <row r="38460" spans="33:36">
      <c r="AG38460" s="5"/>
      <c r="AJ38460" s="4"/>
    </row>
    <row r="38461" spans="33:36">
      <c r="AG38461" s="5"/>
      <c r="AJ38461" s="4"/>
    </row>
    <row r="38462" spans="33:36">
      <c r="AG38462" s="5"/>
      <c r="AJ38462" s="4"/>
    </row>
    <row r="38463" spans="33:36">
      <c r="AG38463" s="5"/>
      <c r="AJ38463" s="4"/>
    </row>
    <row r="38464" spans="33:36">
      <c r="AG38464" s="5"/>
      <c r="AJ38464" s="4"/>
    </row>
    <row r="38465" spans="33:36">
      <c r="AG38465" s="5"/>
      <c r="AJ38465" s="4"/>
    </row>
    <row r="38466" spans="33:36">
      <c r="AG38466" s="5"/>
      <c r="AJ38466" s="4"/>
    </row>
    <row r="38467" spans="33:36">
      <c r="AG38467" s="5"/>
      <c r="AJ38467" s="4"/>
    </row>
    <row r="38468" spans="33:36">
      <c r="AG38468" s="5"/>
      <c r="AJ38468" s="4"/>
    </row>
    <row r="38469" spans="33:36">
      <c r="AG38469" s="5"/>
      <c r="AJ38469" s="4"/>
    </row>
    <row r="38470" spans="33:36">
      <c r="AG38470" s="5"/>
      <c r="AJ38470" s="4"/>
    </row>
    <row r="38471" spans="33:36">
      <c r="AG38471" s="5"/>
      <c r="AJ38471" s="4"/>
    </row>
    <row r="38472" spans="33:36">
      <c r="AG38472" s="5"/>
      <c r="AJ38472" s="4"/>
    </row>
    <row r="38473" spans="33:36">
      <c r="AG38473" s="5"/>
      <c r="AJ38473" s="4"/>
    </row>
    <row r="38474" spans="33:36">
      <c r="AG38474" s="5"/>
      <c r="AJ38474" s="4"/>
    </row>
    <row r="38475" spans="33:36">
      <c r="AG38475" s="5"/>
      <c r="AJ38475" s="4"/>
    </row>
    <row r="38476" spans="33:36">
      <c r="AG38476" s="5"/>
      <c r="AJ38476" s="4"/>
    </row>
    <row r="38477" spans="33:36">
      <c r="AG38477" s="5"/>
      <c r="AJ38477" s="4"/>
    </row>
    <row r="38478" spans="33:36">
      <c r="AG38478" s="5"/>
      <c r="AJ38478" s="4"/>
    </row>
    <row r="38479" spans="33:36">
      <c r="AG38479" s="5"/>
      <c r="AJ38479" s="4"/>
    </row>
    <row r="38480" spans="33:36">
      <c r="AG38480" s="5"/>
      <c r="AJ38480" s="4"/>
    </row>
    <row r="38481" spans="33:36">
      <c r="AG38481" s="5"/>
      <c r="AJ38481" s="4"/>
    </row>
    <row r="38482" spans="33:36">
      <c r="AG38482" s="5"/>
      <c r="AJ38482" s="4"/>
    </row>
    <row r="38483" spans="33:36">
      <c r="AG38483" s="5"/>
      <c r="AJ38483" s="4"/>
    </row>
    <row r="38484" spans="33:36">
      <c r="AG38484" s="5"/>
      <c r="AJ38484" s="4"/>
    </row>
    <row r="38485" spans="33:36">
      <c r="AG38485" s="5"/>
      <c r="AJ38485" s="4"/>
    </row>
    <row r="38486" spans="33:36">
      <c r="AG38486" s="5"/>
      <c r="AJ38486" s="4"/>
    </row>
    <row r="38487" spans="33:36">
      <c r="AG38487" s="5"/>
      <c r="AJ38487" s="4"/>
    </row>
    <row r="38488" spans="33:36">
      <c r="AG38488" s="5"/>
      <c r="AJ38488" s="4"/>
    </row>
    <row r="38489" spans="33:36">
      <c r="AG38489" s="5"/>
      <c r="AJ38489" s="4"/>
    </row>
    <row r="38490" spans="33:36">
      <c r="AG38490" s="5"/>
      <c r="AJ38490" s="4"/>
    </row>
    <row r="38491" spans="33:36">
      <c r="AG38491" s="5"/>
      <c r="AJ38491" s="4"/>
    </row>
    <row r="38492" spans="33:36">
      <c r="AG38492" s="5"/>
      <c r="AJ38492" s="4"/>
    </row>
    <row r="38493" spans="33:36">
      <c r="AG38493" s="5"/>
      <c r="AJ38493" s="4"/>
    </row>
    <row r="38494" spans="33:36">
      <c r="AG38494" s="5"/>
      <c r="AJ38494" s="4"/>
    </row>
    <row r="38495" spans="33:36">
      <c r="AG38495" s="5"/>
      <c r="AJ38495" s="4"/>
    </row>
    <row r="38496" spans="33:36">
      <c r="AG38496" s="5"/>
      <c r="AJ38496" s="4"/>
    </row>
    <row r="38497" spans="33:36">
      <c r="AG38497" s="5"/>
      <c r="AJ38497" s="4"/>
    </row>
    <row r="38498" spans="33:36">
      <c r="AG38498" s="5"/>
      <c r="AJ38498" s="4"/>
    </row>
    <row r="38499" spans="33:36">
      <c r="AG38499" s="5"/>
      <c r="AJ38499" s="4"/>
    </row>
    <row r="38500" spans="33:36">
      <c r="AG38500" s="5"/>
      <c r="AJ38500" s="4"/>
    </row>
    <row r="38501" spans="33:36">
      <c r="AG38501" s="5"/>
      <c r="AJ38501" s="4"/>
    </row>
    <row r="38502" spans="33:36">
      <c r="AG38502" s="5"/>
      <c r="AJ38502" s="4"/>
    </row>
    <row r="38503" spans="33:36">
      <c r="AG38503" s="5"/>
      <c r="AJ38503" s="4"/>
    </row>
    <row r="38504" spans="33:36">
      <c r="AG38504" s="5"/>
      <c r="AJ38504" s="4"/>
    </row>
    <row r="38505" spans="33:36">
      <c r="AG38505" s="5"/>
      <c r="AJ38505" s="4"/>
    </row>
    <row r="38506" spans="33:36">
      <c r="AG38506" s="5"/>
      <c r="AJ38506" s="4"/>
    </row>
    <row r="38507" spans="33:36">
      <c r="AG38507" s="5"/>
      <c r="AJ38507" s="4"/>
    </row>
    <row r="38508" spans="33:36">
      <c r="AG38508" s="5"/>
      <c r="AJ38508" s="4"/>
    </row>
    <row r="38509" spans="33:36">
      <c r="AG38509" s="5"/>
      <c r="AJ38509" s="4"/>
    </row>
    <row r="38510" spans="33:36">
      <c r="AG38510" s="5"/>
      <c r="AJ38510" s="4"/>
    </row>
    <row r="38511" spans="33:36">
      <c r="AG38511" s="5"/>
      <c r="AJ38511" s="4"/>
    </row>
    <row r="38512" spans="33:36">
      <c r="AG38512" s="5"/>
      <c r="AJ38512" s="4"/>
    </row>
    <row r="38513" spans="33:36">
      <c r="AG38513" s="5"/>
      <c r="AJ38513" s="4"/>
    </row>
    <row r="38514" spans="33:36">
      <c r="AG38514" s="5"/>
      <c r="AJ38514" s="4"/>
    </row>
    <row r="38515" spans="33:36">
      <c r="AG38515" s="5"/>
      <c r="AJ38515" s="4"/>
    </row>
    <row r="38516" spans="33:36">
      <c r="AG38516" s="5"/>
      <c r="AJ38516" s="4"/>
    </row>
    <row r="38517" spans="33:36">
      <c r="AG38517" s="5"/>
      <c r="AJ38517" s="4"/>
    </row>
    <row r="38518" spans="33:36">
      <c r="AG38518" s="5"/>
      <c r="AJ38518" s="4"/>
    </row>
    <row r="38519" spans="33:36">
      <c r="AG38519" s="5"/>
      <c r="AJ38519" s="4"/>
    </row>
    <row r="38520" spans="33:36">
      <c r="AG38520" s="5"/>
      <c r="AJ38520" s="4"/>
    </row>
    <row r="38521" spans="33:36">
      <c r="AG38521" s="5"/>
      <c r="AJ38521" s="4"/>
    </row>
    <row r="38522" spans="33:36">
      <c r="AG38522" s="5"/>
      <c r="AJ38522" s="4"/>
    </row>
    <row r="38523" spans="33:36">
      <c r="AG38523" s="5"/>
      <c r="AJ38523" s="4"/>
    </row>
    <row r="38524" spans="33:36">
      <c r="AG38524" s="5"/>
      <c r="AJ38524" s="4"/>
    </row>
    <row r="38525" spans="33:36">
      <c r="AG38525" s="5"/>
      <c r="AJ38525" s="4"/>
    </row>
    <row r="38526" spans="33:36">
      <c r="AG38526" s="5"/>
      <c r="AJ38526" s="4"/>
    </row>
    <row r="38527" spans="33:36">
      <c r="AG38527" s="5"/>
      <c r="AJ38527" s="4"/>
    </row>
    <row r="38528" spans="33:36">
      <c r="AG38528" s="5"/>
      <c r="AJ38528" s="4"/>
    </row>
    <row r="38529" spans="33:36">
      <c r="AG38529" s="5"/>
      <c r="AJ38529" s="4"/>
    </row>
    <row r="38530" spans="33:36">
      <c r="AG38530" s="5"/>
      <c r="AJ38530" s="4"/>
    </row>
    <row r="38531" spans="33:36">
      <c r="AG38531" s="5"/>
      <c r="AJ38531" s="4"/>
    </row>
    <row r="38532" spans="33:36">
      <c r="AG38532" s="5"/>
      <c r="AJ38532" s="4"/>
    </row>
    <row r="38533" spans="33:36">
      <c r="AG38533" s="5"/>
      <c r="AJ38533" s="4"/>
    </row>
    <row r="38534" spans="33:36">
      <c r="AG38534" s="5"/>
      <c r="AJ38534" s="4"/>
    </row>
    <row r="38535" spans="33:36">
      <c r="AG38535" s="5"/>
      <c r="AJ38535" s="4"/>
    </row>
    <row r="38536" spans="33:36">
      <c r="AG38536" s="5"/>
      <c r="AJ38536" s="4"/>
    </row>
    <row r="38537" spans="33:36">
      <c r="AG38537" s="5"/>
      <c r="AJ38537" s="4"/>
    </row>
    <row r="38538" spans="33:36">
      <c r="AG38538" s="5"/>
      <c r="AJ38538" s="4"/>
    </row>
    <row r="38539" spans="33:36">
      <c r="AG38539" s="5"/>
      <c r="AJ38539" s="4"/>
    </row>
    <row r="38540" spans="33:36">
      <c r="AG38540" s="5"/>
      <c r="AJ38540" s="4"/>
    </row>
    <row r="38541" spans="33:36">
      <c r="AG38541" s="5"/>
      <c r="AJ38541" s="4"/>
    </row>
    <row r="38542" spans="33:36">
      <c r="AG38542" s="5"/>
      <c r="AJ38542" s="4"/>
    </row>
    <row r="38543" spans="33:36">
      <c r="AG38543" s="5"/>
      <c r="AJ38543" s="4"/>
    </row>
    <row r="38544" spans="33:36">
      <c r="AG38544" s="5"/>
      <c r="AJ38544" s="4"/>
    </row>
    <row r="38545" spans="33:36">
      <c r="AG38545" s="5"/>
      <c r="AJ38545" s="4"/>
    </row>
    <row r="38546" spans="33:36">
      <c r="AG38546" s="5"/>
      <c r="AJ38546" s="4"/>
    </row>
    <row r="38547" spans="33:36">
      <c r="AG38547" s="5"/>
      <c r="AJ38547" s="4"/>
    </row>
    <row r="38548" spans="33:36">
      <c r="AG38548" s="5"/>
      <c r="AJ38548" s="4"/>
    </row>
    <row r="38549" spans="33:36">
      <c r="AG38549" s="5"/>
      <c r="AJ38549" s="4"/>
    </row>
    <row r="38550" spans="33:36">
      <c r="AG38550" s="5"/>
      <c r="AJ38550" s="4"/>
    </row>
    <row r="38551" spans="33:36">
      <c r="AG38551" s="5"/>
      <c r="AJ38551" s="4"/>
    </row>
    <row r="38552" spans="33:36">
      <c r="AG38552" s="5"/>
      <c r="AJ38552" s="4"/>
    </row>
    <row r="38553" spans="33:36">
      <c r="AG38553" s="5"/>
      <c r="AJ38553" s="4"/>
    </row>
    <row r="38554" spans="33:36">
      <c r="AG38554" s="5"/>
      <c r="AJ38554" s="4"/>
    </row>
    <row r="38555" spans="33:36">
      <c r="AG38555" s="5"/>
      <c r="AJ38555" s="4"/>
    </row>
    <row r="38556" spans="33:36">
      <c r="AG38556" s="5"/>
      <c r="AJ38556" s="4"/>
    </row>
    <row r="38557" spans="33:36">
      <c r="AG38557" s="5"/>
      <c r="AJ38557" s="4"/>
    </row>
    <row r="38558" spans="33:36">
      <c r="AG38558" s="5"/>
      <c r="AJ38558" s="4"/>
    </row>
    <row r="38559" spans="33:36">
      <c r="AG38559" s="5"/>
      <c r="AJ38559" s="4"/>
    </row>
    <row r="38560" spans="33:36">
      <c r="AG38560" s="5"/>
      <c r="AJ38560" s="4"/>
    </row>
    <row r="38561" spans="33:36">
      <c r="AG38561" s="5"/>
      <c r="AJ38561" s="4"/>
    </row>
    <row r="38562" spans="33:36">
      <c r="AG38562" s="5"/>
      <c r="AJ38562" s="4"/>
    </row>
    <row r="38563" spans="33:36">
      <c r="AG38563" s="5"/>
      <c r="AJ38563" s="4"/>
    </row>
    <row r="38564" spans="33:36">
      <c r="AG38564" s="5"/>
      <c r="AJ38564" s="4"/>
    </row>
    <row r="38565" spans="33:36">
      <c r="AG38565" s="5"/>
      <c r="AJ38565" s="4"/>
    </row>
    <row r="38566" spans="33:36">
      <c r="AG38566" s="5"/>
      <c r="AJ38566" s="4"/>
    </row>
    <row r="38567" spans="33:36">
      <c r="AG38567" s="5"/>
      <c r="AJ38567" s="4"/>
    </row>
    <row r="38568" spans="33:36">
      <c r="AG38568" s="5"/>
      <c r="AJ38568" s="4"/>
    </row>
    <row r="38569" spans="33:36">
      <c r="AG38569" s="5"/>
      <c r="AJ38569" s="4"/>
    </row>
    <row r="38570" spans="33:36">
      <c r="AG38570" s="5"/>
      <c r="AJ38570" s="4"/>
    </row>
    <row r="38571" spans="33:36">
      <c r="AG38571" s="5"/>
      <c r="AJ38571" s="4"/>
    </row>
    <row r="38572" spans="33:36">
      <c r="AG38572" s="5"/>
      <c r="AJ38572" s="4"/>
    </row>
    <row r="38573" spans="33:36">
      <c r="AG38573" s="5"/>
      <c r="AJ38573" s="4"/>
    </row>
    <row r="38574" spans="33:36">
      <c r="AG38574" s="5"/>
      <c r="AJ38574" s="4"/>
    </row>
    <row r="38575" spans="33:36">
      <c r="AG38575" s="5"/>
      <c r="AJ38575" s="4"/>
    </row>
    <row r="38576" spans="33:36">
      <c r="AG38576" s="5"/>
      <c r="AJ38576" s="4"/>
    </row>
    <row r="38577" spans="33:36">
      <c r="AG38577" s="5"/>
      <c r="AJ38577" s="4"/>
    </row>
    <row r="38578" spans="33:36">
      <c r="AG38578" s="5"/>
      <c r="AJ38578" s="4"/>
    </row>
    <row r="38579" spans="33:36">
      <c r="AG38579" s="5"/>
      <c r="AJ38579" s="4"/>
    </row>
    <row r="38580" spans="33:36">
      <c r="AG38580" s="5"/>
      <c r="AJ38580" s="4"/>
    </row>
    <row r="38581" spans="33:36">
      <c r="AG38581" s="5"/>
      <c r="AJ38581" s="4"/>
    </row>
    <row r="38582" spans="33:36">
      <c r="AG38582" s="5"/>
      <c r="AJ38582" s="4"/>
    </row>
    <row r="38583" spans="33:36">
      <c r="AG38583" s="5"/>
      <c r="AJ38583" s="4"/>
    </row>
    <row r="38584" spans="33:36">
      <c r="AG38584" s="5"/>
      <c r="AJ38584" s="4"/>
    </row>
    <row r="38585" spans="33:36">
      <c r="AG38585" s="5"/>
      <c r="AJ38585" s="4"/>
    </row>
    <row r="38586" spans="33:36">
      <c r="AG38586" s="5"/>
      <c r="AJ38586" s="4"/>
    </row>
    <row r="38587" spans="33:36">
      <c r="AG38587" s="5"/>
      <c r="AJ38587" s="4"/>
    </row>
    <row r="38588" spans="33:36">
      <c r="AG38588" s="5"/>
      <c r="AJ38588" s="4"/>
    </row>
    <row r="38589" spans="33:36">
      <c r="AG38589" s="5"/>
      <c r="AJ38589" s="4"/>
    </row>
    <row r="38590" spans="33:36">
      <c r="AG38590" s="5"/>
      <c r="AJ38590" s="4"/>
    </row>
    <row r="38591" spans="33:36">
      <c r="AG38591" s="5"/>
      <c r="AJ38591" s="4"/>
    </row>
    <row r="38592" spans="33:36">
      <c r="AG38592" s="5"/>
      <c r="AJ38592" s="4"/>
    </row>
    <row r="38593" spans="33:36">
      <c r="AG38593" s="5"/>
      <c r="AJ38593" s="4"/>
    </row>
    <row r="38594" spans="33:36">
      <c r="AG38594" s="5"/>
      <c r="AJ38594" s="4"/>
    </row>
    <row r="38595" spans="33:36">
      <c r="AG38595" s="5"/>
      <c r="AJ38595" s="4"/>
    </row>
    <row r="38596" spans="33:36">
      <c r="AG38596" s="5"/>
      <c r="AJ38596" s="4"/>
    </row>
    <row r="38597" spans="33:36">
      <c r="AG38597" s="5"/>
      <c r="AJ38597" s="4"/>
    </row>
    <row r="38598" spans="33:36">
      <c r="AG38598" s="5"/>
      <c r="AJ38598" s="4"/>
    </row>
    <row r="38599" spans="33:36">
      <c r="AG38599" s="5"/>
      <c r="AJ38599" s="4"/>
    </row>
    <row r="38600" spans="33:36">
      <c r="AG38600" s="5"/>
      <c r="AJ38600" s="4"/>
    </row>
    <row r="38601" spans="33:36">
      <c r="AG38601" s="5"/>
      <c r="AJ38601" s="4"/>
    </row>
    <row r="38602" spans="33:36">
      <c r="AG38602" s="5"/>
      <c r="AJ38602" s="4"/>
    </row>
    <row r="38603" spans="33:36">
      <c r="AG38603" s="5"/>
      <c r="AJ38603" s="4"/>
    </row>
    <row r="38604" spans="33:36">
      <c r="AG38604" s="5"/>
      <c r="AJ38604" s="4"/>
    </row>
    <row r="38605" spans="33:36">
      <c r="AG38605" s="5"/>
      <c r="AJ38605" s="4"/>
    </row>
    <row r="38606" spans="33:36">
      <c r="AG38606" s="5"/>
      <c r="AJ38606" s="4"/>
    </row>
    <row r="38607" spans="33:36">
      <c r="AG38607" s="5"/>
      <c r="AJ38607" s="4"/>
    </row>
    <row r="38608" spans="33:36">
      <c r="AG38608" s="5"/>
      <c r="AJ38608" s="4"/>
    </row>
    <row r="38609" spans="33:36">
      <c r="AG38609" s="5"/>
      <c r="AJ38609" s="4"/>
    </row>
    <row r="38610" spans="33:36">
      <c r="AG38610" s="5"/>
      <c r="AJ38610" s="4"/>
    </row>
    <row r="38611" spans="33:36">
      <c r="AG38611" s="5"/>
      <c r="AJ38611" s="4"/>
    </row>
    <row r="38612" spans="33:36">
      <c r="AG38612" s="5"/>
      <c r="AJ38612" s="4"/>
    </row>
    <row r="38613" spans="33:36">
      <c r="AG38613" s="5"/>
      <c r="AJ38613" s="4"/>
    </row>
    <row r="38614" spans="33:36">
      <c r="AG38614" s="5"/>
      <c r="AJ38614" s="4"/>
    </row>
    <row r="38615" spans="33:36">
      <c r="AG38615" s="5"/>
      <c r="AJ38615" s="4"/>
    </row>
    <row r="38616" spans="33:36">
      <c r="AG38616" s="5"/>
      <c r="AJ38616" s="4"/>
    </row>
    <row r="38617" spans="33:36">
      <c r="AG38617" s="5"/>
      <c r="AJ38617" s="4"/>
    </row>
    <row r="38618" spans="33:36">
      <c r="AG38618" s="5"/>
      <c r="AJ38618" s="4"/>
    </row>
    <row r="38619" spans="33:36">
      <c r="AG38619" s="5"/>
      <c r="AJ38619" s="4"/>
    </row>
    <row r="38620" spans="33:36">
      <c r="AG38620" s="5"/>
      <c r="AJ38620" s="4"/>
    </row>
    <row r="38621" spans="33:36">
      <c r="AG38621" s="5"/>
      <c r="AJ38621" s="4"/>
    </row>
    <row r="38622" spans="33:36">
      <c r="AG38622" s="5"/>
      <c r="AJ38622" s="4"/>
    </row>
    <row r="38623" spans="33:36">
      <c r="AG38623" s="5"/>
      <c r="AJ38623" s="4"/>
    </row>
    <row r="38624" spans="33:36">
      <c r="AG38624" s="5"/>
      <c r="AJ38624" s="4"/>
    </row>
    <row r="38625" spans="33:36">
      <c r="AG38625" s="5"/>
      <c r="AJ38625" s="4"/>
    </row>
    <row r="38626" spans="33:36">
      <c r="AG38626" s="5"/>
      <c r="AJ38626" s="4"/>
    </row>
    <row r="38627" spans="33:36">
      <c r="AG38627" s="5"/>
      <c r="AJ38627" s="4"/>
    </row>
    <row r="38628" spans="33:36">
      <c r="AG38628" s="5"/>
      <c r="AJ38628" s="4"/>
    </row>
    <row r="38629" spans="33:36">
      <c r="AG38629" s="5"/>
      <c r="AJ38629" s="4"/>
    </row>
    <row r="38630" spans="33:36">
      <c r="AG38630" s="5"/>
      <c r="AJ38630" s="4"/>
    </row>
    <row r="38631" spans="33:36">
      <c r="AG38631" s="5"/>
      <c r="AJ38631" s="4"/>
    </row>
    <row r="38632" spans="33:36">
      <c r="AG38632" s="5"/>
      <c r="AJ38632" s="4"/>
    </row>
    <row r="38633" spans="33:36">
      <c r="AG38633" s="5"/>
      <c r="AJ38633" s="4"/>
    </row>
    <row r="38634" spans="33:36">
      <c r="AG38634" s="5"/>
      <c r="AJ38634" s="4"/>
    </row>
    <row r="38635" spans="33:36">
      <c r="AG38635" s="5"/>
      <c r="AJ38635" s="4"/>
    </row>
    <row r="38636" spans="33:36">
      <c r="AG38636" s="5"/>
      <c r="AJ38636" s="4"/>
    </row>
    <row r="38637" spans="33:36">
      <c r="AG38637" s="5"/>
      <c r="AJ38637" s="4"/>
    </row>
    <row r="38638" spans="33:36">
      <c r="AG38638" s="5"/>
      <c r="AJ38638" s="4"/>
    </row>
    <row r="38639" spans="33:36">
      <c r="AG38639" s="5"/>
      <c r="AJ38639" s="4"/>
    </row>
    <row r="38640" spans="33:36">
      <c r="AG38640" s="5"/>
      <c r="AJ38640" s="4"/>
    </row>
    <row r="38641" spans="33:36">
      <c r="AG38641" s="5"/>
      <c r="AJ38641" s="4"/>
    </row>
    <row r="38642" spans="33:36">
      <c r="AG38642" s="5"/>
      <c r="AJ38642" s="4"/>
    </row>
    <row r="38643" spans="33:36">
      <c r="AG38643" s="5"/>
      <c r="AJ38643" s="4"/>
    </row>
    <row r="38644" spans="33:36">
      <c r="AG38644" s="5"/>
      <c r="AJ38644" s="4"/>
    </row>
    <row r="38645" spans="33:36">
      <c r="AG38645" s="5"/>
      <c r="AJ38645" s="4"/>
    </row>
    <row r="38646" spans="33:36">
      <c r="AG38646" s="5"/>
      <c r="AJ38646" s="4"/>
    </row>
    <row r="38647" spans="33:36">
      <c r="AG38647" s="5"/>
      <c r="AJ38647" s="4"/>
    </row>
    <row r="38648" spans="33:36">
      <c r="AG38648" s="5"/>
      <c r="AJ38648" s="4"/>
    </row>
    <row r="38649" spans="33:36">
      <c r="AG38649" s="5"/>
      <c r="AJ38649" s="4"/>
    </row>
    <row r="38650" spans="33:36">
      <c r="AG38650" s="5"/>
      <c r="AJ38650" s="4"/>
    </row>
    <row r="38651" spans="33:36">
      <c r="AG38651" s="5"/>
      <c r="AJ38651" s="4"/>
    </row>
    <row r="38652" spans="33:36">
      <c r="AG38652" s="5"/>
      <c r="AJ38652" s="4"/>
    </row>
    <row r="38653" spans="33:36">
      <c r="AG38653" s="5"/>
      <c r="AJ38653" s="4"/>
    </row>
    <row r="38654" spans="33:36">
      <c r="AG38654" s="5"/>
      <c r="AJ38654" s="4"/>
    </row>
    <row r="38655" spans="33:36">
      <c r="AG38655" s="5"/>
      <c r="AJ38655" s="4"/>
    </row>
    <row r="38656" spans="33:36">
      <c r="AG38656" s="5"/>
      <c r="AJ38656" s="4"/>
    </row>
    <row r="38657" spans="33:36">
      <c r="AG38657" s="5"/>
      <c r="AJ38657" s="4"/>
    </row>
    <row r="38658" spans="33:36">
      <c r="AG38658" s="5"/>
      <c r="AJ38658" s="4"/>
    </row>
    <row r="38659" spans="33:36">
      <c r="AG38659" s="5"/>
      <c r="AJ38659" s="4"/>
    </row>
    <row r="38660" spans="33:36">
      <c r="AG38660" s="5"/>
      <c r="AJ38660" s="4"/>
    </row>
    <row r="38661" spans="33:36">
      <c r="AG38661" s="5"/>
      <c r="AJ38661" s="4"/>
    </row>
    <row r="38662" spans="33:36">
      <c r="AG38662" s="5"/>
      <c r="AJ38662" s="4"/>
    </row>
    <row r="38663" spans="33:36">
      <c r="AG38663" s="5"/>
      <c r="AJ38663" s="4"/>
    </row>
    <row r="38664" spans="33:36">
      <c r="AG38664" s="5"/>
      <c r="AJ38664" s="4"/>
    </row>
    <row r="38665" spans="33:36">
      <c r="AG38665" s="5"/>
      <c r="AJ38665" s="4"/>
    </row>
    <row r="38666" spans="33:36">
      <c r="AG38666" s="5"/>
      <c r="AJ38666" s="4"/>
    </row>
    <row r="38667" spans="33:36">
      <c r="AG38667" s="5"/>
      <c r="AJ38667" s="4"/>
    </row>
    <row r="38668" spans="33:36">
      <c r="AG38668" s="5"/>
      <c r="AJ38668" s="4"/>
    </row>
    <row r="38669" spans="33:36">
      <c r="AG38669" s="5"/>
      <c r="AJ38669" s="4"/>
    </row>
    <row r="38670" spans="33:36">
      <c r="AG38670" s="5"/>
      <c r="AJ38670" s="4"/>
    </row>
    <row r="38671" spans="33:36">
      <c r="AG38671" s="5"/>
      <c r="AJ38671" s="4"/>
    </row>
    <row r="38672" spans="33:36">
      <c r="AG38672" s="5"/>
      <c r="AJ38672" s="4"/>
    </row>
    <row r="38673" spans="33:36">
      <c r="AG38673" s="5"/>
      <c r="AJ38673" s="4"/>
    </row>
    <row r="38674" spans="33:36">
      <c r="AG38674" s="5"/>
      <c r="AJ38674" s="4"/>
    </row>
    <row r="38675" spans="33:36">
      <c r="AG38675" s="5"/>
      <c r="AJ38675" s="4"/>
    </row>
    <row r="38676" spans="33:36">
      <c r="AG38676" s="5"/>
      <c r="AJ38676" s="4"/>
    </row>
    <row r="38677" spans="33:36">
      <c r="AG38677" s="5"/>
      <c r="AJ38677" s="4"/>
    </row>
    <row r="38678" spans="33:36">
      <c r="AG38678" s="5"/>
      <c r="AJ38678" s="4"/>
    </row>
    <row r="38679" spans="33:36">
      <c r="AG38679" s="5"/>
      <c r="AJ38679" s="4"/>
    </row>
    <row r="38680" spans="33:36">
      <c r="AG38680" s="5"/>
      <c r="AJ38680" s="4"/>
    </row>
    <row r="38681" spans="33:36">
      <c r="AG38681" s="5"/>
      <c r="AJ38681" s="4"/>
    </row>
    <row r="38682" spans="33:36">
      <c r="AG38682" s="5"/>
      <c r="AJ38682" s="4"/>
    </row>
    <row r="38683" spans="33:36">
      <c r="AG38683" s="5"/>
      <c r="AJ38683" s="4"/>
    </row>
    <row r="38684" spans="33:36">
      <c r="AG38684" s="5"/>
      <c r="AJ38684" s="4"/>
    </row>
    <row r="38685" spans="33:36">
      <c r="AG38685" s="5"/>
      <c r="AJ38685" s="4"/>
    </row>
    <row r="38686" spans="33:36">
      <c r="AG38686" s="5"/>
      <c r="AJ38686" s="4"/>
    </row>
    <row r="38687" spans="33:36">
      <c r="AG38687" s="5"/>
      <c r="AJ38687" s="4"/>
    </row>
    <row r="38688" spans="33:36">
      <c r="AG38688" s="5"/>
      <c r="AJ38688" s="4"/>
    </row>
    <row r="38689" spans="33:36">
      <c r="AG38689" s="5"/>
      <c r="AJ38689" s="4"/>
    </row>
    <row r="38690" spans="33:36">
      <c r="AG38690" s="5"/>
      <c r="AJ38690" s="4"/>
    </row>
    <row r="38691" spans="33:36">
      <c r="AG38691" s="5"/>
      <c r="AJ38691" s="4"/>
    </row>
    <row r="38692" spans="33:36">
      <c r="AG38692" s="5"/>
      <c r="AJ38692" s="4"/>
    </row>
    <row r="38693" spans="33:36">
      <c r="AG38693" s="5"/>
      <c r="AJ38693" s="4"/>
    </row>
    <row r="38694" spans="33:36">
      <c r="AG38694" s="5"/>
      <c r="AJ38694" s="4"/>
    </row>
    <row r="38695" spans="33:36">
      <c r="AG38695" s="5"/>
      <c r="AJ38695" s="4"/>
    </row>
    <row r="38696" spans="33:36">
      <c r="AG38696" s="5"/>
      <c r="AJ38696" s="4"/>
    </row>
    <row r="38697" spans="33:36">
      <c r="AG38697" s="5"/>
      <c r="AJ38697" s="4"/>
    </row>
    <row r="38698" spans="33:36">
      <c r="AG38698" s="5"/>
      <c r="AJ38698" s="4"/>
    </row>
    <row r="38699" spans="33:36">
      <c r="AG38699" s="5"/>
      <c r="AJ38699" s="4"/>
    </row>
    <row r="38700" spans="33:36">
      <c r="AG38700" s="5"/>
      <c r="AJ38700" s="4"/>
    </row>
    <row r="38701" spans="33:36">
      <c r="AG38701" s="5"/>
      <c r="AJ38701" s="4"/>
    </row>
    <row r="38702" spans="33:36">
      <c r="AG38702" s="5"/>
      <c r="AJ38702" s="4"/>
    </row>
    <row r="38703" spans="33:36">
      <c r="AG38703" s="5"/>
      <c r="AJ38703" s="4"/>
    </row>
    <row r="38704" spans="33:36">
      <c r="AG38704" s="5"/>
      <c r="AJ38704" s="4"/>
    </row>
    <row r="38705" spans="33:36">
      <c r="AG38705" s="5"/>
      <c r="AJ38705" s="4"/>
    </row>
    <row r="38706" spans="33:36">
      <c r="AG38706" s="5"/>
      <c r="AJ38706" s="4"/>
    </row>
    <row r="38707" spans="33:36">
      <c r="AG38707" s="5"/>
      <c r="AJ38707" s="4"/>
    </row>
    <row r="38708" spans="33:36">
      <c r="AG38708" s="5"/>
      <c r="AJ38708" s="4"/>
    </row>
    <row r="38709" spans="33:36">
      <c r="AG38709" s="5"/>
      <c r="AJ38709" s="4"/>
    </row>
    <row r="38710" spans="33:36">
      <c r="AG38710" s="5"/>
      <c r="AJ38710" s="4"/>
    </row>
    <row r="38711" spans="33:36">
      <c r="AG38711" s="5"/>
      <c r="AJ38711" s="4"/>
    </row>
    <row r="38712" spans="33:36">
      <c r="AG38712" s="5"/>
      <c r="AJ38712" s="4"/>
    </row>
    <row r="38713" spans="33:36">
      <c r="AG38713" s="5"/>
      <c r="AJ38713" s="4"/>
    </row>
    <row r="38714" spans="33:36">
      <c r="AG38714" s="5"/>
      <c r="AJ38714" s="4"/>
    </row>
    <row r="38715" spans="33:36">
      <c r="AG38715" s="5"/>
      <c r="AJ38715" s="4"/>
    </row>
    <row r="38716" spans="33:36">
      <c r="AG38716" s="5"/>
      <c r="AJ38716" s="4"/>
    </row>
    <row r="38717" spans="33:36">
      <c r="AG38717" s="5"/>
      <c r="AJ38717" s="4"/>
    </row>
    <row r="38718" spans="33:36">
      <c r="AG38718" s="5"/>
      <c r="AJ38718" s="4"/>
    </row>
    <row r="38719" spans="33:36">
      <c r="AG38719" s="5"/>
      <c r="AJ38719" s="4"/>
    </row>
    <row r="38720" spans="33:36">
      <c r="AG38720" s="5"/>
      <c r="AJ38720" s="4"/>
    </row>
    <row r="38721" spans="33:36">
      <c r="AG38721" s="5"/>
      <c r="AJ38721" s="4"/>
    </row>
    <row r="38722" spans="33:36">
      <c r="AG38722" s="5"/>
      <c r="AJ38722" s="4"/>
    </row>
    <row r="38723" spans="33:36">
      <c r="AG38723" s="5"/>
      <c r="AJ38723" s="4"/>
    </row>
    <row r="38724" spans="33:36">
      <c r="AG38724" s="5"/>
      <c r="AJ38724" s="4"/>
    </row>
    <row r="38725" spans="33:36">
      <c r="AG38725" s="5"/>
      <c r="AJ38725" s="4"/>
    </row>
    <row r="38726" spans="33:36">
      <c r="AG38726" s="5"/>
      <c r="AJ38726" s="4"/>
    </row>
    <row r="38727" spans="33:36">
      <c r="AG38727" s="5"/>
      <c r="AJ38727" s="4"/>
    </row>
    <row r="38728" spans="33:36">
      <c r="AG38728" s="5"/>
      <c r="AJ38728" s="4"/>
    </row>
    <row r="38729" spans="33:36">
      <c r="AG38729" s="5"/>
      <c r="AJ38729" s="4"/>
    </row>
    <row r="38730" spans="33:36">
      <c r="AG38730" s="5"/>
      <c r="AJ38730" s="4"/>
    </row>
    <row r="38731" spans="33:36">
      <c r="AG38731" s="5"/>
      <c r="AJ38731" s="4"/>
    </row>
    <row r="38732" spans="33:36">
      <c r="AG38732" s="5"/>
      <c r="AJ38732" s="4"/>
    </row>
    <row r="38733" spans="33:36">
      <c r="AG38733" s="5"/>
      <c r="AJ38733" s="4"/>
    </row>
    <row r="38734" spans="33:36">
      <c r="AG38734" s="5"/>
      <c r="AJ38734" s="4"/>
    </row>
    <row r="38735" spans="33:36">
      <c r="AG38735" s="5"/>
      <c r="AJ38735" s="4"/>
    </row>
    <row r="38736" spans="33:36">
      <c r="AG38736" s="5"/>
      <c r="AJ38736" s="4"/>
    </row>
    <row r="38737" spans="33:36">
      <c r="AG38737" s="5"/>
      <c r="AJ38737" s="4"/>
    </row>
    <row r="38738" spans="33:36">
      <c r="AG38738" s="5"/>
      <c r="AJ38738" s="4"/>
    </row>
    <row r="38739" spans="33:36">
      <c r="AG38739" s="5"/>
      <c r="AJ38739" s="4"/>
    </row>
    <row r="38740" spans="33:36">
      <c r="AG38740" s="5"/>
      <c r="AJ38740" s="4"/>
    </row>
    <row r="38741" spans="33:36">
      <c r="AG38741" s="5"/>
      <c r="AJ38741" s="4"/>
    </row>
    <row r="38742" spans="33:36">
      <c r="AG38742" s="5"/>
      <c r="AJ38742" s="4"/>
    </row>
    <row r="38743" spans="33:36">
      <c r="AG38743" s="5"/>
      <c r="AJ38743" s="4"/>
    </row>
    <row r="38744" spans="33:36">
      <c r="AG38744" s="5"/>
      <c r="AJ38744" s="4"/>
    </row>
    <row r="38745" spans="33:36">
      <c r="AG38745" s="5"/>
      <c r="AJ38745" s="4"/>
    </row>
    <row r="38746" spans="33:36">
      <c r="AG38746" s="5"/>
      <c r="AJ38746" s="4"/>
    </row>
    <row r="38747" spans="33:36">
      <c r="AG38747" s="5"/>
      <c r="AJ38747" s="4"/>
    </row>
    <row r="38748" spans="33:36">
      <c r="AG38748" s="5"/>
      <c r="AJ38748" s="4"/>
    </row>
    <row r="38749" spans="33:36">
      <c r="AG38749" s="5"/>
      <c r="AJ38749" s="4"/>
    </row>
    <row r="38750" spans="33:36">
      <c r="AG38750" s="5"/>
      <c r="AJ38750" s="4"/>
    </row>
    <row r="38751" spans="33:36">
      <c r="AG38751" s="5"/>
      <c r="AJ38751" s="4"/>
    </row>
    <row r="38752" spans="33:36">
      <c r="AG38752" s="5"/>
      <c r="AJ38752" s="4"/>
    </row>
    <row r="38753" spans="33:36">
      <c r="AG38753" s="5"/>
      <c r="AJ38753" s="4"/>
    </row>
    <row r="38754" spans="33:36">
      <c r="AG38754" s="5"/>
      <c r="AJ38754" s="4"/>
    </row>
    <row r="38755" spans="33:36">
      <c r="AG38755" s="5"/>
      <c r="AJ38755" s="4"/>
    </row>
    <row r="38756" spans="33:36">
      <c r="AG38756" s="5"/>
      <c r="AJ38756" s="4"/>
    </row>
    <row r="38757" spans="33:36">
      <c r="AG38757" s="5"/>
      <c r="AJ38757" s="4"/>
    </row>
    <row r="38758" spans="33:36">
      <c r="AG38758" s="5"/>
      <c r="AJ38758" s="4"/>
    </row>
    <row r="38759" spans="33:36">
      <c r="AG38759" s="5"/>
      <c r="AJ38759" s="4"/>
    </row>
    <row r="38760" spans="33:36">
      <c r="AG38760" s="5"/>
      <c r="AJ38760" s="4"/>
    </row>
    <row r="38761" spans="33:36">
      <c r="AG38761" s="5"/>
      <c r="AJ38761" s="4"/>
    </row>
    <row r="38762" spans="33:36">
      <c r="AG38762" s="5"/>
      <c r="AJ38762" s="4"/>
    </row>
    <row r="38763" spans="33:36">
      <c r="AG38763" s="5"/>
      <c r="AJ38763" s="4"/>
    </row>
    <row r="38764" spans="33:36">
      <c r="AG38764" s="5"/>
      <c r="AJ38764" s="4"/>
    </row>
    <row r="38765" spans="33:36">
      <c r="AG38765" s="5"/>
      <c r="AJ38765" s="4"/>
    </row>
    <row r="38766" spans="33:36">
      <c r="AG38766" s="5"/>
      <c r="AJ38766" s="4"/>
    </row>
    <row r="38767" spans="33:36">
      <c r="AG38767" s="5"/>
      <c r="AJ38767" s="4"/>
    </row>
    <row r="38768" spans="33:36">
      <c r="AG38768" s="5"/>
      <c r="AJ38768" s="4"/>
    </row>
    <row r="38769" spans="33:36">
      <c r="AG38769" s="5"/>
      <c r="AJ38769" s="4"/>
    </row>
    <row r="38770" spans="33:36">
      <c r="AG38770" s="5"/>
      <c r="AJ38770" s="4"/>
    </row>
    <row r="38771" spans="33:36">
      <c r="AG38771" s="5"/>
      <c r="AJ38771" s="4"/>
    </row>
    <row r="38772" spans="33:36">
      <c r="AG38772" s="5"/>
      <c r="AJ38772" s="4"/>
    </row>
    <row r="38773" spans="33:36">
      <c r="AG38773" s="5"/>
      <c r="AJ38773" s="4"/>
    </row>
    <row r="38774" spans="33:36">
      <c r="AG38774" s="5"/>
      <c r="AJ38774" s="4"/>
    </row>
    <row r="38775" spans="33:36">
      <c r="AG38775" s="5"/>
      <c r="AJ38775" s="4"/>
    </row>
    <row r="38776" spans="33:36">
      <c r="AG38776" s="5"/>
      <c r="AJ38776" s="4"/>
    </row>
    <row r="38777" spans="33:36">
      <c r="AG38777" s="5"/>
      <c r="AJ38777" s="4"/>
    </row>
    <row r="38778" spans="33:36">
      <c r="AG38778" s="5"/>
      <c r="AJ38778" s="4"/>
    </row>
    <row r="38779" spans="33:36">
      <c r="AG38779" s="5"/>
      <c r="AJ38779" s="4"/>
    </row>
    <row r="38780" spans="33:36">
      <c r="AG38780" s="5"/>
      <c r="AJ38780" s="4"/>
    </row>
    <row r="38781" spans="33:36">
      <c r="AG38781" s="5"/>
      <c r="AJ38781" s="4"/>
    </row>
    <row r="38782" spans="33:36">
      <c r="AG38782" s="5"/>
      <c r="AJ38782" s="4"/>
    </row>
    <row r="38783" spans="33:36">
      <c r="AG38783" s="5"/>
      <c r="AJ38783" s="4"/>
    </row>
    <row r="38784" spans="33:36">
      <c r="AG38784" s="5"/>
      <c r="AJ38784" s="4"/>
    </row>
    <row r="38785" spans="33:36">
      <c r="AG38785" s="5"/>
      <c r="AJ38785" s="4"/>
    </row>
    <row r="38786" spans="33:36">
      <c r="AG38786" s="5"/>
      <c r="AJ38786" s="4"/>
    </row>
    <row r="38787" spans="33:36">
      <c r="AG38787" s="5"/>
      <c r="AJ38787" s="4"/>
    </row>
    <row r="38788" spans="33:36">
      <c r="AG38788" s="5"/>
      <c r="AJ38788" s="4"/>
    </row>
    <row r="38789" spans="33:36">
      <c r="AG38789" s="5"/>
      <c r="AJ38789" s="4"/>
    </row>
    <row r="38790" spans="33:36">
      <c r="AG38790" s="5"/>
      <c r="AJ38790" s="4"/>
    </row>
    <row r="38791" spans="33:36">
      <c r="AG38791" s="5"/>
      <c r="AJ38791" s="4"/>
    </row>
    <row r="38792" spans="33:36">
      <c r="AG38792" s="5"/>
      <c r="AJ38792" s="4"/>
    </row>
    <row r="38793" spans="33:36">
      <c r="AG38793" s="5"/>
      <c r="AJ38793" s="4"/>
    </row>
    <row r="38794" spans="33:36">
      <c r="AG38794" s="5"/>
      <c r="AJ38794" s="4"/>
    </row>
    <row r="38795" spans="33:36">
      <c r="AG38795" s="5"/>
      <c r="AJ38795" s="4"/>
    </row>
    <row r="38796" spans="33:36">
      <c r="AG38796" s="5"/>
      <c r="AJ38796" s="4"/>
    </row>
    <row r="38797" spans="33:36">
      <c r="AG38797" s="5"/>
      <c r="AJ38797" s="4"/>
    </row>
    <row r="38798" spans="33:36">
      <c r="AG38798" s="5"/>
      <c r="AJ38798" s="4"/>
    </row>
    <row r="38799" spans="33:36">
      <c r="AG38799" s="5"/>
      <c r="AJ38799" s="4"/>
    </row>
    <row r="38800" spans="33:36">
      <c r="AG38800" s="5"/>
      <c r="AJ38800" s="4"/>
    </row>
    <row r="38801" spans="33:36">
      <c r="AG38801" s="5"/>
      <c r="AJ38801" s="4"/>
    </row>
    <row r="38802" spans="33:36">
      <c r="AG38802" s="5"/>
      <c r="AJ38802" s="4"/>
    </row>
    <row r="38803" spans="33:36">
      <c r="AG38803" s="5"/>
      <c r="AJ38803" s="4"/>
    </row>
    <row r="38804" spans="33:36">
      <c r="AG38804" s="5"/>
      <c r="AJ38804" s="4"/>
    </row>
    <row r="38805" spans="33:36">
      <c r="AG38805" s="5"/>
      <c r="AJ38805" s="4"/>
    </row>
    <row r="38806" spans="33:36">
      <c r="AG38806" s="5"/>
      <c r="AJ38806" s="4"/>
    </row>
    <row r="38807" spans="33:36">
      <c r="AG38807" s="5"/>
      <c r="AJ38807" s="4"/>
    </row>
    <row r="38808" spans="33:36">
      <c r="AG38808" s="5"/>
      <c r="AJ38808" s="4"/>
    </row>
    <row r="38809" spans="33:36">
      <c r="AG38809" s="5"/>
      <c r="AJ38809" s="4"/>
    </row>
    <row r="38810" spans="33:36">
      <c r="AG38810" s="5"/>
      <c r="AJ38810" s="4"/>
    </row>
    <row r="38811" spans="33:36">
      <c r="AG38811" s="5"/>
      <c r="AJ38811" s="4"/>
    </row>
    <row r="38812" spans="33:36">
      <c r="AG38812" s="5"/>
      <c r="AJ38812" s="4"/>
    </row>
    <row r="38813" spans="33:36">
      <c r="AG38813" s="5"/>
      <c r="AJ38813" s="4"/>
    </row>
    <row r="38814" spans="33:36">
      <c r="AG38814" s="5"/>
      <c r="AJ38814" s="4"/>
    </row>
    <row r="38815" spans="33:36">
      <c r="AG38815" s="5"/>
      <c r="AJ38815" s="4"/>
    </row>
    <row r="38816" spans="33:36">
      <c r="AG38816" s="5"/>
      <c r="AJ38816" s="4"/>
    </row>
    <row r="38817" spans="33:36">
      <c r="AG38817" s="5"/>
      <c r="AJ38817" s="4"/>
    </row>
    <row r="38818" spans="33:36">
      <c r="AG38818" s="5"/>
      <c r="AJ38818" s="4"/>
    </row>
    <row r="38819" spans="33:36">
      <c r="AG38819" s="5"/>
      <c r="AJ38819" s="4"/>
    </row>
    <row r="38820" spans="33:36">
      <c r="AG38820" s="5"/>
      <c r="AJ38820" s="4"/>
    </row>
    <row r="38821" spans="33:36">
      <c r="AG38821" s="5"/>
      <c r="AJ38821" s="4"/>
    </row>
    <row r="38822" spans="33:36">
      <c r="AG38822" s="5"/>
      <c r="AJ38822" s="4"/>
    </row>
    <row r="38823" spans="33:36">
      <c r="AG38823" s="5"/>
      <c r="AJ38823" s="4"/>
    </row>
    <row r="38824" spans="33:36">
      <c r="AG38824" s="5"/>
      <c r="AJ38824" s="4"/>
    </row>
    <row r="38825" spans="33:36">
      <c r="AG38825" s="5"/>
      <c r="AJ38825" s="4"/>
    </row>
    <row r="38826" spans="33:36">
      <c r="AG38826" s="5"/>
      <c r="AJ38826" s="4"/>
    </row>
    <row r="38827" spans="33:36">
      <c r="AG38827" s="5"/>
      <c r="AJ38827" s="4"/>
    </row>
    <row r="38828" spans="33:36">
      <c r="AG38828" s="5"/>
      <c r="AJ38828" s="4"/>
    </row>
    <row r="38829" spans="33:36">
      <c r="AG38829" s="5"/>
      <c r="AJ38829" s="4"/>
    </row>
    <row r="38830" spans="33:36">
      <c r="AG38830" s="5"/>
      <c r="AJ38830" s="4"/>
    </row>
    <row r="38831" spans="33:36">
      <c r="AG38831" s="5"/>
      <c r="AJ38831" s="4"/>
    </row>
    <row r="38832" spans="33:36">
      <c r="AG38832" s="5"/>
      <c r="AJ38832" s="4"/>
    </row>
    <row r="38833" spans="33:36">
      <c r="AG38833" s="5"/>
      <c r="AJ38833" s="4"/>
    </row>
    <row r="38834" spans="33:36">
      <c r="AG38834" s="5"/>
      <c r="AJ38834" s="4"/>
    </row>
    <row r="38835" spans="33:36">
      <c r="AG38835" s="5"/>
      <c r="AJ38835" s="4"/>
    </row>
    <row r="38836" spans="33:36">
      <c r="AG38836" s="5"/>
      <c r="AJ38836" s="4"/>
    </row>
    <row r="38837" spans="33:36">
      <c r="AG38837" s="5"/>
      <c r="AJ38837" s="4"/>
    </row>
    <row r="38838" spans="33:36">
      <c r="AG38838" s="5"/>
      <c r="AJ38838" s="4"/>
    </row>
    <row r="38839" spans="33:36">
      <c r="AG38839" s="5"/>
      <c r="AJ38839" s="4"/>
    </row>
    <row r="38840" spans="33:36">
      <c r="AG38840" s="5"/>
      <c r="AJ38840" s="4"/>
    </row>
    <row r="38841" spans="33:36">
      <c r="AG38841" s="5"/>
      <c r="AJ38841" s="4"/>
    </row>
    <row r="38842" spans="33:36">
      <c r="AG38842" s="5"/>
      <c r="AJ38842" s="4"/>
    </row>
    <row r="38843" spans="33:36">
      <c r="AG38843" s="5"/>
      <c r="AJ38843" s="4"/>
    </row>
    <row r="38844" spans="33:36">
      <c r="AG38844" s="5"/>
      <c r="AJ38844" s="4"/>
    </row>
    <row r="38845" spans="33:36">
      <c r="AG38845" s="5"/>
      <c r="AJ38845" s="4"/>
    </row>
    <row r="38846" spans="33:36">
      <c r="AG38846" s="5"/>
      <c r="AJ38846" s="4"/>
    </row>
    <row r="38847" spans="33:36">
      <c r="AG38847" s="5"/>
      <c r="AJ38847" s="4"/>
    </row>
    <row r="38848" spans="33:36">
      <c r="AG38848" s="5"/>
      <c r="AJ38848" s="4"/>
    </row>
    <row r="38849" spans="33:36">
      <c r="AG38849" s="5"/>
      <c r="AJ38849" s="4"/>
    </row>
    <row r="38850" spans="33:36">
      <c r="AG38850" s="5"/>
      <c r="AJ38850" s="4"/>
    </row>
    <row r="38851" spans="33:36">
      <c r="AG38851" s="5"/>
      <c r="AJ38851" s="4"/>
    </row>
    <row r="38852" spans="33:36">
      <c r="AG38852" s="5"/>
      <c r="AJ38852" s="4"/>
    </row>
    <row r="38853" spans="33:36">
      <c r="AG38853" s="5"/>
      <c r="AJ38853" s="4"/>
    </row>
    <row r="38854" spans="33:36">
      <c r="AG38854" s="5"/>
      <c r="AJ38854" s="4"/>
    </row>
    <row r="38855" spans="33:36">
      <c r="AG38855" s="5"/>
      <c r="AJ38855" s="4"/>
    </row>
    <row r="38856" spans="33:36">
      <c r="AG38856" s="5"/>
      <c r="AJ38856" s="4"/>
    </row>
    <row r="38857" spans="33:36">
      <c r="AG38857" s="5"/>
      <c r="AJ38857" s="4"/>
    </row>
    <row r="38858" spans="33:36">
      <c r="AG38858" s="5"/>
      <c r="AJ38858" s="4"/>
    </row>
    <row r="38859" spans="33:36">
      <c r="AG38859" s="5"/>
      <c r="AJ38859" s="4"/>
    </row>
    <row r="38860" spans="33:36">
      <c r="AG38860" s="5"/>
      <c r="AJ38860" s="4"/>
    </row>
    <row r="38861" spans="33:36">
      <c r="AG38861" s="5"/>
      <c r="AJ38861" s="4"/>
    </row>
    <row r="38862" spans="33:36">
      <c r="AG38862" s="5"/>
      <c r="AJ38862" s="4"/>
    </row>
    <row r="38863" spans="33:36">
      <c r="AG38863" s="5"/>
      <c r="AJ38863" s="4"/>
    </row>
    <row r="38864" spans="33:36">
      <c r="AG38864" s="5"/>
      <c r="AJ38864" s="4"/>
    </row>
    <row r="38865" spans="33:36">
      <c r="AG38865" s="5"/>
      <c r="AJ38865" s="4"/>
    </row>
    <row r="38866" spans="33:36">
      <c r="AG38866" s="5"/>
      <c r="AJ38866" s="4"/>
    </row>
    <row r="38867" spans="33:36">
      <c r="AG38867" s="5"/>
      <c r="AJ38867" s="4"/>
    </row>
    <row r="38868" spans="33:36">
      <c r="AG38868" s="5"/>
      <c r="AJ38868" s="4"/>
    </row>
    <row r="38869" spans="33:36">
      <c r="AG38869" s="5"/>
      <c r="AJ38869" s="4"/>
    </row>
    <row r="38870" spans="33:36">
      <c r="AG38870" s="5"/>
      <c r="AJ38870" s="4"/>
    </row>
    <row r="38871" spans="33:36">
      <c r="AG38871" s="5"/>
      <c r="AJ38871" s="4"/>
    </row>
    <row r="38872" spans="33:36">
      <c r="AG38872" s="5"/>
      <c r="AJ38872" s="4"/>
    </row>
    <row r="38873" spans="33:36">
      <c r="AG38873" s="5"/>
      <c r="AJ38873" s="4"/>
    </row>
    <row r="38874" spans="33:36">
      <c r="AG38874" s="5"/>
      <c r="AJ38874" s="4"/>
    </row>
    <row r="38875" spans="33:36">
      <c r="AG38875" s="5"/>
      <c r="AJ38875" s="4"/>
    </row>
    <row r="38876" spans="33:36">
      <c r="AG38876" s="5"/>
      <c r="AJ38876" s="4"/>
    </row>
    <row r="38877" spans="33:36">
      <c r="AG38877" s="5"/>
      <c r="AJ38877" s="4"/>
    </row>
    <row r="38878" spans="33:36">
      <c r="AG38878" s="5"/>
      <c r="AJ38878" s="4"/>
    </row>
    <row r="38879" spans="33:36">
      <c r="AG38879" s="5"/>
      <c r="AJ38879" s="4"/>
    </row>
    <row r="38880" spans="33:36">
      <c r="AG38880" s="5"/>
      <c r="AJ38880" s="4"/>
    </row>
    <row r="38881" spans="33:36">
      <c r="AG38881" s="5"/>
      <c r="AJ38881" s="4"/>
    </row>
    <row r="38882" spans="33:36">
      <c r="AG38882" s="5"/>
      <c r="AJ38882" s="4"/>
    </row>
    <row r="38883" spans="33:36">
      <c r="AG38883" s="5"/>
      <c r="AJ38883" s="4"/>
    </row>
    <row r="38884" spans="33:36">
      <c r="AG38884" s="5"/>
      <c r="AJ38884" s="4"/>
    </row>
    <row r="38885" spans="33:36">
      <c r="AG38885" s="5"/>
      <c r="AJ38885" s="4"/>
    </row>
    <row r="38886" spans="33:36">
      <c r="AG38886" s="5"/>
      <c r="AJ38886" s="4"/>
    </row>
    <row r="38887" spans="33:36">
      <c r="AG38887" s="5"/>
      <c r="AJ38887" s="4"/>
    </row>
    <row r="38888" spans="33:36">
      <c r="AG38888" s="5"/>
      <c r="AJ38888" s="4"/>
    </row>
    <row r="38889" spans="33:36">
      <c r="AG38889" s="5"/>
      <c r="AJ38889" s="4"/>
    </row>
    <row r="38890" spans="33:36">
      <c r="AG38890" s="5"/>
      <c r="AJ38890" s="4"/>
    </row>
    <row r="38891" spans="33:36">
      <c r="AG38891" s="5"/>
      <c r="AJ38891" s="4"/>
    </row>
    <row r="38892" spans="33:36">
      <c r="AG38892" s="5"/>
      <c r="AJ38892" s="4"/>
    </row>
    <row r="38893" spans="33:36">
      <c r="AG38893" s="5"/>
      <c r="AJ38893" s="4"/>
    </row>
    <row r="38894" spans="33:36">
      <c r="AG38894" s="5"/>
      <c r="AJ38894" s="4"/>
    </row>
    <row r="38895" spans="33:36">
      <c r="AG38895" s="5"/>
      <c r="AJ38895" s="4"/>
    </row>
    <row r="38896" spans="33:36">
      <c r="AG38896" s="5"/>
      <c r="AJ38896" s="4"/>
    </row>
    <row r="38897" spans="33:36">
      <c r="AG38897" s="5"/>
      <c r="AJ38897" s="4"/>
    </row>
    <row r="38898" spans="33:36">
      <c r="AG38898" s="5"/>
      <c r="AJ38898" s="4"/>
    </row>
    <row r="38899" spans="33:36">
      <c r="AG38899" s="5"/>
      <c r="AJ38899" s="4"/>
    </row>
    <row r="38900" spans="33:36">
      <c r="AG38900" s="5"/>
      <c r="AJ38900" s="4"/>
    </row>
    <row r="38901" spans="33:36">
      <c r="AG38901" s="5"/>
      <c r="AJ38901" s="4"/>
    </row>
    <row r="38902" spans="33:36">
      <c r="AG38902" s="5"/>
      <c r="AJ38902" s="4"/>
    </row>
    <row r="38903" spans="33:36">
      <c r="AG38903" s="5"/>
      <c r="AJ38903" s="4"/>
    </row>
    <row r="38904" spans="33:36">
      <c r="AG38904" s="5"/>
      <c r="AJ38904" s="4"/>
    </row>
    <row r="38905" spans="33:36">
      <c r="AG38905" s="5"/>
      <c r="AJ38905" s="4"/>
    </row>
    <row r="38906" spans="33:36">
      <c r="AG38906" s="5"/>
      <c r="AJ38906" s="4"/>
    </row>
    <row r="38907" spans="33:36">
      <c r="AG38907" s="5"/>
      <c r="AJ38907" s="4"/>
    </row>
    <row r="38908" spans="33:36">
      <c r="AG38908" s="5"/>
      <c r="AJ38908" s="4"/>
    </row>
    <row r="38909" spans="33:36">
      <c r="AG38909" s="5"/>
      <c r="AJ38909" s="4"/>
    </row>
    <row r="38910" spans="33:36">
      <c r="AG38910" s="5"/>
      <c r="AJ38910" s="4"/>
    </row>
    <row r="38911" spans="33:36">
      <c r="AG38911" s="5"/>
      <c r="AJ38911" s="4"/>
    </row>
    <row r="38912" spans="33:36">
      <c r="AG38912" s="5"/>
      <c r="AJ38912" s="4"/>
    </row>
    <row r="38913" spans="33:36">
      <c r="AG38913" s="5"/>
      <c r="AJ38913" s="4"/>
    </row>
    <row r="38914" spans="33:36">
      <c r="AG38914" s="5"/>
      <c r="AJ38914" s="4"/>
    </row>
    <row r="38915" spans="33:36">
      <c r="AG38915" s="5"/>
      <c r="AJ38915" s="4"/>
    </row>
    <row r="38916" spans="33:36">
      <c r="AG38916" s="5"/>
      <c r="AJ38916" s="4"/>
    </row>
    <row r="38917" spans="33:36">
      <c r="AG38917" s="5"/>
      <c r="AJ38917" s="4"/>
    </row>
    <row r="38918" spans="33:36">
      <c r="AG38918" s="5"/>
      <c r="AJ38918" s="4"/>
    </row>
    <row r="38919" spans="33:36">
      <c r="AG38919" s="5"/>
      <c r="AJ38919" s="4"/>
    </row>
    <row r="38920" spans="33:36">
      <c r="AG38920" s="5"/>
      <c r="AJ38920" s="4"/>
    </row>
    <row r="38921" spans="33:36">
      <c r="AG38921" s="5"/>
      <c r="AJ38921" s="4"/>
    </row>
    <row r="38922" spans="33:36">
      <c r="AG38922" s="5"/>
      <c r="AJ38922" s="4"/>
    </row>
    <row r="38923" spans="33:36">
      <c r="AG38923" s="5"/>
      <c r="AJ38923" s="4"/>
    </row>
    <row r="38924" spans="33:36">
      <c r="AG38924" s="5"/>
      <c r="AJ38924" s="4"/>
    </row>
    <row r="38925" spans="33:36">
      <c r="AG38925" s="5"/>
      <c r="AJ38925" s="4"/>
    </row>
    <row r="38926" spans="33:36">
      <c r="AG38926" s="5"/>
      <c r="AJ38926" s="4"/>
    </row>
    <row r="38927" spans="33:36">
      <c r="AG38927" s="5"/>
      <c r="AJ38927" s="4"/>
    </row>
    <row r="38928" spans="33:36">
      <c r="AG38928" s="5"/>
      <c r="AJ38928" s="4"/>
    </row>
    <row r="38929" spans="33:36">
      <c r="AG38929" s="5"/>
      <c r="AJ38929" s="4"/>
    </row>
    <row r="38930" spans="33:36">
      <c r="AG38930" s="5"/>
      <c r="AJ38930" s="4"/>
    </row>
    <row r="38931" spans="33:36">
      <c r="AG38931" s="5"/>
      <c r="AJ38931" s="4"/>
    </row>
    <row r="38932" spans="33:36">
      <c r="AG38932" s="5"/>
      <c r="AJ38932" s="4"/>
    </row>
    <row r="38933" spans="33:36">
      <c r="AG38933" s="5"/>
      <c r="AJ38933" s="4"/>
    </row>
    <row r="38934" spans="33:36">
      <c r="AG38934" s="5"/>
      <c r="AJ38934" s="4"/>
    </row>
    <row r="38935" spans="33:36">
      <c r="AG38935" s="5"/>
      <c r="AJ38935" s="4"/>
    </row>
    <row r="38936" spans="33:36">
      <c r="AG38936" s="5"/>
      <c r="AJ38936" s="4"/>
    </row>
    <row r="38937" spans="33:36">
      <c r="AG38937" s="5"/>
      <c r="AJ38937" s="4"/>
    </row>
    <row r="38938" spans="33:36">
      <c r="AG38938" s="5"/>
      <c r="AJ38938" s="4"/>
    </row>
    <row r="38939" spans="33:36">
      <c r="AG38939" s="5"/>
      <c r="AJ38939" s="4"/>
    </row>
    <row r="38940" spans="33:36">
      <c r="AG38940" s="5"/>
      <c r="AJ38940" s="4"/>
    </row>
    <row r="38941" spans="33:36">
      <c r="AG38941" s="5"/>
      <c r="AJ38941" s="4"/>
    </row>
    <row r="38942" spans="33:36">
      <c r="AG38942" s="5"/>
      <c r="AJ38942" s="4"/>
    </row>
    <row r="38943" spans="33:36">
      <c r="AG38943" s="5"/>
      <c r="AJ38943" s="4"/>
    </row>
    <row r="38944" spans="33:36">
      <c r="AG38944" s="5"/>
      <c r="AJ38944" s="4"/>
    </row>
    <row r="38945" spans="33:36">
      <c r="AG38945" s="5"/>
      <c r="AJ38945" s="4"/>
    </row>
    <row r="38946" spans="33:36">
      <c r="AG38946" s="5"/>
      <c r="AJ38946" s="4"/>
    </row>
    <row r="38947" spans="33:36">
      <c r="AG38947" s="5"/>
      <c r="AJ38947" s="4"/>
    </row>
    <row r="38948" spans="33:36">
      <c r="AG38948" s="5"/>
      <c r="AJ38948" s="4"/>
    </row>
    <row r="38949" spans="33:36">
      <c r="AG38949" s="5"/>
      <c r="AJ38949" s="4"/>
    </row>
    <row r="38950" spans="33:36">
      <c r="AG38950" s="5"/>
      <c r="AJ38950" s="4"/>
    </row>
    <row r="38951" spans="33:36">
      <c r="AG38951" s="5"/>
      <c r="AJ38951" s="4"/>
    </row>
    <row r="38952" spans="33:36">
      <c r="AG38952" s="5"/>
      <c r="AJ38952" s="4"/>
    </row>
    <row r="38953" spans="33:36">
      <c r="AG38953" s="5"/>
      <c r="AJ38953" s="4"/>
    </row>
    <row r="38954" spans="33:36">
      <c r="AG38954" s="5"/>
      <c r="AJ38954" s="4"/>
    </row>
    <row r="38955" spans="33:36">
      <c r="AG38955" s="5"/>
      <c r="AJ38955" s="4"/>
    </row>
    <row r="38956" spans="33:36">
      <c r="AG38956" s="5"/>
      <c r="AJ38956" s="4"/>
    </row>
    <row r="38957" spans="33:36">
      <c r="AG38957" s="5"/>
      <c r="AJ38957" s="4"/>
    </row>
    <row r="38958" spans="33:36">
      <c r="AG38958" s="5"/>
      <c r="AJ38958" s="4"/>
    </row>
    <row r="38959" spans="33:36">
      <c r="AG38959" s="5"/>
      <c r="AJ38959" s="4"/>
    </row>
    <row r="38960" spans="33:36">
      <c r="AG38960" s="5"/>
      <c r="AJ38960" s="4"/>
    </row>
    <row r="38961" spans="33:36">
      <c r="AG38961" s="5"/>
      <c r="AJ38961" s="4"/>
    </row>
    <row r="38962" spans="33:36">
      <c r="AG38962" s="5"/>
      <c r="AJ38962" s="4"/>
    </row>
    <row r="38963" spans="33:36">
      <c r="AG38963" s="5"/>
      <c r="AJ38963" s="4"/>
    </row>
    <row r="38964" spans="33:36">
      <c r="AG38964" s="5"/>
      <c r="AJ38964" s="4"/>
    </row>
    <row r="38965" spans="33:36">
      <c r="AG38965" s="5"/>
      <c r="AJ38965" s="4"/>
    </row>
    <row r="38966" spans="33:36">
      <c r="AG38966" s="5"/>
      <c r="AJ38966" s="4"/>
    </row>
    <row r="38967" spans="33:36">
      <c r="AG38967" s="5"/>
      <c r="AJ38967" s="4"/>
    </row>
    <row r="38968" spans="33:36">
      <c r="AG38968" s="5"/>
      <c r="AJ38968" s="4"/>
    </row>
    <row r="38969" spans="33:36">
      <c r="AG38969" s="5"/>
      <c r="AJ38969" s="4"/>
    </row>
    <row r="38970" spans="33:36">
      <c r="AG38970" s="5"/>
      <c r="AJ38970" s="4"/>
    </row>
    <row r="38971" spans="33:36">
      <c r="AG38971" s="5"/>
      <c r="AJ38971" s="4"/>
    </row>
    <row r="38972" spans="33:36">
      <c r="AG38972" s="5"/>
      <c r="AJ38972" s="4"/>
    </row>
    <row r="38973" spans="33:36">
      <c r="AG38973" s="5"/>
      <c r="AJ38973" s="4"/>
    </row>
    <row r="38974" spans="33:36">
      <c r="AG38974" s="5"/>
      <c r="AJ38974" s="4"/>
    </row>
    <row r="38975" spans="33:36">
      <c r="AG38975" s="5"/>
      <c r="AJ38975" s="4"/>
    </row>
    <row r="38976" spans="33:36">
      <c r="AG38976" s="5"/>
      <c r="AJ38976" s="4"/>
    </row>
    <row r="38977" spans="33:36">
      <c r="AG38977" s="5"/>
      <c r="AJ38977" s="4"/>
    </row>
    <row r="38978" spans="33:36">
      <c r="AG38978" s="5"/>
      <c r="AJ38978" s="4"/>
    </row>
    <row r="38979" spans="33:36">
      <c r="AG38979" s="5"/>
      <c r="AJ38979" s="4"/>
    </row>
    <row r="38980" spans="33:36">
      <c r="AG38980" s="5"/>
      <c r="AJ38980" s="4"/>
    </row>
    <row r="38981" spans="33:36">
      <c r="AG38981" s="5"/>
      <c r="AJ38981" s="4"/>
    </row>
    <row r="38982" spans="33:36">
      <c r="AG38982" s="5"/>
      <c r="AJ38982" s="4"/>
    </row>
    <row r="38983" spans="33:36">
      <c r="AG38983" s="5"/>
      <c r="AJ38983" s="4"/>
    </row>
    <row r="38984" spans="33:36">
      <c r="AG38984" s="5"/>
      <c r="AJ38984" s="4"/>
    </row>
    <row r="38985" spans="33:36">
      <c r="AG38985" s="5"/>
      <c r="AJ38985" s="4"/>
    </row>
    <row r="38986" spans="33:36">
      <c r="AG38986" s="5"/>
      <c r="AJ38986" s="4"/>
    </row>
    <row r="38987" spans="33:36">
      <c r="AG38987" s="5"/>
      <c r="AJ38987" s="4"/>
    </row>
    <row r="38988" spans="33:36">
      <c r="AG38988" s="5"/>
      <c r="AJ38988" s="4"/>
    </row>
    <row r="38989" spans="33:36">
      <c r="AG38989" s="5"/>
      <c r="AJ38989" s="4"/>
    </row>
    <row r="38990" spans="33:36">
      <c r="AG38990" s="5"/>
      <c r="AJ38990" s="4"/>
    </row>
    <row r="38991" spans="33:36">
      <c r="AG38991" s="5"/>
      <c r="AJ38991" s="4"/>
    </row>
    <row r="38992" spans="33:36">
      <c r="AG38992" s="5"/>
      <c r="AJ38992" s="4"/>
    </row>
    <row r="38993" spans="33:36">
      <c r="AG38993" s="5"/>
      <c r="AJ38993" s="4"/>
    </row>
    <row r="38994" spans="33:36">
      <c r="AG38994" s="5"/>
      <c r="AJ38994" s="4"/>
    </row>
    <row r="38995" spans="33:36">
      <c r="AG38995" s="5"/>
      <c r="AJ38995" s="4"/>
    </row>
    <row r="38996" spans="33:36">
      <c r="AG38996" s="5"/>
      <c r="AJ38996" s="4"/>
    </row>
    <row r="38997" spans="33:36">
      <c r="AG38997" s="5"/>
      <c r="AJ38997" s="4"/>
    </row>
    <row r="38998" spans="33:36">
      <c r="AG38998" s="5"/>
      <c r="AJ38998" s="4"/>
    </row>
    <row r="38999" spans="33:36">
      <c r="AG38999" s="5"/>
      <c r="AJ38999" s="4"/>
    </row>
    <row r="39000" spans="33:36">
      <c r="AG39000" s="5"/>
      <c r="AJ39000" s="4"/>
    </row>
    <row r="39001" spans="33:36">
      <c r="AG39001" s="5"/>
      <c r="AJ39001" s="4"/>
    </row>
    <row r="39002" spans="33:36">
      <c r="AG39002" s="5"/>
      <c r="AJ39002" s="4"/>
    </row>
    <row r="39003" spans="33:36">
      <c r="AG39003" s="5"/>
      <c r="AJ39003" s="4"/>
    </row>
    <row r="39004" spans="33:36">
      <c r="AG39004" s="5"/>
      <c r="AJ39004" s="4"/>
    </row>
    <row r="39005" spans="33:36">
      <c r="AG39005" s="5"/>
      <c r="AJ39005" s="4"/>
    </row>
    <row r="39006" spans="33:36">
      <c r="AG39006" s="5"/>
      <c r="AJ39006" s="4"/>
    </row>
    <row r="39007" spans="33:36">
      <c r="AG39007" s="5"/>
      <c r="AJ39007" s="4"/>
    </row>
    <row r="39008" spans="33:36">
      <c r="AG39008" s="5"/>
      <c r="AJ39008" s="4"/>
    </row>
    <row r="39009" spans="33:36">
      <c r="AG39009" s="5"/>
      <c r="AJ39009" s="4"/>
    </row>
    <row r="39010" spans="33:36">
      <c r="AG39010" s="5"/>
      <c r="AJ39010" s="4"/>
    </row>
    <row r="39011" spans="33:36">
      <c r="AG39011" s="5"/>
      <c r="AJ39011" s="4"/>
    </row>
    <row r="39012" spans="33:36">
      <c r="AG39012" s="5"/>
      <c r="AJ39012" s="4"/>
    </row>
    <row r="39013" spans="33:36">
      <c r="AG39013" s="5"/>
      <c r="AJ39013" s="4"/>
    </row>
    <row r="39014" spans="33:36">
      <c r="AG39014" s="5"/>
      <c r="AJ39014" s="4"/>
    </row>
    <row r="39015" spans="33:36">
      <c r="AG39015" s="5"/>
      <c r="AJ39015" s="4"/>
    </row>
    <row r="39016" spans="33:36">
      <c r="AG39016" s="5"/>
      <c r="AJ39016" s="4"/>
    </row>
    <row r="39017" spans="33:36">
      <c r="AG39017" s="5"/>
      <c r="AJ39017" s="4"/>
    </row>
    <row r="39018" spans="33:36">
      <c r="AG39018" s="5"/>
      <c r="AJ39018" s="4"/>
    </row>
    <row r="39019" spans="33:36">
      <c r="AG39019" s="5"/>
      <c r="AJ39019" s="4"/>
    </row>
    <row r="39020" spans="33:36">
      <c r="AG39020" s="5"/>
      <c r="AJ39020" s="4"/>
    </row>
    <row r="39021" spans="33:36">
      <c r="AG39021" s="5"/>
      <c r="AJ39021" s="4"/>
    </row>
    <row r="39022" spans="33:36">
      <c r="AG39022" s="5"/>
      <c r="AJ39022" s="4"/>
    </row>
    <row r="39023" spans="33:36">
      <c r="AG39023" s="5"/>
      <c r="AJ39023" s="4"/>
    </row>
    <row r="39024" spans="33:36">
      <c r="AG39024" s="5"/>
      <c r="AJ39024" s="4"/>
    </row>
    <row r="39025" spans="33:36">
      <c r="AG39025" s="5"/>
      <c r="AJ39025" s="4"/>
    </row>
    <row r="39026" spans="33:36">
      <c r="AG39026" s="5"/>
      <c r="AJ39026" s="4"/>
    </row>
    <row r="39027" spans="33:36">
      <c r="AG39027" s="5"/>
      <c r="AJ39027" s="4"/>
    </row>
    <row r="39028" spans="33:36">
      <c r="AG39028" s="5"/>
      <c r="AJ39028" s="4"/>
    </row>
    <row r="39029" spans="33:36">
      <c r="AG39029" s="5"/>
      <c r="AJ39029" s="4"/>
    </row>
    <row r="39030" spans="33:36">
      <c r="AG39030" s="5"/>
      <c r="AJ39030" s="4"/>
    </row>
    <row r="39031" spans="33:36">
      <c r="AG39031" s="5"/>
      <c r="AJ39031" s="4"/>
    </row>
    <row r="39032" spans="33:36">
      <c r="AG39032" s="5"/>
      <c r="AJ39032" s="4"/>
    </row>
    <row r="39033" spans="33:36">
      <c r="AG39033" s="5"/>
      <c r="AJ39033" s="4"/>
    </row>
    <row r="39034" spans="33:36">
      <c r="AG39034" s="5"/>
      <c r="AJ39034" s="4"/>
    </row>
    <row r="39035" spans="33:36">
      <c r="AG39035" s="5"/>
      <c r="AJ39035" s="4"/>
    </row>
    <row r="39036" spans="33:36">
      <c r="AG39036" s="5"/>
      <c r="AJ39036" s="4"/>
    </row>
    <row r="39037" spans="33:36">
      <c r="AG39037" s="5"/>
      <c r="AJ39037" s="4"/>
    </row>
    <row r="39038" spans="33:36">
      <c r="AG39038" s="5"/>
      <c r="AJ39038" s="4"/>
    </row>
    <row r="39039" spans="33:36">
      <c r="AG39039" s="5"/>
      <c r="AJ39039" s="4"/>
    </row>
    <row r="39040" spans="33:36">
      <c r="AG39040" s="5"/>
      <c r="AJ39040" s="4"/>
    </row>
    <row r="39041" spans="33:36">
      <c r="AG39041" s="5"/>
      <c r="AJ39041" s="4"/>
    </row>
    <row r="39042" spans="33:36">
      <c r="AG39042" s="5"/>
      <c r="AJ39042" s="4"/>
    </row>
    <row r="39043" spans="33:36">
      <c r="AG39043" s="5"/>
      <c r="AJ39043" s="4"/>
    </row>
    <row r="39044" spans="33:36">
      <c r="AG39044" s="5"/>
      <c r="AJ39044" s="4"/>
    </row>
    <row r="39045" spans="33:36">
      <c r="AG39045" s="5"/>
      <c r="AJ39045" s="4"/>
    </row>
    <row r="39046" spans="33:36">
      <c r="AG39046" s="5"/>
      <c r="AJ39046" s="4"/>
    </row>
    <row r="39047" spans="33:36">
      <c r="AG39047" s="5"/>
      <c r="AJ39047" s="4"/>
    </row>
    <row r="39048" spans="33:36">
      <c r="AG39048" s="5"/>
      <c r="AJ39048" s="4"/>
    </row>
    <row r="39049" spans="33:36">
      <c r="AG39049" s="5"/>
      <c r="AJ39049" s="4"/>
    </row>
    <row r="39050" spans="33:36">
      <c r="AG39050" s="5"/>
      <c r="AJ39050" s="4"/>
    </row>
    <row r="39051" spans="33:36">
      <c r="AG39051" s="5"/>
      <c r="AJ39051" s="4"/>
    </row>
    <row r="39052" spans="33:36">
      <c r="AG39052" s="5"/>
      <c r="AJ39052" s="4"/>
    </row>
    <row r="39053" spans="33:36">
      <c r="AG39053" s="5"/>
      <c r="AJ39053" s="4"/>
    </row>
    <row r="39054" spans="33:36">
      <c r="AG39054" s="5"/>
      <c r="AJ39054" s="4"/>
    </row>
    <row r="39055" spans="33:36">
      <c r="AG39055" s="5"/>
      <c r="AJ39055" s="4"/>
    </row>
    <row r="39056" spans="33:36">
      <c r="AG39056" s="5"/>
      <c r="AJ39056" s="4"/>
    </row>
    <row r="39057" spans="33:36">
      <c r="AG39057" s="5"/>
      <c r="AJ39057" s="4"/>
    </row>
    <row r="39058" spans="33:36">
      <c r="AG39058" s="5"/>
      <c r="AJ39058" s="4"/>
    </row>
    <row r="39059" spans="33:36">
      <c r="AG39059" s="5"/>
      <c r="AJ39059" s="4"/>
    </row>
    <row r="39060" spans="33:36">
      <c r="AG39060" s="5"/>
      <c r="AJ39060" s="4"/>
    </row>
    <row r="39061" spans="33:36">
      <c r="AG39061" s="5"/>
      <c r="AJ39061" s="4"/>
    </row>
    <row r="39062" spans="33:36">
      <c r="AG39062" s="5"/>
      <c r="AJ39062" s="4"/>
    </row>
    <row r="39063" spans="33:36">
      <c r="AG39063" s="5"/>
      <c r="AJ39063" s="4"/>
    </row>
    <row r="39064" spans="33:36">
      <c r="AG39064" s="5"/>
      <c r="AJ39064" s="4"/>
    </row>
    <row r="39065" spans="33:36">
      <c r="AG39065" s="5"/>
      <c r="AJ39065" s="4"/>
    </row>
    <row r="39066" spans="33:36">
      <c r="AG39066" s="5"/>
      <c r="AJ39066" s="4"/>
    </row>
    <row r="39067" spans="33:36">
      <c r="AG39067" s="5"/>
      <c r="AJ39067" s="4"/>
    </row>
    <row r="39068" spans="33:36">
      <c r="AG39068" s="5"/>
      <c r="AJ39068" s="4"/>
    </row>
    <row r="39069" spans="33:36">
      <c r="AG39069" s="5"/>
      <c r="AJ39069" s="4"/>
    </row>
    <row r="39070" spans="33:36">
      <c r="AG39070" s="5"/>
      <c r="AJ39070" s="4"/>
    </row>
    <row r="39071" spans="33:36">
      <c r="AG39071" s="5"/>
      <c r="AJ39071" s="4"/>
    </row>
    <row r="39072" spans="33:36">
      <c r="AG39072" s="5"/>
      <c r="AJ39072" s="4"/>
    </row>
    <row r="39073" spans="33:36">
      <c r="AG39073" s="5"/>
      <c r="AJ39073" s="4"/>
    </row>
    <row r="39074" spans="33:36">
      <c r="AG39074" s="5"/>
      <c r="AJ39074" s="4"/>
    </row>
    <row r="39075" spans="33:36">
      <c r="AG39075" s="5"/>
      <c r="AJ39075" s="4"/>
    </row>
    <row r="39076" spans="33:36">
      <c r="AG39076" s="5"/>
      <c r="AJ39076" s="4"/>
    </row>
    <row r="39077" spans="33:36">
      <c r="AG39077" s="5"/>
      <c r="AJ39077" s="4"/>
    </row>
    <row r="39078" spans="33:36">
      <c r="AG39078" s="5"/>
      <c r="AJ39078" s="4"/>
    </row>
    <row r="39079" spans="33:36">
      <c r="AG39079" s="5"/>
      <c r="AJ39079" s="4"/>
    </row>
    <row r="39080" spans="33:36">
      <c r="AG39080" s="5"/>
      <c r="AJ39080" s="4"/>
    </row>
    <row r="39081" spans="33:36">
      <c r="AG39081" s="5"/>
      <c r="AJ39081" s="4"/>
    </row>
    <row r="39082" spans="33:36">
      <c r="AG39082" s="5"/>
      <c r="AJ39082" s="4"/>
    </row>
    <row r="39083" spans="33:36">
      <c r="AG39083" s="5"/>
      <c r="AJ39083" s="4"/>
    </row>
    <row r="39084" spans="33:36">
      <c r="AG39084" s="5"/>
      <c r="AJ39084" s="4"/>
    </row>
    <row r="39085" spans="33:36">
      <c r="AG39085" s="5"/>
      <c r="AJ39085" s="4"/>
    </row>
    <row r="39086" spans="33:36">
      <c r="AG39086" s="5"/>
      <c r="AJ39086" s="4"/>
    </row>
    <row r="39087" spans="33:36">
      <c r="AG39087" s="5"/>
      <c r="AJ39087" s="4"/>
    </row>
    <row r="39088" spans="33:36">
      <c r="AG39088" s="5"/>
      <c r="AJ39088" s="4"/>
    </row>
    <row r="39089" spans="33:36">
      <c r="AG39089" s="5"/>
      <c r="AJ39089" s="4"/>
    </row>
    <row r="39090" spans="33:36">
      <c r="AG39090" s="5"/>
      <c r="AJ39090" s="4"/>
    </row>
    <row r="39091" spans="33:36">
      <c r="AG39091" s="5"/>
      <c r="AJ39091" s="4"/>
    </row>
    <row r="39092" spans="33:36">
      <c r="AG39092" s="5"/>
      <c r="AJ39092" s="4"/>
    </row>
    <row r="39093" spans="33:36">
      <c r="AG39093" s="5"/>
      <c r="AJ39093" s="4"/>
    </row>
    <row r="39094" spans="33:36">
      <c r="AG39094" s="5"/>
      <c r="AJ39094" s="4"/>
    </row>
    <row r="39095" spans="33:36">
      <c r="AG39095" s="5"/>
      <c r="AJ39095" s="4"/>
    </row>
    <row r="39096" spans="33:36">
      <c r="AG39096" s="5"/>
      <c r="AJ39096" s="4"/>
    </row>
    <row r="39097" spans="33:36">
      <c r="AG39097" s="5"/>
      <c r="AJ39097" s="4"/>
    </row>
    <row r="39098" spans="33:36">
      <c r="AG39098" s="5"/>
      <c r="AJ39098" s="4"/>
    </row>
    <row r="39099" spans="33:36">
      <c r="AG39099" s="5"/>
      <c r="AJ39099" s="4"/>
    </row>
    <row r="39100" spans="33:36">
      <c r="AG39100" s="5"/>
      <c r="AJ39100" s="4"/>
    </row>
    <row r="39101" spans="33:36">
      <c r="AG39101" s="5"/>
      <c r="AJ39101" s="4"/>
    </row>
    <row r="39102" spans="33:36">
      <c r="AG39102" s="5"/>
      <c r="AJ39102" s="4"/>
    </row>
    <row r="39103" spans="33:36">
      <c r="AG39103" s="5"/>
      <c r="AJ39103" s="4"/>
    </row>
    <row r="39104" spans="33:36">
      <c r="AG39104" s="5"/>
      <c r="AJ39104" s="4"/>
    </row>
    <row r="39105" spans="33:36">
      <c r="AG39105" s="5"/>
      <c r="AJ39105" s="4"/>
    </row>
    <row r="39106" spans="33:36">
      <c r="AG39106" s="5"/>
      <c r="AJ39106" s="4"/>
    </row>
    <row r="39107" spans="33:36">
      <c r="AG39107" s="5"/>
      <c r="AJ39107" s="4"/>
    </row>
    <row r="39108" spans="33:36">
      <c r="AG39108" s="5"/>
      <c r="AJ39108" s="4"/>
    </row>
    <row r="39109" spans="33:36">
      <c r="AG39109" s="5"/>
      <c r="AJ39109" s="4"/>
    </row>
    <row r="39110" spans="33:36">
      <c r="AG39110" s="5"/>
      <c r="AJ39110" s="4"/>
    </row>
    <row r="39111" spans="33:36">
      <c r="AG39111" s="5"/>
      <c r="AJ39111" s="4"/>
    </row>
    <row r="39112" spans="33:36">
      <c r="AG39112" s="5"/>
      <c r="AJ39112" s="4"/>
    </row>
    <row r="39113" spans="33:36">
      <c r="AG39113" s="5"/>
      <c r="AJ39113" s="4"/>
    </row>
    <row r="39114" spans="33:36">
      <c r="AG39114" s="5"/>
      <c r="AJ39114" s="4"/>
    </row>
    <row r="39115" spans="33:36">
      <c r="AG39115" s="5"/>
      <c r="AJ39115" s="4"/>
    </row>
    <row r="39116" spans="33:36">
      <c r="AG39116" s="5"/>
      <c r="AJ39116" s="4"/>
    </row>
    <row r="39117" spans="33:36">
      <c r="AG39117" s="5"/>
      <c r="AJ39117" s="4"/>
    </row>
    <row r="39118" spans="33:36">
      <c r="AG39118" s="5"/>
      <c r="AJ39118" s="4"/>
    </row>
    <row r="39119" spans="33:36">
      <c r="AG39119" s="5"/>
      <c r="AJ39119" s="4"/>
    </row>
    <row r="39120" spans="33:36">
      <c r="AG39120" s="5"/>
      <c r="AJ39120" s="4"/>
    </row>
    <row r="39121" spans="33:36">
      <c r="AG39121" s="5"/>
      <c r="AJ39121" s="4"/>
    </row>
    <row r="39122" spans="33:36">
      <c r="AG39122" s="5"/>
      <c r="AJ39122" s="4"/>
    </row>
    <row r="39123" spans="33:36">
      <c r="AG39123" s="5"/>
      <c r="AJ39123" s="4"/>
    </row>
    <row r="39124" spans="33:36">
      <c r="AG39124" s="5"/>
      <c r="AJ39124" s="4"/>
    </row>
    <row r="39125" spans="33:36">
      <c r="AG39125" s="5"/>
      <c r="AJ39125" s="4"/>
    </row>
    <row r="39126" spans="33:36">
      <c r="AG39126" s="5"/>
      <c r="AJ39126" s="4"/>
    </row>
    <row r="39127" spans="33:36">
      <c r="AG39127" s="5"/>
      <c r="AJ39127" s="4"/>
    </row>
    <row r="39128" spans="33:36">
      <c r="AG39128" s="5"/>
      <c r="AJ39128" s="4"/>
    </row>
    <row r="39129" spans="33:36">
      <c r="AG39129" s="5"/>
      <c r="AJ39129" s="4"/>
    </row>
    <row r="39130" spans="33:36">
      <c r="AG39130" s="5"/>
      <c r="AJ39130" s="4"/>
    </row>
    <row r="39131" spans="33:36">
      <c r="AG39131" s="5"/>
      <c r="AJ39131" s="4"/>
    </row>
    <row r="39132" spans="33:36">
      <c r="AG39132" s="5"/>
      <c r="AJ39132" s="4"/>
    </row>
    <row r="39133" spans="33:36">
      <c r="AG39133" s="5"/>
      <c r="AJ39133" s="4"/>
    </row>
    <row r="39134" spans="33:36">
      <c r="AG39134" s="5"/>
      <c r="AJ39134" s="4"/>
    </row>
    <row r="39135" spans="33:36">
      <c r="AG39135" s="5"/>
      <c r="AJ39135" s="4"/>
    </row>
    <row r="39136" spans="33:36">
      <c r="AG39136" s="5"/>
      <c r="AJ39136" s="4"/>
    </row>
    <row r="39137" spans="33:36">
      <c r="AG39137" s="5"/>
      <c r="AJ39137" s="4"/>
    </row>
    <row r="39138" spans="33:36">
      <c r="AG39138" s="5"/>
      <c r="AJ39138" s="4"/>
    </row>
    <row r="39139" spans="33:36">
      <c r="AG39139" s="5"/>
      <c r="AJ39139" s="4"/>
    </row>
    <row r="39140" spans="33:36">
      <c r="AG39140" s="5"/>
      <c r="AJ39140" s="4"/>
    </row>
    <row r="39141" spans="33:36">
      <c r="AG39141" s="5"/>
      <c r="AJ39141" s="4"/>
    </row>
    <row r="39142" spans="33:36">
      <c r="AG39142" s="5"/>
      <c r="AJ39142" s="4"/>
    </row>
    <row r="39143" spans="33:36">
      <c r="AG39143" s="5"/>
      <c r="AJ39143" s="4"/>
    </row>
    <row r="39144" spans="33:36">
      <c r="AG39144" s="5"/>
      <c r="AJ39144" s="4"/>
    </row>
    <row r="39145" spans="33:36">
      <c r="AG39145" s="5"/>
      <c r="AJ39145" s="4"/>
    </row>
    <row r="39146" spans="33:36">
      <c r="AG39146" s="5"/>
      <c r="AJ39146" s="4"/>
    </row>
    <row r="39147" spans="33:36">
      <c r="AG39147" s="5"/>
      <c r="AJ39147" s="4"/>
    </row>
    <row r="39148" spans="33:36">
      <c r="AG39148" s="5"/>
      <c r="AJ39148" s="4"/>
    </row>
    <row r="39149" spans="33:36">
      <c r="AG39149" s="5"/>
      <c r="AJ39149" s="4"/>
    </row>
    <row r="39150" spans="33:36">
      <c r="AG39150" s="5"/>
      <c r="AJ39150" s="4"/>
    </row>
    <row r="39151" spans="33:36">
      <c r="AG39151" s="5"/>
      <c r="AJ39151" s="4"/>
    </row>
    <row r="39152" spans="33:36">
      <c r="AG39152" s="5"/>
      <c r="AJ39152" s="4"/>
    </row>
    <row r="39153" spans="33:36">
      <c r="AG39153" s="5"/>
      <c r="AJ39153" s="4"/>
    </row>
    <row r="39154" spans="33:36">
      <c r="AG39154" s="5"/>
      <c r="AJ39154" s="4"/>
    </row>
    <row r="39155" spans="33:36">
      <c r="AG39155" s="5"/>
      <c r="AJ39155" s="4"/>
    </row>
    <row r="39156" spans="33:36">
      <c r="AG39156" s="5"/>
      <c r="AJ39156" s="4"/>
    </row>
    <row r="39157" spans="33:36">
      <c r="AG39157" s="5"/>
      <c r="AJ39157" s="4"/>
    </row>
    <row r="39158" spans="33:36">
      <c r="AG39158" s="5"/>
      <c r="AJ39158" s="4"/>
    </row>
    <row r="39159" spans="33:36">
      <c r="AG39159" s="5"/>
      <c r="AJ39159" s="4"/>
    </row>
    <row r="39160" spans="33:36">
      <c r="AG39160" s="5"/>
      <c r="AJ39160" s="4"/>
    </row>
    <row r="39161" spans="33:36">
      <c r="AG39161" s="5"/>
      <c r="AJ39161" s="4"/>
    </row>
    <row r="39162" spans="33:36">
      <c r="AG39162" s="5"/>
      <c r="AJ39162" s="4"/>
    </row>
    <row r="39163" spans="33:36">
      <c r="AG39163" s="5"/>
      <c r="AJ39163" s="4"/>
    </row>
    <row r="39164" spans="33:36">
      <c r="AG39164" s="5"/>
      <c r="AJ39164" s="4"/>
    </row>
    <row r="39165" spans="33:36">
      <c r="AG39165" s="5"/>
      <c r="AJ39165" s="4"/>
    </row>
    <row r="39166" spans="33:36">
      <c r="AG39166" s="5"/>
      <c r="AJ39166" s="4"/>
    </row>
    <row r="39167" spans="33:36">
      <c r="AG39167" s="5"/>
      <c r="AJ39167" s="4"/>
    </row>
    <row r="39168" spans="33:36">
      <c r="AG39168" s="5"/>
      <c r="AJ39168" s="4"/>
    </row>
    <row r="39169" spans="33:36">
      <c r="AG39169" s="5"/>
      <c r="AJ39169" s="4"/>
    </row>
    <row r="39170" spans="33:36">
      <c r="AG39170" s="5"/>
      <c r="AJ39170" s="4"/>
    </row>
    <row r="39171" spans="33:36">
      <c r="AG39171" s="5"/>
      <c r="AJ39171" s="4"/>
    </row>
    <row r="39172" spans="33:36">
      <c r="AG39172" s="5"/>
      <c r="AJ39172" s="4"/>
    </row>
    <row r="39173" spans="33:36">
      <c r="AG39173" s="5"/>
      <c r="AJ39173" s="4"/>
    </row>
    <row r="39174" spans="33:36">
      <c r="AG39174" s="5"/>
      <c r="AJ39174" s="4"/>
    </row>
    <row r="39175" spans="33:36">
      <c r="AG39175" s="5"/>
      <c r="AJ39175" s="4"/>
    </row>
    <row r="39176" spans="33:36">
      <c r="AG39176" s="5"/>
      <c r="AJ39176" s="4"/>
    </row>
    <row r="39177" spans="33:36">
      <c r="AG39177" s="5"/>
      <c r="AJ39177" s="4"/>
    </row>
    <row r="39178" spans="33:36">
      <c r="AG39178" s="5"/>
      <c r="AJ39178" s="4"/>
    </row>
    <row r="39179" spans="33:36">
      <c r="AG39179" s="5"/>
      <c r="AJ39179" s="4"/>
    </row>
    <row r="39180" spans="33:36">
      <c r="AG39180" s="5"/>
      <c r="AJ39180" s="4"/>
    </row>
    <row r="39181" spans="33:36">
      <c r="AG39181" s="5"/>
      <c r="AJ39181" s="4"/>
    </row>
    <row r="39182" spans="33:36">
      <c r="AG39182" s="5"/>
      <c r="AJ39182" s="4"/>
    </row>
    <row r="39183" spans="33:36">
      <c r="AG39183" s="5"/>
      <c r="AJ39183" s="4"/>
    </row>
    <row r="39184" spans="33:36">
      <c r="AG39184" s="5"/>
      <c r="AJ39184" s="4"/>
    </row>
    <row r="39185" spans="33:36">
      <c r="AG39185" s="5"/>
      <c r="AJ39185" s="4"/>
    </row>
    <row r="39186" spans="33:36">
      <c r="AG39186" s="5"/>
      <c r="AJ39186" s="4"/>
    </row>
    <row r="39187" spans="33:36">
      <c r="AG39187" s="5"/>
      <c r="AJ39187" s="4"/>
    </row>
    <row r="39188" spans="33:36">
      <c r="AG39188" s="5"/>
      <c r="AJ39188" s="4"/>
    </row>
    <row r="39189" spans="33:36">
      <c r="AG39189" s="5"/>
      <c r="AJ39189" s="4"/>
    </row>
    <row r="39190" spans="33:36">
      <c r="AG39190" s="5"/>
      <c r="AJ39190" s="4"/>
    </row>
    <row r="39191" spans="33:36">
      <c r="AG39191" s="5"/>
      <c r="AJ39191" s="4"/>
    </row>
    <row r="39192" spans="33:36">
      <c r="AG39192" s="5"/>
      <c r="AJ39192" s="4"/>
    </row>
    <row r="39193" spans="33:36">
      <c r="AG39193" s="5"/>
      <c r="AJ39193" s="4"/>
    </row>
    <row r="39194" spans="33:36">
      <c r="AG39194" s="5"/>
      <c r="AJ39194" s="4"/>
    </row>
    <row r="39195" spans="33:36">
      <c r="AG39195" s="5"/>
      <c r="AJ39195" s="4"/>
    </row>
    <row r="39196" spans="33:36">
      <c r="AG39196" s="5"/>
      <c r="AJ39196" s="4"/>
    </row>
    <row r="39197" spans="33:36">
      <c r="AG39197" s="5"/>
      <c r="AJ39197" s="4"/>
    </row>
    <row r="39198" spans="33:36">
      <c r="AG39198" s="5"/>
      <c r="AJ39198" s="4"/>
    </row>
    <row r="39199" spans="33:36">
      <c r="AG39199" s="5"/>
      <c r="AJ39199" s="4"/>
    </row>
    <row r="39200" spans="33:36">
      <c r="AG39200" s="5"/>
      <c r="AJ39200" s="4"/>
    </row>
    <row r="39201" spans="33:36">
      <c r="AG39201" s="5"/>
      <c r="AJ39201" s="4"/>
    </row>
    <row r="39202" spans="33:36">
      <c r="AG39202" s="5"/>
      <c r="AJ39202" s="4"/>
    </row>
    <row r="39203" spans="33:36">
      <c r="AG39203" s="5"/>
      <c r="AJ39203" s="4"/>
    </row>
    <row r="39204" spans="33:36">
      <c r="AG39204" s="5"/>
      <c r="AJ39204" s="4"/>
    </row>
    <row r="39205" spans="33:36">
      <c r="AG39205" s="5"/>
      <c r="AJ39205" s="4"/>
    </row>
    <row r="39206" spans="33:36">
      <c r="AG39206" s="5"/>
      <c r="AJ39206" s="4"/>
    </row>
    <row r="39207" spans="33:36">
      <c r="AG39207" s="5"/>
      <c r="AJ39207" s="4"/>
    </row>
    <row r="39208" spans="33:36">
      <c r="AG39208" s="5"/>
      <c r="AJ39208" s="4"/>
    </row>
    <row r="39209" spans="33:36">
      <c r="AG39209" s="5"/>
      <c r="AJ39209" s="4"/>
    </row>
    <row r="39210" spans="33:36">
      <c r="AG39210" s="5"/>
      <c r="AJ39210" s="4"/>
    </row>
    <row r="39211" spans="33:36">
      <c r="AG39211" s="5"/>
      <c r="AJ39211" s="4"/>
    </row>
    <row r="39212" spans="33:36">
      <c r="AG39212" s="5"/>
      <c r="AJ39212" s="4"/>
    </row>
    <row r="39213" spans="33:36">
      <c r="AG39213" s="5"/>
      <c r="AJ39213" s="4"/>
    </row>
    <row r="39214" spans="33:36">
      <c r="AG39214" s="5"/>
      <c r="AJ39214" s="4"/>
    </row>
    <row r="39215" spans="33:36">
      <c r="AG39215" s="5"/>
      <c r="AJ39215" s="4"/>
    </row>
    <row r="39216" spans="33:36">
      <c r="AG39216" s="5"/>
      <c r="AJ39216" s="4"/>
    </row>
    <row r="39217" spans="33:36">
      <c r="AG39217" s="5"/>
      <c r="AJ39217" s="4"/>
    </row>
    <row r="39218" spans="33:36">
      <c r="AG39218" s="5"/>
      <c r="AJ39218" s="4"/>
    </row>
    <row r="39219" spans="33:36">
      <c r="AG39219" s="5"/>
      <c r="AJ39219" s="4"/>
    </row>
    <row r="39220" spans="33:36">
      <c r="AG39220" s="5"/>
      <c r="AJ39220" s="4"/>
    </row>
    <row r="39221" spans="33:36">
      <c r="AG39221" s="5"/>
      <c r="AJ39221" s="4"/>
    </row>
    <row r="39222" spans="33:36">
      <c r="AG39222" s="5"/>
      <c r="AJ39222" s="4"/>
    </row>
    <row r="39223" spans="33:36">
      <c r="AG39223" s="5"/>
      <c r="AJ39223" s="4"/>
    </row>
    <row r="39224" spans="33:36">
      <c r="AG39224" s="5"/>
      <c r="AJ39224" s="4"/>
    </row>
    <row r="39225" spans="33:36">
      <c r="AG39225" s="5"/>
      <c r="AJ39225" s="4"/>
    </row>
    <row r="39226" spans="33:36">
      <c r="AG39226" s="5"/>
      <c r="AJ39226" s="4"/>
    </row>
    <row r="39227" spans="33:36">
      <c r="AG39227" s="5"/>
      <c r="AJ39227" s="4"/>
    </row>
    <row r="39228" spans="33:36">
      <c r="AG39228" s="5"/>
      <c r="AJ39228" s="4"/>
    </row>
    <row r="39229" spans="33:36">
      <c r="AG39229" s="5"/>
      <c r="AJ39229" s="4"/>
    </row>
    <row r="39230" spans="33:36">
      <c r="AG39230" s="5"/>
      <c r="AJ39230" s="4"/>
    </row>
    <row r="39231" spans="33:36">
      <c r="AG39231" s="5"/>
      <c r="AJ39231" s="4"/>
    </row>
    <row r="39232" spans="33:36">
      <c r="AG39232" s="5"/>
      <c r="AJ39232" s="4"/>
    </row>
    <row r="39233" spans="33:36">
      <c r="AG39233" s="5"/>
      <c r="AJ39233" s="4"/>
    </row>
    <row r="39234" spans="33:36">
      <c r="AG39234" s="5"/>
      <c r="AJ39234" s="4"/>
    </row>
    <row r="39235" spans="33:36">
      <c r="AG39235" s="5"/>
      <c r="AJ39235" s="4"/>
    </row>
    <row r="39236" spans="33:36">
      <c r="AG39236" s="5"/>
      <c r="AJ39236" s="4"/>
    </row>
    <row r="39237" spans="33:36">
      <c r="AG39237" s="5"/>
      <c r="AJ39237" s="4"/>
    </row>
    <row r="39238" spans="33:36">
      <c r="AG39238" s="5"/>
      <c r="AJ39238" s="4"/>
    </row>
    <row r="39239" spans="33:36">
      <c r="AG39239" s="5"/>
      <c r="AJ39239" s="4"/>
    </row>
    <row r="39240" spans="33:36">
      <c r="AG39240" s="5"/>
      <c r="AJ39240" s="4"/>
    </row>
    <row r="39241" spans="33:36">
      <c r="AG39241" s="5"/>
      <c r="AJ39241" s="4"/>
    </row>
    <row r="39242" spans="33:36">
      <c r="AG39242" s="5"/>
      <c r="AJ39242" s="4"/>
    </row>
    <row r="39243" spans="33:36">
      <c r="AG39243" s="5"/>
      <c r="AJ39243" s="4"/>
    </row>
    <row r="39244" spans="33:36">
      <c r="AG39244" s="5"/>
      <c r="AJ39244" s="4"/>
    </row>
    <row r="39245" spans="33:36">
      <c r="AG39245" s="5"/>
      <c r="AJ39245" s="4"/>
    </row>
    <row r="39246" spans="33:36">
      <c r="AG39246" s="5"/>
      <c r="AJ39246" s="4"/>
    </row>
    <row r="39247" spans="33:36">
      <c r="AG39247" s="5"/>
      <c r="AJ39247" s="4"/>
    </row>
    <row r="39248" spans="33:36">
      <c r="AG39248" s="5"/>
      <c r="AJ39248" s="4"/>
    </row>
    <row r="39249" spans="33:36">
      <c r="AG39249" s="5"/>
      <c r="AJ39249" s="4"/>
    </row>
    <row r="39250" spans="33:36">
      <c r="AG39250" s="5"/>
      <c r="AJ39250" s="4"/>
    </row>
    <row r="39251" spans="33:36">
      <c r="AG39251" s="5"/>
      <c r="AJ39251" s="4"/>
    </row>
    <row r="39252" spans="33:36">
      <c r="AG39252" s="5"/>
      <c r="AJ39252" s="4"/>
    </row>
    <row r="39253" spans="33:36">
      <c r="AG39253" s="5"/>
      <c r="AJ39253" s="4"/>
    </row>
    <row r="39254" spans="33:36">
      <c r="AG39254" s="5"/>
      <c r="AJ39254" s="4"/>
    </row>
    <row r="39255" spans="33:36">
      <c r="AG39255" s="5"/>
      <c r="AJ39255" s="4"/>
    </row>
    <row r="39256" spans="33:36">
      <c r="AG39256" s="5"/>
      <c r="AJ39256" s="4"/>
    </row>
    <row r="39257" spans="33:36">
      <c r="AG39257" s="5"/>
      <c r="AJ39257" s="4"/>
    </row>
    <row r="39258" spans="33:36">
      <c r="AG39258" s="5"/>
      <c r="AJ39258" s="4"/>
    </row>
    <row r="39259" spans="33:36">
      <c r="AG39259" s="5"/>
      <c r="AJ39259" s="4"/>
    </row>
    <row r="39260" spans="33:36">
      <c r="AG39260" s="5"/>
      <c r="AJ39260" s="4"/>
    </row>
    <row r="39261" spans="33:36">
      <c r="AG39261" s="5"/>
      <c r="AJ39261" s="4"/>
    </row>
    <row r="39262" spans="33:36">
      <c r="AG39262" s="5"/>
      <c r="AJ39262" s="4"/>
    </row>
    <row r="39263" spans="33:36">
      <c r="AG39263" s="5"/>
      <c r="AJ39263" s="4"/>
    </row>
    <row r="39264" spans="33:36">
      <c r="AG39264" s="5"/>
      <c r="AJ39264" s="4"/>
    </row>
    <row r="39265" spans="33:36">
      <c r="AG39265" s="5"/>
      <c r="AJ39265" s="4"/>
    </row>
    <row r="39266" spans="33:36">
      <c r="AG39266" s="5"/>
      <c r="AJ39266" s="4"/>
    </row>
    <row r="39267" spans="33:36">
      <c r="AG39267" s="5"/>
      <c r="AJ39267" s="4"/>
    </row>
    <row r="39268" spans="33:36">
      <c r="AG39268" s="5"/>
      <c r="AJ39268" s="4"/>
    </row>
    <row r="39269" spans="33:36">
      <c r="AG39269" s="5"/>
      <c r="AJ39269" s="4"/>
    </row>
    <row r="39270" spans="33:36">
      <c r="AG39270" s="5"/>
      <c r="AJ39270" s="4"/>
    </row>
    <row r="39271" spans="33:36">
      <c r="AG39271" s="5"/>
      <c r="AJ39271" s="4"/>
    </row>
    <row r="39272" spans="33:36">
      <c r="AG39272" s="5"/>
      <c r="AJ39272" s="4"/>
    </row>
    <row r="39273" spans="33:36">
      <c r="AG39273" s="5"/>
      <c r="AJ39273" s="4"/>
    </row>
    <row r="39274" spans="33:36">
      <c r="AG39274" s="5"/>
      <c r="AJ39274" s="4"/>
    </row>
    <row r="39275" spans="33:36">
      <c r="AG39275" s="5"/>
      <c r="AJ39275" s="4"/>
    </row>
    <row r="39276" spans="33:36">
      <c r="AG39276" s="5"/>
      <c r="AJ39276" s="4"/>
    </row>
    <row r="39277" spans="33:36">
      <c r="AG39277" s="5"/>
      <c r="AJ39277" s="4"/>
    </row>
    <row r="39278" spans="33:36">
      <c r="AG39278" s="5"/>
      <c r="AJ39278" s="4"/>
    </row>
    <row r="39279" spans="33:36">
      <c r="AG39279" s="5"/>
      <c r="AJ39279" s="4"/>
    </row>
    <row r="39280" spans="33:36">
      <c r="AG39280" s="5"/>
      <c r="AJ39280" s="4"/>
    </row>
    <row r="39281" spans="33:36">
      <c r="AG39281" s="5"/>
      <c r="AJ39281" s="4"/>
    </row>
    <row r="39282" spans="33:36">
      <c r="AG39282" s="5"/>
      <c r="AJ39282" s="4"/>
    </row>
    <row r="39283" spans="33:36">
      <c r="AG39283" s="5"/>
      <c r="AJ39283" s="4"/>
    </row>
    <row r="39284" spans="33:36">
      <c r="AG39284" s="5"/>
      <c r="AJ39284" s="4"/>
    </row>
    <row r="39285" spans="33:36">
      <c r="AG39285" s="5"/>
      <c r="AJ39285" s="4"/>
    </row>
    <row r="39286" spans="33:36">
      <c r="AG39286" s="5"/>
      <c r="AJ39286" s="4"/>
    </row>
    <row r="39287" spans="33:36">
      <c r="AG39287" s="5"/>
      <c r="AJ39287" s="4"/>
    </row>
    <row r="39288" spans="33:36">
      <c r="AG39288" s="5"/>
      <c r="AJ39288" s="4"/>
    </row>
    <row r="39289" spans="33:36">
      <c r="AG39289" s="5"/>
      <c r="AJ39289" s="4"/>
    </row>
    <row r="39290" spans="33:36">
      <c r="AG39290" s="5"/>
      <c r="AJ39290" s="4"/>
    </row>
    <row r="39291" spans="33:36">
      <c r="AG39291" s="5"/>
      <c r="AJ39291" s="4"/>
    </row>
    <row r="39292" spans="33:36">
      <c r="AG39292" s="5"/>
      <c r="AJ39292" s="4"/>
    </row>
    <row r="39293" spans="33:36">
      <c r="AG39293" s="5"/>
      <c r="AJ39293" s="4"/>
    </row>
    <row r="39294" spans="33:36">
      <c r="AG39294" s="5"/>
      <c r="AJ39294" s="4"/>
    </row>
    <row r="39295" spans="33:36">
      <c r="AG39295" s="5"/>
      <c r="AJ39295" s="4"/>
    </row>
    <row r="39296" spans="33:36">
      <c r="AG39296" s="5"/>
      <c r="AJ39296" s="4"/>
    </row>
    <row r="39297" spans="33:36">
      <c r="AG39297" s="5"/>
      <c r="AJ39297" s="4"/>
    </row>
    <row r="39298" spans="33:36">
      <c r="AG39298" s="5"/>
      <c r="AJ39298" s="4"/>
    </row>
    <row r="39299" spans="33:36">
      <c r="AG39299" s="5"/>
      <c r="AJ39299" s="4"/>
    </row>
    <row r="39300" spans="33:36">
      <c r="AG39300" s="5"/>
      <c r="AJ39300" s="4"/>
    </row>
    <row r="39301" spans="33:36">
      <c r="AG39301" s="5"/>
      <c r="AJ39301" s="4"/>
    </row>
    <row r="39302" spans="33:36">
      <c r="AG39302" s="5"/>
      <c r="AJ39302" s="4"/>
    </row>
    <row r="39303" spans="33:36">
      <c r="AG39303" s="5"/>
      <c r="AJ39303" s="4"/>
    </row>
    <row r="39304" spans="33:36">
      <c r="AG39304" s="5"/>
      <c r="AJ39304" s="4"/>
    </row>
    <row r="39305" spans="33:36">
      <c r="AG39305" s="5"/>
      <c r="AJ39305" s="4"/>
    </row>
    <row r="39306" spans="33:36">
      <c r="AG39306" s="5"/>
      <c r="AJ39306" s="4"/>
    </row>
    <row r="39307" spans="33:36">
      <c r="AG39307" s="5"/>
      <c r="AJ39307" s="4"/>
    </row>
    <row r="39308" spans="33:36">
      <c r="AG39308" s="5"/>
      <c r="AJ39308" s="4"/>
    </row>
    <row r="39309" spans="33:36">
      <c r="AG39309" s="5"/>
      <c r="AJ39309" s="4"/>
    </row>
    <row r="39310" spans="33:36">
      <c r="AG39310" s="5"/>
      <c r="AJ39310" s="4"/>
    </row>
    <row r="39311" spans="33:36">
      <c r="AG39311" s="5"/>
      <c r="AJ39311" s="4"/>
    </row>
    <row r="39312" spans="33:36">
      <c r="AG39312" s="5"/>
      <c r="AJ39312" s="4"/>
    </row>
    <row r="39313" spans="33:36">
      <c r="AG39313" s="5"/>
      <c r="AJ39313" s="4"/>
    </row>
    <row r="39314" spans="33:36">
      <c r="AG39314" s="5"/>
      <c r="AJ39314" s="4"/>
    </row>
    <row r="39315" spans="33:36">
      <c r="AG39315" s="5"/>
      <c r="AJ39315" s="4"/>
    </row>
    <row r="39316" spans="33:36">
      <c r="AG39316" s="5"/>
      <c r="AJ39316" s="4"/>
    </row>
    <row r="39317" spans="33:36">
      <c r="AG39317" s="5"/>
      <c r="AJ39317" s="4"/>
    </row>
    <row r="39318" spans="33:36">
      <c r="AG39318" s="5"/>
      <c r="AJ39318" s="4"/>
    </row>
    <row r="39319" spans="33:36">
      <c r="AG39319" s="5"/>
      <c r="AJ39319" s="4"/>
    </row>
    <row r="39320" spans="33:36">
      <c r="AG39320" s="5"/>
      <c r="AJ39320" s="4"/>
    </row>
    <row r="39321" spans="33:36">
      <c r="AG39321" s="5"/>
      <c r="AJ39321" s="4"/>
    </row>
    <row r="39322" spans="33:36">
      <c r="AG39322" s="5"/>
      <c r="AJ39322" s="4"/>
    </row>
    <row r="39323" spans="33:36">
      <c r="AG39323" s="5"/>
      <c r="AJ39323" s="4"/>
    </row>
    <row r="39324" spans="33:36">
      <c r="AG39324" s="5"/>
      <c r="AJ39324" s="4"/>
    </row>
    <row r="39325" spans="33:36">
      <c r="AG39325" s="5"/>
      <c r="AJ39325" s="4"/>
    </row>
    <row r="39326" spans="33:36">
      <c r="AG39326" s="5"/>
      <c r="AJ39326" s="4"/>
    </row>
    <row r="39327" spans="33:36">
      <c r="AG39327" s="5"/>
      <c r="AJ39327" s="4"/>
    </row>
    <row r="39328" spans="33:36">
      <c r="AG39328" s="5"/>
      <c r="AJ39328" s="4"/>
    </row>
    <row r="39329" spans="33:36">
      <c r="AG39329" s="5"/>
      <c r="AJ39329" s="4"/>
    </row>
    <row r="39330" spans="33:36">
      <c r="AG39330" s="5"/>
      <c r="AJ39330" s="4"/>
    </row>
    <row r="39331" spans="33:36">
      <c r="AG39331" s="5"/>
      <c r="AJ39331" s="4"/>
    </row>
    <row r="39332" spans="33:36">
      <c r="AG39332" s="5"/>
      <c r="AJ39332" s="4"/>
    </row>
    <row r="39333" spans="33:36">
      <c r="AG39333" s="5"/>
      <c r="AJ39333" s="4"/>
    </row>
    <row r="39334" spans="33:36">
      <c r="AG39334" s="5"/>
      <c r="AJ39334" s="4"/>
    </row>
    <row r="39335" spans="33:36">
      <c r="AG39335" s="5"/>
      <c r="AJ39335" s="4"/>
    </row>
    <row r="39336" spans="33:36">
      <c r="AG39336" s="5"/>
      <c r="AJ39336" s="4"/>
    </row>
    <row r="39337" spans="33:36">
      <c r="AG39337" s="5"/>
      <c r="AJ39337" s="4"/>
    </row>
    <row r="39338" spans="33:36">
      <c r="AG39338" s="5"/>
      <c r="AJ39338" s="4"/>
    </row>
    <row r="39339" spans="33:36">
      <c r="AG39339" s="5"/>
      <c r="AJ39339" s="4"/>
    </row>
    <row r="39340" spans="33:36">
      <c r="AG39340" s="5"/>
      <c r="AJ39340" s="4"/>
    </row>
    <row r="39341" spans="33:36">
      <c r="AG39341" s="5"/>
      <c r="AJ39341" s="4"/>
    </row>
    <row r="39342" spans="33:36">
      <c r="AG39342" s="5"/>
      <c r="AJ39342" s="4"/>
    </row>
    <row r="39343" spans="33:36">
      <c r="AG39343" s="5"/>
      <c r="AJ39343" s="4"/>
    </row>
    <row r="39344" spans="33:36">
      <c r="AG39344" s="5"/>
      <c r="AJ39344" s="4"/>
    </row>
    <row r="39345" spans="33:36">
      <c r="AG39345" s="5"/>
      <c r="AJ39345" s="4"/>
    </row>
    <row r="39346" spans="33:36">
      <c r="AG39346" s="5"/>
      <c r="AJ39346" s="4"/>
    </row>
    <row r="39347" spans="33:36">
      <c r="AG39347" s="5"/>
      <c r="AJ39347" s="4"/>
    </row>
    <row r="39348" spans="33:36">
      <c r="AG39348" s="5"/>
      <c r="AJ39348" s="4"/>
    </row>
    <row r="39349" spans="33:36">
      <c r="AG39349" s="5"/>
      <c r="AJ39349" s="4"/>
    </row>
    <row r="39350" spans="33:36">
      <c r="AG39350" s="5"/>
      <c r="AJ39350" s="4"/>
    </row>
    <row r="39351" spans="33:36">
      <c r="AG39351" s="5"/>
      <c r="AJ39351" s="4"/>
    </row>
    <row r="39352" spans="33:36">
      <c r="AG39352" s="5"/>
      <c r="AJ39352" s="4"/>
    </row>
    <row r="39353" spans="33:36">
      <c r="AG39353" s="5"/>
      <c r="AJ39353" s="4"/>
    </row>
    <row r="39354" spans="33:36">
      <c r="AG39354" s="5"/>
      <c r="AJ39354" s="4"/>
    </row>
    <row r="39355" spans="33:36">
      <c r="AG39355" s="5"/>
      <c r="AJ39355" s="4"/>
    </row>
    <row r="39356" spans="33:36">
      <c r="AG39356" s="5"/>
      <c r="AJ39356" s="4"/>
    </row>
    <row r="39357" spans="33:36">
      <c r="AG39357" s="5"/>
      <c r="AJ39357" s="4"/>
    </row>
    <row r="39358" spans="33:36">
      <c r="AG39358" s="5"/>
      <c r="AJ39358" s="4"/>
    </row>
    <row r="39359" spans="33:36">
      <c r="AG39359" s="5"/>
      <c r="AJ39359" s="4"/>
    </row>
    <row r="39360" spans="33:36">
      <c r="AG39360" s="5"/>
      <c r="AJ39360" s="4"/>
    </row>
    <row r="39361" spans="33:36">
      <c r="AG39361" s="5"/>
      <c r="AJ39361" s="4"/>
    </row>
    <row r="39362" spans="33:36">
      <c r="AG39362" s="5"/>
      <c r="AJ39362" s="4"/>
    </row>
    <row r="39363" spans="33:36">
      <c r="AG39363" s="5"/>
      <c r="AJ39363" s="4"/>
    </row>
    <row r="39364" spans="33:36">
      <c r="AG39364" s="5"/>
      <c r="AJ39364" s="4"/>
    </row>
    <row r="39365" spans="33:36">
      <c r="AG39365" s="5"/>
      <c r="AJ39365" s="4"/>
    </row>
    <row r="39366" spans="33:36">
      <c r="AG39366" s="5"/>
      <c r="AJ39366" s="4"/>
    </row>
    <row r="39367" spans="33:36">
      <c r="AG39367" s="5"/>
      <c r="AJ39367" s="4"/>
    </row>
    <row r="39368" spans="33:36">
      <c r="AG39368" s="5"/>
      <c r="AJ39368" s="4"/>
    </row>
    <row r="39369" spans="33:36">
      <c r="AG39369" s="5"/>
      <c r="AJ39369" s="4"/>
    </row>
    <row r="39370" spans="33:36">
      <c r="AG39370" s="5"/>
      <c r="AJ39370" s="4"/>
    </row>
    <row r="39371" spans="33:36">
      <c r="AG39371" s="5"/>
      <c r="AJ39371" s="4"/>
    </row>
    <row r="39372" spans="33:36">
      <c r="AG39372" s="5"/>
      <c r="AJ39372" s="4"/>
    </row>
    <row r="39373" spans="33:36">
      <c r="AG39373" s="5"/>
      <c r="AJ39373" s="4"/>
    </row>
    <row r="39374" spans="33:36">
      <c r="AG39374" s="5"/>
      <c r="AJ39374" s="4"/>
    </row>
    <row r="39375" spans="33:36">
      <c r="AG39375" s="5"/>
      <c r="AJ39375" s="4"/>
    </row>
    <row r="39376" spans="33:36">
      <c r="AG39376" s="5"/>
      <c r="AJ39376" s="4"/>
    </row>
    <row r="39377" spans="33:36">
      <c r="AG39377" s="5"/>
      <c r="AJ39377" s="4"/>
    </row>
    <row r="39378" spans="33:36">
      <c r="AG39378" s="5"/>
      <c r="AJ39378" s="4"/>
    </row>
    <row r="39379" spans="33:36">
      <c r="AG39379" s="5"/>
      <c r="AJ39379" s="4"/>
    </row>
    <row r="39380" spans="33:36">
      <c r="AG39380" s="5"/>
      <c r="AJ39380" s="4"/>
    </row>
    <row r="39381" spans="33:36">
      <c r="AG39381" s="5"/>
      <c r="AJ39381" s="4"/>
    </row>
    <row r="39382" spans="33:36">
      <c r="AG39382" s="5"/>
      <c r="AJ39382" s="4"/>
    </row>
    <row r="39383" spans="33:36">
      <c r="AG39383" s="5"/>
      <c r="AJ39383" s="4"/>
    </row>
    <row r="39384" spans="33:36">
      <c r="AG39384" s="5"/>
      <c r="AJ39384" s="4"/>
    </row>
    <row r="39385" spans="33:36">
      <c r="AG39385" s="5"/>
      <c r="AJ39385" s="4"/>
    </row>
    <row r="39386" spans="33:36">
      <c r="AG39386" s="5"/>
      <c r="AJ39386" s="4"/>
    </row>
    <row r="39387" spans="33:36">
      <c r="AG39387" s="5"/>
      <c r="AJ39387" s="4"/>
    </row>
    <row r="39388" spans="33:36">
      <c r="AG39388" s="5"/>
      <c r="AJ39388" s="4"/>
    </row>
    <row r="39389" spans="33:36">
      <c r="AG39389" s="5"/>
      <c r="AJ39389" s="4"/>
    </row>
    <row r="39390" spans="33:36">
      <c r="AG39390" s="5"/>
      <c r="AJ39390" s="4"/>
    </row>
    <row r="39391" spans="33:36">
      <c r="AG39391" s="5"/>
      <c r="AJ39391" s="4"/>
    </row>
    <row r="39392" spans="33:36">
      <c r="AG39392" s="5"/>
      <c r="AJ39392" s="4"/>
    </row>
    <row r="39393" spans="33:36">
      <c r="AG39393" s="5"/>
      <c r="AJ39393" s="4"/>
    </row>
    <row r="39394" spans="33:36">
      <c r="AG39394" s="5"/>
      <c r="AJ39394" s="4"/>
    </row>
    <row r="39395" spans="33:36">
      <c r="AG39395" s="5"/>
      <c r="AJ39395" s="4"/>
    </row>
    <row r="39396" spans="33:36">
      <c r="AG39396" s="5"/>
      <c r="AJ39396" s="4"/>
    </row>
    <row r="39397" spans="33:36">
      <c r="AG39397" s="5"/>
      <c r="AJ39397" s="4"/>
    </row>
    <row r="39398" spans="33:36">
      <c r="AG39398" s="5"/>
      <c r="AJ39398" s="4"/>
    </row>
    <row r="39399" spans="33:36">
      <c r="AG39399" s="5"/>
      <c r="AJ39399" s="4"/>
    </row>
    <row r="39400" spans="33:36">
      <c r="AG39400" s="5"/>
      <c r="AJ39400" s="4"/>
    </row>
    <row r="39401" spans="33:36">
      <c r="AG39401" s="5"/>
      <c r="AJ39401" s="4"/>
    </row>
    <row r="39402" spans="33:36">
      <c r="AG39402" s="5"/>
      <c r="AJ39402" s="4"/>
    </row>
    <row r="39403" spans="33:36">
      <c r="AG39403" s="5"/>
      <c r="AJ39403" s="4"/>
    </row>
    <row r="39404" spans="33:36">
      <c r="AG39404" s="5"/>
      <c r="AJ39404" s="4"/>
    </row>
    <row r="39405" spans="33:36">
      <c r="AG39405" s="5"/>
      <c r="AJ39405" s="4"/>
    </row>
    <row r="39406" spans="33:36">
      <c r="AG39406" s="5"/>
      <c r="AJ39406" s="4"/>
    </row>
    <row r="39407" spans="33:36">
      <c r="AG39407" s="5"/>
      <c r="AJ39407" s="4"/>
    </row>
    <row r="39408" spans="33:36">
      <c r="AG39408" s="5"/>
      <c r="AJ39408" s="4"/>
    </row>
    <row r="39409" spans="33:36">
      <c r="AG39409" s="5"/>
      <c r="AJ39409" s="4"/>
    </row>
    <row r="39410" spans="33:36">
      <c r="AG39410" s="5"/>
      <c r="AJ39410" s="4"/>
    </row>
    <row r="39411" spans="33:36">
      <c r="AG39411" s="5"/>
      <c r="AJ39411" s="4"/>
    </row>
    <row r="39412" spans="33:36">
      <c r="AG39412" s="5"/>
      <c r="AJ39412" s="4"/>
    </row>
    <row r="39413" spans="33:36">
      <c r="AG39413" s="5"/>
      <c r="AJ39413" s="4"/>
    </row>
    <row r="39414" spans="33:36">
      <c r="AG39414" s="5"/>
      <c r="AJ39414" s="4"/>
    </row>
    <row r="39415" spans="33:36">
      <c r="AG39415" s="5"/>
      <c r="AJ39415" s="4"/>
    </row>
    <row r="39416" spans="33:36">
      <c r="AG39416" s="5"/>
      <c r="AJ39416" s="4"/>
    </row>
    <row r="39417" spans="33:36">
      <c r="AG39417" s="5"/>
      <c r="AJ39417" s="4"/>
    </row>
    <row r="39418" spans="33:36">
      <c r="AG39418" s="5"/>
      <c r="AJ39418" s="4"/>
    </row>
    <row r="39419" spans="33:36">
      <c r="AG39419" s="5"/>
      <c r="AJ39419" s="4"/>
    </row>
    <row r="39420" spans="33:36">
      <c r="AG39420" s="5"/>
      <c r="AJ39420" s="4"/>
    </row>
    <row r="39421" spans="33:36">
      <c r="AG39421" s="5"/>
      <c r="AJ39421" s="4"/>
    </row>
    <row r="39422" spans="33:36">
      <c r="AG39422" s="5"/>
      <c r="AJ39422" s="4"/>
    </row>
    <row r="39423" spans="33:36">
      <c r="AG39423" s="5"/>
      <c r="AJ39423" s="4"/>
    </row>
    <row r="39424" spans="33:36">
      <c r="AG39424" s="5"/>
      <c r="AJ39424" s="4"/>
    </row>
    <row r="39425" spans="33:36">
      <c r="AG39425" s="5"/>
      <c r="AJ39425" s="4"/>
    </row>
    <row r="39426" spans="33:36">
      <c r="AG39426" s="5"/>
      <c r="AJ39426" s="4"/>
    </row>
    <row r="39427" spans="33:36">
      <c r="AG39427" s="5"/>
      <c r="AJ39427" s="4"/>
    </row>
    <row r="39428" spans="33:36">
      <c r="AG39428" s="5"/>
      <c r="AJ39428" s="4"/>
    </row>
    <row r="39429" spans="33:36">
      <c r="AG39429" s="5"/>
      <c r="AJ39429" s="4"/>
    </row>
    <row r="39430" spans="33:36">
      <c r="AG39430" s="5"/>
      <c r="AJ39430" s="4"/>
    </row>
    <row r="39431" spans="33:36">
      <c r="AG39431" s="5"/>
      <c r="AJ39431" s="4"/>
    </row>
    <row r="39432" spans="33:36">
      <c r="AG39432" s="5"/>
      <c r="AJ39432" s="4"/>
    </row>
    <row r="39433" spans="33:36">
      <c r="AG39433" s="5"/>
      <c r="AJ39433" s="4"/>
    </row>
    <row r="39434" spans="33:36">
      <c r="AG39434" s="5"/>
      <c r="AJ39434" s="4"/>
    </row>
    <row r="39435" spans="33:36">
      <c r="AG39435" s="5"/>
      <c r="AJ39435" s="4"/>
    </row>
    <row r="39436" spans="33:36">
      <c r="AG39436" s="5"/>
      <c r="AJ39436" s="4"/>
    </row>
    <row r="39437" spans="33:36">
      <c r="AG39437" s="5"/>
      <c r="AJ39437" s="4"/>
    </row>
    <row r="39438" spans="33:36">
      <c r="AG39438" s="5"/>
      <c r="AJ39438" s="4"/>
    </row>
    <row r="39439" spans="33:36">
      <c r="AG39439" s="5"/>
      <c r="AJ39439" s="4"/>
    </row>
    <row r="39440" spans="33:36">
      <c r="AG39440" s="5"/>
      <c r="AJ39440" s="4"/>
    </row>
    <row r="39441" spans="33:36">
      <c r="AG39441" s="5"/>
      <c r="AJ39441" s="4"/>
    </row>
    <row r="39442" spans="33:36">
      <c r="AG39442" s="5"/>
      <c r="AJ39442" s="4"/>
    </row>
    <row r="39443" spans="33:36">
      <c r="AG39443" s="5"/>
      <c r="AJ39443" s="4"/>
    </row>
    <row r="39444" spans="33:36">
      <c r="AG39444" s="5"/>
      <c r="AJ39444" s="4"/>
    </row>
    <row r="39445" spans="33:36">
      <c r="AG39445" s="5"/>
      <c r="AJ39445" s="4"/>
    </row>
    <row r="39446" spans="33:36">
      <c r="AG39446" s="5"/>
      <c r="AJ39446" s="4"/>
    </row>
    <row r="39447" spans="33:36">
      <c r="AG39447" s="5"/>
      <c r="AJ39447" s="4"/>
    </row>
    <row r="39448" spans="33:36">
      <c r="AG39448" s="5"/>
      <c r="AJ39448" s="4"/>
    </row>
    <row r="39449" spans="33:36">
      <c r="AG39449" s="5"/>
      <c r="AJ39449" s="4"/>
    </row>
    <row r="39450" spans="33:36">
      <c r="AG39450" s="5"/>
      <c r="AJ39450" s="4"/>
    </row>
    <row r="39451" spans="33:36">
      <c r="AG39451" s="5"/>
      <c r="AJ39451" s="4"/>
    </row>
    <row r="39452" spans="33:36">
      <c r="AG39452" s="5"/>
      <c r="AJ39452" s="4"/>
    </row>
    <row r="39453" spans="33:36">
      <c r="AG39453" s="5"/>
      <c r="AJ39453" s="4"/>
    </row>
    <row r="39454" spans="33:36">
      <c r="AG39454" s="5"/>
      <c r="AJ39454" s="4"/>
    </row>
    <row r="39455" spans="33:36">
      <c r="AG39455" s="5"/>
      <c r="AJ39455" s="4"/>
    </row>
    <row r="39456" spans="33:36">
      <c r="AG39456" s="5"/>
      <c r="AJ39456" s="4"/>
    </row>
    <row r="39457" spans="33:36">
      <c r="AG39457" s="5"/>
      <c r="AJ39457" s="4"/>
    </row>
    <row r="39458" spans="33:36">
      <c r="AG39458" s="5"/>
      <c r="AJ39458" s="4"/>
    </row>
    <row r="39459" spans="33:36">
      <c r="AG39459" s="5"/>
      <c r="AJ39459" s="4"/>
    </row>
    <row r="39460" spans="33:36">
      <c r="AG39460" s="5"/>
      <c r="AJ39460" s="4"/>
    </row>
    <row r="39461" spans="33:36">
      <c r="AG39461" s="5"/>
      <c r="AJ39461" s="4"/>
    </row>
    <row r="39462" spans="33:36">
      <c r="AG39462" s="5"/>
      <c r="AJ39462" s="4"/>
    </row>
    <row r="39463" spans="33:36">
      <c r="AG39463" s="5"/>
      <c r="AJ39463" s="4"/>
    </row>
    <row r="39464" spans="33:36">
      <c r="AG39464" s="5"/>
      <c r="AJ39464" s="4"/>
    </row>
    <row r="39465" spans="33:36">
      <c r="AG39465" s="5"/>
      <c r="AJ39465" s="4"/>
    </row>
    <row r="39466" spans="33:36">
      <c r="AG39466" s="5"/>
      <c r="AJ39466" s="4"/>
    </row>
    <row r="39467" spans="33:36">
      <c r="AG39467" s="5"/>
      <c r="AJ39467" s="4"/>
    </row>
    <row r="39468" spans="33:36">
      <c r="AG39468" s="5"/>
      <c r="AJ39468" s="4"/>
    </row>
    <row r="39469" spans="33:36">
      <c r="AG39469" s="5"/>
      <c r="AJ39469" s="4"/>
    </row>
    <row r="39470" spans="33:36">
      <c r="AG39470" s="5"/>
      <c r="AJ39470" s="4"/>
    </row>
    <row r="39471" spans="33:36">
      <c r="AG39471" s="5"/>
      <c r="AJ39471" s="4"/>
    </row>
    <row r="39472" spans="33:36">
      <c r="AG39472" s="5"/>
      <c r="AJ39472" s="4"/>
    </row>
    <row r="39473" spans="33:36">
      <c r="AG39473" s="5"/>
      <c r="AJ39473" s="4"/>
    </row>
    <row r="39474" spans="33:36">
      <c r="AG39474" s="5"/>
      <c r="AJ39474" s="4"/>
    </row>
    <row r="39475" spans="33:36">
      <c r="AG39475" s="5"/>
      <c r="AJ39475" s="4"/>
    </row>
    <row r="39476" spans="33:36">
      <c r="AG39476" s="5"/>
      <c r="AJ39476" s="4"/>
    </row>
    <row r="39477" spans="33:36">
      <c r="AG39477" s="5"/>
      <c r="AJ39477" s="4"/>
    </row>
    <row r="39478" spans="33:36">
      <c r="AG39478" s="5"/>
      <c r="AJ39478" s="4"/>
    </row>
    <row r="39479" spans="33:36">
      <c r="AG39479" s="5"/>
      <c r="AJ39479" s="4"/>
    </row>
    <row r="39480" spans="33:36">
      <c r="AG39480" s="5"/>
      <c r="AJ39480" s="4"/>
    </row>
    <row r="39481" spans="33:36">
      <c r="AG39481" s="5"/>
      <c r="AJ39481" s="4"/>
    </row>
    <row r="39482" spans="33:36">
      <c r="AG39482" s="5"/>
      <c r="AJ39482" s="4"/>
    </row>
    <row r="39483" spans="33:36">
      <c r="AG39483" s="5"/>
      <c r="AJ39483" s="4"/>
    </row>
    <row r="39484" spans="33:36">
      <c r="AG39484" s="5"/>
      <c r="AJ39484" s="4"/>
    </row>
    <row r="39485" spans="33:36">
      <c r="AG39485" s="5"/>
      <c r="AJ39485" s="4"/>
    </row>
    <row r="39486" spans="33:36">
      <c r="AG39486" s="5"/>
      <c r="AJ39486" s="4"/>
    </row>
    <row r="39487" spans="33:36">
      <c r="AG39487" s="5"/>
      <c r="AJ39487" s="4"/>
    </row>
    <row r="39488" spans="33:36">
      <c r="AG39488" s="5"/>
      <c r="AJ39488" s="4"/>
    </row>
    <row r="39489" spans="33:36">
      <c r="AG39489" s="5"/>
      <c r="AJ39489" s="4"/>
    </row>
    <row r="39490" spans="33:36">
      <c r="AG39490" s="5"/>
      <c r="AJ39490" s="4"/>
    </row>
    <row r="39491" spans="33:36">
      <c r="AG39491" s="5"/>
      <c r="AJ39491" s="4"/>
    </row>
    <row r="39492" spans="33:36">
      <c r="AG39492" s="5"/>
      <c r="AJ39492" s="4"/>
    </row>
    <row r="39493" spans="33:36">
      <c r="AG39493" s="5"/>
      <c r="AJ39493" s="4"/>
    </row>
    <row r="39494" spans="33:36">
      <c r="AG39494" s="5"/>
      <c r="AJ39494" s="4"/>
    </row>
    <row r="39495" spans="33:36">
      <c r="AG39495" s="5"/>
      <c r="AJ39495" s="4"/>
    </row>
    <row r="39496" spans="33:36">
      <c r="AG39496" s="5"/>
      <c r="AJ39496" s="4"/>
    </row>
    <row r="39497" spans="33:36">
      <c r="AG39497" s="5"/>
      <c r="AJ39497" s="4"/>
    </row>
    <row r="39498" spans="33:36">
      <c r="AG39498" s="5"/>
      <c r="AJ39498" s="4"/>
    </row>
    <row r="39499" spans="33:36">
      <c r="AG39499" s="5"/>
      <c r="AJ39499" s="4"/>
    </row>
    <row r="39500" spans="33:36">
      <c r="AG39500" s="5"/>
      <c r="AJ39500" s="4"/>
    </row>
    <row r="39501" spans="33:36">
      <c r="AG39501" s="5"/>
      <c r="AJ39501" s="4"/>
    </row>
    <row r="39502" spans="33:36">
      <c r="AG39502" s="5"/>
      <c r="AJ39502" s="4"/>
    </row>
    <row r="39503" spans="33:36">
      <c r="AG39503" s="5"/>
      <c r="AJ39503" s="4"/>
    </row>
    <row r="39504" spans="33:36">
      <c r="AG39504" s="5"/>
      <c r="AJ39504" s="4"/>
    </row>
    <row r="39505" spans="33:36">
      <c r="AG39505" s="5"/>
      <c r="AJ39505" s="4"/>
    </row>
    <row r="39506" spans="33:36">
      <c r="AG39506" s="5"/>
      <c r="AJ39506" s="4"/>
    </row>
    <row r="39507" spans="33:36">
      <c r="AG39507" s="5"/>
      <c r="AJ39507" s="4"/>
    </row>
    <row r="39508" spans="33:36">
      <c r="AG39508" s="5"/>
      <c r="AJ39508" s="4"/>
    </row>
    <row r="39509" spans="33:36">
      <c r="AG39509" s="5"/>
      <c r="AJ39509" s="4"/>
    </row>
    <row r="39510" spans="33:36">
      <c r="AG39510" s="5"/>
      <c r="AJ39510" s="4"/>
    </row>
    <row r="39511" spans="33:36">
      <c r="AG39511" s="5"/>
      <c r="AJ39511" s="4"/>
    </row>
    <row r="39512" spans="33:36">
      <c r="AG39512" s="5"/>
      <c r="AJ39512" s="4"/>
    </row>
    <row r="39513" spans="33:36">
      <c r="AG39513" s="5"/>
      <c r="AJ39513" s="4"/>
    </row>
    <row r="39514" spans="33:36">
      <c r="AG39514" s="5"/>
      <c r="AJ39514" s="4"/>
    </row>
    <row r="39515" spans="33:36">
      <c r="AG39515" s="5"/>
      <c r="AJ39515" s="4"/>
    </row>
    <row r="39516" spans="33:36">
      <c r="AG39516" s="5"/>
      <c r="AJ39516" s="4"/>
    </row>
    <row r="39517" spans="33:36">
      <c r="AG39517" s="5"/>
      <c r="AJ39517" s="4"/>
    </row>
    <row r="39518" spans="33:36">
      <c r="AG39518" s="5"/>
      <c r="AJ39518" s="4"/>
    </row>
    <row r="39519" spans="33:36">
      <c r="AG39519" s="5"/>
      <c r="AJ39519" s="4"/>
    </row>
    <row r="39520" spans="33:36">
      <c r="AG39520" s="5"/>
      <c r="AJ39520" s="4"/>
    </row>
    <row r="39521" spans="33:36">
      <c r="AG39521" s="5"/>
      <c r="AJ39521" s="4"/>
    </row>
    <row r="39522" spans="33:36">
      <c r="AG39522" s="5"/>
      <c r="AJ39522" s="4"/>
    </row>
    <row r="39523" spans="33:36">
      <c r="AG39523" s="5"/>
      <c r="AJ39523" s="4"/>
    </row>
    <row r="39524" spans="33:36">
      <c r="AG39524" s="5"/>
      <c r="AJ39524" s="4"/>
    </row>
    <row r="39525" spans="33:36">
      <c r="AG39525" s="5"/>
      <c r="AJ39525" s="4"/>
    </row>
    <row r="39526" spans="33:36">
      <c r="AG39526" s="5"/>
      <c r="AJ39526" s="4"/>
    </row>
    <row r="39527" spans="33:36">
      <c r="AG39527" s="5"/>
      <c r="AJ39527" s="4"/>
    </row>
    <row r="39528" spans="33:36">
      <c r="AG39528" s="5"/>
      <c r="AJ39528" s="4"/>
    </row>
    <row r="39529" spans="33:36">
      <c r="AG39529" s="5"/>
      <c r="AJ39529" s="4"/>
    </row>
    <row r="39530" spans="33:36">
      <c r="AG39530" s="5"/>
      <c r="AJ39530" s="4"/>
    </row>
    <row r="39531" spans="33:36">
      <c r="AG39531" s="5"/>
      <c r="AJ39531" s="4"/>
    </row>
    <row r="39532" spans="33:36">
      <c r="AG39532" s="5"/>
      <c r="AJ39532" s="4"/>
    </row>
    <row r="39533" spans="33:36">
      <c r="AG39533" s="5"/>
      <c r="AJ39533" s="4"/>
    </row>
    <row r="39534" spans="33:36">
      <c r="AG39534" s="5"/>
      <c r="AJ39534" s="4"/>
    </row>
    <row r="39535" spans="33:36">
      <c r="AG39535" s="5"/>
      <c r="AJ39535" s="4"/>
    </row>
    <row r="39536" spans="33:36">
      <c r="AG39536" s="5"/>
      <c r="AJ39536" s="4"/>
    </row>
    <row r="39537" spans="33:36">
      <c r="AG39537" s="5"/>
      <c r="AJ39537" s="4"/>
    </row>
    <row r="39538" spans="33:36">
      <c r="AG39538" s="5"/>
      <c r="AJ39538" s="4"/>
    </row>
    <row r="39539" spans="33:36">
      <c r="AG39539" s="5"/>
      <c r="AJ39539" s="4"/>
    </row>
    <row r="39540" spans="33:36">
      <c r="AG39540" s="5"/>
      <c r="AJ39540" s="4"/>
    </row>
    <row r="39541" spans="33:36">
      <c r="AG39541" s="5"/>
      <c r="AJ39541" s="4"/>
    </row>
    <row r="39542" spans="33:36">
      <c r="AG39542" s="5"/>
      <c r="AJ39542" s="4"/>
    </row>
    <row r="39543" spans="33:36">
      <c r="AG39543" s="5"/>
      <c r="AJ39543" s="4"/>
    </row>
    <row r="39544" spans="33:36">
      <c r="AG39544" s="5"/>
      <c r="AJ39544" s="4"/>
    </row>
    <row r="39545" spans="33:36">
      <c r="AG39545" s="5"/>
      <c r="AJ39545" s="4"/>
    </row>
    <row r="39546" spans="33:36">
      <c r="AG39546" s="5"/>
      <c r="AJ39546" s="4"/>
    </row>
    <row r="39547" spans="33:36">
      <c r="AG39547" s="5"/>
      <c r="AJ39547" s="4"/>
    </row>
    <row r="39548" spans="33:36">
      <c r="AG39548" s="5"/>
      <c r="AJ39548" s="4"/>
    </row>
    <row r="39549" spans="33:36">
      <c r="AG39549" s="5"/>
      <c r="AJ39549" s="4"/>
    </row>
    <row r="39550" spans="33:36">
      <c r="AG39550" s="5"/>
      <c r="AJ39550" s="4"/>
    </row>
    <row r="39551" spans="33:36">
      <c r="AG39551" s="5"/>
      <c r="AJ39551" s="4"/>
    </row>
    <row r="39552" spans="33:36">
      <c r="AG39552" s="5"/>
      <c r="AJ39552" s="4"/>
    </row>
    <row r="39553" spans="33:36">
      <c r="AG39553" s="5"/>
      <c r="AJ39553" s="4"/>
    </row>
    <row r="39554" spans="33:36">
      <c r="AG39554" s="5"/>
      <c r="AJ39554" s="4"/>
    </row>
    <row r="39555" spans="33:36">
      <c r="AG39555" s="5"/>
      <c r="AJ39555" s="4"/>
    </row>
    <row r="39556" spans="33:36">
      <c r="AG39556" s="5"/>
      <c r="AJ39556" s="4"/>
    </row>
    <row r="39557" spans="33:36">
      <c r="AG39557" s="5"/>
      <c r="AJ39557" s="4"/>
    </row>
    <row r="39558" spans="33:36">
      <c r="AG39558" s="5"/>
      <c r="AJ39558" s="4"/>
    </row>
    <row r="39559" spans="33:36">
      <c r="AG39559" s="5"/>
      <c r="AJ39559" s="4"/>
    </row>
    <row r="39560" spans="33:36">
      <c r="AG39560" s="5"/>
      <c r="AJ39560" s="4"/>
    </row>
    <row r="39561" spans="33:36">
      <c r="AG39561" s="5"/>
      <c r="AJ39561" s="4"/>
    </row>
    <row r="39562" spans="33:36">
      <c r="AG39562" s="5"/>
      <c r="AJ39562" s="4"/>
    </row>
    <row r="39563" spans="33:36">
      <c r="AG39563" s="5"/>
      <c r="AJ39563" s="4"/>
    </row>
    <row r="39564" spans="33:36">
      <c r="AG39564" s="5"/>
      <c r="AJ39564" s="4"/>
    </row>
    <row r="39565" spans="33:36">
      <c r="AG39565" s="5"/>
      <c r="AJ39565" s="4"/>
    </row>
    <row r="39566" spans="33:36">
      <c r="AG39566" s="5"/>
      <c r="AJ39566" s="4"/>
    </row>
    <row r="39567" spans="33:36">
      <c r="AG39567" s="5"/>
      <c r="AJ39567" s="4"/>
    </row>
    <row r="39568" spans="33:36">
      <c r="AG39568" s="5"/>
      <c r="AJ39568" s="4"/>
    </row>
    <row r="39569" spans="33:36">
      <c r="AG39569" s="5"/>
      <c r="AJ39569" s="4"/>
    </row>
    <row r="39570" spans="33:36">
      <c r="AG39570" s="5"/>
      <c r="AJ39570" s="4"/>
    </row>
    <row r="39571" spans="33:36">
      <c r="AG39571" s="5"/>
      <c r="AJ39571" s="4"/>
    </row>
    <row r="39572" spans="33:36">
      <c r="AG39572" s="5"/>
      <c r="AJ39572" s="4"/>
    </row>
    <row r="39573" spans="33:36">
      <c r="AG39573" s="5"/>
      <c r="AJ39573" s="4"/>
    </row>
    <row r="39574" spans="33:36">
      <c r="AG39574" s="5"/>
      <c r="AJ39574" s="4"/>
    </row>
    <row r="39575" spans="33:36">
      <c r="AG39575" s="5"/>
      <c r="AJ39575" s="4"/>
    </row>
    <row r="39576" spans="33:36">
      <c r="AG39576" s="5"/>
      <c r="AJ39576" s="4"/>
    </row>
    <row r="39577" spans="33:36">
      <c r="AG39577" s="5"/>
      <c r="AJ39577" s="4"/>
    </row>
    <row r="39578" spans="33:36">
      <c r="AG39578" s="5"/>
      <c r="AJ39578" s="4"/>
    </row>
    <row r="39579" spans="33:36">
      <c r="AG39579" s="5"/>
      <c r="AJ39579" s="4"/>
    </row>
    <row r="39580" spans="33:36">
      <c r="AG39580" s="5"/>
      <c r="AJ39580" s="4"/>
    </row>
    <row r="39581" spans="33:36">
      <c r="AG39581" s="5"/>
      <c r="AJ39581" s="4"/>
    </row>
    <row r="39582" spans="33:36">
      <c r="AG39582" s="5"/>
      <c r="AJ39582" s="4"/>
    </row>
    <row r="39583" spans="33:36">
      <c r="AG39583" s="5"/>
      <c r="AJ39583" s="4"/>
    </row>
    <row r="39584" spans="33:36">
      <c r="AG39584" s="5"/>
      <c r="AJ39584" s="4"/>
    </row>
    <row r="39585" spans="33:36">
      <c r="AG39585" s="5"/>
      <c r="AJ39585" s="4"/>
    </row>
    <row r="39586" spans="33:36">
      <c r="AG39586" s="5"/>
      <c r="AJ39586" s="4"/>
    </row>
    <row r="39587" spans="33:36">
      <c r="AG39587" s="5"/>
      <c r="AJ39587" s="4"/>
    </row>
    <row r="39588" spans="33:36">
      <c r="AG39588" s="5"/>
      <c r="AJ39588" s="4"/>
    </row>
    <row r="39589" spans="33:36">
      <c r="AG39589" s="5"/>
      <c r="AJ39589" s="4"/>
    </row>
    <row r="39590" spans="33:36">
      <c r="AG39590" s="5"/>
      <c r="AJ39590" s="4"/>
    </row>
    <row r="39591" spans="33:36">
      <c r="AG39591" s="5"/>
      <c r="AJ39591" s="4"/>
    </row>
    <row r="39592" spans="33:36">
      <c r="AG39592" s="5"/>
      <c r="AJ39592" s="4"/>
    </row>
    <row r="39593" spans="33:36">
      <c r="AG39593" s="5"/>
      <c r="AJ39593" s="4"/>
    </row>
    <row r="39594" spans="33:36">
      <c r="AG39594" s="5"/>
      <c r="AJ39594" s="4"/>
    </row>
    <row r="39595" spans="33:36">
      <c r="AG39595" s="5"/>
      <c r="AJ39595" s="4"/>
    </row>
    <row r="39596" spans="33:36">
      <c r="AG39596" s="5"/>
      <c r="AJ39596" s="4"/>
    </row>
    <row r="39597" spans="33:36">
      <c r="AG39597" s="5"/>
      <c r="AJ39597" s="4"/>
    </row>
    <row r="39598" spans="33:36">
      <c r="AG39598" s="5"/>
      <c r="AJ39598" s="4"/>
    </row>
    <row r="39599" spans="33:36">
      <c r="AG39599" s="5"/>
      <c r="AJ39599" s="4"/>
    </row>
    <row r="39600" spans="33:36">
      <c r="AG39600" s="5"/>
      <c r="AJ39600" s="4"/>
    </row>
    <row r="39601" spans="33:36">
      <c r="AG39601" s="5"/>
      <c r="AJ39601" s="4"/>
    </row>
    <row r="39602" spans="33:36">
      <c r="AG39602" s="5"/>
      <c r="AJ39602" s="4"/>
    </row>
    <row r="39603" spans="33:36">
      <c r="AG39603" s="5"/>
      <c r="AJ39603" s="4"/>
    </row>
    <row r="39604" spans="33:36">
      <c r="AG39604" s="5"/>
      <c r="AJ39604" s="4"/>
    </row>
    <row r="39605" spans="33:36">
      <c r="AG39605" s="5"/>
      <c r="AJ39605" s="4"/>
    </row>
    <row r="39606" spans="33:36">
      <c r="AG39606" s="5"/>
      <c r="AJ39606" s="4"/>
    </row>
    <row r="39607" spans="33:36">
      <c r="AG39607" s="5"/>
      <c r="AJ39607" s="4"/>
    </row>
    <row r="39608" spans="33:36">
      <c r="AG39608" s="5"/>
      <c r="AJ39608" s="4"/>
    </row>
    <row r="39609" spans="33:36">
      <c r="AG39609" s="5"/>
      <c r="AJ39609" s="4"/>
    </row>
    <row r="39610" spans="33:36">
      <c r="AG39610" s="5"/>
      <c r="AJ39610" s="4"/>
    </row>
    <row r="39611" spans="33:36">
      <c r="AG39611" s="5"/>
      <c r="AJ39611" s="4"/>
    </row>
    <row r="39612" spans="33:36">
      <c r="AG39612" s="5"/>
      <c r="AJ39612" s="4"/>
    </row>
    <row r="39613" spans="33:36">
      <c r="AG39613" s="5"/>
      <c r="AJ39613" s="4"/>
    </row>
    <row r="39614" spans="33:36">
      <c r="AG39614" s="5"/>
      <c r="AJ39614" s="4"/>
    </row>
    <row r="39615" spans="33:36">
      <c r="AG39615" s="5"/>
      <c r="AJ39615" s="4"/>
    </row>
    <row r="39616" spans="33:36">
      <c r="AG39616" s="5"/>
      <c r="AJ39616" s="4"/>
    </row>
    <row r="39617" spans="33:36">
      <c r="AG39617" s="5"/>
      <c r="AJ39617" s="4"/>
    </row>
    <row r="39618" spans="33:36">
      <c r="AG39618" s="5"/>
      <c r="AJ39618" s="4"/>
    </row>
    <row r="39619" spans="33:36">
      <c r="AG39619" s="5"/>
      <c r="AJ39619" s="4"/>
    </row>
    <row r="39620" spans="33:36">
      <c r="AG39620" s="5"/>
      <c r="AJ39620" s="4"/>
    </row>
    <row r="39621" spans="33:36">
      <c r="AG39621" s="5"/>
      <c r="AJ39621" s="4"/>
    </row>
    <row r="39622" spans="33:36">
      <c r="AG39622" s="5"/>
      <c r="AJ39622" s="4"/>
    </row>
    <row r="39623" spans="33:36">
      <c r="AG39623" s="5"/>
      <c r="AJ39623" s="4"/>
    </row>
    <row r="39624" spans="33:36">
      <c r="AG39624" s="5"/>
      <c r="AJ39624" s="4"/>
    </row>
    <row r="39625" spans="33:36">
      <c r="AG39625" s="5"/>
      <c r="AJ39625" s="4"/>
    </row>
    <row r="39626" spans="33:36">
      <c r="AG39626" s="5"/>
      <c r="AJ39626" s="4"/>
    </row>
    <row r="39627" spans="33:36">
      <c r="AG39627" s="5"/>
      <c r="AJ39627" s="4"/>
    </row>
    <row r="39628" spans="33:36">
      <c r="AG39628" s="5"/>
      <c r="AJ39628" s="4"/>
    </row>
    <row r="39629" spans="33:36">
      <c r="AG39629" s="5"/>
      <c r="AJ39629" s="4"/>
    </row>
    <row r="39630" spans="33:36">
      <c r="AG39630" s="5"/>
      <c r="AJ39630" s="4"/>
    </row>
    <row r="39631" spans="33:36">
      <c r="AG39631" s="5"/>
      <c r="AJ39631" s="4"/>
    </row>
    <row r="39632" spans="33:36">
      <c r="AG39632" s="5"/>
      <c r="AJ39632" s="4"/>
    </row>
    <row r="39633" spans="33:36">
      <c r="AG39633" s="5"/>
      <c r="AJ39633" s="4"/>
    </row>
    <row r="39634" spans="33:36">
      <c r="AG39634" s="5"/>
      <c r="AJ39634" s="4"/>
    </row>
    <row r="39635" spans="33:36">
      <c r="AG39635" s="5"/>
      <c r="AJ39635" s="4"/>
    </row>
    <row r="39636" spans="33:36">
      <c r="AG39636" s="5"/>
      <c r="AJ39636" s="4"/>
    </row>
    <row r="39637" spans="33:36">
      <c r="AG39637" s="5"/>
      <c r="AJ39637" s="4"/>
    </row>
    <row r="39638" spans="33:36">
      <c r="AG39638" s="5"/>
      <c r="AJ39638" s="4"/>
    </row>
    <row r="39639" spans="33:36">
      <c r="AG39639" s="5"/>
      <c r="AJ39639" s="4"/>
    </row>
    <row r="39640" spans="33:36">
      <c r="AG39640" s="5"/>
      <c r="AJ39640" s="4"/>
    </row>
    <row r="39641" spans="33:36">
      <c r="AG39641" s="5"/>
      <c r="AJ39641" s="4"/>
    </row>
    <row r="39642" spans="33:36">
      <c r="AG39642" s="5"/>
      <c r="AJ39642" s="4"/>
    </row>
    <row r="39643" spans="33:36">
      <c r="AG39643" s="5"/>
      <c r="AJ39643" s="4"/>
    </row>
    <row r="39644" spans="33:36">
      <c r="AG39644" s="5"/>
      <c r="AJ39644" s="4"/>
    </row>
    <row r="39645" spans="33:36">
      <c r="AG39645" s="5"/>
      <c r="AJ39645" s="4"/>
    </row>
    <row r="39646" spans="33:36">
      <c r="AG39646" s="5"/>
      <c r="AJ39646" s="4"/>
    </row>
    <row r="39647" spans="33:36">
      <c r="AG39647" s="5"/>
      <c r="AJ39647" s="4"/>
    </row>
    <row r="39648" spans="33:36">
      <c r="AG39648" s="5"/>
      <c r="AJ39648" s="4"/>
    </row>
    <row r="39649" spans="33:36">
      <c r="AG39649" s="5"/>
      <c r="AJ39649" s="4"/>
    </row>
    <row r="39650" spans="33:36">
      <c r="AG39650" s="5"/>
      <c r="AJ39650" s="4"/>
    </row>
    <row r="39651" spans="33:36">
      <c r="AG39651" s="5"/>
      <c r="AJ39651" s="4"/>
    </row>
    <row r="39652" spans="33:36">
      <c r="AG39652" s="5"/>
      <c r="AJ39652" s="4"/>
    </row>
    <row r="39653" spans="33:36">
      <c r="AG39653" s="5"/>
      <c r="AJ39653" s="4"/>
    </row>
    <row r="39654" spans="33:36">
      <c r="AG39654" s="5"/>
      <c r="AJ39654" s="4"/>
    </row>
    <row r="39655" spans="33:36">
      <c r="AG39655" s="5"/>
      <c r="AJ39655" s="4"/>
    </row>
    <row r="39656" spans="33:36">
      <c r="AG39656" s="5"/>
      <c r="AJ39656" s="4"/>
    </row>
    <row r="39657" spans="33:36">
      <c r="AG39657" s="5"/>
      <c r="AJ39657" s="4"/>
    </row>
    <row r="39658" spans="33:36">
      <c r="AG39658" s="5"/>
      <c r="AJ39658" s="4"/>
    </row>
    <row r="39659" spans="33:36">
      <c r="AG39659" s="5"/>
      <c r="AJ39659" s="4"/>
    </row>
    <row r="39660" spans="33:36">
      <c r="AG39660" s="5"/>
      <c r="AJ39660" s="4"/>
    </row>
    <row r="39661" spans="33:36">
      <c r="AG39661" s="5"/>
      <c r="AJ39661" s="4"/>
    </row>
    <row r="39662" spans="33:36">
      <c r="AG39662" s="5"/>
      <c r="AJ39662" s="4"/>
    </row>
    <row r="39663" spans="33:36">
      <c r="AG39663" s="5"/>
      <c r="AJ39663" s="4"/>
    </row>
    <row r="39664" spans="33:36">
      <c r="AG39664" s="5"/>
      <c r="AJ39664" s="4"/>
    </row>
    <row r="39665" spans="33:36">
      <c r="AG39665" s="5"/>
      <c r="AJ39665" s="4"/>
    </row>
    <row r="39666" spans="33:36">
      <c r="AG39666" s="5"/>
      <c r="AJ39666" s="4"/>
    </row>
    <row r="39667" spans="33:36">
      <c r="AG39667" s="5"/>
      <c r="AJ39667" s="4"/>
    </row>
    <row r="39668" spans="33:36">
      <c r="AG39668" s="5"/>
      <c r="AJ39668" s="4"/>
    </row>
    <row r="39669" spans="33:36">
      <c r="AG39669" s="5"/>
      <c r="AJ39669" s="4"/>
    </row>
    <row r="39670" spans="33:36">
      <c r="AG39670" s="5"/>
      <c r="AJ39670" s="4"/>
    </row>
    <row r="39671" spans="33:36">
      <c r="AG39671" s="5"/>
      <c r="AJ39671" s="4"/>
    </row>
    <row r="39672" spans="33:36">
      <c r="AG39672" s="5"/>
      <c r="AJ39672" s="4"/>
    </row>
    <row r="39673" spans="33:36">
      <c r="AG39673" s="5"/>
      <c r="AJ39673" s="4"/>
    </row>
    <row r="39674" spans="33:36">
      <c r="AG39674" s="5"/>
      <c r="AJ39674" s="4"/>
    </row>
    <row r="39675" spans="33:36">
      <c r="AG39675" s="5"/>
      <c r="AJ39675" s="4"/>
    </row>
    <row r="39676" spans="33:36">
      <c r="AG39676" s="5"/>
      <c r="AJ39676" s="4"/>
    </row>
    <row r="39677" spans="33:36">
      <c r="AG39677" s="5"/>
      <c r="AJ39677" s="4"/>
    </row>
    <row r="39678" spans="33:36">
      <c r="AG39678" s="5"/>
      <c r="AJ39678" s="4"/>
    </row>
    <row r="39679" spans="33:36">
      <c r="AG39679" s="5"/>
      <c r="AJ39679" s="4"/>
    </row>
    <row r="39680" spans="33:36">
      <c r="AG39680" s="5"/>
      <c r="AJ39680" s="4"/>
    </row>
    <row r="39681" spans="33:36">
      <c r="AG39681" s="5"/>
      <c r="AJ39681" s="4"/>
    </row>
    <row r="39682" spans="33:36">
      <c r="AG39682" s="5"/>
      <c r="AJ39682" s="4"/>
    </row>
    <row r="39683" spans="33:36">
      <c r="AG39683" s="5"/>
      <c r="AJ39683" s="4"/>
    </row>
    <row r="39684" spans="33:36">
      <c r="AG39684" s="5"/>
      <c r="AJ39684" s="4"/>
    </row>
    <row r="39685" spans="33:36">
      <c r="AG39685" s="5"/>
      <c r="AJ39685" s="4"/>
    </row>
    <row r="39686" spans="33:36">
      <c r="AG39686" s="5"/>
      <c r="AJ39686" s="4"/>
    </row>
    <row r="39687" spans="33:36">
      <c r="AG39687" s="5"/>
      <c r="AJ39687" s="4"/>
    </row>
    <row r="39688" spans="33:36">
      <c r="AG39688" s="5"/>
      <c r="AJ39688" s="4"/>
    </row>
    <row r="39689" spans="33:36">
      <c r="AG39689" s="5"/>
      <c r="AJ39689" s="4"/>
    </row>
    <row r="39690" spans="33:36">
      <c r="AG39690" s="5"/>
      <c r="AJ39690" s="4"/>
    </row>
    <row r="39691" spans="33:36">
      <c r="AG39691" s="5"/>
      <c r="AJ39691" s="4"/>
    </row>
    <row r="39692" spans="33:36">
      <c r="AG39692" s="5"/>
      <c r="AJ39692" s="4"/>
    </row>
    <row r="39693" spans="33:36">
      <c r="AG39693" s="5"/>
      <c r="AJ39693" s="4"/>
    </row>
    <row r="39694" spans="33:36">
      <c r="AG39694" s="5"/>
      <c r="AJ39694" s="4"/>
    </row>
    <row r="39695" spans="33:36">
      <c r="AG39695" s="5"/>
      <c r="AJ39695" s="4"/>
    </row>
    <row r="39696" spans="33:36">
      <c r="AG39696" s="5"/>
      <c r="AJ39696" s="4"/>
    </row>
    <row r="39697" spans="33:36">
      <c r="AG39697" s="5"/>
      <c r="AJ39697" s="4"/>
    </row>
    <row r="39698" spans="33:36">
      <c r="AG39698" s="5"/>
      <c r="AJ39698" s="4"/>
    </row>
    <row r="39699" spans="33:36">
      <c r="AG39699" s="5"/>
      <c r="AJ39699" s="4"/>
    </row>
    <row r="39700" spans="33:36">
      <c r="AG39700" s="5"/>
      <c r="AJ39700" s="4"/>
    </row>
    <row r="39701" spans="33:36">
      <c r="AG39701" s="5"/>
      <c r="AJ39701" s="4"/>
    </row>
    <row r="39702" spans="33:36">
      <c r="AG39702" s="5"/>
      <c r="AJ39702" s="4"/>
    </row>
    <row r="39703" spans="33:36">
      <c r="AG39703" s="5"/>
      <c r="AJ39703" s="4"/>
    </row>
    <row r="39704" spans="33:36">
      <c r="AG39704" s="5"/>
      <c r="AJ39704" s="4"/>
    </row>
    <row r="39705" spans="33:36">
      <c r="AG39705" s="5"/>
      <c r="AJ39705" s="4"/>
    </row>
    <row r="39706" spans="33:36">
      <c r="AG39706" s="5"/>
      <c r="AJ39706" s="4"/>
    </row>
    <row r="39707" spans="33:36">
      <c r="AG39707" s="5"/>
      <c r="AJ39707" s="4"/>
    </row>
    <row r="39708" spans="33:36">
      <c r="AG39708" s="5"/>
      <c r="AJ39708" s="4"/>
    </row>
    <row r="39709" spans="33:36">
      <c r="AG39709" s="5"/>
      <c r="AJ39709" s="4"/>
    </row>
    <row r="39710" spans="33:36">
      <c r="AG39710" s="5"/>
      <c r="AJ39710" s="4"/>
    </row>
    <row r="39711" spans="33:36">
      <c r="AG39711" s="5"/>
      <c r="AJ39711" s="4"/>
    </row>
    <row r="39712" spans="33:36">
      <c r="AG39712" s="5"/>
      <c r="AJ39712" s="4"/>
    </row>
    <row r="39713" spans="33:36">
      <c r="AG39713" s="5"/>
      <c r="AJ39713" s="4"/>
    </row>
    <row r="39714" spans="33:36">
      <c r="AG39714" s="5"/>
      <c r="AJ39714" s="4"/>
    </row>
    <row r="39715" spans="33:36">
      <c r="AG39715" s="5"/>
      <c r="AJ39715" s="4"/>
    </row>
    <row r="39716" spans="33:36">
      <c r="AG39716" s="5"/>
      <c r="AJ39716" s="4"/>
    </row>
    <row r="39717" spans="33:36">
      <c r="AG39717" s="5"/>
      <c r="AJ39717" s="4"/>
    </row>
    <row r="39718" spans="33:36">
      <c r="AG39718" s="5"/>
      <c r="AJ39718" s="4"/>
    </row>
    <row r="39719" spans="33:36">
      <c r="AG39719" s="5"/>
      <c r="AJ39719" s="4"/>
    </row>
    <row r="39720" spans="33:36">
      <c r="AG39720" s="5"/>
      <c r="AJ39720" s="4"/>
    </row>
    <row r="39721" spans="33:36">
      <c r="AG39721" s="5"/>
      <c r="AJ39721" s="4"/>
    </row>
    <row r="39722" spans="33:36">
      <c r="AG39722" s="5"/>
      <c r="AJ39722" s="4"/>
    </row>
    <row r="39723" spans="33:36">
      <c r="AG39723" s="5"/>
      <c r="AJ39723" s="4"/>
    </row>
    <row r="39724" spans="33:36">
      <c r="AG39724" s="5"/>
      <c r="AJ39724" s="4"/>
    </row>
    <row r="39725" spans="33:36">
      <c r="AG39725" s="5"/>
      <c r="AJ39725" s="4"/>
    </row>
    <row r="39726" spans="33:36">
      <c r="AG39726" s="5"/>
      <c r="AJ39726" s="4"/>
    </row>
    <row r="39727" spans="33:36">
      <c r="AG39727" s="5"/>
      <c r="AJ39727" s="4"/>
    </row>
    <row r="39728" spans="33:36">
      <c r="AG39728" s="5"/>
      <c r="AJ39728" s="4"/>
    </row>
    <row r="39729" spans="33:36">
      <c r="AG39729" s="5"/>
      <c r="AJ39729" s="4"/>
    </row>
    <row r="39730" spans="33:36">
      <c r="AG39730" s="5"/>
      <c r="AJ39730" s="4"/>
    </row>
    <row r="39731" spans="33:36">
      <c r="AG39731" s="5"/>
      <c r="AJ39731" s="4"/>
    </row>
    <row r="39732" spans="33:36">
      <c r="AG39732" s="5"/>
      <c r="AJ39732" s="4"/>
    </row>
    <row r="39733" spans="33:36">
      <c r="AG39733" s="5"/>
      <c r="AJ39733" s="4"/>
    </row>
    <row r="39734" spans="33:36">
      <c r="AG39734" s="5"/>
      <c r="AJ39734" s="4"/>
    </row>
    <row r="39735" spans="33:36">
      <c r="AG39735" s="5"/>
      <c r="AJ39735" s="4"/>
    </row>
    <row r="39736" spans="33:36">
      <c r="AG39736" s="5"/>
      <c r="AJ39736" s="4"/>
    </row>
    <row r="39737" spans="33:36">
      <c r="AG39737" s="5"/>
      <c r="AJ39737" s="4"/>
    </row>
    <row r="39738" spans="33:36">
      <c r="AG39738" s="5"/>
      <c r="AJ39738" s="4"/>
    </row>
    <row r="39739" spans="33:36">
      <c r="AG39739" s="5"/>
      <c r="AJ39739" s="4"/>
    </row>
    <row r="39740" spans="33:36">
      <c r="AG39740" s="5"/>
      <c r="AJ39740" s="4"/>
    </row>
    <row r="39741" spans="33:36">
      <c r="AG39741" s="5"/>
      <c r="AJ39741" s="4"/>
    </row>
    <row r="39742" spans="33:36">
      <c r="AG39742" s="5"/>
      <c r="AJ39742" s="4"/>
    </row>
    <row r="39743" spans="33:36">
      <c r="AG39743" s="5"/>
      <c r="AJ39743" s="4"/>
    </row>
    <row r="39744" spans="33:36">
      <c r="AG39744" s="5"/>
      <c r="AJ39744" s="4"/>
    </row>
    <row r="39745" spans="33:36">
      <c r="AG39745" s="5"/>
      <c r="AJ39745" s="4"/>
    </row>
    <row r="39746" spans="33:36">
      <c r="AG39746" s="5"/>
      <c r="AJ39746" s="4"/>
    </row>
    <row r="39747" spans="33:36">
      <c r="AG39747" s="5"/>
      <c r="AJ39747" s="4"/>
    </row>
    <row r="39748" spans="33:36">
      <c r="AG39748" s="5"/>
      <c r="AJ39748" s="4"/>
    </row>
    <row r="39749" spans="33:36">
      <c r="AG39749" s="5"/>
      <c r="AJ39749" s="4"/>
    </row>
    <row r="39750" spans="33:36">
      <c r="AG39750" s="5"/>
      <c r="AJ39750" s="4"/>
    </row>
    <row r="39751" spans="33:36">
      <c r="AG39751" s="5"/>
      <c r="AJ39751" s="4"/>
    </row>
    <row r="39752" spans="33:36">
      <c r="AG39752" s="5"/>
      <c r="AJ39752" s="4"/>
    </row>
    <row r="39753" spans="33:36">
      <c r="AG39753" s="5"/>
      <c r="AJ39753" s="4"/>
    </row>
    <row r="39754" spans="33:36">
      <c r="AG39754" s="5"/>
      <c r="AJ39754" s="4"/>
    </row>
    <row r="39755" spans="33:36">
      <c r="AG39755" s="5"/>
      <c r="AJ39755" s="4"/>
    </row>
    <row r="39756" spans="33:36">
      <c r="AG39756" s="5"/>
      <c r="AJ39756" s="4"/>
    </row>
    <row r="39757" spans="33:36">
      <c r="AG39757" s="5"/>
      <c r="AJ39757" s="4"/>
    </row>
    <row r="39758" spans="33:36">
      <c r="AG39758" s="5"/>
      <c r="AJ39758" s="4"/>
    </row>
    <row r="39759" spans="33:36">
      <c r="AG39759" s="5"/>
      <c r="AJ39759" s="4"/>
    </row>
    <row r="39760" spans="33:36">
      <c r="AG39760" s="5"/>
      <c r="AJ39760" s="4"/>
    </row>
    <row r="39761" spans="33:36">
      <c r="AG39761" s="5"/>
      <c r="AJ39761" s="4"/>
    </row>
    <row r="39762" spans="33:36">
      <c r="AG39762" s="5"/>
      <c r="AJ39762" s="4"/>
    </row>
    <row r="39763" spans="33:36">
      <c r="AG39763" s="5"/>
      <c r="AJ39763" s="4"/>
    </row>
    <row r="39764" spans="33:36">
      <c r="AG39764" s="5"/>
      <c r="AJ39764" s="4"/>
    </row>
    <row r="39765" spans="33:36">
      <c r="AG39765" s="5"/>
      <c r="AJ39765" s="4"/>
    </row>
    <row r="39766" spans="33:36">
      <c r="AG39766" s="5"/>
      <c r="AJ39766" s="4"/>
    </row>
    <row r="39767" spans="33:36">
      <c r="AG39767" s="5"/>
      <c r="AJ39767" s="4"/>
    </row>
    <row r="39768" spans="33:36">
      <c r="AG39768" s="5"/>
      <c r="AJ39768" s="4"/>
    </row>
    <row r="39769" spans="33:36">
      <c r="AG39769" s="5"/>
      <c r="AJ39769" s="4"/>
    </row>
    <row r="39770" spans="33:36">
      <c r="AG39770" s="5"/>
      <c r="AJ39770" s="4"/>
    </row>
    <row r="39771" spans="33:36">
      <c r="AG39771" s="5"/>
      <c r="AJ39771" s="4"/>
    </row>
    <row r="39772" spans="33:36">
      <c r="AG39772" s="5"/>
      <c r="AJ39772" s="4"/>
    </row>
    <row r="39773" spans="33:36">
      <c r="AG39773" s="5"/>
      <c r="AJ39773" s="4"/>
    </row>
    <row r="39774" spans="33:36">
      <c r="AG39774" s="5"/>
      <c r="AJ39774" s="4"/>
    </row>
    <row r="39775" spans="33:36">
      <c r="AG39775" s="5"/>
      <c r="AJ39775" s="4"/>
    </row>
    <row r="39776" spans="33:36">
      <c r="AG39776" s="5"/>
      <c r="AJ39776" s="4"/>
    </row>
    <row r="39777" spans="33:36">
      <c r="AG39777" s="5"/>
      <c r="AJ39777" s="4"/>
    </row>
    <row r="39778" spans="33:36">
      <c r="AG39778" s="5"/>
      <c r="AJ39778" s="4"/>
    </row>
    <row r="39779" spans="33:36">
      <c r="AG39779" s="5"/>
      <c r="AJ39779" s="4"/>
    </row>
    <row r="39780" spans="33:36">
      <c r="AG39780" s="5"/>
      <c r="AJ39780" s="4"/>
    </row>
    <row r="39781" spans="33:36">
      <c r="AG39781" s="5"/>
      <c r="AJ39781" s="4"/>
    </row>
    <row r="39782" spans="33:36">
      <c r="AG39782" s="5"/>
      <c r="AJ39782" s="4"/>
    </row>
    <row r="39783" spans="33:36">
      <c r="AG39783" s="5"/>
      <c r="AJ39783" s="4"/>
    </row>
    <row r="39784" spans="33:36">
      <c r="AG39784" s="5"/>
      <c r="AJ39784" s="4"/>
    </row>
    <row r="39785" spans="33:36">
      <c r="AG39785" s="5"/>
      <c r="AJ39785" s="4"/>
    </row>
    <row r="39786" spans="33:36">
      <c r="AG39786" s="5"/>
      <c r="AJ39786" s="4"/>
    </row>
    <row r="39787" spans="33:36">
      <c r="AG39787" s="5"/>
      <c r="AJ39787" s="4"/>
    </row>
    <row r="39788" spans="33:36">
      <c r="AG39788" s="5"/>
      <c r="AJ39788" s="4"/>
    </row>
    <row r="39789" spans="33:36">
      <c r="AG39789" s="5"/>
      <c r="AJ39789" s="4"/>
    </row>
    <row r="39790" spans="33:36">
      <c r="AG39790" s="5"/>
      <c r="AJ39790" s="4"/>
    </row>
    <row r="39791" spans="33:36">
      <c r="AG39791" s="5"/>
      <c r="AJ39791" s="4"/>
    </row>
    <row r="39792" spans="33:36">
      <c r="AG39792" s="5"/>
      <c r="AJ39792" s="4"/>
    </row>
    <row r="39793" spans="33:36">
      <c r="AG39793" s="5"/>
      <c r="AJ39793" s="4"/>
    </row>
    <row r="39794" spans="33:36">
      <c r="AG39794" s="5"/>
      <c r="AJ39794" s="4"/>
    </row>
    <row r="39795" spans="33:36">
      <c r="AG39795" s="5"/>
      <c r="AJ39795" s="4"/>
    </row>
    <row r="39796" spans="33:36">
      <c r="AG39796" s="5"/>
      <c r="AJ39796" s="4"/>
    </row>
    <row r="39797" spans="33:36">
      <c r="AG39797" s="5"/>
      <c r="AJ39797" s="4"/>
    </row>
    <row r="39798" spans="33:36">
      <c r="AG39798" s="5"/>
      <c r="AJ39798" s="4"/>
    </row>
    <row r="39799" spans="33:36">
      <c r="AG39799" s="5"/>
      <c r="AJ39799" s="4"/>
    </row>
    <row r="39800" spans="33:36">
      <c r="AG39800" s="5"/>
      <c r="AJ39800" s="4"/>
    </row>
    <row r="39801" spans="33:36">
      <c r="AG39801" s="5"/>
      <c r="AJ39801" s="4"/>
    </row>
    <row r="39802" spans="33:36">
      <c r="AG39802" s="5"/>
      <c r="AJ39802" s="4"/>
    </row>
    <row r="39803" spans="33:36">
      <c r="AG39803" s="5"/>
      <c r="AJ39803" s="4"/>
    </row>
    <row r="39804" spans="33:36">
      <c r="AG39804" s="5"/>
      <c r="AJ39804" s="4"/>
    </row>
    <row r="39805" spans="33:36">
      <c r="AG39805" s="5"/>
      <c r="AJ39805" s="4"/>
    </row>
    <row r="39806" spans="33:36">
      <c r="AG39806" s="5"/>
      <c r="AJ39806" s="4"/>
    </row>
    <row r="39807" spans="33:36">
      <c r="AG39807" s="5"/>
      <c r="AJ39807" s="4"/>
    </row>
    <row r="39808" spans="33:36">
      <c r="AG39808" s="5"/>
      <c r="AJ39808" s="4"/>
    </row>
    <row r="39809" spans="33:36">
      <c r="AG39809" s="5"/>
      <c r="AJ39809" s="4"/>
    </row>
    <row r="39810" spans="33:36">
      <c r="AG39810" s="5"/>
      <c r="AJ39810" s="4"/>
    </row>
    <row r="39811" spans="33:36">
      <c r="AG39811" s="5"/>
      <c r="AJ39811" s="4"/>
    </row>
    <row r="39812" spans="33:36">
      <c r="AG39812" s="5"/>
      <c r="AJ39812" s="4"/>
    </row>
    <row r="39813" spans="33:36">
      <c r="AG39813" s="5"/>
      <c r="AJ39813" s="4"/>
    </row>
    <row r="39814" spans="33:36">
      <c r="AG39814" s="5"/>
      <c r="AJ39814" s="4"/>
    </row>
    <row r="39815" spans="33:36">
      <c r="AG39815" s="5"/>
      <c r="AJ39815" s="4"/>
    </row>
    <row r="39816" spans="33:36">
      <c r="AG39816" s="5"/>
      <c r="AJ39816" s="4"/>
    </row>
    <row r="39817" spans="33:36">
      <c r="AG39817" s="5"/>
      <c r="AJ39817" s="4"/>
    </row>
    <row r="39818" spans="33:36">
      <c r="AG39818" s="5"/>
      <c r="AJ39818" s="4"/>
    </row>
    <row r="39819" spans="33:36">
      <c r="AG39819" s="5"/>
      <c r="AJ39819" s="4"/>
    </row>
    <row r="39820" spans="33:36">
      <c r="AG39820" s="5"/>
      <c r="AJ39820" s="4"/>
    </row>
    <row r="39821" spans="33:36">
      <c r="AG39821" s="5"/>
      <c r="AJ39821" s="4"/>
    </row>
    <row r="39822" spans="33:36">
      <c r="AG39822" s="5"/>
      <c r="AJ39822" s="4"/>
    </row>
    <row r="39823" spans="33:36">
      <c r="AG39823" s="5"/>
      <c r="AJ39823" s="4"/>
    </row>
    <row r="39824" spans="33:36">
      <c r="AG39824" s="5"/>
      <c r="AJ39824" s="4"/>
    </row>
    <row r="39825" spans="33:36">
      <c r="AG39825" s="5"/>
      <c r="AJ39825" s="4"/>
    </row>
    <row r="39826" spans="33:36">
      <c r="AG39826" s="5"/>
      <c r="AJ39826" s="4"/>
    </row>
    <row r="39827" spans="33:36">
      <c r="AG39827" s="5"/>
      <c r="AJ39827" s="4"/>
    </row>
    <row r="39828" spans="33:36">
      <c r="AG39828" s="5"/>
      <c r="AJ39828" s="4"/>
    </row>
    <row r="39829" spans="33:36">
      <c r="AG39829" s="5"/>
      <c r="AJ39829" s="4"/>
    </row>
    <row r="39830" spans="33:36">
      <c r="AG39830" s="5"/>
      <c r="AJ39830" s="4"/>
    </row>
    <row r="39831" spans="33:36">
      <c r="AG39831" s="5"/>
      <c r="AJ39831" s="4"/>
    </row>
    <row r="39832" spans="33:36">
      <c r="AG39832" s="5"/>
      <c r="AJ39832" s="4"/>
    </row>
    <row r="39833" spans="33:36">
      <c r="AG39833" s="5"/>
      <c r="AJ39833" s="4"/>
    </row>
    <row r="39834" spans="33:36">
      <c r="AG39834" s="5"/>
      <c r="AJ39834" s="4"/>
    </row>
    <row r="39835" spans="33:36">
      <c r="AG39835" s="5"/>
      <c r="AJ39835" s="4"/>
    </row>
    <row r="39836" spans="33:36">
      <c r="AG39836" s="5"/>
      <c r="AJ39836" s="4"/>
    </row>
    <row r="39837" spans="33:36">
      <c r="AG39837" s="5"/>
      <c r="AJ39837" s="4"/>
    </row>
    <row r="39838" spans="33:36">
      <c r="AG39838" s="5"/>
      <c r="AJ39838" s="4"/>
    </row>
    <row r="39839" spans="33:36">
      <c r="AG39839" s="5"/>
      <c r="AJ39839" s="4"/>
    </row>
    <row r="39840" spans="33:36">
      <c r="AG39840" s="5"/>
      <c r="AJ39840" s="4"/>
    </row>
    <row r="39841" spans="33:36">
      <c r="AG39841" s="5"/>
      <c r="AJ39841" s="4"/>
    </row>
    <row r="39842" spans="33:36">
      <c r="AG39842" s="5"/>
      <c r="AJ39842" s="4"/>
    </row>
    <row r="39843" spans="33:36">
      <c r="AG39843" s="5"/>
      <c r="AJ39843" s="4"/>
    </row>
    <row r="39844" spans="33:36">
      <c r="AG39844" s="5"/>
      <c r="AJ39844" s="4"/>
    </row>
    <row r="39845" spans="33:36">
      <c r="AG39845" s="5"/>
      <c r="AJ39845" s="4"/>
    </row>
    <row r="39846" spans="33:36">
      <c r="AG39846" s="5"/>
      <c r="AJ39846" s="4"/>
    </row>
    <row r="39847" spans="33:36">
      <c r="AG39847" s="5"/>
      <c r="AJ39847" s="4"/>
    </row>
    <row r="39848" spans="33:36">
      <c r="AG39848" s="5"/>
      <c r="AJ39848" s="4"/>
    </row>
    <row r="39849" spans="33:36">
      <c r="AG39849" s="5"/>
      <c r="AJ39849" s="4"/>
    </row>
    <row r="39850" spans="33:36">
      <c r="AG39850" s="5"/>
      <c r="AJ39850" s="4"/>
    </row>
    <row r="39851" spans="33:36">
      <c r="AG39851" s="5"/>
      <c r="AJ39851" s="4"/>
    </row>
    <row r="39852" spans="33:36">
      <c r="AG39852" s="5"/>
      <c r="AJ39852" s="4"/>
    </row>
    <row r="39853" spans="33:36">
      <c r="AG39853" s="5"/>
      <c r="AJ39853" s="4"/>
    </row>
    <row r="39854" spans="33:36">
      <c r="AG39854" s="5"/>
      <c r="AJ39854" s="4"/>
    </row>
    <row r="39855" spans="33:36">
      <c r="AG39855" s="5"/>
      <c r="AJ39855" s="4"/>
    </row>
    <row r="39856" spans="33:36">
      <c r="AG39856" s="5"/>
      <c r="AJ39856" s="4"/>
    </row>
    <row r="39857" spans="33:36">
      <c r="AG39857" s="5"/>
      <c r="AJ39857" s="4"/>
    </row>
    <row r="39858" spans="33:36">
      <c r="AG39858" s="5"/>
      <c r="AJ39858" s="4"/>
    </row>
    <row r="39859" spans="33:36">
      <c r="AG39859" s="5"/>
      <c r="AJ39859" s="4"/>
    </row>
    <row r="39860" spans="33:36">
      <c r="AG39860" s="5"/>
      <c r="AJ39860" s="4"/>
    </row>
    <row r="39861" spans="33:36">
      <c r="AG39861" s="5"/>
      <c r="AJ39861" s="4"/>
    </row>
    <row r="39862" spans="33:36">
      <c r="AG39862" s="5"/>
      <c r="AJ39862" s="4"/>
    </row>
    <row r="39863" spans="33:36">
      <c r="AG39863" s="5"/>
      <c r="AJ39863" s="4"/>
    </row>
    <row r="39864" spans="33:36">
      <c r="AG39864" s="5"/>
      <c r="AJ39864" s="4"/>
    </row>
    <row r="39865" spans="33:36">
      <c r="AG39865" s="5"/>
      <c r="AJ39865" s="4"/>
    </row>
    <row r="39866" spans="33:36">
      <c r="AG39866" s="5"/>
      <c r="AJ39866" s="4"/>
    </row>
    <row r="39867" spans="33:36">
      <c r="AG39867" s="5"/>
      <c r="AJ39867" s="4"/>
    </row>
    <row r="39868" spans="33:36">
      <c r="AG39868" s="5"/>
      <c r="AJ39868" s="4"/>
    </row>
    <row r="39869" spans="33:36">
      <c r="AG39869" s="5"/>
      <c r="AJ39869" s="4"/>
    </row>
    <row r="39870" spans="33:36">
      <c r="AG39870" s="5"/>
      <c r="AJ39870" s="4"/>
    </row>
    <row r="39871" spans="33:36">
      <c r="AG39871" s="5"/>
      <c r="AJ39871" s="4"/>
    </row>
    <row r="39872" spans="33:36">
      <c r="AG39872" s="5"/>
      <c r="AJ39872" s="4"/>
    </row>
    <row r="39873" spans="33:36">
      <c r="AG39873" s="5"/>
      <c r="AJ39873" s="4"/>
    </row>
    <row r="39874" spans="33:36">
      <c r="AG39874" s="5"/>
      <c r="AJ39874" s="4"/>
    </row>
    <row r="39875" spans="33:36">
      <c r="AG39875" s="5"/>
      <c r="AJ39875" s="4"/>
    </row>
    <row r="39876" spans="33:36">
      <c r="AG39876" s="5"/>
      <c r="AJ39876" s="4"/>
    </row>
    <row r="39877" spans="33:36">
      <c r="AG39877" s="5"/>
      <c r="AJ39877" s="4"/>
    </row>
    <row r="39878" spans="33:36">
      <c r="AG39878" s="5"/>
      <c r="AJ39878" s="4"/>
    </row>
    <row r="39879" spans="33:36">
      <c r="AG39879" s="5"/>
      <c r="AJ39879" s="4"/>
    </row>
    <row r="39880" spans="33:36">
      <c r="AG39880" s="5"/>
      <c r="AJ39880" s="4"/>
    </row>
    <row r="39881" spans="33:36">
      <c r="AG39881" s="5"/>
      <c r="AJ39881" s="4"/>
    </row>
    <row r="39882" spans="33:36">
      <c r="AG39882" s="5"/>
      <c r="AJ39882" s="4"/>
    </row>
    <row r="39883" spans="33:36">
      <c r="AG39883" s="5"/>
      <c r="AJ39883" s="4"/>
    </row>
    <row r="39884" spans="33:36">
      <c r="AG39884" s="5"/>
      <c r="AJ39884" s="4"/>
    </row>
    <row r="39885" spans="33:36">
      <c r="AG39885" s="5"/>
      <c r="AJ39885" s="4"/>
    </row>
    <row r="39886" spans="33:36">
      <c r="AG39886" s="5"/>
      <c r="AJ39886" s="4"/>
    </row>
    <row r="39887" spans="33:36">
      <c r="AG39887" s="5"/>
      <c r="AJ39887" s="4"/>
    </row>
    <row r="39888" spans="33:36">
      <c r="AG39888" s="5"/>
      <c r="AJ39888" s="4"/>
    </row>
    <row r="39889" spans="33:36">
      <c r="AG39889" s="5"/>
      <c r="AJ39889" s="4"/>
    </row>
    <row r="39890" spans="33:36">
      <c r="AG39890" s="5"/>
      <c r="AJ39890" s="4"/>
    </row>
    <row r="39891" spans="33:36">
      <c r="AG39891" s="5"/>
      <c r="AJ39891" s="4"/>
    </row>
    <row r="39892" spans="33:36">
      <c r="AG39892" s="5"/>
      <c r="AJ39892" s="4"/>
    </row>
    <row r="39893" spans="33:36">
      <c r="AG39893" s="5"/>
      <c r="AJ39893" s="4"/>
    </row>
    <row r="39894" spans="33:36">
      <c r="AG39894" s="5"/>
      <c r="AJ39894" s="4"/>
    </row>
    <row r="39895" spans="33:36">
      <c r="AG39895" s="5"/>
      <c r="AJ39895" s="4"/>
    </row>
    <row r="39896" spans="33:36">
      <c r="AG39896" s="5"/>
      <c r="AJ39896" s="4"/>
    </row>
    <row r="39897" spans="33:36">
      <c r="AG39897" s="5"/>
      <c r="AJ39897" s="4"/>
    </row>
    <row r="39898" spans="33:36">
      <c r="AG39898" s="5"/>
      <c r="AJ39898" s="4"/>
    </row>
    <row r="39899" spans="33:36">
      <c r="AG39899" s="5"/>
      <c r="AJ39899" s="4"/>
    </row>
    <row r="39900" spans="33:36">
      <c r="AG39900" s="5"/>
      <c r="AJ39900" s="4"/>
    </row>
    <row r="39901" spans="33:36">
      <c r="AG39901" s="5"/>
      <c r="AJ39901" s="4"/>
    </row>
    <row r="39902" spans="33:36">
      <c r="AG39902" s="5"/>
      <c r="AJ39902" s="4"/>
    </row>
    <row r="39903" spans="33:36">
      <c r="AG39903" s="5"/>
      <c r="AJ39903" s="4"/>
    </row>
    <row r="39904" spans="33:36">
      <c r="AG39904" s="5"/>
      <c r="AJ39904" s="4"/>
    </row>
    <row r="39905" spans="33:36">
      <c r="AG39905" s="5"/>
      <c r="AJ39905" s="4"/>
    </row>
    <row r="39906" spans="33:36">
      <c r="AG39906" s="5"/>
      <c r="AJ39906" s="4"/>
    </row>
    <row r="39907" spans="33:36">
      <c r="AG39907" s="5"/>
      <c r="AJ39907" s="4"/>
    </row>
    <row r="39908" spans="33:36">
      <c r="AG39908" s="5"/>
      <c r="AJ39908" s="4"/>
    </row>
    <row r="39909" spans="33:36">
      <c r="AG39909" s="5"/>
      <c r="AJ39909" s="4"/>
    </row>
    <row r="39910" spans="33:36">
      <c r="AG39910" s="5"/>
      <c r="AJ39910" s="4"/>
    </row>
    <row r="39911" spans="33:36">
      <c r="AG39911" s="5"/>
      <c r="AJ39911" s="4"/>
    </row>
    <row r="39912" spans="33:36">
      <c r="AG39912" s="5"/>
      <c r="AJ39912" s="4"/>
    </row>
    <row r="39913" spans="33:36">
      <c r="AG39913" s="5"/>
      <c r="AJ39913" s="4"/>
    </row>
    <row r="39914" spans="33:36">
      <c r="AG39914" s="5"/>
      <c r="AJ39914" s="4"/>
    </row>
    <row r="39915" spans="33:36">
      <c r="AG39915" s="5"/>
      <c r="AJ39915" s="4"/>
    </row>
    <row r="39916" spans="33:36">
      <c r="AG39916" s="5"/>
      <c r="AJ39916" s="4"/>
    </row>
    <row r="39917" spans="33:36">
      <c r="AG39917" s="5"/>
      <c r="AJ39917" s="4"/>
    </row>
    <row r="39918" spans="33:36">
      <c r="AG39918" s="5"/>
      <c r="AJ39918" s="4"/>
    </row>
    <row r="39919" spans="33:36">
      <c r="AG39919" s="5"/>
      <c r="AJ39919" s="4"/>
    </row>
    <row r="39920" spans="33:36">
      <c r="AG39920" s="5"/>
      <c r="AJ39920" s="4"/>
    </row>
    <row r="39921" spans="33:36">
      <c r="AG39921" s="5"/>
      <c r="AJ39921" s="4"/>
    </row>
    <row r="39922" spans="33:36">
      <c r="AG39922" s="5"/>
      <c r="AJ39922" s="4"/>
    </row>
    <row r="39923" spans="33:36">
      <c r="AG39923" s="5"/>
      <c r="AJ39923" s="4"/>
    </row>
    <row r="39924" spans="33:36">
      <c r="AG39924" s="5"/>
      <c r="AJ39924" s="4"/>
    </row>
    <row r="39925" spans="33:36">
      <c r="AG39925" s="5"/>
      <c r="AJ39925" s="4"/>
    </row>
    <row r="39926" spans="33:36">
      <c r="AG39926" s="5"/>
      <c r="AJ39926" s="4"/>
    </row>
    <row r="39927" spans="33:36">
      <c r="AG39927" s="5"/>
      <c r="AJ39927" s="4"/>
    </row>
    <row r="39928" spans="33:36">
      <c r="AG39928" s="5"/>
      <c r="AJ39928" s="4"/>
    </row>
    <row r="39929" spans="33:36">
      <c r="AG39929" s="5"/>
      <c r="AJ39929" s="4"/>
    </row>
    <row r="39930" spans="33:36">
      <c r="AG39930" s="5"/>
      <c r="AJ39930" s="4"/>
    </row>
    <row r="39931" spans="33:36">
      <c r="AG39931" s="5"/>
      <c r="AJ39931" s="4"/>
    </row>
    <row r="39932" spans="33:36">
      <c r="AG39932" s="5"/>
      <c r="AJ39932" s="4"/>
    </row>
    <row r="39933" spans="33:36">
      <c r="AG39933" s="5"/>
      <c r="AJ39933" s="4"/>
    </row>
    <row r="39934" spans="33:36">
      <c r="AG39934" s="5"/>
      <c r="AJ39934" s="4"/>
    </row>
    <row r="39935" spans="33:36">
      <c r="AG39935" s="5"/>
      <c r="AJ39935" s="4"/>
    </row>
    <row r="39936" spans="33:36">
      <c r="AG39936" s="5"/>
      <c r="AJ39936" s="4"/>
    </row>
    <row r="39937" spans="33:36">
      <c r="AG39937" s="5"/>
      <c r="AJ39937" s="4"/>
    </row>
    <row r="39938" spans="33:36">
      <c r="AG39938" s="5"/>
      <c r="AJ39938" s="4"/>
    </row>
    <row r="39939" spans="33:36">
      <c r="AG39939" s="5"/>
      <c r="AJ39939" s="4"/>
    </row>
    <row r="39940" spans="33:36">
      <c r="AG39940" s="5"/>
      <c r="AJ39940" s="4"/>
    </row>
    <row r="39941" spans="33:36">
      <c r="AG39941" s="5"/>
      <c r="AJ39941" s="4"/>
    </row>
    <row r="39942" spans="33:36">
      <c r="AG39942" s="5"/>
      <c r="AJ39942" s="4"/>
    </row>
    <row r="39943" spans="33:36">
      <c r="AG39943" s="5"/>
      <c r="AJ39943" s="4"/>
    </row>
    <row r="39944" spans="33:36">
      <c r="AG39944" s="5"/>
      <c r="AJ39944" s="4"/>
    </row>
    <row r="39945" spans="33:36">
      <c r="AG39945" s="5"/>
      <c r="AJ39945" s="4"/>
    </row>
    <row r="39946" spans="33:36">
      <c r="AG39946" s="5"/>
      <c r="AJ39946" s="4"/>
    </row>
    <row r="39947" spans="33:36">
      <c r="AG39947" s="5"/>
      <c r="AJ39947" s="4"/>
    </row>
    <row r="39948" spans="33:36">
      <c r="AG39948" s="5"/>
      <c r="AJ39948" s="4"/>
    </row>
    <row r="39949" spans="33:36">
      <c r="AG39949" s="5"/>
      <c r="AJ39949" s="4"/>
    </row>
    <row r="39950" spans="33:36">
      <c r="AG39950" s="5"/>
      <c r="AJ39950" s="4"/>
    </row>
    <row r="39951" spans="33:36">
      <c r="AG39951" s="5"/>
      <c r="AJ39951" s="4"/>
    </row>
    <row r="39952" spans="33:36">
      <c r="AG39952" s="5"/>
      <c r="AJ39952" s="4"/>
    </row>
    <row r="39953" spans="33:36">
      <c r="AG39953" s="5"/>
      <c r="AJ39953" s="4"/>
    </row>
    <row r="39954" spans="33:36">
      <c r="AG39954" s="5"/>
      <c r="AJ39954" s="4"/>
    </row>
    <row r="39955" spans="33:36">
      <c r="AG39955" s="5"/>
      <c r="AJ39955" s="4"/>
    </row>
    <row r="39956" spans="33:36">
      <c r="AG39956" s="5"/>
      <c r="AJ39956" s="4"/>
    </row>
    <row r="39957" spans="33:36">
      <c r="AG39957" s="5"/>
      <c r="AJ39957" s="4"/>
    </row>
    <row r="39958" spans="33:36">
      <c r="AG39958" s="5"/>
      <c r="AJ39958" s="4"/>
    </row>
    <row r="39959" spans="33:36">
      <c r="AG39959" s="5"/>
      <c r="AJ39959" s="4"/>
    </row>
    <row r="39960" spans="33:36">
      <c r="AG39960" s="5"/>
      <c r="AJ39960" s="4"/>
    </row>
    <row r="39961" spans="33:36">
      <c r="AG39961" s="5"/>
      <c r="AJ39961" s="4"/>
    </row>
    <row r="39962" spans="33:36">
      <c r="AG39962" s="5"/>
      <c r="AJ39962" s="4"/>
    </row>
    <row r="39963" spans="33:36">
      <c r="AG39963" s="5"/>
      <c r="AJ39963" s="4"/>
    </row>
    <row r="39964" spans="33:36">
      <c r="AG39964" s="5"/>
      <c r="AJ39964" s="4"/>
    </row>
    <row r="39965" spans="33:36">
      <c r="AG39965" s="5"/>
      <c r="AJ39965" s="4"/>
    </row>
    <row r="39966" spans="33:36">
      <c r="AG39966" s="5"/>
      <c r="AJ39966" s="4"/>
    </row>
    <row r="39967" spans="33:36">
      <c r="AG39967" s="5"/>
      <c r="AJ39967" s="4"/>
    </row>
    <row r="39968" spans="33:36">
      <c r="AG39968" s="5"/>
      <c r="AJ39968" s="4"/>
    </row>
    <row r="39969" spans="33:36">
      <c r="AG39969" s="5"/>
      <c r="AJ39969" s="4"/>
    </row>
    <row r="39970" spans="33:36">
      <c r="AG39970" s="5"/>
      <c r="AJ39970" s="4"/>
    </row>
    <row r="39971" spans="33:36">
      <c r="AG39971" s="5"/>
      <c r="AJ39971" s="4"/>
    </row>
    <row r="39972" spans="33:36">
      <c r="AG39972" s="5"/>
      <c r="AJ39972" s="4"/>
    </row>
    <row r="39973" spans="33:36">
      <c r="AG39973" s="5"/>
      <c r="AJ39973" s="4"/>
    </row>
    <row r="39974" spans="33:36">
      <c r="AG39974" s="5"/>
      <c r="AJ39974" s="4"/>
    </row>
    <row r="39975" spans="33:36">
      <c r="AG39975" s="5"/>
      <c r="AJ39975" s="4"/>
    </row>
    <row r="39976" spans="33:36">
      <c r="AG39976" s="5"/>
      <c r="AJ39976" s="4"/>
    </row>
    <row r="39977" spans="33:36">
      <c r="AG39977" s="5"/>
      <c r="AJ39977" s="4"/>
    </row>
    <row r="39978" spans="33:36">
      <c r="AG39978" s="5"/>
      <c r="AJ39978" s="4"/>
    </row>
    <row r="39979" spans="33:36">
      <c r="AG39979" s="5"/>
      <c r="AJ39979" s="4"/>
    </row>
    <row r="39980" spans="33:36">
      <c r="AG39980" s="5"/>
      <c r="AJ39980" s="4"/>
    </row>
    <row r="39981" spans="33:36">
      <c r="AG39981" s="5"/>
      <c r="AJ39981" s="4"/>
    </row>
    <row r="39982" spans="33:36">
      <c r="AG39982" s="5"/>
      <c r="AJ39982" s="4"/>
    </row>
    <row r="39983" spans="33:36">
      <c r="AG39983" s="5"/>
      <c r="AJ39983" s="4"/>
    </row>
    <row r="39984" spans="33:36">
      <c r="AG39984" s="5"/>
      <c r="AJ39984" s="4"/>
    </row>
    <row r="39985" spans="33:36">
      <c r="AG39985" s="5"/>
      <c r="AJ39985" s="4"/>
    </row>
    <row r="39986" spans="33:36">
      <c r="AG39986" s="5"/>
      <c r="AJ39986" s="4"/>
    </row>
    <row r="39987" spans="33:36">
      <c r="AG39987" s="5"/>
      <c r="AJ39987" s="4"/>
    </row>
    <row r="39988" spans="33:36">
      <c r="AG39988" s="5"/>
      <c r="AJ39988" s="4"/>
    </row>
    <row r="39989" spans="33:36">
      <c r="AG39989" s="5"/>
      <c r="AJ39989" s="4"/>
    </row>
    <row r="39990" spans="33:36">
      <c r="AG39990" s="5"/>
      <c r="AJ39990" s="4"/>
    </row>
    <row r="39991" spans="33:36">
      <c r="AG39991" s="5"/>
      <c r="AJ39991" s="4"/>
    </row>
    <row r="39992" spans="33:36">
      <c r="AG39992" s="5"/>
      <c r="AJ39992" s="4"/>
    </row>
    <row r="39993" spans="33:36">
      <c r="AG39993" s="5"/>
      <c r="AJ39993" s="4"/>
    </row>
    <row r="39994" spans="33:36">
      <c r="AG39994" s="5"/>
      <c r="AJ39994" s="4"/>
    </row>
    <row r="39995" spans="33:36">
      <c r="AG39995" s="5"/>
      <c r="AJ39995" s="4"/>
    </row>
    <row r="39996" spans="33:36">
      <c r="AG39996" s="5"/>
      <c r="AJ39996" s="4"/>
    </row>
    <row r="39997" spans="33:36">
      <c r="AG39997" s="5"/>
      <c r="AJ39997" s="4"/>
    </row>
    <row r="39998" spans="33:36">
      <c r="AG39998" s="5"/>
      <c r="AJ39998" s="4"/>
    </row>
    <row r="39999" spans="33:36">
      <c r="AG39999" s="5"/>
      <c r="AJ39999" s="4"/>
    </row>
    <row r="40000" spans="33:36">
      <c r="AG40000" s="5"/>
      <c r="AJ40000" s="4"/>
    </row>
    <row r="40001" spans="33:36">
      <c r="AG40001" s="5"/>
      <c r="AJ40001" s="4"/>
    </row>
    <row r="40002" spans="33:36">
      <c r="AG40002" s="5"/>
      <c r="AJ40002" s="4"/>
    </row>
    <row r="40003" spans="33:36">
      <c r="AG40003" s="5"/>
      <c r="AJ40003" s="4"/>
    </row>
    <row r="40004" spans="33:36">
      <c r="AG40004" s="5"/>
      <c r="AJ40004" s="4"/>
    </row>
    <row r="40005" spans="33:36">
      <c r="AG40005" s="5"/>
      <c r="AJ40005" s="4"/>
    </row>
    <row r="40006" spans="33:36">
      <c r="AG40006" s="5"/>
      <c r="AJ40006" s="4"/>
    </row>
    <row r="40007" spans="33:36">
      <c r="AG40007" s="5"/>
      <c r="AJ40007" s="4"/>
    </row>
    <row r="40008" spans="33:36">
      <c r="AG40008" s="5"/>
      <c r="AJ40008" s="4"/>
    </row>
    <row r="40009" spans="33:36">
      <c r="AG40009" s="5"/>
      <c r="AJ40009" s="4"/>
    </row>
    <row r="40010" spans="33:36">
      <c r="AG40010" s="5"/>
      <c r="AJ40010" s="4"/>
    </row>
    <row r="40011" spans="33:36">
      <c r="AG40011" s="5"/>
      <c r="AJ40011" s="4"/>
    </row>
    <row r="40012" spans="33:36">
      <c r="AG40012" s="5"/>
      <c r="AJ40012" s="4"/>
    </row>
    <row r="40013" spans="33:36">
      <c r="AG40013" s="5"/>
      <c r="AJ40013" s="4"/>
    </row>
    <row r="40014" spans="33:36">
      <c r="AG40014" s="5"/>
      <c r="AJ40014" s="4"/>
    </row>
    <row r="40015" spans="33:36">
      <c r="AG40015" s="5"/>
      <c r="AJ40015" s="4"/>
    </row>
    <row r="40016" spans="33:36">
      <c r="AG40016" s="5"/>
      <c r="AJ40016" s="4"/>
    </row>
    <row r="40017" spans="33:36">
      <c r="AG40017" s="5"/>
      <c r="AJ40017" s="4"/>
    </row>
    <row r="40018" spans="33:36">
      <c r="AG40018" s="5"/>
      <c r="AJ40018" s="4"/>
    </row>
    <row r="40019" spans="33:36">
      <c r="AG40019" s="5"/>
      <c r="AJ40019" s="4"/>
    </row>
    <row r="40020" spans="33:36">
      <c r="AG40020" s="5"/>
      <c r="AJ40020" s="4"/>
    </row>
    <row r="40021" spans="33:36">
      <c r="AG40021" s="5"/>
      <c r="AJ40021" s="4"/>
    </row>
    <row r="40022" spans="33:36">
      <c r="AG40022" s="5"/>
      <c r="AJ40022" s="4"/>
    </row>
    <row r="40023" spans="33:36">
      <c r="AG40023" s="5"/>
      <c r="AJ40023" s="4"/>
    </row>
    <row r="40024" spans="33:36">
      <c r="AG40024" s="5"/>
      <c r="AJ40024" s="4"/>
    </row>
    <row r="40025" spans="33:36">
      <c r="AG40025" s="5"/>
      <c r="AJ40025" s="4"/>
    </row>
    <row r="40026" spans="33:36">
      <c r="AG40026" s="5"/>
      <c r="AJ40026" s="4"/>
    </row>
    <row r="40027" spans="33:36">
      <c r="AG40027" s="5"/>
      <c r="AJ40027" s="4"/>
    </row>
    <row r="40028" spans="33:36">
      <c r="AG40028" s="5"/>
      <c r="AJ40028" s="4"/>
    </row>
    <row r="40029" spans="33:36">
      <c r="AG40029" s="5"/>
      <c r="AJ40029" s="4"/>
    </row>
    <row r="40030" spans="33:36">
      <c r="AG40030" s="5"/>
      <c r="AJ40030" s="4"/>
    </row>
    <row r="40031" spans="33:36">
      <c r="AG40031" s="5"/>
      <c r="AJ40031" s="4"/>
    </row>
    <row r="40032" spans="33:36">
      <c r="AG40032" s="5"/>
      <c r="AJ40032" s="4"/>
    </row>
    <row r="40033" spans="33:36">
      <c r="AG40033" s="5"/>
      <c r="AJ40033" s="4"/>
    </row>
    <row r="40034" spans="33:36">
      <c r="AG40034" s="5"/>
      <c r="AJ40034" s="4"/>
    </row>
    <row r="40035" spans="33:36">
      <c r="AG40035" s="5"/>
      <c r="AJ40035" s="4"/>
    </row>
    <row r="40036" spans="33:36">
      <c r="AG40036" s="5"/>
      <c r="AJ40036" s="4"/>
    </row>
    <row r="40037" spans="33:36">
      <c r="AG40037" s="5"/>
      <c r="AJ40037" s="4"/>
    </row>
    <row r="40038" spans="33:36">
      <c r="AG40038" s="5"/>
      <c r="AJ40038" s="4"/>
    </row>
    <row r="40039" spans="33:36">
      <c r="AG40039" s="5"/>
      <c r="AJ40039" s="4"/>
    </row>
    <row r="40040" spans="33:36">
      <c r="AG40040" s="5"/>
      <c r="AJ40040" s="4"/>
    </row>
    <row r="40041" spans="33:36">
      <c r="AG40041" s="5"/>
      <c r="AJ40041" s="4"/>
    </row>
    <row r="40042" spans="33:36">
      <c r="AG40042" s="5"/>
      <c r="AJ40042" s="4"/>
    </row>
    <row r="40043" spans="33:36">
      <c r="AG40043" s="5"/>
      <c r="AJ40043" s="4"/>
    </row>
    <row r="40044" spans="33:36">
      <c r="AG40044" s="5"/>
      <c r="AJ40044" s="4"/>
    </row>
    <row r="40045" spans="33:36">
      <c r="AG40045" s="5"/>
      <c r="AJ40045" s="4"/>
    </row>
    <row r="40046" spans="33:36">
      <c r="AG40046" s="5"/>
      <c r="AJ40046" s="4"/>
    </row>
    <row r="40047" spans="33:36">
      <c r="AG40047" s="5"/>
      <c r="AJ40047" s="4"/>
    </row>
    <row r="40048" spans="33:36">
      <c r="AG40048" s="5"/>
      <c r="AJ40048" s="4"/>
    </row>
    <row r="40049" spans="33:36">
      <c r="AG40049" s="5"/>
      <c r="AJ40049" s="4"/>
    </row>
    <row r="40050" spans="33:36">
      <c r="AG40050" s="5"/>
      <c r="AJ40050" s="4"/>
    </row>
    <row r="40051" spans="33:36">
      <c r="AG40051" s="5"/>
      <c r="AJ40051" s="4"/>
    </row>
    <row r="40052" spans="33:36">
      <c r="AG40052" s="5"/>
      <c r="AJ40052" s="4"/>
    </row>
    <row r="40053" spans="33:36">
      <c r="AG40053" s="5"/>
      <c r="AJ40053" s="4"/>
    </row>
    <row r="40054" spans="33:36">
      <c r="AG40054" s="5"/>
      <c r="AJ40054" s="4"/>
    </row>
    <row r="40055" spans="33:36">
      <c r="AG40055" s="5"/>
      <c r="AJ40055" s="4"/>
    </row>
    <row r="40056" spans="33:36">
      <c r="AG40056" s="5"/>
      <c r="AJ40056" s="4"/>
    </row>
    <row r="40057" spans="33:36">
      <c r="AG40057" s="5"/>
      <c r="AJ40057" s="4"/>
    </row>
    <row r="40058" spans="33:36">
      <c r="AG40058" s="5"/>
      <c r="AJ40058" s="4"/>
    </row>
    <row r="40059" spans="33:36">
      <c r="AG40059" s="5"/>
      <c r="AJ40059" s="4"/>
    </row>
    <row r="40060" spans="33:36">
      <c r="AG40060" s="5"/>
      <c r="AJ40060" s="4"/>
    </row>
    <row r="40061" spans="33:36">
      <c r="AG40061" s="5"/>
      <c r="AJ40061" s="4"/>
    </row>
    <row r="40062" spans="33:36">
      <c r="AG40062" s="5"/>
      <c r="AJ40062" s="4"/>
    </row>
    <row r="40063" spans="33:36">
      <c r="AG40063" s="5"/>
      <c r="AJ40063" s="4"/>
    </row>
    <row r="40064" spans="33:36">
      <c r="AG40064" s="5"/>
      <c r="AJ40064" s="4"/>
    </row>
    <row r="40065" spans="33:36">
      <c r="AG40065" s="5"/>
      <c r="AJ40065" s="4"/>
    </row>
    <row r="40066" spans="33:36">
      <c r="AG40066" s="5"/>
      <c r="AJ40066" s="4"/>
    </row>
    <row r="40067" spans="33:36">
      <c r="AG40067" s="5"/>
      <c r="AJ40067" s="4"/>
    </row>
    <row r="40068" spans="33:36">
      <c r="AG40068" s="5"/>
      <c r="AJ40068" s="4"/>
    </row>
    <row r="40069" spans="33:36">
      <c r="AG40069" s="5"/>
      <c r="AJ40069" s="4"/>
    </row>
    <row r="40070" spans="33:36">
      <c r="AG40070" s="5"/>
      <c r="AJ40070" s="4"/>
    </row>
    <row r="40071" spans="33:36">
      <c r="AG40071" s="5"/>
      <c r="AJ40071" s="4"/>
    </row>
    <row r="40072" spans="33:36">
      <c r="AG40072" s="5"/>
      <c r="AJ40072" s="4"/>
    </row>
    <row r="40073" spans="33:36">
      <c r="AG40073" s="5"/>
      <c r="AJ40073" s="4"/>
    </row>
    <row r="40074" spans="33:36">
      <c r="AG40074" s="5"/>
      <c r="AJ40074" s="4"/>
    </row>
    <row r="40075" spans="33:36">
      <c r="AG40075" s="5"/>
      <c r="AJ40075" s="4"/>
    </row>
    <row r="40076" spans="33:36">
      <c r="AG40076" s="5"/>
      <c r="AJ40076" s="4"/>
    </row>
    <row r="40077" spans="33:36">
      <c r="AG40077" s="5"/>
      <c r="AJ40077" s="4"/>
    </row>
    <row r="40078" spans="33:36">
      <c r="AG40078" s="5"/>
      <c r="AJ40078" s="4"/>
    </row>
    <row r="40079" spans="33:36">
      <c r="AG40079" s="5"/>
      <c r="AJ40079" s="4"/>
    </row>
    <row r="40080" spans="33:36">
      <c r="AG40080" s="5"/>
      <c r="AJ40080" s="4"/>
    </row>
    <row r="40081" spans="33:36">
      <c r="AG40081" s="5"/>
      <c r="AJ40081" s="4"/>
    </row>
    <row r="40082" spans="33:36">
      <c r="AG40082" s="5"/>
      <c r="AJ40082" s="4"/>
    </row>
    <row r="40083" spans="33:36">
      <c r="AG40083" s="5"/>
      <c r="AJ40083" s="4"/>
    </row>
    <row r="40084" spans="33:36">
      <c r="AG40084" s="5"/>
      <c r="AJ40084" s="4"/>
    </row>
    <row r="40085" spans="33:36">
      <c r="AG40085" s="5"/>
      <c r="AJ40085" s="4"/>
    </row>
    <row r="40086" spans="33:36">
      <c r="AG40086" s="5"/>
      <c r="AJ40086" s="4"/>
    </row>
    <row r="40087" spans="33:36">
      <c r="AG40087" s="5"/>
      <c r="AJ40087" s="4"/>
    </row>
    <row r="40088" spans="33:36">
      <c r="AG40088" s="5"/>
      <c r="AJ40088" s="4"/>
    </row>
    <row r="40089" spans="33:36">
      <c r="AG40089" s="5"/>
      <c r="AJ40089" s="4"/>
    </row>
    <row r="40090" spans="33:36">
      <c r="AG40090" s="5"/>
      <c r="AJ40090" s="4"/>
    </row>
    <row r="40091" spans="33:36">
      <c r="AG40091" s="5"/>
      <c r="AJ40091" s="4"/>
    </row>
    <row r="40092" spans="33:36">
      <c r="AG40092" s="5"/>
      <c r="AJ40092" s="4"/>
    </row>
    <row r="40093" spans="33:36">
      <c r="AG40093" s="5"/>
      <c r="AJ40093" s="4"/>
    </row>
    <row r="40094" spans="33:36">
      <c r="AG40094" s="5"/>
      <c r="AJ40094" s="4"/>
    </row>
    <row r="40095" spans="33:36">
      <c r="AG40095" s="5"/>
      <c r="AJ40095" s="4"/>
    </row>
    <row r="40096" spans="33:36">
      <c r="AG40096" s="5"/>
      <c r="AJ40096" s="4"/>
    </row>
    <row r="40097" spans="33:36">
      <c r="AG40097" s="5"/>
      <c r="AJ40097" s="4"/>
    </row>
    <row r="40098" spans="33:36">
      <c r="AG40098" s="5"/>
      <c r="AJ40098" s="4"/>
    </row>
    <row r="40099" spans="33:36">
      <c r="AG40099" s="5"/>
      <c r="AJ40099" s="4"/>
    </row>
    <row r="40100" spans="33:36">
      <c r="AG40100" s="5"/>
      <c r="AJ40100" s="4"/>
    </row>
    <row r="40101" spans="33:36">
      <c r="AG40101" s="5"/>
      <c r="AJ40101" s="4"/>
    </row>
    <row r="40102" spans="33:36">
      <c r="AG40102" s="5"/>
      <c r="AJ40102" s="4"/>
    </row>
    <row r="40103" spans="33:36">
      <c r="AG40103" s="5"/>
      <c r="AJ40103" s="4"/>
    </row>
    <row r="40104" spans="33:36">
      <c r="AG40104" s="5"/>
      <c r="AJ40104" s="4"/>
    </row>
    <row r="40105" spans="33:36">
      <c r="AG40105" s="5"/>
      <c r="AJ40105" s="4"/>
    </row>
    <row r="40106" spans="33:36">
      <c r="AG40106" s="5"/>
      <c r="AJ40106" s="4"/>
    </row>
    <row r="40107" spans="33:36">
      <c r="AG40107" s="5"/>
      <c r="AJ40107" s="4"/>
    </row>
    <row r="40108" spans="33:36">
      <c r="AG40108" s="5"/>
      <c r="AJ40108" s="4"/>
    </row>
    <row r="40109" spans="33:36">
      <c r="AG40109" s="5"/>
      <c r="AJ40109" s="4"/>
    </row>
    <row r="40110" spans="33:36">
      <c r="AG40110" s="5"/>
      <c r="AJ40110" s="4"/>
    </row>
    <row r="40111" spans="33:36">
      <c r="AG40111" s="5"/>
      <c r="AJ40111" s="4"/>
    </row>
    <row r="40112" spans="33:36">
      <c r="AG40112" s="5"/>
      <c r="AJ40112" s="4"/>
    </row>
    <row r="40113" spans="33:36">
      <c r="AG40113" s="5"/>
      <c r="AJ40113" s="4"/>
    </row>
    <row r="40114" spans="33:36">
      <c r="AG40114" s="5"/>
      <c r="AJ40114" s="4"/>
    </row>
    <row r="40115" spans="33:36">
      <c r="AG40115" s="5"/>
      <c r="AJ40115" s="4"/>
    </row>
    <row r="40116" spans="33:36">
      <c r="AG40116" s="5"/>
      <c r="AJ40116" s="4"/>
    </row>
    <row r="40117" spans="33:36">
      <c r="AG40117" s="5"/>
      <c r="AJ40117" s="4"/>
    </row>
    <row r="40118" spans="33:36">
      <c r="AG40118" s="5"/>
      <c r="AJ40118" s="4"/>
    </row>
    <row r="40119" spans="33:36">
      <c r="AG40119" s="5"/>
      <c r="AJ40119" s="4"/>
    </row>
    <row r="40120" spans="33:36">
      <c r="AG40120" s="5"/>
      <c r="AJ40120" s="4"/>
    </row>
    <row r="40121" spans="33:36">
      <c r="AG40121" s="5"/>
      <c r="AJ40121" s="4"/>
    </row>
    <row r="40122" spans="33:36">
      <c r="AG40122" s="5"/>
      <c r="AJ40122" s="4"/>
    </row>
    <row r="40123" spans="33:36">
      <c r="AG40123" s="5"/>
      <c r="AJ40123" s="4"/>
    </row>
    <row r="40124" spans="33:36">
      <c r="AG40124" s="5"/>
      <c r="AJ40124" s="4"/>
    </row>
    <row r="40125" spans="33:36">
      <c r="AG40125" s="5"/>
      <c r="AJ40125" s="4"/>
    </row>
    <row r="40126" spans="33:36">
      <c r="AG40126" s="5"/>
      <c r="AJ40126" s="4"/>
    </row>
    <row r="40127" spans="33:36">
      <c r="AG40127" s="5"/>
      <c r="AJ40127" s="4"/>
    </row>
    <row r="40128" spans="33:36">
      <c r="AG40128" s="5"/>
      <c r="AJ40128" s="4"/>
    </row>
    <row r="40129" spans="33:36">
      <c r="AG40129" s="5"/>
      <c r="AJ40129" s="4"/>
    </row>
    <row r="40130" spans="33:36">
      <c r="AG40130" s="5"/>
      <c r="AJ40130" s="4"/>
    </row>
    <row r="40131" spans="33:36">
      <c r="AG40131" s="5"/>
      <c r="AJ40131" s="4"/>
    </row>
    <row r="40132" spans="33:36">
      <c r="AG40132" s="5"/>
      <c r="AJ40132" s="4"/>
    </row>
    <row r="40133" spans="33:36">
      <c r="AG40133" s="5"/>
      <c r="AJ40133" s="4"/>
    </row>
    <row r="40134" spans="33:36">
      <c r="AG40134" s="5"/>
      <c r="AJ40134" s="4"/>
    </row>
    <row r="40135" spans="33:36">
      <c r="AG40135" s="5"/>
      <c r="AJ40135" s="4"/>
    </row>
    <row r="40136" spans="33:36">
      <c r="AG40136" s="5"/>
      <c r="AJ40136" s="4"/>
    </row>
    <row r="40137" spans="33:36">
      <c r="AG40137" s="5"/>
      <c r="AJ40137" s="4"/>
    </row>
    <row r="40138" spans="33:36">
      <c r="AG40138" s="5"/>
      <c r="AJ40138" s="4"/>
    </row>
    <row r="40139" spans="33:36">
      <c r="AG40139" s="5"/>
      <c r="AJ40139" s="4"/>
    </row>
    <row r="40140" spans="33:36">
      <c r="AG40140" s="5"/>
      <c r="AJ40140" s="4"/>
    </row>
    <row r="40141" spans="33:36">
      <c r="AG40141" s="5"/>
      <c r="AJ40141" s="4"/>
    </row>
    <row r="40142" spans="33:36">
      <c r="AG40142" s="5"/>
      <c r="AJ40142" s="4"/>
    </row>
    <row r="40143" spans="33:36">
      <c r="AG40143" s="5"/>
      <c r="AJ40143" s="4"/>
    </row>
    <row r="40144" spans="33:36">
      <c r="AG40144" s="5"/>
      <c r="AJ40144" s="4"/>
    </row>
    <row r="40145" spans="33:36">
      <c r="AG40145" s="5"/>
      <c r="AJ40145" s="4"/>
    </row>
    <row r="40146" spans="33:36">
      <c r="AG40146" s="5"/>
      <c r="AJ40146" s="4"/>
    </row>
    <row r="40147" spans="33:36">
      <c r="AG40147" s="5"/>
      <c r="AJ40147" s="4"/>
    </row>
    <row r="40148" spans="33:36">
      <c r="AG40148" s="5"/>
      <c r="AJ40148" s="4"/>
    </row>
    <row r="40149" spans="33:36">
      <c r="AG40149" s="5"/>
      <c r="AJ40149" s="4"/>
    </row>
    <row r="40150" spans="33:36">
      <c r="AG40150" s="5"/>
      <c r="AJ40150" s="4"/>
    </row>
    <row r="40151" spans="33:36">
      <c r="AG40151" s="5"/>
      <c r="AJ40151" s="4"/>
    </row>
    <row r="40152" spans="33:36">
      <c r="AG40152" s="5"/>
      <c r="AJ40152" s="4"/>
    </row>
    <row r="40153" spans="33:36">
      <c r="AG40153" s="5"/>
      <c r="AJ40153" s="4"/>
    </row>
    <row r="40154" spans="33:36">
      <c r="AG40154" s="5"/>
      <c r="AJ40154" s="4"/>
    </row>
    <row r="40155" spans="33:36">
      <c r="AG40155" s="5"/>
      <c r="AJ40155" s="4"/>
    </row>
    <row r="40156" spans="33:36">
      <c r="AG40156" s="5"/>
      <c r="AJ40156" s="4"/>
    </row>
    <row r="40157" spans="33:36">
      <c r="AG40157" s="5"/>
      <c r="AJ40157" s="4"/>
    </row>
    <row r="40158" spans="33:36">
      <c r="AG40158" s="5"/>
      <c r="AJ40158" s="4"/>
    </row>
    <row r="40159" spans="33:36">
      <c r="AG40159" s="5"/>
      <c r="AJ40159" s="4"/>
    </row>
    <row r="40160" spans="33:36">
      <c r="AG40160" s="5"/>
      <c r="AJ40160" s="4"/>
    </row>
    <row r="40161" spans="33:36">
      <c r="AG40161" s="5"/>
      <c r="AJ40161" s="4"/>
    </row>
    <row r="40162" spans="33:36">
      <c r="AG40162" s="5"/>
      <c r="AJ40162" s="4"/>
    </row>
    <row r="40163" spans="33:36">
      <c r="AG40163" s="5"/>
      <c r="AJ40163" s="4"/>
    </row>
    <row r="40164" spans="33:36">
      <c r="AG40164" s="5"/>
      <c r="AJ40164" s="4"/>
    </row>
    <row r="40165" spans="33:36">
      <c r="AG40165" s="5"/>
      <c r="AJ40165" s="4"/>
    </row>
    <row r="40166" spans="33:36">
      <c r="AG40166" s="5"/>
      <c r="AJ40166" s="4"/>
    </row>
    <row r="40167" spans="33:36">
      <c r="AG40167" s="5"/>
      <c r="AJ40167" s="4"/>
    </row>
    <row r="40168" spans="33:36">
      <c r="AG40168" s="5"/>
      <c r="AJ40168" s="4"/>
    </row>
    <row r="40169" spans="33:36">
      <c r="AG40169" s="5"/>
      <c r="AJ40169" s="4"/>
    </row>
    <row r="40170" spans="33:36">
      <c r="AG40170" s="5"/>
      <c r="AJ40170" s="4"/>
    </row>
    <row r="40171" spans="33:36">
      <c r="AG40171" s="5"/>
      <c r="AJ40171" s="4"/>
    </row>
    <row r="40172" spans="33:36">
      <c r="AG40172" s="5"/>
      <c r="AJ40172" s="4"/>
    </row>
    <row r="40173" spans="33:36">
      <c r="AG40173" s="5"/>
      <c r="AJ40173" s="4"/>
    </row>
    <row r="40174" spans="33:36">
      <c r="AG40174" s="5"/>
      <c r="AJ40174" s="4"/>
    </row>
    <row r="40175" spans="33:36">
      <c r="AG40175" s="5"/>
      <c r="AJ40175" s="4"/>
    </row>
    <row r="40176" spans="33:36">
      <c r="AG40176" s="5"/>
      <c r="AJ40176" s="4"/>
    </row>
    <row r="40177" spans="33:36">
      <c r="AG40177" s="5"/>
      <c r="AJ40177" s="4"/>
    </row>
    <row r="40178" spans="33:36">
      <c r="AG40178" s="5"/>
      <c r="AJ40178" s="4"/>
    </row>
    <row r="40179" spans="33:36">
      <c r="AG40179" s="5"/>
      <c r="AJ40179" s="4"/>
    </row>
    <row r="40180" spans="33:36">
      <c r="AG40180" s="5"/>
      <c r="AJ40180" s="4"/>
    </row>
    <row r="40181" spans="33:36">
      <c r="AG40181" s="5"/>
      <c r="AJ40181" s="4"/>
    </row>
    <row r="40182" spans="33:36">
      <c r="AG40182" s="5"/>
      <c r="AJ40182" s="4"/>
    </row>
    <row r="40183" spans="33:36">
      <c r="AG40183" s="5"/>
      <c r="AJ40183" s="4"/>
    </row>
    <row r="40184" spans="33:36">
      <c r="AG40184" s="5"/>
      <c r="AJ40184" s="4"/>
    </row>
    <row r="40185" spans="33:36">
      <c r="AG40185" s="5"/>
      <c r="AJ40185" s="4"/>
    </row>
    <row r="40186" spans="33:36">
      <c r="AG40186" s="5"/>
      <c r="AJ40186" s="4"/>
    </row>
    <row r="40187" spans="33:36">
      <c r="AG40187" s="5"/>
      <c r="AJ40187" s="4"/>
    </row>
    <row r="40188" spans="33:36">
      <c r="AG40188" s="5"/>
      <c r="AJ40188" s="4"/>
    </row>
    <row r="40189" spans="33:36">
      <c r="AG40189" s="5"/>
      <c r="AJ40189" s="4"/>
    </row>
    <row r="40190" spans="33:36">
      <c r="AG40190" s="5"/>
      <c r="AJ40190" s="4"/>
    </row>
    <row r="40191" spans="33:36">
      <c r="AG40191" s="5"/>
      <c r="AJ40191" s="4"/>
    </row>
    <row r="40192" spans="33:36">
      <c r="AG40192" s="5"/>
      <c r="AJ40192" s="4"/>
    </row>
    <row r="40193" spans="33:36">
      <c r="AG40193" s="5"/>
      <c r="AJ40193" s="4"/>
    </row>
    <row r="40194" spans="33:36">
      <c r="AG40194" s="5"/>
      <c r="AJ40194" s="4"/>
    </row>
    <row r="40195" spans="33:36">
      <c r="AG40195" s="5"/>
      <c r="AJ40195" s="4"/>
    </row>
    <row r="40196" spans="33:36">
      <c r="AG40196" s="5"/>
      <c r="AJ40196" s="4"/>
    </row>
    <row r="40197" spans="33:36">
      <c r="AG40197" s="5"/>
      <c r="AJ40197" s="4"/>
    </row>
    <row r="40198" spans="33:36">
      <c r="AG40198" s="5"/>
      <c r="AJ40198" s="4"/>
    </row>
    <row r="40199" spans="33:36">
      <c r="AG40199" s="5"/>
      <c r="AJ40199" s="4"/>
    </row>
    <row r="40200" spans="33:36">
      <c r="AG40200" s="5"/>
      <c r="AJ40200" s="4"/>
    </row>
    <row r="40201" spans="33:36">
      <c r="AG40201" s="5"/>
      <c r="AJ40201" s="4"/>
    </row>
    <row r="40202" spans="33:36">
      <c r="AG40202" s="5"/>
      <c r="AJ40202" s="4"/>
    </row>
    <row r="40203" spans="33:36">
      <c r="AG40203" s="5"/>
      <c r="AJ40203" s="4"/>
    </row>
    <row r="40204" spans="33:36">
      <c r="AG40204" s="5"/>
      <c r="AJ40204" s="4"/>
    </row>
    <row r="40205" spans="33:36">
      <c r="AG40205" s="5"/>
      <c r="AJ40205" s="4"/>
    </row>
    <row r="40206" spans="33:36">
      <c r="AG40206" s="5"/>
      <c r="AJ40206" s="4"/>
    </row>
    <row r="40207" spans="33:36">
      <c r="AG40207" s="5"/>
      <c r="AJ40207" s="4"/>
    </row>
    <row r="40208" spans="33:36">
      <c r="AG40208" s="5"/>
      <c r="AJ40208" s="4"/>
    </row>
    <row r="40209" spans="33:36">
      <c r="AG40209" s="5"/>
      <c r="AJ40209" s="4"/>
    </row>
    <row r="40210" spans="33:36">
      <c r="AG40210" s="5"/>
      <c r="AJ40210" s="4"/>
    </row>
    <row r="40211" spans="33:36">
      <c r="AG40211" s="5"/>
      <c r="AJ40211" s="4"/>
    </row>
    <row r="40212" spans="33:36">
      <c r="AG40212" s="5"/>
      <c r="AJ40212" s="4"/>
    </row>
    <row r="40213" spans="33:36">
      <c r="AG40213" s="5"/>
      <c r="AJ40213" s="4"/>
    </row>
    <row r="40214" spans="33:36">
      <c r="AG40214" s="5"/>
      <c r="AJ40214" s="4"/>
    </row>
    <row r="40215" spans="33:36">
      <c r="AG40215" s="5"/>
      <c r="AJ40215" s="4"/>
    </row>
    <row r="40216" spans="33:36">
      <c r="AG40216" s="5"/>
      <c r="AJ40216" s="4"/>
    </row>
    <row r="40217" spans="33:36">
      <c r="AG40217" s="5"/>
      <c r="AJ40217" s="4"/>
    </row>
    <row r="40218" spans="33:36">
      <c r="AG40218" s="5"/>
      <c r="AJ40218" s="4"/>
    </row>
    <row r="40219" spans="33:36">
      <c r="AG40219" s="5"/>
      <c r="AJ40219" s="4"/>
    </row>
    <row r="40220" spans="33:36">
      <c r="AG40220" s="5"/>
      <c r="AJ40220" s="4"/>
    </row>
    <row r="40221" spans="33:36">
      <c r="AG40221" s="5"/>
      <c r="AJ40221" s="4"/>
    </row>
    <row r="40222" spans="33:36">
      <c r="AG40222" s="5"/>
      <c r="AJ40222" s="4"/>
    </row>
    <row r="40223" spans="33:36">
      <c r="AG40223" s="5"/>
      <c r="AJ40223" s="4"/>
    </row>
    <row r="40224" spans="33:36">
      <c r="AG40224" s="5"/>
      <c r="AJ40224" s="4"/>
    </row>
    <row r="40225" spans="33:36">
      <c r="AG40225" s="5"/>
      <c r="AJ40225" s="4"/>
    </row>
    <row r="40226" spans="33:36">
      <c r="AG40226" s="5"/>
      <c r="AJ40226" s="4"/>
    </row>
    <row r="40227" spans="33:36">
      <c r="AG40227" s="5"/>
      <c r="AJ40227" s="4"/>
    </row>
    <row r="40228" spans="33:36">
      <c r="AG40228" s="5"/>
      <c r="AJ40228" s="4"/>
    </row>
    <row r="40229" spans="33:36">
      <c r="AG40229" s="5"/>
      <c r="AJ40229" s="4"/>
    </row>
    <row r="40230" spans="33:36">
      <c r="AG40230" s="5"/>
      <c r="AJ40230" s="4"/>
    </row>
    <row r="40231" spans="33:36">
      <c r="AG40231" s="5"/>
      <c r="AJ40231" s="4"/>
    </row>
    <row r="40232" spans="33:36">
      <c r="AG40232" s="5"/>
      <c r="AJ40232" s="4"/>
    </row>
    <row r="40233" spans="33:36">
      <c r="AG40233" s="5"/>
      <c r="AJ40233" s="4"/>
    </row>
    <row r="40234" spans="33:36">
      <c r="AG40234" s="5"/>
      <c r="AJ40234" s="4"/>
    </row>
    <row r="40235" spans="33:36">
      <c r="AG40235" s="5"/>
      <c r="AJ40235" s="4"/>
    </row>
    <row r="40236" spans="33:36">
      <c r="AG40236" s="5"/>
      <c r="AJ40236" s="4"/>
    </row>
    <row r="40237" spans="33:36">
      <c r="AG40237" s="5"/>
      <c r="AJ40237" s="4"/>
    </row>
    <row r="40238" spans="33:36">
      <c r="AG40238" s="5"/>
      <c r="AJ40238" s="4"/>
    </row>
    <row r="40239" spans="33:36">
      <c r="AG40239" s="5"/>
      <c r="AJ40239" s="4"/>
    </row>
    <row r="40240" spans="33:36">
      <c r="AG40240" s="5"/>
      <c r="AJ40240" s="4"/>
    </row>
    <row r="40241" spans="33:36">
      <c r="AG40241" s="5"/>
      <c r="AJ40241" s="4"/>
    </row>
    <row r="40242" spans="33:36">
      <c r="AG40242" s="5"/>
      <c r="AJ40242" s="4"/>
    </row>
    <row r="40243" spans="33:36">
      <c r="AG40243" s="5"/>
      <c r="AJ40243" s="4"/>
    </row>
    <row r="40244" spans="33:36">
      <c r="AG40244" s="5"/>
      <c r="AJ40244" s="4"/>
    </row>
    <row r="40245" spans="33:36">
      <c r="AG40245" s="5"/>
      <c r="AJ40245" s="4"/>
    </row>
    <row r="40246" spans="33:36">
      <c r="AG40246" s="5"/>
      <c r="AJ40246" s="4"/>
    </row>
    <row r="40247" spans="33:36">
      <c r="AG40247" s="5"/>
      <c r="AJ40247" s="4"/>
    </row>
    <row r="40248" spans="33:36">
      <c r="AG40248" s="5"/>
      <c r="AJ40248" s="4"/>
    </row>
    <row r="40249" spans="33:36">
      <c r="AG40249" s="5"/>
      <c r="AJ40249" s="4"/>
    </row>
    <row r="40250" spans="33:36">
      <c r="AG40250" s="5"/>
      <c r="AJ40250" s="4"/>
    </row>
    <row r="40251" spans="33:36">
      <c r="AG40251" s="5"/>
      <c r="AJ40251" s="4"/>
    </row>
    <row r="40252" spans="33:36">
      <c r="AG40252" s="5"/>
      <c r="AJ40252" s="4"/>
    </row>
    <row r="40253" spans="33:36">
      <c r="AG40253" s="5"/>
      <c r="AJ40253" s="4"/>
    </row>
    <row r="40254" spans="33:36">
      <c r="AG40254" s="5"/>
      <c r="AJ40254" s="4"/>
    </row>
    <row r="40255" spans="33:36">
      <c r="AG40255" s="5"/>
      <c r="AJ40255" s="4"/>
    </row>
    <row r="40256" spans="33:36">
      <c r="AG40256" s="5"/>
      <c r="AJ40256" s="4"/>
    </row>
    <row r="40257" spans="33:36">
      <c r="AG40257" s="5"/>
      <c r="AJ40257" s="4"/>
    </row>
    <row r="40258" spans="33:36">
      <c r="AG40258" s="5"/>
      <c r="AJ40258" s="4"/>
    </row>
    <row r="40259" spans="33:36">
      <c r="AG40259" s="5"/>
      <c r="AJ40259" s="4"/>
    </row>
    <row r="40260" spans="33:36">
      <c r="AG40260" s="5"/>
      <c r="AJ40260" s="4"/>
    </row>
    <row r="40261" spans="33:36">
      <c r="AG40261" s="5"/>
      <c r="AJ40261" s="4"/>
    </row>
    <row r="40262" spans="33:36">
      <c r="AG40262" s="5"/>
      <c r="AJ40262" s="4"/>
    </row>
    <row r="40263" spans="33:36">
      <c r="AG40263" s="5"/>
      <c r="AJ40263" s="4"/>
    </row>
    <row r="40264" spans="33:36">
      <c r="AG40264" s="5"/>
      <c r="AJ40264" s="4"/>
    </row>
    <row r="40265" spans="33:36">
      <c r="AG40265" s="5"/>
      <c r="AJ40265" s="4"/>
    </row>
    <row r="40266" spans="33:36">
      <c r="AG40266" s="5"/>
      <c r="AJ40266" s="4"/>
    </row>
    <row r="40267" spans="33:36">
      <c r="AG40267" s="5"/>
      <c r="AJ40267" s="4"/>
    </row>
    <row r="40268" spans="33:36">
      <c r="AG40268" s="5"/>
      <c r="AJ40268" s="4"/>
    </row>
    <row r="40269" spans="33:36">
      <c r="AG40269" s="5"/>
      <c r="AJ40269" s="4"/>
    </row>
    <row r="40270" spans="33:36">
      <c r="AG40270" s="5"/>
      <c r="AJ40270" s="4"/>
    </row>
    <row r="40271" spans="33:36">
      <c r="AG40271" s="5"/>
      <c r="AJ40271" s="4"/>
    </row>
    <row r="40272" spans="33:36">
      <c r="AG40272" s="5"/>
      <c r="AJ40272" s="4"/>
    </row>
    <row r="40273" spans="33:36">
      <c r="AG40273" s="5"/>
      <c r="AJ40273" s="4"/>
    </row>
    <row r="40274" spans="33:36">
      <c r="AG40274" s="5"/>
      <c r="AJ40274" s="4"/>
    </row>
    <row r="40275" spans="33:36">
      <c r="AG40275" s="5"/>
      <c r="AJ40275" s="4"/>
    </row>
    <row r="40276" spans="33:36">
      <c r="AG40276" s="5"/>
      <c r="AJ40276" s="4"/>
    </row>
    <row r="40277" spans="33:36">
      <c r="AG40277" s="5"/>
      <c r="AJ40277" s="4"/>
    </row>
    <row r="40278" spans="33:36">
      <c r="AG40278" s="5"/>
      <c r="AJ40278" s="4"/>
    </row>
    <row r="40279" spans="33:36">
      <c r="AG40279" s="5"/>
      <c r="AJ40279" s="4"/>
    </row>
    <row r="40280" spans="33:36">
      <c r="AG40280" s="5"/>
      <c r="AJ40280" s="4"/>
    </row>
    <row r="40281" spans="33:36">
      <c r="AG40281" s="5"/>
      <c r="AJ40281" s="4"/>
    </row>
    <row r="40282" spans="33:36">
      <c r="AG40282" s="5"/>
      <c r="AJ40282" s="4"/>
    </row>
    <row r="40283" spans="33:36">
      <c r="AG40283" s="5"/>
      <c r="AJ40283" s="4"/>
    </row>
    <row r="40284" spans="33:36">
      <c r="AG40284" s="5"/>
      <c r="AJ40284" s="4"/>
    </row>
    <row r="40285" spans="33:36">
      <c r="AG40285" s="5"/>
      <c r="AJ40285" s="4"/>
    </row>
    <row r="40286" spans="33:36">
      <c r="AG40286" s="5"/>
      <c r="AJ40286" s="4"/>
    </row>
    <row r="40287" spans="33:36">
      <c r="AG40287" s="5"/>
      <c r="AJ40287" s="4"/>
    </row>
    <row r="40288" spans="33:36">
      <c r="AG40288" s="5"/>
      <c r="AJ40288" s="4"/>
    </row>
    <row r="40289" spans="33:36">
      <c r="AG40289" s="5"/>
      <c r="AJ40289" s="4"/>
    </row>
    <row r="40290" spans="33:36">
      <c r="AG40290" s="5"/>
      <c r="AJ40290" s="4"/>
    </row>
    <row r="40291" spans="33:36">
      <c r="AG40291" s="5"/>
      <c r="AJ40291" s="4"/>
    </row>
    <row r="40292" spans="33:36">
      <c r="AG40292" s="5"/>
      <c r="AJ40292" s="4"/>
    </row>
    <row r="40293" spans="33:36">
      <c r="AG40293" s="5"/>
      <c r="AJ40293" s="4"/>
    </row>
    <row r="40294" spans="33:36">
      <c r="AG40294" s="5"/>
      <c r="AJ40294" s="4"/>
    </row>
    <row r="40295" spans="33:36">
      <c r="AG40295" s="5"/>
      <c r="AJ40295" s="4"/>
    </row>
    <row r="40296" spans="33:36">
      <c r="AG40296" s="5"/>
      <c r="AJ40296" s="4"/>
    </row>
    <row r="40297" spans="33:36">
      <c r="AG40297" s="5"/>
      <c r="AJ40297" s="4"/>
    </row>
    <row r="40298" spans="33:36">
      <c r="AG40298" s="5"/>
      <c r="AJ40298" s="4"/>
    </row>
    <row r="40299" spans="33:36">
      <c r="AG40299" s="5"/>
      <c r="AJ40299" s="4"/>
    </row>
    <row r="40300" spans="33:36">
      <c r="AG40300" s="5"/>
      <c r="AJ40300" s="4"/>
    </row>
    <row r="40301" spans="33:36">
      <c r="AG40301" s="5"/>
      <c r="AJ40301" s="4"/>
    </row>
    <row r="40302" spans="33:36">
      <c r="AG40302" s="5"/>
      <c r="AJ40302" s="4"/>
    </row>
    <row r="40303" spans="33:36">
      <c r="AG40303" s="5"/>
      <c r="AJ40303" s="4"/>
    </row>
    <row r="40304" spans="33:36">
      <c r="AG40304" s="5"/>
      <c r="AJ40304" s="4"/>
    </row>
    <row r="40305" spans="33:36">
      <c r="AG40305" s="5"/>
      <c r="AJ40305" s="4"/>
    </row>
    <row r="40306" spans="33:36">
      <c r="AG40306" s="5"/>
      <c r="AJ40306" s="4"/>
    </row>
    <row r="40307" spans="33:36">
      <c r="AG40307" s="5"/>
      <c r="AJ40307" s="4"/>
    </row>
    <row r="40308" spans="33:36">
      <c r="AG40308" s="5"/>
      <c r="AJ40308" s="4"/>
    </row>
    <row r="40309" spans="33:36">
      <c r="AG40309" s="5"/>
      <c r="AJ40309" s="4"/>
    </row>
    <row r="40310" spans="33:36">
      <c r="AG40310" s="5"/>
      <c r="AJ40310" s="4"/>
    </row>
    <row r="40311" spans="33:36">
      <c r="AG40311" s="5"/>
      <c r="AJ40311" s="4"/>
    </row>
    <row r="40312" spans="33:36">
      <c r="AG40312" s="5"/>
      <c r="AJ40312" s="4"/>
    </row>
    <row r="40313" spans="33:36">
      <c r="AG40313" s="5"/>
      <c r="AJ40313" s="4"/>
    </row>
    <row r="40314" spans="33:36">
      <c r="AG40314" s="5"/>
      <c r="AJ40314" s="4"/>
    </row>
    <row r="40315" spans="33:36">
      <c r="AG40315" s="5"/>
      <c r="AJ40315" s="4"/>
    </row>
    <row r="40316" spans="33:36">
      <c r="AG40316" s="5"/>
      <c r="AJ40316" s="4"/>
    </row>
    <row r="40317" spans="33:36">
      <c r="AG40317" s="5"/>
      <c r="AJ40317" s="4"/>
    </row>
    <row r="40318" spans="33:36">
      <c r="AG40318" s="5"/>
      <c r="AJ40318" s="4"/>
    </row>
    <row r="40319" spans="33:36">
      <c r="AG40319" s="5"/>
      <c r="AJ40319" s="4"/>
    </row>
    <row r="40320" spans="33:36">
      <c r="AG40320" s="5"/>
      <c r="AJ40320" s="4"/>
    </row>
    <row r="40321" spans="33:36">
      <c r="AG40321" s="5"/>
      <c r="AJ40321" s="4"/>
    </row>
    <row r="40322" spans="33:36">
      <c r="AG40322" s="5"/>
      <c r="AJ40322" s="4"/>
    </row>
    <row r="40323" spans="33:36">
      <c r="AG40323" s="5"/>
      <c r="AJ40323" s="4"/>
    </row>
    <row r="40324" spans="33:36">
      <c r="AG40324" s="5"/>
      <c r="AJ40324" s="4"/>
    </row>
    <row r="40325" spans="33:36">
      <c r="AG40325" s="5"/>
      <c r="AJ40325" s="4"/>
    </row>
    <row r="40326" spans="33:36">
      <c r="AG40326" s="5"/>
      <c r="AJ40326" s="4"/>
    </row>
    <row r="40327" spans="33:36">
      <c r="AG40327" s="5"/>
      <c r="AJ40327" s="4"/>
    </row>
    <row r="40328" spans="33:36">
      <c r="AG40328" s="5"/>
      <c r="AJ40328" s="4"/>
    </row>
    <row r="40329" spans="33:36">
      <c r="AG40329" s="5"/>
      <c r="AJ40329" s="4"/>
    </row>
    <row r="40330" spans="33:36">
      <c r="AG40330" s="5"/>
      <c r="AJ40330" s="4"/>
    </row>
    <row r="40331" spans="33:36">
      <c r="AG40331" s="5"/>
      <c r="AJ40331" s="4"/>
    </row>
    <row r="40332" spans="33:36">
      <c r="AG40332" s="5"/>
      <c r="AJ40332" s="4"/>
    </row>
    <row r="40333" spans="33:36">
      <c r="AG40333" s="5"/>
      <c r="AJ40333" s="4"/>
    </row>
    <row r="40334" spans="33:36">
      <c r="AG40334" s="5"/>
      <c r="AJ40334" s="4"/>
    </row>
    <row r="40335" spans="33:36">
      <c r="AG40335" s="5"/>
      <c r="AJ40335" s="4"/>
    </row>
    <row r="40336" spans="33:36">
      <c r="AG40336" s="5"/>
      <c r="AJ40336" s="4"/>
    </row>
    <row r="40337" spans="33:36">
      <c r="AG40337" s="5"/>
      <c r="AJ40337" s="4"/>
    </row>
    <row r="40338" spans="33:36">
      <c r="AG40338" s="5"/>
      <c r="AJ40338" s="4"/>
    </row>
    <row r="40339" spans="33:36">
      <c r="AG40339" s="5"/>
      <c r="AJ40339" s="4"/>
    </row>
    <row r="40340" spans="33:36">
      <c r="AG40340" s="5"/>
      <c r="AJ40340" s="4"/>
    </row>
    <row r="40341" spans="33:36">
      <c r="AG40341" s="5"/>
      <c r="AJ40341" s="4"/>
    </row>
    <row r="40342" spans="33:36">
      <c r="AG40342" s="5"/>
      <c r="AJ40342" s="4"/>
    </row>
    <row r="40343" spans="33:36">
      <c r="AG40343" s="5"/>
      <c r="AJ40343" s="4"/>
    </row>
    <row r="40344" spans="33:36">
      <c r="AG40344" s="5"/>
      <c r="AJ40344" s="4"/>
    </row>
    <row r="40345" spans="33:36">
      <c r="AG40345" s="5"/>
      <c r="AJ40345" s="4"/>
    </row>
    <row r="40346" spans="33:36">
      <c r="AG40346" s="5"/>
      <c r="AJ40346" s="4"/>
    </row>
    <row r="40347" spans="33:36">
      <c r="AG40347" s="5"/>
      <c r="AJ40347" s="4"/>
    </row>
    <row r="40348" spans="33:36">
      <c r="AG40348" s="5"/>
      <c r="AJ40348" s="4"/>
    </row>
    <row r="40349" spans="33:36">
      <c r="AG40349" s="5"/>
      <c r="AJ40349" s="4"/>
    </row>
    <row r="40350" spans="33:36">
      <c r="AG40350" s="5"/>
      <c r="AJ40350" s="4"/>
    </row>
    <row r="40351" spans="33:36">
      <c r="AG40351" s="5"/>
      <c r="AJ40351" s="4"/>
    </row>
    <row r="40352" spans="33:36">
      <c r="AG40352" s="5"/>
      <c r="AJ40352" s="4"/>
    </row>
    <row r="40353" spans="33:36">
      <c r="AG40353" s="5"/>
      <c r="AJ40353" s="4"/>
    </row>
    <row r="40354" spans="33:36">
      <c r="AG40354" s="5"/>
      <c r="AJ40354" s="4"/>
    </row>
    <row r="40355" spans="33:36">
      <c r="AG40355" s="5"/>
      <c r="AJ40355" s="4"/>
    </row>
    <row r="40356" spans="33:36">
      <c r="AG40356" s="5"/>
      <c r="AJ40356" s="4"/>
    </row>
    <row r="40357" spans="33:36">
      <c r="AG40357" s="5"/>
      <c r="AJ40357" s="4"/>
    </row>
    <row r="40358" spans="33:36">
      <c r="AG40358" s="5"/>
      <c r="AJ40358" s="4"/>
    </row>
    <row r="40359" spans="33:36">
      <c r="AG40359" s="5"/>
      <c r="AJ40359" s="4"/>
    </row>
    <row r="40360" spans="33:36">
      <c r="AG40360" s="5"/>
      <c r="AJ40360" s="4"/>
    </row>
    <row r="40361" spans="33:36">
      <c r="AG40361" s="5"/>
      <c r="AJ40361" s="4"/>
    </row>
    <row r="40362" spans="33:36">
      <c r="AG40362" s="5"/>
      <c r="AJ40362" s="4"/>
    </row>
    <row r="40363" spans="33:36">
      <c r="AG40363" s="5"/>
      <c r="AJ40363" s="4"/>
    </row>
    <row r="40364" spans="33:36">
      <c r="AG40364" s="5"/>
      <c r="AJ40364" s="4"/>
    </row>
    <row r="40365" spans="33:36">
      <c r="AG40365" s="5"/>
      <c r="AJ40365" s="4"/>
    </row>
    <row r="40366" spans="33:36">
      <c r="AG40366" s="5"/>
      <c r="AJ40366" s="4"/>
    </row>
    <row r="40367" spans="33:36">
      <c r="AG40367" s="5"/>
      <c r="AJ40367" s="4"/>
    </row>
    <row r="40368" spans="33:36">
      <c r="AG40368" s="5"/>
      <c r="AJ40368" s="4"/>
    </row>
    <row r="40369" spans="33:36">
      <c r="AG40369" s="5"/>
      <c r="AJ40369" s="4"/>
    </row>
    <row r="40370" spans="33:36">
      <c r="AG40370" s="5"/>
      <c r="AJ40370" s="4"/>
    </row>
    <row r="40371" spans="33:36">
      <c r="AG40371" s="5"/>
      <c r="AJ40371" s="4"/>
    </row>
    <row r="40372" spans="33:36">
      <c r="AG40372" s="5"/>
      <c r="AJ40372" s="4"/>
    </row>
    <row r="40373" spans="33:36">
      <c r="AG40373" s="5"/>
      <c r="AJ40373" s="4"/>
    </row>
    <row r="40374" spans="33:36">
      <c r="AG40374" s="5"/>
      <c r="AJ40374" s="4"/>
    </row>
    <row r="40375" spans="33:36">
      <c r="AG40375" s="5"/>
      <c r="AJ40375" s="4"/>
    </row>
    <row r="40376" spans="33:36">
      <c r="AG40376" s="5"/>
      <c r="AJ40376" s="4"/>
    </row>
    <row r="40377" spans="33:36">
      <c r="AG40377" s="5"/>
      <c r="AJ40377" s="4"/>
    </row>
    <row r="40378" spans="33:36">
      <c r="AG40378" s="5"/>
      <c r="AJ40378" s="4"/>
    </row>
    <row r="40379" spans="33:36">
      <c r="AG40379" s="5"/>
      <c r="AJ40379" s="4"/>
    </row>
    <row r="40380" spans="33:36">
      <c r="AG40380" s="5"/>
      <c r="AJ40380" s="4"/>
    </row>
    <row r="40381" spans="33:36">
      <c r="AG40381" s="5"/>
      <c r="AJ40381" s="4"/>
    </row>
    <row r="40382" spans="33:36">
      <c r="AG40382" s="5"/>
      <c r="AJ40382" s="4"/>
    </row>
    <row r="40383" spans="33:36">
      <c r="AG40383" s="5"/>
      <c r="AJ40383" s="4"/>
    </row>
    <row r="40384" spans="33:36">
      <c r="AG40384" s="5"/>
      <c r="AJ40384" s="4"/>
    </row>
    <row r="40385" spans="33:36">
      <c r="AG40385" s="5"/>
      <c r="AJ40385" s="4"/>
    </row>
    <row r="40386" spans="33:36">
      <c r="AG40386" s="5"/>
      <c r="AJ40386" s="4"/>
    </row>
    <row r="40387" spans="33:36">
      <c r="AG40387" s="5"/>
      <c r="AJ40387" s="4"/>
    </row>
    <row r="40388" spans="33:36">
      <c r="AG40388" s="5"/>
      <c r="AJ40388" s="4"/>
    </row>
    <row r="40389" spans="33:36">
      <c r="AG40389" s="5"/>
      <c r="AJ40389" s="4"/>
    </row>
    <row r="40390" spans="33:36">
      <c r="AG40390" s="5"/>
      <c r="AJ40390" s="4"/>
    </row>
    <row r="40391" spans="33:36">
      <c r="AG40391" s="5"/>
      <c r="AJ40391" s="4"/>
    </row>
    <row r="40392" spans="33:36">
      <c r="AG40392" s="5"/>
      <c r="AJ40392" s="4"/>
    </row>
    <row r="40393" spans="33:36">
      <c r="AG40393" s="5"/>
      <c r="AJ40393" s="4"/>
    </row>
    <row r="40394" spans="33:36">
      <c r="AG40394" s="5"/>
      <c r="AJ40394" s="4"/>
    </row>
    <row r="40395" spans="33:36">
      <c r="AG40395" s="5"/>
      <c r="AJ40395" s="4"/>
    </row>
    <row r="40396" spans="33:36">
      <c r="AG40396" s="5"/>
      <c r="AJ40396" s="4"/>
    </row>
    <row r="40397" spans="33:36">
      <c r="AG40397" s="5"/>
      <c r="AJ40397" s="4"/>
    </row>
    <row r="40398" spans="33:36">
      <c r="AG40398" s="5"/>
      <c r="AJ40398" s="4"/>
    </row>
    <row r="40399" spans="33:36">
      <c r="AG40399" s="5"/>
      <c r="AJ40399" s="4"/>
    </row>
    <row r="40400" spans="33:36">
      <c r="AG40400" s="5"/>
      <c r="AJ40400" s="4"/>
    </row>
    <row r="40401" spans="33:36">
      <c r="AG40401" s="5"/>
      <c r="AJ40401" s="4"/>
    </row>
    <row r="40402" spans="33:36">
      <c r="AG40402" s="5"/>
      <c r="AJ40402" s="4"/>
    </row>
    <row r="40403" spans="33:36">
      <c r="AG40403" s="5"/>
      <c r="AJ40403" s="4"/>
    </row>
    <row r="40404" spans="33:36">
      <c r="AG40404" s="5"/>
      <c r="AJ40404" s="4"/>
    </row>
    <row r="40405" spans="33:36">
      <c r="AG40405" s="5"/>
      <c r="AJ40405" s="4"/>
    </row>
    <row r="40406" spans="33:36">
      <c r="AG40406" s="5"/>
      <c r="AJ40406" s="4"/>
    </row>
    <row r="40407" spans="33:36">
      <c r="AG40407" s="5"/>
      <c r="AJ40407" s="4"/>
    </row>
    <row r="40408" spans="33:36">
      <c r="AG40408" s="5"/>
      <c r="AJ40408" s="4"/>
    </row>
    <row r="40409" spans="33:36">
      <c r="AG40409" s="5"/>
      <c r="AJ40409" s="4"/>
    </row>
    <row r="40410" spans="33:36">
      <c r="AG40410" s="5"/>
      <c r="AJ40410" s="4"/>
    </row>
    <row r="40411" spans="33:36">
      <c r="AG40411" s="5"/>
      <c r="AJ40411" s="4"/>
    </row>
    <row r="40412" spans="33:36">
      <c r="AG40412" s="5"/>
      <c r="AJ40412" s="4"/>
    </row>
    <row r="40413" spans="33:36">
      <c r="AG40413" s="5"/>
      <c r="AJ40413" s="4"/>
    </row>
    <row r="40414" spans="33:36">
      <c r="AG40414" s="5"/>
      <c r="AJ40414" s="4"/>
    </row>
    <row r="40415" spans="33:36">
      <c r="AG40415" s="5"/>
      <c r="AJ40415" s="4"/>
    </row>
    <row r="40416" spans="33:36">
      <c r="AG40416" s="5"/>
      <c r="AJ40416" s="4"/>
    </row>
    <row r="40417" spans="33:36">
      <c r="AG40417" s="5"/>
      <c r="AJ40417" s="4"/>
    </row>
    <row r="40418" spans="33:36">
      <c r="AG40418" s="5"/>
      <c r="AJ40418" s="4"/>
    </row>
    <row r="40419" spans="33:36">
      <c r="AG40419" s="5"/>
      <c r="AJ40419" s="4"/>
    </row>
    <row r="40420" spans="33:36">
      <c r="AG40420" s="5"/>
      <c r="AJ40420" s="4"/>
    </row>
    <row r="40421" spans="33:36">
      <c r="AG40421" s="5"/>
      <c r="AJ40421" s="4"/>
    </row>
    <row r="40422" spans="33:36">
      <c r="AG40422" s="5"/>
      <c r="AJ40422" s="4"/>
    </row>
    <row r="40423" spans="33:36">
      <c r="AG40423" s="5"/>
      <c r="AJ40423" s="4"/>
    </row>
    <row r="40424" spans="33:36">
      <c r="AG40424" s="5"/>
      <c r="AJ40424" s="4"/>
    </row>
    <row r="40425" spans="33:36">
      <c r="AG40425" s="5"/>
      <c r="AJ40425" s="4"/>
    </row>
    <row r="40426" spans="33:36">
      <c r="AG40426" s="5"/>
      <c r="AJ40426" s="4"/>
    </row>
    <row r="40427" spans="33:36">
      <c r="AG40427" s="5"/>
      <c r="AJ40427" s="4"/>
    </row>
    <row r="40428" spans="33:36">
      <c r="AG40428" s="5"/>
      <c r="AJ40428" s="4"/>
    </row>
    <row r="40429" spans="33:36">
      <c r="AG40429" s="5"/>
      <c r="AJ40429" s="4"/>
    </row>
    <row r="40430" spans="33:36">
      <c r="AG40430" s="5"/>
      <c r="AJ40430" s="4"/>
    </row>
    <row r="40431" spans="33:36">
      <c r="AG40431" s="5"/>
      <c r="AJ40431" s="4"/>
    </row>
    <row r="40432" spans="33:36">
      <c r="AG40432" s="5"/>
      <c r="AJ40432" s="4"/>
    </row>
    <row r="40433" spans="33:36">
      <c r="AG40433" s="5"/>
      <c r="AJ40433" s="4"/>
    </row>
    <row r="40434" spans="33:36">
      <c r="AG40434" s="5"/>
      <c r="AJ40434" s="4"/>
    </row>
    <row r="40435" spans="33:36">
      <c r="AG40435" s="5"/>
      <c r="AJ40435" s="4"/>
    </row>
    <row r="40436" spans="33:36">
      <c r="AG40436" s="5"/>
      <c r="AJ40436" s="4"/>
    </row>
    <row r="40437" spans="33:36">
      <c r="AG40437" s="5"/>
      <c r="AJ40437" s="4"/>
    </row>
    <row r="40438" spans="33:36">
      <c r="AG40438" s="5"/>
      <c r="AJ40438" s="4"/>
    </row>
    <row r="40439" spans="33:36">
      <c r="AG40439" s="5"/>
      <c r="AJ40439" s="4"/>
    </row>
    <row r="40440" spans="33:36">
      <c r="AG40440" s="5"/>
      <c r="AJ40440" s="4"/>
    </row>
    <row r="40441" spans="33:36">
      <c r="AG40441" s="5"/>
      <c r="AJ40441" s="4"/>
    </row>
    <row r="40442" spans="33:36">
      <c r="AG40442" s="5"/>
      <c r="AJ40442" s="4"/>
    </row>
    <row r="40443" spans="33:36">
      <c r="AG40443" s="5"/>
      <c r="AJ40443" s="4"/>
    </row>
    <row r="40444" spans="33:36">
      <c r="AG40444" s="5"/>
      <c r="AJ40444" s="4"/>
    </row>
    <row r="40445" spans="33:36">
      <c r="AG40445" s="5"/>
      <c r="AJ40445" s="4"/>
    </row>
    <row r="40446" spans="33:36">
      <c r="AG40446" s="5"/>
      <c r="AJ40446" s="4"/>
    </row>
    <row r="40447" spans="33:36">
      <c r="AG40447" s="5"/>
      <c r="AJ40447" s="4"/>
    </row>
    <row r="40448" spans="33:36">
      <c r="AG40448" s="5"/>
      <c r="AJ40448" s="4"/>
    </row>
    <row r="40449" spans="33:36">
      <c r="AG40449" s="5"/>
      <c r="AJ40449" s="4"/>
    </row>
    <row r="40450" spans="33:36">
      <c r="AG40450" s="5"/>
      <c r="AJ40450" s="4"/>
    </row>
    <row r="40451" spans="33:36">
      <c r="AG40451" s="5"/>
      <c r="AJ40451" s="4"/>
    </row>
    <row r="40452" spans="33:36">
      <c r="AG40452" s="5"/>
      <c r="AJ40452" s="4"/>
    </row>
    <row r="40453" spans="33:36">
      <c r="AG40453" s="5"/>
      <c r="AJ40453" s="4"/>
    </row>
    <row r="40454" spans="33:36">
      <c r="AG40454" s="5"/>
      <c r="AJ40454" s="4"/>
    </row>
    <row r="40455" spans="33:36">
      <c r="AG40455" s="5"/>
      <c r="AJ40455" s="4"/>
    </row>
    <row r="40456" spans="33:36">
      <c r="AG40456" s="5"/>
      <c r="AJ40456" s="4"/>
    </row>
    <row r="40457" spans="33:36">
      <c r="AG40457" s="5"/>
      <c r="AJ40457" s="4"/>
    </row>
    <row r="40458" spans="33:36">
      <c r="AG40458" s="5"/>
      <c r="AJ40458" s="4"/>
    </row>
    <row r="40459" spans="33:36">
      <c r="AG40459" s="5"/>
      <c r="AJ40459" s="4"/>
    </row>
    <row r="40460" spans="33:36">
      <c r="AG40460" s="5"/>
      <c r="AJ40460" s="4"/>
    </row>
    <row r="40461" spans="33:36">
      <c r="AG40461" s="5"/>
      <c r="AJ40461" s="4"/>
    </row>
    <row r="40462" spans="33:36">
      <c r="AG40462" s="5"/>
      <c r="AJ40462" s="4"/>
    </row>
    <row r="40463" spans="33:36">
      <c r="AG40463" s="5"/>
      <c r="AJ40463" s="4"/>
    </row>
    <row r="40464" spans="33:36">
      <c r="AG40464" s="5"/>
      <c r="AJ40464" s="4"/>
    </row>
    <row r="40465" spans="33:36">
      <c r="AG40465" s="5"/>
      <c r="AJ40465" s="4"/>
    </row>
    <row r="40466" spans="33:36">
      <c r="AG40466" s="5"/>
      <c r="AJ40466" s="4"/>
    </row>
    <row r="40467" spans="33:36">
      <c r="AG40467" s="5"/>
      <c r="AJ40467" s="4"/>
    </row>
    <row r="40468" spans="33:36">
      <c r="AG40468" s="5"/>
      <c r="AJ40468" s="4"/>
    </row>
    <row r="40469" spans="33:36">
      <c r="AG40469" s="5"/>
      <c r="AJ40469" s="4"/>
    </row>
    <row r="40470" spans="33:36">
      <c r="AG40470" s="5"/>
      <c r="AJ40470" s="4"/>
    </row>
    <row r="40471" spans="33:36">
      <c r="AG40471" s="5"/>
      <c r="AJ40471" s="4"/>
    </row>
    <row r="40472" spans="33:36">
      <c r="AG40472" s="5"/>
      <c r="AJ40472" s="4"/>
    </row>
    <row r="40473" spans="33:36">
      <c r="AG40473" s="5"/>
      <c r="AJ40473" s="4"/>
    </row>
    <row r="40474" spans="33:36">
      <c r="AG40474" s="5"/>
      <c r="AJ40474" s="4"/>
    </row>
    <row r="40475" spans="33:36">
      <c r="AG40475" s="5"/>
      <c r="AJ40475" s="4"/>
    </row>
    <row r="40476" spans="33:36">
      <c r="AG40476" s="5"/>
      <c r="AJ40476" s="4"/>
    </row>
    <row r="40477" spans="33:36">
      <c r="AG40477" s="5"/>
      <c r="AJ40477" s="4"/>
    </row>
    <row r="40478" spans="33:36">
      <c r="AG40478" s="5"/>
      <c r="AJ40478" s="4"/>
    </row>
    <row r="40479" spans="33:36">
      <c r="AG40479" s="5"/>
      <c r="AJ40479" s="4"/>
    </row>
    <row r="40480" spans="33:36">
      <c r="AG40480" s="5"/>
      <c r="AJ40480" s="4"/>
    </row>
    <row r="40481" spans="33:36">
      <c r="AG40481" s="5"/>
      <c r="AJ40481" s="4"/>
    </row>
    <row r="40482" spans="33:36">
      <c r="AG40482" s="5"/>
      <c r="AJ40482" s="4"/>
    </row>
    <row r="40483" spans="33:36">
      <c r="AG40483" s="5"/>
      <c r="AJ40483" s="4"/>
    </row>
    <row r="40484" spans="33:36">
      <c r="AG40484" s="5"/>
      <c r="AJ40484" s="4"/>
    </row>
    <row r="40485" spans="33:36">
      <c r="AG40485" s="5"/>
      <c r="AJ40485" s="4"/>
    </row>
    <row r="40486" spans="33:36">
      <c r="AG40486" s="5"/>
      <c r="AJ40486" s="4"/>
    </row>
    <row r="40487" spans="33:36">
      <c r="AG40487" s="5"/>
      <c r="AJ40487" s="4"/>
    </row>
    <row r="40488" spans="33:36">
      <c r="AG40488" s="5"/>
      <c r="AJ40488" s="4"/>
    </row>
    <row r="40489" spans="33:36">
      <c r="AG40489" s="5"/>
      <c r="AJ40489" s="4"/>
    </row>
    <row r="40490" spans="33:36">
      <c r="AG40490" s="5"/>
      <c r="AJ40490" s="4"/>
    </row>
    <row r="40491" spans="33:36">
      <c r="AG40491" s="5"/>
      <c r="AJ40491" s="4"/>
    </row>
    <row r="40492" spans="33:36">
      <c r="AG40492" s="5"/>
      <c r="AJ40492" s="4"/>
    </row>
    <row r="40493" spans="33:36">
      <c r="AG40493" s="5"/>
      <c r="AJ40493" s="4"/>
    </row>
    <row r="40494" spans="33:36">
      <c r="AG40494" s="5"/>
      <c r="AJ40494" s="4"/>
    </row>
    <row r="40495" spans="33:36">
      <c r="AG40495" s="5"/>
      <c r="AJ40495" s="4"/>
    </row>
    <row r="40496" spans="33:36">
      <c r="AG40496" s="5"/>
      <c r="AJ40496" s="4"/>
    </row>
    <row r="40497" spans="33:36">
      <c r="AG40497" s="5"/>
      <c r="AJ40497" s="4"/>
    </row>
    <row r="40498" spans="33:36">
      <c r="AG40498" s="5"/>
      <c r="AJ40498" s="4"/>
    </row>
    <row r="40499" spans="33:36">
      <c r="AG40499" s="5"/>
      <c r="AJ40499" s="4"/>
    </row>
    <row r="40500" spans="33:36">
      <c r="AG40500" s="5"/>
      <c r="AJ40500" s="4"/>
    </row>
    <row r="40501" spans="33:36">
      <c r="AG40501" s="5"/>
      <c r="AJ40501" s="4"/>
    </row>
    <row r="40502" spans="33:36">
      <c r="AG40502" s="5"/>
      <c r="AJ40502" s="4"/>
    </row>
    <row r="40503" spans="33:36">
      <c r="AG40503" s="5"/>
      <c r="AJ40503" s="4"/>
    </row>
    <row r="40504" spans="33:36">
      <c r="AG40504" s="5"/>
      <c r="AJ40504" s="4"/>
    </row>
    <row r="40505" spans="33:36">
      <c r="AG40505" s="5"/>
      <c r="AJ40505" s="4"/>
    </row>
    <row r="40506" spans="33:36">
      <c r="AG40506" s="5"/>
      <c r="AJ40506" s="4"/>
    </row>
    <row r="40507" spans="33:36">
      <c r="AG40507" s="5"/>
      <c r="AJ40507" s="4"/>
    </row>
    <row r="40508" spans="33:36">
      <c r="AG40508" s="5"/>
      <c r="AJ40508" s="4"/>
    </row>
    <row r="40509" spans="33:36">
      <c r="AG40509" s="5"/>
      <c r="AJ40509" s="4"/>
    </row>
    <row r="40510" spans="33:36">
      <c r="AG40510" s="5"/>
      <c r="AJ40510" s="4"/>
    </row>
    <row r="40511" spans="33:36">
      <c r="AG40511" s="5"/>
      <c r="AJ40511" s="4"/>
    </row>
    <row r="40512" spans="33:36">
      <c r="AG40512" s="5"/>
      <c r="AJ40512" s="4"/>
    </row>
    <row r="40513" spans="33:36">
      <c r="AG40513" s="5"/>
      <c r="AJ40513" s="4"/>
    </row>
    <row r="40514" spans="33:36">
      <c r="AG40514" s="5"/>
      <c r="AJ40514" s="4"/>
    </row>
    <row r="40515" spans="33:36">
      <c r="AG40515" s="5"/>
      <c r="AJ40515" s="4"/>
    </row>
    <row r="40516" spans="33:36">
      <c r="AG40516" s="5"/>
      <c r="AJ40516" s="4"/>
    </row>
    <row r="40517" spans="33:36">
      <c r="AG40517" s="5"/>
      <c r="AJ40517" s="4"/>
    </row>
    <row r="40518" spans="33:36">
      <c r="AG40518" s="5"/>
      <c r="AJ40518" s="4"/>
    </row>
    <row r="40519" spans="33:36">
      <c r="AG40519" s="5"/>
      <c r="AJ40519" s="4"/>
    </row>
    <row r="40520" spans="33:36">
      <c r="AG40520" s="5"/>
      <c r="AJ40520" s="4"/>
    </row>
    <row r="40521" spans="33:36">
      <c r="AG40521" s="5"/>
      <c r="AJ40521" s="4"/>
    </row>
    <row r="40522" spans="33:36">
      <c r="AG40522" s="5"/>
      <c r="AJ40522" s="4"/>
    </row>
    <row r="40523" spans="33:36">
      <c r="AG40523" s="5"/>
      <c r="AJ40523" s="4"/>
    </row>
    <row r="40524" spans="33:36">
      <c r="AG40524" s="5"/>
      <c r="AJ40524" s="4"/>
    </row>
    <row r="40525" spans="33:36">
      <c r="AG40525" s="5"/>
      <c r="AJ40525" s="4"/>
    </row>
    <row r="40526" spans="33:36">
      <c r="AG40526" s="5"/>
      <c r="AJ40526" s="4"/>
    </row>
    <row r="40527" spans="33:36">
      <c r="AG40527" s="5"/>
      <c r="AJ40527" s="4"/>
    </row>
    <row r="40528" spans="33:36">
      <c r="AG40528" s="5"/>
      <c r="AJ40528" s="4"/>
    </row>
    <row r="40529" spans="33:36">
      <c r="AG40529" s="5"/>
      <c r="AJ40529" s="4"/>
    </row>
    <row r="40530" spans="33:36">
      <c r="AG40530" s="5"/>
      <c r="AJ40530" s="4"/>
    </row>
    <row r="40531" spans="33:36">
      <c r="AG40531" s="5"/>
      <c r="AJ40531" s="4"/>
    </row>
    <row r="40532" spans="33:36">
      <c r="AG40532" s="5"/>
      <c r="AJ40532" s="4"/>
    </row>
    <row r="40533" spans="33:36">
      <c r="AG40533" s="5"/>
      <c r="AJ40533" s="4"/>
    </row>
    <row r="40534" spans="33:36">
      <c r="AG40534" s="5"/>
      <c r="AJ40534" s="4"/>
    </row>
    <row r="40535" spans="33:36">
      <c r="AG40535" s="5"/>
      <c r="AJ40535" s="4"/>
    </row>
    <row r="40536" spans="33:36">
      <c r="AG40536" s="5"/>
      <c r="AJ40536" s="4"/>
    </row>
    <row r="40537" spans="33:36">
      <c r="AG40537" s="5"/>
      <c r="AJ40537" s="4"/>
    </row>
    <row r="40538" spans="33:36">
      <c r="AG40538" s="5"/>
      <c r="AJ40538" s="4"/>
    </row>
    <row r="40539" spans="33:36">
      <c r="AG40539" s="5"/>
      <c r="AJ40539" s="4"/>
    </row>
    <row r="40540" spans="33:36">
      <c r="AG40540" s="5"/>
      <c r="AJ40540" s="4"/>
    </row>
    <row r="40541" spans="33:36">
      <c r="AG40541" s="5"/>
      <c r="AJ40541" s="4"/>
    </row>
    <row r="40542" spans="33:36">
      <c r="AG40542" s="5"/>
      <c r="AJ40542" s="4"/>
    </row>
    <row r="40543" spans="33:36">
      <c r="AG40543" s="5"/>
      <c r="AJ40543" s="4"/>
    </row>
    <row r="40544" spans="33:36">
      <c r="AG40544" s="5"/>
      <c r="AJ40544" s="4"/>
    </row>
    <row r="40545" spans="33:36">
      <c r="AG40545" s="5"/>
      <c r="AJ40545" s="4"/>
    </row>
    <row r="40546" spans="33:36">
      <c r="AG40546" s="5"/>
      <c r="AJ40546" s="4"/>
    </row>
    <row r="40547" spans="33:36">
      <c r="AG40547" s="5"/>
      <c r="AJ40547" s="4"/>
    </row>
    <row r="40548" spans="33:36">
      <c r="AG40548" s="5"/>
      <c r="AJ40548" s="4"/>
    </row>
    <row r="40549" spans="33:36">
      <c r="AG40549" s="5"/>
      <c r="AJ40549" s="4"/>
    </row>
    <row r="40550" spans="33:36">
      <c r="AG40550" s="5"/>
      <c r="AJ40550" s="4"/>
    </row>
    <row r="40551" spans="33:36">
      <c r="AG40551" s="5"/>
      <c r="AJ40551" s="4"/>
    </row>
    <row r="40552" spans="33:36">
      <c r="AG40552" s="5"/>
      <c r="AJ40552" s="4"/>
    </row>
    <row r="40553" spans="33:36">
      <c r="AG40553" s="5"/>
      <c r="AJ40553" s="4"/>
    </row>
    <row r="40554" spans="33:36">
      <c r="AG40554" s="5"/>
      <c r="AJ40554" s="4"/>
    </row>
    <row r="40555" spans="33:36">
      <c r="AG40555" s="5"/>
      <c r="AJ40555" s="4"/>
    </row>
    <row r="40556" spans="33:36">
      <c r="AG40556" s="5"/>
      <c r="AJ40556" s="4"/>
    </row>
    <row r="40557" spans="33:36">
      <c r="AG40557" s="5"/>
      <c r="AJ40557" s="4"/>
    </row>
    <row r="40558" spans="33:36">
      <c r="AG40558" s="5"/>
      <c r="AJ40558" s="4"/>
    </row>
    <row r="40559" spans="33:36">
      <c r="AG40559" s="5"/>
      <c r="AJ40559" s="4"/>
    </row>
    <row r="40560" spans="33:36">
      <c r="AG40560" s="5"/>
      <c r="AJ40560" s="4"/>
    </row>
    <row r="40561" spans="33:36">
      <c r="AG40561" s="5"/>
      <c r="AJ40561" s="4"/>
    </row>
    <row r="40562" spans="33:36">
      <c r="AG40562" s="5"/>
      <c r="AJ40562" s="4"/>
    </row>
    <row r="40563" spans="33:36">
      <c r="AG40563" s="5"/>
      <c r="AJ40563" s="4"/>
    </row>
    <row r="40564" spans="33:36">
      <c r="AG40564" s="5"/>
      <c r="AJ40564" s="4"/>
    </row>
    <row r="40565" spans="33:36">
      <c r="AG40565" s="5"/>
      <c r="AJ40565" s="4"/>
    </row>
    <row r="40566" spans="33:36">
      <c r="AG40566" s="5"/>
      <c r="AJ40566" s="4"/>
    </row>
    <row r="40567" spans="33:36">
      <c r="AG40567" s="5"/>
      <c r="AJ40567" s="4"/>
    </row>
    <row r="40568" spans="33:36">
      <c r="AG40568" s="5"/>
      <c r="AJ40568" s="4"/>
    </row>
    <row r="40569" spans="33:36">
      <c r="AG40569" s="5"/>
      <c r="AJ40569" s="4"/>
    </row>
    <row r="40570" spans="33:36">
      <c r="AG40570" s="5"/>
      <c r="AJ40570" s="4"/>
    </row>
    <row r="40571" spans="33:36">
      <c r="AG40571" s="5"/>
      <c r="AJ40571" s="4"/>
    </row>
    <row r="40572" spans="33:36">
      <c r="AG40572" s="5"/>
      <c r="AJ40572" s="4"/>
    </row>
    <row r="40573" spans="33:36">
      <c r="AG40573" s="5"/>
      <c r="AJ40573" s="4"/>
    </row>
    <row r="40574" spans="33:36">
      <c r="AG40574" s="5"/>
      <c r="AJ40574" s="4"/>
    </row>
    <row r="40575" spans="33:36">
      <c r="AG40575" s="5"/>
      <c r="AJ40575" s="4"/>
    </row>
    <row r="40576" spans="33:36">
      <c r="AG40576" s="5"/>
      <c r="AJ40576" s="4"/>
    </row>
    <row r="40577" spans="33:36">
      <c r="AG40577" s="5"/>
      <c r="AJ40577" s="4"/>
    </row>
    <row r="40578" spans="33:36">
      <c r="AG40578" s="5"/>
      <c r="AJ40578" s="4"/>
    </row>
    <row r="40579" spans="33:36">
      <c r="AG40579" s="5"/>
      <c r="AJ40579" s="4"/>
    </row>
    <row r="40580" spans="33:36">
      <c r="AG40580" s="5"/>
      <c r="AJ40580" s="4"/>
    </row>
    <row r="40581" spans="33:36">
      <c r="AG40581" s="5"/>
      <c r="AJ40581" s="4"/>
    </row>
    <row r="40582" spans="33:36">
      <c r="AG40582" s="5"/>
      <c r="AJ40582" s="4"/>
    </row>
    <row r="40583" spans="33:36">
      <c r="AG40583" s="5"/>
      <c r="AJ40583" s="4"/>
    </row>
    <row r="40584" spans="33:36">
      <c r="AG40584" s="5"/>
      <c r="AJ40584" s="4"/>
    </row>
    <row r="40585" spans="33:36">
      <c r="AG40585" s="5"/>
      <c r="AJ40585" s="4"/>
    </row>
    <row r="40586" spans="33:36">
      <c r="AG40586" s="5"/>
      <c r="AJ40586" s="4"/>
    </row>
    <row r="40587" spans="33:36">
      <c r="AG40587" s="5"/>
      <c r="AJ40587" s="4"/>
    </row>
    <row r="40588" spans="33:36">
      <c r="AG40588" s="5"/>
      <c r="AJ40588" s="4"/>
    </row>
    <row r="40589" spans="33:36">
      <c r="AG40589" s="5"/>
      <c r="AJ40589" s="4"/>
    </row>
    <row r="40590" spans="33:36">
      <c r="AG40590" s="5"/>
      <c r="AJ40590" s="4"/>
    </row>
    <row r="40591" spans="33:36">
      <c r="AG40591" s="5"/>
      <c r="AJ40591" s="4"/>
    </row>
    <row r="40592" spans="33:36">
      <c r="AG40592" s="5"/>
      <c r="AJ40592" s="4"/>
    </row>
    <row r="40593" spans="33:36">
      <c r="AG40593" s="5"/>
      <c r="AJ40593" s="4"/>
    </row>
    <row r="40594" spans="33:36">
      <c r="AG40594" s="5"/>
      <c r="AJ40594" s="4"/>
    </row>
    <row r="40595" spans="33:36">
      <c r="AG40595" s="5"/>
      <c r="AJ40595" s="4"/>
    </row>
    <row r="40596" spans="33:36">
      <c r="AG40596" s="5"/>
      <c r="AJ40596" s="4"/>
    </row>
    <row r="40597" spans="33:36">
      <c r="AG40597" s="5"/>
      <c r="AJ40597" s="4"/>
    </row>
    <row r="40598" spans="33:36">
      <c r="AG40598" s="5"/>
      <c r="AJ40598" s="4"/>
    </row>
    <row r="40599" spans="33:36">
      <c r="AG40599" s="5"/>
      <c r="AJ40599" s="4"/>
    </row>
    <row r="40600" spans="33:36">
      <c r="AG40600" s="5"/>
      <c r="AJ40600" s="4"/>
    </row>
    <row r="40601" spans="33:36">
      <c r="AG40601" s="5"/>
      <c r="AJ40601" s="4"/>
    </row>
    <row r="40602" spans="33:36">
      <c r="AG40602" s="5"/>
      <c r="AJ40602" s="4"/>
    </row>
    <row r="40603" spans="33:36">
      <c r="AG40603" s="5"/>
      <c r="AJ40603" s="4"/>
    </row>
    <row r="40604" spans="33:36">
      <c r="AG40604" s="5"/>
      <c r="AJ40604" s="4"/>
    </row>
    <row r="40605" spans="33:36">
      <c r="AG40605" s="5"/>
      <c r="AJ40605" s="4"/>
    </row>
    <row r="40606" spans="33:36">
      <c r="AG40606" s="5"/>
      <c r="AJ40606" s="4"/>
    </row>
    <row r="40607" spans="33:36">
      <c r="AG40607" s="5"/>
      <c r="AJ40607" s="4"/>
    </row>
    <row r="40608" spans="33:36">
      <c r="AG40608" s="5"/>
      <c r="AJ40608" s="4"/>
    </row>
    <row r="40609" spans="33:36">
      <c r="AG40609" s="5"/>
      <c r="AJ40609" s="4"/>
    </row>
    <row r="40610" spans="33:36">
      <c r="AG40610" s="5"/>
      <c r="AJ40610" s="4"/>
    </row>
    <row r="40611" spans="33:36">
      <c r="AG40611" s="5"/>
      <c r="AJ40611" s="4"/>
    </row>
    <row r="40612" spans="33:36">
      <c r="AG40612" s="5"/>
      <c r="AJ40612" s="4"/>
    </row>
    <row r="40613" spans="33:36">
      <c r="AG40613" s="5"/>
      <c r="AJ40613" s="4"/>
    </row>
    <row r="40614" spans="33:36">
      <c r="AG40614" s="5"/>
      <c r="AJ40614" s="4"/>
    </row>
    <row r="40615" spans="33:36">
      <c r="AG40615" s="5"/>
      <c r="AJ40615" s="4"/>
    </row>
    <row r="40616" spans="33:36">
      <c r="AG40616" s="5"/>
      <c r="AJ40616" s="4"/>
    </row>
    <row r="40617" spans="33:36">
      <c r="AG40617" s="5"/>
      <c r="AJ40617" s="4"/>
    </row>
    <row r="40618" spans="33:36">
      <c r="AG40618" s="5"/>
      <c r="AJ40618" s="4"/>
    </row>
    <row r="40619" spans="33:36">
      <c r="AG40619" s="5"/>
      <c r="AJ40619" s="4"/>
    </row>
    <row r="40620" spans="33:36">
      <c r="AG40620" s="5"/>
      <c r="AJ40620" s="4"/>
    </row>
    <row r="40621" spans="33:36">
      <c r="AG40621" s="5"/>
      <c r="AJ40621" s="4"/>
    </row>
    <row r="40622" spans="33:36">
      <c r="AG40622" s="5"/>
      <c r="AJ40622" s="4"/>
    </row>
    <row r="40623" spans="33:36">
      <c r="AG40623" s="5"/>
      <c r="AJ40623" s="4"/>
    </row>
    <row r="40624" spans="33:36">
      <c r="AG40624" s="5"/>
      <c r="AJ40624" s="4"/>
    </row>
    <row r="40625" spans="33:36">
      <c r="AG40625" s="5"/>
      <c r="AJ40625" s="4"/>
    </row>
    <row r="40626" spans="33:36">
      <c r="AG40626" s="5"/>
      <c r="AJ40626" s="4"/>
    </row>
    <row r="40627" spans="33:36">
      <c r="AG40627" s="5"/>
      <c r="AJ40627" s="4"/>
    </row>
    <row r="40628" spans="33:36">
      <c r="AG40628" s="5"/>
      <c r="AJ40628" s="4"/>
    </row>
    <row r="40629" spans="33:36">
      <c r="AG40629" s="5"/>
      <c r="AJ40629" s="4"/>
    </row>
    <row r="40630" spans="33:36">
      <c r="AG40630" s="5"/>
      <c r="AJ40630" s="4"/>
    </row>
    <row r="40631" spans="33:36">
      <c r="AG40631" s="5"/>
      <c r="AJ40631" s="4"/>
    </row>
    <row r="40632" spans="33:36">
      <c r="AG40632" s="5"/>
      <c r="AJ40632" s="4"/>
    </row>
    <row r="40633" spans="33:36">
      <c r="AG40633" s="5"/>
      <c r="AJ40633" s="4"/>
    </row>
    <row r="40634" spans="33:36">
      <c r="AG40634" s="5"/>
      <c r="AJ40634" s="4"/>
    </row>
    <row r="40635" spans="33:36">
      <c r="AG40635" s="5"/>
      <c r="AJ40635" s="4"/>
    </row>
    <row r="40636" spans="33:36">
      <c r="AG40636" s="5"/>
      <c r="AJ40636" s="4"/>
    </row>
    <row r="40637" spans="33:36">
      <c r="AG40637" s="5"/>
      <c r="AJ40637" s="4"/>
    </row>
    <row r="40638" spans="33:36">
      <c r="AG40638" s="5"/>
      <c r="AJ40638" s="4"/>
    </row>
    <row r="40639" spans="33:36">
      <c r="AG40639" s="5"/>
      <c r="AJ40639" s="4"/>
    </row>
    <row r="40640" spans="33:36">
      <c r="AG40640" s="5"/>
      <c r="AJ40640" s="4"/>
    </row>
    <row r="40641" spans="33:36">
      <c r="AG40641" s="5"/>
      <c r="AJ40641" s="4"/>
    </row>
    <row r="40642" spans="33:36">
      <c r="AG40642" s="5"/>
      <c r="AJ40642" s="4"/>
    </row>
    <row r="40643" spans="33:36">
      <c r="AG40643" s="5"/>
      <c r="AJ40643" s="4"/>
    </row>
    <row r="40644" spans="33:36">
      <c r="AG40644" s="5"/>
      <c r="AJ40644" s="4"/>
    </row>
    <row r="40645" spans="33:36">
      <c r="AG40645" s="5"/>
      <c r="AJ40645" s="4"/>
    </row>
    <row r="40646" spans="33:36">
      <c r="AG40646" s="5"/>
      <c r="AJ40646" s="4"/>
    </row>
    <row r="40647" spans="33:36">
      <c r="AG40647" s="5"/>
      <c r="AJ40647" s="4"/>
    </row>
    <row r="40648" spans="33:36">
      <c r="AG40648" s="5"/>
      <c r="AJ40648" s="4"/>
    </row>
    <row r="40649" spans="33:36">
      <c r="AG40649" s="5"/>
      <c r="AJ40649" s="4"/>
    </row>
    <row r="40650" spans="33:36">
      <c r="AG40650" s="5"/>
      <c r="AJ40650" s="4"/>
    </row>
    <row r="40651" spans="33:36">
      <c r="AG40651" s="5"/>
      <c r="AJ40651" s="4"/>
    </row>
    <row r="40652" spans="33:36">
      <c r="AG40652" s="5"/>
      <c r="AJ40652" s="4"/>
    </row>
    <row r="40653" spans="33:36">
      <c r="AG40653" s="5"/>
      <c r="AJ40653" s="4"/>
    </row>
    <row r="40654" spans="33:36">
      <c r="AG40654" s="5"/>
      <c r="AJ40654" s="4"/>
    </row>
    <row r="40655" spans="33:36">
      <c r="AG40655" s="5"/>
      <c r="AJ40655" s="4"/>
    </row>
    <row r="40656" spans="33:36">
      <c r="AG40656" s="5"/>
      <c r="AJ40656" s="4"/>
    </row>
    <row r="40657" spans="33:36">
      <c r="AG40657" s="5"/>
      <c r="AJ40657" s="4"/>
    </row>
    <row r="40658" spans="33:36">
      <c r="AG40658" s="5"/>
      <c r="AJ40658" s="4"/>
    </row>
    <row r="40659" spans="33:36">
      <c r="AG40659" s="5"/>
      <c r="AJ40659" s="4"/>
    </row>
    <row r="40660" spans="33:36">
      <c r="AG40660" s="5"/>
      <c r="AJ40660" s="4"/>
    </row>
    <row r="40661" spans="33:36">
      <c r="AG40661" s="5"/>
      <c r="AJ40661" s="4"/>
    </row>
    <row r="40662" spans="33:36">
      <c r="AG40662" s="5"/>
      <c r="AJ40662" s="4"/>
    </row>
    <row r="40663" spans="33:36">
      <c r="AG40663" s="5"/>
      <c r="AJ40663" s="4"/>
    </row>
    <row r="40664" spans="33:36">
      <c r="AG40664" s="5"/>
      <c r="AJ40664" s="4"/>
    </row>
    <row r="40665" spans="33:36">
      <c r="AG40665" s="5"/>
      <c r="AJ40665" s="4"/>
    </row>
    <row r="40666" spans="33:36">
      <c r="AG40666" s="5"/>
      <c r="AJ40666" s="4"/>
    </row>
    <row r="40667" spans="33:36">
      <c r="AG40667" s="5"/>
      <c r="AJ40667" s="4"/>
    </row>
    <row r="40668" spans="33:36">
      <c r="AG40668" s="5"/>
      <c r="AJ40668" s="4"/>
    </row>
    <row r="40669" spans="33:36">
      <c r="AG40669" s="5"/>
      <c r="AJ40669" s="4"/>
    </row>
    <row r="40670" spans="33:36">
      <c r="AG40670" s="5"/>
      <c r="AJ40670" s="4"/>
    </row>
    <row r="40671" spans="33:36">
      <c r="AG40671" s="5"/>
      <c r="AJ40671" s="4"/>
    </row>
    <row r="40672" spans="33:36">
      <c r="AG40672" s="5"/>
      <c r="AJ40672" s="4"/>
    </row>
    <row r="40673" spans="33:36">
      <c r="AG40673" s="5"/>
      <c r="AJ40673" s="4"/>
    </row>
    <row r="40674" spans="33:36">
      <c r="AG40674" s="5"/>
      <c r="AJ40674" s="4"/>
    </row>
    <row r="40675" spans="33:36">
      <c r="AG40675" s="5"/>
      <c r="AJ40675" s="4"/>
    </row>
    <row r="40676" spans="33:36">
      <c r="AG40676" s="5"/>
      <c r="AJ40676" s="4"/>
    </row>
    <row r="40677" spans="33:36">
      <c r="AG40677" s="5"/>
      <c r="AJ40677" s="4"/>
    </row>
    <row r="40678" spans="33:36">
      <c r="AG40678" s="5"/>
      <c r="AJ40678" s="4"/>
    </row>
    <row r="40679" spans="33:36">
      <c r="AG40679" s="5"/>
      <c r="AJ40679" s="4"/>
    </row>
    <row r="40680" spans="33:36">
      <c r="AG40680" s="5"/>
      <c r="AJ40680" s="4"/>
    </row>
    <row r="40681" spans="33:36">
      <c r="AG40681" s="5"/>
      <c r="AJ40681" s="4"/>
    </row>
    <row r="40682" spans="33:36">
      <c r="AG40682" s="5"/>
      <c r="AJ40682" s="4"/>
    </row>
    <row r="40683" spans="33:36">
      <c r="AG40683" s="5"/>
      <c r="AJ40683" s="4"/>
    </row>
    <row r="40684" spans="33:36">
      <c r="AG40684" s="5"/>
      <c r="AJ40684" s="4"/>
    </row>
    <row r="40685" spans="33:36">
      <c r="AG40685" s="5"/>
      <c r="AJ40685" s="4"/>
    </row>
    <row r="40686" spans="33:36">
      <c r="AG40686" s="5"/>
      <c r="AJ40686" s="4"/>
    </row>
    <row r="40687" spans="33:36">
      <c r="AG40687" s="5"/>
      <c r="AJ40687" s="4"/>
    </row>
    <row r="40688" spans="33:36">
      <c r="AG40688" s="5"/>
      <c r="AJ40688" s="4"/>
    </row>
    <row r="40689" spans="33:36">
      <c r="AG40689" s="5"/>
      <c r="AJ40689" s="4"/>
    </row>
    <row r="40690" spans="33:36">
      <c r="AG40690" s="5"/>
      <c r="AJ40690" s="4"/>
    </row>
    <row r="40691" spans="33:36">
      <c r="AG40691" s="5"/>
      <c r="AJ40691" s="4"/>
    </row>
    <row r="40692" spans="33:36">
      <c r="AG40692" s="5"/>
      <c r="AJ40692" s="4"/>
    </row>
    <row r="40693" spans="33:36">
      <c r="AG40693" s="5"/>
      <c r="AJ40693" s="4"/>
    </row>
    <row r="40694" spans="33:36">
      <c r="AG40694" s="5"/>
      <c r="AJ40694" s="4"/>
    </row>
    <row r="40695" spans="33:36">
      <c r="AG40695" s="5"/>
      <c r="AJ40695" s="4"/>
    </row>
    <row r="40696" spans="33:36">
      <c r="AG40696" s="5"/>
      <c r="AJ40696" s="4"/>
    </row>
    <row r="40697" spans="33:36">
      <c r="AG40697" s="5"/>
      <c r="AJ40697" s="4"/>
    </row>
    <row r="40698" spans="33:36">
      <c r="AG40698" s="5"/>
      <c r="AJ40698" s="4"/>
    </row>
    <row r="40699" spans="33:36">
      <c r="AG40699" s="5"/>
      <c r="AJ40699" s="4"/>
    </row>
    <row r="40700" spans="33:36">
      <c r="AG40700" s="5"/>
      <c r="AJ40700" s="4"/>
    </row>
    <row r="40701" spans="33:36">
      <c r="AG40701" s="5"/>
      <c r="AJ40701" s="4"/>
    </row>
    <row r="40702" spans="33:36">
      <c r="AG40702" s="5"/>
      <c r="AJ40702" s="4"/>
    </row>
    <row r="40703" spans="33:36">
      <c r="AG40703" s="5"/>
      <c r="AJ40703" s="4"/>
    </row>
    <row r="40704" spans="33:36">
      <c r="AG40704" s="5"/>
      <c r="AJ40704" s="4"/>
    </row>
    <row r="40705" spans="33:36">
      <c r="AG40705" s="5"/>
      <c r="AJ40705" s="4"/>
    </row>
    <row r="40706" spans="33:36">
      <c r="AG40706" s="5"/>
      <c r="AJ40706" s="4"/>
    </row>
    <row r="40707" spans="33:36">
      <c r="AG40707" s="5"/>
      <c r="AJ40707" s="4"/>
    </row>
    <row r="40708" spans="33:36">
      <c r="AG40708" s="5"/>
      <c r="AJ40708" s="4"/>
    </row>
    <row r="40709" spans="33:36">
      <c r="AG40709" s="5"/>
      <c r="AJ40709" s="4"/>
    </row>
    <row r="40710" spans="33:36">
      <c r="AG40710" s="5"/>
      <c r="AJ40710" s="4"/>
    </row>
    <row r="40711" spans="33:36">
      <c r="AG40711" s="5"/>
      <c r="AJ40711" s="4"/>
    </row>
    <row r="40712" spans="33:36">
      <c r="AG40712" s="5"/>
      <c r="AJ40712" s="4"/>
    </row>
    <row r="40713" spans="33:36">
      <c r="AG40713" s="5"/>
      <c r="AJ40713" s="4"/>
    </row>
    <row r="40714" spans="33:36">
      <c r="AG40714" s="5"/>
      <c r="AJ40714" s="4"/>
    </row>
    <row r="40715" spans="33:36">
      <c r="AG40715" s="5"/>
      <c r="AJ40715" s="4"/>
    </row>
    <row r="40716" spans="33:36">
      <c r="AG40716" s="5"/>
      <c r="AJ40716" s="4"/>
    </row>
    <row r="40717" spans="33:36">
      <c r="AG40717" s="5"/>
      <c r="AJ40717" s="4"/>
    </row>
    <row r="40718" spans="33:36">
      <c r="AG40718" s="5"/>
      <c r="AJ40718" s="4"/>
    </row>
    <row r="40719" spans="33:36">
      <c r="AG40719" s="5"/>
      <c r="AJ40719" s="4"/>
    </row>
    <row r="40720" spans="33:36">
      <c r="AG40720" s="5"/>
      <c r="AJ40720" s="4"/>
    </row>
    <row r="40721" spans="33:36">
      <c r="AG40721" s="5"/>
      <c r="AJ40721" s="4"/>
    </row>
    <row r="40722" spans="33:36">
      <c r="AG40722" s="5"/>
      <c r="AJ40722" s="4"/>
    </row>
    <row r="40723" spans="33:36">
      <c r="AG40723" s="5"/>
      <c r="AJ40723" s="4"/>
    </row>
    <row r="40724" spans="33:36">
      <c r="AG40724" s="5"/>
      <c r="AJ40724" s="4"/>
    </row>
    <row r="40725" spans="33:36">
      <c r="AG40725" s="5"/>
      <c r="AJ40725" s="4"/>
    </row>
    <row r="40726" spans="33:36">
      <c r="AG40726" s="5"/>
      <c r="AJ40726" s="4"/>
    </row>
    <row r="40727" spans="33:36">
      <c r="AG40727" s="5"/>
      <c r="AJ40727" s="4"/>
    </row>
    <row r="40728" spans="33:36">
      <c r="AG40728" s="5"/>
      <c r="AJ40728" s="4"/>
    </row>
    <row r="40729" spans="33:36">
      <c r="AG40729" s="5"/>
      <c r="AJ40729" s="4"/>
    </row>
    <row r="40730" spans="33:36">
      <c r="AG40730" s="5"/>
      <c r="AJ40730" s="4"/>
    </row>
    <row r="40731" spans="33:36">
      <c r="AG40731" s="5"/>
      <c r="AJ40731" s="4"/>
    </row>
    <row r="40732" spans="33:36">
      <c r="AG40732" s="5"/>
      <c r="AJ40732" s="4"/>
    </row>
    <row r="40733" spans="33:36">
      <c r="AG40733" s="5"/>
      <c r="AJ40733" s="4"/>
    </row>
    <row r="40734" spans="33:36">
      <c r="AG40734" s="5"/>
      <c r="AJ40734" s="4"/>
    </row>
    <row r="40735" spans="33:36">
      <c r="AG40735" s="5"/>
      <c r="AJ40735" s="4"/>
    </row>
    <row r="40736" spans="33:36">
      <c r="AG40736" s="5"/>
      <c r="AJ40736" s="4"/>
    </row>
    <row r="40737" spans="33:36">
      <c r="AG40737" s="5"/>
      <c r="AJ40737" s="4"/>
    </row>
    <row r="40738" spans="33:36">
      <c r="AG40738" s="5"/>
      <c r="AJ40738" s="4"/>
    </row>
    <row r="40739" spans="33:36">
      <c r="AG40739" s="5"/>
      <c r="AJ40739" s="4"/>
    </row>
    <row r="40740" spans="33:36">
      <c r="AG40740" s="5"/>
      <c r="AJ40740" s="4"/>
    </row>
    <row r="40741" spans="33:36">
      <c r="AG40741" s="5"/>
      <c r="AJ40741" s="4"/>
    </row>
    <row r="40742" spans="33:36">
      <c r="AG40742" s="5"/>
      <c r="AJ40742" s="4"/>
    </row>
    <row r="40743" spans="33:36">
      <c r="AG40743" s="5"/>
      <c r="AJ40743" s="4"/>
    </row>
    <row r="40744" spans="33:36">
      <c r="AG40744" s="5"/>
      <c r="AJ40744" s="4"/>
    </row>
    <row r="40745" spans="33:36">
      <c r="AG40745" s="5"/>
      <c r="AJ40745" s="4"/>
    </row>
    <row r="40746" spans="33:36">
      <c r="AG40746" s="5"/>
      <c r="AJ40746" s="4"/>
    </row>
    <row r="40747" spans="33:36">
      <c r="AG40747" s="5"/>
      <c r="AJ40747" s="4"/>
    </row>
    <row r="40748" spans="33:36">
      <c r="AG40748" s="5"/>
      <c r="AJ40748" s="4"/>
    </row>
    <row r="40749" spans="33:36">
      <c r="AG40749" s="5"/>
      <c r="AJ40749" s="4"/>
    </row>
    <row r="40750" spans="33:36">
      <c r="AG40750" s="5"/>
      <c r="AJ40750" s="4"/>
    </row>
    <row r="40751" spans="33:36">
      <c r="AG40751" s="5"/>
      <c r="AJ40751" s="4"/>
    </row>
    <row r="40752" spans="33:36">
      <c r="AG40752" s="5"/>
      <c r="AJ40752" s="4"/>
    </row>
    <row r="40753" spans="33:36">
      <c r="AG40753" s="5"/>
      <c r="AJ40753" s="4"/>
    </row>
    <row r="40754" spans="33:36">
      <c r="AG40754" s="5"/>
      <c r="AJ40754" s="4"/>
    </row>
    <row r="40755" spans="33:36">
      <c r="AG40755" s="5"/>
      <c r="AJ40755" s="4"/>
    </row>
    <row r="40756" spans="33:36">
      <c r="AG40756" s="5"/>
      <c r="AJ40756" s="4"/>
    </row>
    <row r="40757" spans="33:36">
      <c r="AG40757" s="5"/>
      <c r="AJ40757" s="4"/>
    </row>
    <row r="40758" spans="33:36">
      <c r="AG40758" s="5"/>
      <c r="AJ40758" s="4"/>
    </row>
    <row r="40759" spans="33:36">
      <c r="AG40759" s="5"/>
      <c r="AJ40759" s="4"/>
    </row>
    <row r="40760" spans="33:36">
      <c r="AG40760" s="5"/>
      <c r="AJ40760" s="4"/>
    </row>
    <row r="40761" spans="33:36">
      <c r="AG40761" s="5"/>
      <c r="AJ40761" s="4"/>
    </row>
    <row r="40762" spans="33:36">
      <c r="AG40762" s="5"/>
      <c r="AJ40762" s="4"/>
    </row>
    <row r="40763" spans="33:36">
      <c r="AG40763" s="5"/>
      <c r="AJ40763" s="4"/>
    </row>
    <row r="40764" spans="33:36">
      <c r="AG40764" s="5"/>
      <c r="AJ40764" s="4"/>
    </row>
    <row r="40765" spans="33:36">
      <c r="AG40765" s="5"/>
      <c r="AJ40765" s="4"/>
    </row>
    <row r="40766" spans="33:36">
      <c r="AG40766" s="5"/>
      <c r="AJ40766" s="4"/>
    </row>
    <row r="40767" spans="33:36">
      <c r="AG40767" s="5"/>
      <c r="AJ40767" s="4"/>
    </row>
    <row r="40768" spans="33:36">
      <c r="AG40768" s="5"/>
      <c r="AJ40768" s="4"/>
    </row>
    <row r="40769" spans="33:36">
      <c r="AG40769" s="5"/>
      <c r="AJ40769" s="4"/>
    </row>
    <row r="40770" spans="33:36">
      <c r="AG40770" s="5"/>
      <c r="AJ40770" s="4"/>
    </row>
    <row r="40771" spans="33:36">
      <c r="AG40771" s="5"/>
      <c r="AJ40771" s="4"/>
    </row>
    <row r="40772" spans="33:36">
      <c r="AG40772" s="5"/>
      <c r="AJ40772" s="4"/>
    </row>
    <row r="40773" spans="33:36">
      <c r="AG40773" s="5"/>
      <c r="AJ40773" s="4"/>
    </row>
    <row r="40774" spans="33:36">
      <c r="AG40774" s="5"/>
      <c r="AJ40774" s="4"/>
    </row>
    <row r="40775" spans="33:36">
      <c r="AG40775" s="5"/>
      <c r="AJ40775" s="4"/>
    </row>
    <row r="40776" spans="33:36">
      <c r="AG40776" s="5"/>
      <c r="AJ40776" s="4"/>
    </row>
    <row r="40777" spans="33:36">
      <c r="AG40777" s="5"/>
      <c r="AJ40777" s="4"/>
    </row>
    <row r="40778" spans="33:36">
      <c r="AG40778" s="5"/>
      <c r="AJ40778" s="4"/>
    </row>
    <row r="40779" spans="33:36">
      <c r="AG40779" s="5"/>
      <c r="AJ40779" s="4"/>
    </row>
    <row r="40780" spans="33:36">
      <c r="AG40780" s="5"/>
      <c r="AJ40780" s="4"/>
    </row>
    <row r="40781" spans="33:36">
      <c r="AG40781" s="5"/>
      <c r="AJ40781" s="4"/>
    </row>
    <row r="40782" spans="33:36">
      <c r="AG40782" s="5"/>
      <c r="AJ40782" s="4"/>
    </row>
    <row r="40783" spans="33:36">
      <c r="AG40783" s="5"/>
      <c r="AJ40783" s="4"/>
    </row>
    <row r="40784" spans="33:36">
      <c r="AG40784" s="5"/>
      <c r="AJ40784" s="4"/>
    </row>
    <row r="40785" spans="33:36">
      <c r="AG40785" s="5"/>
      <c r="AJ40785" s="4"/>
    </row>
    <row r="40786" spans="33:36">
      <c r="AG40786" s="5"/>
      <c r="AJ40786" s="4"/>
    </row>
    <row r="40787" spans="33:36">
      <c r="AG40787" s="5"/>
      <c r="AJ40787" s="4"/>
    </row>
    <row r="40788" spans="33:36">
      <c r="AG40788" s="5"/>
      <c r="AJ40788" s="4"/>
    </row>
    <row r="40789" spans="33:36">
      <c r="AG40789" s="5"/>
      <c r="AJ40789" s="4"/>
    </row>
    <row r="40790" spans="33:36">
      <c r="AG40790" s="5"/>
      <c r="AJ40790" s="4"/>
    </row>
    <row r="40791" spans="33:36">
      <c r="AG40791" s="5"/>
      <c r="AJ40791" s="4"/>
    </row>
    <row r="40792" spans="33:36">
      <c r="AG40792" s="5"/>
      <c r="AJ40792" s="4"/>
    </row>
    <row r="40793" spans="33:36">
      <c r="AG40793" s="5"/>
      <c r="AJ40793" s="4"/>
    </row>
    <row r="40794" spans="33:36">
      <c r="AG40794" s="5"/>
      <c r="AJ40794" s="4"/>
    </row>
    <row r="40795" spans="33:36">
      <c r="AG40795" s="5"/>
      <c r="AJ40795" s="4"/>
    </row>
    <row r="40796" spans="33:36">
      <c r="AG40796" s="5"/>
      <c r="AJ40796" s="4"/>
    </row>
    <row r="40797" spans="33:36">
      <c r="AG40797" s="5"/>
      <c r="AJ40797" s="4"/>
    </row>
    <row r="40798" spans="33:36">
      <c r="AG40798" s="5"/>
      <c r="AJ40798" s="4"/>
    </row>
    <row r="40799" spans="33:36">
      <c r="AG40799" s="5"/>
      <c r="AJ40799" s="4"/>
    </row>
    <row r="40800" spans="33:36">
      <c r="AG40800" s="5"/>
      <c r="AJ40800" s="4"/>
    </row>
    <row r="40801" spans="33:36">
      <c r="AG40801" s="5"/>
      <c r="AJ40801" s="4"/>
    </row>
    <row r="40802" spans="33:36">
      <c r="AG40802" s="5"/>
      <c r="AJ40802" s="4"/>
    </row>
    <row r="40803" spans="33:36">
      <c r="AG40803" s="5"/>
      <c r="AJ40803" s="4"/>
    </row>
    <row r="40804" spans="33:36">
      <c r="AG40804" s="5"/>
      <c r="AJ40804" s="4"/>
    </row>
    <row r="40805" spans="33:36">
      <c r="AG40805" s="5"/>
      <c r="AJ40805" s="4"/>
    </row>
    <row r="40806" spans="33:36">
      <c r="AG40806" s="5"/>
      <c r="AJ40806" s="4"/>
    </row>
    <row r="40807" spans="33:36">
      <c r="AG40807" s="5"/>
      <c r="AJ40807" s="4"/>
    </row>
    <row r="40808" spans="33:36">
      <c r="AG40808" s="5"/>
      <c r="AJ40808" s="4"/>
    </row>
    <row r="40809" spans="33:36">
      <c r="AG40809" s="5"/>
      <c r="AJ40809" s="4"/>
    </row>
    <row r="40810" spans="33:36">
      <c r="AG40810" s="5"/>
      <c r="AJ40810" s="4"/>
    </row>
    <row r="40811" spans="33:36">
      <c r="AG40811" s="5"/>
      <c r="AJ40811" s="4"/>
    </row>
    <row r="40812" spans="33:36">
      <c r="AG40812" s="5"/>
      <c r="AJ40812" s="4"/>
    </row>
    <row r="40813" spans="33:36">
      <c r="AG40813" s="5"/>
      <c r="AJ40813" s="4"/>
    </row>
    <row r="40814" spans="33:36">
      <c r="AG40814" s="5"/>
      <c r="AJ40814" s="4"/>
    </row>
    <row r="40815" spans="33:36">
      <c r="AG40815" s="5"/>
      <c r="AJ40815" s="4"/>
    </row>
    <row r="40816" spans="33:36">
      <c r="AG40816" s="5"/>
      <c r="AJ40816" s="4"/>
    </row>
    <row r="40817" spans="33:36">
      <c r="AG40817" s="5"/>
      <c r="AJ40817" s="4"/>
    </row>
    <row r="40818" spans="33:36">
      <c r="AG40818" s="5"/>
      <c r="AJ40818" s="4"/>
    </row>
    <row r="40819" spans="33:36">
      <c r="AG40819" s="5"/>
      <c r="AJ40819" s="4"/>
    </row>
    <row r="40820" spans="33:36">
      <c r="AG40820" s="5"/>
      <c r="AJ40820" s="4"/>
    </row>
    <row r="40821" spans="33:36">
      <c r="AG40821" s="5"/>
      <c r="AJ40821" s="4"/>
    </row>
    <row r="40822" spans="33:36">
      <c r="AG40822" s="5"/>
      <c r="AJ40822" s="4"/>
    </row>
    <row r="40823" spans="33:36">
      <c r="AG40823" s="5"/>
      <c r="AJ40823" s="4"/>
    </row>
    <row r="40824" spans="33:36">
      <c r="AG40824" s="5"/>
      <c r="AJ40824" s="4"/>
    </row>
    <row r="40825" spans="33:36">
      <c r="AG40825" s="5"/>
      <c r="AJ40825" s="4"/>
    </row>
    <row r="40826" spans="33:36">
      <c r="AG40826" s="5"/>
      <c r="AJ40826" s="4"/>
    </row>
    <row r="40827" spans="33:36">
      <c r="AG40827" s="5"/>
      <c r="AJ40827" s="4"/>
    </row>
    <row r="40828" spans="33:36">
      <c r="AG40828" s="5"/>
      <c r="AJ40828" s="4"/>
    </row>
    <row r="40829" spans="33:36">
      <c r="AG40829" s="5"/>
      <c r="AJ40829" s="4"/>
    </row>
    <row r="40830" spans="33:36">
      <c r="AG40830" s="5"/>
      <c r="AJ40830" s="4"/>
    </row>
    <row r="40831" spans="33:36">
      <c r="AG40831" s="5"/>
      <c r="AJ40831" s="4"/>
    </row>
    <row r="40832" spans="33:36">
      <c r="AG40832" s="5"/>
      <c r="AJ40832" s="4"/>
    </row>
    <row r="40833" spans="33:36">
      <c r="AG40833" s="5"/>
      <c r="AJ40833" s="4"/>
    </row>
    <row r="40834" spans="33:36">
      <c r="AG40834" s="5"/>
      <c r="AJ40834" s="4"/>
    </row>
    <row r="40835" spans="33:36">
      <c r="AG40835" s="5"/>
      <c r="AJ40835" s="4"/>
    </row>
    <row r="40836" spans="33:36">
      <c r="AG40836" s="5"/>
      <c r="AJ40836" s="4"/>
    </row>
    <row r="40837" spans="33:36">
      <c r="AG40837" s="5"/>
      <c r="AJ40837" s="4"/>
    </row>
    <row r="40838" spans="33:36">
      <c r="AG40838" s="5"/>
      <c r="AJ40838" s="4"/>
    </row>
    <row r="40839" spans="33:36">
      <c r="AG40839" s="5"/>
      <c r="AJ40839" s="4"/>
    </row>
    <row r="40840" spans="33:36">
      <c r="AG40840" s="5"/>
      <c r="AJ40840" s="4"/>
    </row>
    <row r="40841" spans="33:36">
      <c r="AG40841" s="5"/>
      <c r="AJ40841" s="4"/>
    </row>
    <row r="40842" spans="33:36">
      <c r="AG40842" s="5"/>
      <c r="AJ40842" s="4"/>
    </row>
    <row r="40843" spans="33:36">
      <c r="AG40843" s="5"/>
      <c r="AJ40843" s="4"/>
    </row>
    <row r="40844" spans="33:36">
      <c r="AG40844" s="5"/>
      <c r="AJ40844" s="4"/>
    </row>
    <row r="40845" spans="33:36">
      <c r="AG40845" s="5"/>
      <c r="AJ40845" s="4"/>
    </row>
    <row r="40846" spans="33:36">
      <c r="AG40846" s="5"/>
      <c r="AJ40846" s="4"/>
    </row>
    <row r="40847" spans="33:36">
      <c r="AG40847" s="5"/>
      <c r="AJ40847" s="4"/>
    </row>
    <row r="40848" spans="33:36">
      <c r="AG40848" s="5"/>
      <c r="AJ40848" s="4"/>
    </row>
    <row r="40849" spans="33:36">
      <c r="AG40849" s="5"/>
      <c r="AJ40849" s="4"/>
    </row>
    <row r="40850" spans="33:36">
      <c r="AG40850" s="5"/>
      <c r="AJ40850" s="4"/>
    </row>
    <row r="40851" spans="33:36">
      <c r="AG40851" s="5"/>
      <c r="AJ40851" s="4"/>
    </row>
    <row r="40852" spans="33:36">
      <c r="AG40852" s="5"/>
      <c r="AJ40852" s="4"/>
    </row>
    <row r="40853" spans="33:36">
      <c r="AG40853" s="5"/>
      <c r="AJ40853" s="4"/>
    </row>
    <row r="40854" spans="33:36">
      <c r="AG40854" s="5"/>
      <c r="AJ40854" s="4"/>
    </row>
    <row r="40855" spans="33:36">
      <c r="AG40855" s="5"/>
      <c r="AJ40855" s="4"/>
    </row>
    <row r="40856" spans="33:36">
      <c r="AG40856" s="5"/>
      <c r="AJ40856" s="4"/>
    </row>
    <row r="40857" spans="33:36">
      <c r="AG40857" s="5"/>
      <c r="AJ40857" s="4"/>
    </row>
    <row r="40858" spans="33:36">
      <c r="AG40858" s="5"/>
      <c r="AJ40858" s="4"/>
    </row>
    <row r="40859" spans="33:36">
      <c r="AG40859" s="5"/>
      <c r="AJ40859" s="4"/>
    </row>
    <row r="40860" spans="33:36">
      <c r="AG40860" s="5"/>
      <c r="AJ40860" s="4"/>
    </row>
    <row r="40861" spans="33:36">
      <c r="AG40861" s="5"/>
      <c r="AJ40861" s="4"/>
    </row>
    <row r="40862" spans="33:36">
      <c r="AG40862" s="5"/>
      <c r="AJ40862" s="4"/>
    </row>
    <row r="40863" spans="33:36">
      <c r="AG40863" s="5"/>
      <c r="AJ40863" s="4"/>
    </row>
    <row r="40864" spans="33:36">
      <c r="AG40864" s="5"/>
      <c r="AJ40864" s="4"/>
    </row>
    <row r="40865" spans="33:36">
      <c r="AG40865" s="5"/>
      <c r="AJ40865" s="4"/>
    </row>
    <row r="40866" spans="33:36">
      <c r="AG40866" s="5"/>
      <c r="AJ40866" s="4"/>
    </row>
    <row r="40867" spans="33:36">
      <c r="AG40867" s="5"/>
      <c r="AJ40867" s="4"/>
    </row>
    <row r="40868" spans="33:36">
      <c r="AG40868" s="5"/>
      <c r="AJ40868" s="4"/>
    </row>
    <row r="40869" spans="33:36">
      <c r="AG40869" s="5"/>
      <c r="AJ40869" s="4"/>
    </row>
    <row r="40870" spans="33:36">
      <c r="AG40870" s="5"/>
      <c r="AJ40870" s="4"/>
    </row>
    <row r="40871" spans="33:36">
      <c r="AG40871" s="5"/>
      <c r="AJ40871" s="4"/>
    </row>
    <row r="40872" spans="33:36">
      <c r="AG40872" s="5"/>
      <c r="AJ40872" s="4"/>
    </row>
    <row r="40873" spans="33:36">
      <c r="AG40873" s="5"/>
      <c r="AJ40873" s="4"/>
    </row>
    <row r="40874" spans="33:36">
      <c r="AG40874" s="5"/>
      <c r="AJ40874" s="4"/>
    </row>
    <row r="40875" spans="33:36">
      <c r="AG40875" s="5"/>
      <c r="AJ40875" s="4"/>
    </row>
    <row r="40876" spans="33:36">
      <c r="AG40876" s="5"/>
      <c r="AJ40876" s="4"/>
    </row>
    <row r="40877" spans="33:36">
      <c r="AG40877" s="5"/>
      <c r="AJ40877" s="4"/>
    </row>
    <row r="40878" spans="33:36">
      <c r="AG40878" s="5"/>
      <c r="AJ40878" s="4"/>
    </row>
    <row r="40879" spans="33:36">
      <c r="AG40879" s="5"/>
      <c r="AJ40879" s="4"/>
    </row>
    <row r="40880" spans="33:36">
      <c r="AG40880" s="5"/>
      <c r="AJ40880" s="4"/>
    </row>
    <row r="40881" spans="33:36">
      <c r="AG40881" s="5"/>
      <c r="AJ40881" s="4"/>
    </row>
    <row r="40882" spans="33:36">
      <c r="AG40882" s="5"/>
      <c r="AJ40882" s="4"/>
    </row>
    <row r="40883" spans="33:36">
      <c r="AG40883" s="5"/>
      <c r="AJ40883" s="4"/>
    </row>
    <row r="40884" spans="33:36">
      <c r="AG40884" s="5"/>
      <c r="AJ40884" s="4"/>
    </row>
    <row r="40885" spans="33:36">
      <c r="AG40885" s="5"/>
      <c r="AJ40885" s="4"/>
    </row>
    <row r="40886" spans="33:36">
      <c r="AG40886" s="5"/>
      <c r="AJ40886" s="4"/>
    </row>
    <row r="40887" spans="33:36">
      <c r="AG40887" s="5"/>
      <c r="AJ40887" s="4"/>
    </row>
    <row r="40888" spans="33:36">
      <c r="AG40888" s="5"/>
      <c r="AJ40888" s="4"/>
    </row>
    <row r="40889" spans="33:36">
      <c r="AG40889" s="5"/>
      <c r="AJ40889" s="4"/>
    </row>
    <row r="40890" spans="33:36">
      <c r="AG40890" s="5"/>
      <c r="AJ40890" s="4"/>
    </row>
    <row r="40891" spans="33:36">
      <c r="AG40891" s="5"/>
      <c r="AJ40891" s="4"/>
    </row>
    <row r="40892" spans="33:36">
      <c r="AG40892" s="5"/>
      <c r="AJ40892" s="4"/>
    </row>
    <row r="40893" spans="33:36">
      <c r="AG40893" s="5"/>
      <c r="AJ40893" s="4"/>
    </row>
    <row r="40894" spans="33:36">
      <c r="AG40894" s="5"/>
      <c r="AJ40894" s="4"/>
    </row>
    <row r="40895" spans="33:36">
      <c r="AG40895" s="5"/>
      <c r="AJ40895" s="4"/>
    </row>
    <row r="40896" spans="33:36">
      <c r="AG40896" s="5"/>
      <c r="AJ40896" s="4"/>
    </row>
    <row r="40897" spans="33:36">
      <c r="AG40897" s="5"/>
      <c r="AJ40897" s="4"/>
    </row>
    <row r="40898" spans="33:36">
      <c r="AG40898" s="5"/>
      <c r="AJ40898" s="4"/>
    </row>
    <row r="40899" spans="33:36">
      <c r="AG40899" s="5"/>
      <c r="AJ40899" s="4"/>
    </row>
    <row r="40900" spans="33:36">
      <c r="AG40900" s="5"/>
      <c r="AJ40900" s="4"/>
    </row>
    <row r="40901" spans="33:36">
      <c r="AG40901" s="5"/>
      <c r="AJ40901" s="4"/>
    </row>
    <row r="40902" spans="33:36">
      <c r="AG40902" s="5"/>
      <c r="AJ40902" s="4"/>
    </row>
    <row r="40903" spans="33:36">
      <c r="AG40903" s="5"/>
      <c r="AJ40903" s="4"/>
    </row>
    <row r="40904" spans="33:36">
      <c r="AG40904" s="5"/>
      <c r="AJ40904" s="4"/>
    </row>
    <row r="40905" spans="33:36">
      <c r="AG40905" s="5"/>
      <c r="AJ40905" s="4"/>
    </row>
    <row r="40906" spans="33:36">
      <c r="AG40906" s="5"/>
      <c r="AJ40906" s="4"/>
    </row>
    <row r="40907" spans="33:36">
      <c r="AG40907" s="5"/>
      <c r="AJ40907" s="4"/>
    </row>
    <row r="40908" spans="33:36">
      <c r="AG40908" s="5"/>
      <c r="AJ40908" s="4"/>
    </row>
    <row r="40909" spans="33:36">
      <c r="AG40909" s="5"/>
      <c r="AJ40909" s="4"/>
    </row>
    <row r="40910" spans="33:36">
      <c r="AG40910" s="5"/>
      <c r="AJ40910" s="4"/>
    </row>
    <row r="40911" spans="33:36">
      <c r="AG40911" s="5"/>
      <c r="AJ40911" s="4"/>
    </row>
    <row r="40912" spans="33:36">
      <c r="AG40912" s="5"/>
      <c r="AJ40912" s="4"/>
    </row>
    <row r="40913" spans="33:36">
      <c r="AG40913" s="5"/>
      <c r="AJ40913" s="4"/>
    </row>
    <row r="40914" spans="33:36">
      <c r="AG40914" s="5"/>
      <c r="AJ40914" s="4"/>
    </row>
    <row r="40915" spans="33:36">
      <c r="AG40915" s="5"/>
      <c r="AJ40915" s="4"/>
    </row>
    <row r="40916" spans="33:36">
      <c r="AG40916" s="5"/>
      <c r="AJ40916" s="4"/>
    </row>
    <row r="40917" spans="33:36">
      <c r="AG40917" s="5"/>
      <c r="AJ40917" s="4"/>
    </row>
    <row r="40918" spans="33:36">
      <c r="AG40918" s="5"/>
      <c r="AJ40918" s="4"/>
    </row>
    <row r="40919" spans="33:36">
      <c r="AG40919" s="5"/>
      <c r="AJ40919" s="4"/>
    </row>
    <row r="40920" spans="33:36">
      <c r="AG40920" s="5"/>
      <c r="AJ40920" s="4"/>
    </row>
    <row r="40921" spans="33:36">
      <c r="AG40921" s="5"/>
      <c r="AJ40921" s="4"/>
    </row>
    <row r="40922" spans="33:36">
      <c r="AG40922" s="5"/>
      <c r="AJ40922" s="4"/>
    </row>
    <row r="40923" spans="33:36">
      <c r="AG40923" s="5"/>
      <c r="AJ40923" s="4"/>
    </row>
    <row r="40924" spans="33:36">
      <c r="AG40924" s="5"/>
      <c r="AJ40924" s="4"/>
    </row>
    <row r="40925" spans="33:36">
      <c r="AG40925" s="5"/>
      <c r="AJ40925" s="4"/>
    </row>
    <row r="40926" spans="33:36">
      <c r="AG40926" s="5"/>
      <c r="AJ40926" s="4"/>
    </row>
    <row r="40927" spans="33:36">
      <c r="AG40927" s="5"/>
      <c r="AJ40927" s="4"/>
    </row>
    <row r="40928" spans="33:36">
      <c r="AG40928" s="5"/>
      <c r="AJ40928" s="4"/>
    </row>
    <row r="40929" spans="33:36">
      <c r="AG40929" s="5"/>
      <c r="AJ40929" s="4"/>
    </row>
    <row r="40930" spans="33:36">
      <c r="AG40930" s="5"/>
      <c r="AJ40930" s="4"/>
    </row>
    <row r="40931" spans="33:36">
      <c r="AG40931" s="5"/>
      <c r="AJ40931" s="4"/>
    </row>
    <row r="40932" spans="33:36">
      <c r="AG40932" s="5"/>
      <c r="AJ40932" s="4"/>
    </row>
    <row r="40933" spans="33:36">
      <c r="AG40933" s="5"/>
      <c r="AJ40933" s="4"/>
    </row>
    <row r="40934" spans="33:36">
      <c r="AG40934" s="5"/>
      <c r="AJ40934" s="4"/>
    </row>
    <row r="40935" spans="33:36">
      <c r="AG40935" s="5"/>
      <c r="AJ40935" s="4"/>
    </row>
    <row r="40936" spans="33:36">
      <c r="AG40936" s="5"/>
      <c r="AJ40936" s="4"/>
    </row>
    <row r="40937" spans="33:36">
      <c r="AG40937" s="5"/>
      <c r="AJ40937" s="4"/>
    </row>
    <row r="40938" spans="33:36">
      <c r="AG40938" s="5"/>
      <c r="AJ40938" s="4"/>
    </row>
    <row r="40939" spans="33:36">
      <c r="AG40939" s="5"/>
      <c r="AJ40939" s="4"/>
    </row>
    <row r="40940" spans="33:36">
      <c r="AG40940" s="5"/>
      <c r="AJ40940" s="4"/>
    </row>
    <row r="40941" spans="33:36">
      <c r="AG40941" s="5"/>
      <c r="AJ40941" s="4"/>
    </row>
    <row r="40942" spans="33:36">
      <c r="AG40942" s="5"/>
      <c r="AJ40942" s="4"/>
    </row>
    <row r="40943" spans="33:36">
      <c r="AG40943" s="5"/>
      <c r="AJ40943" s="4"/>
    </row>
    <row r="40944" spans="33:36">
      <c r="AG40944" s="5"/>
      <c r="AJ40944" s="4"/>
    </row>
    <row r="40945" spans="33:36">
      <c r="AG40945" s="5"/>
      <c r="AJ40945" s="4"/>
    </row>
    <row r="40946" spans="33:36">
      <c r="AG40946" s="5"/>
      <c r="AJ40946" s="4"/>
    </row>
    <row r="40947" spans="33:36">
      <c r="AG40947" s="5"/>
      <c r="AJ40947" s="4"/>
    </row>
    <row r="40948" spans="33:36">
      <c r="AG40948" s="5"/>
      <c r="AJ40948" s="4"/>
    </row>
    <row r="40949" spans="33:36">
      <c r="AG40949" s="5"/>
      <c r="AJ40949" s="4"/>
    </row>
    <row r="40950" spans="33:36">
      <c r="AG40950" s="5"/>
      <c r="AJ40950" s="4"/>
    </row>
    <row r="40951" spans="33:36">
      <c r="AG40951" s="5"/>
      <c r="AJ40951" s="4"/>
    </row>
    <row r="40952" spans="33:36">
      <c r="AG40952" s="5"/>
      <c r="AJ40952" s="4"/>
    </row>
    <row r="40953" spans="33:36">
      <c r="AG40953" s="5"/>
      <c r="AJ40953" s="4"/>
    </row>
    <row r="40954" spans="33:36">
      <c r="AG40954" s="5"/>
      <c r="AJ40954" s="4"/>
    </row>
    <row r="40955" spans="33:36">
      <c r="AG40955" s="5"/>
      <c r="AJ40955" s="4"/>
    </row>
    <row r="40956" spans="33:36">
      <c r="AG40956" s="5"/>
      <c r="AJ40956" s="4"/>
    </row>
    <row r="40957" spans="33:36">
      <c r="AG40957" s="5"/>
      <c r="AJ40957" s="4"/>
    </row>
    <row r="40958" spans="33:36">
      <c r="AG40958" s="5"/>
      <c r="AJ40958" s="4"/>
    </row>
    <row r="40959" spans="33:36">
      <c r="AG40959" s="5"/>
      <c r="AJ40959" s="4"/>
    </row>
    <row r="40960" spans="33:36">
      <c r="AG40960" s="5"/>
      <c r="AJ40960" s="4"/>
    </row>
    <row r="40961" spans="33:36">
      <c r="AG40961" s="5"/>
      <c r="AJ40961" s="4"/>
    </row>
    <row r="40962" spans="33:36">
      <c r="AG40962" s="5"/>
      <c r="AJ40962" s="4"/>
    </row>
    <row r="40963" spans="33:36">
      <c r="AG40963" s="5"/>
      <c r="AJ40963" s="4"/>
    </row>
    <row r="40964" spans="33:36">
      <c r="AG40964" s="5"/>
      <c r="AJ40964" s="4"/>
    </row>
    <row r="40965" spans="33:36">
      <c r="AG40965" s="5"/>
      <c r="AJ40965" s="4"/>
    </row>
    <row r="40966" spans="33:36">
      <c r="AG40966" s="5"/>
      <c r="AJ40966" s="4"/>
    </row>
    <row r="40967" spans="33:36">
      <c r="AG40967" s="5"/>
      <c r="AJ40967" s="4"/>
    </row>
    <row r="40968" spans="33:36">
      <c r="AG40968" s="5"/>
      <c r="AJ40968" s="4"/>
    </row>
    <row r="40969" spans="33:36">
      <c r="AG40969" s="5"/>
      <c r="AJ40969" s="4"/>
    </row>
    <row r="40970" spans="33:36">
      <c r="AG40970" s="5"/>
      <c r="AJ40970" s="4"/>
    </row>
    <row r="40971" spans="33:36">
      <c r="AG40971" s="5"/>
      <c r="AJ40971" s="4"/>
    </row>
    <row r="40972" spans="33:36">
      <c r="AG40972" s="5"/>
      <c r="AJ40972" s="4"/>
    </row>
    <row r="40973" spans="33:36">
      <c r="AG40973" s="5"/>
      <c r="AJ40973" s="4"/>
    </row>
    <row r="40974" spans="33:36">
      <c r="AG40974" s="5"/>
      <c r="AJ40974" s="4"/>
    </row>
    <row r="40975" spans="33:36">
      <c r="AG40975" s="5"/>
      <c r="AJ40975" s="4"/>
    </row>
    <row r="40976" spans="33:36">
      <c r="AG40976" s="5"/>
      <c r="AJ40976" s="4"/>
    </row>
    <row r="40977" spans="33:36">
      <c r="AG40977" s="5"/>
      <c r="AJ40977" s="4"/>
    </row>
    <row r="40978" spans="33:36">
      <c r="AG40978" s="5"/>
      <c r="AJ40978" s="4"/>
    </row>
    <row r="40979" spans="33:36">
      <c r="AG40979" s="5"/>
      <c r="AJ40979" s="4"/>
    </row>
    <row r="40980" spans="33:36">
      <c r="AG40980" s="5"/>
      <c r="AJ40980" s="4"/>
    </row>
    <row r="40981" spans="33:36">
      <c r="AG40981" s="5"/>
      <c r="AJ40981" s="4"/>
    </row>
    <row r="40982" spans="33:36">
      <c r="AG40982" s="5"/>
      <c r="AJ40982" s="4"/>
    </row>
    <row r="40983" spans="33:36">
      <c r="AG40983" s="5"/>
      <c r="AJ40983" s="4"/>
    </row>
    <row r="40984" spans="33:36">
      <c r="AG40984" s="5"/>
      <c r="AJ40984" s="4"/>
    </row>
    <row r="40985" spans="33:36">
      <c r="AG40985" s="5"/>
      <c r="AJ40985" s="4"/>
    </row>
    <row r="40986" spans="33:36">
      <c r="AG40986" s="5"/>
      <c r="AJ40986" s="4"/>
    </row>
    <row r="40987" spans="33:36">
      <c r="AG40987" s="5"/>
      <c r="AJ40987" s="4"/>
    </row>
    <row r="40988" spans="33:36">
      <c r="AG40988" s="5"/>
      <c r="AJ40988" s="4"/>
    </row>
    <row r="40989" spans="33:36">
      <c r="AG40989" s="5"/>
      <c r="AJ40989" s="4"/>
    </row>
    <row r="40990" spans="33:36">
      <c r="AG40990" s="5"/>
      <c r="AJ40990" s="4"/>
    </row>
    <row r="40991" spans="33:36">
      <c r="AG40991" s="5"/>
      <c r="AJ40991" s="4"/>
    </row>
    <row r="40992" spans="33:36">
      <c r="AG40992" s="5"/>
      <c r="AJ40992" s="4"/>
    </row>
    <row r="40993" spans="33:36">
      <c r="AG40993" s="5"/>
      <c r="AJ40993" s="4"/>
    </row>
    <row r="40994" spans="33:36">
      <c r="AG40994" s="5"/>
      <c r="AJ40994" s="4"/>
    </row>
    <row r="40995" spans="33:36">
      <c r="AG40995" s="5"/>
      <c r="AJ40995" s="4"/>
    </row>
    <row r="40996" spans="33:36">
      <c r="AG40996" s="5"/>
      <c r="AJ40996" s="4"/>
    </row>
    <row r="40997" spans="33:36">
      <c r="AG40997" s="5"/>
      <c r="AJ40997" s="4"/>
    </row>
    <row r="40998" spans="33:36">
      <c r="AG40998" s="5"/>
      <c r="AJ40998" s="4"/>
    </row>
    <row r="40999" spans="33:36">
      <c r="AG40999" s="5"/>
      <c r="AJ40999" s="4"/>
    </row>
    <row r="41000" spans="33:36">
      <c r="AG41000" s="5"/>
      <c r="AJ41000" s="4"/>
    </row>
    <row r="41001" spans="33:36">
      <c r="AG41001" s="5"/>
      <c r="AJ41001" s="4"/>
    </row>
    <row r="41002" spans="33:36">
      <c r="AG41002" s="5"/>
      <c r="AJ41002" s="4"/>
    </row>
    <row r="41003" spans="33:36">
      <c r="AG41003" s="5"/>
      <c r="AJ41003" s="4"/>
    </row>
    <row r="41004" spans="33:36">
      <c r="AG41004" s="5"/>
      <c r="AJ41004" s="4"/>
    </row>
    <row r="41005" spans="33:36">
      <c r="AG41005" s="5"/>
      <c r="AJ41005" s="4"/>
    </row>
    <row r="41006" spans="33:36">
      <c r="AG41006" s="5"/>
      <c r="AJ41006" s="4"/>
    </row>
    <row r="41007" spans="33:36">
      <c r="AG41007" s="5"/>
      <c r="AJ41007" s="4"/>
    </row>
    <row r="41008" spans="33:36">
      <c r="AG41008" s="5"/>
      <c r="AJ41008" s="4"/>
    </row>
    <row r="41009" spans="33:36">
      <c r="AG41009" s="5"/>
      <c r="AJ41009" s="4"/>
    </row>
    <row r="41010" spans="33:36">
      <c r="AG41010" s="5"/>
      <c r="AJ41010" s="4"/>
    </row>
    <row r="41011" spans="33:36">
      <c r="AG41011" s="5"/>
      <c r="AJ41011" s="4"/>
    </row>
    <row r="41012" spans="33:36">
      <c r="AG41012" s="5"/>
      <c r="AJ41012" s="4"/>
    </row>
    <row r="41013" spans="33:36">
      <c r="AG41013" s="5"/>
      <c r="AJ41013" s="4"/>
    </row>
    <row r="41014" spans="33:36">
      <c r="AG41014" s="5"/>
      <c r="AJ41014" s="4"/>
    </row>
    <row r="41015" spans="33:36">
      <c r="AG41015" s="5"/>
      <c r="AJ41015" s="4"/>
    </row>
    <row r="41016" spans="33:36">
      <c r="AG41016" s="5"/>
      <c r="AJ41016" s="4"/>
    </row>
    <row r="41017" spans="33:36">
      <c r="AG41017" s="5"/>
      <c r="AJ41017" s="4"/>
    </row>
    <row r="41018" spans="33:36">
      <c r="AG41018" s="5"/>
      <c r="AJ41018" s="4"/>
    </row>
    <row r="41019" spans="33:36">
      <c r="AG41019" s="5"/>
      <c r="AJ41019" s="4"/>
    </row>
    <row r="41020" spans="33:36">
      <c r="AG41020" s="5"/>
      <c r="AJ41020" s="4"/>
    </row>
    <row r="41021" spans="33:36">
      <c r="AG41021" s="5"/>
      <c r="AJ41021" s="4"/>
    </row>
    <row r="41022" spans="33:36">
      <c r="AG41022" s="5"/>
      <c r="AJ41022" s="4"/>
    </row>
    <row r="41023" spans="33:36">
      <c r="AG41023" s="5"/>
      <c r="AJ41023" s="4"/>
    </row>
    <row r="41024" spans="33:36">
      <c r="AG41024" s="5"/>
      <c r="AJ41024" s="4"/>
    </row>
    <row r="41025" spans="33:36">
      <c r="AG41025" s="5"/>
      <c r="AJ41025" s="4"/>
    </row>
    <row r="41026" spans="33:36">
      <c r="AG41026" s="5"/>
      <c r="AJ41026" s="4"/>
    </row>
    <row r="41027" spans="33:36">
      <c r="AG41027" s="5"/>
      <c r="AJ41027" s="4"/>
    </row>
    <row r="41028" spans="33:36">
      <c r="AG41028" s="5"/>
      <c r="AJ41028" s="4"/>
    </row>
    <row r="41029" spans="33:36">
      <c r="AG41029" s="5"/>
      <c r="AJ41029" s="4"/>
    </row>
    <row r="41030" spans="33:36">
      <c r="AG41030" s="5"/>
      <c r="AJ41030" s="4"/>
    </row>
    <row r="41031" spans="33:36">
      <c r="AG41031" s="5"/>
      <c r="AJ41031" s="4"/>
    </row>
    <row r="41032" spans="33:36">
      <c r="AG41032" s="5"/>
      <c r="AJ41032" s="4"/>
    </row>
    <row r="41033" spans="33:36">
      <c r="AG41033" s="5"/>
      <c r="AJ41033" s="4"/>
    </row>
    <row r="41034" spans="33:36">
      <c r="AG41034" s="5"/>
      <c r="AJ41034" s="4"/>
    </row>
    <row r="41035" spans="33:36">
      <c r="AG41035" s="5"/>
      <c r="AJ41035" s="4"/>
    </row>
    <row r="41036" spans="33:36">
      <c r="AG41036" s="5"/>
      <c r="AJ41036" s="4"/>
    </row>
    <row r="41037" spans="33:36">
      <c r="AG41037" s="5"/>
      <c r="AJ41037" s="4"/>
    </row>
    <row r="41038" spans="33:36">
      <c r="AG41038" s="5"/>
      <c r="AJ41038" s="4"/>
    </row>
    <row r="41039" spans="33:36">
      <c r="AG41039" s="5"/>
      <c r="AJ41039" s="4"/>
    </row>
    <row r="41040" spans="33:36">
      <c r="AG41040" s="5"/>
      <c r="AJ41040" s="4"/>
    </row>
    <row r="41041" spans="33:36">
      <c r="AG41041" s="5"/>
      <c r="AJ41041" s="4"/>
    </row>
    <row r="41042" spans="33:36">
      <c r="AG41042" s="5"/>
      <c r="AJ41042" s="4"/>
    </row>
    <row r="41043" spans="33:36">
      <c r="AG41043" s="5"/>
      <c r="AJ41043" s="4"/>
    </row>
    <row r="41044" spans="33:36">
      <c r="AG41044" s="5"/>
      <c r="AJ41044" s="4"/>
    </row>
    <row r="41045" spans="33:36">
      <c r="AG41045" s="5"/>
      <c r="AJ41045" s="4"/>
    </row>
    <row r="41046" spans="33:36">
      <c r="AG41046" s="5"/>
      <c r="AJ41046" s="4"/>
    </row>
    <row r="41047" spans="33:36">
      <c r="AG41047" s="5"/>
      <c r="AJ41047" s="4"/>
    </row>
    <row r="41048" spans="33:36">
      <c r="AG41048" s="5"/>
      <c r="AJ41048" s="4"/>
    </row>
    <row r="41049" spans="33:36">
      <c r="AG41049" s="5"/>
      <c r="AJ41049" s="4"/>
    </row>
    <row r="41050" spans="33:36">
      <c r="AG41050" s="5"/>
      <c r="AJ41050" s="4"/>
    </row>
    <row r="41051" spans="33:36">
      <c r="AG41051" s="5"/>
      <c r="AJ41051" s="4"/>
    </row>
    <row r="41052" spans="33:36">
      <c r="AG41052" s="5"/>
      <c r="AJ41052" s="4"/>
    </row>
    <row r="41053" spans="33:36">
      <c r="AG41053" s="5"/>
      <c r="AJ41053" s="4"/>
    </row>
    <row r="41054" spans="33:36">
      <c r="AG41054" s="5"/>
      <c r="AJ41054" s="4"/>
    </row>
    <row r="41055" spans="33:36">
      <c r="AG41055" s="5"/>
      <c r="AJ41055" s="4"/>
    </row>
    <row r="41056" spans="33:36">
      <c r="AG41056" s="5"/>
      <c r="AJ41056" s="4"/>
    </row>
    <row r="41057" spans="33:36">
      <c r="AG41057" s="5"/>
      <c r="AJ41057" s="4"/>
    </row>
    <row r="41058" spans="33:36">
      <c r="AG41058" s="5"/>
      <c r="AJ41058" s="4"/>
    </row>
    <row r="41059" spans="33:36">
      <c r="AG41059" s="5"/>
      <c r="AJ41059" s="4"/>
    </row>
    <row r="41060" spans="33:36">
      <c r="AG41060" s="5"/>
      <c r="AJ41060" s="4"/>
    </row>
    <row r="41061" spans="33:36">
      <c r="AG41061" s="5"/>
      <c r="AJ41061" s="4"/>
    </row>
    <row r="41062" spans="33:36">
      <c r="AG41062" s="5"/>
      <c r="AJ41062" s="4"/>
    </row>
    <row r="41063" spans="33:36">
      <c r="AG41063" s="5"/>
      <c r="AJ41063" s="4"/>
    </row>
    <row r="41064" spans="33:36">
      <c r="AG41064" s="5"/>
      <c r="AJ41064" s="4"/>
    </row>
    <row r="41065" spans="33:36">
      <c r="AG41065" s="5"/>
      <c r="AJ41065" s="4"/>
    </row>
    <row r="41066" spans="33:36">
      <c r="AG41066" s="5"/>
      <c r="AJ41066" s="4"/>
    </row>
    <row r="41067" spans="33:36">
      <c r="AG41067" s="5"/>
      <c r="AJ41067" s="4"/>
    </row>
    <row r="41068" spans="33:36">
      <c r="AG41068" s="5"/>
      <c r="AJ41068" s="4"/>
    </row>
    <row r="41069" spans="33:36">
      <c r="AG41069" s="5"/>
      <c r="AJ41069" s="4"/>
    </row>
    <row r="41070" spans="33:36">
      <c r="AG41070" s="5"/>
      <c r="AJ41070" s="4"/>
    </row>
    <row r="41071" spans="33:36">
      <c r="AG41071" s="5"/>
      <c r="AJ41071" s="4"/>
    </row>
    <row r="41072" spans="33:36">
      <c r="AG41072" s="5"/>
      <c r="AJ41072" s="4"/>
    </row>
    <row r="41073" spans="33:36">
      <c r="AG41073" s="5"/>
      <c r="AJ41073" s="4"/>
    </row>
    <row r="41074" spans="33:36">
      <c r="AG41074" s="5"/>
      <c r="AJ41074" s="4"/>
    </row>
    <row r="41075" spans="33:36">
      <c r="AG41075" s="5"/>
      <c r="AJ41075" s="4"/>
    </row>
    <row r="41076" spans="33:36">
      <c r="AG41076" s="5"/>
      <c r="AJ41076" s="4"/>
    </row>
    <row r="41077" spans="33:36">
      <c r="AG41077" s="5"/>
      <c r="AJ41077" s="4"/>
    </row>
    <row r="41078" spans="33:36">
      <c r="AG41078" s="5"/>
      <c r="AJ41078" s="4"/>
    </row>
    <row r="41079" spans="33:36">
      <c r="AG41079" s="5"/>
      <c r="AJ41079" s="4"/>
    </row>
    <row r="41080" spans="33:36">
      <c r="AG41080" s="5"/>
      <c r="AJ41080" s="4"/>
    </row>
    <row r="41081" spans="33:36">
      <c r="AG41081" s="5"/>
      <c r="AJ41081" s="4"/>
    </row>
    <row r="41082" spans="33:36">
      <c r="AG41082" s="5"/>
      <c r="AJ41082" s="4"/>
    </row>
    <row r="41083" spans="33:36">
      <c r="AG41083" s="5"/>
      <c r="AJ41083" s="4"/>
    </row>
    <row r="41084" spans="33:36">
      <c r="AG41084" s="5"/>
      <c r="AJ41084" s="4"/>
    </row>
    <row r="41085" spans="33:36">
      <c r="AG41085" s="5"/>
      <c r="AJ41085" s="4"/>
    </row>
    <row r="41086" spans="33:36">
      <c r="AG41086" s="5"/>
      <c r="AJ41086" s="4"/>
    </row>
    <row r="41087" spans="33:36">
      <c r="AG41087" s="5"/>
      <c r="AJ41087" s="4"/>
    </row>
    <row r="41088" spans="33:36">
      <c r="AG41088" s="5"/>
      <c r="AJ41088" s="4"/>
    </row>
    <row r="41089" spans="33:36">
      <c r="AG41089" s="5"/>
      <c r="AJ41089" s="4"/>
    </row>
    <row r="41090" spans="33:36">
      <c r="AG41090" s="5"/>
      <c r="AJ41090" s="4"/>
    </row>
    <row r="41091" spans="33:36">
      <c r="AG41091" s="5"/>
      <c r="AJ41091" s="4"/>
    </row>
    <row r="41092" spans="33:36">
      <c r="AG41092" s="5"/>
      <c r="AJ41092" s="4"/>
    </row>
    <row r="41093" spans="33:36">
      <c r="AG41093" s="5"/>
      <c r="AJ41093" s="4"/>
    </row>
    <row r="41094" spans="33:36">
      <c r="AG41094" s="5"/>
      <c r="AJ41094" s="4"/>
    </row>
    <row r="41095" spans="33:36">
      <c r="AG41095" s="5"/>
      <c r="AJ41095" s="4"/>
    </row>
    <row r="41096" spans="33:36">
      <c r="AG41096" s="5"/>
      <c r="AJ41096" s="4"/>
    </row>
    <row r="41097" spans="33:36">
      <c r="AG41097" s="5"/>
      <c r="AJ41097" s="4"/>
    </row>
    <row r="41098" spans="33:36">
      <c r="AG41098" s="5"/>
      <c r="AJ41098" s="4"/>
    </row>
    <row r="41099" spans="33:36">
      <c r="AG41099" s="5"/>
      <c r="AJ41099" s="4"/>
    </row>
    <row r="41100" spans="33:36">
      <c r="AG41100" s="5"/>
      <c r="AJ41100" s="4"/>
    </row>
    <row r="41101" spans="33:36">
      <c r="AG41101" s="5"/>
      <c r="AJ41101" s="4"/>
    </row>
    <row r="41102" spans="33:36">
      <c r="AG41102" s="5"/>
      <c r="AJ41102" s="4"/>
    </row>
    <row r="41103" spans="33:36">
      <c r="AG41103" s="5"/>
      <c r="AJ41103" s="4"/>
    </row>
    <row r="41104" spans="33:36">
      <c r="AG41104" s="5"/>
      <c r="AJ41104" s="4"/>
    </row>
    <row r="41105" spans="33:36">
      <c r="AG41105" s="5"/>
      <c r="AJ41105" s="4"/>
    </row>
    <row r="41106" spans="33:36">
      <c r="AG41106" s="5"/>
      <c r="AJ41106" s="4"/>
    </row>
    <row r="41107" spans="33:36">
      <c r="AG41107" s="5"/>
      <c r="AJ41107" s="4"/>
    </row>
    <row r="41108" spans="33:36">
      <c r="AG41108" s="5"/>
      <c r="AJ41108" s="4"/>
    </row>
    <row r="41109" spans="33:36">
      <c r="AG41109" s="5"/>
      <c r="AJ41109" s="4"/>
    </row>
    <row r="41110" spans="33:36">
      <c r="AG41110" s="5"/>
      <c r="AJ41110" s="4"/>
    </row>
    <row r="41111" spans="33:36">
      <c r="AG41111" s="5"/>
      <c r="AJ41111" s="4"/>
    </row>
    <row r="41112" spans="33:36">
      <c r="AG41112" s="5"/>
      <c r="AJ41112" s="4"/>
    </row>
    <row r="41113" spans="33:36">
      <c r="AG41113" s="5"/>
      <c r="AJ41113" s="4"/>
    </row>
    <row r="41114" spans="33:36">
      <c r="AG41114" s="5"/>
      <c r="AJ41114" s="4"/>
    </row>
    <row r="41115" spans="33:36">
      <c r="AG41115" s="5"/>
      <c r="AJ41115" s="4"/>
    </row>
    <row r="41116" spans="33:36">
      <c r="AG41116" s="5"/>
      <c r="AJ41116" s="4"/>
    </row>
    <row r="41117" spans="33:36">
      <c r="AG41117" s="5"/>
      <c r="AJ41117" s="4"/>
    </row>
    <row r="41118" spans="33:36">
      <c r="AG41118" s="5"/>
      <c r="AJ41118" s="4"/>
    </row>
    <row r="41119" spans="33:36">
      <c r="AG41119" s="5"/>
      <c r="AJ41119" s="4"/>
    </row>
    <row r="41120" spans="33:36">
      <c r="AG41120" s="5"/>
      <c r="AJ41120" s="4"/>
    </row>
    <row r="41121" spans="33:36">
      <c r="AG41121" s="5"/>
      <c r="AJ41121" s="4"/>
    </row>
    <row r="41122" spans="33:36">
      <c r="AG41122" s="5"/>
      <c r="AJ41122" s="4"/>
    </row>
    <row r="41123" spans="33:36">
      <c r="AG41123" s="5"/>
      <c r="AJ41123" s="4"/>
    </row>
    <row r="41124" spans="33:36">
      <c r="AG41124" s="5"/>
      <c r="AJ41124" s="4"/>
    </row>
    <row r="41125" spans="33:36">
      <c r="AG41125" s="5"/>
      <c r="AJ41125" s="4"/>
    </row>
    <row r="41126" spans="33:36">
      <c r="AG41126" s="5"/>
      <c r="AJ41126" s="4"/>
    </row>
    <row r="41127" spans="33:36">
      <c r="AG41127" s="5"/>
      <c r="AJ41127" s="4"/>
    </row>
    <row r="41128" spans="33:36">
      <c r="AG41128" s="5"/>
      <c r="AJ41128" s="4"/>
    </row>
    <row r="41129" spans="33:36">
      <c r="AG41129" s="5"/>
      <c r="AJ41129" s="4"/>
    </row>
    <row r="41130" spans="33:36">
      <c r="AG41130" s="5"/>
      <c r="AJ41130" s="4"/>
    </row>
    <row r="41131" spans="33:36">
      <c r="AG41131" s="5"/>
      <c r="AJ41131" s="4"/>
    </row>
    <row r="41132" spans="33:36">
      <c r="AG41132" s="5"/>
      <c r="AJ41132" s="4"/>
    </row>
    <row r="41133" spans="33:36">
      <c r="AG41133" s="5"/>
      <c r="AJ41133" s="4"/>
    </row>
    <row r="41134" spans="33:36">
      <c r="AG41134" s="5"/>
      <c r="AJ41134" s="4"/>
    </row>
    <row r="41135" spans="33:36">
      <c r="AG41135" s="5"/>
      <c r="AJ41135" s="4"/>
    </row>
    <row r="41136" spans="33:36">
      <c r="AG41136" s="5"/>
      <c r="AJ41136" s="4"/>
    </row>
    <row r="41137" spans="33:36">
      <c r="AG41137" s="5"/>
      <c r="AJ41137" s="4"/>
    </row>
    <row r="41138" spans="33:36">
      <c r="AG41138" s="5"/>
      <c r="AJ41138" s="4"/>
    </row>
    <row r="41139" spans="33:36">
      <c r="AG41139" s="5"/>
      <c r="AJ41139" s="4"/>
    </row>
    <row r="41140" spans="33:36">
      <c r="AG41140" s="5"/>
      <c r="AJ41140" s="4"/>
    </row>
    <row r="41141" spans="33:36">
      <c r="AG41141" s="5"/>
      <c r="AJ41141" s="4"/>
    </row>
    <row r="41142" spans="33:36">
      <c r="AG41142" s="5"/>
      <c r="AJ41142" s="4"/>
    </row>
    <row r="41143" spans="33:36">
      <c r="AG41143" s="5"/>
      <c r="AJ41143" s="4"/>
    </row>
    <row r="41144" spans="33:36">
      <c r="AG41144" s="5"/>
      <c r="AJ41144" s="4"/>
    </row>
    <row r="41145" spans="33:36">
      <c r="AG41145" s="5"/>
      <c r="AJ41145" s="4"/>
    </row>
    <row r="41146" spans="33:36">
      <c r="AG41146" s="5"/>
      <c r="AJ41146" s="4"/>
    </row>
    <row r="41147" spans="33:36">
      <c r="AG41147" s="5"/>
      <c r="AJ41147" s="4"/>
    </row>
    <row r="41148" spans="33:36">
      <c r="AG41148" s="5"/>
      <c r="AJ41148" s="4"/>
    </row>
    <row r="41149" spans="33:36">
      <c r="AG41149" s="5"/>
      <c r="AJ41149" s="4"/>
    </row>
    <row r="41150" spans="33:36">
      <c r="AG41150" s="5"/>
      <c r="AJ41150" s="4"/>
    </row>
    <row r="41151" spans="33:36">
      <c r="AG41151" s="5"/>
      <c r="AJ41151" s="4"/>
    </row>
    <row r="41152" spans="33:36">
      <c r="AG41152" s="5"/>
      <c r="AJ41152" s="4"/>
    </row>
    <row r="41153" spans="33:36">
      <c r="AG41153" s="5"/>
      <c r="AJ41153" s="4"/>
    </row>
    <row r="41154" spans="33:36">
      <c r="AG41154" s="5"/>
      <c r="AJ41154" s="4"/>
    </row>
    <row r="41155" spans="33:36">
      <c r="AG41155" s="5"/>
      <c r="AJ41155" s="4"/>
    </row>
    <row r="41156" spans="33:36">
      <c r="AG41156" s="5"/>
      <c r="AJ41156" s="4"/>
    </row>
    <row r="41157" spans="33:36">
      <c r="AG41157" s="5"/>
      <c r="AJ41157" s="4"/>
    </row>
    <row r="41158" spans="33:36">
      <c r="AG41158" s="5"/>
      <c r="AJ41158" s="4"/>
    </row>
    <row r="41159" spans="33:36">
      <c r="AG41159" s="5"/>
      <c r="AJ41159" s="4"/>
    </row>
    <row r="41160" spans="33:36">
      <c r="AG41160" s="5"/>
      <c r="AJ41160" s="4"/>
    </row>
    <row r="41161" spans="33:36">
      <c r="AG41161" s="5"/>
      <c r="AJ41161" s="4"/>
    </row>
    <row r="41162" spans="33:36">
      <c r="AG41162" s="5"/>
      <c r="AJ41162" s="4"/>
    </row>
    <row r="41163" spans="33:36">
      <c r="AG41163" s="5"/>
      <c r="AJ41163" s="4"/>
    </row>
    <row r="41164" spans="33:36">
      <c r="AG41164" s="5"/>
      <c r="AJ41164" s="4"/>
    </row>
    <row r="41165" spans="33:36">
      <c r="AG41165" s="5"/>
      <c r="AJ41165" s="4"/>
    </row>
    <row r="41166" spans="33:36">
      <c r="AG41166" s="5"/>
      <c r="AJ41166" s="4"/>
    </row>
    <row r="41167" spans="33:36">
      <c r="AG41167" s="5"/>
      <c r="AJ41167" s="4"/>
    </row>
    <row r="41168" spans="33:36">
      <c r="AG41168" s="5"/>
      <c r="AJ41168" s="4"/>
    </row>
    <row r="41169" spans="33:36">
      <c r="AG41169" s="5"/>
      <c r="AJ41169" s="4"/>
    </row>
    <row r="41170" spans="33:36">
      <c r="AG41170" s="5"/>
      <c r="AJ41170" s="4"/>
    </row>
    <row r="41171" spans="33:36">
      <c r="AG41171" s="5"/>
      <c r="AJ41171" s="4"/>
    </row>
    <row r="41172" spans="33:36">
      <c r="AG41172" s="5"/>
      <c r="AJ41172" s="4"/>
    </row>
    <row r="41173" spans="33:36">
      <c r="AG41173" s="5"/>
      <c r="AJ41173" s="4"/>
    </row>
    <row r="41174" spans="33:36">
      <c r="AG41174" s="5"/>
      <c r="AJ41174" s="4"/>
    </row>
    <row r="41175" spans="33:36">
      <c r="AG41175" s="5"/>
      <c r="AJ41175" s="4"/>
    </row>
    <row r="41176" spans="33:36">
      <c r="AG41176" s="5"/>
      <c r="AJ41176" s="4"/>
    </row>
    <row r="41177" spans="33:36">
      <c r="AG41177" s="5"/>
      <c r="AJ41177" s="4"/>
    </row>
    <row r="41178" spans="33:36">
      <c r="AG41178" s="5"/>
      <c r="AJ41178" s="4"/>
    </row>
    <row r="41179" spans="33:36">
      <c r="AG41179" s="5"/>
      <c r="AJ41179" s="4"/>
    </row>
    <row r="41180" spans="33:36">
      <c r="AG41180" s="5"/>
      <c r="AJ41180" s="4"/>
    </row>
    <row r="41181" spans="33:36">
      <c r="AG41181" s="5"/>
      <c r="AJ41181" s="4"/>
    </row>
    <row r="41182" spans="33:36">
      <c r="AG41182" s="5"/>
      <c r="AJ41182" s="4"/>
    </row>
    <row r="41183" spans="33:36">
      <c r="AG41183" s="5"/>
      <c r="AJ41183" s="4"/>
    </row>
    <row r="41184" spans="33:36">
      <c r="AG41184" s="5"/>
      <c r="AJ41184" s="4"/>
    </row>
    <row r="41185" spans="33:36">
      <c r="AG41185" s="5"/>
      <c r="AJ41185" s="4"/>
    </row>
    <row r="41186" spans="33:36">
      <c r="AG41186" s="5"/>
      <c r="AJ41186" s="4"/>
    </row>
    <row r="41187" spans="33:36">
      <c r="AG41187" s="5"/>
      <c r="AJ41187" s="4"/>
    </row>
    <row r="41188" spans="33:36">
      <c r="AG41188" s="5"/>
      <c r="AJ41188" s="4"/>
    </row>
    <row r="41189" spans="33:36">
      <c r="AG41189" s="5"/>
      <c r="AJ41189" s="4"/>
    </row>
    <row r="41190" spans="33:36">
      <c r="AG41190" s="5"/>
      <c r="AJ41190" s="4"/>
    </row>
    <row r="41191" spans="33:36">
      <c r="AG41191" s="5"/>
      <c r="AJ41191" s="4"/>
    </row>
    <row r="41192" spans="33:36">
      <c r="AG41192" s="5"/>
      <c r="AJ41192" s="4"/>
    </row>
    <row r="41193" spans="33:36">
      <c r="AG41193" s="5"/>
      <c r="AJ41193" s="4"/>
    </row>
    <row r="41194" spans="33:36">
      <c r="AG41194" s="5"/>
      <c r="AJ41194" s="4"/>
    </row>
    <row r="41195" spans="33:36">
      <c r="AG41195" s="5"/>
      <c r="AJ41195" s="4"/>
    </row>
    <row r="41196" spans="33:36">
      <c r="AG41196" s="5"/>
      <c r="AJ41196" s="4"/>
    </row>
    <row r="41197" spans="33:36">
      <c r="AG41197" s="5"/>
      <c r="AJ41197" s="4"/>
    </row>
    <row r="41198" spans="33:36">
      <c r="AG41198" s="5"/>
      <c r="AJ41198" s="4"/>
    </row>
    <row r="41199" spans="33:36">
      <c r="AG41199" s="5"/>
      <c r="AJ41199" s="4"/>
    </row>
    <row r="41200" spans="33:36">
      <c r="AG41200" s="5"/>
      <c r="AJ41200" s="4"/>
    </row>
    <row r="41201" spans="33:36">
      <c r="AG41201" s="5"/>
      <c r="AJ41201" s="4"/>
    </row>
    <row r="41202" spans="33:36">
      <c r="AG41202" s="5"/>
      <c r="AJ41202" s="4"/>
    </row>
    <row r="41203" spans="33:36">
      <c r="AG41203" s="5"/>
      <c r="AJ41203" s="4"/>
    </row>
    <row r="41204" spans="33:36">
      <c r="AG41204" s="5"/>
      <c r="AJ41204" s="4"/>
    </row>
    <row r="41205" spans="33:36">
      <c r="AG41205" s="5"/>
      <c r="AJ41205" s="4"/>
    </row>
    <row r="41206" spans="33:36">
      <c r="AG41206" s="5"/>
      <c r="AJ41206" s="4"/>
    </row>
    <row r="41207" spans="33:36">
      <c r="AG41207" s="5"/>
      <c r="AJ41207" s="4"/>
    </row>
    <row r="41208" spans="33:36">
      <c r="AG41208" s="5"/>
      <c r="AJ41208" s="4"/>
    </row>
    <row r="41209" spans="33:36">
      <c r="AG41209" s="5"/>
      <c r="AJ41209" s="4"/>
    </row>
    <row r="41210" spans="33:36">
      <c r="AG41210" s="5"/>
      <c r="AJ41210" s="4"/>
    </row>
    <row r="41211" spans="33:36">
      <c r="AG41211" s="5"/>
      <c r="AJ41211" s="4"/>
    </row>
    <row r="41212" spans="33:36">
      <c r="AG41212" s="5"/>
      <c r="AJ41212" s="4"/>
    </row>
    <row r="41213" spans="33:36">
      <c r="AG41213" s="5"/>
      <c r="AJ41213" s="4"/>
    </row>
    <row r="41214" spans="33:36">
      <c r="AG41214" s="5"/>
      <c r="AJ41214" s="4"/>
    </row>
    <row r="41215" spans="33:36">
      <c r="AG41215" s="5"/>
      <c r="AJ41215" s="4"/>
    </row>
    <row r="41216" spans="33:36">
      <c r="AG41216" s="5"/>
      <c r="AJ41216" s="4"/>
    </row>
    <row r="41217" spans="33:36">
      <c r="AG41217" s="5"/>
      <c r="AJ41217" s="4"/>
    </row>
    <row r="41218" spans="33:36">
      <c r="AG41218" s="5"/>
      <c r="AJ41218" s="4"/>
    </row>
    <row r="41219" spans="33:36">
      <c r="AG41219" s="5"/>
      <c r="AJ41219" s="4"/>
    </row>
    <row r="41220" spans="33:36">
      <c r="AG41220" s="5"/>
      <c r="AJ41220" s="4"/>
    </row>
    <row r="41221" spans="33:36">
      <c r="AG41221" s="5"/>
      <c r="AJ41221" s="4"/>
    </row>
    <row r="41222" spans="33:36">
      <c r="AG41222" s="5"/>
      <c r="AJ41222" s="4"/>
    </row>
    <row r="41223" spans="33:36">
      <c r="AG41223" s="5"/>
      <c r="AJ41223" s="4"/>
    </row>
    <row r="41224" spans="33:36">
      <c r="AG41224" s="5"/>
      <c r="AJ41224" s="4"/>
    </row>
    <row r="41225" spans="33:36">
      <c r="AG41225" s="5"/>
      <c r="AJ41225" s="4"/>
    </row>
    <row r="41226" spans="33:36">
      <c r="AG41226" s="5"/>
      <c r="AJ41226" s="4"/>
    </row>
    <row r="41227" spans="33:36">
      <c r="AG41227" s="5"/>
      <c r="AJ41227" s="4"/>
    </row>
    <row r="41228" spans="33:36">
      <c r="AG41228" s="5"/>
      <c r="AJ41228" s="4"/>
    </row>
    <row r="41229" spans="33:36">
      <c r="AG41229" s="5"/>
      <c r="AJ41229" s="4"/>
    </row>
    <row r="41230" spans="33:36">
      <c r="AG41230" s="5"/>
      <c r="AJ41230" s="4"/>
    </row>
    <row r="41231" spans="33:36">
      <c r="AG41231" s="5"/>
      <c r="AJ41231" s="4"/>
    </row>
    <row r="41232" spans="33:36">
      <c r="AG41232" s="5"/>
      <c r="AJ41232" s="4"/>
    </row>
    <row r="41233" spans="33:36">
      <c r="AG41233" s="5"/>
      <c r="AJ41233" s="4"/>
    </row>
    <row r="41234" spans="33:36">
      <c r="AG41234" s="5"/>
      <c r="AJ41234" s="4"/>
    </row>
    <row r="41235" spans="33:36">
      <c r="AG41235" s="5"/>
      <c r="AJ41235" s="4"/>
    </row>
    <row r="41236" spans="33:36">
      <c r="AG41236" s="5"/>
      <c r="AJ41236" s="4"/>
    </row>
    <row r="41237" spans="33:36">
      <c r="AG41237" s="5"/>
      <c r="AJ41237" s="4"/>
    </row>
    <row r="41238" spans="33:36">
      <c r="AG41238" s="5"/>
      <c r="AJ41238" s="4"/>
    </row>
    <row r="41239" spans="33:36">
      <c r="AG41239" s="5"/>
      <c r="AJ41239" s="4"/>
    </row>
    <row r="41240" spans="33:36">
      <c r="AG41240" s="5"/>
      <c r="AJ41240" s="4"/>
    </row>
    <row r="41241" spans="33:36">
      <c r="AG41241" s="5"/>
      <c r="AJ41241" s="4"/>
    </row>
    <row r="41242" spans="33:36">
      <c r="AG41242" s="5"/>
      <c r="AJ41242" s="4"/>
    </row>
    <row r="41243" spans="33:36">
      <c r="AG41243" s="5"/>
      <c r="AJ41243" s="4"/>
    </row>
    <row r="41244" spans="33:36">
      <c r="AG41244" s="5"/>
      <c r="AJ41244" s="4"/>
    </row>
    <row r="41245" spans="33:36">
      <c r="AG41245" s="5"/>
      <c r="AJ41245" s="4"/>
    </row>
    <row r="41246" spans="33:36">
      <c r="AG41246" s="5"/>
      <c r="AJ41246" s="4"/>
    </row>
    <row r="41247" spans="33:36">
      <c r="AG41247" s="5"/>
      <c r="AJ41247" s="4"/>
    </row>
    <row r="41248" spans="33:36">
      <c r="AG41248" s="5"/>
      <c r="AJ41248" s="4"/>
    </row>
    <row r="41249" spans="33:36">
      <c r="AG41249" s="5"/>
      <c r="AJ41249" s="4"/>
    </row>
    <row r="41250" spans="33:36">
      <c r="AG41250" s="5"/>
      <c r="AJ41250" s="4"/>
    </row>
    <row r="41251" spans="33:36">
      <c r="AG41251" s="5"/>
      <c r="AJ41251" s="4"/>
    </row>
    <row r="41252" spans="33:36">
      <c r="AG41252" s="5"/>
      <c r="AJ41252" s="4"/>
    </row>
    <row r="41253" spans="33:36">
      <c r="AG41253" s="5"/>
      <c r="AJ41253" s="4"/>
    </row>
    <row r="41254" spans="33:36">
      <c r="AG41254" s="5"/>
      <c r="AJ41254" s="4"/>
    </row>
    <row r="41255" spans="33:36">
      <c r="AG41255" s="5"/>
      <c r="AJ41255" s="4"/>
    </row>
    <row r="41256" spans="33:36">
      <c r="AG41256" s="5"/>
      <c r="AJ41256" s="4"/>
    </row>
    <row r="41257" spans="33:36">
      <c r="AG41257" s="5"/>
      <c r="AJ41257" s="4"/>
    </row>
    <row r="41258" spans="33:36">
      <c r="AG41258" s="5"/>
      <c r="AJ41258" s="4"/>
    </row>
    <row r="41259" spans="33:36">
      <c r="AG41259" s="5"/>
      <c r="AJ41259" s="4"/>
    </row>
    <row r="41260" spans="33:36">
      <c r="AG41260" s="5"/>
      <c r="AJ41260" s="4"/>
    </row>
    <row r="41261" spans="33:36">
      <c r="AG41261" s="5"/>
      <c r="AJ41261" s="4"/>
    </row>
    <row r="41262" spans="33:36">
      <c r="AG41262" s="5"/>
      <c r="AJ41262" s="4"/>
    </row>
    <row r="41263" spans="33:36">
      <c r="AG41263" s="5"/>
      <c r="AJ41263" s="4"/>
    </row>
    <row r="41264" spans="33:36">
      <c r="AG41264" s="5"/>
      <c r="AJ41264" s="4"/>
    </row>
    <row r="41265" spans="33:36">
      <c r="AG41265" s="5"/>
      <c r="AJ41265" s="4"/>
    </row>
    <row r="41266" spans="33:36">
      <c r="AG41266" s="5"/>
      <c r="AJ41266" s="4"/>
    </row>
    <row r="41267" spans="33:36">
      <c r="AG41267" s="5"/>
      <c r="AJ41267" s="4"/>
    </row>
    <row r="41268" spans="33:36">
      <c r="AG41268" s="5"/>
      <c r="AJ41268" s="4"/>
    </row>
    <row r="41269" spans="33:36">
      <c r="AG41269" s="5"/>
      <c r="AJ41269" s="4"/>
    </row>
    <row r="41270" spans="33:36">
      <c r="AG41270" s="5"/>
      <c r="AJ41270" s="4"/>
    </row>
    <row r="41271" spans="33:36">
      <c r="AG41271" s="5"/>
      <c r="AJ41271" s="4"/>
    </row>
    <row r="41272" spans="33:36">
      <c r="AG41272" s="5"/>
      <c r="AJ41272" s="4"/>
    </row>
    <row r="41273" spans="33:36">
      <c r="AG41273" s="5"/>
      <c r="AJ41273" s="4"/>
    </row>
    <row r="41274" spans="33:36">
      <c r="AG41274" s="5"/>
      <c r="AJ41274" s="4"/>
    </row>
    <row r="41275" spans="33:36">
      <c r="AG41275" s="5"/>
      <c r="AJ41275" s="4"/>
    </row>
    <row r="41276" spans="33:36">
      <c r="AG41276" s="5"/>
      <c r="AJ41276" s="4"/>
    </row>
    <row r="41277" spans="33:36">
      <c r="AG41277" s="5"/>
      <c r="AJ41277" s="4"/>
    </row>
    <row r="41278" spans="33:36">
      <c r="AG41278" s="5"/>
      <c r="AJ41278" s="4"/>
    </row>
    <row r="41279" spans="33:36">
      <c r="AG41279" s="5"/>
      <c r="AJ41279" s="4"/>
    </row>
    <row r="41280" spans="33:36">
      <c r="AG41280" s="5"/>
      <c r="AJ41280" s="4"/>
    </row>
    <row r="41281" spans="33:36">
      <c r="AG41281" s="5"/>
      <c r="AJ41281" s="4"/>
    </row>
    <row r="41282" spans="33:36">
      <c r="AG41282" s="5"/>
      <c r="AJ41282" s="4"/>
    </row>
    <row r="41283" spans="33:36">
      <c r="AG41283" s="5"/>
      <c r="AJ41283" s="4"/>
    </row>
    <row r="41284" spans="33:36">
      <c r="AG41284" s="5"/>
      <c r="AJ41284" s="4"/>
    </row>
    <row r="41285" spans="33:36">
      <c r="AG41285" s="5"/>
      <c r="AJ41285" s="4"/>
    </row>
    <row r="41286" spans="33:36">
      <c r="AG41286" s="5"/>
      <c r="AJ41286" s="4"/>
    </row>
    <row r="41287" spans="33:36">
      <c r="AG41287" s="5"/>
      <c r="AJ41287" s="4"/>
    </row>
    <row r="41288" spans="33:36">
      <c r="AG41288" s="5"/>
      <c r="AJ41288" s="4"/>
    </row>
    <row r="41289" spans="33:36">
      <c r="AG41289" s="5"/>
      <c r="AJ41289" s="4"/>
    </row>
    <row r="41290" spans="33:36">
      <c r="AG41290" s="5"/>
      <c r="AJ41290" s="4"/>
    </row>
    <row r="41291" spans="33:36">
      <c r="AG41291" s="5"/>
      <c r="AJ41291" s="4"/>
    </row>
    <row r="41292" spans="33:36">
      <c r="AG41292" s="5"/>
      <c r="AJ41292" s="4"/>
    </row>
    <row r="41293" spans="33:36">
      <c r="AG41293" s="5"/>
      <c r="AJ41293" s="4"/>
    </row>
    <row r="41294" spans="33:36">
      <c r="AG41294" s="5"/>
      <c r="AJ41294" s="4"/>
    </row>
    <row r="41295" spans="33:36">
      <c r="AG41295" s="5"/>
      <c r="AJ41295" s="4"/>
    </row>
    <row r="41296" spans="33:36">
      <c r="AG41296" s="5"/>
      <c r="AJ41296" s="4"/>
    </row>
    <row r="41297" spans="33:36">
      <c r="AG41297" s="5"/>
      <c r="AJ41297" s="4"/>
    </row>
    <row r="41298" spans="33:36">
      <c r="AG41298" s="5"/>
      <c r="AJ41298" s="4"/>
    </row>
    <row r="41299" spans="33:36">
      <c r="AG41299" s="5"/>
      <c r="AJ41299" s="4"/>
    </row>
    <row r="41300" spans="33:36">
      <c r="AG41300" s="5"/>
      <c r="AJ41300" s="4"/>
    </row>
    <row r="41301" spans="33:36">
      <c r="AG41301" s="5"/>
      <c r="AJ41301" s="4"/>
    </row>
    <row r="41302" spans="33:36">
      <c r="AG41302" s="5"/>
      <c r="AJ41302" s="4"/>
    </row>
    <row r="41303" spans="33:36">
      <c r="AG41303" s="5"/>
      <c r="AJ41303" s="4"/>
    </row>
    <row r="41304" spans="33:36">
      <c r="AG41304" s="5"/>
      <c r="AJ41304" s="4"/>
    </row>
    <row r="41305" spans="33:36">
      <c r="AG41305" s="5"/>
      <c r="AJ41305" s="4"/>
    </row>
    <row r="41306" spans="33:36">
      <c r="AG41306" s="5"/>
      <c r="AJ41306" s="4"/>
    </row>
    <row r="41307" spans="33:36">
      <c r="AG41307" s="5"/>
      <c r="AJ41307" s="4"/>
    </row>
    <row r="41308" spans="33:36">
      <c r="AG41308" s="5"/>
      <c r="AJ41308" s="4"/>
    </row>
    <row r="41309" spans="33:36">
      <c r="AG41309" s="5"/>
      <c r="AJ41309" s="4"/>
    </row>
    <row r="41310" spans="33:36">
      <c r="AG41310" s="5"/>
      <c r="AJ41310" s="4"/>
    </row>
    <row r="41311" spans="33:36">
      <c r="AG41311" s="5"/>
      <c r="AJ41311" s="4"/>
    </row>
    <row r="41312" spans="33:36">
      <c r="AG41312" s="5"/>
      <c r="AJ41312" s="4"/>
    </row>
    <row r="41313" spans="33:36">
      <c r="AG41313" s="5"/>
      <c r="AJ41313" s="4"/>
    </row>
    <row r="41314" spans="33:36">
      <c r="AG41314" s="5"/>
      <c r="AJ41314" s="4"/>
    </row>
    <row r="41315" spans="33:36">
      <c r="AG41315" s="5"/>
      <c r="AJ41315" s="4"/>
    </row>
    <row r="41316" spans="33:36">
      <c r="AG41316" s="5"/>
      <c r="AJ41316" s="4"/>
    </row>
    <row r="41317" spans="33:36">
      <c r="AG41317" s="5"/>
      <c r="AJ41317" s="4"/>
    </row>
    <row r="41318" spans="33:36">
      <c r="AG41318" s="5"/>
      <c r="AJ41318" s="4"/>
    </row>
    <row r="41319" spans="33:36">
      <c r="AG41319" s="5"/>
      <c r="AJ41319" s="4"/>
    </row>
    <row r="41320" spans="33:36">
      <c r="AG41320" s="5"/>
      <c r="AJ41320" s="4"/>
    </row>
    <row r="41321" spans="33:36">
      <c r="AG41321" s="5"/>
      <c r="AJ41321" s="4"/>
    </row>
    <row r="41322" spans="33:36">
      <c r="AG41322" s="5"/>
      <c r="AJ41322" s="4"/>
    </row>
    <row r="41323" spans="33:36">
      <c r="AG41323" s="5"/>
      <c r="AJ41323" s="4"/>
    </row>
    <row r="41324" spans="33:36">
      <c r="AG41324" s="5"/>
      <c r="AJ41324" s="4"/>
    </row>
    <row r="41325" spans="33:36">
      <c r="AG41325" s="5"/>
      <c r="AJ41325" s="4"/>
    </row>
    <row r="41326" spans="33:36">
      <c r="AG41326" s="5"/>
      <c r="AJ41326" s="4"/>
    </row>
    <row r="41327" spans="33:36">
      <c r="AG41327" s="5"/>
      <c r="AJ41327" s="4"/>
    </row>
    <row r="41328" spans="33:36">
      <c r="AG41328" s="5"/>
      <c r="AJ41328" s="4"/>
    </row>
    <row r="41329" spans="33:36">
      <c r="AG41329" s="5"/>
      <c r="AJ41329" s="4"/>
    </row>
    <row r="41330" spans="33:36">
      <c r="AG41330" s="5"/>
      <c r="AJ41330" s="4"/>
    </row>
    <row r="41331" spans="33:36">
      <c r="AG41331" s="5"/>
      <c r="AJ41331" s="4"/>
    </row>
    <row r="41332" spans="33:36">
      <c r="AG41332" s="5"/>
      <c r="AJ41332" s="4"/>
    </row>
    <row r="41333" spans="33:36">
      <c r="AG41333" s="5"/>
      <c r="AJ41333" s="4"/>
    </row>
    <row r="41334" spans="33:36">
      <c r="AG41334" s="5"/>
      <c r="AJ41334" s="4"/>
    </row>
    <row r="41335" spans="33:36">
      <c r="AG41335" s="5"/>
      <c r="AJ41335" s="4"/>
    </row>
    <row r="41336" spans="33:36">
      <c r="AG41336" s="5"/>
      <c r="AJ41336" s="4"/>
    </row>
    <row r="41337" spans="33:36">
      <c r="AG41337" s="5"/>
      <c r="AJ41337" s="4"/>
    </row>
    <row r="41338" spans="33:36">
      <c r="AG41338" s="5"/>
      <c r="AJ41338" s="4"/>
    </row>
    <row r="41339" spans="33:36">
      <c r="AG41339" s="5"/>
      <c r="AJ41339" s="4"/>
    </row>
    <row r="41340" spans="33:36">
      <c r="AG41340" s="5"/>
      <c r="AJ41340" s="4"/>
    </row>
    <row r="41341" spans="33:36">
      <c r="AG41341" s="5"/>
      <c r="AJ41341" s="4"/>
    </row>
    <row r="41342" spans="33:36">
      <c r="AG41342" s="5"/>
      <c r="AJ41342" s="4"/>
    </row>
    <row r="41343" spans="33:36">
      <c r="AG41343" s="5"/>
      <c r="AJ41343" s="4"/>
    </row>
    <row r="41344" spans="33:36">
      <c r="AG41344" s="5"/>
      <c r="AJ41344" s="4"/>
    </row>
    <row r="41345" spans="33:36">
      <c r="AG41345" s="5"/>
      <c r="AJ41345" s="4"/>
    </row>
    <row r="41346" spans="33:36">
      <c r="AG41346" s="5"/>
      <c r="AJ41346" s="4"/>
    </row>
    <row r="41347" spans="33:36">
      <c r="AG41347" s="5"/>
      <c r="AJ41347" s="4"/>
    </row>
    <row r="41348" spans="33:36">
      <c r="AG41348" s="5"/>
      <c r="AJ41348" s="4"/>
    </row>
    <row r="41349" spans="33:36">
      <c r="AG41349" s="5"/>
      <c r="AJ41349" s="4"/>
    </row>
    <row r="41350" spans="33:36">
      <c r="AG41350" s="5"/>
      <c r="AJ41350" s="4"/>
    </row>
    <row r="41351" spans="33:36">
      <c r="AG41351" s="5"/>
      <c r="AJ41351" s="4"/>
    </row>
    <row r="41352" spans="33:36">
      <c r="AG41352" s="5"/>
      <c r="AJ41352" s="4"/>
    </row>
    <row r="41353" spans="33:36">
      <c r="AG41353" s="5"/>
      <c r="AJ41353" s="4"/>
    </row>
    <row r="41354" spans="33:36">
      <c r="AG41354" s="5"/>
      <c r="AJ41354" s="4"/>
    </row>
    <row r="41355" spans="33:36">
      <c r="AG41355" s="5"/>
      <c r="AJ41355" s="4"/>
    </row>
    <row r="41356" spans="33:36">
      <c r="AG41356" s="5"/>
      <c r="AJ41356" s="4"/>
    </row>
    <row r="41357" spans="33:36">
      <c r="AG41357" s="5"/>
      <c r="AJ41357" s="4"/>
    </row>
    <row r="41358" spans="33:36">
      <c r="AG41358" s="5"/>
      <c r="AJ41358" s="4"/>
    </row>
    <row r="41359" spans="33:36">
      <c r="AG41359" s="5"/>
      <c r="AJ41359" s="4"/>
    </row>
    <row r="41360" spans="33:36">
      <c r="AG41360" s="5"/>
      <c r="AJ41360" s="4"/>
    </row>
    <row r="41361" spans="33:36">
      <c r="AG41361" s="5"/>
      <c r="AJ41361" s="4"/>
    </row>
    <row r="41362" spans="33:36">
      <c r="AG41362" s="5"/>
      <c r="AJ41362" s="4"/>
    </row>
    <row r="41363" spans="33:36">
      <c r="AG41363" s="5"/>
      <c r="AJ41363" s="4"/>
    </row>
    <row r="41364" spans="33:36">
      <c r="AG41364" s="5"/>
      <c r="AJ41364" s="4"/>
    </row>
    <row r="41365" spans="33:36">
      <c r="AG41365" s="5"/>
      <c r="AJ41365" s="4"/>
    </row>
    <row r="41366" spans="33:36">
      <c r="AG41366" s="5"/>
      <c r="AJ41366" s="4"/>
    </row>
    <row r="41367" spans="33:36">
      <c r="AG41367" s="5"/>
      <c r="AJ41367" s="4"/>
    </row>
    <row r="41368" spans="33:36">
      <c r="AG41368" s="5"/>
      <c r="AJ41368" s="4"/>
    </row>
    <row r="41369" spans="33:36">
      <c r="AG41369" s="5"/>
      <c r="AJ41369" s="4"/>
    </row>
    <row r="41370" spans="33:36">
      <c r="AG41370" s="5"/>
      <c r="AJ41370" s="4"/>
    </row>
    <row r="41371" spans="33:36">
      <c r="AG41371" s="5"/>
      <c r="AJ41371" s="4"/>
    </row>
    <row r="41372" spans="33:36">
      <c r="AG41372" s="5"/>
      <c r="AJ41372" s="4"/>
    </row>
    <row r="41373" spans="33:36">
      <c r="AG41373" s="5"/>
      <c r="AJ41373" s="4"/>
    </row>
    <row r="41374" spans="33:36">
      <c r="AG41374" s="5"/>
      <c r="AJ41374" s="4"/>
    </row>
    <row r="41375" spans="33:36">
      <c r="AG41375" s="5"/>
      <c r="AJ41375" s="4"/>
    </row>
    <row r="41376" spans="33:36">
      <c r="AG41376" s="5"/>
      <c r="AJ41376" s="4"/>
    </row>
    <row r="41377" spans="33:36">
      <c r="AG41377" s="5"/>
      <c r="AJ41377" s="4"/>
    </row>
    <row r="41378" spans="33:36">
      <c r="AG41378" s="5"/>
      <c r="AJ41378" s="4"/>
    </row>
    <row r="41379" spans="33:36">
      <c r="AG41379" s="5"/>
      <c r="AJ41379" s="4"/>
    </row>
    <row r="41380" spans="33:36">
      <c r="AG41380" s="5"/>
      <c r="AJ41380" s="4"/>
    </row>
    <row r="41381" spans="33:36">
      <c r="AG41381" s="5"/>
      <c r="AJ41381" s="4"/>
    </row>
    <row r="41382" spans="33:36">
      <c r="AG41382" s="5"/>
      <c r="AJ41382" s="4"/>
    </row>
    <row r="41383" spans="33:36">
      <c r="AG41383" s="5"/>
      <c r="AJ41383" s="4"/>
    </row>
    <row r="41384" spans="33:36">
      <c r="AG41384" s="5"/>
      <c r="AJ41384" s="4"/>
    </row>
    <row r="41385" spans="33:36">
      <c r="AG41385" s="5"/>
      <c r="AJ41385" s="4"/>
    </row>
    <row r="41386" spans="33:36">
      <c r="AG41386" s="5"/>
      <c r="AJ41386" s="4"/>
    </row>
    <row r="41387" spans="33:36">
      <c r="AG41387" s="5"/>
      <c r="AJ41387" s="4"/>
    </row>
    <row r="41388" spans="33:36">
      <c r="AG41388" s="5"/>
      <c r="AJ41388" s="4"/>
    </row>
    <row r="41389" spans="33:36">
      <c r="AG41389" s="5"/>
      <c r="AJ41389" s="4"/>
    </row>
    <row r="41390" spans="33:36">
      <c r="AG41390" s="5"/>
      <c r="AJ41390" s="4"/>
    </row>
    <row r="41391" spans="33:36">
      <c r="AG41391" s="5"/>
      <c r="AJ41391" s="4"/>
    </row>
    <row r="41392" spans="33:36">
      <c r="AG41392" s="5"/>
      <c r="AJ41392" s="4"/>
    </row>
    <row r="41393" spans="33:36">
      <c r="AG41393" s="5"/>
      <c r="AJ41393" s="4"/>
    </row>
    <row r="41394" spans="33:36">
      <c r="AG41394" s="5"/>
      <c r="AJ41394" s="4"/>
    </row>
    <row r="41395" spans="33:36">
      <c r="AG41395" s="5"/>
      <c r="AJ41395" s="4"/>
    </row>
    <row r="41396" spans="33:36">
      <c r="AG41396" s="5"/>
      <c r="AJ41396" s="4"/>
    </row>
    <row r="41397" spans="33:36">
      <c r="AG41397" s="5"/>
      <c r="AJ41397" s="4"/>
    </row>
    <row r="41398" spans="33:36">
      <c r="AG41398" s="5"/>
      <c r="AJ41398" s="4"/>
    </row>
    <row r="41399" spans="33:36">
      <c r="AG41399" s="5"/>
      <c r="AJ41399" s="4"/>
    </row>
    <row r="41400" spans="33:36">
      <c r="AG41400" s="5"/>
      <c r="AJ41400" s="4"/>
    </row>
    <row r="41401" spans="33:36">
      <c r="AG41401" s="5"/>
      <c r="AJ41401" s="4"/>
    </row>
    <row r="41402" spans="33:36">
      <c r="AG41402" s="5"/>
      <c r="AJ41402" s="4"/>
    </row>
    <row r="41403" spans="33:36">
      <c r="AG41403" s="5"/>
      <c r="AJ41403" s="4"/>
    </row>
    <row r="41404" spans="33:36">
      <c r="AG41404" s="5"/>
      <c r="AJ41404" s="4"/>
    </row>
    <row r="41405" spans="33:36">
      <c r="AG41405" s="5"/>
      <c r="AJ41405" s="4"/>
    </row>
    <row r="41406" spans="33:36">
      <c r="AG41406" s="5"/>
      <c r="AJ41406" s="4"/>
    </row>
    <row r="41407" spans="33:36">
      <c r="AG41407" s="5"/>
      <c r="AJ41407" s="4"/>
    </row>
    <row r="41408" spans="33:36">
      <c r="AG41408" s="5"/>
      <c r="AJ41408" s="4"/>
    </row>
    <row r="41409" spans="33:36">
      <c r="AG41409" s="5"/>
      <c r="AJ41409" s="4"/>
    </row>
    <row r="41410" spans="33:36">
      <c r="AG41410" s="5"/>
      <c r="AJ41410" s="4"/>
    </row>
    <row r="41411" spans="33:36">
      <c r="AG41411" s="5"/>
      <c r="AJ41411" s="4"/>
    </row>
    <row r="41412" spans="33:36">
      <c r="AG41412" s="5"/>
      <c r="AJ41412" s="4"/>
    </row>
    <row r="41413" spans="33:36">
      <c r="AG41413" s="5"/>
      <c r="AJ41413" s="4"/>
    </row>
    <row r="41414" spans="33:36">
      <c r="AG41414" s="5"/>
      <c r="AJ41414" s="4"/>
    </row>
    <row r="41415" spans="33:36">
      <c r="AG41415" s="5"/>
      <c r="AJ41415" s="4"/>
    </row>
    <row r="41416" spans="33:36">
      <c r="AG41416" s="5"/>
      <c r="AJ41416" s="4"/>
    </row>
    <row r="41417" spans="33:36">
      <c r="AG41417" s="5"/>
      <c r="AJ41417" s="4"/>
    </row>
    <row r="41418" spans="33:36">
      <c r="AG41418" s="5"/>
      <c r="AJ41418" s="4"/>
    </row>
    <row r="41419" spans="33:36">
      <c r="AG41419" s="5"/>
      <c r="AJ41419" s="4"/>
    </row>
    <row r="41420" spans="33:36">
      <c r="AG41420" s="5"/>
      <c r="AJ41420" s="4"/>
    </row>
    <row r="41421" spans="33:36">
      <c r="AG41421" s="5"/>
      <c r="AJ41421" s="4"/>
    </row>
    <row r="41422" spans="33:36">
      <c r="AG41422" s="5"/>
      <c r="AJ41422" s="4"/>
    </row>
    <row r="41423" spans="33:36">
      <c r="AG41423" s="5"/>
      <c r="AJ41423" s="4"/>
    </row>
    <row r="41424" spans="33:36">
      <c r="AG41424" s="5"/>
      <c r="AJ41424" s="4"/>
    </row>
    <row r="41425" spans="33:36">
      <c r="AG41425" s="5"/>
      <c r="AJ41425" s="4"/>
    </row>
    <row r="41426" spans="33:36">
      <c r="AG41426" s="5"/>
      <c r="AJ41426" s="4"/>
    </row>
    <row r="41427" spans="33:36">
      <c r="AG41427" s="5"/>
      <c r="AJ41427" s="4"/>
    </row>
    <row r="41428" spans="33:36">
      <c r="AG41428" s="5"/>
      <c r="AJ41428" s="4"/>
    </row>
    <row r="41429" spans="33:36">
      <c r="AG41429" s="5"/>
      <c r="AJ41429" s="4"/>
    </row>
    <row r="41430" spans="33:36">
      <c r="AG41430" s="5"/>
      <c r="AJ41430" s="4"/>
    </row>
    <row r="41431" spans="33:36">
      <c r="AG41431" s="5"/>
      <c r="AJ41431" s="4"/>
    </row>
    <row r="41432" spans="33:36">
      <c r="AG41432" s="5"/>
      <c r="AJ41432" s="4"/>
    </row>
    <row r="41433" spans="33:36">
      <c r="AG41433" s="5"/>
      <c r="AJ41433" s="4"/>
    </row>
    <row r="41434" spans="33:36">
      <c r="AG41434" s="5"/>
      <c r="AJ41434" s="4"/>
    </row>
    <row r="41435" spans="33:36">
      <c r="AG41435" s="5"/>
      <c r="AJ41435" s="4"/>
    </row>
    <row r="41436" spans="33:36">
      <c r="AG41436" s="5"/>
      <c r="AJ41436" s="4"/>
    </row>
    <row r="41437" spans="33:36">
      <c r="AG41437" s="5"/>
      <c r="AJ41437" s="4"/>
    </row>
    <row r="41438" spans="33:36">
      <c r="AG41438" s="5"/>
      <c r="AJ41438" s="4"/>
    </row>
    <row r="41439" spans="33:36">
      <c r="AG41439" s="5"/>
      <c r="AJ41439" s="4"/>
    </row>
    <row r="41440" spans="33:36">
      <c r="AG41440" s="5"/>
      <c r="AJ41440" s="4"/>
    </row>
    <row r="41441" spans="33:36">
      <c r="AG41441" s="5"/>
      <c r="AJ41441" s="4"/>
    </row>
    <row r="41442" spans="33:36">
      <c r="AG41442" s="5"/>
      <c r="AJ41442" s="4"/>
    </row>
    <row r="41443" spans="33:36">
      <c r="AG41443" s="5"/>
      <c r="AJ41443" s="4"/>
    </row>
    <row r="41444" spans="33:36">
      <c r="AG41444" s="5"/>
      <c r="AJ41444" s="4"/>
    </row>
    <row r="41445" spans="33:36">
      <c r="AG41445" s="5"/>
      <c r="AJ41445" s="4"/>
    </row>
    <row r="41446" spans="33:36">
      <c r="AG41446" s="5"/>
      <c r="AJ41446" s="4"/>
    </row>
    <row r="41447" spans="33:36">
      <c r="AG41447" s="5"/>
      <c r="AJ41447" s="4"/>
    </row>
    <row r="41448" spans="33:36">
      <c r="AG41448" s="5"/>
      <c r="AJ41448" s="4"/>
    </row>
    <row r="41449" spans="33:36">
      <c r="AG41449" s="5"/>
      <c r="AJ41449" s="4"/>
    </row>
    <row r="41450" spans="33:36">
      <c r="AG41450" s="5"/>
      <c r="AJ41450" s="4"/>
    </row>
    <row r="41451" spans="33:36">
      <c r="AG41451" s="5"/>
      <c r="AJ41451" s="4"/>
    </row>
    <row r="41452" spans="33:36">
      <c r="AG41452" s="5"/>
      <c r="AJ41452" s="4"/>
    </row>
    <row r="41453" spans="33:36">
      <c r="AG41453" s="5"/>
      <c r="AJ41453" s="4"/>
    </row>
    <row r="41454" spans="33:36">
      <c r="AG41454" s="5"/>
      <c r="AJ41454" s="4"/>
    </row>
    <row r="41455" spans="33:36">
      <c r="AG41455" s="5"/>
      <c r="AJ41455" s="4"/>
    </row>
    <row r="41456" spans="33:36">
      <c r="AG41456" s="5"/>
      <c r="AJ41456" s="4"/>
    </row>
    <row r="41457" spans="33:36">
      <c r="AG41457" s="5"/>
      <c r="AJ41457" s="4"/>
    </row>
    <row r="41458" spans="33:36">
      <c r="AG41458" s="5"/>
      <c r="AJ41458" s="4"/>
    </row>
    <row r="41459" spans="33:36">
      <c r="AG41459" s="5"/>
      <c r="AJ41459" s="4"/>
    </row>
    <row r="41460" spans="33:36">
      <c r="AG41460" s="5"/>
      <c r="AJ41460" s="4"/>
    </row>
    <row r="41461" spans="33:36">
      <c r="AG41461" s="5"/>
      <c r="AJ41461" s="4"/>
    </row>
    <row r="41462" spans="33:36">
      <c r="AG41462" s="5"/>
      <c r="AJ41462" s="4"/>
    </row>
    <row r="41463" spans="33:36">
      <c r="AG41463" s="5"/>
      <c r="AJ41463" s="4"/>
    </row>
    <row r="41464" spans="33:36">
      <c r="AG41464" s="5"/>
      <c r="AJ41464" s="4"/>
    </row>
    <row r="41465" spans="33:36">
      <c r="AG41465" s="5"/>
      <c r="AJ41465" s="4"/>
    </row>
    <row r="41466" spans="33:36">
      <c r="AG41466" s="5"/>
      <c r="AJ41466" s="4"/>
    </row>
    <row r="41467" spans="33:36">
      <c r="AG41467" s="5"/>
      <c r="AJ41467" s="4"/>
    </row>
    <row r="41468" spans="33:36">
      <c r="AG41468" s="5"/>
      <c r="AJ41468" s="4"/>
    </row>
    <row r="41469" spans="33:36">
      <c r="AG41469" s="5"/>
      <c r="AJ41469" s="4"/>
    </row>
    <row r="41470" spans="33:36">
      <c r="AG41470" s="5"/>
      <c r="AJ41470" s="4"/>
    </row>
    <row r="41471" spans="33:36">
      <c r="AG41471" s="5"/>
      <c r="AJ41471" s="4"/>
    </row>
    <row r="41472" spans="33:36">
      <c r="AG41472" s="5"/>
      <c r="AJ41472" s="4"/>
    </row>
    <row r="41473" spans="33:36">
      <c r="AG41473" s="5"/>
      <c r="AJ41473" s="4"/>
    </row>
    <row r="41474" spans="33:36">
      <c r="AG41474" s="5"/>
      <c r="AJ41474" s="4"/>
    </row>
    <row r="41475" spans="33:36">
      <c r="AG41475" s="5"/>
      <c r="AJ41475" s="4"/>
    </row>
    <row r="41476" spans="33:36">
      <c r="AG41476" s="5"/>
      <c r="AJ41476" s="4"/>
    </row>
    <row r="41477" spans="33:36">
      <c r="AG41477" s="5"/>
      <c r="AJ41477" s="4"/>
    </row>
    <row r="41478" spans="33:36">
      <c r="AG41478" s="5"/>
      <c r="AJ41478" s="4"/>
    </row>
    <row r="41479" spans="33:36">
      <c r="AG41479" s="5"/>
      <c r="AJ41479" s="4"/>
    </row>
    <row r="41480" spans="33:36">
      <c r="AG41480" s="5"/>
      <c r="AJ41480" s="4"/>
    </row>
    <row r="41481" spans="33:36">
      <c r="AG41481" s="5"/>
      <c r="AJ41481" s="4"/>
    </row>
    <row r="41482" spans="33:36">
      <c r="AG41482" s="5"/>
      <c r="AJ41482" s="4"/>
    </row>
    <row r="41483" spans="33:36">
      <c r="AG41483" s="5"/>
      <c r="AJ41483" s="4"/>
    </row>
    <row r="41484" spans="33:36">
      <c r="AG41484" s="5"/>
      <c r="AJ41484" s="4"/>
    </row>
    <row r="41485" spans="33:36">
      <c r="AG41485" s="5"/>
      <c r="AJ41485" s="4"/>
    </row>
    <row r="41486" spans="33:36">
      <c r="AG41486" s="5"/>
      <c r="AJ41486" s="4"/>
    </row>
    <row r="41487" spans="33:36">
      <c r="AG41487" s="5"/>
      <c r="AJ41487" s="4"/>
    </row>
    <row r="41488" spans="33:36">
      <c r="AG41488" s="5"/>
      <c r="AJ41488" s="4"/>
    </row>
    <row r="41489" spans="33:36">
      <c r="AG41489" s="5"/>
      <c r="AJ41489" s="4"/>
    </row>
    <row r="41490" spans="33:36">
      <c r="AG41490" s="5"/>
      <c r="AJ41490" s="4"/>
    </row>
    <row r="41491" spans="33:36">
      <c r="AG41491" s="5"/>
      <c r="AJ41491" s="4"/>
    </row>
    <row r="41492" spans="33:36">
      <c r="AG41492" s="5"/>
      <c r="AJ41492" s="4"/>
    </row>
    <row r="41493" spans="33:36">
      <c r="AG41493" s="5"/>
      <c r="AJ41493" s="4"/>
    </row>
    <row r="41494" spans="33:36">
      <c r="AG41494" s="5"/>
      <c r="AJ41494" s="4"/>
    </row>
    <row r="41495" spans="33:36">
      <c r="AG41495" s="5"/>
      <c r="AJ41495" s="4"/>
    </row>
    <row r="41496" spans="33:36">
      <c r="AG41496" s="5"/>
      <c r="AJ41496" s="4"/>
    </row>
    <row r="41497" spans="33:36">
      <c r="AG41497" s="5"/>
      <c r="AJ41497" s="4"/>
    </row>
    <row r="41498" spans="33:36">
      <c r="AG41498" s="5"/>
      <c r="AJ41498" s="4"/>
    </row>
    <row r="41499" spans="33:36">
      <c r="AG41499" s="5"/>
      <c r="AJ41499" s="4"/>
    </row>
    <row r="41500" spans="33:36">
      <c r="AG41500" s="5"/>
      <c r="AJ41500" s="4"/>
    </row>
    <row r="41501" spans="33:36">
      <c r="AG41501" s="5"/>
      <c r="AJ41501" s="4"/>
    </row>
    <row r="41502" spans="33:36">
      <c r="AG41502" s="5"/>
      <c r="AJ41502" s="4"/>
    </row>
    <row r="41503" spans="33:36">
      <c r="AG41503" s="5"/>
      <c r="AJ41503" s="4"/>
    </row>
    <row r="41504" spans="33:36">
      <c r="AG41504" s="5"/>
      <c r="AJ41504" s="4"/>
    </row>
    <row r="41505" spans="33:36">
      <c r="AG41505" s="5"/>
      <c r="AJ41505" s="4"/>
    </row>
    <row r="41506" spans="33:36">
      <c r="AG41506" s="5"/>
      <c r="AJ41506" s="4"/>
    </row>
    <row r="41507" spans="33:36">
      <c r="AG41507" s="5"/>
      <c r="AJ41507" s="4"/>
    </row>
    <row r="41508" spans="33:36">
      <c r="AG41508" s="5"/>
      <c r="AJ41508" s="4"/>
    </row>
    <row r="41509" spans="33:36">
      <c r="AG41509" s="5"/>
      <c r="AJ41509" s="4"/>
    </row>
    <row r="41510" spans="33:36">
      <c r="AG41510" s="5"/>
      <c r="AJ41510" s="4"/>
    </row>
    <row r="41511" spans="33:36">
      <c r="AG41511" s="5"/>
      <c r="AJ41511" s="4"/>
    </row>
    <row r="41512" spans="33:36">
      <c r="AG41512" s="5"/>
      <c r="AJ41512" s="4"/>
    </row>
    <row r="41513" spans="33:36">
      <c r="AG41513" s="5"/>
      <c r="AJ41513" s="4"/>
    </row>
    <row r="41514" spans="33:36">
      <c r="AG41514" s="5"/>
      <c r="AJ41514" s="4"/>
    </row>
    <row r="41515" spans="33:36">
      <c r="AG41515" s="5"/>
      <c r="AJ41515" s="4"/>
    </row>
    <row r="41516" spans="33:36">
      <c r="AG41516" s="5"/>
      <c r="AJ41516" s="4"/>
    </row>
    <row r="41517" spans="33:36">
      <c r="AG41517" s="5"/>
      <c r="AJ41517" s="4"/>
    </row>
    <row r="41518" spans="33:36">
      <c r="AG41518" s="5"/>
      <c r="AJ41518" s="4"/>
    </row>
    <row r="41519" spans="33:36">
      <c r="AG41519" s="5"/>
      <c r="AJ41519" s="4"/>
    </row>
    <row r="41520" spans="33:36">
      <c r="AG41520" s="5"/>
      <c r="AJ41520" s="4"/>
    </row>
    <row r="41521" spans="33:36">
      <c r="AG41521" s="5"/>
      <c r="AJ41521" s="4"/>
    </row>
    <row r="41522" spans="33:36">
      <c r="AG41522" s="5"/>
      <c r="AJ41522" s="4"/>
    </row>
    <row r="41523" spans="33:36">
      <c r="AG41523" s="5"/>
      <c r="AJ41523" s="4"/>
    </row>
    <row r="41524" spans="33:36">
      <c r="AG41524" s="5"/>
      <c r="AJ41524" s="4"/>
    </row>
    <row r="41525" spans="33:36">
      <c r="AG41525" s="5"/>
      <c r="AJ41525" s="4"/>
    </row>
    <row r="41526" spans="33:36">
      <c r="AG41526" s="5"/>
      <c r="AJ41526" s="4"/>
    </row>
    <row r="41527" spans="33:36">
      <c r="AG41527" s="5"/>
      <c r="AJ41527" s="4"/>
    </row>
    <row r="41528" spans="33:36">
      <c r="AG41528" s="5"/>
      <c r="AJ41528" s="4"/>
    </row>
    <row r="41529" spans="33:36">
      <c r="AG41529" s="5"/>
      <c r="AJ41529" s="4"/>
    </row>
    <row r="41530" spans="33:36">
      <c r="AG41530" s="5"/>
      <c r="AJ41530" s="4"/>
    </row>
    <row r="41531" spans="33:36">
      <c r="AG41531" s="5"/>
      <c r="AJ41531" s="4"/>
    </row>
    <row r="41532" spans="33:36">
      <c r="AG41532" s="5"/>
      <c r="AJ41532" s="4"/>
    </row>
    <row r="41533" spans="33:36">
      <c r="AG41533" s="5"/>
      <c r="AJ41533" s="4"/>
    </row>
    <row r="41534" spans="33:36">
      <c r="AG41534" s="5"/>
      <c r="AJ41534" s="4"/>
    </row>
    <row r="41535" spans="33:36">
      <c r="AG41535" s="5"/>
      <c r="AJ41535" s="4"/>
    </row>
    <row r="41536" spans="33:36">
      <c r="AG41536" s="5"/>
      <c r="AJ41536" s="4"/>
    </row>
    <row r="41537" spans="33:36">
      <c r="AG41537" s="5"/>
      <c r="AJ41537" s="4"/>
    </row>
    <row r="41538" spans="33:36">
      <c r="AG41538" s="5"/>
      <c r="AJ41538" s="4"/>
    </row>
    <row r="41539" spans="33:36">
      <c r="AG41539" s="5"/>
      <c r="AJ41539" s="4"/>
    </row>
    <row r="41540" spans="33:36">
      <c r="AG41540" s="5"/>
      <c r="AJ41540" s="4"/>
    </row>
    <row r="41541" spans="33:36">
      <c r="AG41541" s="5"/>
      <c r="AJ41541" s="4"/>
    </row>
    <row r="41542" spans="33:36">
      <c r="AG41542" s="5"/>
      <c r="AJ41542" s="4"/>
    </row>
    <row r="41543" spans="33:36">
      <c r="AG41543" s="5"/>
      <c r="AJ41543" s="4"/>
    </row>
    <row r="41544" spans="33:36">
      <c r="AG41544" s="5"/>
      <c r="AJ41544" s="4"/>
    </row>
    <row r="41545" spans="33:36">
      <c r="AG41545" s="5"/>
      <c r="AJ41545" s="4"/>
    </row>
    <row r="41546" spans="33:36">
      <c r="AG41546" s="5"/>
      <c r="AJ41546" s="4"/>
    </row>
    <row r="41547" spans="33:36">
      <c r="AG41547" s="5"/>
      <c r="AJ41547" s="4"/>
    </row>
    <row r="41548" spans="33:36">
      <c r="AG41548" s="5"/>
      <c r="AJ41548" s="4"/>
    </row>
    <row r="41549" spans="33:36">
      <c r="AG41549" s="5"/>
      <c r="AJ41549" s="4"/>
    </row>
    <row r="41550" spans="33:36">
      <c r="AG41550" s="5"/>
      <c r="AJ41550" s="4"/>
    </row>
    <row r="41551" spans="33:36">
      <c r="AG41551" s="5"/>
      <c r="AJ41551" s="4"/>
    </row>
    <row r="41552" spans="33:36">
      <c r="AG41552" s="5"/>
      <c r="AJ41552" s="4"/>
    </row>
    <row r="41553" spans="33:36">
      <c r="AG41553" s="5"/>
      <c r="AJ41553" s="4"/>
    </row>
    <row r="41554" spans="33:36">
      <c r="AG41554" s="5"/>
      <c r="AJ41554" s="4"/>
    </row>
    <row r="41555" spans="33:36">
      <c r="AG41555" s="5"/>
      <c r="AJ41555" s="4"/>
    </row>
    <row r="41556" spans="33:36">
      <c r="AG41556" s="5"/>
      <c r="AJ41556" s="4"/>
    </row>
    <row r="41557" spans="33:36">
      <c r="AG41557" s="5"/>
      <c r="AJ41557" s="4"/>
    </row>
    <row r="41558" spans="33:36">
      <c r="AG41558" s="5"/>
      <c r="AJ41558" s="4"/>
    </row>
    <row r="41559" spans="33:36">
      <c r="AG41559" s="5"/>
      <c r="AJ41559" s="4"/>
    </row>
    <row r="41560" spans="33:36">
      <c r="AG41560" s="5"/>
      <c r="AJ41560" s="4"/>
    </row>
    <row r="41561" spans="33:36">
      <c r="AG41561" s="5"/>
      <c r="AJ41561" s="4"/>
    </row>
    <row r="41562" spans="33:36">
      <c r="AG41562" s="5"/>
      <c r="AJ41562" s="4"/>
    </row>
    <row r="41563" spans="33:36">
      <c r="AG41563" s="5"/>
      <c r="AJ41563" s="4"/>
    </row>
    <row r="41564" spans="33:36">
      <c r="AG41564" s="5"/>
      <c r="AJ41564" s="4"/>
    </row>
    <row r="41565" spans="33:36">
      <c r="AG41565" s="5"/>
      <c r="AJ41565" s="4"/>
    </row>
    <row r="41566" spans="33:36">
      <c r="AG41566" s="5"/>
      <c r="AJ41566" s="4"/>
    </row>
    <row r="41567" spans="33:36">
      <c r="AG41567" s="5"/>
      <c r="AJ41567" s="4"/>
    </row>
    <row r="41568" spans="33:36">
      <c r="AG41568" s="5"/>
      <c r="AJ41568" s="4"/>
    </row>
    <row r="41569" spans="33:36">
      <c r="AG41569" s="5"/>
      <c r="AJ41569" s="4"/>
    </row>
    <row r="41570" spans="33:36">
      <c r="AG41570" s="5"/>
      <c r="AJ41570" s="4"/>
    </row>
    <row r="41571" spans="33:36">
      <c r="AG41571" s="5"/>
      <c r="AJ41571" s="4"/>
    </row>
    <row r="41572" spans="33:36">
      <c r="AG41572" s="5"/>
      <c r="AJ41572" s="4"/>
    </row>
    <row r="41573" spans="33:36">
      <c r="AG41573" s="5"/>
      <c r="AJ41573" s="4"/>
    </row>
    <row r="41574" spans="33:36">
      <c r="AG41574" s="5"/>
      <c r="AJ41574" s="4"/>
    </row>
    <row r="41575" spans="33:36">
      <c r="AG41575" s="5"/>
      <c r="AJ41575" s="4"/>
    </row>
    <row r="41576" spans="33:36">
      <c r="AG41576" s="5"/>
      <c r="AJ41576" s="4"/>
    </row>
    <row r="41577" spans="33:36">
      <c r="AG41577" s="5"/>
      <c r="AJ41577" s="4"/>
    </row>
    <row r="41578" spans="33:36">
      <c r="AG41578" s="5"/>
      <c r="AJ41578" s="4"/>
    </row>
    <row r="41579" spans="33:36">
      <c r="AG41579" s="5"/>
      <c r="AJ41579" s="4"/>
    </row>
    <row r="41580" spans="33:36">
      <c r="AG41580" s="5"/>
      <c r="AJ41580" s="4"/>
    </row>
    <row r="41581" spans="33:36">
      <c r="AG41581" s="5"/>
      <c r="AJ41581" s="4"/>
    </row>
    <row r="41582" spans="33:36">
      <c r="AG41582" s="5"/>
      <c r="AJ41582" s="4"/>
    </row>
    <row r="41583" spans="33:36">
      <c r="AG41583" s="5"/>
      <c r="AJ41583" s="4"/>
    </row>
    <row r="41584" spans="33:36">
      <c r="AG41584" s="5"/>
      <c r="AJ41584" s="4"/>
    </row>
    <row r="41585" spans="33:36">
      <c r="AG41585" s="5"/>
      <c r="AJ41585" s="4"/>
    </row>
    <row r="41586" spans="33:36">
      <c r="AG41586" s="5"/>
      <c r="AJ41586" s="4"/>
    </row>
    <row r="41587" spans="33:36">
      <c r="AG41587" s="5"/>
      <c r="AJ41587" s="4"/>
    </row>
    <row r="41588" spans="33:36">
      <c r="AG41588" s="5"/>
      <c r="AJ41588" s="4"/>
    </row>
    <row r="41589" spans="33:36">
      <c r="AG41589" s="5"/>
      <c r="AJ41589" s="4"/>
    </row>
    <row r="41590" spans="33:36">
      <c r="AG41590" s="5"/>
      <c r="AJ41590" s="4"/>
    </row>
    <row r="41591" spans="33:36">
      <c r="AG41591" s="5"/>
      <c r="AJ41591" s="4"/>
    </row>
    <row r="41592" spans="33:36">
      <c r="AG41592" s="5"/>
      <c r="AJ41592" s="4"/>
    </row>
    <row r="41593" spans="33:36">
      <c r="AG41593" s="5"/>
      <c r="AJ41593" s="4"/>
    </row>
    <row r="41594" spans="33:36">
      <c r="AG41594" s="5"/>
      <c r="AJ41594" s="4"/>
    </row>
    <row r="41595" spans="33:36">
      <c r="AG41595" s="5"/>
      <c r="AJ41595" s="4"/>
    </row>
    <row r="41596" spans="33:36">
      <c r="AG41596" s="5"/>
      <c r="AJ41596" s="4"/>
    </row>
    <row r="41597" spans="33:36">
      <c r="AG41597" s="5"/>
      <c r="AJ41597" s="4"/>
    </row>
    <row r="41598" spans="33:36">
      <c r="AG41598" s="5"/>
      <c r="AJ41598" s="4"/>
    </row>
    <row r="41599" spans="33:36">
      <c r="AG41599" s="5"/>
      <c r="AJ41599" s="4"/>
    </row>
    <row r="41600" spans="33:36">
      <c r="AG41600" s="5"/>
      <c r="AJ41600" s="4"/>
    </row>
    <row r="41601" spans="33:36">
      <c r="AG41601" s="5"/>
      <c r="AJ41601" s="4"/>
    </row>
    <row r="41602" spans="33:36">
      <c r="AG41602" s="5"/>
      <c r="AJ41602" s="4"/>
    </row>
    <row r="41603" spans="33:36">
      <c r="AG41603" s="5"/>
      <c r="AJ41603" s="4"/>
    </row>
    <row r="41604" spans="33:36">
      <c r="AG41604" s="5"/>
      <c r="AJ41604" s="4"/>
    </row>
    <row r="41605" spans="33:36">
      <c r="AG41605" s="5"/>
      <c r="AJ41605" s="4"/>
    </row>
    <row r="41606" spans="33:36">
      <c r="AG41606" s="5"/>
      <c r="AJ41606" s="4"/>
    </row>
    <row r="41607" spans="33:36">
      <c r="AG41607" s="5"/>
      <c r="AJ41607" s="4"/>
    </row>
    <row r="41608" spans="33:36">
      <c r="AG41608" s="5"/>
      <c r="AJ41608" s="4"/>
    </row>
    <row r="41609" spans="33:36">
      <c r="AG41609" s="5"/>
      <c r="AJ41609" s="4"/>
    </row>
    <row r="41610" spans="33:36">
      <c r="AG41610" s="5"/>
      <c r="AJ41610" s="4"/>
    </row>
    <row r="41611" spans="33:36">
      <c r="AG41611" s="5"/>
      <c r="AJ41611" s="4"/>
    </row>
    <row r="41612" spans="33:36">
      <c r="AG41612" s="5"/>
      <c r="AJ41612" s="4"/>
    </row>
    <row r="41613" spans="33:36">
      <c r="AG41613" s="5"/>
      <c r="AJ41613" s="4"/>
    </row>
    <row r="41614" spans="33:36">
      <c r="AG41614" s="5"/>
      <c r="AJ41614" s="4"/>
    </row>
    <row r="41615" spans="33:36">
      <c r="AG41615" s="5"/>
      <c r="AJ41615" s="4"/>
    </row>
    <row r="41616" spans="33:36">
      <c r="AG41616" s="5"/>
      <c r="AJ41616" s="4"/>
    </row>
    <row r="41617" spans="33:36">
      <c r="AG41617" s="5"/>
      <c r="AJ41617" s="4"/>
    </row>
    <row r="41618" spans="33:36">
      <c r="AG41618" s="5"/>
      <c r="AJ41618" s="4"/>
    </row>
    <row r="41619" spans="33:36">
      <c r="AG41619" s="5"/>
      <c r="AJ41619" s="4"/>
    </row>
    <row r="41620" spans="33:36">
      <c r="AG41620" s="5"/>
      <c r="AJ41620" s="4"/>
    </row>
    <row r="41621" spans="33:36">
      <c r="AG41621" s="5"/>
      <c r="AJ41621" s="4"/>
    </row>
    <row r="41622" spans="33:36">
      <c r="AG41622" s="5"/>
      <c r="AJ41622" s="4"/>
    </row>
    <row r="41623" spans="33:36">
      <c r="AG41623" s="5"/>
      <c r="AJ41623" s="4"/>
    </row>
    <row r="41624" spans="33:36">
      <c r="AG41624" s="5"/>
      <c r="AJ41624" s="4"/>
    </row>
    <row r="41625" spans="33:36">
      <c r="AG41625" s="5"/>
      <c r="AJ41625" s="4"/>
    </row>
    <row r="41626" spans="33:36">
      <c r="AG41626" s="5"/>
      <c r="AJ41626" s="4"/>
    </row>
    <row r="41627" spans="33:36">
      <c r="AG41627" s="5"/>
      <c r="AJ41627" s="4"/>
    </row>
    <row r="41628" spans="33:36">
      <c r="AG41628" s="5"/>
      <c r="AJ41628" s="4"/>
    </row>
    <row r="41629" spans="33:36">
      <c r="AG41629" s="5"/>
      <c r="AJ41629" s="4"/>
    </row>
    <row r="41630" spans="33:36">
      <c r="AG41630" s="5"/>
      <c r="AJ41630" s="4"/>
    </row>
    <row r="41631" spans="33:36">
      <c r="AG41631" s="5"/>
      <c r="AJ41631" s="4"/>
    </row>
    <row r="41632" spans="33:36">
      <c r="AG41632" s="5"/>
      <c r="AJ41632" s="4"/>
    </row>
    <row r="41633" spans="33:36">
      <c r="AG41633" s="5"/>
      <c r="AJ41633" s="4"/>
    </row>
    <row r="41634" spans="33:36">
      <c r="AG41634" s="5"/>
      <c r="AJ41634" s="4"/>
    </row>
    <row r="41635" spans="33:36">
      <c r="AG41635" s="5"/>
      <c r="AJ41635" s="4"/>
    </row>
    <row r="41636" spans="33:36">
      <c r="AG41636" s="5"/>
      <c r="AJ41636" s="4"/>
    </row>
    <row r="41637" spans="33:36">
      <c r="AG41637" s="5"/>
      <c r="AJ41637" s="4"/>
    </row>
    <row r="41638" spans="33:36">
      <c r="AG41638" s="5"/>
      <c r="AJ41638" s="4"/>
    </row>
    <row r="41639" spans="33:36">
      <c r="AG41639" s="5"/>
      <c r="AJ41639" s="4"/>
    </row>
    <row r="41640" spans="33:36">
      <c r="AG41640" s="5"/>
      <c r="AJ41640" s="4"/>
    </row>
    <row r="41641" spans="33:36">
      <c r="AG41641" s="5"/>
      <c r="AJ41641" s="4"/>
    </row>
    <row r="41642" spans="33:36">
      <c r="AG41642" s="5"/>
      <c r="AJ41642" s="4"/>
    </row>
    <row r="41643" spans="33:36">
      <c r="AG41643" s="5"/>
      <c r="AJ41643" s="4"/>
    </row>
    <row r="41644" spans="33:36">
      <c r="AG41644" s="5"/>
      <c r="AJ41644" s="4"/>
    </row>
    <row r="41645" spans="33:36">
      <c r="AG41645" s="5"/>
      <c r="AJ41645" s="4"/>
    </row>
    <row r="41646" spans="33:36">
      <c r="AG41646" s="5"/>
      <c r="AJ41646" s="4"/>
    </row>
    <row r="41647" spans="33:36">
      <c r="AG41647" s="5"/>
      <c r="AJ41647" s="4"/>
    </row>
    <row r="41648" spans="33:36">
      <c r="AG41648" s="5"/>
      <c r="AJ41648" s="4"/>
    </row>
    <row r="41649" spans="33:36">
      <c r="AG41649" s="5"/>
      <c r="AJ41649" s="4"/>
    </row>
    <row r="41650" spans="33:36">
      <c r="AG41650" s="5"/>
      <c r="AJ41650" s="4"/>
    </row>
    <row r="41651" spans="33:36">
      <c r="AG41651" s="5"/>
      <c r="AJ41651" s="4"/>
    </row>
    <row r="41652" spans="33:36">
      <c r="AG41652" s="5"/>
      <c r="AJ41652" s="4"/>
    </row>
    <row r="41653" spans="33:36">
      <c r="AG41653" s="5"/>
      <c r="AJ41653" s="4"/>
    </row>
    <row r="41654" spans="33:36">
      <c r="AG41654" s="5"/>
      <c r="AJ41654" s="4"/>
    </row>
    <row r="41655" spans="33:36">
      <c r="AG41655" s="5"/>
      <c r="AJ41655" s="4"/>
    </row>
    <row r="41656" spans="33:36">
      <c r="AG41656" s="5"/>
      <c r="AJ41656" s="4"/>
    </row>
    <row r="41657" spans="33:36">
      <c r="AG41657" s="5"/>
      <c r="AJ41657" s="4"/>
    </row>
    <row r="41658" spans="33:36">
      <c r="AG41658" s="5"/>
      <c r="AJ41658" s="4"/>
    </row>
    <row r="41659" spans="33:36">
      <c r="AG41659" s="5"/>
      <c r="AJ41659" s="4"/>
    </row>
    <row r="41660" spans="33:36">
      <c r="AG41660" s="5"/>
      <c r="AJ41660" s="4"/>
    </row>
    <row r="41661" spans="33:36">
      <c r="AG41661" s="5"/>
      <c r="AJ41661" s="4"/>
    </row>
    <row r="41662" spans="33:36">
      <c r="AG41662" s="5"/>
      <c r="AJ41662" s="4"/>
    </row>
    <row r="41663" spans="33:36">
      <c r="AG41663" s="5"/>
      <c r="AJ41663" s="4"/>
    </row>
    <row r="41664" spans="33:36">
      <c r="AG41664" s="5"/>
      <c r="AJ41664" s="4"/>
    </row>
    <row r="41665" spans="33:36">
      <c r="AG41665" s="5"/>
      <c r="AJ41665" s="4"/>
    </row>
    <row r="41666" spans="33:36">
      <c r="AG41666" s="5"/>
      <c r="AJ41666" s="4"/>
    </row>
    <row r="41667" spans="33:36">
      <c r="AG41667" s="5"/>
      <c r="AJ41667" s="4"/>
    </row>
    <row r="41668" spans="33:36">
      <c r="AG41668" s="5"/>
      <c r="AJ41668" s="4"/>
    </row>
    <row r="41669" spans="33:36">
      <c r="AG41669" s="5"/>
      <c r="AJ41669" s="4"/>
    </row>
    <row r="41670" spans="33:36">
      <c r="AG41670" s="5"/>
      <c r="AJ41670" s="4"/>
    </row>
    <row r="41671" spans="33:36">
      <c r="AG41671" s="5"/>
      <c r="AJ41671" s="4"/>
    </row>
    <row r="41672" spans="33:36">
      <c r="AG41672" s="5"/>
      <c r="AJ41672" s="4"/>
    </row>
    <row r="41673" spans="33:36">
      <c r="AG41673" s="5"/>
      <c r="AJ41673" s="4"/>
    </row>
    <row r="41674" spans="33:36">
      <c r="AG41674" s="5"/>
      <c r="AJ41674" s="4"/>
    </row>
    <row r="41675" spans="33:36">
      <c r="AG41675" s="5"/>
      <c r="AJ41675" s="4"/>
    </row>
    <row r="41676" spans="33:36">
      <c r="AG41676" s="5"/>
      <c r="AJ41676" s="4"/>
    </row>
    <row r="41677" spans="33:36">
      <c r="AG41677" s="5"/>
      <c r="AJ41677" s="4"/>
    </row>
    <row r="41678" spans="33:36">
      <c r="AG41678" s="5"/>
      <c r="AJ41678" s="4"/>
    </row>
    <row r="41679" spans="33:36">
      <c r="AG41679" s="5"/>
      <c r="AJ41679" s="4"/>
    </row>
    <row r="41680" spans="33:36">
      <c r="AG41680" s="5"/>
      <c r="AJ41680" s="4"/>
    </row>
    <row r="41681" spans="33:36">
      <c r="AG41681" s="5"/>
      <c r="AJ41681" s="4"/>
    </row>
    <row r="41682" spans="33:36">
      <c r="AG41682" s="5"/>
      <c r="AJ41682" s="4"/>
    </row>
    <row r="41683" spans="33:36">
      <c r="AG41683" s="5"/>
      <c r="AJ41683" s="4"/>
    </row>
    <row r="41684" spans="33:36">
      <c r="AG41684" s="5"/>
      <c r="AJ41684" s="4"/>
    </row>
    <row r="41685" spans="33:36">
      <c r="AG41685" s="5"/>
      <c r="AJ41685" s="4"/>
    </row>
    <row r="41686" spans="33:36">
      <c r="AG41686" s="5"/>
      <c r="AJ41686" s="4"/>
    </row>
    <row r="41687" spans="33:36">
      <c r="AG41687" s="5"/>
      <c r="AJ41687" s="4"/>
    </row>
    <row r="41688" spans="33:36">
      <c r="AG41688" s="5"/>
      <c r="AJ41688" s="4"/>
    </row>
    <row r="41689" spans="33:36">
      <c r="AG41689" s="5"/>
      <c r="AJ41689" s="4"/>
    </row>
    <row r="41690" spans="33:36">
      <c r="AG41690" s="5"/>
      <c r="AJ41690" s="4"/>
    </row>
    <row r="41691" spans="33:36">
      <c r="AG41691" s="5"/>
      <c r="AJ41691" s="4"/>
    </row>
    <row r="41692" spans="33:36">
      <c r="AG41692" s="5"/>
      <c r="AJ41692" s="4"/>
    </row>
    <row r="41693" spans="33:36">
      <c r="AG41693" s="5"/>
      <c r="AJ41693" s="4"/>
    </row>
    <row r="41694" spans="33:36">
      <c r="AG41694" s="5"/>
      <c r="AJ41694" s="4"/>
    </row>
    <row r="41695" spans="33:36">
      <c r="AG41695" s="5"/>
      <c r="AJ41695" s="4"/>
    </row>
    <row r="41696" spans="33:36">
      <c r="AG41696" s="5"/>
      <c r="AJ41696" s="4"/>
    </row>
    <row r="41697" spans="33:36">
      <c r="AG41697" s="5"/>
      <c r="AJ41697" s="4"/>
    </row>
    <row r="41698" spans="33:36">
      <c r="AG41698" s="5"/>
      <c r="AJ41698" s="4"/>
    </row>
    <row r="41699" spans="33:36">
      <c r="AG41699" s="5"/>
      <c r="AJ41699" s="4"/>
    </row>
    <row r="41700" spans="33:36">
      <c r="AG41700" s="5"/>
      <c r="AJ41700" s="4"/>
    </row>
    <row r="41701" spans="33:36">
      <c r="AG41701" s="5"/>
      <c r="AJ41701" s="4"/>
    </row>
    <row r="41702" spans="33:36">
      <c r="AG41702" s="5"/>
      <c r="AJ41702" s="4"/>
    </row>
    <row r="41703" spans="33:36">
      <c r="AG41703" s="5"/>
      <c r="AJ41703" s="4"/>
    </row>
    <row r="41704" spans="33:36">
      <c r="AG41704" s="5"/>
      <c r="AJ41704" s="4"/>
    </row>
    <row r="41705" spans="33:36">
      <c r="AG41705" s="5"/>
      <c r="AJ41705" s="4"/>
    </row>
    <row r="41706" spans="33:36">
      <c r="AG41706" s="5"/>
      <c r="AJ41706" s="4"/>
    </row>
    <row r="41707" spans="33:36">
      <c r="AG41707" s="5"/>
      <c r="AJ41707" s="4"/>
    </row>
    <row r="41708" spans="33:36">
      <c r="AG41708" s="5"/>
      <c r="AJ41708" s="4"/>
    </row>
    <row r="41709" spans="33:36">
      <c r="AG41709" s="5"/>
      <c r="AJ41709" s="4"/>
    </row>
    <row r="41710" spans="33:36">
      <c r="AG41710" s="5"/>
      <c r="AJ41710" s="4"/>
    </row>
    <row r="41711" spans="33:36">
      <c r="AG41711" s="5"/>
      <c r="AJ41711" s="4"/>
    </row>
    <row r="41712" spans="33:36">
      <c r="AG41712" s="5"/>
      <c r="AJ41712" s="4"/>
    </row>
    <row r="41713" spans="33:36">
      <c r="AG41713" s="5"/>
      <c r="AJ41713" s="4"/>
    </row>
    <row r="41714" spans="33:36">
      <c r="AG41714" s="5"/>
      <c r="AJ41714" s="4"/>
    </row>
    <row r="41715" spans="33:36">
      <c r="AG41715" s="5"/>
      <c r="AJ41715" s="4"/>
    </row>
    <row r="41716" spans="33:36">
      <c r="AG41716" s="5"/>
      <c r="AJ41716" s="4"/>
    </row>
    <row r="41717" spans="33:36">
      <c r="AG41717" s="5"/>
      <c r="AJ41717" s="4"/>
    </row>
    <row r="41718" spans="33:36">
      <c r="AG41718" s="5"/>
      <c r="AJ41718" s="4"/>
    </row>
    <row r="41719" spans="33:36">
      <c r="AG41719" s="5"/>
      <c r="AJ41719" s="4"/>
    </row>
    <row r="41720" spans="33:36">
      <c r="AG41720" s="5"/>
      <c r="AJ41720" s="4"/>
    </row>
    <row r="41721" spans="33:36">
      <c r="AG41721" s="5"/>
      <c r="AJ41721" s="4"/>
    </row>
    <row r="41722" spans="33:36">
      <c r="AG41722" s="5"/>
      <c r="AJ41722" s="4"/>
    </row>
    <row r="41723" spans="33:36">
      <c r="AG41723" s="5"/>
      <c r="AJ41723" s="4"/>
    </row>
    <row r="41724" spans="33:36">
      <c r="AG41724" s="5"/>
      <c r="AJ41724" s="4"/>
    </row>
    <row r="41725" spans="33:36">
      <c r="AG41725" s="5"/>
      <c r="AJ41725" s="4"/>
    </row>
    <row r="41726" spans="33:36">
      <c r="AG41726" s="5"/>
      <c r="AJ41726" s="4"/>
    </row>
    <row r="41727" spans="33:36">
      <c r="AG41727" s="5"/>
      <c r="AJ41727" s="4"/>
    </row>
    <row r="41728" spans="33:36">
      <c r="AG41728" s="5"/>
      <c r="AJ41728" s="4"/>
    </row>
    <row r="41729" spans="33:36">
      <c r="AG41729" s="5"/>
      <c r="AJ41729" s="4"/>
    </row>
    <row r="41730" spans="33:36">
      <c r="AG41730" s="5"/>
      <c r="AJ41730" s="4"/>
    </row>
    <row r="41731" spans="33:36">
      <c r="AG41731" s="5"/>
      <c r="AJ41731" s="4"/>
    </row>
    <row r="41732" spans="33:36">
      <c r="AG41732" s="5"/>
      <c r="AJ41732" s="4"/>
    </row>
    <row r="41733" spans="33:36">
      <c r="AG41733" s="5"/>
      <c r="AJ41733" s="4"/>
    </row>
    <row r="41734" spans="33:36">
      <c r="AG41734" s="5"/>
      <c r="AJ41734" s="4"/>
    </row>
    <row r="41735" spans="33:36">
      <c r="AG41735" s="5"/>
      <c r="AJ41735" s="4"/>
    </row>
    <row r="41736" spans="33:36">
      <c r="AG41736" s="5"/>
      <c r="AJ41736" s="4"/>
    </row>
    <row r="41737" spans="33:36">
      <c r="AG41737" s="5"/>
      <c r="AJ41737" s="4"/>
    </row>
    <row r="41738" spans="33:36">
      <c r="AG41738" s="5"/>
      <c r="AJ41738" s="4"/>
    </row>
    <row r="41739" spans="33:36">
      <c r="AG41739" s="5"/>
      <c r="AJ41739" s="4"/>
    </row>
    <row r="41740" spans="33:36">
      <c r="AG41740" s="5"/>
      <c r="AJ41740" s="4"/>
    </row>
    <row r="41741" spans="33:36">
      <c r="AG41741" s="5"/>
      <c r="AJ41741" s="4"/>
    </row>
    <row r="41742" spans="33:36">
      <c r="AG41742" s="5"/>
      <c r="AJ41742" s="4"/>
    </row>
    <row r="41743" spans="33:36">
      <c r="AG41743" s="5"/>
      <c r="AJ41743" s="4"/>
    </row>
    <row r="41744" spans="33:36">
      <c r="AG41744" s="5"/>
      <c r="AJ41744" s="4"/>
    </row>
    <row r="41745" spans="33:36">
      <c r="AG41745" s="5"/>
      <c r="AJ41745" s="4"/>
    </row>
    <row r="41746" spans="33:36">
      <c r="AG41746" s="5"/>
      <c r="AJ41746" s="4"/>
    </row>
    <row r="41747" spans="33:36">
      <c r="AG41747" s="5"/>
      <c r="AJ41747" s="4"/>
    </row>
    <row r="41748" spans="33:36">
      <c r="AG41748" s="5"/>
      <c r="AJ41748" s="4"/>
    </row>
    <row r="41749" spans="33:36">
      <c r="AG41749" s="5"/>
      <c r="AJ41749" s="4"/>
    </row>
    <row r="41750" spans="33:36">
      <c r="AG41750" s="5"/>
      <c r="AJ41750" s="4"/>
    </row>
    <row r="41751" spans="33:36">
      <c r="AG41751" s="5"/>
      <c r="AJ41751" s="4"/>
    </row>
    <row r="41752" spans="33:36">
      <c r="AG41752" s="5"/>
      <c r="AJ41752" s="4"/>
    </row>
    <row r="41753" spans="33:36">
      <c r="AG41753" s="5"/>
      <c r="AJ41753" s="4"/>
    </row>
    <row r="41754" spans="33:36">
      <c r="AG41754" s="5"/>
      <c r="AJ41754" s="4"/>
    </row>
    <row r="41755" spans="33:36">
      <c r="AG41755" s="5"/>
      <c r="AJ41755" s="4"/>
    </row>
    <row r="41756" spans="33:36">
      <c r="AG41756" s="5"/>
      <c r="AJ41756" s="4"/>
    </row>
    <row r="41757" spans="33:36">
      <c r="AG41757" s="5"/>
      <c r="AJ41757" s="4"/>
    </row>
    <row r="41758" spans="33:36">
      <c r="AG41758" s="5"/>
      <c r="AJ41758" s="4"/>
    </row>
    <row r="41759" spans="33:36">
      <c r="AG41759" s="5"/>
      <c r="AJ41759" s="4"/>
    </row>
    <row r="41760" spans="33:36">
      <c r="AG41760" s="5"/>
      <c r="AJ41760" s="4"/>
    </row>
    <row r="41761" spans="33:36">
      <c r="AG41761" s="5"/>
      <c r="AJ41761" s="4"/>
    </row>
    <row r="41762" spans="33:36">
      <c r="AG41762" s="5"/>
      <c r="AJ41762" s="4"/>
    </row>
    <row r="41763" spans="33:36">
      <c r="AG41763" s="5"/>
      <c r="AJ41763" s="4"/>
    </row>
    <row r="41764" spans="33:36">
      <c r="AG41764" s="5"/>
      <c r="AJ41764" s="4"/>
    </row>
    <row r="41765" spans="33:36">
      <c r="AG41765" s="5"/>
      <c r="AJ41765" s="4"/>
    </row>
    <row r="41766" spans="33:36">
      <c r="AG41766" s="5"/>
      <c r="AJ41766" s="4"/>
    </row>
    <row r="41767" spans="33:36">
      <c r="AG41767" s="5"/>
      <c r="AJ41767" s="4"/>
    </row>
    <row r="41768" spans="33:36">
      <c r="AG41768" s="5"/>
      <c r="AJ41768" s="4"/>
    </row>
    <row r="41769" spans="33:36">
      <c r="AG41769" s="5"/>
      <c r="AJ41769" s="4"/>
    </row>
    <row r="41770" spans="33:36">
      <c r="AG41770" s="5"/>
      <c r="AJ41770" s="4"/>
    </row>
    <row r="41771" spans="33:36">
      <c r="AG41771" s="5"/>
      <c r="AJ41771" s="4"/>
    </row>
    <row r="41772" spans="33:36">
      <c r="AG41772" s="5"/>
      <c r="AJ41772" s="4"/>
    </row>
    <row r="41773" spans="33:36">
      <c r="AG41773" s="5"/>
      <c r="AJ41773" s="4"/>
    </row>
    <row r="41774" spans="33:36">
      <c r="AG41774" s="5"/>
      <c r="AJ41774" s="4"/>
    </row>
    <row r="41775" spans="33:36">
      <c r="AG41775" s="5"/>
      <c r="AJ41775" s="4"/>
    </row>
    <row r="41776" spans="33:36">
      <c r="AG41776" s="5"/>
      <c r="AJ41776" s="4"/>
    </row>
    <row r="41777" spans="33:36">
      <c r="AG41777" s="5"/>
      <c r="AJ41777" s="4"/>
    </row>
    <row r="41778" spans="33:36">
      <c r="AG41778" s="5"/>
      <c r="AJ41778" s="4"/>
    </row>
    <row r="41779" spans="33:36">
      <c r="AG41779" s="5"/>
      <c r="AJ41779" s="4"/>
    </row>
    <row r="41780" spans="33:36">
      <c r="AG41780" s="5"/>
      <c r="AJ41780" s="4"/>
    </row>
    <row r="41781" spans="33:36">
      <c r="AG41781" s="5"/>
      <c r="AJ41781" s="4"/>
    </row>
    <row r="41782" spans="33:36">
      <c r="AG41782" s="5"/>
      <c r="AJ41782" s="4"/>
    </row>
    <row r="41783" spans="33:36">
      <c r="AG41783" s="5"/>
      <c r="AJ41783" s="4"/>
    </row>
    <row r="41784" spans="33:36">
      <c r="AG41784" s="5"/>
      <c r="AJ41784" s="4"/>
    </row>
    <row r="41785" spans="33:36">
      <c r="AG41785" s="5"/>
      <c r="AJ41785" s="4"/>
    </row>
    <row r="41786" spans="33:36">
      <c r="AG41786" s="5"/>
      <c r="AJ41786" s="4"/>
    </row>
    <row r="41787" spans="33:36">
      <c r="AG41787" s="5"/>
      <c r="AJ41787" s="4"/>
    </row>
    <row r="41788" spans="33:36">
      <c r="AG41788" s="5"/>
      <c r="AJ41788" s="4"/>
    </row>
    <row r="41789" spans="33:36">
      <c r="AG41789" s="5"/>
      <c r="AJ41789" s="4"/>
    </row>
    <row r="41790" spans="33:36">
      <c r="AG41790" s="5"/>
      <c r="AJ41790" s="4"/>
    </row>
    <row r="41791" spans="33:36">
      <c r="AG41791" s="5"/>
      <c r="AJ41791" s="4"/>
    </row>
    <row r="41792" spans="33:36">
      <c r="AG41792" s="5"/>
      <c r="AJ41792" s="4"/>
    </row>
    <row r="41793" spans="33:36">
      <c r="AG41793" s="5"/>
      <c r="AJ41793" s="4"/>
    </row>
    <row r="41794" spans="33:36">
      <c r="AG41794" s="5"/>
      <c r="AJ41794" s="4"/>
    </row>
    <row r="41795" spans="33:36">
      <c r="AG41795" s="5"/>
      <c r="AJ41795" s="4"/>
    </row>
    <row r="41796" spans="33:36">
      <c r="AG41796" s="5"/>
      <c r="AJ41796" s="4"/>
    </row>
    <row r="41797" spans="33:36">
      <c r="AG41797" s="5"/>
      <c r="AJ41797" s="4"/>
    </row>
    <row r="41798" spans="33:36">
      <c r="AG41798" s="5"/>
      <c r="AJ41798" s="4"/>
    </row>
    <row r="41799" spans="33:36">
      <c r="AG41799" s="5"/>
      <c r="AJ41799" s="4"/>
    </row>
    <row r="41800" spans="33:36">
      <c r="AG41800" s="5"/>
      <c r="AJ41800" s="4"/>
    </row>
    <row r="41801" spans="33:36">
      <c r="AG41801" s="5"/>
      <c r="AJ41801" s="4"/>
    </row>
    <row r="41802" spans="33:36">
      <c r="AG41802" s="5"/>
      <c r="AJ41802" s="4"/>
    </row>
    <row r="41803" spans="33:36">
      <c r="AG41803" s="5"/>
      <c r="AJ41803" s="4"/>
    </row>
    <row r="41804" spans="33:36">
      <c r="AG41804" s="5"/>
      <c r="AJ41804" s="4"/>
    </row>
    <row r="41805" spans="33:36">
      <c r="AG41805" s="5"/>
      <c r="AJ41805" s="4"/>
    </row>
    <row r="41806" spans="33:36">
      <c r="AG41806" s="5"/>
      <c r="AJ41806" s="4"/>
    </row>
    <row r="41807" spans="33:36">
      <c r="AG41807" s="5"/>
      <c r="AJ41807" s="4"/>
    </row>
    <row r="41808" spans="33:36">
      <c r="AG41808" s="5"/>
      <c r="AJ41808" s="4"/>
    </row>
    <row r="41809" spans="33:36">
      <c r="AG41809" s="5"/>
      <c r="AJ41809" s="4"/>
    </row>
    <row r="41810" spans="33:36">
      <c r="AG41810" s="5"/>
      <c r="AJ41810" s="4"/>
    </row>
    <row r="41811" spans="33:36">
      <c r="AG41811" s="5"/>
      <c r="AJ41811" s="4"/>
    </row>
    <row r="41812" spans="33:36">
      <c r="AG41812" s="5"/>
      <c r="AJ41812" s="4"/>
    </row>
    <row r="41813" spans="33:36">
      <c r="AG41813" s="5"/>
      <c r="AJ41813" s="4"/>
    </row>
    <row r="41814" spans="33:36">
      <c r="AG41814" s="5"/>
      <c r="AJ41814" s="4"/>
    </row>
    <row r="41815" spans="33:36">
      <c r="AG41815" s="5"/>
      <c r="AJ41815" s="4"/>
    </row>
    <row r="41816" spans="33:36">
      <c r="AG41816" s="5"/>
      <c r="AJ41816" s="4"/>
    </row>
    <row r="41817" spans="33:36">
      <c r="AG41817" s="5"/>
      <c r="AJ41817" s="4"/>
    </row>
    <row r="41818" spans="33:36">
      <c r="AG41818" s="5"/>
      <c r="AJ41818" s="4"/>
    </row>
    <row r="41819" spans="33:36">
      <c r="AG41819" s="5"/>
      <c r="AJ41819" s="4"/>
    </row>
    <row r="41820" spans="33:36">
      <c r="AG41820" s="5"/>
      <c r="AJ41820" s="4"/>
    </row>
    <row r="41821" spans="33:36">
      <c r="AG41821" s="5"/>
      <c r="AJ41821" s="4"/>
    </row>
    <row r="41822" spans="33:36">
      <c r="AG41822" s="5"/>
      <c r="AJ41822" s="4"/>
    </row>
    <row r="41823" spans="33:36">
      <c r="AG41823" s="5"/>
      <c r="AJ41823" s="4"/>
    </row>
    <row r="41824" spans="33:36">
      <c r="AG41824" s="5"/>
      <c r="AJ41824" s="4"/>
    </row>
    <row r="41825" spans="33:36">
      <c r="AG41825" s="5"/>
      <c r="AJ41825" s="4"/>
    </row>
    <row r="41826" spans="33:36">
      <c r="AG41826" s="5"/>
      <c r="AJ41826" s="4"/>
    </row>
    <row r="41827" spans="33:36">
      <c r="AG41827" s="5"/>
      <c r="AJ41827" s="4"/>
    </row>
    <row r="41828" spans="33:36">
      <c r="AG41828" s="5"/>
      <c r="AJ41828" s="4"/>
    </row>
    <row r="41829" spans="33:36">
      <c r="AG41829" s="5"/>
      <c r="AJ41829" s="4"/>
    </row>
    <row r="41830" spans="33:36">
      <c r="AG41830" s="5"/>
      <c r="AJ41830" s="4"/>
    </row>
    <row r="41831" spans="33:36">
      <c r="AG41831" s="5"/>
      <c r="AJ41831" s="4"/>
    </row>
    <row r="41832" spans="33:36">
      <c r="AG41832" s="5"/>
      <c r="AJ41832" s="4"/>
    </row>
    <row r="41833" spans="33:36">
      <c r="AG41833" s="5"/>
      <c r="AJ41833" s="4"/>
    </row>
    <row r="41834" spans="33:36">
      <c r="AG41834" s="5"/>
      <c r="AJ41834" s="4"/>
    </row>
    <row r="41835" spans="33:36">
      <c r="AG41835" s="5"/>
      <c r="AJ41835" s="4"/>
    </row>
    <row r="41836" spans="33:36">
      <c r="AG41836" s="5"/>
      <c r="AJ41836" s="4"/>
    </row>
    <row r="41837" spans="33:36">
      <c r="AG41837" s="5"/>
      <c r="AJ41837" s="4"/>
    </row>
    <row r="41838" spans="33:36">
      <c r="AG41838" s="5"/>
      <c r="AJ41838" s="4"/>
    </row>
    <row r="41839" spans="33:36">
      <c r="AG41839" s="5"/>
      <c r="AJ41839" s="4"/>
    </row>
    <row r="41840" spans="33:36">
      <c r="AG41840" s="5"/>
      <c r="AJ41840" s="4"/>
    </row>
    <row r="41841" spans="33:36">
      <c r="AG41841" s="5"/>
      <c r="AJ41841" s="4"/>
    </row>
    <row r="41842" spans="33:36">
      <c r="AG41842" s="5"/>
      <c r="AJ41842" s="4"/>
    </row>
    <row r="41843" spans="33:36">
      <c r="AG41843" s="5"/>
      <c r="AJ41843" s="4"/>
    </row>
    <row r="41844" spans="33:36">
      <c r="AG41844" s="5"/>
      <c r="AJ41844" s="4"/>
    </row>
    <row r="41845" spans="33:36">
      <c r="AG41845" s="5"/>
      <c r="AJ41845" s="4"/>
    </row>
    <row r="41846" spans="33:36">
      <c r="AG41846" s="5"/>
      <c r="AJ41846" s="4"/>
    </row>
    <row r="41847" spans="33:36">
      <c r="AG41847" s="5"/>
      <c r="AJ41847" s="4"/>
    </row>
    <row r="41848" spans="33:36">
      <c r="AG41848" s="5"/>
      <c r="AJ41848" s="4"/>
    </row>
    <row r="41849" spans="33:36">
      <c r="AG41849" s="5"/>
      <c r="AJ41849" s="4"/>
    </row>
    <row r="41850" spans="33:36">
      <c r="AG41850" s="5"/>
      <c r="AJ41850" s="4"/>
    </row>
    <row r="41851" spans="33:36">
      <c r="AG41851" s="5"/>
      <c r="AJ41851" s="4"/>
    </row>
    <row r="41852" spans="33:36">
      <c r="AG41852" s="5"/>
      <c r="AJ41852" s="4"/>
    </row>
    <row r="41853" spans="33:36">
      <c r="AG41853" s="5"/>
      <c r="AJ41853" s="4"/>
    </row>
    <row r="41854" spans="33:36">
      <c r="AG41854" s="5"/>
      <c r="AJ41854" s="4"/>
    </row>
    <row r="41855" spans="33:36">
      <c r="AG41855" s="5"/>
      <c r="AJ41855" s="4"/>
    </row>
    <row r="41856" spans="33:36">
      <c r="AG41856" s="5"/>
      <c r="AJ41856" s="4"/>
    </row>
    <row r="41857" spans="33:36">
      <c r="AG41857" s="5"/>
      <c r="AJ41857" s="4"/>
    </row>
    <row r="41858" spans="33:36">
      <c r="AG41858" s="5"/>
      <c r="AJ41858" s="4"/>
    </row>
    <row r="41859" spans="33:36">
      <c r="AG41859" s="5"/>
      <c r="AJ41859" s="4"/>
    </row>
    <row r="41860" spans="33:36">
      <c r="AG41860" s="5"/>
      <c r="AJ41860" s="4"/>
    </row>
    <row r="41861" spans="33:36">
      <c r="AG41861" s="5"/>
      <c r="AJ41861" s="4"/>
    </row>
    <row r="41862" spans="33:36">
      <c r="AG41862" s="5"/>
      <c r="AJ41862" s="4"/>
    </row>
    <row r="41863" spans="33:36">
      <c r="AG41863" s="5"/>
      <c r="AJ41863" s="4"/>
    </row>
    <row r="41864" spans="33:36">
      <c r="AG41864" s="5"/>
      <c r="AJ41864" s="4"/>
    </row>
    <row r="41865" spans="33:36">
      <c r="AG41865" s="5"/>
      <c r="AJ41865" s="4"/>
    </row>
    <row r="41866" spans="33:36">
      <c r="AG41866" s="5"/>
      <c r="AJ41866" s="4"/>
    </row>
    <row r="41867" spans="33:36">
      <c r="AG41867" s="5"/>
      <c r="AJ41867" s="4"/>
    </row>
    <row r="41868" spans="33:36">
      <c r="AG41868" s="5"/>
      <c r="AJ41868" s="4"/>
    </row>
    <row r="41869" spans="33:36">
      <c r="AG41869" s="5"/>
      <c r="AJ41869" s="4"/>
    </row>
    <row r="41870" spans="33:36">
      <c r="AG41870" s="5"/>
      <c r="AJ41870" s="4"/>
    </row>
    <row r="41871" spans="33:36">
      <c r="AG41871" s="5"/>
      <c r="AJ41871" s="4"/>
    </row>
    <row r="41872" spans="33:36">
      <c r="AG41872" s="5"/>
      <c r="AJ41872" s="4"/>
    </row>
    <row r="41873" spans="33:36">
      <c r="AG41873" s="5"/>
      <c r="AJ41873" s="4"/>
    </row>
    <row r="41874" spans="33:36">
      <c r="AG41874" s="5"/>
      <c r="AJ41874" s="4"/>
    </row>
    <row r="41875" spans="33:36">
      <c r="AG41875" s="5"/>
      <c r="AJ41875" s="4"/>
    </row>
    <row r="41876" spans="33:36">
      <c r="AG41876" s="5"/>
      <c r="AJ41876" s="4"/>
    </row>
    <row r="41877" spans="33:36">
      <c r="AG41877" s="5"/>
      <c r="AJ41877" s="4"/>
    </row>
    <row r="41878" spans="33:36">
      <c r="AG41878" s="5"/>
      <c r="AJ41878" s="4"/>
    </row>
    <row r="41879" spans="33:36">
      <c r="AG41879" s="5"/>
      <c r="AJ41879" s="4"/>
    </row>
    <row r="41880" spans="33:36">
      <c r="AG41880" s="5"/>
      <c r="AJ41880" s="4"/>
    </row>
    <row r="41881" spans="33:36">
      <c r="AG41881" s="5"/>
      <c r="AJ41881" s="4"/>
    </row>
    <row r="41882" spans="33:36">
      <c r="AG41882" s="5"/>
      <c r="AJ41882" s="4"/>
    </row>
    <row r="41883" spans="33:36">
      <c r="AG41883" s="5"/>
      <c r="AJ41883" s="4"/>
    </row>
    <row r="41884" spans="33:36">
      <c r="AG41884" s="5"/>
      <c r="AJ41884" s="4"/>
    </row>
    <row r="41885" spans="33:36">
      <c r="AG41885" s="5"/>
      <c r="AJ41885" s="4"/>
    </row>
    <row r="41886" spans="33:36">
      <c r="AG41886" s="5"/>
      <c r="AJ41886" s="4"/>
    </row>
    <row r="41887" spans="33:36">
      <c r="AG41887" s="5"/>
      <c r="AJ41887" s="4"/>
    </row>
    <row r="41888" spans="33:36">
      <c r="AG41888" s="5"/>
      <c r="AJ41888" s="4"/>
    </row>
    <row r="41889" spans="33:36">
      <c r="AG41889" s="5"/>
      <c r="AJ41889" s="4"/>
    </row>
    <row r="41890" spans="33:36">
      <c r="AG41890" s="5"/>
      <c r="AJ41890" s="4"/>
    </row>
    <row r="41891" spans="33:36">
      <c r="AG41891" s="5"/>
      <c r="AJ41891" s="4"/>
    </row>
    <row r="41892" spans="33:36">
      <c r="AG41892" s="5"/>
      <c r="AJ41892" s="4"/>
    </row>
    <row r="41893" spans="33:36">
      <c r="AG41893" s="5"/>
      <c r="AJ41893" s="4"/>
    </row>
    <row r="41894" spans="33:36">
      <c r="AG41894" s="5"/>
      <c r="AJ41894" s="4"/>
    </row>
    <row r="41895" spans="33:36">
      <c r="AG41895" s="5"/>
      <c r="AJ41895" s="4"/>
    </row>
    <row r="41896" spans="33:36">
      <c r="AG41896" s="5"/>
      <c r="AJ41896" s="4"/>
    </row>
    <row r="41897" spans="33:36">
      <c r="AG41897" s="5"/>
      <c r="AJ41897" s="4"/>
    </row>
    <row r="41898" spans="33:36">
      <c r="AG41898" s="5"/>
      <c r="AJ41898" s="4"/>
    </row>
    <row r="41899" spans="33:36">
      <c r="AG41899" s="5"/>
      <c r="AJ41899" s="4"/>
    </row>
    <row r="41900" spans="33:36">
      <c r="AG41900" s="5"/>
      <c r="AJ41900" s="4"/>
    </row>
    <row r="41901" spans="33:36">
      <c r="AG41901" s="5"/>
      <c r="AJ41901" s="4"/>
    </row>
    <row r="41902" spans="33:36">
      <c r="AG41902" s="5"/>
      <c r="AJ41902" s="4"/>
    </row>
    <row r="41903" spans="33:36">
      <c r="AG41903" s="5"/>
      <c r="AJ41903" s="4"/>
    </row>
    <row r="41904" spans="33:36">
      <c r="AG41904" s="5"/>
      <c r="AJ41904" s="4"/>
    </row>
    <row r="41905" spans="33:36">
      <c r="AG41905" s="5"/>
      <c r="AJ41905" s="4"/>
    </row>
    <row r="41906" spans="33:36">
      <c r="AG41906" s="5"/>
      <c r="AJ41906" s="4"/>
    </row>
    <row r="41907" spans="33:36">
      <c r="AG41907" s="5"/>
      <c r="AJ41907" s="4"/>
    </row>
    <row r="41908" spans="33:36">
      <c r="AG41908" s="5"/>
      <c r="AJ41908" s="4"/>
    </row>
    <row r="41909" spans="33:36">
      <c r="AG41909" s="5"/>
      <c r="AJ41909" s="4"/>
    </row>
    <row r="41910" spans="33:36">
      <c r="AG41910" s="5"/>
      <c r="AJ41910" s="4"/>
    </row>
    <row r="41911" spans="33:36">
      <c r="AG41911" s="5"/>
      <c r="AJ41911" s="4"/>
    </row>
    <row r="41912" spans="33:36">
      <c r="AG41912" s="5"/>
      <c r="AJ41912" s="4"/>
    </row>
    <row r="41913" spans="33:36">
      <c r="AG41913" s="5"/>
      <c r="AJ41913" s="4"/>
    </row>
    <row r="41914" spans="33:36">
      <c r="AG41914" s="5"/>
      <c r="AJ41914" s="4"/>
    </row>
    <row r="41915" spans="33:36">
      <c r="AG41915" s="5"/>
      <c r="AJ41915" s="4"/>
    </row>
    <row r="41916" spans="33:36">
      <c r="AG41916" s="5"/>
      <c r="AJ41916" s="4"/>
    </row>
    <row r="41917" spans="33:36">
      <c r="AG41917" s="5"/>
      <c r="AJ41917" s="4"/>
    </row>
    <row r="41918" spans="33:36">
      <c r="AG41918" s="5"/>
      <c r="AJ41918" s="4"/>
    </row>
    <row r="41919" spans="33:36">
      <c r="AG41919" s="5"/>
      <c r="AJ41919" s="4"/>
    </row>
    <row r="41920" spans="33:36">
      <c r="AG41920" s="5"/>
      <c r="AJ41920" s="4"/>
    </row>
    <row r="41921" spans="33:36">
      <c r="AG41921" s="5"/>
      <c r="AJ41921" s="4"/>
    </row>
    <row r="41922" spans="33:36">
      <c r="AG41922" s="5"/>
      <c r="AJ41922" s="4"/>
    </row>
    <row r="41923" spans="33:36">
      <c r="AG41923" s="5"/>
      <c r="AJ41923" s="4"/>
    </row>
    <row r="41924" spans="33:36">
      <c r="AG41924" s="5"/>
      <c r="AJ41924" s="4"/>
    </row>
    <row r="41925" spans="33:36">
      <c r="AG41925" s="5"/>
      <c r="AJ41925" s="4"/>
    </row>
    <row r="41926" spans="33:36">
      <c r="AG41926" s="5"/>
      <c r="AJ41926" s="4"/>
    </row>
    <row r="41927" spans="33:36">
      <c r="AG41927" s="5"/>
      <c r="AJ41927" s="4"/>
    </row>
    <row r="41928" spans="33:36">
      <c r="AG41928" s="5"/>
      <c r="AJ41928" s="4"/>
    </row>
    <row r="41929" spans="33:36">
      <c r="AG41929" s="5"/>
      <c r="AJ41929" s="4"/>
    </row>
    <row r="41930" spans="33:36">
      <c r="AG41930" s="5"/>
      <c r="AJ41930" s="4"/>
    </row>
    <row r="41931" spans="33:36">
      <c r="AG41931" s="5"/>
      <c r="AJ41931" s="4"/>
    </row>
    <row r="41932" spans="33:36">
      <c r="AG41932" s="5"/>
      <c r="AJ41932" s="4"/>
    </row>
    <row r="41933" spans="33:36">
      <c r="AG41933" s="5"/>
      <c r="AJ41933" s="4"/>
    </row>
    <row r="41934" spans="33:36">
      <c r="AG41934" s="5"/>
      <c r="AJ41934" s="4"/>
    </row>
    <row r="41935" spans="33:36">
      <c r="AG41935" s="5"/>
      <c r="AJ41935" s="4"/>
    </row>
    <row r="41936" spans="33:36">
      <c r="AG41936" s="5"/>
      <c r="AJ41936" s="4"/>
    </row>
    <row r="41937" spans="33:36">
      <c r="AG41937" s="5"/>
      <c r="AJ41937" s="4"/>
    </row>
    <row r="41938" spans="33:36">
      <c r="AG41938" s="5"/>
      <c r="AJ41938" s="4"/>
    </row>
    <row r="41939" spans="33:36">
      <c r="AG41939" s="5"/>
      <c r="AJ41939" s="4"/>
    </row>
    <row r="41940" spans="33:36">
      <c r="AG41940" s="5"/>
      <c r="AJ41940" s="4"/>
    </row>
    <row r="41941" spans="33:36">
      <c r="AG41941" s="5"/>
      <c r="AJ41941" s="4"/>
    </row>
    <row r="41942" spans="33:36">
      <c r="AG41942" s="5"/>
      <c r="AJ41942" s="4"/>
    </row>
    <row r="41943" spans="33:36">
      <c r="AG41943" s="5"/>
      <c r="AJ41943" s="4"/>
    </row>
    <row r="41944" spans="33:36">
      <c r="AG41944" s="5"/>
      <c r="AJ41944" s="4"/>
    </row>
    <row r="41945" spans="33:36">
      <c r="AG41945" s="5"/>
      <c r="AJ41945" s="4"/>
    </row>
    <row r="41946" spans="33:36">
      <c r="AG41946" s="5"/>
      <c r="AJ41946" s="4"/>
    </row>
    <row r="41947" spans="33:36">
      <c r="AG41947" s="5"/>
      <c r="AJ41947" s="4"/>
    </row>
    <row r="41948" spans="33:36">
      <c r="AG41948" s="5"/>
      <c r="AJ41948" s="4"/>
    </row>
    <row r="41949" spans="33:36">
      <c r="AG41949" s="5"/>
      <c r="AJ41949" s="4"/>
    </row>
    <row r="41950" spans="33:36">
      <c r="AG41950" s="5"/>
      <c r="AJ41950" s="4"/>
    </row>
    <row r="41951" spans="33:36">
      <c r="AG41951" s="5"/>
      <c r="AJ41951" s="4"/>
    </row>
    <row r="41952" spans="33:36">
      <c r="AG41952" s="5"/>
      <c r="AJ41952" s="4"/>
    </row>
    <row r="41953" spans="33:36">
      <c r="AG41953" s="5"/>
      <c r="AJ41953" s="4"/>
    </row>
    <row r="41954" spans="33:36">
      <c r="AG41954" s="5"/>
      <c r="AJ41954" s="4"/>
    </row>
    <row r="41955" spans="33:36">
      <c r="AG41955" s="5"/>
      <c r="AJ41955" s="4"/>
    </row>
    <row r="41956" spans="33:36">
      <c r="AG41956" s="5"/>
      <c r="AJ41956" s="4"/>
    </row>
    <row r="41957" spans="33:36">
      <c r="AG41957" s="5"/>
      <c r="AJ41957" s="4"/>
    </row>
    <row r="41958" spans="33:36">
      <c r="AG41958" s="5"/>
      <c r="AJ41958" s="4"/>
    </row>
    <row r="41959" spans="33:36">
      <c r="AG41959" s="5"/>
      <c r="AJ41959" s="4"/>
    </row>
    <row r="41960" spans="33:36">
      <c r="AG41960" s="5"/>
      <c r="AJ41960" s="4"/>
    </row>
    <row r="41961" spans="33:36">
      <c r="AG41961" s="5"/>
      <c r="AJ41961" s="4"/>
    </row>
    <row r="41962" spans="33:36">
      <c r="AG41962" s="5"/>
      <c r="AJ41962" s="4"/>
    </row>
    <row r="41963" spans="33:36">
      <c r="AG41963" s="5"/>
      <c r="AJ41963" s="4"/>
    </row>
    <row r="41964" spans="33:36">
      <c r="AG41964" s="5"/>
      <c r="AJ41964" s="4"/>
    </row>
    <row r="41965" spans="33:36">
      <c r="AG41965" s="5"/>
      <c r="AJ41965" s="4"/>
    </row>
    <row r="41966" spans="33:36">
      <c r="AG41966" s="5"/>
      <c r="AJ41966" s="4"/>
    </row>
    <row r="41967" spans="33:36">
      <c r="AG41967" s="5"/>
      <c r="AJ41967" s="4"/>
    </row>
    <row r="41968" spans="33:36">
      <c r="AG41968" s="5"/>
      <c r="AJ41968" s="4"/>
    </row>
    <row r="41969" spans="33:36">
      <c r="AG41969" s="5"/>
      <c r="AJ41969" s="4"/>
    </row>
    <row r="41970" spans="33:36">
      <c r="AG41970" s="5"/>
      <c r="AJ41970" s="4"/>
    </row>
    <row r="41971" spans="33:36">
      <c r="AG41971" s="5"/>
      <c r="AJ41971" s="4"/>
    </row>
    <row r="41972" spans="33:36">
      <c r="AG41972" s="5"/>
      <c r="AJ41972" s="4"/>
    </row>
    <row r="41973" spans="33:36">
      <c r="AG41973" s="5"/>
      <c r="AJ41973" s="4"/>
    </row>
    <row r="41974" spans="33:36">
      <c r="AG41974" s="5"/>
      <c r="AJ41974" s="4"/>
    </row>
    <row r="41975" spans="33:36">
      <c r="AG41975" s="5"/>
      <c r="AJ41975" s="4"/>
    </row>
    <row r="41976" spans="33:36">
      <c r="AG41976" s="5"/>
      <c r="AJ41976" s="4"/>
    </row>
    <row r="41977" spans="33:36">
      <c r="AG41977" s="5"/>
      <c r="AJ41977" s="4"/>
    </row>
    <row r="41978" spans="33:36">
      <c r="AG41978" s="5"/>
      <c r="AJ41978" s="4"/>
    </row>
    <row r="41979" spans="33:36">
      <c r="AG41979" s="5"/>
      <c r="AJ41979" s="4"/>
    </row>
    <row r="41980" spans="33:36">
      <c r="AG41980" s="5"/>
      <c r="AJ41980" s="4"/>
    </row>
    <row r="41981" spans="33:36">
      <c r="AG41981" s="5"/>
      <c r="AJ41981" s="4"/>
    </row>
    <row r="41982" spans="33:36">
      <c r="AG41982" s="5"/>
      <c r="AJ41982" s="4"/>
    </row>
    <row r="41983" spans="33:36">
      <c r="AG41983" s="5"/>
      <c r="AJ41983" s="4"/>
    </row>
    <row r="41984" spans="33:36">
      <c r="AG41984" s="5"/>
      <c r="AJ41984" s="4"/>
    </row>
    <row r="41985" spans="33:36">
      <c r="AG41985" s="5"/>
      <c r="AJ41985" s="4"/>
    </row>
    <row r="41986" spans="33:36">
      <c r="AG41986" s="5"/>
      <c r="AJ41986" s="4"/>
    </row>
    <row r="41987" spans="33:36">
      <c r="AG41987" s="5"/>
      <c r="AJ41987" s="4"/>
    </row>
    <row r="41988" spans="33:36">
      <c r="AG41988" s="5"/>
      <c r="AJ41988" s="4"/>
    </row>
    <row r="41989" spans="33:36">
      <c r="AG41989" s="5"/>
      <c r="AJ41989" s="4"/>
    </row>
    <row r="41990" spans="33:36">
      <c r="AG41990" s="5"/>
      <c r="AJ41990" s="4"/>
    </row>
    <row r="41991" spans="33:36">
      <c r="AG41991" s="5"/>
      <c r="AJ41991" s="4"/>
    </row>
    <row r="41992" spans="33:36">
      <c r="AG41992" s="5"/>
      <c r="AJ41992" s="4"/>
    </row>
    <row r="41993" spans="33:36">
      <c r="AG41993" s="5"/>
      <c r="AJ41993" s="4"/>
    </row>
    <row r="41994" spans="33:36">
      <c r="AG41994" s="5"/>
      <c r="AJ41994" s="4"/>
    </row>
    <row r="41995" spans="33:36">
      <c r="AG41995" s="5"/>
      <c r="AJ41995" s="4"/>
    </row>
    <row r="41996" spans="33:36">
      <c r="AG41996" s="5"/>
      <c r="AJ41996" s="4"/>
    </row>
    <row r="41997" spans="33:36">
      <c r="AG41997" s="5"/>
      <c r="AJ41997" s="4"/>
    </row>
    <row r="41998" spans="33:36">
      <c r="AG41998" s="5"/>
      <c r="AJ41998" s="4"/>
    </row>
    <row r="41999" spans="33:36">
      <c r="AG41999" s="5"/>
      <c r="AJ41999" s="4"/>
    </row>
    <row r="42000" spans="33:36">
      <c r="AG42000" s="5"/>
      <c r="AJ42000" s="4"/>
    </row>
    <row r="42001" spans="33:36">
      <c r="AG42001" s="5"/>
      <c r="AJ42001" s="4"/>
    </row>
    <row r="42002" spans="33:36">
      <c r="AG42002" s="5"/>
      <c r="AJ42002" s="4"/>
    </row>
    <row r="42003" spans="33:36">
      <c r="AG42003" s="5"/>
      <c r="AJ42003" s="4"/>
    </row>
    <row r="42004" spans="33:36">
      <c r="AG42004" s="5"/>
      <c r="AJ42004" s="4"/>
    </row>
    <row r="42005" spans="33:36">
      <c r="AG42005" s="5"/>
      <c r="AJ42005" s="4"/>
    </row>
    <row r="42006" spans="33:36">
      <c r="AG42006" s="5"/>
      <c r="AJ42006" s="4"/>
    </row>
    <row r="42007" spans="33:36">
      <c r="AG42007" s="5"/>
      <c r="AJ42007" s="4"/>
    </row>
    <row r="42008" spans="33:36">
      <c r="AG42008" s="5"/>
      <c r="AJ42008" s="4"/>
    </row>
    <row r="42009" spans="33:36">
      <c r="AG42009" s="5"/>
      <c r="AJ42009" s="4"/>
    </row>
    <row r="42010" spans="33:36">
      <c r="AG42010" s="5"/>
      <c r="AJ42010" s="4"/>
    </row>
    <row r="42011" spans="33:36">
      <c r="AG42011" s="5"/>
      <c r="AJ42011" s="4"/>
    </row>
    <row r="42012" spans="33:36">
      <c r="AG42012" s="5"/>
      <c r="AJ42012" s="4"/>
    </row>
    <row r="42013" spans="33:36">
      <c r="AG42013" s="5"/>
      <c r="AJ42013" s="4"/>
    </row>
    <row r="42014" spans="33:36">
      <c r="AG42014" s="5"/>
      <c r="AJ42014" s="4"/>
    </row>
    <row r="42015" spans="33:36">
      <c r="AG42015" s="5"/>
      <c r="AJ42015" s="4"/>
    </row>
    <row r="42016" spans="33:36">
      <c r="AG42016" s="5"/>
      <c r="AJ42016" s="4"/>
    </row>
    <row r="42017" spans="33:36">
      <c r="AG42017" s="5"/>
      <c r="AJ42017" s="4"/>
    </row>
    <row r="42018" spans="33:36">
      <c r="AG42018" s="5"/>
      <c r="AJ42018" s="4"/>
    </row>
    <row r="42019" spans="33:36">
      <c r="AG42019" s="5"/>
      <c r="AJ42019" s="4"/>
    </row>
    <row r="42020" spans="33:36">
      <c r="AG42020" s="5"/>
      <c r="AJ42020" s="4"/>
    </row>
    <row r="42021" spans="33:36">
      <c r="AG42021" s="5"/>
      <c r="AJ42021" s="4"/>
    </row>
    <row r="42022" spans="33:36">
      <c r="AG42022" s="5"/>
      <c r="AJ42022" s="4"/>
    </row>
    <row r="42023" spans="33:36">
      <c r="AG42023" s="5"/>
      <c r="AJ42023" s="4"/>
    </row>
    <row r="42024" spans="33:36">
      <c r="AG42024" s="5"/>
      <c r="AJ42024" s="4"/>
    </row>
    <row r="42025" spans="33:36">
      <c r="AG42025" s="5"/>
      <c r="AJ42025" s="4"/>
    </row>
    <row r="42026" spans="33:36">
      <c r="AG42026" s="5"/>
      <c r="AJ42026" s="4"/>
    </row>
    <row r="42027" spans="33:36">
      <c r="AG42027" s="5"/>
      <c r="AJ42027" s="4"/>
    </row>
    <row r="42028" spans="33:36">
      <c r="AG42028" s="5"/>
      <c r="AJ42028" s="4"/>
    </row>
    <row r="42029" spans="33:36">
      <c r="AG42029" s="5"/>
      <c r="AJ42029" s="4"/>
    </row>
    <row r="42030" spans="33:36">
      <c r="AG42030" s="5"/>
      <c r="AJ42030" s="4"/>
    </row>
    <row r="42031" spans="33:36">
      <c r="AG42031" s="5"/>
      <c r="AJ42031" s="4"/>
    </row>
    <row r="42032" spans="33:36">
      <c r="AG42032" s="5"/>
      <c r="AJ42032" s="4"/>
    </row>
    <row r="42033" spans="33:36">
      <c r="AG42033" s="5"/>
      <c r="AJ42033" s="4"/>
    </row>
    <row r="42034" spans="33:36">
      <c r="AG42034" s="5"/>
      <c r="AJ42034" s="4"/>
    </row>
    <row r="42035" spans="33:36">
      <c r="AG42035" s="5"/>
      <c r="AJ42035" s="4"/>
    </row>
    <row r="42036" spans="33:36">
      <c r="AG42036" s="5"/>
      <c r="AJ42036" s="4"/>
    </row>
    <row r="42037" spans="33:36">
      <c r="AG42037" s="5"/>
      <c r="AJ42037" s="4"/>
    </row>
    <row r="42038" spans="33:36">
      <c r="AG42038" s="5"/>
      <c r="AJ42038" s="4"/>
    </row>
    <row r="42039" spans="33:36">
      <c r="AG42039" s="5"/>
      <c r="AJ42039" s="4"/>
    </row>
    <row r="42040" spans="33:36">
      <c r="AG42040" s="5"/>
      <c r="AJ42040" s="4"/>
    </row>
    <row r="42041" spans="33:36">
      <c r="AG42041" s="5"/>
      <c r="AJ42041" s="4"/>
    </row>
    <row r="42042" spans="33:36">
      <c r="AG42042" s="5"/>
      <c r="AJ42042" s="4"/>
    </row>
    <row r="42043" spans="33:36">
      <c r="AG42043" s="5"/>
      <c r="AJ42043" s="4"/>
    </row>
    <row r="42044" spans="33:36">
      <c r="AG42044" s="5"/>
      <c r="AJ42044" s="4"/>
    </row>
    <row r="42045" spans="33:36">
      <c r="AG42045" s="5"/>
      <c r="AJ42045" s="4"/>
    </row>
    <row r="42046" spans="33:36">
      <c r="AG42046" s="5"/>
      <c r="AJ42046" s="4"/>
    </row>
    <row r="42047" spans="33:36">
      <c r="AG42047" s="5"/>
      <c r="AJ42047" s="4"/>
    </row>
    <row r="42048" spans="33:36">
      <c r="AG42048" s="5"/>
      <c r="AJ42048" s="4"/>
    </row>
    <row r="42049" spans="33:36">
      <c r="AG42049" s="5"/>
      <c r="AJ42049" s="4"/>
    </row>
    <row r="42050" spans="33:36">
      <c r="AG42050" s="5"/>
      <c r="AJ42050" s="4"/>
    </row>
    <row r="42051" spans="33:36">
      <c r="AG42051" s="5"/>
      <c r="AJ42051" s="4"/>
    </row>
    <row r="42052" spans="33:36">
      <c r="AG42052" s="5"/>
      <c r="AJ42052" s="4"/>
    </row>
    <row r="42053" spans="33:36">
      <c r="AG42053" s="5"/>
      <c r="AJ42053" s="4"/>
    </row>
    <row r="42054" spans="33:36">
      <c r="AG42054" s="5"/>
      <c r="AJ42054" s="4"/>
    </row>
    <row r="42055" spans="33:36">
      <c r="AG42055" s="5"/>
      <c r="AJ42055" s="4"/>
    </row>
    <row r="42056" spans="33:36">
      <c r="AG42056" s="5"/>
      <c r="AJ42056" s="4"/>
    </row>
    <row r="42057" spans="33:36">
      <c r="AG42057" s="5"/>
      <c r="AJ42057" s="4"/>
    </row>
    <row r="42058" spans="33:36">
      <c r="AG42058" s="5"/>
      <c r="AJ42058" s="4"/>
    </row>
    <row r="42059" spans="33:36">
      <c r="AG42059" s="5"/>
      <c r="AJ42059" s="4"/>
    </row>
    <row r="42060" spans="33:36">
      <c r="AG42060" s="5"/>
      <c r="AJ42060" s="4"/>
    </row>
    <row r="42061" spans="33:36">
      <c r="AG42061" s="5"/>
      <c r="AJ42061" s="4"/>
    </row>
    <row r="42062" spans="33:36">
      <c r="AG42062" s="5"/>
      <c r="AJ42062" s="4"/>
    </row>
    <row r="42063" spans="33:36">
      <c r="AG42063" s="5"/>
      <c r="AJ42063" s="4"/>
    </row>
    <row r="42064" spans="33:36">
      <c r="AG42064" s="5"/>
      <c r="AJ42064" s="4"/>
    </row>
    <row r="42065" spans="33:36">
      <c r="AG42065" s="5"/>
      <c r="AJ42065" s="4"/>
    </row>
    <row r="42066" spans="33:36">
      <c r="AG42066" s="5"/>
      <c r="AJ42066" s="4"/>
    </row>
    <row r="42067" spans="33:36">
      <c r="AG42067" s="5"/>
      <c r="AJ42067" s="4"/>
    </row>
    <row r="42068" spans="33:36">
      <c r="AG42068" s="5"/>
      <c r="AJ42068" s="4"/>
    </row>
    <row r="42069" spans="33:36">
      <c r="AG42069" s="5"/>
      <c r="AJ42069" s="4"/>
    </row>
    <row r="42070" spans="33:36">
      <c r="AG42070" s="5"/>
      <c r="AJ42070" s="4"/>
    </row>
    <row r="42071" spans="33:36">
      <c r="AG42071" s="5"/>
      <c r="AJ42071" s="4"/>
    </row>
    <row r="42072" spans="33:36">
      <c r="AG42072" s="5"/>
      <c r="AJ42072" s="4"/>
    </row>
    <row r="42073" spans="33:36">
      <c r="AG42073" s="5"/>
      <c r="AJ42073" s="4"/>
    </row>
    <row r="42074" spans="33:36">
      <c r="AG42074" s="5"/>
      <c r="AJ42074" s="4"/>
    </row>
    <row r="42075" spans="33:36">
      <c r="AG42075" s="5"/>
      <c r="AJ42075" s="4"/>
    </row>
    <row r="42076" spans="33:36">
      <c r="AG42076" s="5"/>
      <c r="AJ42076" s="4"/>
    </row>
    <row r="42077" spans="33:36">
      <c r="AG42077" s="5"/>
      <c r="AJ42077" s="4"/>
    </row>
    <row r="42078" spans="33:36">
      <c r="AG42078" s="5"/>
      <c r="AJ42078" s="4"/>
    </row>
    <row r="42079" spans="33:36">
      <c r="AG42079" s="5"/>
      <c r="AJ42079" s="4"/>
    </row>
    <row r="42080" spans="33:36">
      <c r="AG42080" s="5"/>
      <c r="AJ42080" s="4"/>
    </row>
    <row r="42081" spans="33:36">
      <c r="AG42081" s="5"/>
      <c r="AJ42081" s="4"/>
    </row>
    <row r="42082" spans="33:36">
      <c r="AG42082" s="5"/>
      <c r="AJ42082" s="4"/>
    </row>
    <row r="42083" spans="33:36">
      <c r="AG42083" s="5"/>
      <c r="AJ42083" s="4"/>
    </row>
    <row r="42084" spans="33:36">
      <c r="AG42084" s="5"/>
      <c r="AJ42084" s="4"/>
    </row>
    <row r="42085" spans="33:36">
      <c r="AG42085" s="5"/>
      <c r="AJ42085" s="4"/>
    </row>
    <row r="42086" spans="33:36">
      <c r="AG42086" s="5"/>
      <c r="AJ42086" s="4"/>
    </row>
    <row r="42087" spans="33:36">
      <c r="AG42087" s="5"/>
      <c r="AJ42087" s="4"/>
    </row>
    <row r="42088" spans="33:36">
      <c r="AG42088" s="5"/>
      <c r="AJ42088" s="4"/>
    </row>
    <row r="42089" spans="33:36">
      <c r="AG42089" s="5"/>
      <c r="AJ42089" s="4"/>
    </row>
    <row r="42090" spans="33:36">
      <c r="AG42090" s="5"/>
      <c r="AJ42090" s="4"/>
    </row>
    <row r="42091" spans="33:36">
      <c r="AG42091" s="5"/>
      <c r="AJ42091" s="4"/>
    </row>
    <row r="42092" spans="33:36">
      <c r="AG42092" s="5"/>
      <c r="AJ42092" s="4"/>
    </row>
    <row r="42093" spans="33:36">
      <c r="AG42093" s="5"/>
      <c r="AJ42093" s="4"/>
    </row>
    <row r="42094" spans="33:36">
      <c r="AG42094" s="5"/>
      <c r="AJ42094" s="4"/>
    </row>
    <row r="42095" spans="33:36">
      <c r="AG42095" s="5"/>
      <c r="AJ42095" s="4"/>
    </row>
    <row r="42096" spans="33:36">
      <c r="AG42096" s="5"/>
      <c r="AJ42096" s="4"/>
    </row>
    <row r="42097" spans="33:36">
      <c r="AG42097" s="5"/>
      <c r="AJ42097" s="4"/>
    </row>
    <row r="42098" spans="33:36">
      <c r="AG42098" s="5"/>
      <c r="AJ42098" s="4"/>
    </row>
    <row r="42099" spans="33:36">
      <c r="AG42099" s="5"/>
      <c r="AJ42099" s="4"/>
    </row>
    <row r="42100" spans="33:36">
      <c r="AG42100" s="5"/>
      <c r="AJ42100" s="4"/>
    </row>
    <row r="42101" spans="33:36">
      <c r="AG42101" s="5"/>
      <c r="AJ42101" s="4"/>
    </row>
    <row r="42102" spans="33:36">
      <c r="AG42102" s="5"/>
      <c r="AJ42102" s="4"/>
    </row>
    <row r="42103" spans="33:36">
      <c r="AG42103" s="5"/>
      <c r="AJ42103" s="4"/>
    </row>
    <row r="42104" spans="33:36">
      <c r="AG42104" s="5"/>
      <c r="AJ42104" s="4"/>
    </row>
    <row r="42105" spans="33:36">
      <c r="AG42105" s="5"/>
      <c r="AJ42105" s="4"/>
    </row>
    <row r="42106" spans="33:36">
      <c r="AG42106" s="5"/>
      <c r="AJ42106" s="4"/>
    </row>
    <row r="42107" spans="33:36">
      <c r="AG42107" s="5"/>
      <c r="AJ42107" s="4"/>
    </row>
    <row r="42108" spans="33:36">
      <c r="AG42108" s="5"/>
      <c r="AJ42108" s="4"/>
    </row>
    <row r="42109" spans="33:36">
      <c r="AG42109" s="5"/>
      <c r="AJ42109" s="4"/>
    </row>
    <row r="42110" spans="33:36">
      <c r="AG42110" s="5"/>
      <c r="AJ42110" s="4"/>
    </row>
    <row r="42111" spans="33:36">
      <c r="AG42111" s="5"/>
      <c r="AJ42111" s="4"/>
    </row>
    <row r="42112" spans="33:36">
      <c r="AG42112" s="5"/>
      <c r="AJ42112" s="4"/>
    </row>
    <row r="42113" spans="33:36">
      <c r="AG42113" s="5"/>
      <c r="AJ42113" s="4"/>
    </row>
    <row r="42114" spans="33:36">
      <c r="AG42114" s="5"/>
      <c r="AJ42114" s="4"/>
    </row>
    <row r="42115" spans="33:36">
      <c r="AG42115" s="5"/>
      <c r="AJ42115" s="4"/>
    </row>
    <row r="42116" spans="33:36">
      <c r="AG42116" s="5"/>
      <c r="AJ42116" s="4"/>
    </row>
    <row r="42117" spans="33:36">
      <c r="AG42117" s="5"/>
      <c r="AJ42117" s="4"/>
    </row>
    <row r="42118" spans="33:36">
      <c r="AG42118" s="5"/>
      <c r="AJ42118" s="4"/>
    </row>
    <row r="42119" spans="33:36">
      <c r="AG42119" s="5"/>
      <c r="AJ42119" s="4"/>
    </row>
    <row r="42120" spans="33:36">
      <c r="AG42120" s="5"/>
      <c r="AJ42120" s="4"/>
    </row>
    <row r="42121" spans="33:36">
      <c r="AG42121" s="5"/>
      <c r="AJ42121" s="4"/>
    </row>
    <row r="42122" spans="33:36">
      <c r="AG42122" s="5"/>
      <c r="AJ42122" s="4"/>
    </row>
    <row r="42123" spans="33:36">
      <c r="AG42123" s="5"/>
      <c r="AJ42123" s="4"/>
    </row>
    <row r="42124" spans="33:36">
      <c r="AG42124" s="5"/>
      <c r="AJ42124" s="4"/>
    </row>
    <row r="42125" spans="33:36">
      <c r="AG42125" s="5"/>
      <c r="AJ42125" s="4"/>
    </row>
    <row r="42126" spans="33:36">
      <c r="AG42126" s="5"/>
      <c r="AJ42126" s="4"/>
    </row>
    <row r="42127" spans="33:36">
      <c r="AG42127" s="5"/>
      <c r="AJ42127" s="4"/>
    </row>
    <row r="42128" spans="33:36">
      <c r="AG42128" s="5"/>
      <c r="AJ42128" s="4"/>
    </row>
    <row r="42129" spans="33:36">
      <c r="AG42129" s="5"/>
      <c r="AJ42129" s="4"/>
    </row>
    <row r="42130" spans="33:36">
      <c r="AG42130" s="5"/>
      <c r="AJ42130" s="4"/>
    </row>
    <row r="42131" spans="33:36">
      <c r="AG42131" s="5"/>
      <c r="AJ42131" s="4"/>
    </row>
    <row r="42132" spans="33:36">
      <c r="AG42132" s="5"/>
      <c r="AJ42132" s="4"/>
    </row>
    <row r="42133" spans="33:36">
      <c r="AG42133" s="5"/>
      <c r="AJ42133" s="4"/>
    </row>
    <row r="42134" spans="33:36">
      <c r="AG42134" s="5"/>
      <c r="AJ42134" s="4"/>
    </row>
    <row r="42135" spans="33:36">
      <c r="AG42135" s="5"/>
      <c r="AJ42135" s="4"/>
    </row>
    <row r="42136" spans="33:36">
      <c r="AG42136" s="5"/>
      <c r="AJ42136" s="4"/>
    </row>
    <row r="42137" spans="33:36">
      <c r="AG42137" s="5"/>
      <c r="AJ42137" s="4"/>
    </row>
    <row r="42138" spans="33:36">
      <c r="AG42138" s="5"/>
      <c r="AJ42138" s="4"/>
    </row>
    <row r="42139" spans="33:36">
      <c r="AG42139" s="5"/>
      <c r="AJ42139" s="4"/>
    </row>
    <row r="42140" spans="33:36">
      <c r="AG42140" s="5"/>
      <c r="AJ42140" s="4"/>
    </row>
    <row r="42141" spans="33:36">
      <c r="AG42141" s="5"/>
      <c r="AJ42141" s="4"/>
    </row>
    <row r="42142" spans="33:36">
      <c r="AG42142" s="5"/>
      <c r="AJ42142" s="4"/>
    </row>
    <row r="42143" spans="33:36">
      <c r="AG42143" s="5"/>
      <c r="AJ42143" s="4"/>
    </row>
    <row r="42144" spans="33:36">
      <c r="AG42144" s="5"/>
      <c r="AJ42144" s="4"/>
    </row>
    <row r="42145" spans="33:36">
      <c r="AG42145" s="5"/>
      <c r="AJ42145" s="4"/>
    </row>
    <row r="42146" spans="33:36">
      <c r="AG42146" s="5"/>
      <c r="AJ42146" s="4"/>
    </row>
    <row r="42147" spans="33:36">
      <c r="AG42147" s="5"/>
      <c r="AJ42147" s="4"/>
    </row>
    <row r="42148" spans="33:36">
      <c r="AG42148" s="5"/>
      <c r="AJ42148" s="4"/>
    </row>
    <row r="42149" spans="33:36">
      <c r="AG42149" s="5"/>
      <c r="AJ42149" s="4"/>
    </row>
    <row r="42150" spans="33:36">
      <c r="AG42150" s="5"/>
      <c r="AJ42150" s="4"/>
    </row>
    <row r="42151" spans="33:36">
      <c r="AG42151" s="5"/>
      <c r="AJ42151" s="4"/>
    </row>
    <row r="42152" spans="33:36">
      <c r="AG42152" s="5"/>
      <c r="AJ42152" s="4"/>
    </row>
    <row r="42153" spans="33:36">
      <c r="AG42153" s="5"/>
      <c r="AJ42153" s="4"/>
    </row>
    <row r="42154" spans="33:36">
      <c r="AG42154" s="5"/>
      <c r="AJ42154" s="4"/>
    </row>
    <row r="42155" spans="33:36">
      <c r="AG42155" s="5"/>
      <c r="AJ42155" s="4"/>
    </row>
    <row r="42156" spans="33:36">
      <c r="AG42156" s="5"/>
      <c r="AJ42156" s="4"/>
    </row>
    <row r="42157" spans="33:36">
      <c r="AG42157" s="5"/>
      <c r="AJ42157" s="4"/>
    </row>
    <row r="42158" spans="33:36">
      <c r="AG42158" s="5"/>
      <c r="AJ42158" s="4"/>
    </row>
    <row r="42159" spans="33:36">
      <c r="AG42159" s="5"/>
      <c r="AJ42159" s="4"/>
    </row>
    <row r="42160" spans="33:36">
      <c r="AG42160" s="5"/>
      <c r="AJ42160" s="4"/>
    </row>
    <row r="42161" spans="33:36">
      <c r="AG42161" s="5"/>
      <c r="AJ42161" s="4"/>
    </row>
    <row r="42162" spans="33:36">
      <c r="AG42162" s="5"/>
      <c r="AJ42162" s="4"/>
    </row>
    <row r="42163" spans="33:36">
      <c r="AG42163" s="5"/>
      <c r="AJ42163" s="4"/>
    </row>
    <row r="42164" spans="33:36">
      <c r="AG42164" s="5"/>
      <c r="AJ42164" s="4"/>
    </row>
    <row r="42165" spans="33:36">
      <c r="AG42165" s="5"/>
      <c r="AJ42165" s="4"/>
    </row>
    <row r="42166" spans="33:36">
      <c r="AG42166" s="5"/>
      <c r="AJ42166" s="4"/>
    </row>
    <row r="42167" spans="33:36">
      <c r="AG42167" s="5"/>
      <c r="AJ42167" s="4"/>
    </row>
    <row r="42168" spans="33:36">
      <c r="AG42168" s="5"/>
      <c r="AJ42168" s="4"/>
    </row>
    <row r="42169" spans="33:36">
      <c r="AG42169" s="5"/>
      <c r="AJ42169" s="4"/>
    </row>
    <row r="42170" spans="33:36">
      <c r="AG42170" s="5"/>
      <c r="AJ42170" s="4"/>
    </row>
    <row r="42171" spans="33:36">
      <c r="AG42171" s="5"/>
      <c r="AJ42171" s="4"/>
    </row>
    <row r="42172" spans="33:36">
      <c r="AG42172" s="5"/>
      <c r="AJ42172" s="4"/>
    </row>
    <row r="42173" spans="33:36">
      <c r="AG42173" s="5"/>
      <c r="AJ42173" s="4"/>
    </row>
    <row r="42174" spans="33:36">
      <c r="AG42174" s="5"/>
      <c r="AJ42174" s="4"/>
    </row>
    <row r="42175" spans="33:36">
      <c r="AG42175" s="5"/>
      <c r="AJ42175" s="4"/>
    </row>
    <row r="42176" spans="33:36">
      <c r="AG42176" s="5"/>
      <c r="AJ42176" s="4"/>
    </row>
    <row r="42177" spans="33:36">
      <c r="AG42177" s="5"/>
      <c r="AJ42177" s="4"/>
    </row>
    <row r="42178" spans="33:36">
      <c r="AG42178" s="5"/>
      <c r="AJ42178" s="4"/>
    </row>
    <row r="42179" spans="33:36">
      <c r="AG42179" s="5"/>
      <c r="AJ42179" s="4"/>
    </row>
    <row r="42180" spans="33:36">
      <c r="AG42180" s="5"/>
      <c r="AJ42180" s="4"/>
    </row>
    <row r="42181" spans="33:36">
      <c r="AG42181" s="5"/>
      <c r="AJ42181" s="4"/>
    </row>
    <row r="42182" spans="33:36">
      <c r="AG42182" s="5"/>
      <c r="AJ42182" s="4"/>
    </row>
    <row r="42183" spans="33:36">
      <c r="AG42183" s="5"/>
      <c r="AJ42183" s="4"/>
    </row>
    <row r="42184" spans="33:36">
      <c r="AG42184" s="5"/>
      <c r="AJ42184" s="4"/>
    </row>
    <row r="42185" spans="33:36">
      <c r="AG42185" s="5"/>
      <c r="AJ42185" s="4"/>
    </row>
    <row r="42186" spans="33:36">
      <c r="AG42186" s="5"/>
      <c r="AJ42186" s="4"/>
    </row>
    <row r="42187" spans="33:36">
      <c r="AG42187" s="5"/>
      <c r="AJ42187" s="4"/>
    </row>
    <row r="42188" spans="33:36">
      <c r="AG42188" s="5"/>
      <c r="AJ42188" s="4"/>
    </row>
    <row r="42189" spans="33:36">
      <c r="AG42189" s="5"/>
      <c r="AJ42189" s="4"/>
    </row>
    <row r="42190" spans="33:36">
      <c r="AG42190" s="5"/>
      <c r="AJ42190" s="4"/>
    </row>
    <row r="42191" spans="33:36">
      <c r="AG42191" s="5"/>
      <c r="AJ42191" s="4"/>
    </row>
    <row r="42192" spans="33:36">
      <c r="AG42192" s="5"/>
      <c r="AJ42192" s="4"/>
    </row>
    <row r="42193" spans="33:36">
      <c r="AG42193" s="5"/>
      <c r="AJ42193" s="4"/>
    </row>
    <row r="42194" spans="33:36">
      <c r="AG42194" s="5"/>
      <c r="AJ42194" s="4"/>
    </row>
    <row r="42195" spans="33:36">
      <c r="AG42195" s="5"/>
      <c r="AJ42195" s="4"/>
    </row>
    <row r="42196" spans="33:36">
      <c r="AG42196" s="5"/>
      <c r="AJ42196" s="4"/>
    </row>
    <row r="42197" spans="33:36">
      <c r="AG42197" s="5"/>
      <c r="AJ42197" s="4"/>
    </row>
    <row r="42198" spans="33:36">
      <c r="AG42198" s="5"/>
      <c r="AJ42198" s="4"/>
    </row>
    <row r="42199" spans="33:36">
      <c r="AG42199" s="5"/>
      <c r="AJ42199" s="4"/>
    </row>
    <row r="42200" spans="33:36">
      <c r="AG42200" s="5"/>
      <c r="AJ42200" s="4"/>
    </row>
    <row r="42201" spans="33:36">
      <c r="AG42201" s="5"/>
      <c r="AJ42201" s="4"/>
    </row>
    <row r="42202" spans="33:36">
      <c r="AG42202" s="5"/>
      <c r="AJ42202" s="4"/>
    </row>
    <row r="42203" spans="33:36">
      <c r="AG42203" s="5"/>
      <c r="AJ42203" s="4"/>
    </row>
    <row r="42204" spans="33:36">
      <c r="AG42204" s="5"/>
      <c r="AJ42204" s="4"/>
    </row>
    <row r="42205" spans="33:36">
      <c r="AG42205" s="5"/>
      <c r="AJ42205" s="4"/>
    </row>
    <row r="42206" spans="33:36">
      <c r="AG42206" s="5"/>
      <c r="AJ42206" s="4"/>
    </row>
    <row r="42207" spans="33:36">
      <c r="AG42207" s="5"/>
      <c r="AJ42207" s="4"/>
    </row>
    <row r="42208" spans="33:36">
      <c r="AG42208" s="5"/>
      <c r="AJ42208" s="4"/>
    </row>
    <row r="42209" spans="33:36">
      <c r="AG42209" s="5"/>
      <c r="AJ42209" s="4"/>
    </row>
    <row r="42210" spans="33:36">
      <c r="AG42210" s="5"/>
      <c r="AJ42210" s="4"/>
    </row>
    <row r="42211" spans="33:36">
      <c r="AG42211" s="5"/>
      <c r="AJ42211" s="4"/>
    </row>
    <row r="42212" spans="33:36">
      <c r="AG42212" s="5"/>
      <c r="AJ42212" s="4"/>
    </row>
    <row r="42213" spans="33:36">
      <c r="AG42213" s="5"/>
      <c r="AJ42213" s="4"/>
    </row>
    <row r="42214" spans="33:36">
      <c r="AG42214" s="5"/>
      <c r="AJ42214" s="4"/>
    </row>
    <row r="42215" spans="33:36">
      <c r="AG42215" s="5"/>
      <c r="AJ42215" s="4"/>
    </row>
    <row r="42216" spans="33:36">
      <c r="AG42216" s="5"/>
      <c r="AJ42216" s="4"/>
    </row>
    <row r="42217" spans="33:36">
      <c r="AG42217" s="5"/>
      <c r="AJ42217" s="4"/>
    </row>
    <row r="42218" spans="33:36">
      <c r="AG42218" s="5"/>
      <c r="AJ42218" s="4"/>
    </row>
    <row r="42219" spans="33:36">
      <c r="AG42219" s="5"/>
      <c r="AJ42219" s="4"/>
    </row>
    <row r="42220" spans="33:36">
      <c r="AG42220" s="5"/>
      <c r="AJ42220" s="4"/>
    </row>
    <row r="42221" spans="33:36">
      <c r="AG42221" s="5"/>
      <c r="AJ42221" s="4"/>
    </row>
    <row r="42222" spans="33:36">
      <c r="AG42222" s="5"/>
      <c r="AJ42222" s="4"/>
    </row>
    <row r="42223" spans="33:36">
      <c r="AG42223" s="5"/>
      <c r="AJ42223" s="4"/>
    </row>
    <row r="42224" spans="33:36">
      <c r="AG42224" s="5"/>
      <c r="AJ42224" s="4"/>
    </row>
    <row r="42225" spans="33:36">
      <c r="AG42225" s="5"/>
      <c r="AJ42225" s="4"/>
    </row>
    <row r="42226" spans="33:36">
      <c r="AG42226" s="5"/>
      <c r="AJ42226" s="4"/>
    </row>
    <row r="42227" spans="33:36">
      <c r="AG42227" s="5"/>
      <c r="AJ42227" s="4"/>
    </row>
    <row r="42228" spans="33:36">
      <c r="AG42228" s="5"/>
      <c r="AJ42228" s="4"/>
    </row>
    <row r="42229" spans="33:36">
      <c r="AG42229" s="5"/>
      <c r="AJ42229" s="4"/>
    </row>
    <row r="42230" spans="33:36">
      <c r="AG42230" s="5"/>
      <c r="AJ42230" s="4"/>
    </row>
    <row r="42231" spans="33:36">
      <c r="AG42231" s="5"/>
      <c r="AJ42231" s="4"/>
    </row>
    <row r="42232" spans="33:36">
      <c r="AG42232" s="5"/>
      <c r="AJ42232" s="4"/>
    </row>
    <row r="42233" spans="33:36">
      <c r="AG42233" s="5"/>
      <c r="AJ42233" s="4"/>
    </row>
    <row r="42234" spans="33:36">
      <c r="AG42234" s="5"/>
      <c r="AJ42234" s="4"/>
    </row>
    <row r="42235" spans="33:36">
      <c r="AG42235" s="5"/>
      <c r="AJ42235" s="4"/>
    </row>
    <row r="42236" spans="33:36">
      <c r="AG42236" s="5"/>
      <c r="AJ42236" s="4"/>
    </row>
    <row r="42237" spans="33:36">
      <c r="AG42237" s="5"/>
      <c r="AJ42237" s="4"/>
    </row>
    <row r="42238" spans="33:36">
      <c r="AG42238" s="5"/>
      <c r="AJ42238" s="4"/>
    </row>
    <row r="42239" spans="33:36">
      <c r="AG42239" s="5"/>
      <c r="AJ42239" s="4"/>
    </row>
    <row r="42240" spans="33:36">
      <c r="AG42240" s="5"/>
      <c r="AJ42240" s="4"/>
    </row>
    <row r="42241" spans="33:36">
      <c r="AG42241" s="5"/>
      <c r="AJ42241" s="4"/>
    </row>
    <row r="42242" spans="33:36">
      <c r="AG42242" s="5"/>
      <c r="AJ42242" s="4"/>
    </row>
    <row r="42243" spans="33:36">
      <c r="AG42243" s="5"/>
      <c r="AJ42243" s="4"/>
    </row>
    <row r="42244" spans="33:36">
      <c r="AG42244" s="5"/>
      <c r="AJ42244" s="4"/>
    </row>
    <row r="42245" spans="33:36">
      <c r="AG42245" s="5"/>
      <c r="AJ42245" s="4"/>
    </row>
    <row r="42246" spans="33:36">
      <c r="AG42246" s="5"/>
      <c r="AJ42246" s="4"/>
    </row>
    <row r="42247" spans="33:36">
      <c r="AG42247" s="5"/>
      <c r="AJ42247" s="4"/>
    </row>
    <row r="42248" spans="33:36">
      <c r="AG42248" s="5"/>
      <c r="AJ42248" s="4"/>
    </row>
    <row r="42249" spans="33:36">
      <c r="AG42249" s="5"/>
      <c r="AJ42249" s="4"/>
    </row>
    <row r="42250" spans="33:36">
      <c r="AG42250" s="5"/>
      <c r="AJ42250" s="4"/>
    </row>
    <row r="42251" spans="33:36">
      <c r="AG42251" s="5"/>
      <c r="AJ42251" s="4"/>
    </row>
    <row r="42252" spans="33:36">
      <c r="AG42252" s="5"/>
      <c r="AJ42252" s="4"/>
    </row>
    <row r="42253" spans="33:36">
      <c r="AG42253" s="5"/>
      <c r="AJ42253" s="4"/>
    </row>
    <row r="42254" spans="33:36">
      <c r="AG42254" s="5"/>
      <c r="AJ42254" s="4"/>
    </row>
    <row r="42255" spans="33:36">
      <c r="AG42255" s="5"/>
      <c r="AJ42255" s="4"/>
    </row>
    <row r="42256" spans="33:36">
      <c r="AG42256" s="5"/>
      <c r="AJ42256" s="4"/>
    </row>
    <row r="42257" spans="33:36">
      <c r="AG42257" s="5"/>
      <c r="AJ42257" s="4"/>
    </row>
    <row r="42258" spans="33:36">
      <c r="AG42258" s="5"/>
      <c r="AJ42258" s="4"/>
    </row>
    <row r="42259" spans="33:36">
      <c r="AG42259" s="5"/>
      <c r="AJ42259" s="4"/>
    </row>
    <row r="42260" spans="33:36">
      <c r="AG42260" s="5"/>
      <c r="AJ42260" s="4"/>
    </row>
    <row r="42261" spans="33:36">
      <c r="AG42261" s="5"/>
      <c r="AJ42261" s="4"/>
    </row>
    <row r="42262" spans="33:36">
      <c r="AG42262" s="5"/>
      <c r="AJ42262" s="4"/>
    </row>
    <row r="42263" spans="33:36">
      <c r="AG42263" s="5"/>
      <c r="AJ42263" s="4"/>
    </row>
    <row r="42264" spans="33:36">
      <c r="AG42264" s="5"/>
      <c r="AJ42264" s="4"/>
    </row>
    <row r="42265" spans="33:36">
      <c r="AG42265" s="5"/>
      <c r="AJ42265" s="4"/>
    </row>
    <row r="42266" spans="33:36">
      <c r="AG42266" s="5"/>
      <c r="AJ42266" s="4"/>
    </row>
    <row r="42267" spans="33:36">
      <c r="AG42267" s="5"/>
      <c r="AJ42267" s="4"/>
    </row>
    <row r="42268" spans="33:36">
      <c r="AG42268" s="5"/>
      <c r="AJ42268" s="4"/>
    </row>
    <row r="42269" spans="33:36">
      <c r="AG42269" s="5"/>
      <c r="AJ42269" s="4"/>
    </row>
    <row r="42270" spans="33:36">
      <c r="AG42270" s="5"/>
      <c r="AJ42270" s="4"/>
    </row>
    <row r="42271" spans="33:36">
      <c r="AG42271" s="5"/>
      <c r="AJ42271" s="4"/>
    </row>
    <row r="42272" spans="33:36">
      <c r="AG42272" s="5"/>
      <c r="AJ42272" s="4"/>
    </row>
    <row r="42273" spans="33:36">
      <c r="AG42273" s="5"/>
      <c r="AJ42273" s="4"/>
    </row>
    <row r="42274" spans="33:36">
      <c r="AG42274" s="5"/>
      <c r="AJ42274" s="4"/>
    </row>
    <row r="42275" spans="33:36">
      <c r="AG42275" s="5"/>
      <c r="AJ42275" s="4"/>
    </row>
    <row r="42276" spans="33:36">
      <c r="AG42276" s="5"/>
      <c r="AJ42276" s="4"/>
    </row>
    <row r="42277" spans="33:36">
      <c r="AG42277" s="5"/>
      <c r="AJ42277" s="4"/>
    </row>
    <row r="42278" spans="33:36">
      <c r="AG42278" s="5"/>
      <c r="AJ42278" s="4"/>
    </row>
    <row r="42279" spans="33:36">
      <c r="AG42279" s="5"/>
      <c r="AJ42279" s="4"/>
    </row>
    <row r="42280" spans="33:36">
      <c r="AG42280" s="5"/>
      <c r="AJ42280" s="4"/>
    </row>
    <row r="42281" spans="33:36">
      <c r="AG42281" s="5"/>
      <c r="AJ42281" s="4"/>
    </row>
    <row r="42282" spans="33:36">
      <c r="AG42282" s="5"/>
      <c r="AJ42282" s="4"/>
    </row>
    <row r="42283" spans="33:36">
      <c r="AG42283" s="5"/>
      <c r="AJ42283" s="4"/>
    </row>
    <row r="42284" spans="33:36">
      <c r="AG42284" s="5"/>
      <c r="AJ42284" s="4"/>
    </row>
    <row r="42285" spans="33:36">
      <c r="AG42285" s="5"/>
      <c r="AJ42285" s="4"/>
    </row>
    <row r="42286" spans="33:36">
      <c r="AG42286" s="5"/>
      <c r="AJ42286" s="4"/>
    </row>
    <row r="42287" spans="33:36">
      <c r="AG42287" s="5"/>
      <c r="AJ42287" s="4"/>
    </row>
    <row r="42288" spans="33:36">
      <c r="AG42288" s="5"/>
      <c r="AJ42288" s="4"/>
    </row>
    <row r="42289" spans="33:36">
      <c r="AG42289" s="5"/>
      <c r="AJ42289" s="4"/>
    </row>
    <row r="42290" spans="33:36">
      <c r="AG42290" s="5"/>
      <c r="AJ42290" s="4"/>
    </row>
    <row r="42291" spans="33:36">
      <c r="AG42291" s="5"/>
      <c r="AJ42291" s="4"/>
    </row>
    <row r="42292" spans="33:36">
      <c r="AG42292" s="5"/>
      <c r="AJ42292" s="4"/>
    </row>
    <row r="42293" spans="33:36">
      <c r="AG42293" s="5"/>
      <c r="AJ42293" s="4"/>
    </row>
    <row r="42294" spans="33:36">
      <c r="AG42294" s="5"/>
      <c r="AJ42294" s="4"/>
    </row>
    <row r="42295" spans="33:36">
      <c r="AG42295" s="5"/>
      <c r="AJ42295" s="4"/>
    </row>
    <row r="42296" spans="33:36">
      <c r="AG42296" s="5"/>
      <c r="AJ42296" s="4"/>
    </row>
    <row r="42297" spans="33:36">
      <c r="AG42297" s="5"/>
      <c r="AJ42297" s="4"/>
    </row>
    <row r="42298" spans="33:36">
      <c r="AG42298" s="5"/>
      <c r="AJ42298" s="4"/>
    </row>
    <row r="42299" spans="33:36">
      <c r="AG42299" s="5"/>
      <c r="AJ42299" s="4"/>
    </row>
    <row r="42300" spans="33:36">
      <c r="AG42300" s="5"/>
      <c r="AJ42300" s="4"/>
    </row>
    <row r="42301" spans="33:36">
      <c r="AG42301" s="5"/>
      <c r="AJ42301" s="4"/>
    </row>
    <row r="42302" spans="33:36">
      <c r="AG42302" s="5"/>
      <c r="AJ42302" s="4"/>
    </row>
    <row r="42303" spans="33:36">
      <c r="AG42303" s="5"/>
      <c r="AJ42303" s="4"/>
    </row>
    <row r="42304" spans="33:36">
      <c r="AG42304" s="5"/>
      <c r="AJ42304" s="4"/>
    </row>
    <row r="42305" spans="33:36">
      <c r="AG42305" s="5"/>
      <c r="AJ42305" s="4"/>
    </row>
    <row r="42306" spans="33:36">
      <c r="AG42306" s="5"/>
      <c r="AJ42306" s="4"/>
    </row>
    <row r="42307" spans="33:36">
      <c r="AG42307" s="5"/>
      <c r="AJ42307" s="4"/>
    </row>
    <row r="42308" spans="33:36">
      <c r="AG42308" s="5"/>
      <c r="AJ42308" s="4"/>
    </row>
    <row r="42309" spans="33:36">
      <c r="AG42309" s="5"/>
      <c r="AJ42309" s="4"/>
    </row>
    <row r="42310" spans="33:36">
      <c r="AG42310" s="5"/>
      <c r="AJ42310" s="4"/>
    </row>
    <row r="42311" spans="33:36">
      <c r="AG42311" s="5"/>
      <c r="AJ42311" s="4"/>
    </row>
    <row r="42312" spans="33:36">
      <c r="AG42312" s="5"/>
      <c r="AJ42312" s="4"/>
    </row>
    <row r="42313" spans="33:36">
      <c r="AG42313" s="5"/>
      <c r="AJ42313" s="4"/>
    </row>
    <row r="42314" spans="33:36">
      <c r="AG42314" s="5"/>
      <c r="AJ42314" s="4"/>
    </row>
    <row r="42315" spans="33:36">
      <c r="AG42315" s="5"/>
      <c r="AJ42315" s="4"/>
    </row>
    <row r="42316" spans="33:36">
      <c r="AG42316" s="5"/>
      <c r="AJ42316" s="4"/>
    </row>
    <row r="42317" spans="33:36">
      <c r="AG42317" s="5"/>
      <c r="AJ42317" s="4"/>
    </row>
    <row r="42318" spans="33:36">
      <c r="AG42318" s="5"/>
      <c r="AJ42318" s="4"/>
    </row>
    <row r="42319" spans="33:36">
      <c r="AG42319" s="5"/>
      <c r="AJ42319" s="4"/>
    </row>
    <row r="42320" spans="33:36">
      <c r="AG42320" s="5"/>
      <c r="AJ42320" s="4"/>
    </row>
    <row r="42321" spans="33:36">
      <c r="AG42321" s="5"/>
      <c r="AJ42321" s="4"/>
    </row>
    <row r="42322" spans="33:36">
      <c r="AG42322" s="5"/>
      <c r="AJ42322" s="4"/>
    </row>
    <row r="42323" spans="33:36">
      <c r="AG42323" s="5"/>
      <c r="AJ42323" s="4"/>
    </row>
    <row r="42324" spans="33:36">
      <c r="AG42324" s="5"/>
      <c r="AJ42324" s="4"/>
    </row>
    <row r="42325" spans="33:36">
      <c r="AG42325" s="5"/>
      <c r="AJ42325" s="4"/>
    </row>
    <row r="42326" spans="33:36">
      <c r="AG42326" s="5"/>
      <c r="AJ42326" s="4"/>
    </row>
    <row r="42327" spans="33:36">
      <c r="AG42327" s="5"/>
      <c r="AJ42327" s="4"/>
    </row>
    <row r="42328" spans="33:36">
      <c r="AG42328" s="5"/>
      <c r="AJ42328" s="4"/>
    </row>
    <row r="42329" spans="33:36">
      <c r="AG42329" s="5"/>
      <c r="AJ42329" s="4"/>
    </row>
    <row r="42330" spans="33:36">
      <c r="AG42330" s="5"/>
      <c r="AJ42330" s="4"/>
    </row>
    <row r="42331" spans="33:36">
      <c r="AG42331" s="5"/>
      <c r="AJ42331" s="4"/>
    </row>
    <row r="42332" spans="33:36">
      <c r="AG42332" s="5"/>
      <c r="AJ42332" s="4"/>
    </row>
    <row r="42333" spans="33:36">
      <c r="AG42333" s="5"/>
      <c r="AJ42333" s="4"/>
    </row>
    <row r="42334" spans="33:36">
      <c r="AG42334" s="5"/>
      <c r="AJ42334" s="4"/>
    </row>
    <row r="42335" spans="33:36">
      <c r="AG42335" s="5"/>
      <c r="AJ42335" s="4"/>
    </row>
    <row r="42336" spans="33:36">
      <c r="AG42336" s="5"/>
      <c r="AJ42336" s="4"/>
    </row>
    <row r="42337" spans="33:36">
      <c r="AG42337" s="5"/>
      <c r="AJ42337" s="4"/>
    </row>
    <row r="42338" spans="33:36">
      <c r="AG42338" s="5"/>
      <c r="AJ42338" s="4"/>
    </row>
    <row r="42339" spans="33:36">
      <c r="AG42339" s="5"/>
      <c r="AJ42339" s="4"/>
    </row>
    <row r="42340" spans="33:36">
      <c r="AG42340" s="5"/>
      <c r="AJ42340" s="4"/>
    </row>
    <row r="42341" spans="33:36">
      <c r="AG42341" s="5"/>
      <c r="AJ42341" s="4"/>
    </row>
    <row r="42342" spans="33:36">
      <c r="AG42342" s="5"/>
      <c r="AJ42342" s="4"/>
    </row>
    <row r="42343" spans="33:36">
      <c r="AG42343" s="5"/>
      <c r="AJ42343" s="4"/>
    </row>
    <row r="42344" spans="33:36">
      <c r="AG42344" s="5"/>
      <c r="AJ42344" s="4"/>
    </row>
    <row r="42345" spans="33:36">
      <c r="AG42345" s="5"/>
      <c r="AJ42345" s="4"/>
    </row>
    <row r="42346" spans="33:36">
      <c r="AG42346" s="5"/>
      <c r="AJ42346" s="4"/>
    </row>
    <row r="42347" spans="33:36">
      <c r="AG42347" s="5"/>
      <c r="AJ42347" s="4"/>
    </row>
    <row r="42348" spans="33:36">
      <c r="AG42348" s="5"/>
      <c r="AJ42348" s="4"/>
    </row>
    <row r="42349" spans="33:36">
      <c r="AG42349" s="5"/>
      <c r="AJ42349" s="4"/>
    </row>
    <row r="42350" spans="33:36">
      <c r="AG42350" s="5"/>
      <c r="AJ42350" s="4"/>
    </row>
    <row r="42351" spans="33:36">
      <c r="AG42351" s="5"/>
      <c r="AJ42351" s="4"/>
    </row>
    <row r="42352" spans="33:36">
      <c r="AG42352" s="5"/>
      <c r="AJ42352" s="4"/>
    </row>
    <row r="42353" spans="33:36">
      <c r="AG42353" s="5"/>
      <c r="AJ42353" s="4"/>
    </row>
    <row r="42354" spans="33:36">
      <c r="AG42354" s="5"/>
      <c r="AJ42354" s="4"/>
    </row>
    <row r="42355" spans="33:36">
      <c r="AG42355" s="5"/>
      <c r="AJ42355" s="4"/>
    </row>
    <row r="42356" spans="33:36">
      <c r="AG42356" s="5"/>
      <c r="AJ42356" s="4"/>
    </row>
    <row r="42357" spans="33:36">
      <c r="AG42357" s="5"/>
      <c r="AJ42357" s="4"/>
    </row>
    <row r="42358" spans="33:36">
      <c r="AG42358" s="5"/>
      <c r="AJ42358" s="4"/>
    </row>
    <row r="42359" spans="33:36">
      <c r="AG42359" s="5"/>
      <c r="AJ42359" s="4"/>
    </row>
    <row r="42360" spans="33:36">
      <c r="AG42360" s="5"/>
      <c r="AJ42360" s="4"/>
    </row>
    <row r="42361" spans="33:36">
      <c r="AG42361" s="5"/>
      <c r="AJ42361" s="4"/>
    </row>
    <row r="42362" spans="33:36">
      <c r="AG42362" s="5"/>
      <c r="AJ42362" s="4"/>
    </row>
    <row r="42363" spans="33:36">
      <c r="AG42363" s="5"/>
      <c r="AJ42363" s="4"/>
    </row>
    <row r="42364" spans="33:36">
      <c r="AG42364" s="5"/>
      <c r="AJ42364" s="4"/>
    </row>
    <row r="42365" spans="33:36">
      <c r="AG42365" s="5"/>
      <c r="AJ42365" s="4"/>
    </row>
    <row r="42366" spans="33:36">
      <c r="AG42366" s="5"/>
      <c r="AJ42366" s="4"/>
    </row>
    <row r="42367" spans="33:36">
      <c r="AG42367" s="5"/>
      <c r="AJ42367" s="4"/>
    </row>
    <row r="42368" spans="33:36">
      <c r="AG42368" s="5"/>
      <c r="AJ42368" s="4"/>
    </row>
    <row r="42369" spans="33:36">
      <c r="AG42369" s="5"/>
      <c r="AJ42369" s="4"/>
    </row>
    <row r="42370" spans="33:36">
      <c r="AG42370" s="5"/>
      <c r="AJ42370" s="4"/>
    </row>
    <row r="42371" spans="33:36">
      <c r="AG42371" s="5"/>
      <c r="AJ42371" s="4"/>
    </row>
    <row r="42372" spans="33:36">
      <c r="AG42372" s="5"/>
      <c r="AJ42372" s="4"/>
    </row>
    <row r="42373" spans="33:36">
      <c r="AG42373" s="5"/>
      <c r="AJ42373" s="4"/>
    </row>
    <row r="42374" spans="33:36">
      <c r="AG42374" s="5"/>
      <c r="AJ42374" s="4"/>
    </row>
    <row r="42375" spans="33:36">
      <c r="AG42375" s="5"/>
      <c r="AJ42375" s="4"/>
    </row>
    <row r="42376" spans="33:36">
      <c r="AG42376" s="5"/>
      <c r="AJ42376" s="4"/>
    </row>
    <row r="42377" spans="33:36">
      <c r="AG42377" s="5"/>
      <c r="AJ42377" s="4"/>
    </row>
    <row r="42378" spans="33:36">
      <c r="AG42378" s="5"/>
      <c r="AJ42378" s="4"/>
    </row>
    <row r="42379" spans="33:36">
      <c r="AG42379" s="5"/>
      <c r="AJ42379" s="4"/>
    </row>
    <row r="42380" spans="33:36">
      <c r="AG42380" s="5"/>
      <c r="AJ42380" s="4"/>
    </row>
    <row r="42381" spans="33:36">
      <c r="AG42381" s="5"/>
      <c r="AJ42381" s="4"/>
    </row>
    <row r="42382" spans="33:36">
      <c r="AG42382" s="5"/>
      <c r="AJ42382" s="4"/>
    </row>
    <row r="42383" spans="33:36">
      <c r="AG42383" s="5"/>
      <c r="AJ42383" s="4"/>
    </row>
    <row r="42384" spans="33:36">
      <c r="AG42384" s="5"/>
      <c r="AJ42384" s="4"/>
    </row>
    <row r="42385" spans="33:36">
      <c r="AG42385" s="5"/>
      <c r="AJ42385" s="4"/>
    </row>
    <row r="42386" spans="33:36">
      <c r="AG42386" s="5"/>
      <c r="AJ42386" s="4"/>
    </row>
    <row r="42387" spans="33:36">
      <c r="AG42387" s="5"/>
      <c r="AJ42387" s="4"/>
    </row>
    <row r="42388" spans="33:36">
      <c r="AG42388" s="5"/>
      <c r="AJ42388" s="4"/>
    </row>
    <row r="42389" spans="33:36">
      <c r="AG42389" s="5"/>
      <c r="AJ42389" s="4"/>
    </row>
    <row r="42390" spans="33:36">
      <c r="AG42390" s="5"/>
      <c r="AJ42390" s="4"/>
    </row>
    <row r="42391" spans="33:36">
      <c r="AG42391" s="5"/>
      <c r="AJ42391" s="4"/>
    </row>
    <row r="42392" spans="33:36">
      <c r="AG42392" s="5"/>
      <c r="AJ42392" s="4"/>
    </row>
    <row r="42393" spans="33:36">
      <c r="AG42393" s="5"/>
      <c r="AJ42393" s="4"/>
    </row>
    <row r="42394" spans="33:36">
      <c r="AG42394" s="5"/>
      <c r="AJ42394" s="4"/>
    </row>
    <row r="42395" spans="33:36">
      <c r="AG42395" s="5"/>
      <c r="AJ42395" s="4"/>
    </row>
    <row r="42396" spans="33:36">
      <c r="AG42396" s="5"/>
      <c r="AJ42396" s="4"/>
    </row>
    <row r="42397" spans="33:36">
      <c r="AG42397" s="5"/>
      <c r="AJ42397" s="4"/>
    </row>
    <row r="42398" spans="33:36">
      <c r="AG42398" s="5"/>
      <c r="AJ42398" s="4"/>
    </row>
    <row r="42399" spans="33:36">
      <c r="AG42399" s="5"/>
      <c r="AJ42399" s="4"/>
    </row>
    <row r="42400" spans="33:36">
      <c r="AG42400" s="5"/>
      <c r="AJ42400" s="4"/>
    </row>
    <row r="42401" spans="33:36">
      <c r="AG42401" s="5"/>
      <c r="AJ42401" s="4"/>
    </row>
    <row r="42402" spans="33:36">
      <c r="AG42402" s="5"/>
      <c r="AJ42402" s="4"/>
    </row>
    <row r="42403" spans="33:36">
      <c r="AG42403" s="5"/>
      <c r="AJ42403" s="4"/>
    </row>
    <row r="42404" spans="33:36">
      <c r="AG42404" s="5"/>
      <c r="AJ42404" s="4"/>
    </row>
    <row r="42405" spans="33:36">
      <c r="AG42405" s="5"/>
      <c r="AJ42405" s="4"/>
    </row>
    <row r="42406" spans="33:36">
      <c r="AG42406" s="5"/>
      <c r="AJ42406" s="4"/>
    </row>
    <row r="42407" spans="33:36">
      <c r="AG42407" s="5"/>
      <c r="AJ42407" s="4"/>
    </row>
    <row r="42408" spans="33:36">
      <c r="AG42408" s="5"/>
      <c r="AJ42408" s="4"/>
    </row>
    <row r="42409" spans="33:36">
      <c r="AG42409" s="5"/>
      <c r="AJ42409" s="4"/>
    </row>
    <row r="42410" spans="33:36">
      <c r="AG42410" s="5"/>
      <c r="AJ42410" s="4"/>
    </row>
    <row r="42411" spans="33:36">
      <c r="AG42411" s="5"/>
      <c r="AJ42411" s="4"/>
    </row>
    <row r="42412" spans="33:36">
      <c r="AG42412" s="5"/>
      <c r="AJ42412" s="4"/>
    </row>
    <row r="42413" spans="33:36">
      <c r="AG42413" s="5"/>
      <c r="AJ42413" s="4"/>
    </row>
    <row r="42414" spans="33:36">
      <c r="AG42414" s="5"/>
      <c r="AJ42414" s="4"/>
    </row>
    <row r="42415" spans="33:36">
      <c r="AG42415" s="5"/>
      <c r="AJ42415" s="4"/>
    </row>
    <row r="42416" spans="33:36">
      <c r="AG42416" s="5"/>
      <c r="AJ42416" s="4"/>
    </row>
    <row r="42417" spans="33:36">
      <c r="AG42417" s="5"/>
      <c r="AJ42417" s="4"/>
    </row>
    <row r="42418" spans="33:36">
      <c r="AG42418" s="5"/>
      <c r="AJ42418" s="4"/>
    </row>
    <row r="42419" spans="33:36">
      <c r="AG42419" s="5"/>
      <c r="AJ42419" s="4"/>
    </row>
    <row r="42420" spans="33:36">
      <c r="AG42420" s="5"/>
      <c r="AJ42420" s="4"/>
    </row>
    <row r="42421" spans="33:36">
      <c r="AG42421" s="5"/>
      <c r="AJ42421" s="4"/>
    </row>
    <row r="42422" spans="33:36">
      <c r="AG42422" s="5"/>
      <c r="AJ42422" s="4"/>
    </row>
    <row r="42423" spans="33:36">
      <c r="AG42423" s="5"/>
      <c r="AJ42423" s="4"/>
    </row>
    <row r="42424" spans="33:36">
      <c r="AG42424" s="5"/>
      <c r="AJ42424" s="4"/>
    </row>
    <row r="42425" spans="33:36">
      <c r="AG42425" s="5"/>
      <c r="AJ42425" s="4"/>
    </row>
    <row r="42426" spans="33:36">
      <c r="AG42426" s="5"/>
      <c r="AJ42426" s="4"/>
    </row>
    <row r="42427" spans="33:36">
      <c r="AG42427" s="5"/>
      <c r="AJ42427" s="4"/>
    </row>
    <row r="42428" spans="33:36">
      <c r="AG42428" s="5"/>
      <c r="AJ42428" s="4"/>
    </row>
    <row r="42429" spans="33:36">
      <c r="AG42429" s="5"/>
      <c r="AJ42429" s="4"/>
    </row>
    <row r="42430" spans="33:36">
      <c r="AG42430" s="5"/>
      <c r="AJ42430" s="4"/>
    </row>
    <row r="42431" spans="33:36">
      <c r="AG42431" s="5"/>
      <c r="AJ42431" s="4"/>
    </row>
    <row r="42432" spans="33:36">
      <c r="AG42432" s="5"/>
      <c r="AJ42432" s="4"/>
    </row>
    <row r="42433" spans="33:36">
      <c r="AG42433" s="5"/>
      <c r="AJ42433" s="4"/>
    </row>
    <row r="42434" spans="33:36">
      <c r="AG42434" s="5"/>
      <c r="AJ42434" s="4"/>
    </row>
    <row r="42435" spans="33:36">
      <c r="AG42435" s="5"/>
      <c r="AJ42435" s="4"/>
    </row>
    <row r="42436" spans="33:36">
      <c r="AG42436" s="5"/>
      <c r="AJ42436" s="4"/>
    </row>
    <row r="42437" spans="33:36">
      <c r="AG42437" s="5"/>
      <c r="AJ42437" s="4"/>
    </row>
    <row r="42438" spans="33:36">
      <c r="AG42438" s="5"/>
      <c r="AJ42438" s="4"/>
    </row>
    <row r="42439" spans="33:36">
      <c r="AG42439" s="5"/>
      <c r="AJ42439" s="4"/>
    </row>
    <row r="42440" spans="33:36">
      <c r="AG42440" s="5"/>
      <c r="AJ42440" s="4"/>
    </row>
    <row r="42441" spans="33:36">
      <c r="AG42441" s="5"/>
      <c r="AJ42441" s="4"/>
    </row>
    <row r="42442" spans="33:36">
      <c r="AG42442" s="5"/>
      <c r="AJ42442" s="4"/>
    </row>
    <row r="42443" spans="33:36">
      <c r="AG42443" s="5"/>
      <c r="AJ42443" s="4"/>
    </row>
    <row r="42444" spans="33:36">
      <c r="AG42444" s="5"/>
      <c r="AJ42444" s="4"/>
    </row>
    <row r="42445" spans="33:36">
      <c r="AG42445" s="5"/>
      <c r="AJ42445" s="4"/>
    </row>
    <row r="42446" spans="33:36">
      <c r="AG42446" s="5"/>
      <c r="AJ42446" s="4"/>
    </row>
    <row r="42447" spans="33:36">
      <c r="AG42447" s="5"/>
      <c r="AJ42447" s="4"/>
    </row>
    <row r="42448" spans="33:36">
      <c r="AG42448" s="5"/>
      <c r="AJ42448" s="4"/>
    </row>
    <row r="42449" spans="33:36">
      <c r="AG42449" s="5"/>
      <c r="AJ42449" s="4"/>
    </row>
    <row r="42450" spans="33:36">
      <c r="AG42450" s="5"/>
      <c r="AJ42450" s="4"/>
    </row>
    <row r="42451" spans="33:36">
      <c r="AG42451" s="5"/>
      <c r="AJ42451" s="4"/>
    </row>
    <row r="42452" spans="33:36">
      <c r="AG42452" s="5"/>
      <c r="AJ42452" s="4"/>
    </row>
    <row r="42453" spans="33:36">
      <c r="AG42453" s="5"/>
      <c r="AJ42453" s="4"/>
    </row>
    <row r="42454" spans="33:36">
      <c r="AG42454" s="5"/>
      <c r="AJ42454" s="4"/>
    </row>
    <row r="42455" spans="33:36">
      <c r="AG42455" s="5"/>
      <c r="AJ42455" s="4"/>
    </row>
    <row r="42456" spans="33:36">
      <c r="AG42456" s="5"/>
      <c r="AJ42456" s="4"/>
    </row>
    <row r="42457" spans="33:36">
      <c r="AG42457" s="5"/>
      <c r="AJ42457" s="4"/>
    </row>
    <row r="42458" spans="33:36">
      <c r="AG42458" s="5"/>
      <c r="AJ42458" s="4"/>
    </row>
    <row r="42459" spans="33:36">
      <c r="AG42459" s="5"/>
      <c r="AJ42459" s="4"/>
    </row>
    <row r="42460" spans="33:36">
      <c r="AG42460" s="5"/>
      <c r="AJ42460" s="4"/>
    </row>
    <row r="42461" spans="33:36">
      <c r="AG42461" s="5"/>
      <c r="AJ42461" s="4"/>
    </row>
    <row r="42462" spans="33:36">
      <c r="AG42462" s="5"/>
      <c r="AJ42462" s="4"/>
    </row>
    <row r="42463" spans="33:36">
      <c r="AG42463" s="5"/>
      <c r="AJ42463" s="4"/>
    </row>
    <row r="42464" spans="33:36">
      <c r="AG42464" s="5"/>
      <c r="AJ42464" s="4"/>
    </row>
    <row r="42465" spans="33:36">
      <c r="AG42465" s="5"/>
      <c r="AJ42465" s="4"/>
    </row>
    <row r="42466" spans="33:36">
      <c r="AG42466" s="5"/>
      <c r="AJ42466" s="4"/>
    </row>
    <row r="42467" spans="33:36">
      <c r="AG42467" s="5"/>
      <c r="AJ42467" s="4"/>
    </row>
    <row r="42468" spans="33:36">
      <c r="AG42468" s="5"/>
      <c r="AJ42468" s="4"/>
    </row>
    <row r="42469" spans="33:36">
      <c r="AG42469" s="5"/>
      <c r="AJ42469" s="4"/>
    </row>
    <row r="42470" spans="33:36">
      <c r="AG42470" s="5"/>
      <c r="AJ42470" s="4"/>
    </row>
    <row r="42471" spans="33:36">
      <c r="AG42471" s="5"/>
      <c r="AJ42471" s="4"/>
    </row>
    <row r="42472" spans="33:36">
      <c r="AG42472" s="5"/>
      <c r="AJ42472" s="4"/>
    </row>
    <row r="42473" spans="33:36">
      <c r="AG42473" s="5"/>
      <c r="AJ42473" s="4"/>
    </row>
    <row r="42474" spans="33:36">
      <c r="AG42474" s="5"/>
      <c r="AJ42474" s="4"/>
    </row>
    <row r="42475" spans="33:36">
      <c r="AG42475" s="5"/>
      <c r="AJ42475" s="4"/>
    </row>
    <row r="42476" spans="33:36">
      <c r="AG42476" s="5"/>
      <c r="AJ42476" s="4"/>
    </row>
    <row r="42477" spans="33:36">
      <c r="AG42477" s="5"/>
      <c r="AJ42477" s="4"/>
    </row>
    <row r="42478" spans="33:36">
      <c r="AG42478" s="5"/>
      <c r="AJ42478" s="4"/>
    </row>
    <row r="42479" spans="33:36">
      <c r="AG42479" s="5"/>
      <c r="AJ42479" s="4"/>
    </row>
    <row r="42480" spans="33:36">
      <c r="AG42480" s="5"/>
      <c r="AJ42480" s="4"/>
    </row>
    <row r="42481" spans="33:36">
      <c r="AG42481" s="5"/>
      <c r="AJ42481" s="4"/>
    </row>
    <row r="42482" spans="33:36">
      <c r="AG42482" s="5"/>
      <c r="AJ42482" s="4"/>
    </row>
    <row r="42483" spans="33:36">
      <c r="AG42483" s="5"/>
      <c r="AJ42483" s="4"/>
    </row>
    <row r="42484" spans="33:36">
      <c r="AG42484" s="5"/>
      <c r="AJ42484" s="4"/>
    </row>
    <row r="42485" spans="33:36">
      <c r="AG42485" s="5"/>
      <c r="AJ42485" s="4"/>
    </row>
    <row r="42486" spans="33:36">
      <c r="AG42486" s="5"/>
      <c r="AJ42486" s="4"/>
    </row>
    <row r="42487" spans="33:36">
      <c r="AG42487" s="5"/>
      <c r="AJ42487" s="4"/>
    </row>
    <row r="42488" spans="33:36">
      <c r="AG42488" s="5"/>
      <c r="AJ42488" s="4"/>
    </row>
    <row r="42489" spans="33:36">
      <c r="AG42489" s="5"/>
      <c r="AJ42489" s="4"/>
    </row>
    <row r="42490" spans="33:36">
      <c r="AG42490" s="5"/>
      <c r="AJ42490" s="4"/>
    </row>
    <row r="42491" spans="33:36">
      <c r="AG42491" s="5"/>
      <c r="AJ42491" s="4"/>
    </row>
    <row r="42492" spans="33:36">
      <c r="AG42492" s="5"/>
      <c r="AJ42492" s="4"/>
    </row>
    <row r="42493" spans="33:36">
      <c r="AG42493" s="5"/>
      <c r="AJ42493" s="4"/>
    </row>
    <row r="42494" spans="33:36">
      <c r="AG42494" s="5"/>
      <c r="AJ42494" s="4"/>
    </row>
    <row r="42495" spans="33:36">
      <c r="AG42495" s="5"/>
      <c r="AJ42495" s="4"/>
    </row>
    <row r="42496" spans="33:36">
      <c r="AG42496" s="5"/>
      <c r="AJ42496" s="4"/>
    </row>
    <row r="42497" spans="33:36">
      <c r="AG42497" s="5"/>
      <c r="AJ42497" s="4"/>
    </row>
    <row r="42498" spans="33:36">
      <c r="AG42498" s="5"/>
      <c r="AJ42498" s="4"/>
    </row>
    <row r="42499" spans="33:36">
      <c r="AG42499" s="5"/>
      <c r="AJ42499" s="4"/>
    </row>
    <row r="42500" spans="33:36">
      <c r="AG42500" s="5"/>
      <c r="AJ42500" s="4"/>
    </row>
    <row r="42501" spans="33:36">
      <c r="AG42501" s="5"/>
      <c r="AJ42501" s="4"/>
    </row>
    <row r="42502" spans="33:36">
      <c r="AG42502" s="5"/>
      <c r="AJ42502" s="4"/>
    </row>
    <row r="42503" spans="33:36">
      <c r="AG42503" s="5"/>
      <c r="AJ42503" s="4"/>
    </row>
    <row r="42504" spans="33:36">
      <c r="AG42504" s="5"/>
      <c r="AJ42504" s="4"/>
    </row>
    <row r="42505" spans="33:36">
      <c r="AG42505" s="5"/>
      <c r="AJ42505" s="4"/>
    </row>
    <row r="42506" spans="33:36">
      <c r="AG42506" s="5"/>
      <c r="AJ42506" s="4"/>
    </row>
    <row r="42507" spans="33:36">
      <c r="AG42507" s="5"/>
      <c r="AJ42507" s="4"/>
    </row>
    <row r="42508" spans="33:36">
      <c r="AG42508" s="5"/>
      <c r="AJ42508" s="4"/>
    </row>
    <row r="42509" spans="33:36">
      <c r="AG42509" s="5"/>
      <c r="AJ42509" s="4"/>
    </row>
    <row r="42510" spans="33:36">
      <c r="AG42510" s="5"/>
      <c r="AJ42510" s="4"/>
    </row>
    <row r="42511" spans="33:36">
      <c r="AG42511" s="5"/>
      <c r="AJ42511" s="4"/>
    </row>
    <row r="42512" spans="33:36">
      <c r="AG42512" s="5"/>
      <c r="AJ42512" s="4"/>
    </row>
    <row r="42513" spans="33:36">
      <c r="AG42513" s="5"/>
      <c r="AJ42513" s="4"/>
    </row>
    <row r="42514" spans="33:36">
      <c r="AG42514" s="5"/>
      <c r="AJ42514" s="4"/>
    </row>
    <row r="42515" spans="33:36">
      <c r="AG42515" s="5"/>
      <c r="AJ42515" s="4"/>
    </row>
    <row r="42516" spans="33:36">
      <c r="AG42516" s="5"/>
      <c r="AJ42516" s="4"/>
    </row>
    <row r="42517" spans="33:36">
      <c r="AG42517" s="5"/>
      <c r="AJ42517" s="4"/>
    </row>
    <row r="42518" spans="33:36">
      <c r="AG42518" s="5"/>
      <c r="AJ42518" s="4"/>
    </row>
    <row r="42519" spans="33:36">
      <c r="AG42519" s="5"/>
      <c r="AJ42519" s="4"/>
    </row>
    <row r="42520" spans="33:36">
      <c r="AG42520" s="5"/>
      <c r="AJ42520" s="4"/>
    </row>
    <row r="42521" spans="33:36">
      <c r="AG42521" s="5"/>
      <c r="AJ42521" s="4"/>
    </row>
    <row r="42522" spans="33:36">
      <c r="AG42522" s="5"/>
      <c r="AJ42522" s="4"/>
    </row>
    <row r="42523" spans="33:36">
      <c r="AG42523" s="5"/>
      <c r="AJ42523" s="4"/>
    </row>
    <row r="42524" spans="33:36">
      <c r="AG42524" s="5"/>
      <c r="AJ42524" s="4"/>
    </row>
    <row r="42525" spans="33:36">
      <c r="AG42525" s="5"/>
      <c r="AJ42525" s="4"/>
    </row>
    <row r="42526" spans="33:36">
      <c r="AG42526" s="5"/>
      <c r="AJ42526" s="4"/>
    </row>
    <row r="42527" spans="33:36">
      <c r="AG42527" s="5"/>
      <c r="AJ42527" s="4"/>
    </row>
    <row r="42528" spans="33:36">
      <c r="AG42528" s="5"/>
      <c r="AJ42528" s="4"/>
    </row>
    <row r="42529" spans="33:36">
      <c r="AG42529" s="5"/>
      <c r="AJ42529" s="4"/>
    </row>
    <row r="42530" spans="33:36">
      <c r="AG42530" s="5"/>
      <c r="AJ42530" s="4"/>
    </row>
    <row r="42531" spans="33:36">
      <c r="AG42531" s="5"/>
      <c r="AJ42531" s="4"/>
    </row>
    <row r="42532" spans="33:36">
      <c r="AG42532" s="5"/>
      <c r="AJ42532" s="4"/>
    </row>
    <row r="42533" spans="33:36">
      <c r="AG42533" s="5"/>
      <c r="AJ42533" s="4"/>
    </row>
    <row r="42534" spans="33:36">
      <c r="AG42534" s="5"/>
      <c r="AJ42534" s="4"/>
    </row>
    <row r="42535" spans="33:36">
      <c r="AG42535" s="5"/>
      <c r="AJ42535" s="4"/>
    </row>
    <row r="42536" spans="33:36">
      <c r="AG42536" s="5"/>
      <c r="AJ42536" s="4"/>
    </row>
    <row r="42537" spans="33:36">
      <c r="AG42537" s="5"/>
      <c r="AJ42537" s="4"/>
    </row>
    <row r="42538" spans="33:36">
      <c r="AG42538" s="5"/>
      <c r="AJ42538" s="4"/>
    </row>
    <row r="42539" spans="33:36">
      <c r="AG42539" s="5"/>
      <c r="AJ42539" s="4"/>
    </row>
    <row r="42540" spans="33:36">
      <c r="AG42540" s="5"/>
      <c r="AJ42540" s="4"/>
    </row>
    <row r="42541" spans="33:36">
      <c r="AG42541" s="5"/>
      <c r="AJ42541" s="4"/>
    </row>
    <row r="42542" spans="33:36">
      <c r="AG42542" s="5"/>
      <c r="AJ42542" s="4"/>
    </row>
    <row r="42543" spans="33:36">
      <c r="AG42543" s="5"/>
      <c r="AJ42543" s="4"/>
    </row>
    <row r="42544" spans="33:36">
      <c r="AG42544" s="5"/>
      <c r="AJ42544" s="4"/>
    </row>
    <row r="42545" spans="33:36">
      <c r="AG42545" s="5"/>
      <c r="AJ42545" s="4"/>
    </row>
    <row r="42546" spans="33:36">
      <c r="AG42546" s="5"/>
      <c r="AJ42546" s="4"/>
    </row>
    <row r="42547" spans="33:36">
      <c r="AG42547" s="5"/>
      <c r="AJ42547" s="4"/>
    </row>
    <row r="42548" spans="33:36">
      <c r="AG42548" s="5"/>
      <c r="AJ42548" s="4"/>
    </row>
    <row r="42549" spans="33:36">
      <c r="AG42549" s="5"/>
      <c r="AJ42549" s="4"/>
    </row>
    <row r="42550" spans="33:36">
      <c r="AG42550" s="5"/>
      <c r="AJ42550" s="4"/>
    </row>
    <row r="42551" spans="33:36">
      <c r="AG42551" s="5"/>
      <c r="AJ42551" s="4"/>
    </row>
    <row r="42552" spans="33:36">
      <c r="AG42552" s="5"/>
      <c r="AJ42552" s="4"/>
    </row>
    <row r="42553" spans="33:36">
      <c r="AG42553" s="5"/>
      <c r="AJ42553" s="4"/>
    </row>
    <row r="42554" spans="33:36">
      <c r="AG42554" s="5"/>
      <c r="AJ42554" s="4"/>
    </row>
    <row r="42555" spans="33:36">
      <c r="AG42555" s="5"/>
      <c r="AJ42555" s="4"/>
    </row>
    <row r="42556" spans="33:36">
      <c r="AG42556" s="5"/>
      <c r="AJ42556" s="4"/>
    </row>
    <row r="42557" spans="33:36">
      <c r="AG42557" s="5"/>
      <c r="AJ42557" s="4"/>
    </row>
    <row r="42558" spans="33:36">
      <c r="AG42558" s="5"/>
      <c r="AJ42558" s="4"/>
    </row>
    <row r="42559" spans="33:36">
      <c r="AG42559" s="5"/>
      <c r="AJ42559" s="4"/>
    </row>
    <row r="42560" spans="33:36">
      <c r="AG42560" s="5"/>
      <c r="AJ42560" s="4"/>
    </row>
    <row r="42561" spans="33:36">
      <c r="AG42561" s="5"/>
      <c r="AJ42561" s="4"/>
    </row>
    <row r="42562" spans="33:36">
      <c r="AG42562" s="5"/>
      <c r="AJ42562" s="4"/>
    </row>
    <row r="42563" spans="33:36">
      <c r="AG42563" s="5"/>
      <c r="AJ42563" s="4"/>
    </row>
    <row r="42564" spans="33:36">
      <c r="AG42564" s="5"/>
      <c r="AJ42564" s="4"/>
    </row>
    <row r="42565" spans="33:36">
      <c r="AG42565" s="5"/>
      <c r="AJ42565" s="4"/>
    </row>
    <row r="42566" spans="33:36">
      <c r="AG42566" s="5"/>
      <c r="AJ42566" s="4"/>
    </row>
    <row r="42567" spans="33:36">
      <c r="AG42567" s="5"/>
      <c r="AJ42567" s="4"/>
    </row>
    <row r="42568" spans="33:36">
      <c r="AG42568" s="5"/>
      <c r="AJ42568" s="4"/>
    </row>
    <row r="42569" spans="33:36">
      <c r="AG42569" s="5"/>
      <c r="AJ42569" s="4"/>
    </row>
    <row r="42570" spans="33:36">
      <c r="AG42570" s="5"/>
      <c r="AJ42570" s="4"/>
    </row>
    <row r="42571" spans="33:36">
      <c r="AG42571" s="5"/>
      <c r="AJ42571" s="4"/>
    </row>
    <row r="42572" spans="33:36">
      <c r="AG42572" s="5"/>
      <c r="AJ42572" s="4"/>
    </row>
    <row r="42573" spans="33:36">
      <c r="AG42573" s="5"/>
      <c r="AJ42573" s="4"/>
    </row>
    <row r="42574" spans="33:36">
      <c r="AG42574" s="5"/>
      <c r="AJ42574" s="4"/>
    </row>
    <row r="42575" spans="33:36">
      <c r="AG42575" s="5"/>
      <c r="AJ42575" s="4"/>
    </row>
    <row r="42576" spans="33:36">
      <c r="AG42576" s="5"/>
      <c r="AJ42576" s="4"/>
    </row>
    <row r="42577" spans="33:36">
      <c r="AG42577" s="5"/>
      <c r="AJ42577" s="4"/>
    </row>
    <row r="42578" spans="33:36">
      <c r="AG42578" s="5"/>
      <c r="AJ42578" s="4"/>
    </row>
    <row r="42579" spans="33:36">
      <c r="AG42579" s="5"/>
      <c r="AJ42579" s="4"/>
    </row>
    <row r="42580" spans="33:36">
      <c r="AG42580" s="5"/>
      <c r="AJ42580" s="4"/>
    </row>
    <row r="42581" spans="33:36">
      <c r="AG42581" s="5"/>
      <c r="AJ42581" s="4"/>
    </row>
    <row r="42582" spans="33:36">
      <c r="AG42582" s="5"/>
      <c r="AJ42582" s="4"/>
    </row>
    <row r="42583" spans="33:36">
      <c r="AG42583" s="5"/>
      <c r="AJ42583" s="4"/>
    </row>
    <row r="42584" spans="33:36">
      <c r="AG42584" s="5"/>
      <c r="AJ42584" s="4"/>
    </row>
    <row r="42585" spans="33:36">
      <c r="AG42585" s="5"/>
      <c r="AJ42585" s="4"/>
    </row>
    <row r="42586" spans="33:36">
      <c r="AG42586" s="5"/>
      <c r="AJ42586" s="4"/>
    </row>
    <row r="42587" spans="33:36">
      <c r="AG42587" s="5"/>
      <c r="AJ42587" s="4"/>
    </row>
    <row r="42588" spans="33:36">
      <c r="AG42588" s="5"/>
      <c r="AJ42588" s="4"/>
    </row>
    <row r="42589" spans="33:36">
      <c r="AG42589" s="5"/>
      <c r="AJ42589" s="4"/>
    </row>
    <row r="42590" spans="33:36">
      <c r="AG42590" s="5"/>
      <c r="AJ42590" s="4"/>
    </row>
    <row r="42591" spans="33:36">
      <c r="AG42591" s="5"/>
      <c r="AJ42591" s="4"/>
    </row>
    <row r="42592" spans="33:36">
      <c r="AG42592" s="5"/>
      <c r="AJ42592" s="4"/>
    </row>
    <row r="42593" spans="33:36">
      <c r="AG42593" s="5"/>
      <c r="AJ42593" s="4"/>
    </row>
    <row r="42594" spans="33:36">
      <c r="AG42594" s="5"/>
      <c r="AJ42594" s="4"/>
    </row>
    <row r="42595" spans="33:36">
      <c r="AG42595" s="5"/>
      <c r="AJ42595" s="4"/>
    </row>
    <row r="42596" spans="33:36">
      <c r="AG42596" s="5"/>
      <c r="AJ42596" s="4"/>
    </row>
    <row r="42597" spans="33:36">
      <c r="AG42597" s="5"/>
      <c r="AJ42597" s="4"/>
    </row>
    <row r="42598" spans="33:36">
      <c r="AG42598" s="5"/>
      <c r="AJ42598" s="4"/>
    </row>
    <row r="42599" spans="33:36">
      <c r="AG42599" s="5"/>
      <c r="AJ42599" s="4"/>
    </row>
    <row r="42600" spans="33:36">
      <c r="AG42600" s="5"/>
      <c r="AJ42600" s="4"/>
    </row>
    <row r="42601" spans="33:36">
      <c r="AG42601" s="5"/>
      <c r="AJ42601" s="4"/>
    </row>
    <row r="42602" spans="33:36">
      <c r="AG42602" s="5"/>
      <c r="AJ42602" s="4"/>
    </row>
    <row r="42603" spans="33:36">
      <c r="AG42603" s="5"/>
      <c r="AJ42603" s="4"/>
    </row>
    <row r="42604" spans="33:36">
      <c r="AG42604" s="5"/>
      <c r="AJ42604" s="4"/>
    </row>
    <row r="42605" spans="33:36">
      <c r="AG42605" s="5"/>
      <c r="AJ42605" s="4"/>
    </row>
    <row r="42606" spans="33:36">
      <c r="AG42606" s="5"/>
      <c r="AJ42606" s="4"/>
    </row>
    <row r="42607" spans="33:36">
      <c r="AG42607" s="5"/>
      <c r="AJ42607" s="4"/>
    </row>
    <row r="42608" spans="33:36">
      <c r="AG42608" s="5"/>
      <c r="AJ42608" s="4"/>
    </row>
    <row r="42609" spans="33:36">
      <c r="AG42609" s="5"/>
      <c r="AJ42609" s="4"/>
    </row>
    <row r="42610" spans="33:36">
      <c r="AG42610" s="5"/>
      <c r="AJ42610" s="4"/>
    </row>
    <row r="42611" spans="33:36">
      <c r="AG42611" s="5"/>
      <c r="AJ42611" s="4"/>
    </row>
    <row r="42612" spans="33:36">
      <c r="AG42612" s="5"/>
      <c r="AJ42612" s="4"/>
    </row>
    <row r="42613" spans="33:36">
      <c r="AG42613" s="5"/>
      <c r="AJ42613" s="4"/>
    </row>
    <row r="42614" spans="33:36">
      <c r="AG42614" s="5"/>
      <c r="AJ42614" s="4"/>
    </row>
    <row r="42615" spans="33:36">
      <c r="AG42615" s="5"/>
      <c r="AJ42615" s="4"/>
    </row>
    <row r="42616" spans="33:36">
      <c r="AG42616" s="5"/>
      <c r="AJ42616" s="4"/>
    </row>
    <row r="42617" spans="33:36">
      <c r="AG42617" s="5"/>
      <c r="AJ42617" s="4"/>
    </row>
    <row r="42618" spans="33:36">
      <c r="AG42618" s="5"/>
      <c r="AJ42618" s="4"/>
    </row>
    <row r="42619" spans="33:36">
      <c r="AG42619" s="5"/>
      <c r="AJ42619" s="4"/>
    </row>
    <row r="42620" spans="33:36">
      <c r="AG42620" s="5"/>
      <c r="AJ42620" s="4"/>
    </row>
    <row r="42621" spans="33:36">
      <c r="AG42621" s="5"/>
      <c r="AJ42621" s="4"/>
    </row>
    <row r="42622" spans="33:36">
      <c r="AG42622" s="5"/>
      <c r="AJ42622" s="4"/>
    </row>
    <row r="42623" spans="33:36">
      <c r="AG42623" s="5"/>
      <c r="AJ42623" s="4"/>
    </row>
    <row r="42624" spans="33:36">
      <c r="AG42624" s="5"/>
      <c r="AJ42624" s="4"/>
    </row>
    <row r="42625" spans="33:36">
      <c r="AG42625" s="5"/>
      <c r="AJ42625" s="4"/>
    </row>
    <row r="42626" spans="33:36">
      <c r="AG42626" s="5"/>
      <c r="AJ42626" s="4"/>
    </row>
    <row r="42627" spans="33:36">
      <c r="AG42627" s="5"/>
      <c r="AJ42627" s="4"/>
    </row>
    <row r="42628" spans="33:36">
      <c r="AG42628" s="5"/>
      <c r="AJ42628" s="4"/>
    </row>
    <row r="42629" spans="33:36">
      <c r="AG42629" s="5"/>
      <c r="AJ42629" s="4"/>
    </row>
    <row r="42630" spans="33:36">
      <c r="AG42630" s="5"/>
      <c r="AJ42630" s="4"/>
    </row>
    <row r="42631" spans="33:36">
      <c r="AG42631" s="5"/>
      <c r="AJ42631" s="4"/>
    </row>
    <row r="42632" spans="33:36">
      <c r="AG42632" s="5"/>
      <c r="AJ42632" s="4"/>
    </row>
    <row r="42633" spans="33:36">
      <c r="AG42633" s="5"/>
      <c r="AJ42633" s="4"/>
    </row>
    <row r="42634" spans="33:36">
      <c r="AG42634" s="5"/>
      <c r="AJ42634" s="4"/>
    </row>
    <row r="42635" spans="33:36">
      <c r="AG42635" s="5"/>
      <c r="AJ42635" s="4"/>
    </row>
    <row r="42636" spans="33:36">
      <c r="AG42636" s="5"/>
      <c r="AJ42636" s="4"/>
    </row>
    <row r="42637" spans="33:36">
      <c r="AG42637" s="5"/>
      <c r="AJ42637" s="4"/>
    </row>
    <row r="42638" spans="33:36">
      <c r="AG42638" s="5"/>
      <c r="AJ42638" s="4"/>
    </row>
    <row r="42639" spans="33:36">
      <c r="AG42639" s="5"/>
      <c r="AJ42639" s="4"/>
    </row>
    <row r="42640" spans="33:36">
      <c r="AG42640" s="5"/>
      <c r="AJ42640" s="4"/>
    </row>
    <row r="42641" spans="33:36">
      <c r="AG42641" s="5"/>
      <c r="AJ42641" s="4"/>
    </row>
    <row r="42642" spans="33:36">
      <c r="AG42642" s="5"/>
      <c r="AJ42642" s="4"/>
    </row>
    <row r="42643" spans="33:36">
      <c r="AG42643" s="5"/>
      <c r="AJ42643" s="4"/>
    </row>
    <row r="42644" spans="33:36">
      <c r="AG42644" s="5"/>
      <c r="AJ42644" s="4"/>
    </row>
    <row r="42645" spans="33:36">
      <c r="AG42645" s="5"/>
      <c r="AJ42645" s="4"/>
    </row>
    <row r="42646" spans="33:36">
      <c r="AG42646" s="5"/>
      <c r="AJ42646" s="4"/>
    </row>
    <row r="42647" spans="33:36">
      <c r="AG42647" s="5"/>
      <c r="AJ42647" s="4"/>
    </row>
    <row r="42648" spans="33:36">
      <c r="AG42648" s="5"/>
      <c r="AJ42648" s="4"/>
    </row>
    <row r="42649" spans="33:36">
      <c r="AG42649" s="5"/>
      <c r="AJ42649" s="4"/>
    </row>
    <row r="42650" spans="33:36">
      <c r="AG42650" s="5"/>
      <c r="AJ42650" s="4"/>
    </row>
    <row r="42651" spans="33:36">
      <c r="AG42651" s="5"/>
      <c r="AJ42651" s="4"/>
    </row>
    <row r="42652" spans="33:36">
      <c r="AG42652" s="5"/>
      <c r="AJ42652" s="4"/>
    </row>
    <row r="42653" spans="33:36">
      <c r="AG42653" s="5"/>
      <c r="AJ42653" s="4"/>
    </row>
    <row r="42654" spans="33:36">
      <c r="AG42654" s="5"/>
      <c r="AJ42654" s="4"/>
    </row>
    <row r="42655" spans="33:36">
      <c r="AG42655" s="5"/>
      <c r="AJ42655" s="4"/>
    </row>
    <row r="42656" spans="33:36">
      <c r="AG42656" s="5"/>
      <c r="AJ42656" s="4"/>
    </row>
    <row r="42657" spans="33:36">
      <c r="AG42657" s="5"/>
      <c r="AJ42657" s="4"/>
    </row>
    <row r="42658" spans="33:36">
      <c r="AG42658" s="5"/>
      <c r="AJ42658" s="4"/>
    </row>
    <row r="42659" spans="33:36">
      <c r="AG42659" s="5"/>
      <c r="AJ42659" s="4"/>
    </row>
    <row r="42660" spans="33:36">
      <c r="AG42660" s="5"/>
      <c r="AJ42660" s="4"/>
    </row>
    <row r="42661" spans="33:36">
      <c r="AG42661" s="5"/>
      <c r="AJ42661" s="4"/>
    </row>
    <row r="42662" spans="33:36">
      <c r="AG42662" s="5"/>
      <c r="AJ42662" s="4"/>
    </row>
    <row r="42663" spans="33:36">
      <c r="AG42663" s="5"/>
      <c r="AJ42663" s="4"/>
    </row>
    <row r="42664" spans="33:36">
      <c r="AG42664" s="5"/>
      <c r="AJ42664" s="4"/>
    </row>
    <row r="42665" spans="33:36">
      <c r="AG42665" s="5"/>
      <c r="AJ42665" s="4"/>
    </row>
    <row r="42666" spans="33:36">
      <c r="AG42666" s="5"/>
      <c r="AJ42666" s="4"/>
    </row>
    <row r="42667" spans="33:36">
      <c r="AG42667" s="5"/>
      <c r="AJ42667" s="4"/>
    </row>
    <row r="42668" spans="33:36">
      <c r="AG42668" s="5"/>
      <c r="AJ42668" s="4"/>
    </row>
    <row r="42669" spans="33:36">
      <c r="AG42669" s="5"/>
      <c r="AJ42669" s="4"/>
    </row>
    <row r="42670" spans="33:36">
      <c r="AG42670" s="5"/>
      <c r="AJ42670" s="4"/>
    </row>
    <row r="42671" spans="33:36">
      <c r="AG42671" s="5"/>
      <c r="AJ42671" s="4"/>
    </row>
    <row r="42672" spans="33:36">
      <c r="AG42672" s="5"/>
      <c r="AJ42672" s="4"/>
    </row>
    <row r="42673" spans="33:36">
      <c r="AG42673" s="5"/>
      <c r="AJ42673" s="4"/>
    </row>
    <row r="42674" spans="33:36">
      <c r="AG42674" s="5"/>
      <c r="AJ42674" s="4"/>
    </row>
    <row r="42675" spans="33:36">
      <c r="AG42675" s="5"/>
      <c r="AJ42675" s="4"/>
    </row>
    <row r="42676" spans="33:36">
      <c r="AG42676" s="5"/>
      <c r="AJ42676" s="4"/>
    </row>
    <row r="42677" spans="33:36">
      <c r="AG42677" s="5"/>
      <c r="AJ42677" s="4"/>
    </row>
    <row r="42678" spans="33:36">
      <c r="AG42678" s="5"/>
      <c r="AJ42678" s="4"/>
    </row>
    <row r="42679" spans="33:36">
      <c r="AG42679" s="5"/>
      <c r="AJ42679" s="4"/>
    </row>
    <row r="42680" spans="33:36">
      <c r="AG42680" s="5"/>
      <c r="AJ42680" s="4"/>
    </row>
    <row r="42681" spans="33:36">
      <c r="AG42681" s="5"/>
      <c r="AJ42681" s="4"/>
    </row>
    <row r="42682" spans="33:36">
      <c r="AG42682" s="5"/>
      <c r="AJ42682" s="4"/>
    </row>
    <row r="42683" spans="33:36">
      <c r="AG42683" s="5"/>
      <c r="AJ42683" s="4"/>
    </row>
    <row r="42684" spans="33:36">
      <c r="AG42684" s="5"/>
      <c r="AJ42684" s="4"/>
    </row>
    <row r="42685" spans="33:36">
      <c r="AG42685" s="5"/>
      <c r="AJ42685" s="4"/>
    </row>
    <row r="42686" spans="33:36">
      <c r="AG42686" s="5"/>
      <c r="AJ42686" s="4"/>
    </row>
    <row r="42687" spans="33:36">
      <c r="AG42687" s="5"/>
      <c r="AJ42687" s="4"/>
    </row>
    <row r="42688" spans="33:36">
      <c r="AG42688" s="5"/>
      <c r="AJ42688" s="4"/>
    </row>
    <row r="42689" spans="33:36">
      <c r="AG42689" s="5"/>
      <c r="AJ42689" s="4"/>
    </row>
    <row r="42690" spans="33:36">
      <c r="AG42690" s="5"/>
      <c r="AJ42690" s="4"/>
    </row>
    <row r="42691" spans="33:36">
      <c r="AG42691" s="5"/>
      <c r="AJ42691" s="4"/>
    </row>
    <row r="42692" spans="33:36">
      <c r="AG42692" s="5"/>
      <c r="AJ42692" s="4"/>
    </row>
    <row r="42693" spans="33:36">
      <c r="AG42693" s="5"/>
      <c r="AJ42693" s="4"/>
    </row>
    <row r="42694" spans="33:36">
      <c r="AG42694" s="5"/>
      <c r="AJ42694" s="4"/>
    </row>
    <row r="42695" spans="33:36">
      <c r="AG42695" s="5"/>
      <c r="AJ42695" s="4"/>
    </row>
    <row r="42696" spans="33:36">
      <c r="AG42696" s="5"/>
      <c r="AJ42696" s="4"/>
    </row>
    <row r="42697" spans="33:36">
      <c r="AG42697" s="5"/>
      <c r="AJ42697" s="4"/>
    </row>
    <row r="42698" spans="33:36">
      <c r="AG42698" s="5"/>
      <c r="AJ42698" s="4"/>
    </row>
    <row r="42699" spans="33:36">
      <c r="AG42699" s="5"/>
      <c r="AJ42699" s="4"/>
    </row>
    <row r="42700" spans="33:36">
      <c r="AG42700" s="5"/>
      <c r="AJ42700" s="4"/>
    </row>
    <row r="42701" spans="33:36">
      <c r="AG42701" s="5"/>
      <c r="AJ42701" s="4"/>
    </row>
    <row r="42702" spans="33:36">
      <c r="AG42702" s="5"/>
      <c r="AJ42702" s="4"/>
    </row>
    <row r="42703" spans="33:36">
      <c r="AG42703" s="5"/>
      <c r="AJ42703" s="4"/>
    </row>
    <row r="42704" spans="33:36">
      <c r="AG42704" s="5"/>
      <c r="AJ42704" s="4"/>
    </row>
    <row r="42705" spans="33:36">
      <c r="AG42705" s="5"/>
      <c r="AJ42705" s="4"/>
    </row>
    <row r="42706" spans="33:36">
      <c r="AG42706" s="5"/>
      <c r="AJ42706" s="4"/>
    </row>
    <row r="42707" spans="33:36">
      <c r="AG42707" s="5"/>
      <c r="AJ42707" s="4"/>
    </row>
    <row r="42708" spans="33:36">
      <c r="AG42708" s="5"/>
      <c r="AJ42708" s="4"/>
    </row>
    <row r="42709" spans="33:36">
      <c r="AG42709" s="5"/>
      <c r="AJ42709" s="4"/>
    </row>
    <row r="42710" spans="33:36">
      <c r="AG42710" s="5"/>
      <c r="AJ42710" s="4"/>
    </row>
    <row r="42711" spans="33:36">
      <c r="AG42711" s="5"/>
      <c r="AJ42711" s="4"/>
    </row>
    <row r="42712" spans="33:36">
      <c r="AG42712" s="5"/>
      <c r="AJ42712" s="4"/>
    </row>
    <row r="42713" spans="33:36">
      <c r="AG42713" s="5"/>
      <c r="AJ42713" s="4"/>
    </row>
    <row r="42714" spans="33:36">
      <c r="AG42714" s="5"/>
      <c r="AJ42714" s="4"/>
    </row>
    <row r="42715" spans="33:36">
      <c r="AG42715" s="5"/>
      <c r="AJ42715" s="4"/>
    </row>
    <row r="42716" spans="33:36">
      <c r="AG42716" s="5"/>
      <c r="AJ42716" s="4"/>
    </row>
    <row r="42717" spans="33:36">
      <c r="AG42717" s="5"/>
      <c r="AJ42717" s="4"/>
    </row>
    <row r="42718" spans="33:36">
      <c r="AG42718" s="5"/>
      <c r="AJ42718" s="4"/>
    </row>
    <row r="42719" spans="33:36">
      <c r="AG42719" s="5"/>
      <c r="AJ42719" s="4"/>
    </row>
    <row r="42720" spans="33:36">
      <c r="AG42720" s="5"/>
      <c r="AJ42720" s="4"/>
    </row>
    <row r="42721" spans="33:36">
      <c r="AG42721" s="5"/>
      <c r="AJ42721" s="4"/>
    </row>
    <row r="42722" spans="33:36">
      <c r="AG42722" s="5"/>
      <c r="AJ42722" s="4"/>
    </row>
    <row r="42723" spans="33:36">
      <c r="AG42723" s="5"/>
      <c r="AJ42723" s="4"/>
    </row>
    <row r="42724" spans="33:36">
      <c r="AG42724" s="5"/>
      <c r="AJ42724" s="4"/>
    </row>
    <row r="42725" spans="33:36">
      <c r="AG42725" s="5"/>
      <c r="AJ42725" s="4"/>
    </row>
    <row r="42726" spans="33:36">
      <c r="AG42726" s="5"/>
      <c r="AJ42726" s="4"/>
    </row>
    <row r="42727" spans="33:36">
      <c r="AG42727" s="5"/>
      <c r="AJ42727" s="4"/>
    </row>
    <row r="42728" spans="33:36">
      <c r="AG42728" s="5"/>
      <c r="AJ42728" s="4"/>
    </row>
    <row r="42729" spans="33:36">
      <c r="AG42729" s="5"/>
      <c r="AJ42729" s="4"/>
    </row>
    <row r="42730" spans="33:36">
      <c r="AG42730" s="5"/>
      <c r="AJ42730" s="4"/>
    </row>
    <row r="42731" spans="33:36">
      <c r="AG42731" s="5"/>
      <c r="AJ42731" s="4"/>
    </row>
    <row r="42732" spans="33:36">
      <c r="AG42732" s="5"/>
      <c r="AJ42732" s="4"/>
    </row>
    <row r="42733" spans="33:36">
      <c r="AG42733" s="5"/>
      <c r="AJ42733" s="4"/>
    </row>
    <row r="42734" spans="33:36">
      <c r="AG42734" s="5"/>
      <c r="AJ42734" s="4"/>
    </row>
    <row r="42735" spans="33:36">
      <c r="AG42735" s="5"/>
      <c r="AJ42735" s="4"/>
    </row>
    <row r="42736" spans="33:36">
      <c r="AG42736" s="5"/>
      <c r="AJ42736" s="4"/>
    </row>
    <row r="42737" spans="33:36">
      <c r="AG42737" s="5"/>
      <c r="AJ42737" s="4"/>
    </row>
    <row r="42738" spans="33:36">
      <c r="AG42738" s="5"/>
      <c r="AJ42738" s="4"/>
    </row>
    <row r="42739" spans="33:36">
      <c r="AG42739" s="5"/>
      <c r="AJ42739" s="4"/>
    </row>
    <row r="42740" spans="33:36">
      <c r="AG42740" s="5"/>
      <c r="AJ42740" s="4"/>
    </row>
    <row r="42741" spans="33:36">
      <c r="AG42741" s="5"/>
      <c r="AJ42741" s="4"/>
    </row>
    <row r="42742" spans="33:36">
      <c r="AG42742" s="5"/>
      <c r="AJ42742" s="4"/>
    </row>
    <row r="42743" spans="33:36">
      <c r="AG42743" s="5"/>
      <c r="AJ42743" s="4"/>
    </row>
    <row r="42744" spans="33:36">
      <c r="AG42744" s="5"/>
      <c r="AJ42744" s="4"/>
    </row>
    <row r="42745" spans="33:36">
      <c r="AG42745" s="5"/>
      <c r="AJ42745" s="4"/>
    </row>
    <row r="42746" spans="33:36">
      <c r="AG42746" s="5"/>
      <c r="AJ42746" s="4"/>
    </row>
    <row r="42747" spans="33:36">
      <c r="AG42747" s="5"/>
      <c r="AJ42747" s="4"/>
    </row>
    <row r="42748" spans="33:36">
      <c r="AG42748" s="5"/>
      <c r="AJ42748" s="4"/>
    </row>
    <row r="42749" spans="33:36">
      <c r="AG42749" s="5"/>
      <c r="AJ42749" s="4"/>
    </row>
    <row r="42750" spans="33:36">
      <c r="AG42750" s="5"/>
      <c r="AJ42750" s="4"/>
    </row>
    <row r="42751" spans="33:36">
      <c r="AG42751" s="5"/>
      <c r="AJ42751" s="4"/>
    </row>
    <row r="42752" spans="33:36">
      <c r="AG42752" s="5"/>
      <c r="AJ42752" s="4"/>
    </row>
    <row r="42753" spans="33:36">
      <c r="AG42753" s="5"/>
      <c r="AJ42753" s="4"/>
    </row>
    <row r="42754" spans="33:36">
      <c r="AG42754" s="5"/>
      <c r="AJ42754" s="4"/>
    </row>
    <row r="42755" spans="33:36">
      <c r="AG42755" s="5"/>
      <c r="AJ42755" s="4"/>
    </row>
    <row r="42756" spans="33:36">
      <c r="AG42756" s="5"/>
      <c r="AJ42756" s="4"/>
    </row>
    <row r="42757" spans="33:36">
      <c r="AG42757" s="5"/>
      <c r="AJ42757" s="4"/>
    </row>
    <row r="42758" spans="33:36">
      <c r="AG42758" s="5"/>
      <c r="AJ42758" s="4"/>
    </row>
    <row r="42759" spans="33:36">
      <c r="AG42759" s="5"/>
      <c r="AJ42759" s="4"/>
    </row>
    <row r="42760" spans="33:36">
      <c r="AG42760" s="5"/>
      <c r="AJ42760" s="4"/>
    </row>
    <row r="42761" spans="33:36">
      <c r="AG42761" s="5"/>
      <c r="AJ42761" s="4"/>
    </row>
    <row r="42762" spans="33:36">
      <c r="AG42762" s="5"/>
      <c r="AJ42762" s="4"/>
    </row>
    <row r="42763" spans="33:36">
      <c r="AG42763" s="5"/>
      <c r="AJ42763" s="4"/>
    </row>
    <row r="42764" spans="33:36">
      <c r="AG42764" s="5"/>
      <c r="AJ42764" s="4"/>
    </row>
    <row r="42765" spans="33:36">
      <c r="AG42765" s="5"/>
      <c r="AJ42765" s="4"/>
    </row>
    <row r="42766" spans="33:36">
      <c r="AG42766" s="5"/>
      <c r="AJ42766" s="4"/>
    </row>
    <row r="42767" spans="33:36">
      <c r="AG42767" s="5"/>
      <c r="AJ42767" s="4"/>
    </row>
    <row r="42768" spans="33:36">
      <c r="AG42768" s="5"/>
      <c r="AJ42768" s="4"/>
    </row>
    <row r="42769" spans="33:36">
      <c r="AG42769" s="5"/>
      <c r="AJ42769" s="4"/>
    </row>
    <row r="42770" spans="33:36">
      <c r="AG42770" s="5"/>
      <c r="AJ42770" s="4"/>
    </row>
    <row r="42771" spans="33:36">
      <c r="AG42771" s="5"/>
      <c r="AJ42771" s="4"/>
    </row>
    <row r="42772" spans="33:36">
      <c r="AG42772" s="5"/>
      <c r="AJ42772" s="4"/>
    </row>
    <row r="42773" spans="33:36">
      <c r="AG42773" s="5"/>
      <c r="AJ42773" s="4"/>
    </row>
    <row r="42774" spans="33:36">
      <c r="AG42774" s="5"/>
      <c r="AJ42774" s="4"/>
    </row>
    <row r="42775" spans="33:36">
      <c r="AG42775" s="5"/>
      <c r="AJ42775" s="4"/>
    </row>
    <row r="42776" spans="33:36">
      <c r="AG42776" s="5"/>
      <c r="AJ42776" s="4"/>
    </row>
    <row r="42777" spans="33:36">
      <c r="AG42777" s="5"/>
      <c r="AJ42777" s="4"/>
    </row>
    <row r="42778" spans="33:36">
      <c r="AG42778" s="5"/>
      <c r="AJ42778" s="4"/>
    </row>
    <row r="42779" spans="33:36">
      <c r="AG42779" s="5"/>
      <c r="AJ42779" s="4"/>
    </row>
    <row r="42780" spans="33:36">
      <c r="AG42780" s="5"/>
      <c r="AJ42780" s="4"/>
    </row>
    <row r="42781" spans="33:36">
      <c r="AG42781" s="5"/>
      <c r="AJ42781" s="4"/>
    </row>
    <row r="42782" spans="33:36">
      <c r="AG42782" s="5"/>
      <c r="AJ42782" s="4"/>
    </row>
    <row r="42783" spans="33:36">
      <c r="AG42783" s="5"/>
      <c r="AJ42783" s="4"/>
    </row>
    <row r="42784" spans="33:36">
      <c r="AG42784" s="5"/>
      <c r="AJ42784" s="4"/>
    </row>
    <row r="42785" spans="33:36">
      <c r="AG42785" s="5"/>
      <c r="AJ42785" s="4"/>
    </row>
    <row r="42786" spans="33:36">
      <c r="AG42786" s="5"/>
      <c r="AJ42786" s="4"/>
    </row>
    <row r="42787" spans="33:36">
      <c r="AG42787" s="5"/>
      <c r="AJ42787" s="4"/>
    </row>
    <row r="42788" spans="33:36">
      <c r="AG42788" s="5"/>
      <c r="AJ42788" s="4"/>
    </row>
    <row r="42789" spans="33:36">
      <c r="AG42789" s="5"/>
      <c r="AJ42789" s="4"/>
    </row>
    <row r="42790" spans="33:36">
      <c r="AG42790" s="5"/>
      <c r="AJ42790" s="4"/>
    </row>
    <row r="42791" spans="33:36">
      <c r="AG42791" s="5"/>
      <c r="AJ42791" s="4"/>
    </row>
    <row r="42792" spans="33:36">
      <c r="AG42792" s="5"/>
      <c r="AJ42792" s="4"/>
    </row>
    <row r="42793" spans="33:36">
      <c r="AG42793" s="5"/>
      <c r="AJ42793" s="4"/>
    </row>
    <row r="42794" spans="33:36">
      <c r="AG42794" s="5"/>
      <c r="AJ42794" s="4"/>
    </row>
    <row r="42795" spans="33:36">
      <c r="AG42795" s="5"/>
      <c r="AJ42795" s="4"/>
    </row>
    <row r="42796" spans="33:36">
      <c r="AG42796" s="5"/>
      <c r="AJ42796" s="4"/>
    </row>
    <row r="42797" spans="33:36">
      <c r="AG42797" s="5"/>
      <c r="AJ42797" s="4"/>
    </row>
    <row r="42798" spans="33:36">
      <c r="AG42798" s="5"/>
      <c r="AJ42798" s="4"/>
    </row>
    <row r="42799" spans="33:36">
      <c r="AG42799" s="5"/>
      <c r="AJ42799" s="4"/>
    </row>
    <row r="42800" spans="33:36">
      <c r="AG42800" s="5"/>
      <c r="AJ42800" s="4"/>
    </row>
    <row r="42801" spans="33:36">
      <c r="AG42801" s="5"/>
      <c r="AJ42801" s="4"/>
    </row>
    <row r="42802" spans="33:36">
      <c r="AG42802" s="5"/>
      <c r="AJ42802" s="4"/>
    </row>
    <row r="42803" spans="33:36">
      <c r="AG42803" s="5"/>
      <c r="AJ42803" s="4"/>
    </row>
    <row r="42804" spans="33:36">
      <c r="AG42804" s="5"/>
      <c r="AJ42804" s="4"/>
    </row>
    <row r="42805" spans="33:36">
      <c r="AG42805" s="5"/>
      <c r="AJ42805" s="4"/>
    </row>
    <row r="42806" spans="33:36">
      <c r="AG42806" s="5"/>
      <c r="AJ42806" s="4"/>
    </row>
    <row r="42807" spans="33:36">
      <c r="AG42807" s="5"/>
      <c r="AJ42807" s="4"/>
    </row>
    <row r="42808" spans="33:36">
      <c r="AG42808" s="5"/>
      <c r="AJ42808" s="4"/>
    </row>
    <row r="42809" spans="33:36">
      <c r="AG42809" s="5"/>
      <c r="AJ42809" s="4"/>
    </row>
    <row r="42810" spans="33:36">
      <c r="AG42810" s="5"/>
      <c r="AJ42810" s="4"/>
    </row>
    <row r="42811" spans="33:36">
      <c r="AG42811" s="5"/>
      <c r="AJ42811" s="4"/>
    </row>
    <row r="42812" spans="33:36">
      <c r="AG42812" s="5"/>
      <c r="AJ42812" s="4"/>
    </row>
    <row r="42813" spans="33:36">
      <c r="AG42813" s="5"/>
      <c r="AJ42813" s="4"/>
    </row>
    <row r="42814" spans="33:36">
      <c r="AG42814" s="5"/>
      <c r="AJ42814" s="4"/>
    </row>
    <row r="42815" spans="33:36">
      <c r="AG42815" s="5"/>
      <c r="AJ42815" s="4"/>
    </row>
    <row r="42816" spans="33:36">
      <c r="AG42816" s="5"/>
      <c r="AJ42816" s="4"/>
    </row>
    <row r="42817" spans="33:36">
      <c r="AG42817" s="5"/>
      <c r="AJ42817" s="4"/>
    </row>
    <row r="42818" spans="33:36">
      <c r="AG42818" s="5"/>
      <c r="AJ42818" s="4"/>
    </row>
    <row r="42819" spans="33:36">
      <c r="AG42819" s="5"/>
      <c r="AJ42819" s="4"/>
    </row>
    <row r="42820" spans="33:36">
      <c r="AG42820" s="5"/>
      <c r="AJ42820" s="4"/>
    </row>
    <row r="42821" spans="33:36">
      <c r="AG42821" s="5"/>
      <c r="AJ42821" s="4"/>
    </row>
    <row r="42822" spans="33:36">
      <c r="AG42822" s="5"/>
      <c r="AJ42822" s="4"/>
    </row>
    <row r="42823" spans="33:36">
      <c r="AG42823" s="5"/>
      <c r="AJ42823" s="4"/>
    </row>
    <row r="42824" spans="33:36">
      <c r="AG42824" s="5"/>
      <c r="AJ42824" s="4"/>
    </row>
    <row r="42825" spans="33:36">
      <c r="AG42825" s="5"/>
      <c r="AJ42825" s="4"/>
    </row>
    <row r="42826" spans="33:36">
      <c r="AG42826" s="5"/>
      <c r="AJ42826" s="4"/>
    </row>
    <row r="42827" spans="33:36">
      <c r="AG42827" s="5"/>
      <c r="AJ42827" s="4"/>
    </row>
    <row r="42828" spans="33:36">
      <c r="AG42828" s="5"/>
      <c r="AJ42828" s="4"/>
    </row>
    <row r="42829" spans="33:36">
      <c r="AG42829" s="5"/>
      <c r="AJ42829" s="4"/>
    </row>
    <row r="42830" spans="33:36">
      <c r="AG42830" s="5"/>
      <c r="AJ42830" s="4"/>
    </row>
    <row r="42831" spans="33:36">
      <c r="AG42831" s="5"/>
      <c r="AJ42831" s="4"/>
    </row>
    <row r="42832" spans="33:36">
      <c r="AG42832" s="5"/>
      <c r="AJ42832" s="4"/>
    </row>
    <row r="42833" spans="33:36">
      <c r="AG42833" s="5"/>
      <c r="AJ42833" s="4"/>
    </row>
    <row r="42834" spans="33:36">
      <c r="AG42834" s="5"/>
      <c r="AJ42834" s="4"/>
    </row>
    <row r="42835" spans="33:36">
      <c r="AG42835" s="5"/>
      <c r="AJ42835" s="4"/>
    </row>
    <row r="42836" spans="33:36">
      <c r="AG42836" s="5"/>
      <c r="AJ42836" s="4"/>
    </row>
    <row r="42837" spans="33:36">
      <c r="AG42837" s="5"/>
      <c r="AJ42837" s="4"/>
    </row>
    <row r="42838" spans="33:36">
      <c r="AG42838" s="5"/>
      <c r="AJ42838" s="4"/>
    </row>
    <row r="42839" spans="33:36">
      <c r="AG42839" s="5"/>
      <c r="AJ42839" s="4"/>
    </row>
    <row r="42840" spans="33:36">
      <c r="AG42840" s="5"/>
      <c r="AJ42840" s="4"/>
    </row>
    <row r="42841" spans="33:36">
      <c r="AG42841" s="5"/>
      <c r="AJ42841" s="4"/>
    </row>
    <row r="42842" spans="33:36">
      <c r="AG42842" s="5"/>
      <c r="AJ42842" s="4"/>
    </row>
    <row r="42843" spans="33:36">
      <c r="AG42843" s="5"/>
      <c r="AJ42843" s="4"/>
    </row>
    <row r="42844" spans="33:36">
      <c r="AG42844" s="5"/>
      <c r="AJ42844" s="4"/>
    </row>
    <row r="42845" spans="33:36">
      <c r="AG42845" s="5"/>
      <c r="AJ42845" s="4"/>
    </row>
    <row r="42846" spans="33:36">
      <c r="AG42846" s="5"/>
      <c r="AJ42846" s="4"/>
    </row>
    <row r="42847" spans="33:36">
      <c r="AG42847" s="5"/>
      <c r="AJ42847" s="4"/>
    </row>
    <row r="42848" spans="33:36">
      <c r="AG42848" s="5"/>
      <c r="AJ42848" s="4"/>
    </row>
    <row r="42849" spans="33:36">
      <c r="AG42849" s="5"/>
      <c r="AJ42849" s="4"/>
    </row>
    <row r="42850" spans="33:36">
      <c r="AG42850" s="5"/>
      <c r="AJ42850" s="4"/>
    </row>
    <row r="42851" spans="33:36">
      <c r="AG42851" s="5"/>
      <c r="AJ42851" s="4"/>
    </row>
    <row r="42852" spans="33:36">
      <c r="AG42852" s="5"/>
      <c r="AJ42852" s="4"/>
    </row>
    <row r="42853" spans="33:36">
      <c r="AG42853" s="5"/>
      <c r="AJ42853" s="4"/>
    </row>
    <row r="42854" spans="33:36">
      <c r="AG42854" s="5"/>
      <c r="AJ42854" s="4"/>
    </row>
    <row r="42855" spans="33:36">
      <c r="AG42855" s="5"/>
      <c r="AJ42855" s="4"/>
    </row>
    <row r="42856" spans="33:36">
      <c r="AG42856" s="5"/>
      <c r="AJ42856" s="4"/>
    </row>
    <row r="42857" spans="33:36">
      <c r="AG42857" s="5"/>
      <c r="AJ42857" s="4"/>
    </row>
    <row r="42858" spans="33:36">
      <c r="AG42858" s="5"/>
      <c r="AJ42858" s="4"/>
    </row>
    <row r="42859" spans="33:36">
      <c r="AG42859" s="5"/>
      <c r="AJ42859" s="4"/>
    </row>
    <row r="42860" spans="33:36">
      <c r="AG42860" s="5"/>
      <c r="AJ42860" s="4"/>
    </row>
    <row r="42861" spans="33:36">
      <c r="AG42861" s="5"/>
      <c r="AJ42861" s="4"/>
    </row>
    <row r="42862" spans="33:36">
      <c r="AG42862" s="5"/>
      <c r="AJ42862" s="4"/>
    </row>
    <row r="42863" spans="33:36">
      <c r="AG42863" s="5"/>
      <c r="AJ42863" s="4"/>
    </row>
    <row r="42864" spans="33:36">
      <c r="AG42864" s="5"/>
      <c r="AJ42864" s="4"/>
    </row>
    <row r="42865" spans="33:36">
      <c r="AG42865" s="5"/>
      <c r="AJ42865" s="4"/>
    </row>
    <row r="42866" spans="33:36">
      <c r="AG42866" s="5"/>
      <c r="AJ42866" s="4"/>
    </row>
    <row r="42867" spans="33:36">
      <c r="AG42867" s="5"/>
      <c r="AJ42867" s="4"/>
    </row>
    <row r="42868" spans="33:36">
      <c r="AG42868" s="5"/>
      <c r="AJ42868" s="4"/>
    </row>
    <row r="42869" spans="33:36">
      <c r="AG42869" s="5"/>
      <c r="AJ42869" s="4"/>
    </row>
    <row r="42870" spans="33:36">
      <c r="AG42870" s="5"/>
      <c r="AJ42870" s="4"/>
    </row>
    <row r="42871" spans="33:36">
      <c r="AG42871" s="5"/>
      <c r="AJ42871" s="4"/>
    </row>
    <row r="42872" spans="33:36">
      <c r="AG42872" s="5"/>
      <c r="AJ42872" s="4"/>
    </row>
    <row r="42873" spans="33:36">
      <c r="AG42873" s="5"/>
      <c r="AJ42873" s="4"/>
    </row>
    <row r="42874" spans="33:36">
      <c r="AG42874" s="5"/>
      <c r="AJ42874" s="4"/>
    </row>
    <row r="42875" spans="33:36">
      <c r="AG42875" s="5"/>
      <c r="AJ42875" s="4"/>
    </row>
    <row r="42876" spans="33:36">
      <c r="AG42876" s="5"/>
      <c r="AJ42876" s="4"/>
    </row>
    <row r="42877" spans="33:36">
      <c r="AG42877" s="5"/>
      <c r="AJ42877" s="4"/>
    </row>
    <row r="42878" spans="33:36">
      <c r="AG42878" s="5"/>
      <c r="AJ42878" s="4"/>
    </row>
    <row r="42879" spans="33:36">
      <c r="AG42879" s="5"/>
      <c r="AJ42879" s="4"/>
    </row>
    <row r="42880" spans="33:36">
      <c r="AG42880" s="5"/>
      <c r="AJ42880" s="4"/>
    </row>
    <row r="42881" spans="33:36">
      <c r="AG42881" s="5"/>
      <c r="AJ42881" s="4"/>
    </row>
    <row r="42882" spans="33:36">
      <c r="AG42882" s="5"/>
      <c r="AJ42882" s="4"/>
    </row>
    <row r="42883" spans="33:36">
      <c r="AG42883" s="5"/>
      <c r="AJ42883" s="4"/>
    </row>
    <row r="42884" spans="33:36">
      <c r="AG42884" s="5"/>
      <c r="AJ42884" s="4"/>
    </row>
    <row r="42885" spans="33:36">
      <c r="AG42885" s="5"/>
      <c r="AJ42885" s="4"/>
    </row>
    <row r="42886" spans="33:36">
      <c r="AG42886" s="5"/>
      <c r="AJ42886" s="4"/>
    </row>
    <row r="42887" spans="33:36">
      <c r="AG42887" s="5"/>
      <c r="AJ42887" s="4"/>
    </row>
    <row r="42888" spans="33:36">
      <c r="AG42888" s="5"/>
      <c r="AJ42888" s="4"/>
    </row>
    <row r="42889" spans="33:36">
      <c r="AG42889" s="5"/>
      <c r="AJ42889" s="4"/>
    </row>
    <row r="42890" spans="33:36">
      <c r="AG42890" s="5"/>
      <c r="AJ42890" s="4"/>
    </row>
    <row r="42891" spans="33:36">
      <c r="AG42891" s="5"/>
      <c r="AJ42891" s="4"/>
    </row>
    <row r="42892" spans="33:36">
      <c r="AG42892" s="5"/>
      <c r="AJ42892" s="4"/>
    </row>
    <row r="42893" spans="33:36">
      <c r="AG42893" s="5"/>
      <c r="AJ42893" s="4"/>
    </row>
    <row r="42894" spans="33:36">
      <c r="AG42894" s="5"/>
      <c r="AJ42894" s="4"/>
    </row>
    <row r="42895" spans="33:36">
      <c r="AG42895" s="5"/>
      <c r="AJ42895" s="4"/>
    </row>
    <row r="42896" spans="33:36">
      <c r="AG42896" s="5"/>
      <c r="AJ42896" s="4"/>
    </row>
    <row r="42897" spans="33:36">
      <c r="AG42897" s="5"/>
      <c r="AJ42897" s="4"/>
    </row>
    <row r="42898" spans="33:36">
      <c r="AG42898" s="5"/>
      <c r="AJ42898" s="4"/>
    </row>
    <row r="42899" spans="33:36">
      <c r="AG42899" s="5"/>
      <c r="AJ42899" s="4"/>
    </row>
    <row r="42900" spans="33:36">
      <c r="AG42900" s="5"/>
      <c r="AJ42900" s="4"/>
    </row>
    <row r="42901" spans="33:36">
      <c r="AG42901" s="5"/>
      <c r="AJ42901" s="4"/>
    </row>
    <row r="42902" spans="33:36">
      <c r="AG42902" s="5"/>
      <c r="AJ42902" s="4"/>
    </row>
    <row r="42903" spans="33:36">
      <c r="AG42903" s="5"/>
      <c r="AJ42903" s="4"/>
    </row>
    <row r="42904" spans="33:36">
      <c r="AG42904" s="5"/>
      <c r="AJ42904" s="4"/>
    </row>
    <row r="42905" spans="33:36">
      <c r="AG42905" s="5"/>
      <c r="AJ42905" s="4"/>
    </row>
    <row r="42906" spans="33:36">
      <c r="AG42906" s="5"/>
      <c r="AJ42906" s="4"/>
    </row>
    <row r="42907" spans="33:36">
      <c r="AG42907" s="5"/>
      <c r="AJ42907" s="4"/>
    </row>
    <row r="42908" spans="33:36">
      <c r="AG42908" s="5"/>
      <c r="AJ42908" s="4"/>
    </row>
    <row r="42909" spans="33:36">
      <c r="AG42909" s="5"/>
      <c r="AJ42909" s="4"/>
    </row>
    <row r="42910" spans="33:36">
      <c r="AG42910" s="5"/>
      <c r="AJ42910" s="4"/>
    </row>
    <row r="42911" spans="33:36">
      <c r="AG42911" s="5"/>
      <c r="AJ42911" s="4"/>
    </row>
    <row r="42912" spans="33:36">
      <c r="AG42912" s="5"/>
      <c r="AJ42912" s="4"/>
    </row>
    <row r="42913" spans="33:36">
      <c r="AG42913" s="5"/>
      <c r="AJ42913" s="4"/>
    </row>
    <row r="42914" spans="33:36">
      <c r="AG42914" s="5"/>
      <c r="AJ42914" s="4"/>
    </row>
    <row r="42915" spans="33:36">
      <c r="AG42915" s="5"/>
      <c r="AJ42915" s="4"/>
    </row>
    <row r="42916" spans="33:36">
      <c r="AG42916" s="5"/>
      <c r="AJ42916" s="4"/>
    </row>
    <row r="42917" spans="33:36">
      <c r="AG42917" s="5"/>
      <c r="AJ42917" s="4"/>
    </row>
    <row r="42918" spans="33:36">
      <c r="AG42918" s="5"/>
      <c r="AJ42918" s="4"/>
    </row>
    <row r="42919" spans="33:36">
      <c r="AG42919" s="5"/>
      <c r="AJ42919" s="4"/>
    </row>
    <row r="42920" spans="33:36">
      <c r="AG42920" s="5"/>
      <c r="AJ42920" s="4"/>
    </row>
    <row r="42921" spans="33:36">
      <c r="AG42921" s="5"/>
      <c r="AJ42921" s="4"/>
    </row>
    <row r="42922" spans="33:36">
      <c r="AG42922" s="5"/>
      <c r="AJ42922" s="4"/>
    </row>
    <row r="42923" spans="33:36">
      <c r="AG42923" s="5"/>
      <c r="AJ42923" s="4"/>
    </row>
    <row r="42924" spans="33:36">
      <c r="AG42924" s="5"/>
      <c r="AJ42924" s="4"/>
    </row>
    <row r="42925" spans="33:36">
      <c r="AG42925" s="5"/>
      <c r="AJ42925" s="4"/>
    </row>
    <row r="42926" spans="33:36">
      <c r="AG42926" s="5"/>
      <c r="AJ42926" s="4"/>
    </row>
    <row r="42927" spans="33:36">
      <c r="AG42927" s="5"/>
      <c r="AJ42927" s="4"/>
    </row>
    <row r="42928" spans="33:36">
      <c r="AG42928" s="5"/>
      <c r="AJ42928" s="4"/>
    </row>
    <row r="42929" spans="33:36">
      <c r="AG42929" s="5"/>
      <c r="AJ42929" s="4"/>
    </row>
    <row r="42930" spans="33:36">
      <c r="AG42930" s="5"/>
      <c r="AJ42930" s="4"/>
    </row>
    <row r="42931" spans="33:36">
      <c r="AG42931" s="5"/>
      <c r="AJ42931" s="4"/>
    </row>
    <row r="42932" spans="33:36">
      <c r="AG42932" s="5"/>
      <c r="AJ42932" s="4"/>
    </row>
    <row r="42933" spans="33:36">
      <c r="AG42933" s="5"/>
      <c r="AJ42933" s="4"/>
    </row>
    <row r="42934" spans="33:36">
      <c r="AG42934" s="5"/>
      <c r="AJ42934" s="4"/>
    </row>
    <row r="42935" spans="33:36">
      <c r="AG42935" s="5"/>
      <c r="AJ42935" s="4"/>
    </row>
    <row r="42936" spans="33:36">
      <c r="AG42936" s="5"/>
      <c r="AJ42936" s="4"/>
    </row>
    <row r="42937" spans="33:36">
      <c r="AG42937" s="5"/>
      <c r="AJ42937" s="4"/>
    </row>
    <row r="42938" spans="33:36">
      <c r="AG42938" s="5"/>
      <c r="AJ42938" s="4"/>
    </row>
    <row r="42939" spans="33:36">
      <c r="AG42939" s="5"/>
      <c r="AJ42939" s="4"/>
    </row>
    <row r="42940" spans="33:36">
      <c r="AG42940" s="5"/>
      <c r="AJ42940" s="4"/>
    </row>
    <row r="42941" spans="33:36">
      <c r="AG42941" s="5"/>
      <c r="AJ42941" s="4"/>
    </row>
    <row r="42942" spans="33:36">
      <c r="AG42942" s="5"/>
      <c r="AJ42942" s="4"/>
    </row>
    <row r="42943" spans="33:36">
      <c r="AG42943" s="5"/>
      <c r="AJ42943" s="4"/>
    </row>
    <row r="42944" spans="33:36">
      <c r="AG42944" s="5"/>
      <c r="AJ42944" s="4"/>
    </row>
    <row r="42945" spans="33:36">
      <c r="AG42945" s="5"/>
      <c r="AJ42945" s="4"/>
    </row>
    <row r="42946" spans="33:36">
      <c r="AG42946" s="5"/>
      <c r="AJ42946" s="4"/>
    </row>
    <row r="42947" spans="33:36">
      <c r="AG42947" s="5"/>
      <c r="AJ42947" s="4"/>
    </row>
    <row r="42948" spans="33:36">
      <c r="AG42948" s="5"/>
      <c r="AJ42948" s="4"/>
    </row>
    <row r="42949" spans="33:36">
      <c r="AG42949" s="5"/>
      <c r="AJ42949" s="4"/>
    </row>
    <row r="42950" spans="33:36">
      <c r="AG42950" s="5"/>
      <c r="AJ42950" s="4"/>
    </row>
    <row r="42951" spans="33:36">
      <c r="AG42951" s="5"/>
      <c r="AJ42951" s="4"/>
    </row>
    <row r="42952" spans="33:36">
      <c r="AG42952" s="5"/>
      <c r="AJ42952" s="4"/>
    </row>
    <row r="42953" spans="33:36">
      <c r="AG42953" s="5"/>
      <c r="AJ42953" s="4"/>
    </row>
    <row r="42954" spans="33:36">
      <c r="AG42954" s="5"/>
      <c r="AJ42954" s="4"/>
    </row>
    <row r="42955" spans="33:36">
      <c r="AG42955" s="5"/>
      <c r="AJ42955" s="4"/>
    </row>
    <row r="42956" spans="33:36">
      <c r="AG42956" s="5"/>
      <c r="AJ42956" s="4"/>
    </row>
    <row r="42957" spans="33:36">
      <c r="AG42957" s="5"/>
      <c r="AJ42957" s="4"/>
    </row>
    <row r="42958" spans="33:36">
      <c r="AG42958" s="5"/>
      <c r="AJ42958" s="4"/>
    </row>
    <row r="42959" spans="33:36">
      <c r="AG42959" s="5"/>
      <c r="AJ42959" s="4"/>
    </row>
    <row r="42960" spans="33:36">
      <c r="AG42960" s="5"/>
      <c r="AJ42960" s="4"/>
    </row>
    <row r="42961" spans="33:36">
      <c r="AG42961" s="5"/>
      <c r="AJ42961" s="4"/>
    </row>
    <row r="42962" spans="33:36">
      <c r="AG42962" s="5"/>
      <c r="AJ42962" s="4"/>
    </row>
    <row r="42963" spans="33:36">
      <c r="AG42963" s="5"/>
      <c r="AJ42963" s="4"/>
    </row>
    <row r="42964" spans="33:36">
      <c r="AG42964" s="5"/>
      <c r="AJ42964" s="4"/>
    </row>
    <row r="42965" spans="33:36">
      <c r="AG42965" s="5"/>
      <c r="AJ42965" s="4"/>
    </row>
    <row r="42966" spans="33:36">
      <c r="AG42966" s="5"/>
      <c r="AJ42966" s="4"/>
    </row>
    <row r="42967" spans="33:36">
      <c r="AG42967" s="5"/>
      <c r="AJ42967" s="4"/>
    </row>
    <row r="42968" spans="33:36">
      <c r="AG42968" s="5"/>
      <c r="AJ42968" s="4"/>
    </row>
    <row r="42969" spans="33:36">
      <c r="AG42969" s="5"/>
      <c r="AJ42969" s="4"/>
    </row>
    <row r="42970" spans="33:36">
      <c r="AG42970" s="5"/>
      <c r="AJ42970" s="4"/>
    </row>
    <row r="42971" spans="33:36">
      <c r="AG42971" s="5"/>
      <c r="AJ42971" s="4"/>
    </row>
    <row r="42972" spans="33:36">
      <c r="AG42972" s="5"/>
      <c r="AJ42972" s="4"/>
    </row>
    <row r="42973" spans="33:36">
      <c r="AG42973" s="5"/>
      <c r="AJ42973" s="4"/>
    </row>
    <row r="42974" spans="33:36">
      <c r="AG42974" s="5"/>
      <c r="AJ42974" s="4"/>
    </row>
    <row r="42975" spans="33:36">
      <c r="AG42975" s="5"/>
      <c r="AJ42975" s="4"/>
    </row>
    <row r="42976" spans="33:36">
      <c r="AG42976" s="5"/>
      <c r="AJ42976" s="4"/>
    </row>
    <row r="42977" spans="33:36">
      <c r="AG42977" s="5"/>
      <c r="AJ42977" s="4"/>
    </row>
    <row r="42978" spans="33:36">
      <c r="AG42978" s="5"/>
      <c r="AJ42978" s="4"/>
    </row>
    <row r="42979" spans="33:36">
      <c r="AG42979" s="5"/>
      <c r="AJ42979" s="4"/>
    </row>
    <row r="42980" spans="33:36">
      <c r="AG42980" s="5"/>
      <c r="AJ42980" s="4"/>
    </row>
    <row r="42981" spans="33:36">
      <c r="AG42981" s="5"/>
      <c r="AJ42981" s="4"/>
    </row>
    <row r="42982" spans="33:36">
      <c r="AG42982" s="5"/>
      <c r="AJ42982" s="4"/>
    </row>
    <row r="42983" spans="33:36">
      <c r="AG42983" s="5"/>
      <c r="AJ42983" s="4"/>
    </row>
    <row r="42984" spans="33:36">
      <c r="AG42984" s="5"/>
      <c r="AJ42984" s="4"/>
    </row>
    <row r="42985" spans="33:36">
      <c r="AG42985" s="5"/>
      <c r="AJ42985" s="4"/>
    </row>
    <row r="42986" spans="33:36">
      <c r="AG42986" s="5"/>
      <c r="AJ42986" s="4"/>
    </row>
    <row r="42987" spans="33:36">
      <c r="AG42987" s="5"/>
      <c r="AJ42987" s="4"/>
    </row>
    <row r="42988" spans="33:36">
      <c r="AG42988" s="5"/>
      <c r="AJ42988" s="4"/>
    </row>
    <row r="42989" spans="33:36">
      <c r="AG42989" s="5"/>
      <c r="AJ42989" s="4"/>
    </row>
    <row r="42990" spans="33:36">
      <c r="AG42990" s="5"/>
      <c r="AJ42990" s="4"/>
    </row>
    <row r="42991" spans="33:36">
      <c r="AG42991" s="5"/>
      <c r="AJ42991" s="4"/>
    </row>
    <row r="42992" spans="33:36">
      <c r="AG42992" s="5"/>
      <c r="AJ42992" s="4"/>
    </row>
    <row r="42993" spans="33:36">
      <c r="AG42993" s="5"/>
      <c r="AJ42993" s="4"/>
    </row>
    <row r="42994" spans="33:36">
      <c r="AG42994" s="5"/>
      <c r="AJ42994" s="4"/>
    </row>
    <row r="42995" spans="33:36">
      <c r="AG42995" s="5"/>
      <c r="AJ42995" s="4"/>
    </row>
    <row r="42996" spans="33:36">
      <c r="AG42996" s="5"/>
      <c r="AJ42996" s="4"/>
    </row>
    <row r="42997" spans="33:36">
      <c r="AG42997" s="5"/>
      <c r="AJ42997" s="4"/>
    </row>
    <row r="42998" spans="33:36">
      <c r="AG42998" s="5"/>
      <c r="AJ42998" s="4"/>
    </row>
    <row r="42999" spans="33:36">
      <c r="AG42999" s="5"/>
      <c r="AJ42999" s="4"/>
    </row>
    <row r="43000" spans="33:36">
      <c r="AG43000" s="5"/>
      <c r="AJ43000" s="4"/>
    </row>
    <row r="43001" spans="33:36">
      <c r="AG43001" s="5"/>
      <c r="AJ43001" s="4"/>
    </row>
    <row r="43002" spans="33:36">
      <c r="AG43002" s="5"/>
      <c r="AJ43002" s="4"/>
    </row>
    <row r="43003" spans="33:36">
      <c r="AG43003" s="5"/>
      <c r="AJ43003" s="4"/>
    </row>
    <row r="43004" spans="33:36">
      <c r="AG43004" s="5"/>
      <c r="AJ43004" s="4"/>
    </row>
    <row r="43005" spans="33:36">
      <c r="AG43005" s="5"/>
      <c r="AJ43005" s="4"/>
    </row>
    <row r="43006" spans="33:36">
      <c r="AG43006" s="5"/>
      <c r="AJ43006" s="4"/>
    </row>
    <row r="43007" spans="33:36">
      <c r="AG43007" s="5"/>
      <c r="AJ43007" s="4"/>
    </row>
    <row r="43008" spans="33:36">
      <c r="AG43008" s="5"/>
      <c r="AJ43008" s="4"/>
    </row>
    <row r="43009" spans="33:36">
      <c r="AG43009" s="5"/>
      <c r="AJ43009" s="4"/>
    </row>
    <row r="43010" spans="33:36">
      <c r="AG43010" s="5"/>
      <c r="AJ43010" s="4"/>
    </row>
    <row r="43011" spans="33:36">
      <c r="AG43011" s="5"/>
      <c r="AJ43011" s="4"/>
    </row>
    <row r="43012" spans="33:36">
      <c r="AG43012" s="5"/>
      <c r="AJ43012" s="4"/>
    </row>
    <row r="43013" spans="33:36">
      <c r="AG43013" s="5"/>
      <c r="AJ43013" s="4"/>
    </row>
    <row r="43014" spans="33:36">
      <c r="AG43014" s="5"/>
      <c r="AJ43014" s="4"/>
    </row>
    <row r="43015" spans="33:36">
      <c r="AG43015" s="5"/>
      <c r="AJ43015" s="4"/>
    </row>
    <row r="43016" spans="33:36">
      <c r="AG43016" s="5"/>
      <c r="AJ43016" s="4"/>
    </row>
    <row r="43017" spans="33:36">
      <c r="AG43017" s="5"/>
      <c r="AJ43017" s="4"/>
    </row>
    <row r="43018" spans="33:36">
      <c r="AG43018" s="5"/>
      <c r="AJ43018" s="4"/>
    </row>
    <row r="43019" spans="33:36">
      <c r="AG43019" s="5"/>
      <c r="AJ43019" s="4"/>
    </row>
    <row r="43020" spans="33:36">
      <c r="AG43020" s="5"/>
      <c r="AJ43020" s="4"/>
    </row>
    <row r="43021" spans="33:36">
      <c r="AG43021" s="5"/>
      <c r="AJ43021" s="4"/>
    </row>
    <row r="43022" spans="33:36">
      <c r="AG43022" s="5"/>
      <c r="AJ43022" s="4"/>
    </row>
    <row r="43023" spans="33:36">
      <c r="AG43023" s="5"/>
      <c r="AJ43023" s="4"/>
    </row>
    <row r="43024" spans="33:36">
      <c r="AG43024" s="5"/>
      <c r="AJ43024" s="4"/>
    </row>
    <row r="43025" spans="33:36">
      <c r="AG43025" s="5"/>
      <c r="AJ43025" s="4"/>
    </row>
    <row r="43026" spans="33:36">
      <c r="AG43026" s="5"/>
      <c r="AJ43026" s="4"/>
    </row>
    <row r="43027" spans="33:36">
      <c r="AG43027" s="5"/>
      <c r="AJ43027" s="4"/>
    </row>
    <row r="43028" spans="33:36">
      <c r="AG43028" s="5"/>
      <c r="AJ43028" s="4"/>
    </row>
    <row r="43029" spans="33:36">
      <c r="AG43029" s="5"/>
      <c r="AJ43029" s="4"/>
    </row>
    <row r="43030" spans="33:36">
      <c r="AG43030" s="5"/>
      <c r="AJ43030" s="4"/>
    </row>
    <row r="43031" spans="33:36">
      <c r="AG43031" s="5"/>
      <c r="AJ43031" s="4"/>
    </row>
    <row r="43032" spans="33:36">
      <c r="AG43032" s="5"/>
      <c r="AJ43032" s="4"/>
    </row>
    <row r="43033" spans="33:36">
      <c r="AG43033" s="5"/>
      <c r="AJ43033" s="4"/>
    </row>
    <row r="43034" spans="33:36">
      <c r="AG43034" s="5"/>
      <c r="AJ43034" s="4"/>
    </row>
    <row r="43035" spans="33:36">
      <c r="AG43035" s="5"/>
      <c r="AJ43035" s="4"/>
    </row>
    <row r="43036" spans="33:36">
      <c r="AG43036" s="5"/>
      <c r="AJ43036" s="4"/>
    </row>
    <row r="43037" spans="33:36">
      <c r="AG43037" s="5"/>
      <c r="AJ43037" s="4"/>
    </row>
    <row r="43038" spans="33:36">
      <c r="AG43038" s="5"/>
      <c r="AJ43038" s="4"/>
    </row>
    <row r="43039" spans="33:36">
      <c r="AG43039" s="5"/>
      <c r="AJ43039" s="4"/>
    </row>
    <row r="43040" spans="33:36">
      <c r="AG43040" s="5"/>
      <c r="AJ43040" s="4"/>
    </row>
    <row r="43041" spans="33:36">
      <c r="AG43041" s="5"/>
      <c r="AJ43041" s="4"/>
    </row>
    <row r="43042" spans="33:36">
      <c r="AG43042" s="5"/>
      <c r="AJ43042" s="4"/>
    </row>
    <row r="43043" spans="33:36">
      <c r="AG43043" s="5"/>
      <c r="AJ43043" s="4"/>
    </row>
    <row r="43044" spans="33:36">
      <c r="AG43044" s="5"/>
      <c r="AJ43044" s="4"/>
    </row>
    <row r="43045" spans="33:36">
      <c r="AG43045" s="5"/>
      <c r="AJ43045" s="4"/>
    </row>
    <row r="43046" spans="33:36">
      <c r="AG43046" s="5"/>
      <c r="AJ43046" s="4"/>
    </row>
    <row r="43047" spans="33:36">
      <c r="AG43047" s="5"/>
      <c r="AJ43047" s="4"/>
    </row>
    <row r="43048" spans="33:36">
      <c r="AG43048" s="5"/>
      <c r="AJ43048" s="4"/>
    </row>
    <row r="43049" spans="33:36">
      <c r="AG43049" s="5"/>
      <c r="AJ43049" s="4"/>
    </row>
    <row r="43050" spans="33:36">
      <c r="AG43050" s="5"/>
      <c r="AJ43050" s="4"/>
    </row>
    <row r="43051" spans="33:36">
      <c r="AG43051" s="5"/>
      <c r="AJ43051" s="4"/>
    </row>
    <row r="43052" spans="33:36">
      <c r="AG43052" s="5"/>
      <c r="AJ43052" s="4"/>
    </row>
    <row r="43053" spans="33:36">
      <c r="AG43053" s="5"/>
      <c r="AJ43053" s="4"/>
    </row>
    <row r="43054" spans="33:36">
      <c r="AG43054" s="5"/>
      <c r="AJ43054" s="4"/>
    </row>
    <row r="43055" spans="33:36">
      <c r="AG43055" s="5"/>
      <c r="AJ43055" s="4"/>
    </row>
    <row r="43056" spans="33:36">
      <c r="AG43056" s="5"/>
      <c r="AJ43056" s="4"/>
    </row>
    <row r="43057" spans="33:36">
      <c r="AG43057" s="5"/>
      <c r="AJ43057" s="4"/>
    </row>
    <row r="43058" spans="33:36">
      <c r="AG43058" s="5"/>
      <c r="AJ43058" s="4"/>
    </row>
    <row r="43059" spans="33:36">
      <c r="AG43059" s="5"/>
      <c r="AJ43059" s="4"/>
    </row>
    <row r="43060" spans="33:36">
      <c r="AG43060" s="5"/>
      <c r="AJ43060" s="4"/>
    </row>
    <row r="43061" spans="33:36">
      <c r="AG43061" s="5"/>
      <c r="AJ43061" s="4"/>
    </row>
    <row r="43062" spans="33:36">
      <c r="AG43062" s="5"/>
      <c r="AJ43062" s="4"/>
    </row>
    <row r="43063" spans="33:36">
      <c r="AG43063" s="5"/>
      <c r="AJ43063" s="4"/>
    </row>
    <row r="43064" spans="33:36">
      <c r="AG43064" s="5"/>
      <c r="AJ43064" s="4"/>
    </row>
    <row r="43065" spans="33:36">
      <c r="AG43065" s="5"/>
      <c r="AJ43065" s="4"/>
    </row>
    <row r="43066" spans="33:36">
      <c r="AG43066" s="5"/>
      <c r="AJ43066" s="4"/>
    </row>
    <row r="43067" spans="33:36">
      <c r="AG43067" s="5"/>
      <c r="AJ43067" s="4"/>
    </row>
    <row r="43068" spans="33:36">
      <c r="AG43068" s="5"/>
      <c r="AJ43068" s="4"/>
    </row>
    <row r="43069" spans="33:36">
      <c r="AG43069" s="5"/>
      <c r="AJ43069" s="4"/>
    </row>
    <row r="43070" spans="33:36">
      <c r="AG43070" s="5"/>
      <c r="AJ43070" s="4"/>
    </row>
    <row r="43071" spans="33:36">
      <c r="AG43071" s="5"/>
      <c r="AJ43071" s="4"/>
    </row>
    <row r="43072" spans="33:36">
      <c r="AG43072" s="5"/>
      <c r="AJ43072" s="4"/>
    </row>
    <row r="43073" spans="33:36">
      <c r="AG43073" s="5"/>
      <c r="AJ43073" s="4"/>
    </row>
    <row r="43074" spans="33:36">
      <c r="AG43074" s="5"/>
      <c r="AJ43074" s="4"/>
    </row>
    <row r="43075" spans="33:36">
      <c r="AG43075" s="5"/>
      <c r="AJ43075" s="4"/>
    </row>
    <row r="43076" spans="33:36">
      <c r="AG43076" s="5"/>
      <c r="AJ43076" s="4"/>
    </row>
    <row r="43077" spans="33:36">
      <c r="AG43077" s="5"/>
      <c r="AJ43077" s="4"/>
    </row>
    <row r="43078" spans="33:36">
      <c r="AG43078" s="5"/>
      <c r="AJ43078" s="4"/>
    </row>
    <row r="43079" spans="33:36">
      <c r="AG43079" s="5"/>
      <c r="AJ43079" s="4"/>
    </row>
    <row r="43080" spans="33:36">
      <c r="AG43080" s="5"/>
      <c r="AJ43080" s="4"/>
    </row>
    <row r="43081" spans="33:36">
      <c r="AG43081" s="5"/>
      <c r="AJ43081" s="4"/>
    </row>
    <row r="43082" spans="33:36">
      <c r="AG43082" s="5"/>
      <c r="AJ43082" s="4"/>
    </row>
    <row r="43083" spans="33:36">
      <c r="AG43083" s="5"/>
      <c r="AJ43083" s="4"/>
    </row>
    <row r="43084" spans="33:36">
      <c r="AG43084" s="5"/>
      <c r="AJ43084" s="4"/>
    </row>
    <row r="43085" spans="33:36">
      <c r="AG43085" s="5"/>
      <c r="AJ43085" s="4"/>
    </row>
    <row r="43086" spans="33:36">
      <c r="AG43086" s="5"/>
      <c r="AJ43086" s="4"/>
    </row>
    <row r="43087" spans="33:36">
      <c r="AG43087" s="5"/>
      <c r="AJ43087" s="4"/>
    </row>
    <row r="43088" spans="33:36">
      <c r="AG43088" s="5"/>
      <c r="AJ43088" s="4"/>
    </row>
    <row r="43089" spans="33:36">
      <c r="AG43089" s="5"/>
      <c r="AJ43089" s="4"/>
    </row>
    <row r="43090" spans="33:36">
      <c r="AG43090" s="5"/>
      <c r="AJ43090" s="4"/>
    </row>
    <row r="43091" spans="33:36">
      <c r="AG43091" s="5"/>
      <c r="AJ43091" s="4"/>
    </row>
    <row r="43092" spans="33:36">
      <c r="AG43092" s="5"/>
      <c r="AJ43092" s="4"/>
    </row>
    <row r="43093" spans="33:36">
      <c r="AG43093" s="5"/>
      <c r="AJ43093" s="4"/>
    </row>
    <row r="43094" spans="33:36">
      <c r="AG43094" s="5"/>
      <c r="AJ43094" s="4"/>
    </row>
    <row r="43095" spans="33:36">
      <c r="AG43095" s="5"/>
      <c r="AJ43095" s="4"/>
    </row>
    <row r="43096" spans="33:36">
      <c r="AG43096" s="5"/>
      <c r="AJ43096" s="4"/>
    </row>
    <row r="43097" spans="33:36">
      <c r="AG43097" s="5"/>
      <c r="AJ43097" s="4"/>
    </row>
    <row r="43098" spans="33:36">
      <c r="AG43098" s="5"/>
      <c r="AJ43098" s="4"/>
    </row>
    <row r="43099" spans="33:36">
      <c r="AG43099" s="5"/>
      <c r="AJ43099" s="4"/>
    </row>
    <row r="43100" spans="33:36">
      <c r="AG43100" s="5"/>
      <c r="AJ43100" s="4"/>
    </row>
    <row r="43101" spans="33:36">
      <c r="AG43101" s="5"/>
      <c r="AJ43101" s="4"/>
    </row>
    <row r="43102" spans="33:36">
      <c r="AG43102" s="5"/>
      <c r="AJ43102" s="4"/>
    </row>
    <row r="43103" spans="33:36">
      <c r="AG43103" s="5"/>
      <c r="AJ43103" s="4"/>
    </row>
    <row r="43104" spans="33:36">
      <c r="AG43104" s="5"/>
      <c r="AJ43104" s="4"/>
    </row>
    <row r="43105" spans="33:36">
      <c r="AG43105" s="5"/>
      <c r="AJ43105" s="4"/>
    </row>
    <row r="43106" spans="33:36">
      <c r="AG43106" s="5"/>
      <c r="AJ43106" s="4"/>
    </row>
    <row r="43107" spans="33:36">
      <c r="AG43107" s="5"/>
      <c r="AJ43107" s="4"/>
    </row>
    <row r="43108" spans="33:36">
      <c r="AG43108" s="5"/>
      <c r="AJ43108" s="4"/>
    </row>
    <row r="43109" spans="33:36">
      <c r="AG43109" s="5"/>
      <c r="AJ43109" s="4"/>
    </row>
    <row r="43110" spans="33:36">
      <c r="AG43110" s="5"/>
      <c r="AJ43110" s="4"/>
    </row>
    <row r="43111" spans="33:36">
      <c r="AG43111" s="5"/>
      <c r="AJ43111" s="4"/>
    </row>
    <row r="43112" spans="33:36">
      <c r="AG43112" s="5"/>
      <c r="AJ43112" s="4"/>
    </row>
    <row r="43113" spans="33:36">
      <c r="AG43113" s="5"/>
      <c r="AJ43113" s="4"/>
    </row>
    <row r="43114" spans="33:36">
      <c r="AG43114" s="5"/>
      <c r="AJ43114" s="4"/>
    </row>
    <row r="43115" spans="33:36">
      <c r="AG43115" s="5"/>
      <c r="AJ43115" s="4"/>
    </row>
    <row r="43116" spans="33:36">
      <c r="AG43116" s="5"/>
      <c r="AJ43116" s="4"/>
    </row>
    <row r="43117" spans="33:36">
      <c r="AG43117" s="5"/>
      <c r="AJ43117" s="4"/>
    </row>
    <row r="43118" spans="33:36">
      <c r="AG43118" s="5"/>
      <c r="AJ43118" s="4"/>
    </row>
    <row r="43119" spans="33:36">
      <c r="AG43119" s="5"/>
      <c r="AJ43119" s="4"/>
    </row>
    <row r="43120" spans="33:36">
      <c r="AG43120" s="5"/>
      <c r="AJ43120" s="4"/>
    </row>
    <row r="43121" spans="33:36">
      <c r="AG43121" s="5"/>
      <c r="AJ43121" s="4"/>
    </row>
    <row r="43122" spans="33:36">
      <c r="AG43122" s="5"/>
      <c r="AJ43122" s="4"/>
    </row>
    <row r="43123" spans="33:36">
      <c r="AG43123" s="5"/>
      <c r="AJ43123" s="4"/>
    </row>
    <row r="43124" spans="33:36">
      <c r="AG43124" s="5"/>
      <c r="AJ43124" s="4"/>
    </row>
    <row r="43125" spans="33:36">
      <c r="AG43125" s="5"/>
      <c r="AJ43125" s="4"/>
    </row>
    <row r="43126" spans="33:36">
      <c r="AG43126" s="5"/>
      <c r="AJ43126" s="4"/>
    </row>
    <row r="43127" spans="33:36">
      <c r="AG43127" s="5"/>
      <c r="AJ43127" s="4"/>
    </row>
    <row r="43128" spans="33:36">
      <c r="AG43128" s="5"/>
      <c r="AJ43128" s="4"/>
    </row>
    <row r="43129" spans="33:36">
      <c r="AG43129" s="5"/>
      <c r="AJ43129" s="4"/>
    </row>
    <row r="43130" spans="33:36">
      <c r="AG43130" s="5"/>
      <c r="AJ43130" s="4"/>
    </row>
    <row r="43131" spans="33:36">
      <c r="AG43131" s="5"/>
      <c r="AJ43131" s="4"/>
    </row>
    <row r="43132" spans="33:36">
      <c r="AG43132" s="5"/>
      <c r="AJ43132" s="4"/>
    </row>
    <row r="43133" spans="33:36">
      <c r="AG43133" s="5"/>
      <c r="AJ43133" s="4"/>
    </row>
    <row r="43134" spans="33:36">
      <c r="AG43134" s="5"/>
      <c r="AJ43134" s="4"/>
    </row>
    <row r="43135" spans="33:36">
      <c r="AG43135" s="5"/>
      <c r="AJ43135" s="4"/>
    </row>
    <row r="43136" spans="33:36">
      <c r="AG43136" s="5"/>
      <c r="AJ43136" s="4"/>
    </row>
    <row r="43137" spans="33:36">
      <c r="AG43137" s="5"/>
      <c r="AJ43137" s="4"/>
    </row>
    <row r="43138" spans="33:36">
      <c r="AG43138" s="5"/>
      <c r="AJ43138" s="4"/>
    </row>
    <row r="43139" spans="33:36">
      <c r="AG43139" s="5"/>
      <c r="AJ43139" s="4"/>
    </row>
    <row r="43140" spans="33:36">
      <c r="AG43140" s="5"/>
      <c r="AJ43140" s="4"/>
    </row>
    <row r="43141" spans="33:36">
      <c r="AG43141" s="5"/>
      <c r="AJ43141" s="4"/>
    </row>
    <row r="43142" spans="33:36">
      <c r="AG43142" s="5"/>
      <c r="AJ43142" s="4"/>
    </row>
    <row r="43143" spans="33:36">
      <c r="AG43143" s="5"/>
      <c r="AJ43143" s="4"/>
    </row>
    <row r="43144" spans="33:36">
      <c r="AG43144" s="5"/>
      <c r="AJ43144" s="4"/>
    </row>
    <row r="43145" spans="33:36">
      <c r="AG43145" s="5"/>
      <c r="AJ43145" s="4"/>
    </row>
    <row r="43146" spans="33:36">
      <c r="AG43146" s="5"/>
      <c r="AJ43146" s="4"/>
    </row>
    <row r="43147" spans="33:36">
      <c r="AG43147" s="5"/>
      <c r="AJ43147" s="4"/>
    </row>
    <row r="43148" spans="33:36">
      <c r="AG43148" s="5"/>
      <c r="AJ43148" s="4"/>
    </row>
    <row r="43149" spans="33:36">
      <c r="AG43149" s="5"/>
      <c r="AJ43149" s="4"/>
    </row>
    <row r="43150" spans="33:36">
      <c r="AG43150" s="5"/>
      <c r="AJ43150" s="4"/>
    </row>
    <row r="43151" spans="33:36">
      <c r="AG43151" s="5"/>
      <c r="AJ43151" s="4"/>
    </row>
    <row r="43152" spans="33:36">
      <c r="AG43152" s="5"/>
      <c r="AJ43152" s="4"/>
    </row>
    <row r="43153" spans="33:36">
      <c r="AG43153" s="5"/>
      <c r="AJ43153" s="4"/>
    </row>
    <row r="43154" spans="33:36">
      <c r="AG43154" s="5"/>
      <c r="AJ43154" s="4"/>
    </row>
    <row r="43155" spans="33:36">
      <c r="AG43155" s="5"/>
      <c r="AJ43155" s="4"/>
    </row>
    <row r="43156" spans="33:36">
      <c r="AG43156" s="5"/>
      <c r="AJ43156" s="4"/>
    </row>
    <row r="43157" spans="33:36">
      <c r="AG43157" s="5"/>
      <c r="AJ43157" s="4"/>
    </row>
    <row r="43158" spans="33:36">
      <c r="AG43158" s="5"/>
      <c r="AJ43158" s="4"/>
    </row>
    <row r="43159" spans="33:36">
      <c r="AG43159" s="5"/>
      <c r="AJ43159" s="4"/>
    </row>
    <row r="43160" spans="33:36">
      <c r="AG43160" s="5"/>
      <c r="AJ43160" s="4"/>
    </row>
    <row r="43161" spans="33:36">
      <c r="AG43161" s="5"/>
      <c r="AJ43161" s="4"/>
    </row>
    <row r="43162" spans="33:36">
      <c r="AG43162" s="5"/>
      <c r="AJ43162" s="4"/>
    </row>
    <row r="43163" spans="33:36">
      <c r="AG43163" s="5"/>
      <c r="AJ43163" s="4"/>
    </row>
    <row r="43164" spans="33:36">
      <c r="AG43164" s="5"/>
      <c r="AJ43164" s="4"/>
    </row>
    <row r="43165" spans="33:36">
      <c r="AG43165" s="5"/>
      <c r="AJ43165" s="4"/>
    </row>
    <row r="43166" spans="33:36">
      <c r="AG43166" s="5"/>
      <c r="AJ43166" s="4"/>
    </row>
    <row r="43167" spans="33:36">
      <c r="AG43167" s="5"/>
      <c r="AJ43167" s="4"/>
    </row>
    <row r="43168" spans="33:36">
      <c r="AG43168" s="5"/>
      <c r="AJ43168" s="4"/>
    </row>
    <row r="43169" spans="33:36">
      <c r="AG43169" s="5"/>
      <c r="AJ43169" s="4"/>
    </row>
    <row r="43170" spans="33:36">
      <c r="AG43170" s="5"/>
      <c r="AJ43170" s="4"/>
    </row>
    <row r="43171" spans="33:36">
      <c r="AG43171" s="5"/>
      <c r="AJ43171" s="4"/>
    </row>
    <row r="43172" spans="33:36">
      <c r="AG43172" s="5"/>
      <c r="AJ43172" s="4"/>
    </row>
    <row r="43173" spans="33:36">
      <c r="AG43173" s="5"/>
      <c r="AJ43173" s="4"/>
    </row>
    <row r="43174" spans="33:36">
      <c r="AG43174" s="5"/>
      <c r="AJ43174" s="4"/>
    </row>
    <row r="43175" spans="33:36">
      <c r="AG43175" s="5"/>
      <c r="AJ43175" s="4"/>
    </row>
    <row r="43176" spans="33:36">
      <c r="AG43176" s="5"/>
      <c r="AJ43176" s="4"/>
    </row>
    <row r="43177" spans="33:36">
      <c r="AG43177" s="5"/>
      <c r="AJ43177" s="4"/>
    </row>
    <row r="43178" spans="33:36">
      <c r="AG43178" s="5"/>
      <c r="AJ43178" s="4"/>
    </row>
    <row r="43179" spans="33:36">
      <c r="AG43179" s="5"/>
      <c r="AJ43179" s="4"/>
    </row>
    <row r="43180" spans="33:36">
      <c r="AG43180" s="5"/>
      <c r="AJ43180" s="4"/>
    </row>
    <row r="43181" spans="33:36">
      <c r="AG43181" s="5"/>
      <c r="AJ43181" s="4"/>
    </row>
    <row r="43182" spans="33:36">
      <c r="AG43182" s="5"/>
      <c r="AJ43182" s="4"/>
    </row>
    <row r="43183" spans="33:36">
      <c r="AG43183" s="5"/>
      <c r="AJ43183" s="4"/>
    </row>
    <row r="43184" spans="33:36">
      <c r="AG43184" s="5"/>
      <c r="AJ43184" s="4"/>
    </row>
    <row r="43185" spans="33:36">
      <c r="AG43185" s="5"/>
      <c r="AJ43185" s="4"/>
    </row>
    <row r="43186" spans="33:36">
      <c r="AG43186" s="5"/>
      <c r="AJ43186" s="4"/>
    </row>
    <row r="43187" spans="33:36">
      <c r="AG43187" s="5"/>
      <c r="AJ43187" s="4"/>
    </row>
    <row r="43188" spans="33:36">
      <c r="AG43188" s="5"/>
      <c r="AJ43188" s="4"/>
    </row>
    <row r="43189" spans="33:36">
      <c r="AG43189" s="5"/>
      <c r="AJ43189" s="4"/>
    </row>
    <row r="43190" spans="33:36">
      <c r="AG43190" s="5"/>
      <c r="AJ43190" s="4"/>
    </row>
    <row r="43191" spans="33:36">
      <c r="AG43191" s="5"/>
      <c r="AJ43191" s="4"/>
    </row>
    <row r="43192" spans="33:36">
      <c r="AG43192" s="5"/>
      <c r="AJ43192" s="4"/>
    </row>
    <row r="43193" spans="33:36">
      <c r="AG43193" s="5"/>
      <c r="AJ43193" s="4"/>
    </row>
    <row r="43194" spans="33:36">
      <c r="AG43194" s="5"/>
      <c r="AJ43194" s="4"/>
    </row>
    <row r="43195" spans="33:36">
      <c r="AG43195" s="5"/>
      <c r="AJ43195" s="4"/>
    </row>
    <row r="43196" spans="33:36">
      <c r="AG43196" s="5"/>
      <c r="AJ43196" s="4"/>
    </row>
    <row r="43197" spans="33:36">
      <c r="AG43197" s="5"/>
      <c r="AJ43197" s="4"/>
    </row>
    <row r="43198" spans="33:36">
      <c r="AG43198" s="5"/>
      <c r="AJ43198" s="4"/>
    </row>
    <row r="43199" spans="33:36">
      <c r="AG43199" s="5"/>
      <c r="AJ43199" s="4"/>
    </row>
    <row r="43200" spans="33:36">
      <c r="AG43200" s="5"/>
      <c r="AJ43200" s="4"/>
    </row>
    <row r="43201" spans="33:36">
      <c r="AG43201" s="5"/>
      <c r="AJ43201" s="4"/>
    </row>
    <row r="43202" spans="33:36">
      <c r="AG43202" s="5"/>
      <c r="AJ43202" s="4"/>
    </row>
    <row r="43203" spans="33:36">
      <c r="AG43203" s="5"/>
      <c r="AJ43203" s="4"/>
    </row>
    <row r="43204" spans="33:36">
      <c r="AG43204" s="5"/>
      <c r="AJ43204" s="4"/>
    </row>
    <row r="43205" spans="33:36">
      <c r="AG43205" s="5"/>
      <c r="AJ43205" s="4"/>
    </row>
    <row r="43206" spans="33:36">
      <c r="AG43206" s="5"/>
      <c r="AJ43206" s="4"/>
    </row>
    <row r="43207" spans="33:36">
      <c r="AG43207" s="5"/>
      <c r="AJ43207" s="4"/>
    </row>
    <row r="43208" spans="33:36">
      <c r="AG43208" s="5"/>
      <c r="AJ43208" s="4"/>
    </row>
    <row r="43209" spans="33:36">
      <c r="AG43209" s="5"/>
      <c r="AJ43209" s="4"/>
    </row>
    <row r="43210" spans="33:36">
      <c r="AG43210" s="5"/>
      <c r="AJ43210" s="4"/>
    </row>
    <row r="43211" spans="33:36">
      <c r="AG43211" s="5"/>
      <c r="AJ43211" s="4"/>
    </row>
    <row r="43212" spans="33:36">
      <c r="AG43212" s="5"/>
      <c r="AJ43212" s="4"/>
    </row>
    <row r="43213" spans="33:36">
      <c r="AG43213" s="5"/>
      <c r="AJ43213" s="4"/>
    </row>
    <row r="43214" spans="33:36">
      <c r="AG43214" s="5"/>
      <c r="AJ43214" s="4"/>
    </row>
    <row r="43215" spans="33:36">
      <c r="AG43215" s="5"/>
      <c r="AJ43215" s="4"/>
    </row>
    <row r="43216" spans="33:36">
      <c r="AG43216" s="5"/>
      <c r="AJ43216" s="4"/>
    </row>
    <row r="43217" spans="33:36">
      <c r="AG43217" s="5"/>
      <c r="AJ43217" s="4"/>
    </row>
    <row r="43218" spans="33:36">
      <c r="AG43218" s="5"/>
      <c r="AJ43218" s="4"/>
    </row>
    <row r="43219" spans="33:36">
      <c r="AG43219" s="5"/>
      <c r="AJ43219" s="4"/>
    </row>
    <row r="43220" spans="33:36">
      <c r="AG43220" s="5"/>
      <c r="AJ43220" s="4"/>
    </row>
    <row r="43221" spans="33:36">
      <c r="AG43221" s="5"/>
      <c r="AJ43221" s="4"/>
    </row>
    <row r="43222" spans="33:36">
      <c r="AG43222" s="5"/>
      <c r="AJ43222" s="4"/>
    </row>
    <row r="43223" spans="33:36">
      <c r="AG43223" s="5"/>
      <c r="AJ43223" s="4"/>
    </row>
    <row r="43224" spans="33:36">
      <c r="AG43224" s="5"/>
      <c r="AJ43224" s="4"/>
    </row>
    <row r="43225" spans="33:36">
      <c r="AG43225" s="5"/>
      <c r="AJ43225" s="4"/>
    </row>
    <row r="43226" spans="33:36">
      <c r="AG43226" s="5"/>
      <c r="AJ43226" s="4"/>
    </row>
    <row r="43227" spans="33:36">
      <c r="AG43227" s="5"/>
      <c r="AJ43227" s="4"/>
    </row>
    <row r="43228" spans="33:36">
      <c r="AG43228" s="5"/>
      <c r="AJ43228" s="4"/>
    </row>
    <row r="43229" spans="33:36">
      <c r="AG43229" s="5"/>
      <c r="AJ43229" s="4"/>
    </row>
    <row r="43230" spans="33:36">
      <c r="AG43230" s="5"/>
      <c r="AJ43230" s="4"/>
    </row>
    <row r="43231" spans="33:36">
      <c r="AG43231" s="5"/>
      <c r="AJ43231" s="4"/>
    </row>
    <row r="43232" spans="33:36">
      <c r="AG43232" s="5"/>
      <c r="AJ43232" s="4"/>
    </row>
    <row r="43233" spans="33:36">
      <c r="AG43233" s="5"/>
      <c r="AJ43233" s="4"/>
    </row>
    <row r="43234" spans="33:36">
      <c r="AG43234" s="5"/>
      <c r="AJ43234" s="4"/>
    </row>
    <row r="43235" spans="33:36">
      <c r="AG43235" s="5"/>
      <c r="AJ43235" s="4"/>
    </row>
    <row r="43236" spans="33:36">
      <c r="AG43236" s="5"/>
      <c r="AJ43236" s="4"/>
    </row>
    <row r="43237" spans="33:36">
      <c r="AG43237" s="5"/>
      <c r="AJ43237" s="4"/>
    </row>
    <row r="43238" spans="33:36">
      <c r="AG43238" s="5"/>
      <c r="AJ43238" s="4"/>
    </row>
    <row r="43239" spans="33:36">
      <c r="AG43239" s="5"/>
      <c r="AJ43239" s="4"/>
    </row>
    <row r="43240" spans="33:36">
      <c r="AG43240" s="5"/>
      <c r="AJ43240" s="4"/>
    </row>
    <row r="43241" spans="33:36">
      <c r="AG43241" s="5"/>
      <c r="AJ43241" s="4"/>
    </row>
    <row r="43242" spans="33:36">
      <c r="AG43242" s="5"/>
      <c r="AJ43242" s="4"/>
    </row>
    <row r="43243" spans="33:36">
      <c r="AG43243" s="5"/>
      <c r="AJ43243" s="4"/>
    </row>
    <row r="43244" spans="33:36">
      <c r="AG43244" s="5"/>
      <c r="AJ43244" s="4"/>
    </row>
    <row r="43245" spans="33:36">
      <c r="AG43245" s="5"/>
      <c r="AJ43245" s="4"/>
    </row>
    <row r="43246" spans="33:36">
      <c r="AG43246" s="5"/>
      <c r="AJ43246" s="4"/>
    </row>
    <row r="43247" spans="33:36">
      <c r="AG43247" s="5"/>
      <c r="AJ43247" s="4"/>
    </row>
    <row r="43248" spans="33:36">
      <c r="AG43248" s="5"/>
      <c r="AJ43248" s="4"/>
    </row>
    <row r="43249" spans="33:36">
      <c r="AG43249" s="5"/>
      <c r="AJ43249" s="4"/>
    </row>
    <row r="43250" spans="33:36">
      <c r="AG43250" s="5"/>
      <c r="AJ43250" s="4"/>
    </row>
    <row r="43251" spans="33:36">
      <c r="AG43251" s="5"/>
      <c r="AJ43251" s="4"/>
    </row>
    <row r="43252" spans="33:36">
      <c r="AG43252" s="5"/>
      <c r="AJ43252" s="4"/>
    </row>
    <row r="43253" spans="33:36">
      <c r="AG43253" s="5"/>
      <c r="AJ43253" s="4"/>
    </row>
    <row r="43254" spans="33:36">
      <c r="AG43254" s="5"/>
      <c r="AJ43254" s="4"/>
    </row>
    <row r="43255" spans="33:36">
      <c r="AG43255" s="5"/>
      <c r="AJ43255" s="4"/>
    </row>
    <row r="43256" spans="33:36">
      <c r="AG43256" s="5"/>
      <c r="AJ43256" s="4"/>
    </row>
    <row r="43257" spans="33:36">
      <c r="AG43257" s="5"/>
      <c r="AJ43257" s="4"/>
    </row>
    <row r="43258" spans="33:36">
      <c r="AG43258" s="5"/>
      <c r="AJ43258" s="4"/>
    </row>
    <row r="43259" spans="33:36">
      <c r="AG43259" s="5"/>
      <c r="AJ43259" s="4"/>
    </row>
    <row r="43260" spans="33:36">
      <c r="AG43260" s="5"/>
      <c r="AJ43260" s="4"/>
    </row>
    <row r="43261" spans="33:36">
      <c r="AG43261" s="5"/>
      <c r="AJ43261" s="4"/>
    </row>
    <row r="43262" spans="33:36">
      <c r="AG43262" s="5"/>
      <c r="AJ43262" s="4"/>
    </row>
    <row r="43263" spans="33:36">
      <c r="AG43263" s="5"/>
      <c r="AJ43263" s="4"/>
    </row>
    <row r="43264" spans="33:36">
      <c r="AG43264" s="5"/>
      <c r="AJ43264" s="4"/>
    </row>
    <row r="43265" spans="33:36">
      <c r="AG43265" s="5"/>
      <c r="AJ43265" s="4"/>
    </row>
    <row r="43266" spans="33:36">
      <c r="AG43266" s="5"/>
      <c r="AJ43266" s="4"/>
    </row>
    <row r="43267" spans="33:36">
      <c r="AG43267" s="5"/>
      <c r="AJ43267" s="4"/>
    </row>
    <row r="43268" spans="33:36">
      <c r="AG43268" s="5"/>
      <c r="AJ43268" s="4"/>
    </row>
    <row r="43269" spans="33:36">
      <c r="AG43269" s="5"/>
      <c r="AJ43269" s="4"/>
    </row>
    <row r="43270" spans="33:36">
      <c r="AG43270" s="5"/>
      <c r="AJ43270" s="4"/>
    </row>
    <row r="43271" spans="33:36">
      <c r="AG43271" s="5"/>
      <c r="AJ43271" s="4"/>
    </row>
    <row r="43272" spans="33:36">
      <c r="AG43272" s="5"/>
      <c r="AJ43272" s="4"/>
    </row>
    <row r="43273" spans="33:36">
      <c r="AG43273" s="5"/>
      <c r="AJ43273" s="4"/>
    </row>
    <row r="43274" spans="33:36">
      <c r="AG43274" s="5"/>
      <c r="AJ43274" s="4"/>
    </row>
    <row r="43275" spans="33:36">
      <c r="AG43275" s="5"/>
      <c r="AJ43275" s="4"/>
    </row>
    <row r="43276" spans="33:36">
      <c r="AG43276" s="5"/>
      <c r="AJ43276" s="4"/>
    </row>
    <row r="43277" spans="33:36">
      <c r="AG43277" s="5"/>
      <c r="AJ43277" s="4"/>
    </row>
    <row r="43278" spans="33:36">
      <c r="AG43278" s="5"/>
      <c r="AJ43278" s="4"/>
    </row>
    <row r="43279" spans="33:36">
      <c r="AG43279" s="5"/>
      <c r="AJ43279" s="4"/>
    </row>
    <row r="43280" spans="33:36">
      <c r="AG43280" s="5"/>
      <c r="AJ43280" s="4"/>
    </row>
    <row r="43281" spans="33:36">
      <c r="AG43281" s="5"/>
      <c r="AJ43281" s="4"/>
    </row>
    <row r="43282" spans="33:36">
      <c r="AG43282" s="5"/>
      <c r="AJ43282" s="4"/>
    </row>
    <row r="43283" spans="33:36">
      <c r="AG43283" s="5"/>
      <c r="AJ43283" s="4"/>
    </row>
    <row r="43284" spans="33:36">
      <c r="AG43284" s="5"/>
      <c r="AJ43284" s="4"/>
    </row>
    <row r="43285" spans="33:36">
      <c r="AG43285" s="5"/>
      <c r="AJ43285" s="4"/>
    </row>
    <row r="43286" spans="33:36">
      <c r="AG43286" s="5"/>
      <c r="AJ43286" s="4"/>
    </row>
    <row r="43287" spans="33:36">
      <c r="AG43287" s="5"/>
      <c r="AJ43287" s="4"/>
    </row>
    <row r="43288" spans="33:36">
      <c r="AG43288" s="5"/>
      <c r="AJ43288" s="4"/>
    </row>
    <row r="43289" spans="33:36">
      <c r="AG43289" s="5"/>
      <c r="AJ43289" s="4"/>
    </row>
    <row r="43290" spans="33:36">
      <c r="AG43290" s="5"/>
      <c r="AJ43290" s="4"/>
    </row>
    <row r="43291" spans="33:36">
      <c r="AG43291" s="5"/>
      <c r="AJ43291" s="4"/>
    </row>
    <row r="43292" spans="33:36">
      <c r="AG43292" s="5"/>
      <c r="AJ43292" s="4"/>
    </row>
    <row r="43293" spans="33:36">
      <c r="AG43293" s="5"/>
      <c r="AJ43293" s="4"/>
    </row>
    <row r="43294" spans="33:36">
      <c r="AG43294" s="5"/>
      <c r="AJ43294" s="4"/>
    </row>
    <row r="43295" spans="33:36">
      <c r="AG43295" s="5"/>
      <c r="AJ43295" s="4"/>
    </row>
    <row r="43296" spans="33:36">
      <c r="AG43296" s="5"/>
      <c r="AJ43296" s="4"/>
    </row>
    <row r="43297" spans="33:36">
      <c r="AG43297" s="5"/>
      <c r="AJ43297" s="4"/>
    </row>
    <row r="43298" spans="33:36">
      <c r="AG43298" s="5"/>
      <c r="AJ43298" s="4"/>
    </row>
    <row r="43299" spans="33:36">
      <c r="AG43299" s="5"/>
      <c r="AJ43299" s="4"/>
    </row>
    <row r="43300" spans="33:36">
      <c r="AG43300" s="5"/>
      <c r="AJ43300" s="4"/>
    </row>
    <row r="43301" spans="33:36">
      <c r="AG43301" s="5"/>
      <c r="AJ43301" s="4"/>
    </row>
    <row r="43302" spans="33:36">
      <c r="AG43302" s="5"/>
      <c r="AJ43302" s="4"/>
    </row>
    <row r="43303" spans="33:36">
      <c r="AG43303" s="5"/>
      <c r="AJ43303" s="4"/>
    </row>
    <row r="43304" spans="33:36">
      <c r="AG43304" s="5"/>
      <c r="AJ43304" s="4"/>
    </row>
    <row r="43305" spans="33:36">
      <c r="AG43305" s="5"/>
      <c r="AJ43305" s="4"/>
    </row>
    <row r="43306" spans="33:36">
      <c r="AG43306" s="5"/>
      <c r="AJ43306" s="4"/>
    </row>
    <row r="43307" spans="33:36">
      <c r="AG43307" s="5"/>
      <c r="AJ43307" s="4"/>
    </row>
    <row r="43308" spans="33:36">
      <c r="AG43308" s="5"/>
      <c r="AJ43308" s="4"/>
    </row>
    <row r="43309" spans="33:36">
      <c r="AG43309" s="5"/>
      <c r="AJ43309" s="4"/>
    </row>
    <row r="43310" spans="33:36">
      <c r="AG43310" s="5"/>
      <c r="AJ43310" s="4"/>
    </row>
    <row r="43311" spans="33:36">
      <c r="AG43311" s="5"/>
      <c r="AJ43311" s="4"/>
    </row>
    <row r="43312" spans="33:36">
      <c r="AG43312" s="5"/>
      <c r="AJ43312" s="4"/>
    </row>
    <row r="43313" spans="33:36">
      <c r="AG43313" s="5"/>
      <c r="AJ43313" s="4"/>
    </row>
    <row r="43314" spans="33:36">
      <c r="AG43314" s="5"/>
      <c r="AJ43314" s="4"/>
    </row>
    <row r="43315" spans="33:36">
      <c r="AG43315" s="5"/>
      <c r="AJ43315" s="4"/>
    </row>
    <row r="43316" spans="33:36">
      <c r="AG43316" s="5"/>
      <c r="AJ43316" s="4"/>
    </row>
    <row r="43317" spans="33:36">
      <c r="AG43317" s="5"/>
      <c r="AJ43317" s="4"/>
    </row>
    <row r="43318" spans="33:36">
      <c r="AG43318" s="5"/>
      <c r="AJ43318" s="4"/>
    </row>
    <row r="43319" spans="33:36">
      <c r="AG43319" s="5"/>
      <c r="AJ43319" s="4"/>
    </row>
    <row r="43320" spans="33:36">
      <c r="AG43320" s="5"/>
      <c r="AJ43320" s="4"/>
    </row>
    <row r="43321" spans="33:36">
      <c r="AG43321" s="5"/>
      <c r="AJ43321" s="4"/>
    </row>
    <row r="43322" spans="33:36">
      <c r="AG43322" s="5"/>
      <c r="AJ43322" s="4"/>
    </row>
    <row r="43323" spans="33:36">
      <c r="AG43323" s="5"/>
      <c r="AJ43323" s="4"/>
    </row>
    <row r="43324" spans="33:36">
      <c r="AG43324" s="5"/>
      <c r="AJ43324" s="4"/>
    </row>
    <row r="43325" spans="33:36">
      <c r="AG43325" s="5"/>
      <c r="AJ43325" s="4"/>
    </row>
    <row r="43326" spans="33:36">
      <c r="AG43326" s="5"/>
      <c r="AJ43326" s="4"/>
    </row>
    <row r="43327" spans="33:36">
      <c r="AG43327" s="5"/>
      <c r="AJ43327" s="4"/>
    </row>
    <row r="43328" spans="33:36">
      <c r="AG43328" s="5"/>
      <c r="AJ43328" s="4"/>
    </row>
    <row r="43329" spans="33:36">
      <c r="AG43329" s="5"/>
      <c r="AJ43329" s="4"/>
    </row>
    <row r="43330" spans="33:36">
      <c r="AG43330" s="5"/>
      <c r="AJ43330" s="4"/>
    </row>
    <row r="43331" spans="33:36">
      <c r="AG43331" s="5"/>
      <c r="AJ43331" s="4"/>
    </row>
    <row r="43332" spans="33:36">
      <c r="AG43332" s="5"/>
      <c r="AJ43332" s="4"/>
    </row>
    <row r="43333" spans="33:36">
      <c r="AG43333" s="5"/>
      <c r="AJ43333" s="4"/>
    </row>
    <row r="43334" spans="33:36">
      <c r="AG43334" s="5"/>
      <c r="AJ43334" s="4"/>
    </row>
    <row r="43335" spans="33:36">
      <c r="AG43335" s="5"/>
      <c r="AJ43335" s="4"/>
    </row>
    <row r="43336" spans="33:36">
      <c r="AG43336" s="5"/>
      <c r="AJ43336" s="4"/>
    </row>
    <row r="43337" spans="33:36">
      <c r="AG43337" s="5"/>
      <c r="AJ43337" s="4"/>
    </row>
    <row r="43338" spans="33:36">
      <c r="AG43338" s="5"/>
      <c r="AJ43338" s="4"/>
    </row>
    <row r="43339" spans="33:36">
      <c r="AG43339" s="5"/>
      <c r="AJ43339" s="4"/>
    </row>
    <row r="43340" spans="33:36">
      <c r="AG43340" s="5"/>
      <c r="AJ43340" s="4"/>
    </row>
    <row r="43341" spans="33:36">
      <c r="AG43341" s="5"/>
      <c r="AJ43341" s="4"/>
    </row>
    <row r="43342" spans="33:36">
      <c r="AG43342" s="5"/>
      <c r="AJ43342" s="4"/>
    </row>
    <row r="43343" spans="33:36">
      <c r="AG43343" s="5"/>
      <c r="AJ43343" s="4"/>
    </row>
    <row r="43344" spans="33:36">
      <c r="AG43344" s="5"/>
      <c r="AJ43344" s="4"/>
    </row>
    <row r="43345" spans="33:36">
      <c r="AG43345" s="5"/>
      <c r="AJ43345" s="4"/>
    </row>
    <row r="43346" spans="33:36">
      <c r="AG43346" s="5"/>
      <c r="AJ43346" s="4"/>
    </row>
    <row r="43347" spans="33:36">
      <c r="AG43347" s="5"/>
      <c r="AJ43347" s="4"/>
    </row>
    <row r="43348" spans="33:36">
      <c r="AG43348" s="5"/>
      <c r="AJ43348" s="4"/>
    </row>
    <row r="43349" spans="33:36">
      <c r="AG43349" s="5"/>
      <c r="AJ43349" s="4"/>
    </row>
    <row r="43350" spans="33:36">
      <c r="AG43350" s="5"/>
      <c r="AJ43350" s="4"/>
    </row>
    <row r="43351" spans="33:36">
      <c r="AG43351" s="5"/>
      <c r="AJ43351" s="4"/>
    </row>
    <row r="43352" spans="33:36">
      <c r="AG43352" s="5"/>
      <c r="AJ43352" s="4"/>
    </row>
    <row r="43353" spans="33:36">
      <c r="AG43353" s="5"/>
      <c r="AJ43353" s="4"/>
    </row>
    <row r="43354" spans="33:36">
      <c r="AG43354" s="5"/>
      <c r="AJ43354" s="4"/>
    </row>
    <row r="43355" spans="33:36">
      <c r="AG43355" s="5"/>
      <c r="AJ43355" s="4"/>
    </row>
    <row r="43356" spans="33:36">
      <c r="AG43356" s="5"/>
      <c r="AJ43356" s="4"/>
    </row>
    <row r="43357" spans="33:36">
      <c r="AG43357" s="5"/>
      <c r="AJ43357" s="4"/>
    </row>
    <row r="43358" spans="33:36">
      <c r="AG43358" s="5"/>
      <c r="AJ43358" s="4"/>
    </row>
    <row r="43359" spans="33:36">
      <c r="AG43359" s="5"/>
      <c r="AJ43359" s="4"/>
    </row>
    <row r="43360" spans="33:36">
      <c r="AG43360" s="5"/>
      <c r="AJ43360" s="4"/>
    </row>
    <row r="43361" spans="33:36">
      <c r="AG43361" s="5"/>
      <c r="AJ43361" s="4"/>
    </row>
    <row r="43362" spans="33:36">
      <c r="AG43362" s="5"/>
      <c r="AJ43362" s="4"/>
    </row>
    <row r="43363" spans="33:36">
      <c r="AG43363" s="5"/>
      <c r="AJ43363" s="4"/>
    </row>
    <row r="43364" spans="33:36">
      <c r="AG43364" s="5"/>
      <c r="AJ43364" s="4"/>
    </row>
    <row r="43365" spans="33:36">
      <c r="AG43365" s="5"/>
      <c r="AJ43365" s="4"/>
    </row>
    <row r="43366" spans="33:36">
      <c r="AG43366" s="5"/>
      <c r="AJ43366" s="4"/>
    </row>
    <row r="43367" spans="33:36">
      <c r="AG43367" s="5"/>
      <c r="AJ43367" s="4"/>
    </row>
    <row r="43368" spans="33:36">
      <c r="AG43368" s="5"/>
      <c r="AJ43368" s="4"/>
    </row>
    <row r="43369" spans="33:36">
      <c r="AG43369" s="5"/>
      <c r="AJ43369" s="4"/>
    </row>
    <row r="43370" spans="33:36">
      <c r="AG43370" s="5"/>
      <c r="AJ43370" s="4"/>
    </row>
    <row r="43371" spans="33:36">
      <c r="AG43371" s="5"/>
      <c r="AJ43371" s="4"/>
    </row>
    <row r="43372" spans="33:36">
      <c r="AG43372" s="5"/>
      <c r="AJ43372" s="4"/>
    </row>
    <row r="43373" spans="33:36">
      <c r="AG43373" s="5"/>
      <c r="AJ43373" s="4"/>
    </row>
    <row r="43374" spans="33:36">
      <c r="AG43374" s="5"/>
      <c r="AJ43374" s="4"/>
    </row>
    <row r="43375" spans="33:36">
      <c r="AG43375" s="5"/>
      <c r="AJ43375" s="4"/>
    </row>
    <row r="43376" spans="33:36">
      <c r="AG43376" s="5"/>
      <c r="AJ43376" s="4"/>
    </row>
    <row r="43377" spans="33:36">
      <c r="AG43377" s="5"/>
      <c r="AJ43377" s="4"/>
    </row>
    <row r="43378" spans="33:36">
      <c r="AG43378" s="5"/>
      <c r="AJ43378" s="4"/>
    </row>
    <row r="43379" spans="33:36">
      <c r="AG43379" s="5"/>
      <c r="AJ43379" s="4"/>
    </row>
    <row r="43380" spans="33:36">
      <c r="AG43380" s="5"/>
      <c r="AJ43380" s="4"/>
    </row>
    <row r="43381" spans="33:36">
      <c r="AG43381" s="5"/>
      <c r="AJ43381" s="4"/>
    </row>
    <row r="43382" spans="33:36">
      <c r="AG43382" s="5"/>
      <c r="AJ43382" s="4"/>
    </row>
    <row r="43383" spans="33:36">
      <c r="AG43383" s="5"/>
      <c r="AJ43383" s="4"/>
    </row>
    <row r="43384" spans="33:36">
      <c r="AG43384" s="5"/>
      <c r="AJ43384" s="4"/>
    </row>
    <row r="43385" spans="33:36">
      <c r="AG43385" s="5"/>
      <c r="AJ43385" s="4"/>
    </row>
    <row r="43386" spans="33:36">
      <c r="AG43386" s="5"/>
      <c r="AJ43386" s="4"/>
    </row>
    <row r="43387" spans="33:36">
      <c r="AG43387" s="5"/>
      <c r="AJ43387" s="4"/>
    </row>
    <row r="43388" spans="33:36">
      <c r="AG43388" s="5"/>
      <c r="AJ43388" s="4"/>
    </row>
    <row r="43389" spans="33:36">
      <c r="AG43389" s="5"/>
      <c r="AJ43389" s="4"/>
    </row>
    <row r="43390" spans="33:36">
      <c r="AG43390" s="5"/>
      <c r="AJ43390" s="4"/>
    </row>
    <row r="43391" spans="33:36">
      <c r="AG43391" s="5"/>
      <c r="AJ43391" s="4"/>
    </row>
    <row r="43392" spans="33:36">
      <c r="AG43392" s="5"/>
      <c r="AJ43392" s="4"/>
    </row>
    <row r="43393" spans="33:36">
      <c r="AG43393" s="5"/>
      <c r="AJ43393" s="4"/>
    </row>
    <row r="43394" spans="33:36">
      <c r="AG43394" s="5"/>
      <c r="AJ43394" s="4"/>
    </row>
    <row r="43395" spans="33:36">
      <c r="AG43395" s="5"/>
      <c r="AJ43395" s="4"/>
    </row>
    <row r="43396" spans="33:36">
      <c r="AG43396" s="5"/>
      <c r="AJ43396" s="4"/>
    </row>
    <row r="43397" spans="33:36">
      <c r="AG43397" s="5"/>
      <c r="AJ43397" s="4"/>
    </row>
    <row r="43398" spans="33:36">
      <c r="AG43398" s="5"/>
      <c r="AJ43398" s="4"/>
    </row>
    <row r="43399" spans="33:36">
      <c r="AG43399" s="5"/>
      <c r="AJ43399" s="4"/>
    </row>
    <row r="43400" spans="33:36">
      <c r="AG43400" s="5"/>
      <c r="AJ43400" s="4"/>
    </row>
    <row r="43401" spans="33:36">
      <c r="AG43401" s="5"/>
      <c r="AJ43401" s="4"/>
    </row>
    <row r="43402" spans="33:36">
      <c r="AG43402" s="5"/>
      <c r="AJ43402" s="4"/>
    </row>
    <row r="43403" spans="33:36">
      <c r="AG43403" s="5"/>
      <c r="AJ43403" s="4"/>
    </row>
    <row r="43404" spans="33:36">
      <c r="AG43404" s="5"/>
      <c r="AJ43404" s="4"/>
    </row>
    <row r="43405" spans="33:36">
      <c r="AG43405" s="5"/>
      <c r="AJ43405" s="4"/>
    </row>
    <row r="43406" spans="33:36">
      <c r="AG43406" s="5"/>
      <c r="AJ43406" s="4"/>
    </row>
    <row r="43407" spans="33:36">
      <c r="AG43407" s="5"/>
      <c r="AJ43407" s="4"/>
    </row>
    <row r="43408" spans="33:36">
      <c r="AG43408" s="5"/>
      <c r="AJ43408" s="4"/>
    </row>
    <row r="43409" spans="33:36">
      <c r="AG43409" s="5"/>
      <c r="AJ43409" s="4"/>
    </row>
    <row r="43410" spans="33:36">
      <c r="AG43410" s="5"/>
      <c r="AJ43410" s="4"/>
    </row>
    <row r="43411" spans="33:36">
      <c r="AG43411" s="5"/>
      <c r="AJ43411" s="4"/>
    </row>
    <row r="43412" spans="33:36">
      <c r="AG43412" s="5"/>
      <c r="AJ43412" s="4"/>
    </row>
    <row r="43413" spans="33:36">
      <c r="AG43413" s="5"/>
      <c r="AJ43413" s="4"/>
    </row>
    <row r="43414" spans="33:36">
      <c r="AG43414" s="5"/>
      <c r="AJ43414" s="4"/>
    </row>
    <row r="43415" spans="33:36">
      <c r="AG43415" s="5"/>
      <c r="AJ43415" s="4"/>
    </row>
    <row r="43416" spans="33:36">
      <c r="AG43416" s="5"/>
      <c r="AJ43416" s="4"/>
    </row>
    <row r="43417" spans="33:36">
      <c r="AG43417" s="5"/>
      <c r="AJ43417" s="4"/>
    </row>
    <row r="43418" spans="33:36">
      <c r="AG43418" s="5"/>
      <c r="AJ43418" s="4"/>
    </row>
    <row r="43419" spans="33:36">
      <c r="AG43419" s="5"/>
      <c r="AJ43419" s="4"/>
    </row>
    <row r="43420" spans="33:36">
      <c r="AG43420" s="5"/>
      <c r="AJ43420" s="4"/>
    </row>
    <row r="43421" spans="33:36">
      <c r="AG43421" s="5"/>
      <c r="AJ43421" s="4"/>
    </row>
    <row r="43422" spans="33:36">
      <c r="AG43422" s="5"/>
      <c r="AJ43422" s="4"/>
    </row>
    <row r="43423" spans="33:36">
      <c r="AG43423" s="5"/>
      <c r="AJ43423" s="4"/>
    </row>
    <row r="43424" spans="33:36">
      <c r="AG43424" s="5"/>
      <c r="AJ43424" s="4"/>
    </row>
    <row r="43425" spans="33:36">
      <c r="AG43425" s="5"/>
      <c r="AJ43425" s="4"/>
    </row>
    <row r="43426" spans="33:36">
      <c r="AG43426" s="5"/>
      <c r="AJ43426" s="4"/>
    </row>
    <row r="43427" spans="33:36">
      <c r="AG43427" s="5"/>
      <c r="AJ43427" s="4"/>
    </row>
    <row r="43428" spans="33:36">
      <c r="AG43428" s="5"/>
      <c r="AJ43428" s="4"/>
    </row>
    <row r="43429" spans="33:36">
      <c r="AG43429" s="5"/>
      <c r="AJ43429" s="4"/>
    </row>
    <row r="43430" spans="33:36">
      <c r="AG43430" s="5"/>
      <c r="AJ43430" s="4"/>
    </row>
    <row r="43431" spans="33:36">
      <c r="AG43431" s="5"/>
      <c r="AJ43431" s="4"/>
    </row>
    <row r="43432" spans="33:36">
      <c r="AG43432" s="5"/>
      <c r="AJ43432" s="4"/>
    </row>
    <row r="43433" spans="33:36">
      <c r="AG43433" s="5"/>
      <c r="AJ43433" s="4"/>
    </row>
    <row r="43434" spans="33:36">
      <c r="AG43434" s="5"/>
      <c r="AJ43434" s="4"/>
    </row>
    <row r="43435" spans="33:36">
      <c r="AG43435" s="5"/>
      <c r="AJ43435" s="4"/>
    </row>
    <row r="43436" spans="33:36">
      <c r="AG43436" s="5"/>
      <c r="AJ43436" s="4"/>
    </row>
    <row r="43437" spans="33:36">
      <c r="AG43437" s="5"/>
      <c r="AJ43437" s="4"/>
    </row>
    <row r="43438" spans="33:36">
      <c r="AG43438" s="5"/>
      <c r="AJ43438" s="4"/>
    </row>
    <row r="43439" spans="33:36">
      <c r="AG43439" s="5"/>
      <c r="AJ43439" s="4"/>
    </row>
    <row r="43440" spans="33:36">
      <c r="AG43440" s="5"/>
      <c r="AJ43440" s="4"/>
    </row>
    <row r="43441" spans="33:36">
      <c r="AG43441" s="5"/>
      <c r="AJ43441" s="4"/>
    </row>
    <row r="43442" spans="33:36">
      <c r="AG43442" s="5"/>
      <c r="AJ43442" s="4"/>
    </row>
    <row r="43443" spans="33:36">
      <c r="AG43443" s="5"/>
      <c r="AJ43443" s="4"/>
    </row>
    <row r="43444" spans="33:36">
      <c r="AG43444" s="5"/>
      <c r="AJ43444" s="4"/>
    </row>
    <row r="43445" spans="33:36">
      <c r="AG43445" s="5"/>
      <c r="AJ43445" s="4"/>
    </row>
    <row r="43446" spans="33:36">
      <c r="AG43446" s="5"/>
      <c r="AJ43446" s="4"/>
    </row>
    <row r="43447" spans="33:36">
      <c r="AG43447" s="5"/>
      <c r="AJ43447" s="4"/>
    </row>
    <row r="43448" spans="33:36">
      <c r="AG43448" s="5"/>
      <c r="AJ43448" s="4"/>
    </row>
    <row r="43449" spans="33:36">
      <c r="AG43449" s="5"/>
      <c r="AJ43449" s="4"/>
    </row>
    <row r="43450" spans="33:36">
      <c r="AG43450" s="5"/>
      <c r="AJ43450" s="4"/>
    </row>
    <row r="43451" spans="33:36">
      <c r="AG43451" s="5"/>
      <c r="AJ43451" s="4"/>
    </row>
    <row r="43452" spans="33:36">
      <c r="AG43452" s="5"/>
      <c r="AJ43452" s="4"/>
    </row>
    <row r="43453" spans="33:36">
      <c r="AG43453" s="5"/>
      <c r="AJ43453" s="4"/>
    </row>
    <row r="43454" spans="33:36">
      <c r="AG43454" s="5"/>
      <c r="AJ43454" s="4"/>
    </row>
    <row r="43455" spans="33:36">
      <c r="AG43455" s="5"/>
      <c r="AJ43455" s="4"/>
    </row>
    <row r="43456" spans="33:36">
      <c r="AG43456" s="5"/>
      <c r="AJ43456" s="4"/>
    </row>
    <row r="43457" spans="33:36">
      <c r="AG43457" s="5"/>
      <c r="AJ43457" s="4"/>
    </row>
    <row r="43458" spans="33:36">
      <c r="AG43458" s="5"/>
      <c r="AJ43458" s="4"/>
    </row>
    <row r="43459" spans="33:36">
      <c r="AG43459" s="5"/>
      <c r="AJ43459" s="4"/>
    </row>
    <row r="43460" spans="33:36">
      <c r="AG43460" s="5"/>
      <c r="AJ43460" s="4"/>
    </row>
    <row r="43461" spans="33:36">
      <c r="AG43461" s="5"/>
      <c r="AJ43461" s="4"/>
    </row>
    <row r="43462" spans="33:36">
      <c r="AG43462" s="5"/>
      <c r="AJ43462" s="4"/>
    </row>
    <row r="43463" spans="33:36">
      <c r="AG43463" s="5"/>
      <c r="AJ43463" s="4"/>
    </row>
    <row r="43464" spans="33:36">
      <c r="AG43464" s="5"/>
      <c r="AJ43464" s="4"/>
    </row>
    <row r="43465" spans="33:36">
      <c r="AG43465" s="5"/>
      <c r="AJ43465" s="4"/>
    </row>
    <row r="43466" spans="33:36">
      <c r="AG43466" s="5"/>
      <c r="AJ43466" s="4"/>
    </row>
    <row r="43467" spans="33:36">
      <c r="AG43467" s="5"/>
      <c r="AJ43467" s="4"/>
    </row>
    <row r="43468" spans="33:36">
      <c r="AG43468" s="5"/>
      <c r="AJ43468" s="4"/>
    </row>
    <row r="43469" spans="33:36">
      <c r="AG43469" s="5"/>
      <c r="AJ43469" s="4"/>
    </row>
    <row r="43470" spans="33:36">
      <c r="AG43470" s="5"/>
      <c r="AJ43470" s="4"/>
    </row>
    <row r="43471" spans="33:36">
      <c r="AG43471" s="5"/>
      <c r="AJ43471" s="4"/>
    </row>
    <row r="43472" spans="33:36">
      <c r="AG43472" s="5"/>
      <c r="AJ43472" s="4"/>
    </row>
    <row r="43473" spans="33:36">
      <c r="AG43473" s="5"/>
      <c r="AJ43473" s="4"/>
    </row>
    <row r="43474" spans="33:36">
      <c r="AG43474" s="5"/>
      <c r="AJ43474" s="4"/>
    </row>
    <row r="43475" spans="33:36">
      <c r="AG43475" s="5"/>
      <c r="AJ43475" s="4"/>
    </row>
    <row r="43476" spans="33:36">
      <c r="AG43476" s="5"/>
      <c r="AJ43476" s="4"/>
    </row>
    <row r="43477" spans="33:36">
      <c r="AG43477" s="5"/>
      <c r="AJ43477" s="4"/>
    </row>
    <row r="43478" spans="33:36">
      <c r="AG43478" s="5"/>
      <c r="AJ43478" s="4"/>
    </row>
    <row r="43479" spans="33:36">
      <c r="AG43479" s="5"/>
      <c r="AJ43479" s="4"/>
    </row>
    <row r="43480" spans="33:36">
      <c r="AG43480" s="5"/>
      <c r="AJ43480" s="4"/>
    </row>
    <row r="43481" spans="33:36">
      <c r="AG43481" s="5"/>
      <c r="AJ43481" s="4"/>
    </row>
    <row r="43482" spans="33:36">
      <c r="AG43482" s="5"/>
      <c r="AJ43482" s="4"/>
    </row>
    <row r="43483" spans="33:36">
      <c r="AG43483" s="5"/>
      <c r="AJ43483" s="4"/>
    </row>
    <row r="43484" spans="33:36">
      <c r="AG43484" s="5"/>
      <c r="AJ43484" s="4"/>
    </row>
    <row r="43485" spans="33:36">
      <c r="AG43485" s="5"/>
      <c r="AJ43485" s="4"/>
    </row>
    <row r="43486" spans="33:36">
      <c r="AG43486" s="5"/>
      <c r="AJ43486" s="4"/>
    </row>
    <row r="43487" spans="33:36">
      <c r="AG43487" s="5"/>
      <c r="AJ43487" s="4"/>
    </row>
    <row r="43488" spans="33:36">
      <c r="AG43488" s="5"/>
      <c r="AJ43488" s="4"/>
    </row>
    <row r="43489" spans="33:36">
      <c r="AG43489" s="5"/>
      <c r="AJ43489" s="4"/>
    </row>
    <row r="43490" spans="33:36">
      <c r="AG43490" s="5"/>
      <c r="AJ43490" s="4"/>
    </row>
    <row r="43491" spans="33:36">
      <c r="AG43491" s="5"/>
      <c r="AJ43491" s="4"/>
    </row>
    <row r="43492" spans="33:36">
      <c r="AG43492" s="5"/>
      <c r="AJ43492" s="4"/>
    </row>
    <row r="43493" spans="33:36">
      <c r="AG43493" s="5"/>
      <c r="AJ43493" s="4"/>
    </row>
    <row r="43494" spans="33:36">
      <c r="AG43494" s="5"/>
      <c r="AJ43494" s="4"/>
    </row>
    <row r="43495" spans="33:36">
      <c r="AG43495" s="5"/>
      <c r="AJ43495" s="4"/>
    </row>
    <row r="43496" spans="33:36">
      <c r="AG43496" s="5"/>
      <c r="AJ43496" s="4"/>
    </row>
    <row r="43497" spans="33:36">
      <c r="AG43497" s="5"/>
      <c r="AJ43497" s="4"/>
    </row>
    <row r="43498" spans="33:36">
      <c r="AG43498" s="5"/>
      <c r="AJ43498" s="4"/>
    </row>
    <row r="43499" spans="33:36">
      <c r="AG43499" s="5"/>
      <c r="AJ43499" s="4"/>
    </row>
    <row r="43500" spans="33:36">
      <c r="AG43500" s="5"/>
      <c r="AJ43500" s="4"/>
    </row>
    <row r="43501" spans="33:36">
      <c r="AG43501" s="5"/>
      <c r="AJ43501" s="4"/>
    </row>
    <row r="43502" spans="33:36">
      <c r="AG43502" s="5"/>
      <c r="AJ43502" s="4"/>
    </row>
    <row r="43503" spans="33:36">
      <c r="AG43503" s="5"/>
      <c r="AJ43503" s="4"/>
    </row>
    <row r="43504" spans="33:36">
      <c r="AG43504" s="5"/>
      <c r="AJ43504" s="4"/>
    </row>
    <row r="43505" spans="33:36">
      <c r="AG43505" s="5"/>
      <c r="AJ43505" s="4"/>
    </row>
    <row r="43506" spans="33:36">
      <c r="AG43506" s="5"/>
      <c r="AJ43506" s="4"/>
    </row>
    <row r="43507" spans="33:36">
      <c r="AG43507" s="5"/>
      <c r="AJ43507" s="4"/>
    </row>
    <row r="43508" spans="33:36">
      <c r="AG43508" s="5"/>
      <c r="AJ43508" s="4"/>
    </row>
    <row r="43509" spans="33:36">
      <c r="AG43509" s="5"/>
      <c r="AJ43509" s="4"/>
    </row>
    <row r="43510" spans="33:36">
      <c r="AG43510" s="5"/>
      <c r="AJ43510" s="4"/>
    </row>
    <row r="43511" spans="33:36">
      <c r="AG43511" s="5"/>
      <c r="AJ43511" s="4"/>
    </row>
    <row r="43512" spans="33:36">
      <c r="AG43512" s="5"/>
      <c r="AJ43512" s="4"/>
    </row>
    <row r="43513" spans="33:36">
      <c r="AG43513" s="5"/>
      <c r="AJ43513" s="4"/>
    </row>
    <row r="43514" spans="33:36">
      <c r="AG43514" s="5"/>
      <c r="AJ43514" s="4"/>
    </row>
    <row r="43515" spans="33:36">
      <c r="AG43515" s="5"/>
      <c r="AJ43515" s="4"/>
    </row>
    <row r="43516" spans="33:36">
      <c r="AG43516" s="5"/>
      <c r="AJ43516" s="4"/>
    </row>
    <row r="43517" spans="33:36">
      <c r="AG43517" s="5"/>
      <c r="AJ43517" s="4"/>
    </row>
    <row r="43518" spans="33:36">
      <c r="AG43518" s="5"/>
      <c r="AJ43518" s="4"/>
    </row>
    <row r="43519" spans="33:36">
      <c r="AG43519" s="5"/>
      <c r="AJ43519" s="4"/>
    </row>
    <row r="43520" spans="33:36">
      <c r="AG43520" s="5"/>
      <c r="AJ43520" s="4"/>
    </row>
    <row r="43521" spans="33:36">
      <c r="AG43521" s="5"/>
      <c r="AJ43521" s="4"/>
    </row>
    <row r="43522" spans="33:36">
      <c r="AG43522" s="5"/>
      <c r="AJ43522" s="4"/>
    </row>
    <row r="43523" spans="33:36">
      <c r="AG43523" s="5"/>
      <c r="AJ43523" s="4"/>
    </row>
    <row r="43524" spans="33:36">
      <c r="AG43524" s="5"/>
      <c r="AJ43524" s="4"/>
    </row>
    <row r="43525" spans="33:36">
      <c r="AG43525" s="5"/>
      <c r="AJ43525" s="4"/>
    </row>
    <row r="43526" spans="33:36">
      <c r="AG43526" s="5"/>
      <c r="AJ43526" s="4"/>
    </row>
    <row r="43527" spans="33:36">
      <c r="AG43527" s="5"/>
      <c r="AJ43527" s="4"/>
    </row>
    <row r="43528" spans="33:36">
      <c r="AG43528" s="5"/>
      <c r="AJ43528" s="4"/>
    </row>
    <row r="43529" spans="33:36">
      <c r="AG43529" s="5"/>
      <c r="AJ43529" s="4"/>
    </row>
    <row r="43530" spans="33:36">
      <c r="AG43530" s="5"/>
      <c r="AJ43530" s="4"/>
    </row>
    <row r="43531" spans="33:36">
      <c r="AG43531" s="5"/>
      <c r="AJ43531" s="4"/>
    </row>
    <row r="43532" spans="33:36">
      <c r="AG43532" s="5"/>
      <c r="AJ43532" s="4"/>
    </row>
    <row r="43533" spans="33:36">
      <c r="AG43533" s="5"/>
      <c r="AJ43533" s="4"/>
    </row>
    <row r="43534" spans="33:36">
      <c r="AG43534" s="5"/>
      <c r="AJ43534" s="4"/>
    </row>
    <row r="43535" spans="33:36">
      <c r="AG43535" s="5"/>
      <c r="AJ43535" s="4"/>
    </row>
    <row r="43536" spans="33:36">
      <c r="AG43536" s="5"/>
      <c r="AJ43536" s="4"/>
    </row>
    <row r="43537" spans="33:36">
      <c r="AG43537" s="5"/>
      <c r="AJ43537" s="4"/>
    </row>
    <row r="43538" spans="33:36">
      <c r="AG43538" s="5"/>
      <c r="AJ43538" s="4"/>
    </row>
    <row r="43539" spans="33:36">
      <c r="AG43539" s="5"/>
      <c r="AJ43539" s="4"/>
    </row>
    <row r="43540" spans="33:36">
      <c r="AG43540" s="5"/>
      <c r="AJ43540" s="4"/>
    </row>
    <row r="43541" spans="33:36">
      <c r="AG43541" s="5"/>
      <c r="AJ43541" s="4"/>
    </row>
    <row r="43542" spans="33:36">
      <c r="AG43542" s="5"/>
      <c r="AJ43542" s="4"/>
    </row>
    <row r="43543" spans="33:36">
      <c r="AG43543" s="5"/>
      <c r="AJ43543" s="4"/>
    </row>
    <row r="43544" spans="33:36">
      <c r="AG43544" s="5"/>
      <c r="AJ43544" s="4"/>
    </row>
    <row r="43545" spans="33:36">
      <c r="AG43545" s="5"/>
      <c r="AJ43545" s="4"/>
    </row>
    <row r="43546" spans="33:36">
      <c r="AG43546" s="5"/>
      <c r="AJ43546" s="4"/>
    </row>
    <row r="43547" spans="33:36">
      <c r="AG43547" s="5"/>
      <c r="AJ43547" s="4"/>
    </row>
    <row r="43548" spans="33:36">
      <c r="AG43548" s="5"/>
      <c r="AJ43548" s="4"/>
    </row>
    <row r="43549" spans="33:36">
      <c r="AG43549" s="5"/>
      <c r="AJ43549" s="4"/>
    </row>
    <row r="43550" spans="33:36">
      <c r="AG43550" s="5"/>
      <c r="AJ43550" s="4"/>
    </row>
    <row r="43551" spans="33:36">
      <c r="AG43551" s="5"/>
      <c r="AJ43551" s="4"/>
    </row>
    <row r="43552" spans="33:36">
      <c r="AG43552" s="5"/>
      <c r="AJ43552" s="4"/>
    </row>
    <row r="43553" spans="33:36">
      <c r="AG43553" s="5"/>
      <c r="AJ43553" s="4"/>
    </row>
    <row r="43554" spans="33:36">
      <c r="AG43554" s="5"/>
      <c r="AJ43554" s="4"/>
    </row>
    <row r="43555" spans="33:36">
      <c r="AG43555" s="5"/>
      <c r="AJ43555" s="4"/>
    </row>
    <row r="43556" spans="33:36">
      <c r="AG43556" s="5"/>
      <c r="AJ43556" s="4"/>
    </row>
    <row r="43557" spans="33:36">
      <c r="AG43557" s="5"/>
      <c r="AJ43557" s="4"/>
    </row>
    <row r="43558" spans="33:36">
      <c r="AG43558" s="5"/>
      <c r="AJ43558" s="4"/>
    </row>
    <row r="43559" spans="33:36">
      <c r="AG43559" s="5"/>
      <c r="AJ43559" s="4"/>
    </row>
    <row r="43560" spans="33:36">
      <c r="AG43560" s="5"/>
      <c r="AJ43560" s="4"/>
    </row>
    <row r="43561" spans="33:36">
      <c r="AG43561" s="5"/>
      <c r="AJ43561" s="4"/>
    </row>
    <row r="43562" spans="33:36">
      <c r="AG43562" s="5"/>
      <c r="AJ43562" s="4"/>
    </row>
    <row r="43563" spans="33:36">
      <c r="AG43563" s="5"/>
      <c r="AJ43563" s="4"/>
    </row>
    <row r="43564" spans="33:36">
      <c r="AG43564" s="5"/>
      <c r="AJ43564" s="4"/>
    </row>
    <row r="43565" spans="33:36">
      <c r="AG43565" s="5"/>
      <c r="AJ43565" s="4"/>
    </row>
    <row r="43566" spans="33:36">
      <c r="AG43566" s="5"/>
      <c r="AJ43566" s="4"/>
    </row>
    <row r="43567" spans="33:36">
      <c r="AG43567" s="5"/>
      <c r="AJ43567" s="4"/>
    </row>
    <row r="43568" spans="33:36">
      <c r="AG43568" s="5"/>
      <c r="AJ43568" s="4"/>
    </row>
    <row r="43569" spans="33:36">
      <c r="AG43569" s="5"/>
      <c r="AJ43569" s="4"/>
    </row>
    <row r="43570" spans="33:36">
      <c r="AG43570" s="5"/>
      <c r="AJ43570" s="4"/>
    </row>
    <row r="43571" spans="33:36">
      <c r="AG43571" s="5"/>
      <c r="AJ43571" s="4"/>
    </row>
    <row r="43572" spans="33:36">
      <c r="AG43572" s="5"/>
      <c r="AJ43572" s="4"/>
    </row>
    <row r="43573" spans="33:36">
      <c r="AG43573" s="5"/>
      <c r="AJ43573" s="4"/>
    </row>
    <row r="43574" spans="33:36">
      <c r="AG43574" s="5"/>
      <c r="AJ43574" s="4"/>
    </row>
    <row r="43575" spans="33:36">
      <c r="AG43575" s="5"/>
      <c r="AJ43575" s="4"/>
    </row>
    <row r="43576" spans="33:36">
      <c r="AG43576" s="5"/>
      <c r="AJ43576" s="4"/>
    </row>
    <row r="43577" spans="33:36">
      <c r="AG43577" s="5"/>
      <c r="AJ43577" s="4"/>
    </row>
    <row r="43578" spans="33:36">
      <c r="AG43578" s="5"/>
      <c r="AJ43578" s="4"/>
    </row>
    <row r="43579" spans="33:36">
      <c r="AG43579" s="5"/>
      <c r="AJ43579" s="4"/>
    </row>
    <row r="43580" spans="33:36">
      <c r="AG43580" s="5"/>
      <c r="AJ43580" s="4"/>
    </row>
    <row r="43581" spans="33:36">
      <c r="AG43581" s="5"/>
      <c r="AJ43581" s="4"/>
    </row>
    <row r="43582" spans="33:36">
      <c r="AG43582" s="5"/>
      <c r="AJ43582" s="4"/>
    </row>
    <row r="43583" spans="33:36">
      <c r="AG43583" s="5"/>
      <c r="AJ43583" s="4"/>
    </row>
    <row r="43584" spans="33:36">
      <c r="AG43584" s="5"/>
      <c r="AJ43584" s="4"/>
    </row>
    <row r="43585" spans="33:36">
      <c r="AG43585" s="5"/>
      <c r="AJ43585" s="4"/>
    </row>
    <row r="43586" spans="33:36">
      <c r="AG43586" s="5"/>
      <c r="AJ43586" s="4"/>
    </row>
    <row r="43587" spans="33:36">
      <c r="AG43587" s="5"/>
      <c r="AJ43587" s="4"/>
    </row>
    <row r="43588" spans="33:36">
      <c r="AG43588" s="5"/>
      <c r="AJ43588" s="4"/>
    </row>
    <row r="43589" spans="33:36">
      <c r="AG43589" s="5"/>
      <c r="AJ43589" s="4"/>
    </row>
    <row r="43590" spans="33:36">
      <c r="AG43590" s="5"/>
      <c r="AJ43590" s="4"/>
    </row>
    <row r="43591" spans="33:36">
      <c r="AG43591" s="5"/>
      <c r="AJ43591" s="4"/>
    </row>
    <row r="43592" spans="33:36">
      <c r="AG43592" s="5"/>
      <c r="AJ43592" s="4"/>
    </row>
    <row r="43593" spans="33:36">
      <c r="AG43593" s="5"/>
      <c r="AJ43593" s="4"/>
    </row>
    <row r="43594" spans="33:36">
      <c r="AG43594" s="5"/>
      <c r="AJ43594" s="4"/>
    </row>
    <row r="43595" spans="33:36">
      <c r="AG43595" s="5"/>
      <c r="AJ43595" s="4"/>
    </row>
    <row r="43596" spans="33:36">
      <c r="AG43596" s="5"/>
      <c r="AJ43596" s="4"/>
    </row>
    <row r="43597" spans="33:36">
      <c r="AG43597" s="5"/>
      <c r="AJ43597" s="4"/>
    </row>
    <row r="43598" spans="33:36">
      <c r="AG43598" s="5"/>
      <c r="AJ43598" s="4"/>
    </row>
    <row r="43599" spans="33:36">
      <c r="AG43599" s="5"/>
      <c r="AJ43599" s="4"/>
    </row>
    <row r="43600" spans="33:36">
      <c r="AG43600" s="5"/>
      <c r="AJ43600" s="4"/>
    </row>
    <row r="43601" spans="33:36">
      <c r="AG43601" s="5"/>
      <c r="AJ43601" s="4"/>
    </row>
    <row r="43602" spans="33:36">
      <c r="AG43602" s="5"/>
      <c r="AJ43602" s="4"/>
    </row>
    <row r="43603" spans="33:36">
      <c r="AG43603" s="5"/>
      <c r="AJ43603" s="4"/>
    </row>
    <row r="43604" spans="33:36">
      <c r="AG43604" s="5"/>
      <c r="AJ43604" s="4"/>
    </row>
    <row r="43605" spans="33:36">
      <c r="AG43605" s="5"/>
      <c r="AJ43605" s="4"/>
    </row>
    <row r="43606" spans="33:36">
      <c r="AG43606" s="5"/>
      <c r="AJ43606" s="4"/>
    </row>
    <row r="43607" spans="33:36">
      <c r="AG43607" s="5"/>
      <c r="AJ43607" s="4"/>
    </row>
    <row r="43608" spans="33:36">
      <c r="AG43608" s="5"/>
      <c r="AJ43608" s="4"/>
    </row>
    <row r="43609" spans="33:36">
      <c r="AG43609" s="5"/>
      <c r="AJ43609" s="4"/>
    </row>
    <row r="43610" spans="33:36">
      <c r="AG43610" s="5"/>
      <c r="AJ43610" s="4"/>
    </row>
    <row r="43611" spans="33:36">
      <c r="AG43611" s="5"/>
      <c r="AJ43611" s="4"/>
    </row>
    <row r="43612" spans="33:36">
      <c r="AG43612" s="5"/>
      <c r="AJ43612" s="4"/>
    </row>
    <row r="43613" spans="33:36">
      <c r="AG43613" s="5"/>
      <c r="AJ43613" s="4"/>
    </row>
    <row r="43614" spans="33:36">
      <c r="AG43614" s="5"/>
      <c r="AJ43614" s="4"/>
    </row>
    <row r="43615" spans="33:36">
      <c r="AG43615" s="5"/>
      <c r="AJ43615" s="4"/>
    </row>
    <row r="43616" spans="33:36">
      <c r="AG43616" s="5"/>
      <c r="AJ43616" s="4"/>
    </row>
    <row r="43617" spans="33:36">
      <c r="AG43617" s="5"/>
      <c r="AJ43617" s="4"/>
    </row>
    <row r="43618" spans="33:36">
      <c r="AG43618" s="5"/>
      <c r="AJ43618" s="4"/>
    </row>
    <row r="43619" spans="33:36">
      <c r="AG43619" s="5"/>
      <c r="AJ43619" s="4"/>
    </row>
    <row r="43620" spans="33:36">
      <c r="AG43620" s="5"/>
      <c r="AJ43620" s="4"/>
    </row>
    <row r="43621" spans="33:36">
      <c r="AG43621" s="5"/>
      <c r="AJ43621" s="4"/>
    </row>
    <row r="43622" spans="33:36">
      <c r="AG43622" s="5"/>
      <c r="AJ43622" s="4"/>
    </row>
    <row r="43623" spans="33:36">
      <c r="AG43623" s="5"/>
      <c r="AJ43623" s="4"/>
    </row>
    <row r="43624" spans="33:36">
      <c r="AG43624" s="5"/>
      <c r="AJ43624" s="4"/>
    </row>
    <row r="43625" spans="33:36">
      <c r="AG43625" s="5"/>
      <c r="AJ43625" s="4"/>
    </row>
    <row r="43626" spans="33:36">
      <c r="AG43626" s="5"/>
      <c r="AJ43626" s="4"/>
    </row>
    <row r="43627" spans="33:36">
      <c r="AG43627" s="5"/>
      <c r="AJ43627" s="4"/>
    </row>
    <row r="43628" spans="33:36">
      <c r="AG43628" s="5"/>
      <c r="AJ43628" s="4"/>
    </row>
    <row r="43629" spans="33:36">
      <c r="AG43629" s="5"/>
      <c r="AJ43629" s="4"/>
    </row>
    <row r="43630" spans="33:36">
      <c r="AG43630" s="5"/>
      <c r="AJ43630" s="4"/>
    </row>
    <row r="43631" spans="33:36">
      <c r="AG43631" s="5"/>
      <c r="AJ43631" s="4"/>
    </row>
    <row r="43632" spans="33:36">
      <c r="AG43632" s="5"/>
      <c r="AJ43632" s="4"/>
    </row>
    <row r="43633" spans="33:36">
      <c r="AG43633" s="5"/>
      <c r="AJ43633" s="4"/>
    </row>
    <row r="43634" spans="33:36">
      <c r="AG43634" s="5"/>
      <c r="AJ43634" s="4"/>
    </row>
    <row r="43635" spans="33:36">
      <c r="AG43635" s="5"/>
      <c r="AJ43635" s="4"/>
    </row>
    <row r="43636" spans="33:36">
      <c r="AG43636" s="5"/>
      <c r="AJ43636" s="4"/>
    </row>
    <row r="43637" spans="33:36">
      <c r="AG43637" s="5"/>
      <c r="AJ43637" s="4"/>
    </row>
    <row r="43638" spans="33:36">
      <c r="AG43638" s="5"/>
      <c r="AJ43638" s="4"/>
    </row>
    <row r="43639" spans="33:36">
      <c r="AG43639" s="5"/>
      <c r="AJ43639" s="4"/>
    </row>
    <row r="43640" spans="33:36">
      <c r="AG43640" s="5"/>
      <c r="AJ43640" s="4"/>
    </row>
    <row r="43641" spans="33:36">
      <c r="AG43641" s="5"/>
      <c r="AJ43641" s="4"/>
    </row>
    <row r="43642" spans="33:36">
      <c r="AG43642" s="5"/>
      <c r="AJ43642" s="4"/>
    </row>
    <row r="43643" spans="33:36">
      <c r="AG43643" s="5"/>
      <c r="AJ43643" s="4"/>
    </row>
    <row r="43644" spans="33:36">
      <c r="AG43644" s="5"/>
      <c r="AJ43644" s="4"/>
    </row>
    <row r="43645" spans="33:36">
      <c r="AG43645" s="5"/>
      <c r="AJ43645" s="4"/>
    </row>
    <row r="43646" spans="33:36">
      <c r="AG43646" s="5"/>
      <c r="AJ43646" s="4"/>
    </row>
    <row r="43647" spans="33:36">
      <c r="AG43647" s="5"/>
      <c r="AJ43647" s="4"/>
    </row>
    <row r="43648" spans="33:36">
      <c r="AG43648" s="5"/>
      <c r="AJ43648" s="4"/>
    </row>
    <row r="43649" spans="33:36">
      <c r="AG43649" s="5"/>
      <c r="AJ43649" s="4"/>
    </row>
    <row r="43650" spans="33:36">
      <c r="AG43650" s="5"/>
      <c r="AJ43650" s="4"/>
    </row>
    <row r="43651" spans="33:36">
      <c r="AG43651" s="5"/>
      <c r="AJ43651" s="4"/>
    </row>
    <row r="43652" spans="33:36">
      <c r="AG43652" s="5"/>
      <c r="AJ43652" s="4"/>
    </row>
    <row r="43653" spans="33:36">
      <c r="AG43653" s="5"/>
      <c r="AJ43653" s="4"/>
    </row>
    <row r="43654" spans="33:36">
      <c r="AG43654" s="5"/>
      <c r="AJ43654" s="4"/>
    </row>
    <row r="43655" spans="33:36">
      <c r="AG43655" s="5"/>
      <c r="AJ43655" s="4"/>
    </row>
    <row r="43656" spans="33:36">
      <c r="AG43656" s="5"/>
      <c r="AJ43656" s="4"/>
    </row>
    <row r="43657" spans="33:36">
      <c r="AG43657" s="5"/>
      <c r="AJ43657" s="4"/>
    </row>
    <row r="43658" spans="33:36">
      <c r="AG43658" s="5"/>
      <c r="AJ43658" s="4"/>
    </row>
    <row r="43659" spans="33:36">
      <c r="AG43659" s="5"/>
      <c r="AJ43659" s="4"/>
    </row>
    <row r="43660" spans="33:36">
      <c r="AG43660" s="5"/>
      <c r="AJ43660" s="4"/>
    </row>
    <row r="43661" spans="33:36">
      <c r="AG43661" s="5"/>
      <c r="AJ43661" s="4"/>
    </row>
    <row r="43662" spans="33:36">
      <c r="AG43662" s="5"/>
      <c r="AJ43662" s="4"/>
    </row>
    <row r="43663" spans="33:36">
      <c r="AG43663" s="5"/>
      <c r="AJ43663" s="4"/>
    </row>
    <row r="43664" spans="33:36">
      <c r="AG43664" s="5"/>
      <c r="AJ43664" s="4"/>
    </row>
    <row r="43665" spans="33:36">
      <c r="AG43665" s="5"/>
      <c r="AJ43665" s="4"/>
    </row>
    <row r="43666" spans="33:36">
      <c r="AG43666" s="5"/>
      <c r="AJ43666" s="4"/>
    </row>
    <row r="43667" spans="33:36">
      <c r="AG43667" s="5"/>
      <c r="AJ43667" s="4"/>
    </row>
    <row r="43668" spans="33:36">
      <c r="AG43668" s="5"/>
      <c r="AJ43668" s="4"/>
    </row>
    <row r="43669" spans="33:36">
      <c r="AG43669" s="5"/>
      <c r="AJ43669" s="4"/>
    </row>
    <row r="43670" spans="33:36">
      <c r="AG43670" s="5"/>
      <c r="AJ43670" s="4"/>
    </row>
    <row r="43671" spans="33:36">
      <c r="AG43671" s="5"/>
      <c r="AJ43671" s="4"/>
    </row>
    <row r="43672" spans="33:36">
      <c r="AG43672" s="5"/>
      <c r="AJ43672" s="4"/>
    </row>
    <row r="43673" spans="33:36">
      <c r="AG43673" s="5"/>
      <c r="AJ43673" s="4"/>
    </row>
    <row r="43674" spans="33:36">
      <c r="AG43674" s="5"/>
      <c r="AJ43674" s="4"/>
    </row>
    <row r="43675" spans="33:36">
      <c r="AG43675" s="5"/>
      <c r="AJ43675" s="4"/>
    </row>
    <row r="43676" spans="33:36">
      <c r="AG43676" s="5"/>
      <c r="AJ43676" s="4"/>
    </row>
    <row r="43677" spans="33:36">
      <c r="AG43677" s="5"/>
      <c r="AJ43677" s="4"/>
    </row>
    <row r="43678" spans="33:36">
      <c r="AG43678" s="5"/>
      <c r="AJ43678" s="4"/>
    </row>
    <row r="43679" spans="33:36">
      <c r="AG43679" s="5"/>
      <c r="AJ43679" s="4"/>
    </row>
    <row r="43680" spans="33:36">
      <c r="AG43680" s="5"/>
      <c r="AJ43680" s="4"/>
    </row>
    <row r="43681" spans="33:36">
      <c r="AG43681" s="5"/>
      <c r="AJ43681" s="4"/>
    </row>
    <row r="43682" spans="33:36">
      <c r="AG43682" s="5"/>
      <c r="AJ43682" s="4"/>
    </row>
    <row r="43683" spans="33:36">
      <c r="AG43683" s="5"/>
      <c r="AJ43683" s="4"/>
    </row>
    <row r="43684" spans="33:36">
      <c r="AG43684" s="5"/>
      <c r="AJ43684" s="4"/>
    </row>
    <row r="43685" spans="33:36">
      <c r="AG43685" s="5"/>
      <c r="AJ43685" s="4"/>
    </row>
    <row r="43686" spans="33:36">
      <c r="AG43686" s="5"/>
      <c r="AJ43686" s="4"/>
    </row>
    <row r="43687" spans="33:36">
      <c r="AG43687" s="5"/>
      <c r="AJ43687" s="4"/>
    </row>
    <row r="43688" spans="33:36">
      <c r="AG43688" s="5"/>
      <c r="AJ43688" s="4"/>
    </row>
    <row r="43689" spans="33:36">
      <c r="AG43689" s="5"/>
      <c r="AJ43689" s="4"/>
    </row>
    <row r="43690" spans="33:36">
      <c r="AG43690" s="5"/>
      <c r="AJ43690" s="4"/>
    </row>
    <row r="43691" spans="33:36">
      <c r="AG43691" s="5"/>
      <c r="AJ43691" s="4"/>
    </row>
    <row r="43692" spans="33:36">
      <c r="AG43692" s="5"/>
      <c r="AJ43692" s="4"/>
    </row>
    <row r="43693" spans="33:36">
      <c r="AG43693" s="5"/>
      <c r="AJ43693" s="4"/>
    </row>
    <row r="43694" spans="33:36">
      <c r="AG43694" s="5"/>
      <c r="AJ43694" s="4"/>
    </row>
    <row r="43695" spans="33:36">
      <c r="AG43695" s="5"/>
      <c r="AJ43695" s="4"/>
    </row>
    <row r="43696" spans="33:36">
      <c r="AG43696" s="5"/>
      <c r="AJ43696" s="4"/>
    </row>
    <row r="43697" spans="33:36">
      <c r="AG43697" s="5"/>
      <c r="AJ43697" s="4"/>
    </row>
    <row r="43698" spans="33:36">
      <c r="AG43698" s="5"/>
      <c r="AJ43698" s="4"/>
    </row>
    <row r="43699" spans="33:36">
      <c r="AG43699" s="5"/>
      <c r="AJ43699" s="4"/>
    </row>
    <row r="43700" spans="33:36">
      <c r="AG43700" s="5"/>
      <c r="AJ43700" s="4"/>
    </row>
    <row r="43701" spans="33:36">
      <c r="AG43701" s="5"/>
      <c r="AJ43701" s="4"/>
    </row>
    <row r="43702" spans="33:36">
      <c r="AG43702" s="5"/>
      <c r="AJ43702" s="4"/>
    </row>
    <row r="43703" spans="33:36">
      <c r="AG43703" s="5"/>
      <c r="AJ43703" s="4"/>
    </row>
    <row r="43704" spans="33:36">
      <c r="AG43704" s="5"/>
      <c r="AJ43704" s="4"/>
    </row>
    <row r="43705" spans="33:36">
      <c r="AG43705" s="5"/>
      <c r="AJ43705" s="4"/>
    </row>
    <row r="43706" spans="33:36">
      <c r="AG43706" s="5"/>
      <c r="AJ43706" s="4"/>
    </row>
    <row r="43707" spans="33:36">
      <c r="AG43707" s="5"/>
      <c r="AJ43707" s="4"/>
    </row>
    <row r="43708" spans="33:36">
      <c r="AG43708" s="5"/>
      <c r="AJ43708" s="4"/>
    </row>
    <row r="43709" spans="33:36">
      <c r="AG43709" s="5"/>
      <c r="AJ43709" s="4"/>
    </row>
    <row r="43710" spans="33:36">
      <c r="AG43710" s="5"/>
      <c r="AJ43710" s="4"/>
    </row>
    <row r="43711" spans="33:36">
      <c r="AG43711" s="5"/>
      <c r="AJ43711" s="4"/>
    </row>
    <row r="43712" spans="33:36">
      <c r="AG43712" s="5"/>
      <c r="AJ43712" s="4"/>
    </row>
    <row r="43713" spans="33:36">
      <c r="AG43713" s="5"/>
      <c r="AJ43713" s="4"/>
    </row>
    <row r="43714" spans="33:36">
      <c r="AG43714" s="5"/>
      <c r="AJ43714" s="4"/>
    </row>
    <row r="43715" spans="33:36">
      <c r="AG43715" s="5"/>
      <c r="AJ43715" s="4"/>
    </row>
    <row r="43716" spans="33:36">
      <c r="AG43716" s="5"/>
      <c r="AJ43716" s="4"/>
    </row>
    <row r="43717" spans="33:36">
      <c r="AG43717" s="5"/>
      <c r="AJ43717" s="4"/>
    </row>
    <row r="43718" spans="33:36">
      <c r="AG43718" s="5"/>
      <c r="AJ43718" s="4"/>
    </row>
    <row r="43719" spans="33:36">
      <c r="AG43719" s="5"/>
      <c r="AJ43719" s="4"/>
    </row>
    <row r="43720" spans="33:36">
      <c r="AG43720" s="5"/>
      <c r="AJ43720" s="4"/>
    </row>
    <row r="43721" spans="33:36">
      <c r="AG43721" s="5"/>
      <c r="AJ43721" s="4"/>
    </row>
    <row r="43722" spans="33:36">
      <c r="AG43722" s="5"/>
      <c r="AJ43722" s="4"/>
    </row>
    <row r="43723" spans="33:36">
      <c r="AG43723" s="5"/>
      <c r="AJ43723" s="4"/>
    </row>
    <row r="43724" spans="33:36">
      <c r="AG43724" s="5"/>
      <c r="AJ43724" s="4"/>
    </row>
    <row r="43725" spans="33:36">
      <c r="AG43725" s="5"/>
      <c r="AJ43725" s="4"/>
    </row>
    <row r="43726" spans="33:36">
      <c r="AG43726" s="5"/>
      <c r="AJ43726" s="4"/>
    </row>
    <row r="43727" spans="33:36">
      <c r="AG43727" s="5"/>
      <c r="AJ43727" s="4"/>
    </row>
    <row r="43728" spans="33:36">
      <c r="AG43728" s="5"/>
      <c r="AJ43728" s="4"/>
    </row>
    <row r="43729" spans="33:36">
      <c r="AG43729" s="5"/>
      <c r="AJ43729" s="4"/>
    </row>
    <row r="43730" spans="33:36">
      <c r="AG43730" s="5"/>
      <c r="AJ43730" s="4"/>
    </row>
    <row r="43731" spans="33:36">
      <c r="AG43731" s="5"/>
      <c r="AJ43731" s="4"/>
    </row>
    <row r="43732" spans="33:36">
      <c r="AG43732" s="5"/>
      <c r="AJ43732" s="4"/>
    </row>
    <row r="43733" spans="33:36">
      <c r="AG43733" s="5"/>
      <c r="AJ43733" s="4"/>
    </row>
    <row r="43734" spans="33:36">
      <c r="AG43734" s="5"/>
      <c r="AJ43734" s="4"/>
    </row>
    <row r="43735" spans="33:36">
      <c r="AG43735" s="5"/>
      <c r="AJ43735" s="4"/>
    </row>
    <row r="43736" spans="33:36">
      <c r="AG43736" s="5"/>
      <c r="AJ43736" s="4"/>
    </row>
    <row r="43737" spans="33:36">
      <c r="AG43737" s="5"/>
      <c r="AJ43737" s="4"/>
    </row>
    <row r="43738" spans="33:36">
      <c r="AG43738" s="5"/>
      <c r="AJ43738" s="4"/>
    </row>
    <row r="43739" spans="33:36">
      <c r="AG43739" s="5"/>
      <c r="AJ43739" s="4"/>
    </row>
    <row r="43740" spans="33:36">
      <c r="AG43740" s="5"/>
      <c r="AJ43740" s="4"/>
    </row>
    <row r="43741" spans="33:36">
      <c r="AG43741" s="5"/>
      <c r="AJ43741" s="4"/>
    </row>
    <row r="43742" spans="33:36">
      <c r="AG43742" s="5"/>
      <c r="AJ43742" s="4"/>
    </row>
    <row r="43743" spans="33:36">
      <c r="AG43743" s="5"/>
      <c r="AJ43743" s="4"/>
    </row>
    <row r="43744" spans="33:36">
      <c r="AG43744" s="5"/>
      <c r="AJ43744" s="4"/>
    </row>
    <row r="43745" spans="33:36">
      <c r="AG43745" s="5"/>
      <c r="AJ43745" s="4"/>
    </row>
    <row r="43746" spans="33:36">
      <c r="AG43746" s="5"/>
      <c r="AJ43746" s="4"/>
    </row>
    <row r="43747" spans="33:36">
      <c r="AG43747" s="5"/>
      <c r="AJ43747" s="4"/>
    </row>
    <row r="43748" spans="33:36">
      <c r="AG43748" s="5"/>
      <c r="AJ43748" s="4"/>
    </row>
    <row r="43749" spans="33:36">
      <c r="AG43749" s="5"/>
      <c r="AJ43749" s="4"/>
    </row>
    <row r="43750" spans="33:36">
      <c r="AG43750" s="5"/>
      <c r="AJ43750" s="4"/>
    </row>
    <row r="43751" spans="33:36">
      <c r="AG43751" s="5"/>
      <c r="AJ43751" s="4"/>
    </row>
    <row r="43752" spans="33:36">
      <c r="AG43752" s="5"/>
      <c r="AJ43752" s="4"/>
    </row>
    <row r="43753" spans="33:36">
      <c r="AG43753" s="5"/>
      <c r="AJ43753" s="4"/>
    </row>
    <row r="43754" spans="33:36">
      <c r="AG43754" s="5"/>
      <c r="AJ43754" s="4"/>
    </row>
    <row r="43755" spans="33:36">
      <c r="AG43755" s="5"/>
      <c r="AJ43755" s="4"/>
    </row>
    <row r="43756" spans="33:36">
      <c r="AG43756" s="5"/>
      <c r="AJ43756" s="4"/>
    </row>
    <row r="43757" spans="33:36">
      <c r="AG43757" s="5"/>
      <c r="AJ43757" s="4"/>
    </row>
    <row r="43758" spans="33:36">
      <c r="AG43758" s="5"/>
      <c r="AJ43758" s="4"/>
    </row>
    <row r="43759" spans="33:36">
      <c r="AG43759" s="5"/>
      <c r="AJ43759" s="4"/>
    </row>
    <row r="43760" spans="33:36">
      <c r="AG43760" s="5"/>
      <c r="AJ43760" s="4"/>
    </row>
    <row r="43761" spans="33:36">
      <c r="AG43761" s="5"/>
      <c r="AJ43761" s="4"/>
    </row>
    <row r="43762" spans="33:36">
      <c r="AG43762" s="5"/>
      <c r="AJ43762" s="4"/>
    </row>
    <row r="43763" spans="33:36">
      <c r="AG43763" s="5"/>
      <c r="AJ43763" s="4"/>
    </row>
    <row r="43764" spans="33:36">
      <c r="AG43764" s="5"/>
      <c r="AJ43764" s="4"/>
    </row>
    <row r="43765" spans="33:36">
      <c r="AG43765" s="5"/>
      <c r="AJ43765" s="4"/>
    </row>
    <row r="43766" spans="33:36">
      <c r="AG43766" s="5"/>
      <c r="AJ43766" s="4"/>
    </row>
    <row r="43767" spans="33:36">
      <c r="AG43767" s="5"/>
      <c r="AJ43767" s="4"/>
    </row>
    <row r="43768" spans="33:36">
      <c r="AG43768" s="5"/>
      <c r="AJ43768" s="4"/>
    </row>
    <row r="43769" spans="33:36">
      <c r="AG43769" s="5"/>
      <c r="AJ43769" s="4"/>
    </row>
    <row r="43770" spans="33:36">
      <c r="AG43770" s="5"/>
      <c r="AJ43770" s="4"/>
    </row>
    <row r="43771" spans="33:36">
      <c r="AG43771" s="5"/>
      <c r="AJ43771" s="4"/>
    </row>
    <row r="43772" spans="33:36">
      <c r="AG43772" s="5"/>
      <c r="AJ43772" s="4"/>
    </row>
    <row r="43773" spans="33:36">
      <c r="AG43773" s="5"/>
      <c r="AJ43773" s="4"/>
    </row>
    <row r="43774" spans="33:36">
      <c r="AG43774" s="5"/>
      <c r="AJ43774" s="4"/>
    </row>
    <row r="43775" spans="33:36">
      <c r="AG43775" s="5"/>
      <c r="AJ43775" s="4"/>
    </row>
    <row r="43776" spans="33:36">
      <c r="AG43776" s="5"/>
      <c r="AJ43776" s="4"/>
    </row>
    <row r="43777" spans="33:36">
      <c r="AG43777" s="5"/>
      <c r="AJ43777" s="4"/>
    </row>
    <row r="43778" spans="33:36">
      <c r="AG43778" s="5"/>
      <c r="AJ43778" s="4"/>
    </row>
    <row r="43779" spans="33:36">
      <c r="AG43779" s="5"/>
      <c r="AJ43779" s="4"/>
    </row>
    <row r="43780" spans="33:36">
      <c r="AG43780" s="5"/>
      <c r="AJ43780" s="4"/>
    </row>
    <row r="43781" spans="33:36">
      <c r="AG43781" s="5"/>
      <c r="AJ43781" s="4"/>
    </row>
    <row r="43782" spans="33:36">
      <c r="AG43782" s="5"/>
      <c r="AJ43782" s="4"/>
    </row>
    <row r="43783" spans="33:36">
      <c r="AG43783" s="5"/>
      <c r="AJ43783" s="4"/>
    </row>
    <row r="43784" spans="33:36">
      <c r="AG43784" s="5"/>
      <c r="AJ43784" s="4"/>
    </row>
    <row r="43785" spans="33:36">
      <c r="AG43785" s="5"/>
      <c r="AJ43785" s="4"/>
    </row>
    <row r="43786" spans="33:36">
      <c r="AG43786" s="5"/>
      <c r="AJ43786" s="4"/>
    </row>
    <row r="43787" spans="33:36">
      <c r="AG43787" s="5"/>
      <c r="AJ43787" s="4"/>
    </row>
    <row r="43788" spans="33:36">
      <c r="AG43788" s="5"/>
      <c r="AJ43788" s="4"/>
    </row>
    <row r="43789" spans="33:36">
      <c r="AG43789" s="5"/>
      <c r="AJ43789" s="4"/>
    </row>
    <row r="43790" spans="33:36">
      <c r="AG43790" s="5"/>
      <c r="AJ43790" s="4"/>
    </row>
    <row r="43791" spans="33:36">
      <c r="AG43791" s="5"/>
      <c r="AJ43791" s="4"/>
    </row>
    <row r="43792" spans="33:36">
      <c r="AG43792" s="5"/>
      <c r="AJ43792" s="4"/>
    </row>
    <row r="43793" spans="33:36">
      <c r="AG43793" s="5"/>
      <c r="AJ43793" s="4"/>
    </row>
    <row r="43794" spans="33:36">
      <c r="AG43794" s="5"/>
      <c r="AJ43794" s="4"/>
    </row>
    <row r="43795" spans="33:36">
      <c r="AG43795" s="5"/>
      <c r="AJ43795" s="4"/>
    </row>
    <row r="43796" spans="33:36">
      <c r="AG43796" s="5"/>
      <c r="AJ43796" s="4"/>
    </row>
    <row r="43797" spans="33:36">
      <c r="AG43797" s="5"/>
      <c r="AJ43797" s="4"/>
    </row>
    <row r="43798" spans="33:36">
      <c r="AG43798" s="5"/>
      <c r="AJ43798" s="4"/>
    </row>
    <row r="43799" spans="33:36">
      <c r="AG43799" s="5"/>
      <c r="AJ43799" s="4"/>
    </row>
    <row r="43800" spans="33:36">
      <c r="AG43800" s="5"/>
      <c r="AJ43800" s="4"/>
    </row>
    <row r="43801" spans="33:36">
      <c r="AG43801" s="5"/>
      <c r="AJ43801" s="4"/>
    </row>
    <row r="43802" spans="33:36">
      <c r="AG43802" s="5"/>
      <c r="AJ43802" s="4"/>
    </row>
    <row r="43803" spans="33:36">
      <c r="AG43803" s="5"/>
      <c r="AJ43803" s="4"/>
    </row>
    <row r="43804" spans="33:36">
      <c r="AG43804" s="5"/>
      <c r="AJ43804" s="4"/>
    </row>
    <row r="43805" spans="33:36">
      <c r="AG43805" s="5"/>
      <c r="AJ43805" s="4"/>
    </row>
    <row r="43806" spans="33:36">
      <c r="AG43806" s="5"/>
      <c r="AJ43806" s="4"/>
    </row>
    <row r="43807" spans="33:36">
      <c r="AG43807" s="5"/>
      <c r="AJ43807" s="4"/>
    </row>
    <row r="43808" spans="33:36">
      <c r="AG43808" s="5"/>
      <c r="AJ43808" s="4"/>
    </row>
    <row r="43809" spans="33:36">
      <c r="AG43809" s="5"/>
      <c r="AJ43809" s="4"/>
    </row>
    <row r="43810" spans="33:36">
      <c r="AG43810" s="5"/>
      <c r="AJ43810" s="4"/>
    </row>
    <row r="43811" spans="33:36">
      <c r="AG43811" s="5"/>
      <c r="AJ43811" s="4"/>
    </row>
    <row r="43812" spans="33:36">
      <c r="AG43812" s="5"/>
      <c r="AJ43812" s="4"/>
    </row>
    <row r="43813" spans="33:36">
      <c r="AG43813" s="5"/>
      <c r="AJ43813" s="4"/>
    </row>
    <row r="43814" spans="33:36">
      <c r="AG43814" s="5"/>
      <c r="AJ43814" s="4"/>
    </row>
    <row r="43815" spans="33:36">
      <c r="AG43815" s="5"/>
      <c r="AJ43815" s="4"/>
    </row>
    <row r="43816" spans="33:36">
      <c r="AG43816" s="5"/>
      <c r="AJ43816" s="4"/>
    </row>
    <row r="43817" spans="33:36">
      <c r="AG43817" s="5"/>
      <c r="AJ43817" s="4"/>
    </row>
    <row r="43818" spans="33:36">
      <c r="AG43818" s="5"/>
      <c r="AJ43818" s="4"/>
    </row>
    <row r="43819" spans="33:36">
      <c r="AG43819" s="5"/>
      <c r="AJ43819" s="4"/>
    </row>
    <row r="43820" spans="33:36">
      <c r="AG43820" s="5"/>
      <c r="AJ43820" s="4"/>
    </row>
    <row r="43821" spans="33:36">
      <c r="AG43821" s="5"/>
      <c r="AJ43821" s="4"/>
    </row>
    <row r="43822" spans="33:36">
      <c r="AG43822" s="5"/>
      <c r="AJ43822" s="4"/>
    </row>
    <row r="43823" spans="33:36">
      <c r="AG43823" s="5"/>
      <c r="AJ43823" s="4"/>
    </row>
    <row r="43824" spans="33:36">
      <c r="AG43824" s="5"/>
      <c r="AJ43824" s="4"/>
    </row>
    <row r="43825" spans="33:36">
      <c r="AG43825" s="5"/>
      <c r="AJ43825" s="4"/>
    </row>
    <row r="43826" spans="33:36">
      <c r="AG43826" s="5"/>
      <c r="AJ43826" s="4"/>
    </row>
    <row r="43827" spans="33:36">
      <c r="AG43827" s="5"/>
      <c r="AJ43827" s="4"/>
    </row>
    <row r="43828" spans="33:36">
      <c r="AG43828" s="5"/>
      <c r="AJ43828" s="4"/>
    </row>
    <row r="43829" spans="33:36">
      <c r="AG43829" s="5"/>
      <c r="AJ43829" s="4"/>
    </row>
    <row r="43830" spans="33:36">
      <c r="AG43830" s="5"/>
      <c r="AJ43830" s="4"/>
    </row>
    <row r="43831" spans="33:36">
      <c r="AG43831" s="5"/>
      <c r="AJ43831" s="4"/>
    </row>
    <row r="43832" spans="33:36">
      <c r="AG43832" s="5"/>
      <c r="AJ43832" s="4"/>
    </row>
    <row r="43833" spans="33:36">
      <c r="AG43833" s="5"/>
      <c r="AJ43833" s="4"/>
    </row>
    <row r="43834" spans="33:36">
      <c r="AG43834" s="5"/>
      <c r="AJ43834" s="4"/>
    </row>
    <row r="43835" spans="33:36">
      <c r="AG43835" s="5"/>
      <c r="AJ43835" s="4"/>
    </row>
    <row r="43836" spans="33:36">
      <c r="AG43836" s="5"/>
      <c r="AJ43836" s="4"/>
    </row>
    <row r="43837" spans="33:36">
      <c r="AG43837" s="5"/>
      <c r="AJ43837" s="4"/>
    </row>
    <row r="43838" spans="33:36">
      <c r="AG43838" s="5"/>
      <c r="AJ43838" s="4"/>
    </row>
    <row r="43839" spans="33:36">
      <c r="AG43839" s="5"/>
      <c r="AJ43839" s="4"/>
    </row>
    <row r="43840" spans="33:36">
      <c r="AG43840" s="5"/>
      <c r="AJ43840" s="4"/>
    </row>
    <row r="43841" spans="33:36">
      <c r="AG43841" s="5"/>
      <c r="AJ43841" s="4"/>
    </row>
    <row r="43842" spans="33:36">
      <c r="AG43842" s="5"/>
      <c r="AJ43842" s="4"/>
    </row>
    <row r="43843" spans="33:36">
      <c r="AG43843" s="5"/>
      <c r="AJ43843" s="4"/>
    </row>
    <row r="43844" spans="33:36">
      <c r="AG43844" s="5"/>
      <c r="AJ43844" s="4"/>
    </row>
    <row r="43845" spans="33:36">
      <c r="AG43845" s="5"/>
      <c r="AJ43845" s="4"/>
    </row>
    <row r="43846" spans="33:36">
      <c r="AG43846" s="5"/>
      <c r="AJ43846" s="4"/>
    </row>
    <row r="43847" spans="33:36">
      <c r="AG43847" s="5"/>
      <c r="AJ43847" s="4"/>
    </row>
    <row r="43848" spans="33:36">
      <c r="AG43848" s="5"/>
      <c r="AJ43848" s="4"/>
    </row>
    <row r="43849" spans="33:36">
      <c r="AG43849" s="5"/>
      <c r="AJ43849" s="4"/>
    </row>
    <row r="43850" spans="33:36">
      <c r="AG43850" s="5"/>
      <c r="AJ43850" s="4"/>
    </row>
    <row r="43851" spans="33:36">
      <c r="AG43851" s="5"/>
      <c r="AJ43851" s="4"/>
    </row>
    <row r="43852" spans="33:36">
      <c r="AG43852" s="5"/>
      <c r="AJ43852" s="4"/>
    </row>
    <row r="43853" spans="33:36">
      <c r="AG43853" s="5"/>
      <c r="AJ43853" s="4"/>
    </row>
    <row r="43854" spans="33:36">
      <c r="AG43854" s="5"/>
      <c r="AJ43854" s="4"/>
    </row>
    <row r="43855" spans="33:36">
      <c r="AG43855" s="5"/>
      <c r="AJ43855" s="4"/>
    </row>
    <row r="43856" spans="33:36">
      <c r="AG43856" s="5"/>
      <c r="AJ43856" s="4"/>
    </row>
    <row r="43857" spans="33:36">
      <c r="AG43857" s="5"/>
      <c r="AJ43857" s="4"/>
    </row>
    <row r="43858" spans="33:36">
      <c r="AG43858" s="5"/>
      <c r="AJ43858" s="4"/>
    </row>
    <row r="43859" spans="33:36">
      <c r="AG43859" s="5"/>
      <c r="AJ43859" s="4"/>
    </row>
    <row r="43860" spans="33:36">
      <c r="AG43860" s="5"/>
      <c r="AJ43860" s="4"/>
    </row>
    <row r="43861" spans="33:36">
      <c r="AG43861" s="5"/>
      <c r="AJ43861" s="4"/>
    </row>
    <row r="43862" spans="33:36">
      <c r="AG43862" s="5"/>
      <c r="AJ43862" s="4"/>
    </row>
    <row r="43863" spans="33:36">
      <c r="AG43863" s="5"/>
      <c r="AJ43863" s="4"/>
    </row>
    <row r="43864" spans="33:36">
      <c r="AG43864" s="5"/>
      <c r="AJ43864" s="4"/>
    </row>
    <row r="43865" spans="33:36">
      <c r="AG43865" s="5"/>
      <c r="AJ43865" s="4"/>
    </row>
    <row r="43866" spans="33:36">
      <c r="AG43866" s="5"/>
      <c r="AJ43866" s="4"/>
    </row>
    <row r="43867" spans="33:36">
      <c r="AG43867" s="5"/>
      <c r="AJ43867" s="4"/>
    </row>
    <row r="43868" spans="33:36">
      <c r="AG43868" s="5"/>
      <c r="AJ43868" s="4"/>
    </row>
    <row r="43869" spans="33:36">
      <c r="AG43869" s="5"/>
      <c r="AJ43869" s="4"/>
    </row>
    <row r="43870" spans="33:36">
      <c r="AG43870" s="5"/>
      <c r="AJ43870" s="4"/>
    </row>
    <row r="43871" spans="33:36">
      <c r="AG43871" s="5"/>
      <c r="AJ43871" s="4"/>
    </row>
    <row r="43872" spans="33:36">
      <c r="AG43872" s="5"/>
      <c r="AJ43872" s="4"/>
    </row>
    <row r="43873" spans="33:36">
      <c r="AG43873" s="5"/>
      <c r="AJ43873" s="4"/>
    </row>
    <row r="43874" spans="33:36">
      <c r="AG43874" s="5"/>
      <c r="AJ43874" s="4"/>
    </row>
    <row r="43875" spans="33:36">
      <c r="AG43875" s="5"/>
      <c r="AJ43875" s="4"/>
    </row>
    <row r="43876" spans="33:36">
      <c r="AG43876" s="5"/>
      <c r="AJ43876" s="4"/>
    </row>
    <row r="43877" spans="33:36">
      <c r="AG43877" s="5"/>
      <c r="AJ43877" s="4"/>
    </row>
    <row r="43878" spans="33:36">
      <c r="AG43878" s="5"/>
      <c r="AJ43878" s="4"/>
    </row>
    <row r="43879" spans="33:36">
      <c r="AG43879" s="5"/>
      <c r="AJ43879" s="4"/>
    </row>
    <row r="43880" spans="33:36">
      <c r="AG43880" s="5"/>
      <c r="AJ43880" s="4"/>
    </row>
    <row r="43881" spans="33:36">
      <c r="AG43881" s="5"/>
      <c r="AJ43881" s="4"/>
    </row>
    <row r="43882" spans="33:36">
      <c r="AG43882" s="5"/>
      <c r="AJ43882" s="4"/>
    </row>
    <row r="43883" spans="33:36">
      <c r="AG43883" s="5"/>
      <c r="AJ43883" s="4"/>
    </row>
    <row r="43884" spans="33:36">
      <c r="AG43884" s="5"/>
      <c r="AJ43884" s="4"/>
    </row>
    <row r="43885" spans="33:36">
      <c r="AG43885" s="5"/>
      <c r="AJ43885" s="4"/>
    </row>
    <row r="43886" spans="33:36">
      <c r="AG43886" s="5"/>
      <c r="AJ43886" s="4"/>
    </row>
    <row r="43887" spans="33:36">
      <c r="AG43887" s="5"/>
      <c r="AJ43887" s="4"/>
    </row>
    <row r="43888" spans="33:36">
      <c r="AG43888" s="5"/>
      <c r="AJ43888" s="4"/>
    </row>
    <row r="43889" spans="33:36">
      <c r="AG43889" s="5"/>
      <c r="AJ43889" s="4"/>
    </row>
    <row r="43890" spans="33:36">
      <c r="AG43890" s="5"/>
      <c r="AJ43890" s="4"/>
    </row>
    <row r="43891" spans="33:36">
      <c r="AG43891" s="5"/>
      <c r="AJ43891" s="4"/>
    </row>
    <row r="43892" spans="33:36">
      <c r="AG43892" s="5"/>
      <c r="AJ43892" s="4"/>
    </row>
    <row r="43893" spans="33:36">
      <c r="AG43893" s="5"/>
      <c r="AJ43893" s="4"/>
    </row>
    <row r="43894" spans="33:36">
      <c r="AG43894" s="5"/>
      <c r="AJ43894" s="4"/>
    </row>
    <row r="43895" spans="33:36">
      <c r="AG43895" s="5"/>
      <c r="AJ43895" s="4"/>
    </row>
    <row r="43896" spans="33:36">
      <c r="AG43896" s="5"/>
      <c r="AJ43896" s="4"/>
    </row>
    <row r="43897" spans="33:36">
      <c r="AG43897" s="5"/>
      <c r="AJ43897" s="4"/>
    </row>
    <row r="43898" spans="33:36">
      <c r="AG43898" s="5"/>
      <c r="AJ43898" s="4"/>
    </row>
    <row r="43899" spans="33:36">
      <c r="AG43899" s="5"/>
      <c r="AJ43899" s="4"/>
    </row>
    <row r="43900" spans="33:36">
      <c r="AG43900" s="5"/>
      <c r="AJ43900" s="4"/>
    </row>
    <row r="43901" spans="33:36">
      <c r="AG43901" s="5"/>
      <c r="AJ43901" s="4"/>
    </row>
    <row r="43902" spans="33:36">
      <c r="AG43902" s="5"/>
      <c r="AJ43902" s="4"/>
    </row>
    <row r="43903" spans="33:36">
      <c r="AG43903" s="5"/>
      <c r="AJ43903" s="4"/>
    </row>
    <row r="43904" spans="33:36">
      <c r="AG43904" s="5"/>
      <c r="AJ43904" s="4"/>
    </row>
    <row r="43905" spans="33:36">
      <c r="AG43905" s="5"/>
      <c r="AJ43905" s="4"/>
    </row>
    <row r="43906" spans="33:36">
      <c r="AG43906" s="5"/>
      <c r="AJ43906" s="4"/>
    </row>
    <row r="43907" spans="33:36">
      <c r="AG43907" s="5"/>
      <c r="AJ43907" s="4"/>
    </row>
    <row r="43908" spans="33:36">
      <c r="AG43908" s="5"/>
      <c r="AJ43908" s="4"/>
    </row>
    <row r="43909" spans="33:36">
      <c r="AG43909" s="5"/>
      <c r="AJ43909" s="4"/>
    </row>
    <row r="43910" spans="33:36">
      <c r="AG43910" s="5"/>
      <c r="AJ43910" s="4"/>
    </row>
    <row r="43911" spans="33:36">
      <c r="AG43911" s="5"/>
      <c r="AJ43911" s="4"/>
    </row>
    <row r="43912" spans="33:36">
      <c r="AG43912" s="5"/>
      <c r="AJ43912" s="4"/>
    </row>
    <row r="43913" spans="33:36">
      <c r="AG43913" s="5"/>
      <c r="AJ43913" s="4"/>
    </row>
    <row r="43914" spans="33:36">
      <c r="AG43914" s="5"/>
      <c r="AJ43914" s="4"/>
    </row>
    <row r="43915" spans="33:36">
      <c r="AG43915" s="5"/>
      <c r="AJ43915" s="4"/>
    </row>
    <row r="43916" spans="33:36">
      <c r="AG43916" s="5"/>
      <c r="AJ43916" s="4"/>
    </row>
    <row r="43917" spans="33:36">
      <c r="AG43917" s="5"/>
      <c r="AJ43917" s="4"/>
    </row>
    <row r="43918" spans="33:36">
      <c r="AG43918" s="5"/>
      <c r="AJ43918" s="4"/>
    </row>
    <row r="43919" spans="33:36">
      <c r="AG43919" s="5"/>
      <c r="AJ43919" s="4"/>
    </row>
    <row r="43920" spans="33:36">
      <c r="AG43920" s="5"/>
      <c r="AJ43920" s="4"/>
    </row>
    <row r="43921" spans="33:36">
      <c r="AG43921" s="5"/>
      <c r="AJ43921" s="4"/>
    </row>
    <row r="43922" spans="33:36">
      <c r="AG43922" s="5"/>
      <c r="AJ43922" s="4"/>
    </row>
    <row r="43923" spans="33:36">
      <c r="AG43923" s="5"/>
      <c r="AJ43923" s="4"/>
    </row>
    <row r="43924" spans="33:36">
      <c r="AG43924" s="5"/>
      <c r="AJ43924" s="4"/>
    </row>
    <row r="43925" spans="33:36">
      <c r="AG43925" s="5"/>
      <c r="AJ43925" s="4"/>
    </row>
    <row r="43926" spans="33:36">
      <c r="AG43926" s="5"/>
      <c r="AJ43926" s="4"/>
    </row>
    <row r="43927" spans="33:36">
      <c r="AG43927" s="5"/>
      <c r="AJ43927" s="4"/>
    </row>
    <row r="43928" spans="33:36">
      <c r="AG43928" s="5"/>
      <c r="AJ43928" s="4"/>
    </row>
    <row r="43929" spans="33:36">
      <c r="AG43929" s="5"/>
      <c r="AJ43929" s="4"/>
    </row>
    <row r="43930" spans="33:36">
      <c r="AG43930" s="5"/>
      <c r="AJ43930" s="4"/>
    </row>
    <row r="43931" spans="33:36">
      <c r="AG43931" s="5"/>
      <c r="AJ43931" s="4"/>
    </row>
    <row r="43932" spans="33:36">
      <c r="AG43932" s="5"/>
      <c r="AJ43932" s="4"/>
    </row>
    <row r="43933" spans="33:36">
      <c r="AG43933" s="5"/>
      <c r="AJ43933" s="4"/>
    </row>
    <row r="43934" spans="33:36">
      <c r="AG43934" s="5"/>
      <c r="AJ43934" s="4"/>
    </row>
    <row r="43935" spans="33:36">
      <c r="AG43935" s="5"/>
      <c r="AJ43935" s="4"/>
    </row>
    <row r="43936" spans="33:36">
      <c r="AG43936" s="5"/>
      <c r="AJ43936" s="4"/>
    </row>
    <row r="43937" spans="33:36">
      <c r="AG43937" s="5"/>
      <c r="AJ43937" s="4"/>
    </row>
    <row r="43938" spans="33:36">
      <c r="AG43938" s="5"/>
      <c r="AJ43938" s="4"/>
    </row>
    <row r="43939" spans="33:36">
      <c r="AG43939" s="5"/>
      <c r="AJ43939" s="4"/>
    </row>
    <row r="43940" spans="33:36">
      <c r="AG43940" s="5"/>
      <c r="AJ43940" s="4"/>
    </row>
    <row r="43941" spans="33:36">
      <c r="AG43941" s="5"/>
      <c r="AJ43941" s="4"/>
    </row>
    <row r="43942" spans="33:36">
      <c r="AG43942" s="5"/>
      <c r="AJ43942" s="4"/>
    </row>
    <row r="43943" spans="33:36">
      <c r="AG43943" s="5"/>
      <c r="AJ43943" s="4"/>
    </row>
    <row r="43944" spans="33:36">
      <c r="AG43944" s="5"/>
      <c r="AJ43944" s="4"/>
    </row>
    <row r="43945" spans="33:36">
      <c r="AG43945" s="5"/>
      <c r="AJ43945" s="4"/>
    </row>
    <row r="43946" spans="33:36">
      <c r="AG43946" s="5"/>
      <c r="AJ43946" s="4"/>
    </row>
    <row r="43947" spans="33:36">
      <c r="AG43947" s="5"/>
      <c r="AJ43947" s="4"/>
    </row>
    <row r="43948" spans="33:36">
      <c r="AG43948" s="5"/>
      <c r="AJ43948" s="4"/>
    </row>
    <row r="43949" spans="33:36">
      <c r="AG43949" s="5"/>
      <c r="AJ43949" s="4"/>
    </row>
    <row r="43950" spans="33:36">
      <c r="AG43950" s="5"/>
      <c r="AJ43950" s="4"/>
    </row>
    <row r="43951" spans="33:36">
      <c r="AG43951" s="5"/>
      <c r="AJ43951" s="4"/>
    </row>
    <row r="43952" spans="33:36">
      <c r="AG43952" s="5"/>
      <c r="AJ43952" s="4"/>
    </row>
    <row r="43953" spans="33:36">
      <c r="AG43953" s="5"/>
      <c r="AJ43953" s="4"/>
    </row>
    <row r="43954" spans="33:36">
      <c r="AG43954" s="5"/>
      <c r="AJ43954" s="4"/>
    </row>
    <row r="43955" spans="33:36">
      <c r="AG43955" s="5"/>
      <c r="AJ43955" s="4"/>
    </row>
    <row r="43956" spans="33:36">
      <c r="AG43956" s="5"/>
      <c r="AJ43956" s="4"/>
    </row>
    <row r="43957" spans="33:36">
      <c r="AG43957" s="5"/>
      <c r="AJ43957" s="4"/>
    </row>
    <row r="43958" spans="33:36">
      <c r="AG43958" s="5"/>
      <c r="AJ43958" s="4"/>
    </row>
    <row r="43959" spans="33:36">
      <c r="AG43959" s="5"/>
      <c r="AJ43959" s="4"/>
    </row>
    <row r="43960" spans="33:36">
      <c r="AG43960" s="5"/>
      <c r="AJ43960" s="4"/>
    </row>
    <row r="43961" spans="33:36">
      <c r="AG43961" s="5"/>
      <c r="AJ43961" s="4"/>
    </row>
    <row r="43962" spans="33:36">
      <c r="AG43962" s="5"/>
      <c r="AJ43962" s="4"/>
    </row>
    <row r="43963" spans="33:36">
      <c r="AG43963" s="5"/>
      <c r="AJ43963" s="4"/>
    </row>
    <row r="43964" spans="33:36">
      <c r="AG43964" s="5"/>
      <c r="AJ43964" s="4"/>
    </row>
    <row r="43965" spans="33:36">
      <c r="AG43965" s="5"/>
      <c r="AJ43965" s="4"/>
    </row>
    <row r="43966" spans="33:36">
      <c r="AG43966" s="5"/>
      <c r="AJ43966" s="4"/>
    </row>
    <row r="43967" spans="33:36">
      <c r="AG43967" s="5"/>
      <c r="AJ43967" s="4"/>
    </row>
    <row r="43968" spans="33:36">
      <c r="AG43968" s="5"/>
      <c r="AJ43968" s="4"/>
    </row>
    <row r="43969" spans="33:36">
      <c r="AG43969" s="5"/>
      <c r="AJ43969" s="4"/>
    </row>
    <row r="43970" spans="33:36">
      <c r="AG43970" s="5"/>
      <c r="AJ43970" s="4"/>
    </row>
    <row r="43971" spans="33:36">
      <c r="AG43971" s="5"/>
      <c r="AJ43971" s="4"/>
    </row>
    <row r="43972" spans="33:36">
      <c r="AG43972" s="5"/>
      <c r="AJ43972" s="4"/>
    </row>
    <row r="43973" spans="33:36">
      <c r="AG43973" s="5"/>
      <c r="AJ43973" s="4"/>
    </row>
    <row r="43974" spans="33:36">
      <c r="AG43974" s="5"/>
      <c r="AJ43974" s="4"/>
    </row>
    <row r="43975" spans="33:36">
      <c r="AG43975" s="5"/>
      <c r="AJ43975" s="4"/>
    </row>
    <row r="43976" spans="33:36">
      <c r="AG43976" s="5"/>
      <c r="AJ43976" s="4"/>
    </row>
    <row r="43977" spans="33:36">
      <c r="AG43977" s="5"/>
      <c r="AJ43977" s="4"/>
    </row>
    <row r="43978" spans="33:36">
      <c r="AG43978" s="5"/>
      <c r="AJ43978" s="4"/>
    </row>
    <row r="43979" spans="33:36">
      <c r="AG43979" s="5"/>
      <c r="AJ43979" s="4"/>
    </row>
    <row r="43980" spans="33:36">
      <c r="AG43980" s="5"/>
      <c r="AJ43980" s="4"/>
    </row>
    <row r="43981" spans="33:36">
      <c r="AG43981" s="5"/>
      <c r="AJ43981" s="4"/>
    </row>
    <row r="43982" spans="33:36">
      <c r="AG43982" s="5"/>
      <c r="AJ43982" s="4"/>
    </row>
    <row r="43983" spans="33:36">
      <c r="AG43983" s="5"/>
      <c r="AJ43983" s="4"/>
    </row>
    <row r="43984" spans="33:36">
      <c r="AG43984" s="5"/>
      <c r="AJ43984" s="4"/>
    </row>
    <row r="43985" spans="33:36">
      <c r="AG43985" s="5"/>
      <c r="AJ43985" s="4"/>
    </row>
    <row r="43986" spans="33:36">
      <c r="AG43986" s="5"/>
      <c r="AJ43986" s="4"/>
    </row>
    <row r="43987" spans="33:36">
      <c r="AG43987" s="5"/>
      <c r="AJ43987" s="4"/>
    </row>
    <row r="43988" spans="33:36">
      <c r="AG43988" s="5"/>
      <c r="AJ43988" s="4"/>
    </row>
    <row r="43989" spans="33:36">
      <c r="AG43989" s="5"/>
      <c r="AJ43989" s="4"/>
    </row>
    <row r="43990" spans="33:36">
      <c r="AG43990" s="5"/>
      <c r="AJ43990" s="4"/>
    </row>
    <row r="43991" spans="33:36">
      <c r="AG43991" s="5"/>
      <c r="AJ43991" s="4"/>
    </row>
    <row r="43992" spans="33:36">
      <c r="AG43992" s="5"/>
      <c r="AJ43992" s="4"/>
    </row>
    <row r="43993" spans="33:36">
      <c r="AG43993" s="5"/>
      <c r="AJ43993" s="4"/>
    </row>
    <row r="43994" spans="33:36">
      <c r="AG43994" s="5"/>
      <c r="AJ43994" s="4"/>
    </row>
    <row r="43995" spans="33:36">
      <c r="AG43995" s="5"/>
      <c r="AJ43995" s="4"/>
    </row>
    <row r="43996" spans="33:36">
      <c r="AG43996" s="5"/>
      <c r="AJ43996" s="4"/>
    </row>
    <row r="43997" spans="33:36">
      <c r="AG43997" s="5"/>
      <c r="AJ43997" s="4"/>
    </row>
    <row r="43998" spans="33:36">
      <c r="AG43998" s="5"/>
      <c r="AJ43998" s="4"/>
    </row>
    <row r="43999" spans="33:36">
      <c r="AG43999" s="5"/>
      <c r="AJ43999" s="4"/>
    </row>
    <row r="44000" spans="33:36">
      <c r="AG44000" s="5"/>
      <c r="AJ44000" s="4"/>
    </row>
    <row r="44001" spans="33:36">
      <c r="AG44001" s="5"/>
      <c r="AJ44001" s="4"/>
    </row>
    <row r="44002" spans="33:36">
      <c r="AG44002" s="5"/>
      <c r="AJ44002" s="4"/>
    </row>
    <row r="44003" spans="33:36">
      <c r="AG44003" s="5"/>
      <c r="AJ44003" s="4"/>
    </row>
    <row r="44004" spans="33:36">
      <c r="AG44004" s="5"/>
      <c r="AJ44004" s="4"/>
    </row>
    <row r="44005" spans="33:36">
      <c r="AG44005" s="5"/>
      <c r="AJ44005" s="4"/>
    </row>
    <row r="44006" spans="33:36">
      <c r="AG44006" s="5"/>
      <c r="AJ44006" s="4"/>
    </row>
    <row r="44007" spans="33:36">
      <c r="AG44007" s="5"/>
      <c r="AJ44007" s="4"/>
    </row>
    <row r="44008" spans="33:36">
      <c r="AG44008" s="5"/>
      <c r="AJ44008" s="4"/>
    </row>
    <row r="44009" spans="33:36">
      <c r="AG44009" s="5"/>
      <c r="AJ44009" s="4"/>
    </row>
    <row r="44010" spans="33:36">
      <c r="AG44010" s="5"/>
      <c r="AJ44010" s="4"/>
    </row>
    <row r="44011" spans="33:36">
      <c r="AG44011" s="5"/>
      <c r="AJ44011" s="4"/>
    </row>
    <row r="44012" spans="33:36">
      <c r="AG44012" s="5"/>
      <c r="AJ44012" s="4"/>
    </row>
    <row r="44013" spans="33:36">
      <c r="AG44013" s="5"/>
      <c r="AJ44013" s="4"/>
    </row>
    <row r="44014" spans="33:36">
      <c r="AG44014" s="5"/>
      <c r="AJ44014" s="4"/>
    </row>
    <row r="44015" spans="33:36">
      <c r="AG44015" s="5"/>
      <c r="AJ44015" s="4"/>
    </row>
    <row r="44016" spans="33:36">
      <c r="AG44016" s="5"/>
      <c r="AJ44016" s="4"/>
    </row>
    <row r="44017" spans="33:36">
      <c r="AG44017" s="5"/>
      <c r="AJ44017" s="4"/>
    </row>
    <row r="44018" spans="33:36">
      <c r="AG44018" s="5"/>
      <c r="AJ44018" s="4"/>
    </row>
    <row r="44019" spans="33:36">
      <c r="AG44019" s="5"/>
      <c r="AJ44019" s="4"/>
    </row>
    <row r="44020" spans="33:36">
      <c r="AG44020" s="5"/>
      <c r="AJ44020" s="4"/>
    </row>
    <row r="44021" spans="33:36">
      <c r="AG44021" s="5"/>
      <c r="AJ44021" s="4"/>
    </row>
    <row r="44022" spans="33:36">
      <c r="AG44022" s="5"/>
      <c r="AJ44022" s="4"/>
    </row>
    <row r="44023" spans="33:36">
      <c r="AG44023" s="5"/>
      <c r="AJ44023" s="4"/>
    </row>
    <row r="44024" spans="33:36">
      <c r="AG44024" s="5"/>
      <c r="AJ44024" s="4"/>
    </row>
    <row r="44025" spans="33:36">
      <c r="AG44025" s="5"/>
      <c r="AJ44025" s="4"/>
    </row>
    <row r="44026" spans="33:36">
      <c r="AG44026" s="5"/>
      <c r="AJ44026" s="4"/>
    </row>
    <row r="44027" spans="33:36">
      <c r="AG44027" s="5"/>
      <c r="AJ44027" s="4"/>
    </row>
    <row r="44028" spans="33:36">
      <c r="AG44028" s="5"/>
      <c r="AJ44028" s="4"/>
    </row>
    <row r="44029" spans="33:36">
      <c r="AG44029" s="5"/>
      <c r="AJ44029" s="4"/>
    </row>
    <row r="44030" spans="33:36">
      <c r="AG44030" s="5"/>
      <c r="AJ44030" s="4"/>
    </row>
    <row r="44031" spans="33:36">
      <c r="AG44031" s="5"/>
      <c r="AJ44031" s="4"/>
    </row>
    <row r="44032" spans="33:36">
      <c r="AG44032" s="5"/>
      <c r="AJ44032" s="4"/>
    </row>
    <row r="44033" spans="33:36">
      <c r="AG44033" s="5"/>
      <c r="AJ44033" s="4"/>
    </row>
    <row r="44034" spans="33:36">
      <c r="AG44034" s="5"/>
      <c r="AJ44034" s="4"/>
    </row>
    <row r="44035" spans="33:36">
      <c r="AG44035" s="5"/>
      <c r="AJ44035" s="4"/>
    </row>
    <row r="44036" spans="33:36">
      <c r="AG44036" s="5"/>
      <c r="AJ44036" s="4"/>
    </row>
    <row r="44037" spans="33:36">
      <c r="AG44037" s="5"/>
      <c r="AJ44037" s="4"/>
    </row>
    <row r="44038" spans="33:36">
      <c r="AG44038" s="5"/>
      <c r="AJ44038" s="4"/>
    </row>
    <row r="44039" spans="33:36">
      <c r="AG44039" s="5"/>
      <c r="AJ44039" s="4"/>
    </row>
    <row r="44040" spans="33:36">
      <c r="AG44040" s="5"/>
      <c r="AJ44040" s="4"/>
    </row>
    <row r="44041" spans="33:36">
      <c r="AG44041" s="5"/>
      <c r="AJ44041" s="4"/>
    </row>
    <row r="44042" spans="33:36">
      <c r="AG44042" s="5"/>
      <c r="AJ44042" s="4"/>
    </row>
    <row r="44043" spans="33:36">
      <c r="AG44043" s="5"/>
      <c r="AJ44043" s="4"/>
    </row>
    <row r="44044" spans="33:36">
      <c r="AG44044" s="5"/>
      <c r="AJ44044" s="4"/>
    </row>
    <row r="44045" spans="33:36">
      <c r="AG44045" s="5"/>
      <c r="AJ44045" s="4"/>
    </row>
    <row r="44046" spans="33:36">
      <c r="AG44046" s="5"/>
      <c r="AJ44046" s="4"/>
    </row>
    <row r="44047" spans="33:36">
      <c r="AG44047" s="5"/>
      <c r="AJ44047" s="4"/>
    </row>
    <row r="44048" spans="33:36">
      <c r="AG44048" s="5"/>
      <c r="AJ44048" s="4"/>
    </row>
    <row r="44049" spans="33:36">
      <c r="AG44049" s="5"/>
      <c r="AJ44049" s="4"/>
    </row>
    <row r="44050" spans="33:36">
      <c r="AG44050" s="5"/>
      <c r="AJ44050" s="4"/>
    </row>
    <row r="44051" spans="33:36">
      <c r="AG44051" s="5"/>
      <c r="AJ44051" s="4"/>
    </row>
    <row r="44052" spans="33:36">
      <c r="AG44052" s="5"/>
      <c r="AJ44052" s="4"/>
    </row>
    <row r="44053" spans="33:36">
      <c r="AG44053" s="5"/>
      <c r="AJ44053" s="4"/>
    </row>
    <row r="44054" spans="33:36">
      <c r="AG44054" s="5"/>
      <c r="AJ44054" s="4"/>
    </row>
    <row r="44055" spans="33:36">
      <c r="AG44055" s="5"/>
      <c r="AJ44055" s="4"/>
    </row>
    <row r="44056" spans="33:36">
      <c r="AG44056" s="5"/>
      <c r="AJ44056" s="4"/>
    </row>
    <row r="44057" spans="33:36">
      <c r="AG44057" s="5"/>
      <c r="AJ44057" s="4"/>
    </row>
    <row r="44058" spans="33:36">
      <c r="AG44058" s="5"/>
      <c r="AJ44058" s="4"/>
    </row>
    <row r="44059" spans="33:36">
      <c r="AG44059" s="5"/>
      <c r="AJ44059" s="4"/>
    </row>
    <row r="44060" spans="33:36">
      <c r="AG44060" s="5"/>
      <c r="AJ44060" s="4"/>
    </row>
    <row r="44061" spans="33:36">
      <c r="AG44061" s="5"/>
      <c r="AJ44061" s="4"/>
    </row>
    <row r="44062" spans="33:36">
      <c r="AG44062" s="5"/>
      <c r="AJ44062" s="4"/>
    </row>
    <row r="44063" spans="33:36">
      <c r="AG44063" s="5"/>
      <c r="AJ44063" s="4"/>
    </row>
    <row r="44064" spans="33:36">
      <c r="AG44064" s="5"/>
      <c r="AJ44064" s="4"/>
    </row>
    <row r="44065" spans="33:36">
      <c r="AG44065" s="5"/>
      <c r="AJ44065" s="4"/>
    </row>
    <row r="44066" spans="33:36">
      <c r="AG44066" s="5"/>
      <c r="AJ44066" s="4"/>
    </row>
    <row r="44067" spans="33:36">
      <c r="AG44067" s="5"/>
      <c r="AJ44067" s="4"/>
    </row>
    <row r="44068" spans="33:36">
      <c r="AG44068" s="5"/>
      <c r="AJ44068" s="4"/>
    </row>
    <row r="44069" spans="33:36">
      <c r="AG44069" s="5"/>
      <c r="AJ44069" s="4"/>
    </row>
    <row r="44070" spans="33:36">
      <c r="AG44070" s="5"/>
      <c r="AJ44070" s="4"/>
    </row>
    <row r="44071" spans="33:36">
      <c r="AG44071" s="5"/>
      <c r="AJ44071" s="4"/>
    </row>
    <row r="44072" spans="33:36">
      <c r="AG44072" s="5"/>
      <c r="AJ44072" s="4"/>
    </row>
    <row r="44073" spans="33:36">
      <c r="AG44073" s="5"/>
      <c r="AJ44073" s="4"/>
    </row>
    <row r="44074" spans="33:36">
      <c r="AG44074" s="5"/>
      <c r="AJ44074" s="4"/>
    </row>
    <row r="44075" spans="33:36">
      <c r="AG44075" s="5"/>
      <c r="AJ44075" s="4"/>
    </row>
    <row r="44076" spans="33:36">
      <c r="AG44076" s="5"/>
      <c r="AJ44076" s="4"/>
    </row>
    <row r="44077" spans="33:36">
      <c r="AG44077" s="5"/>
      <c r="AJ44077" s="4"/>
    </row>
    <row r="44078" spans="33:36">
      <c r="AG44078" s="5"/>
      <c r="AJ44078" s="4"/>
    </row>
    <row r="44079" spans="33:36">
      <c r="AG44079" s="5"/>
      <c r="AJ44079" s="4"/>
    </row>
    <row r="44080" spans="33:36">
      <c r="AG44080" s="5"/>
      <c r="AJ44080" s="4"/>
    </row>
    <row r="44081" spans="33:36">
      <c r="AG44081" s="5"/>
      <c r="AJ44081" s="4"/>
    </row>
    <row r="44082" spans="33:36">
      <c r="AG44082" s="5"/>
      <c r="AJ44082" s="4"/>
    </row>
    <row r="44083" spans="33:36">
      <c r="AG44083" s="5"/>
      <c r="AJ44083" s="4"/>
    </row>
    <row r="44084" spans="33:36">
      <c r="AG44084" s="5"/>
      <c r="AJ44084" s="4"/>
    </row>
    <row r="44085" spans="33:36">
      <c r="AG44085" s="5"/>
      <c r="AJ44085" s="4"/>
    </row>
    <row r="44086" spans="33:36">
      <c r="AG44086" s="5"/>
      <c r="AJ44086" s="4"/>
    </row>
    <row r="44087" spans="33:36">
      <c r="AG44087" s="5"/>
      <c r="AJ44087" s="4"/>
    </row>
    <row r="44088" spans="33:36">
      <c r="AG44088" s="5"/>
      <c r="AJ44088" s="4"/>
    </row>
    <row r="44089" spans="33:36">
      <c r="AG44089" s="5"/>
      <c r="AJ44089" s="4"/>
    </row>
    <row r="44090" spans="33:36">
      <c r="AG44090" s="5"/>
      <c r="AJ44090" s="4"/>
    </row>
    <row r="44091" spans="33:36">
      <c r="AG44091" s="5"/>
      <c r="AJ44091" s="4"/>
    </row>
    <row r="44092" spans="33:36">
      <c r="AG44092" s="5"/>
      <c r="AJ44092" s="4"/>
    </row>
    <row r="44093" spans="33:36">
      <c r="AG44093" s="5"/>
      <c r="AJ44093" s="4"/>
    </row>
    <row r="44094" spans="33:36">
      <c r="AG44094" s="5"/>
      <c r="AJ44094" s="4"/>
    </row>
    <row r="44095" spans="33:36">
      <c r="AG44095" s="5"/>
      <c r="AJ44095" s="4"/>
    </row>
    <row r="44096" spans="33:36">
      <c r="AG44096" s="5"/>
      <c r="AJ44096" s="4"/>
    </row>
    <row r="44097" spans="33:36">
      <c r="AG44097" s="5"/>
      <c r="AJ44097" s="4"/>
    </row>
    <row r="44098" spans="33:36">
      <c r="AG44098" s="5"/>
      <c r="AJ44098" s="4"/>
    </row>
    <row r="44099" spans="33:36">
      <c r="AG44099" s="5"/>
      <c r="AJ44099" s="4"/>
    </row>
    <row r="44100" spans="33:36">
      <c r="AG44100" s="5"/>
      <c r="AJ44100" s="4"/>
    </row>
    <row r="44101" spans="33:36">
      <c r="AG44101" s="5"/>
      <c r="AJ44101" s="4"/>
    </row>
    <row r="44102" spans="33:36">
      <c r="AG44102" s="5"/>
      <c r="AJ44102" s="4"/>
    </row>
    <row r="44103" spans="33:36">
      <c r="AG44103" s="5"/>
      <c r="AJ44103" s="4"/>
    </row>
    <row r="44104" spans="33:36">
      <c r="AG44104" s="5"/>
      <c r="AJ44104" s="4"/>
    </row>
    <row r="44105" spans="33:36">
      <c r="AG44105" s="5"/>
      <c r="AJ44105" s="4"/>
    </row>
    <row r="44106" spans="33:36">
      <c r="AG44106" s="5"/>
      <c r="AJ44106" s="4"/>
    </row>
    <row r="44107" spans="33:36">
      <c r="AG44107" s="5"/>
      <c r="AJ44107" s="4"/>
    </row>
    <row r="44108" spans="33:36">
      <c r="AG44108" s="5"/>
      <c r="AJ44108" s="4"/>
    </row>
    <row r="44109" spans="33:36">
      <c r="AG44109" s="5"/>
      <c r="AJ44109" s="4"/>
    </row>
    <row r="44110" spans="33:36">
      <c r="AG44110" s="5"/>
      <c r="AJ44110" s="4"/>
    </row>
    <row r="44111" spans="33:36">
      <c r="AG44111" s="5"/>
      <c r="AJ44111" s="4"/>
    </row>
    <row r="44112" spans="33:36">
      <c r="AG44112" s="5"/>
      <c r="AJ44112" s="4"/>
    </row>
    <row r="44113" spans="33:36">
      <c r="AG44113" s="5"/>
      <c r="AJ44113" s="4"/>
    </row>
    <row r="44114" spans="33:36">
      <c r="AG44114" s="5"/>
      <c r="AJ44114" s="4"/>
    </row>
    <row r="44115" spans="33:36">
      <c r="AG44115" s="5"/>
      <c r="AJ44115" s="4"/>
    </row>
    <row r="44116" spans="33:36">
      <c r="AG44116" s="5"/>
      <c r="AJ44116" s="4"/>
    </row>
    <row r="44117" spans="33:36">
      <c r="AG44117" s="5"/>
      <c r="AJ44117" s="4"/>
    </row>
    <row r="44118" spans="33:36">
      <c r="AG44118" s="5"/>
      <c r="AJ44118" s="4"/>
    </row>
    <row r="44119" spans="33:36">
      <c r="AG44119" s="5"/>
      <c r="AJ44119" s="4"/>
    </row>
    <row r="44120" spans="33:36">
      <c r="AG44120" s="5"/>
      <c r="AJ44120" s="4"/>
    </row>
    <row r="44121" spans="33:36">
      <c r="AG44121" s="5"/>
      <c r="AJ44121" s="4"/>
    </row>
    <row r="44122" spans="33:36">
      <c r="AG44122" s="5"/>
      <c r="AJ44122" s="4"/>
    </row>
    <row r="44123" spans="33:36">
      <c r="AG44123" s="5"/>
      <c r="AJ44123" s="4"/>
    </row>
    <row r="44124" spans="33:36">
      <c r="AG44124" s="5"/>
      <c r="AJ44124" s="4"/>
    </row>
    <row r="44125" spans="33:36">
      <c r="AG44125" s="5"/>
      <c r="AJ44125" s="4"/>
    </row>
    <row r="44126" spans="33:36">
      <c r="AG44126" s="5"/>
      <c r="AJ44126" s="4"/>
    </row>
    <row r="44127" spans="33:36">
      <c r="AG44127" s="5"/>
      <c r="AJ44127" s="4"/>
    </row>
    <row r="44128" spans="33:36">
      <c r="AG44128" s="5"/>
      <c r="AJ44128" s="4"/>
    </row>
    <row r="44129" spans="33:36">
      <c r="AG44129" s="5"/>
      <c r="AJ44129" s="4"/>
    </row>
    <row r="44130" spans="33:36">
      <c r="AG44130" s="5"/>
      <c r="AJ44130" s="4"/>
    </row>
    <row r="44131" spans="33:36">
      <c r="AG44131" s="5"/>
      <c r="AJ44131" s="4"/>
    </row>
    <row r="44132" spans="33:36">
      <c r="AG44132" s="5"/>
      <c r="AJ44132" s="4"/>
    </row>
    <row r="44133" spans="33:36">
      <c r="AG44133" s="5"/>
      <c r="AJ44133" s="4"/>
    </row>
    <row r="44134" spans="33:36">
      <c r="AG44134" s="5"/>
      <c r="AJ44134" s="4"/>
    </row>
    <row r="44135" spans="33:36">
      <c r="AG44135" s="5"/>
      <c r="AJ44135" s="4"/>
    </row>
    <row r="44136" spans="33:36">
      <c r="AG44136" s="5"/>
      <c r="AJ44136" s="4"/>
    </row>
    <row r="44137" spans="33:36">
      <c r="AG44137" s="5"/>
      <c r="AJ44137" s="4"/>
    </row>
    <row r="44138" spans="33:36">
      <c r="AG44138" s="5"/>
      <c r="AJ44138" s="4"/>
    </row>
    <row r="44139" spans="33:36">
      <c r="AG44139" s="5"/>
      <c r="AJ44139" s="4"/>
    </row>
    <row r="44140" spans="33:36">
      <c r="AG44140" s="5"/>
      <c r="AJ44140" s="4"/>
    </row>
    <row r="44141" spans="33:36">
      <c r="AG44141" s="5"/>
      <c r="AJ44141" s="4"/>
    </row>
    <row r="44142" spans="33:36">
      <c r="AG44142" s="5"/>
      <c r="AJ44142" s="4"/>
    </row>
    <row r="44143" spans="33:36">
      <c r="AG44143" s="5"/>
      <c r="AJ44143" s="4"/>
    </row>
    <row r="44144" spans="33:36">
      <c r="AG44144" s="5"/>
      <c r="AJ44144" s="4"/>
    </row>
    <row r="44145" spans="33:36">
      <c r="AG44145" s="5"/>
      <c r="AJ44145" s="4"/>
    </row>
    <row r="44146" spans="33:36">
      <c r="AG44146" s="5"/>
      <c r="AJ44146" s="4"/>
    </row>
    <row r="44147" spans="33:36">
      <c r="AG44147" s="5"/>
      <c r="AJ44147" s="4"/>
    </row>
    <row r="44148" spans="33:36">
      <c r="AG44148" s="5"/>
      <c r="AJ44148" s="4"/>
    </row>
    <row r="44149" spans="33:36">
      <c r="AG44149" s="5"/>
      <c r="AJ44149" s="4"/>
    </row>
    <row r="44150" spans="33:36">
      <c r="AG44150" s="5"/>
      <c r="AJ44150" s="4"/>
    </row>
    <row r="44151" spans="33:36">
      <c r="AG44151" s="5"/>
      <c r="AJ44151" s="4"/>
    </row>
    <row r="44152" spans="33:36">
      <c r="AG44152" s="5"/>
      <c r="AJ44152" s="4"/>
    </row>
    <row r="44153" spans="33:36">
      <c r="AG44153" s="5"/>
      <c r="AJ44153" s="4"/>
    </row>
    <row r="44154" spans="33:36">
      <c r="AG44154" s="5"/>
      <c r="AJ44154" s="4"/>
    </row>
    <row r="44155" spans="33:36">
      <c r="AG44155" s="5"/>
      <c r="AJ44155" s="4"/>
    </row>
    <row r="44156" spans="33:36">
      <c r="AG44156" s="5"/>
      <c r="AJ44156" s="4"/>
    </row>
    <row r="44157" spans="33:36">
      <c r="AG44157" s="5"/>
      <c r="AJ44157" s="4"/>
    </row>
    <row r="44158" spans="33:36">
      <c r="AG44158" s="5"/>
      <c r="AJ44158" s="4"/>
    </row>
    <row r="44159" spans="33:36">
      <c r="AG44159" s="5"/>
      <c r="AJ44159" s="4"/>
    </row>
    <row r="44160" spans="33:36">
      <c r="AG44160" s="5"/>
      <c r="AJ44160" s="4"/>
    </row>
    <row r="44161" spans="33:36">
      <c r="AG44161" s="5"/>
      <c r="AJ44161" s="4"/>
    </row>
    <row r="44162" spans="33:36">
      <c r="AG44162" s="5"/>
      <c r="AJ44162" s="4"/>
    </row>
    <row r="44163" spans="33:36">
      <c r="AG44163" s="5"/>
      <c r="AJ44163" s="4"/>
    </row>
    <row r="44164" spans="33:36">
      <c r="AG44164" s="5"/>
      <c r="AJ44164" s="4"/>
    </row>
    <row r="44165" spans="33:36">
      <c r="AG44165" s="5"/>
      <c r="AJ44165" s="4"/>
    </row>
    <row r="44166" spans="33:36">
      <c r="AG44166" s="5"/>
      <c r="AJ44166" s="4"/>
    </row>
    <row r="44167" spans="33:36">
      <c r="AG44167" s="5"/>
      <c r="AJ44167" s="4"/>
    </row>
    <row r="44168" spans="33:36">
      <c r="AG44168" s="5"/>
      <c r="AJ44168" s="4"/>
    </row>
    <row r="44169" spans="33:36">
      <c r="AG44169" s="5"/>
      <c r="AJ44169" s="4"/>
    </row>
    <row r="44170" spans="33:36">
      <c r="AG44170" s="5"/>
      <c r="AJ44170" s="4"/>
    </row>
    <row r="44171" spans="33:36">
      <c r="AG44171" s="5"/>
      <c r="AJ44171" s="4"/>
    </row>
    <row r="44172" spans="33:36">
      <c r="AG44172" s="5"/>
      <c r="AJ44172" s="4"/>
    </row>
    <row r="44173" spans="33:36">
      <c r="AG44173" s="5"/>
      <c r="AJ44173" s="4"/>
    </row>
    <row r="44174" spans="33:36">
      <c r="AG44174" s="5"/>
      <c r="AJ44174" s="4"/>
    </row>
    <row r="44175" spans="33:36">
      <c r="AG44175" s="5"/>
      <c r="AJ44175" s="4"/>
    </row>
    <row r="44176" spans="33:36">
      <c r="AG44176" s="5"/>
      <c r="AJ44176" s="4"/>
    </row>
    <row r="44177" spans="33:36">
      <c r="AG44177" s="5"/>
      <c r="AJ44177" s="4"/>
    </row>
    <row r="44178" spans="33:36">
      <c r="AG44178" s="5"/>
      <c r="AJ44178" s="4"/>
    </row>
    <row r="44179" spans="33:36">
      <c r="AG44179" s="5"/>
      <c r="AJ44179" s="4"/>
    </row>
    <row r="44180" spans="33:36">
      <c r="AG44180" s="5"/>
      <c r="AJ44180" s="4"/>
    </row>
    <row r="44181" spans="33:36">
      <c r="AG44181" s="5"/>
      <c r="AJ44181" s="4"/>
    </row>
    <row r="44182" spans="33:36">
      <c r="AG44182" s="5"/>
      <c r="AJ44182" s="4"/>
    </row>
    <row r="44183" spans="33:36">
      <c r="AG44183" s="5"/>
      <c r="AJ44183" s="4"/>
    </row>
    <row r="44184" spans="33:36">
      <c r="AG44184" s="5"/>
      <c r="AJ44184" s="4"/>
    </row>
    <row r="44185" spans="33:36">
      <c r="AG44185" s="5"/>
      <c r="AJ44185" s="4"/>
    </row>
    <row r="44186" spans="33:36">
      <c r="AG44186" s="5"/>
      <c r="AJ44186" s="4"/>
    </row>
    <row r="44187" spans="33:36">
      <c r="AG44187" s="5"/>
      <c r="AJ44187" s="4"/>
    </row>
    <row r="44188" spans="33:36">
      <c r="AG44188" s="5"/>
      <c r="AJ44188" s="4"/>
    </row>
    <row r="44189" spans="33:36">
      <c r="AG44189" s="5"/>
      <c r="AJ44189" s="4"/>
    </row>
    <row r="44190" spans="33:36">
      <c r="AG44190" s="5"/>
      <c r="AJ44190" s="4"/>
    </row>
    <row r="44191" spans="33:36">
      <c r="AG44191" s="5"/>
      <c r="AJ44191" s="4"/>
    </row>
    <row r="44192" spans="33:36">
      <c r="AG44192" s="5"/>
      <c r="AJ44192" s="4"/>
    </row>
    <row r="44193" spans="33:36">
      <c r="AG44193" s="5"/>
      <c r="AJ44193" s="4"/>
    </row>
    <row r="44194" spans="33:36">
      <c r="AG44194" s="5"/>
      <c r="AJ44194" s="4"/>
    </row>
    <row r="44195" spans="33:36">
      <c r="AG44195" s="5"/>
      <c r="AJ44195" s="4"/>
    </row>
    <row r="44196" spans="33:36">
      <c r="AG44196" s="5"/>
      <c r="AJ44196" s="4"/>
    </row>
    <row r="44197" spans="33:36">
      <c r="AG44197" s="5"/>
      <c r="AJ44197" s="4"/>
    </row>
    <row r="44198" spans="33:36">
      <c r="AG44198" s="5"/>
      <c r="AJ44198" s="4"/>
    </row>
    <row r="44199" spans="33:36">
      <c r="AG44199" s="5"/>
      <c r="AJ44199" s="4"/>
    </row>
    <row r="44200" spans="33:36">
      <c r="AG44200" s="5"/>
      <c r="AJ44200" s="4"/>
    </row>
    <row r="44201" spans="33:36">
      <c r="AG44201" s="5"/>
      <c r="AJ44201" s="4"/>
    </row>
    <row r="44202" spans="33:36">
      <c r="AG44202" s="5"/>
      <c r="AJ44202" s="4"/>
    </row>
    <row r="44203" spans="33:36">
      <c r="AG44203" s="5"/>
      <c r="AJ44203" s="4"/>
    </row>
    <row r="44204" spans="33:36">
      <c r="AG44204" s="5"/>
      <c r="AJ44204" s="4"/>
    </row>
    <row r="44205" spans="33:36">
      <c r="AG44205" s="5"/>
      <c r="AJ44205" s="4"/>
    </row>
    <row r="44206" spans="33:36">
      <c r="AG44206" s="5"/>
      <c r="AJ44206" s="4"/>
    </row>
    <row r="44207" spans="33:36">
      <c r="AG44207" s="5"/>
      <c r="AJ44207" s="4"/>
    </row>
    <row r="44208" spans="33:36">
      <c r="AG44208" s="5"/>
      <c r="AJ44208" s="4"/>
    </row>
    <row r="44209" spans="33:36">
      <c r="AG44209" s="5"/>
      <c r="AJ44209" s="4"/>
    </row>
    <row r="44210" spans="33:36">
      <c r="AG44210" s="5"/>
      <c r="AJ44210" s="4"/>
    </row>
    <row r="44211" spans="33:36">
      <c r="AG44211" s="5"/>
      <c r="AJ44211" s="4"/>
    </row>
    <row r="44212" spans="33:36">
      <c r="AG44212" s="5"/>
      <c r="AJ44212" s="4"/>
    </row>
    <row r="44213" spans="33:36">
      <c r="AG44213" s="5"/>
      <c r="AJ44213" s="4"/>
    </row>
    <row r="44214" spans="33:36">
      <c r="AG44214" s="5"/>
      <c r="AJ44214" s="4"/>
    </row>
    <row r="44215" spans="33:36">
      <c r="AG44215" s="5"/>
      <c r="AJ44215" s="4"/>
    </row>
    <row r="44216" spans="33:36">
      <c r="AG44216" s="5"/>
      <c r="AJ44216" s="4"/>
    </row>
    <row r="44217" spans="33:36">
      <c r="AG44217" s="5"/>
      <c r="AJ44217" s="4"/>
    </row>
    <row r="44218" spans="33:36">
      <c r="AG44218" s="5"/>
      <c r="AJ44218" s="4"/>
    </row>
    <row r="44219" spans="33:36">
      <c r="AG44219" s="5"/>
      <c r="AJ44219" s="4"/>
    </row>
    <row r="44220" spans="33:36">
      <c r="AG44220" s="5"/>
      <c r="AJ44220" s="4"/>
    </row>
    <row r="44221" spans="33:36">
      <c r="AG44221" s="5"/>
      <c r="AJ44221" s="4"/>
    </row>
    <row r="44222" spans="33:36">
      <c r="AG44222" s="5"/>
      <c r="AJ44222" s="4"/>
    </row>
    <row r="44223" spans="33:36">
      <c r="AG44223" s="5"/>
      <c r="AJ44223" s="4"/>
    </row>
    <row r="44224" spans="33:36">
      <c r="AG44224" s="5"/>
      <c r="AJ44224" s="4"/>
    </row>
    <row r="44225" spans="33:36">
      <c r="AG44225" s="5"/>
      <c r="AJ44225" s="4"/>
    </row>
    <row r="44226" spans="33:36">
      <c r="AG44226" s="5"/>
      <c r="AJ44226" s="4"/>
    </row>
    <row r="44227" spans="33:36">
      <c r="AG44227" s="5"/>
      <c r="AJ44227" s="4"/>
    </row>
    <row r="44228" spans="33:36">
      <c r="AG44228" s="5"/>
      <c r="AJ44228" s="4"/>
    </row>
    <row r="44229" spans="33:36">
      <c r="AG44229" s="5"/>
      <c r="AJ44229" s="4"/>
    </row>
    <row r="44230" spans="33:36">
      <c r="AG44230" s="5"/>
      <c r="AJ44230" s="4"/>
    </row>
    <row r="44231" spans="33:36">
      <c r="AG44231" s="5"/>
      <c r="AJ44231" s="4"/>
    </row>
    <row r="44232" spans="33:36">
      <c r="AG44232" s="5"/>
      <c r="AJ44232" s="4"/>
    </row>
    <row r="44233" spans="33:36">
      <c r="AG44233" s="5"/>
      <c r="AJ44233" s="4"/>
    </row>
    <row r="44234" spans="33:36">
      <c r="AG44234" s="5"/>
      <c r="AJ44234" s="4"/>
    </row>
    <row r="44235" spans="33:36">
      <c r="AG44235" s="5"/>
      <c r="AJ44235" s="4"/>
    </row>
    <row r="44236" spans="33:36">
      <c r="AG44236" s="5"/>
      <c r="AJ44236" s="4"/>
    </row>
    <row r="44237" spans="33:36">
      <c r="AG44237" s="5"/>
      <c r="AJ44237" s="4"/>
    </row>
    <row r="44238" spans="33:36">
      <c r="AG44238" s="5"/>
      <c r="AJ44238" s="4"/>
    </row>
    <row r="44239" spans="33:36">
      <c r="AG44239" s="5"/>
      <c r="AJ44239" s="4"/>
    </row>
    <row r="44240" spans="33:36">
      <c r="AG44240" s="5"/>
      <c r="AJ44240" s="4"/>
    </row>
    <row r="44241" spans="33:36">
      <c r="AG44241" s="5"/>
      <c r="AJ44241" s="4"/>
    </row>
    <row r="44242" spans="33:36">
      <c r="AG44242" s="5"/>
      <c r="AJ44242" s="4"/>
    </row>
    <row r="44243" spans="33:36">
      <c r="AG44243" s="5"/>
      <c r="AJ44243" s="4"/>
    </row>
    <row r="44244" spans="33:36">
      <c r="AG44244" s="5"/>
      <c r="AJ44244" s="4"/>
    </row>
    <row r="44245" spans="33:36">
      <c r="AG44245" s="5"/>
      <c r="AJ44245" s="4"/>
    </row>
    <row r="44246" spans="33:36">
      <c r="AG44246" s="5"/>
      <c r="AJ44246" s="4"/>
    </row>
    <row r="44247" spans="33:36">
      <c r="AG44247" s="5"/>
      <c r="AJ44247" s="4"/>
    </row>
    <row r="44248" spans="33:36">
      <c r="AG44248" s="5"/>
      <c r="AJ44248" s="4"/>
    </row>
    <row r="44249" spans="33:36">
      <c r="AG44249" s="5"/>
      <c r="AJ44249" s="4"/>
    </row>
    <row r="44250" spans="33:36">
      <c r="AG44250" s="5"/>
      <c r="AJ44250" s="4"/>
    </row>
    <row r="44251" spans="33:36">
      <c r="AG44251" s="5"/>
      <c r="AJ44251" s="4"/>
    </row>
    <row r="44252" spans="33:36">
      <c r="AG44252" s="5"/>
      <c r="AJ44252" s="4"/>
    </row>
    <row r="44253" spans="33:36">
      <c r="AG44253" s="5"/>
      <c r="AJ44253" s="4"/>
    </row>
    <row r="44254" spans="33:36">
      <c r="AG44254" s="5"/>
      <c r="AJ44254" s="4"/>
    </row>
    <row r="44255" spans="33:36">
      <c r="AG44255" s="5"/>
      <c r="AJ44255" s="4"/>
    </row>
    <row r="44256" spans="33:36">
      <c r="AG44256" s="5"/>
      <c r="AJ44256" s="4"/>
    </row>
    <row r="44257" spans="33:36">
      <c r="AG44257" s="5"/>
      <c r="AJ44257" s="4"/>
    </row>
    <row r="44258" spans="33:36">
      <c r="AG44258" s="5"/>
      <c r="AJ44258" s="4"/>
    </row>
    <row r="44259" spans="33:36">
      <c r="AG44259" s="5"/>
      <c r="AJ44259" s="4"/>
    </row>
    <row r="44260" spans="33:36">
      <c r="AG44260" s="5"/>
      <c r="AJ44260" s="4"/>
    </row>
    <row r="44261" spans="33:36">
      <c r="AG44261" s="5"/>
      <c r="AJ44261" s="4"/>
    </row>
    <row r="44262" spans="33:36">
      <c r="AG44262" s="5"/>
      <c r="AJ44262" s="4"/>
    </row>
    <row r="44263" spans="33:36">
      <c r="AG44263" s="5"/>
      <c r="AJ44263" s="4"/>
    </row>
    <row r="44264" spans="33:36">
      <c r="AG44264" s="5"/>
      <c r="AJ44264" s="4"/>
    </row>
    <row r="44265" spans="33:36">
      <c r="AG44265" s="5"/>
      <c r="AJ44265" s="4"/>
    </row>
    <row r="44266" spans="33:36">
      <c r="AG44266" s="5"/>
      <c r="AJ44266" s="4"/>
    </row>
    <row r="44267" spans="33:36">
      <c r="AG44267" s="5"/>
      <c r="AJ44267" s="4"/>
    </row>
    <row r="44268" spans="33:36">
      <c r="AG44268" s="5"/>
      <c r="AJ44268" s="4"/>
    </row>
    <row r="44269" spans="33:36">
      <c r="AG44269" s="5"/>
      <c r="AJ44269" s="4"/>
    </row>
    <row r="44270" spans="33:36">
      <c r="AG44270" s="5"/>
      <c r="AJ44270" s="4"/>
    </row>
    <row r="44271" spans="33:36">
      <c r="AG44271" s="5"/>
      <c r="AJ44271" s="4"/>
    </row>
    <row r="44272" spans="33:36">
      <c r="AG44272" s="5"/>
      <c r="AJ44272" s="4"/>
    </row>
    <row r="44273" spans="33:36">
      <c r="AG44273" s="5"/>
      <c r="AJ44273" s="4"/>
    </row>
    <row r="44274" spans="33:36">
      <c r="AG44274" s="5"/>
      <c r="AJ44274" s="4"/>
    </row>
    <row r="44275" spans="33:36">
      <c r="AG44275" s="5"/>
      <c r="AJ44275" s="4"/>
    </row>
    <row r="44276" spans="33:36">
      <c r="AG44276" s="5"/>
      <c r="AJ44276" s="4"/>
    </row>
    <row r="44277" spans="33:36">
      <c r="AG44277" s="5"/>
      <c r="AJ44277" s="4"/>
    </row>
    <row r="44278" spans="33:36">
      <c r="AG44278" s="5"/>
      <c r="AJ44278" s="4"/>
    </row>
    <row r="44279" spans="33:36">
      <c r="AG44279" s="5"/>
      <c r="AJ44279" s="4"/>
    </row>
    <row r="44280" spans="33:36">
      <c r="AG44280" s="5"/>
      <c r="AJ44280" s="4"/>
    </row>
    <row r="44281" spans="33:36">
      <c r="AG44281" s="5"/>
      <c r="AJ44281" s="4"/>
    </row>
    <row r="44282" spans="33:36">
      <c r="AG44282" s="5"/>
      <c r="AJ44282" s="4"/>
    </row>
    <row r="44283" spans="33:36">
      <c r="AG44283" s="5"/>
      <c r="AJ44283" s="4"/>
    </row>
    <row r="44284" spans="33:36">
      <c r="AG44284" s="5"/>
      <c r="AJ44284" s="4"/>
    </row>
    <row r="44285" spans="33:36">
      <c r="AG44285" s="5"/>
      <c r="AJ44285" s="4"/>
    </row>
    <row r="44286" spans="33:36">
      <c r="AG44286" s="5"/>
      <c r="AJ44286" s="4"/>
    </row>
    <row r="44287" spans="33:36">
      <c r="AG44287" s="5"/>
      <c r="AJ44287" s="4"/>
    </row>
    <row r="44288" spans="33:36">
      <c r="AG44288" s="5"/>
      <c r="AJ44288" s="4"/>
    </row>
    <row r="44289" spans="33:36">
      <c r="AG44289" s="5"/>
      <c r="AJ44289" s="4"/>
    </row>
    <row r="44290" spans="33:36">
      <c r="AG44290" s="5"/>
      <c r="AJ44290" s="4"/>
    </row>
    <row r="44291" spans="33:36">
      <c r="AG44291" s="5"/>
      <c r="AJ44291" s="4"/>
    </row>
    <row r="44292" spans="33:36">
      <c r="AG44292" s="5"/>
      <c r="AJ44292" s="4"/>
    </row>
    <row r="44293" spans="33:36">
      <c r="AG44293" s="5"/>
      <c r="AJ44293" s="4"/>
    </row>
    <row r="44294" spans="33:36">
      <c r="AG44294" s="5"/>
      <c r="AJ44294" s="4"/>
    </row>
    <row r="44295" spans="33:36">
      <c r="AG44295" s="5"/>
      <c r="AJ44295" s="4"/>
    </row>
    <row r="44296" spans="33:36">
      <c r="AG44296" s="5"/>
      <c r="AJ44296" s="4"/>
    </row>
    <row r="44297" spans="33:36">
      <c r="AG44297" s="5"/>
      <c r="AJ44297" s="4"/>
    </row>
    <row r="44298" spans="33:36">
      <c r="AG44298" s="5"/>
      <c r="AJ44298" s="4"/>
    </row>
    <row r="44299" spans="33:36">
      <c r="AG44299" s="5"/>
      <c r="AJ44299" s="4"/>
    </row>
    <row r="44300" spans="33:36">
      <c r="AG44300" s="5"/>
      <c r="AJ44300" s="4"/>
    </row>
    <row r="44301" spans="33:36">
      <c r="AG44301" s="5"/>
      <c r="AJ44301" s="4"/>
    </row>
    <row r="44302" spans="33:36">
      <c r="AG44302" s="5"/>
      <c r="AJ44302" s="4"/>
    </row>
    <row r="44303" spans="33:36">
      <c r="AG44303" s="5"/>
      <c r="AJ44303" s="4"/>
    </row>
    <row r="44304" spans="33:36">
      <c r="AG44304" s="5"/>
      <c r="AJ44304" s="4"/>
    </row>
    <row r="44305" spans="33:36">
      <c r="AG44305" s="5"/>
      <c r="AJ44305" s="4"/>
    </row>
    <row r="44306" spans="33:36">
      <c r="AG44306" s="5"/>
      <c r="AJ44306" s="4"/>
    </row>
    <row r="44307" spans="33:36">
      <c r="AG44307" s="5"/>
      <c r="AJ44307" s="4"/>
    </row>
    <row r="44308" spans="33:36">
      <c r="AG44308" s="5"/>
      <c r="AJ44308" s="4"/>
    </row>
    <row r="44309" spans="33:36">
      <c r="AG44309" s="5"/>
      <c r="AJ44309" s="4"/>
    </row>
    <row r="44310" spans="33:36">
      <c r="AG44310" s="5"/>
      <c r="AJ44310" s="4"/>
    </row>
    <row r="44311" spans="33:36">
      <c r="AG44311" s="5"/>
      <c r="AJ44311" s="4"/>
    </row>
    <row r="44312" spans="33:36">
      <c r="AG44312" s="5"/>
      <c r="AJ44312" s="4"/>
    </row>
    <row r="44313" spans="33:36">
      <c r="AG44313" s="5"/>
      <c r="AJ44313" s="4"/>
    </row>
    <row r="44314" spans="33:36">
      <c r="AG44314" s="5"/>
      <c r="AJ44314" s="4"/>
    </row>
    <row r="44315" spans="33:36">
      <c r="AG44315" s="5"/>
      <c r="AJ44315" s="4"/>
    </row>
    <row r="44316" spans="33:36">
      <c r="AG44316" s="5"/>
      <c r="AJ44316" s="4"/>
    </row>
    <row r="44317" spans="33:36">
      <c r="AG44317" s="5"/>
      <c r="AJ44317" s="4"/>
    </row>
    <row r="44318" spans="33:36">
      <c r="AG44318" s="5"/>
      <c r="AJ44318" s="4"/>
    </row>
    <row r="44319" spans="33:36">
      <c r="AG44319" s="5"/>
      <c r="AJ44319" s="4"/>
    </row>
    <row r="44320" spans="33:36">
      <c r="AG44320" s="5"/>
      <c r="AJ44320" s="4"/>
    </row>
    <row r="44321" spans="33:36">
      <c r="AG44321" s="5"/>
      <c r="AJ44321" s="4"/>
    </row>
    <row r="44322" spans="33:36">
      <c r="AG44322" s="5"/>
      <c r="AJ44322" s="4"/>
    </row>
    <row r="44323" spans="33:36">
      <c r="AG44323" s="5"/>
      <c r="AJ44323" s="4"/>
    </row>
    <row r="44324" spans="33:36">
      <c r="AG44324" s="5"/>
      <c r="AJ44324" s="4"/>
    </row>
    <row r="44325" spans="33:36">
      <c r="AG44325" s="5"/>
      <c r="AJ44325" s="4"/>
    </row>
    <row r="44326" spans="33:36">
      <c r="AG44326" s="5"/>
      <c r="AJ44326" s="4"/>
    </row>
    <row r="44327" spans="33:36">
      <c r="AG44327" s="5"/>
      <c r="AJ44327" s="4"/>
    </row>
    <row r="44328" spans="33:36">
      <c r="AG44328" s="5"/>
      <c r="AJ44328" s="4"/>
    </row>
    <row r="44329" spans="33:36">
      <c r="AG44329" s="5"/>
      <c r="AJ44329" s="4"/>
    </row>
    <row r="44330" spans="33:36">
      <c r="AG44330" s="5"/>
      <c r="AJ44330" s="4"/>
    </row>
    <row r="44331" spans="33:36">
      <c r="AG44331" s="5"/>
      <c r="AJ44331" s="4"/>
    </row>
    <row r="44332" spans="33:36">
      <c r="AG44332" s="5"/>
      <c r="AJ44332" s="4"/>
    </row>
    <row r="44333" spans="33:36">
      <c r="AG44333" s="5"/>
      <c r="AJ44333" s="4"/>
    </row>
    <row r="44334" spans="33:36">
      <c r="AG44334" s="5"/>
      <c r="AJ44334" s="4"/>
    </row>
    <row r="44335" spans="33:36">
      <c r="AG44335" s="5"/>
      <c r="AJ44335" s="4"/>
    </row>
    <row r="44336" spans="33:36">
      <c r="AG44336" s="5"/>
      <c r="AJ44336" s="4"/>
    </row>
    <row r="44337" spans="33:36">
      <c r="AG44337" s="5"/>
      <c r="AJ44337" s="4"/>
    </row>
    <row r="44338" spans="33:36">
      <c r="AG44338" s="5"/>
      <c r="AJ44338" s="4"/>
    </row>
    <row r="44339" spans="33:36">
      <c r="AG44339" s="5"/>
      <c r="AJ44339" s="4"/>
    </row>
    <row r="44340" spans="33:36">
      <c r="AG44340" s="5"/>
      <c r="AJ44340" s="4"/>
    </row>
    <row r="44341" spans="33:36">
      <c r="AG44341" s="5"/>
      <c r="AJ44341" s="4"/>
    </row>
    <row r="44342" spans="33:36">
      <c r="AG44342" s="5"/>
      <c r="AJ44342" s="4"/>
    </row>
    <row r="44343" spans="33:36">
      <c r="AG44343" s="5"/>
      <c r="AJ44343" s="4"/>
    </row>
    <row r="44344" spans="33:36">
      <c r="AG44344" s="5"/>
      <c r="AJ44344" s="4"/>
    </row>
    <row r="44345" spans="33:36">
      <c r="AG44345" s="5"/>
      <c r="AJ44345" s="4"/>
    </row>
    <row r="44346" spans="33:36">
      <c r="AG44346" s="5"/>
      <c r="AJ44346" s="4"/>
    </row>
    <row r="44347" spans="33:36">
      <c r="AG44347" s="5"/>
      <c r="AJ44347" s="4"/>
    </row>
    <row r="44348" spans="33:36">
      <c r="AG44348" s="5"/>
      <c r="AJ44348" s="4"/>
    </row>
    <row r="44349" spans="33:36">
      <c r="AG44349" s="5"/>
      <c r="AJ44349" s="4"/>
    </row>
    <row r="44350" spans="33:36">
      <c r="AG44350" s="5"/>
      <c r="AJ44350" s="4"/>
    </row>
    <row r="44351" spans="33:36">
      <c r="AG44351" s="5"/>
      <c r="AJ44351" s="4"/>
    </row>
    <row r="44352" spans="33:36">
      <c r="AG44352" s="5"/>
      <c r="AJ44352" s="4"/>
    </row>
    <row r="44353" spans="33:36">
      <c r="AG44353" s="5"/>
      <c r="AJ44353" s="4"/>
    </row>
    <row r="44354" spans="33:36">
      <c r="AG44354" s="5"/>
      <c r="AJ44354" s="4"/>
    </row>
    <row r="44355" spans="33:36">
      <c r="AG44355" s="5"/>
      <c r="AJ44355" s="4"/>
    </row>
    <row r="44356" spans="33:36">
      <c r="AG44356" s="5"/>
      <c r="AJ44356" s="4"/>
    </row>
    <row r="44357" spans="33:36">
      <c r="AG44357" s="5"/>
      <c r="AJ44357" s="4"/>
    </row>
    <row r="44358" spans="33:36">
      <c r="AG44358" s="5"/>
      <c r="AJ44358" s="4"/>
    </row>
    <row r="44359" spans="33:36">
      <c r="AG44359" s="5"/>
      <c r="AJ44359" s="4"/>
    </row>
    <row r="44360" spans="33:36">
      <c r="AG44360" s="5"/>
      <c r="AJ44360" s="4"/>
    </row>
    <row r="44361" spans="33:36">
      <c r="AG44361" s="5"/>
      <c r="AJ44361" s="4"/>
    </row>
    <row r="44362" spans="33:36">
      <c r="AG44362" s="5"/>
      <c r="AJ44362" s="4"/>
    </row>
    <row r="44363" spans="33:36">
      <c r="AG44363" s="5"/>
      <c r="AJ44363" s="4"/>
    </row>
    <row r="44364" spans="33:36">
      <c r="AG44364" s="5"/>
      <c r="AJ44364" s="4"/>
    </row>
    <row r="44365" spans="33:36">
      <c r="AG44365" s="5"/>
      <c r="AJ44365" s="4"/>
    </row>
    <row r="44366" spans="33:36">
      <c r="AG44366" s="5"/>
      <c r="AJ44366" s="4"/>
    </row>
    <row r="44367" spans="33:36">
      <c r="AG44367" s="5"/>
      <c r="AJ44367" s="4"/>
    </row>
    <row r="44368" spans="33:36">
      <c r="AG44368" s="5"/>
      <c r="AJ44368" s="4"/>
    </row>
    <row r="44369" spans="33:36">
      <c r="AG44369" s="5"/>
      <c r="AJ44369" s="4"/>
    </row>
    <row r="44370" spans="33:36">
      <c r="AG44370" s="5"/>
      <c r="AJ44370" s="4"/>
    </row>
    <row r="44371" spans="33:36">
      <c r="AG44371" s="5"/>
      <c r="AJ44371" s="4"/>
    </row>
    <row r="44372" spans="33:36">
      <c r="AG44372" s="5"/>
      <c r="AJ44372" s="4"/>
    </row>
    <row r="44373" spans="33:36">
      <c r="AG44373" s="5"/>
      <c r="AJ44373" s="4"/>
    </row>
    <row r="44374" spans="33:36">
      <c r="AG44374" s="5"/>
      <c r="AJ44374" s="4"/>
    </row>
    <row r="44375" spans="33:36">
      <c r="AG44375" s="5"/>
      <c r="AJ44375" s="4"/>
    </row>
    <row r="44376" spans="33:36">
      <c r="AG44376" s="5"/>
      <c r="AJ44376" s="4"/>
    </row>
    <row r="44377" spans="33:36">
      <c r="AG44377" s="5"/>
      <c r="AJ44377" s="4"/>
    </row>
    <row r="44378" spans="33:36">
      <c r="AG44378" s="5"/>
      <c r="AJ44378" s="4"/>
    </row>
    <row r="44379" spans="33:36">
      <c r="AG44379" s="5"/>
      <c r="AJ44379" s="4"/>
    </row>
    <row r="44380" spans="33:36">
      <c r="AG44380" s="5"/>
      <c r="AJ44380" s="4"/>
    </row>
    <row r="44381" spans="33:36">
      <c r="AG44381" s="5"/>
      <c r="AJ44381" s="4"/>
    </row>
    <row r="44382" spans="33:36">
      <c r="AG44382" s="5"/>
      <c r="AJ44382" s="4"/>
    </row>
    <row r="44383" spans="33:36">
      <c r="AG44383" s="5"/>
      <c r="AJ44383" s="4"/>
    </row>
    <row r="44384" spans="33:36">
      <c r="AG44384" s="5"/>
      <c r="AJ44384" s="4"/>
    </row>
    <row r="44385" spans="33:36">
      <c r="AG44385" s="5"/>
      <c r="AJ44385" s="4"/>
    </row>
    <row r="44386" spans="33:36">
      <c r="AG44386" s="5"/>
      <c r="AJ44386" s="4"/>
    </row>
    <row r="44387" spans="33:36">
      <c r="AG44387" s="5"/>
      <c r="AJ44387" s="4"/>
    </row>
    <row r="44388" spans="33:36">
      <c r="AG44388" s="5"/>
      <c r="AJ44388" s="4"/>
    </row>
    <row r="44389" spans="33:36">
      <c r="AG44389" s="5"/>
      <c r="AJ44389" s="4"/>
    </row>
    <row r="44390" spans="33:36">
      <c r="AG44390" s="5"/>
      <c r="AJ44390" s="4"/>
    </row>
    <row r="44391" spans="33:36">
      <c r="AG44391" s="5"/>
      <c r="AJ44391" s="4"/>
    </row>
    <row r="44392" spans="33:36">
      <c r="AG44392" s="5"/>
      <c r="AJ44392" s="4"/>
    </row>
    <row r="44393" spans="33:36">
      <c r="AG44393" s="5"/>
      <c r="AJ44393" s="4"/>
    </row>
    <row r="44394" spans="33:36">
      <c r="AG44394" s="5"/>
      <c r="AJ44394" s="4"/>
    </row>
    <row r="44395" spans="33:36">
      <c r="AG44395" s="5"/>
      <c r="AJ44395" s="4"/>
    </row>
    <row r="44396" spans="33:36">
      <c r="AG44396" s="5"/>
      <c r="AJ44396" s="4"/>
    </row>
    <row r="44397" spans="33:36">
      <c r="AG44397" s="5"/>
      <c r="AJ44397" s="4"/>
    </row>
    <row r="44398" spans="33:36">
      <c r="AG44398" s="5"/>
      <c r="AJ44398" s="4"/>
    </row>
    <row r="44399" spans="33:36">
      <c r="AG44399" s="5"/>
      <c r="AJ44399" s="4"/>
    </row>
    <row r="44400" spans="33:36">
      <c r="AG44400" s="5"/>
      <c r="AJ44400" s="4"/>
    </row>
    <row r="44401" spans="33:36">
      <c r="AG44401" s="5"/>
      <c r="AJ44401" s="4"/>
    </row>
    <row r="44402" spans="33:36">
      <c r="AG44402" s="5"/>
      <c r="AJ44402" s="4"/>
    </row>
    <row r="44403" spans="33:36">
      <c r="AG44403" s="5"/>
      <c r="AJ44403" s="4"/>
    </row>
    <row r="44404" spans="33:36">
      <c r="AG44404" s="5"/>
      <c r="AJ44404" s="4"/>
    </row>
    <row r="44405" spans="33:36">
      <c r="AG44405" s="5"/>
      <c r="AJ44405" s="4"/>
    </row>
    <row r="44406" spans="33:36">
      <c r="AG44406" s="5"/>
      <c r="AJ44406" s="4"/>
    </row>
    <row r="44407" spans="33:36">
      <c r="AG44407" s="5"/>
      <c r="AJ44407" s="4"/>
    </row>
    <row r="44408" spans="33:36">
      <c r="AG44408" s="5"/>
      <c r="AJ44408" s="4"/>
    </row>
    <row r="44409" spans="33:36">
      <c r="AG44409" s="5"/>
      <c r="AJ44409" s="4"/>
    </row>
    <row r="44410" spans="33:36">
      <c r="AG44410" s="5"/>
      <c r="AJ44410" s="4"/>
    </row>
    <row r="44411" spans="33:36">
      <c r="AG44411" s="5"/>
      <c r="AJ44411" s="4"/>
    </row>
    <row r="44412" spans="33:36">
      <c r="AG44412" s="5"/>
      <c r="AJ44412" s="4"/>
    </row>
    <row r="44413" spans="33:36">
      <c r="AG44413" s="5"/>
      <c r="AJ44413" s="4"/>
    </row>
    <row r="44414" spans="33:36">
      <c r="AG44414" s="5"/>
      <c r="AJ44414" s="4"/>
    </row>
    <row r="44415" spans="33:36">
      <c r="AG44415" s="5"/>
      <c r="AJ44415" s="4"/>
    </row>
    <row r="44416" spans="33:36">
      <c r="AG44416" s="5"/>
      <c r="AJ44416" s="4"/>
    </row>
    <row r="44417" spans="33:36">
      <c r="AG44417" s="5"/>
      <c r="AJ44417" s="4"/>
    </row>
    <row r="44418" spans="33:36">
      <c r="AG44418" s="5"/>
      <c r="AJ44418" s="4"/>
    </row>
    <row r="44419" spans="33:36">
      <c r="AG44419" s="5"/>
      <c r="AJ44419" s="4"/>
    </row>
    <row r="44420" spans="33:36">
      <c r="AG44420" s="5"/>
      <c r="AJ44420" s="4"/>
    </row>
    <row r="44421" spans="33:36">
      <c r="AG44421" s="5"/>
      <c r="AJ44421" s="4"/>
    </row>
    <row r="44422" spans="33:36">
      <c r="AG44422" s="5"/>
      <c r="AJ44422" s="4"/>
    </row>
    <row r="44423" spans="33:36">
      <c r="AG44423" s="5"/>
      <c r="AJ44423" s="4"/>
    </row>
    <row r="44424" spans="33:36">
      <c r="AG44424" s="5"/>
      <c r="AJ44424" s="4"/>
    </row>
    <row r="44425" spans="33:36">
      <c r="AG44425" s="5"/>
      <c r="AJ44425" s="4"/>
    </row>
    <row r="44426" spans="33:36">
      <c r="AG44426" s="5"/>
      <c r="AJ44426" s="4"/>
    </row>
    <row r="44427" spans="33:36">
      <c r="AG44427" s="5"/>
      <c r="AJ44427" s="4"/>
    </row>
    <row r="44428" spans="33:36">
      <c r="AG44428" s="5"/>
      <c r="AJ44428" s="4"/>
    </row>
    <row r="44429" spans="33:36">
      <c r="AG44429" s="5"/>
      <c r="AJ44429" s="4"/>
    </row>
    <row r="44430" spans="33:36">
      <c r="AG44430" s="5"/>
      <c r="AJ44430" s="4"/>
    </row>
    <row r="44431" spans="33:36">
      <c r="AG44431" s="5"/>
      <c r="AJ44431" s="4"/>
    </row>
    <row r="44432" spans="33:36">
      <c r="AG44432" s="5"/>
      <c r="AJ44432" s="4"/>
    </row>
    <row r="44433" spans="33:36">
      <c r="AG44433" s="5"/>
      <c r="AJ44433" s="4"/>
    </row>
    <row r="44434" spans="33:36">
      <c r="AG44434" s="5"/>
      <c r="AJ44434" s="4"/>
    </row>
    <row r="44435" spans="33:36">
      <c r="AG44435" s="5"/>
      <c r="AJ44435" s="4"/>
    </row>
    <row r="44436" spans="33:36">
      <c r="AG44436" s="5"/>
      <c r="AJ44436" s="4"/>
    </row>
    <row r="44437" spans="33:36">
      <c r="AG44437" s="5"/>
      <c r="AJ44437" s="4"/>
    </row>
    <row r="44438" spans="33:36">
      <c r="AG44438" s="5"/>
      <c r="AJ44438" s="4"/>
    </row>
    <row r="44439" spans="33:36">
      <c r="AG44439" s="5"/>
      <c r="AJ44439" s="4"/>
    </row>
    <row r="44440" spans="33:36">
      <c r="AG44440" s="5"/>
      <c r="AJ44440" s="4"/>
    </row>
    <row r="44441" spans="33:36">
      <c r="AG44441" s="5"/>
      <c r="AJ44441" s="4"/>
    </row>
    <row r="44442" spans="33:36">
      <c r="AG44442" s="5"/>
      <c r="AJ44442" s="4"/>
    </row>
    <row r="44443" spans="33:36">
      <c r="AG44443" s="5"/>
      <c r="AJ44443" s="4"/>
    </row>
    <row r="44444" spans="33:36">
      <c r="AG44444" s="5"/>
      <c r="AJ44444" s="4"/>
    </row>
    <row r="44445" spans="33:36">
      <c r="AG44445" s="5"/>
      <c r="AJ44445" s="4"/>
    </row>
    <row r="44446" spans="33:36">
      <c r="AG44446" s="5"/>
      <c r="AJ44446" s="4"/>
    </row>
    <row r="44447" spans="33:36">
      <c r="AG44447" s="5"/>
      <c r="AJ44447" s="4"/>
    </row>
    <row r="44448" spans="33:36">
      <c r="AG44448" s="5"/>
      <c r="AJ44448" s="4"/>
    </row>
    <row r="44449" spans="33:36">
      <c r="AG44449" s="5"/>
      <c r="AJ44449" s="4"/>
    </row>
    <row r="44450" spans="33:36">
      <c r="AG44450" s="5"/>
      <c r="AJ44450" s="4"/>
    </row>
    <row r="44451" spans="33:36">
      <c r="AG44451" s="5"/>
      <c r="AJ44451" s="4"/>
    </row>
    <row r="44452" spans="33:36">
      <c r="AG44452" s="5"/>
      <c r="AJ44452" s="4"/>
    </row>
    <row r="44453" spans="33:36">
      <c r="AG44453" s="5"/>
      <c r="AJ44453" s="4"/>
    </row>
    <row r="44454" spans="33:36">
      <c r="AG44454" s="5"/>
      <c r="AJ44454" s="4"/>
    </row>
    <row r="44455" spans="33:36">
      <c r="AG44455" s="5"/>
      <c r="AJ44455" s="4"/>
    </row>
    <row r="44456" spans="33:36">
      <c r="AG44456" s="5"/>
      <c r="AJ44456" s="4"/>
    </row>
    <row r="44457" spans="33:36">
      <c r="AG44457" s="5"/>
      <c r="AJ44457" s="4"/>
    </row>
    <row r="44458" spans="33:36">
      <c r="AG44458" s="5"/>
      <c r="AJ44458" s="4"/>
    </row>
    <row r="44459" spans="33:36">
      <c r="AG44459" s="5"/>
      <c r="AJ44459" s="4"/>
    </row>
    <row r="44460" spans="33:36">
      <c r="AG44460" s="5"/>
      <c r="AJ44460" s="4"/>
    </row>
    <row r="44461" spans="33:36">
      <c r="AG44461" s="5"/>
      <c r="AJ44461" s="4"/>
    </row>
    <row r="44462" spans="33:36">
      <c r="AG44462" s="5"/>
      <c r="AJ44462" s="4"/>
    </row>
    <row r="44463" spans="33:36">
      <c r="AG44463" s="5"/>
      <c r="AJ44463" s="4"/>
    </row>
    <row r="44464" spans="33:36">
      <c r="AG44464" s="5"/>
      <c r="AJ44464" s="4"/>
    </row>
    <row r="44465" spans="33:36">
      <c r="AG44465" s="5"/>
      <c r="AJ44465" s="4"/>
    </row>
    <row r="44466" spans="33:36">
      <c r="AG44466" s="5"/>
      <c r="AJ44466" s="4"/>
    </row>
    <row r="44467" spans="33:36">
      <c r="AG44467" s="5"/>
      <c r="AJ44467" s="4"/>
    </row>
    <row r="44468" spans="33:36">
      <c r="AG44468" s="5"/>
      <c r="AJ44468" s="4"/>
    </row>
    <row r="44469" spans="33:36">
      <c r="AG44469" s="5"/>
      <c r="AJ44469" s="4"/>
    </row>
    <row r="44470" spans="33:36">
      <c r="AG44470" s="5"/>
      <c r="AJ44470" s="4"/>
    </row>
    <row r="44471" spans="33:36">
      <c r="AG44471" s="5"/>
      <c r="AJ44471" s="4"/>
    </row>
    <row r="44472" spans="33:36">
      <c r="AG44472" s="5"/>
      <c r="AJ44472" s="4"/>
    </row>
    <row r="44473" spans="33:36">
      <c r="AG44473" s="5"/>
      <c r="AJ44473" s="4"/>
    </row>
    <row r="44474" spans="33:36">
      <c r="AG44474" s="5"/>
      <c r="AJ44474" s="4"/>
    </row>
    <row r="44475" spans="33:36">
      <c r="AG44475" s="5"/>
      <c r="AJ44475" s="4"/>
    </row>
    <row r="44476" spans="33:36">
      <c r="AG44476" s="5"/>
      <c r="AJ44476" s="4"/>
    </row>
    <row r="44477" spans="33:36">
      <c r="AG44477" s="5"/>
      <c r="AJ44477" s="4"/>
    </row>
    <row r="44478" spans="33:36">
      <c r="AG44478" s="5"/>
      <c r="AJ44478" s="4"/>
    </row>
    <row r="44479" spans="33:36">
      <c r="AG44479" s="5"/>
      <c r="AJ44479" s="4"/>
    </row>
    <row r="44480" spans="33:36">
      <c r="AG44480" s="5"/>
      <c r="AJ44480" s="4"/>
    </row>
    <row r="44481" spans="33:36">
      <c r="AG44481" s="5"/>
      <c r="AJ44481" s="4"/>
    </row>
    <row r="44482" spans="33:36">
      <c r="AG44482" s="5"/>
      <c r="AJ44482" s="4"/>
    </row>
    <row r="44483" spans="33:36">
      <c r="AG44483" s="5"/>
      <c r="AJ44483" s="4"/>
    </row>
    <row r="44484" spans="33:36">
      <c r="AG44484" s="5"/>
      <c r="AJ44484" s="4"/>
    </row>
    <row r="44485" spans="33:36">
      <c r="AG44485" s="5"/>
      <c r="AJ44485" s="4"/>
    </row>
    <row r="44486" spans="33:36">
      <c r="AG44486" s="5"/>
      <c r="AJ44486" s="4"/>
    </row>
    <row r="44487" spans="33:36">
      <c r="AG44487" s="5"/>
      <c r="AJ44487" s="4"/>
    </row>
    <row r="44488" spans="33:36">
      <c r="AG44488" s="5"/>
      <c r="AJ44488" s="4"/>
    </row>
    <row r="44489" spans="33:36">
      <c r="AG44489" s="5"/>
      <c r="AJ44489" s="4"/>
    </row>
    <row r="44490" spans="33:36">
      <c r="AG44490" s="5"/>
      <c r="AJ44490" s="4"/>
    </row>
    <row r="44491" spans="33:36">
      <c r="AG44491" s="5"/>
      <c r="AJ44491" s="4"/>
    </row>
    <row r="44492" spans="33:36">
      <c r="AG44492" s="5"/>
      <c r="AJ44492" s="4"/>
    </row>
    <row r="44493" spans="33:36">
      <c r="AG44493" s="5"/>
      <c r="AJ44493" s="4"/>
    </row>
    <row r="44494" spans="33:36">
      <c r="AG44494" s="5"/>
      <c r="AJ44494" s="4"/>
    </row>
    <row r="44495" spans="33:36">
      <c r="AG44495" s="5"/>
      <c r="AJ44495" s="4"/>
    </row>
    <row r="44496" spans="33:36">
      <c r="AG44496" s="5"/>
      <c r="AJ44496" s="4"/>
    </row>
    <row r="44497" spans="33:36">
      <c r="AG44497" s="5"/>
      <c r="AJ44497" s="4"/>
    </row>
    <row r="44498" spans="33:36">
      <c r="AG44498" s="5"/>
      <c r="AJ44498" s="4"/>
    </row>
    <row r="44499" spans="33:36">
      <c r="AG44499" s="5"/>
      <c r="AJ44499" s="4"/>
    </row>
    <row r="44500" spans="33:36">
      <c r="AG44500" s="5"/>
      <c r="AJ44500" s="4"/>
    </row>
    <row r="44501" spans="33:36">
      <c r="AG44501" s="5"/>
      <c r="AJ44501" s="4"/>
    </row>
    <row r="44502" spans="33:36">
      <c r="AG44502" s="5"/>
      <c r="AJ44502" s="4"/>
    </row>
    <row r="44503" spans="33:36">
      <c r="AG44503" s="5"/>
      <c r="AJ44503" s="4"/>
    </row>
    <row r="44504" spans="33:36">
      <c r="AG44504" s="5"/>
      <c r="AJ44504" s="4"/>
    </row>
    <row r="44505" spans="33:36">
      <c r="AG44505" s="5"/>
      <c r="AJ44505" s="4"/>
    </row>
    <row r="44506" spans="33:36">
      <c r="AG44506" s="5"/>
      <c r="AJ44506" s="4"/>
    </row>
    <row r="44507" spans="33:36">
      <c r="AG44507" s="5"/>
      <c r="AJ44507" s="4"/>
    </row>
    <row r="44508" spans="33:36">
      <c r="AG44508" s="5"/>
      <c r="AJ44508" s="4"/>
    </row>
    <row r="44509" spans="33:36">
      <c r="AG44509" s="5"/>
      <c r="AJ44509" s="4"/>
    </row>
    <row r="44510" spans="33:36">
      <c r="AG44510" s="5"/>
      <c r="AJ44510" s="4"/>
    </row>
    <row r="44511" spans="33:36">
      <c r="AG44511" s="5"/>
      <c r="AJ44511" s="4"/>
    </row>
    <row r="44512" spans="33:36">
      <c r="AG44512" s="5"/>
      <c r="AJ44512" s="4"/>
    </row>
    <row r="44513" spans="33:36">
      <c r="AG44513" s="5"/>
      <c r="AJ44513" s="4"/>
    </row>
    <row r="44514" spans="33:36">
      <c r="AG44514" s="5"/>
      <c r="AJ44514" s="4"/>
    </row>
    <row r="44515" spans="33:36">
      <c r="AG44515" s="5"/>
      <c r="AJ44515" s="4"/>
    </row>
    <row r="44516" spans="33:36">
      <c r="AG44516" s="5"/>
      <c r="AJ44516" s="4"/>
    </row>
    <row r="44517" spans="33:36">
      <c r="AG44517" s="5"/>
      <c r="AJ44517" s="4"/>
    </row>
    <row r="44518" spans="33:36">
      <c r="AG44518" s="5"/>
      <c r="AJ44518" s="4"/>
    </row>
    <row r="44519" spans="33:36">
      <c r="AG44519" s="5"/>
      <c r="AJ44519" s="4"/>
    </row>
    <row r="44520" spans="33:36">
      <c r="AG44520" s="5"/>
      <c r="AJ44520" s="4"/>
    </row>
    <row r="44521" spans="33:36">
      <c r="AG44521" s="5"/>
      <c r="AJ44521" s="4"/>
    </row>
    <row r="44522" spans="33:36">
      <c r="AG44522" s="5"/>
      <c r="AJ44522" s="4"/>
    </row>
    <row r="44523" spans="33:36">
      <c r="AG44523" s="5"/>
      <c r="AJ44523" s="4"/>
    </row>
    <row r="44524" spans="33:36">
      <c r="AG44524" s="5"/>
      <c r="AJ44524" s="4"/>
    </row>
    <row r="44525" spans="33:36">
      <c r="AG44525" s="5"/>
      <c r="AJ44525" s="4"/>
    </row>
    <row r="44526" spans="33:36">
      <c r="AG44526" s="5"/>
      <c r="AJ44526" s="4"/>
    </row>
    <row r="44527" spans="33:36">
      <c r="AG44527" s="5"/>
      <c r="AJ44527" s="4"/>
    </row>
    <row r="44528" spans="33:36">
      <c r="AG44528" s="5"/>
      <c r="AJ44528" s="4"/>
    </row>
    <row r="44529" spans="33:36">
      <c r="AG44529" s="5"/>
      <c r="AJ44529" s="4"/>
    </row>
    <row r="44530" spans="33:36">
      <c r="AG44530" s="5"/>
      <c r="AJ44530" s="4"/>
    </row>
    <row r="44531" spans="33:36">
      <c r="AG44531" s="5"/>
      <c r="AJ44531" s="4"/>
    </row>
    <row r="44532" spans="33:36">
      <c r="AG44532" s="5"/>
      <c r="AJ44532" s="4"/>
    </row>
    <row r="44533" spans="33:36">
      <c r="AG44533" s="5"/>
      <c r="AJ44533" s="4"/>
    </row>
    <row r="44534" spans="33:36">
      <c r="AG44534" s="5"/>
      <c r="AJ44534" s="4"/>
    </row>
    <row r="44535" spans="33:36">
      <c r="AG44535" s="5"/>
      <c r="AJ44535" s="4"/>
    </row>
    <row r="44536" spans="33:36">
      <c r="AG44536" s="5"/>
      <c r="AJ44536" s="4"/>
    </row>
    <row r="44537" spans="33:36">
      <c r="AG44537" s="5"/>
      <c r="AJ44537" s="4"/>
    </row>
    <row r="44538" spans="33:36">
      <c r="AG44538" s="5"/>
      <c r="AJ44538" s="4"/>
    </row>
    <row r="44539" spans="33:36">
      <c r="AG44539" s="5"/>
      <c r="AJ44539" s="4"/>
    </row>
    <row r="44540" spans="33:36">
      <c r="AG44540" s="5"/>
      <c r="AJ44540" s="4"/>
    </row>
    <row r="44541" spans="33:36">
      <c r="AG44541" s="5"/>
      <c r="AJ44541" s="4"/>
    </row>
    <row r="44542" spans="33:36">
      <c r="AG44542" s="5"/>
      <c r="AJ44542" s="4"/>
    </row>
    <row r="44543" spans="33:36">
      <c r="AG44543" s="5"/>
      <c r="AJ44543" s="4"/>
    </row>
    <row r="44544" spans="33:36">
      <c r="AG44544" s="5"/>
      <c r="AJ44544" s="4"/>
    </row>
    <row r="44545" spans="33:36">
      <c r="AG44545" s="5"/>
      <c r="AJ44545" s="4"/>
    </row>
    <row r="44546" spans="33:36">
      <c r="AG44546" s="5"/>
      <c r="AJ44546" s="4"/>
    </row>
    <row r="44547" spans="33:36">
      <c r="AG44547" s="5"/>
      <c r="AJ44547" s="4"/>
    </row>
    <row r="44548" spans="33:36">
      <c r="AG44548" s="5"/>
      <c r="AJ44548" s="4"/>
    </row>
    <row r="44549" spans="33:36">
      <c r="AG44549" s="5"/>
      <c r="AJ44549" s="4"/>
    </row>
    <row r="44550" spans="33:36">
      <c r="AG44550" s="5"/>
      <c r="AJ44550" s="4"/>
    </row>
    <row r="44551" spans="33:36">
      <c r="AG44551" s="5"/>
      <c r="AJ44551" s="4"/>
    </row>
    <row r="44552" spans="33:36">
      <c r="AG44552" s="5"/>
      <c r="AJ44552" s="4"/>
    </row>
    <row r="44553" spans="33:36">
      <c r="AG44553" s="5"/>
      <c r="AJ44553" s="4"/>
    </row>
    <row r="44554" spans="33:36">
      <c r="AG44554" s="5"/>
      <c r="AJ44554" s="4"/>
    </row>
    <row r="44555" spans="33:36">
      <c r="AG44555" s="5"/>
      <c r="AJ44555" s="4"/>
    </row>
    <row r="44556" spans="33:36">
      <c r="AG44556" s="5"/>
      <c r="AJ44556" s="4"/>
    </row>
    <row r="44557" spans="33:36">
      <c r="AG44557" s="5"/>
      <c r="AJ44557" s="4"/>
    </row>
    <row r="44558" spans="33:36">
      <c r="AG44558" s="5"/>
      <c r="AJ44558" s="4"/>
    </row>
    <row r="44559" spans="33:36">
      <c r="AG44559" s="5"/>
      <c r="AJ44559" s="4"/>
    </row>
    <row r="44560" spans="33:36">
      <c r="AG44560" s="5"/>
      <c r="AJ44560" s="4"/>
    </row>
    <row r="44561" spans="33:36">
      <c r="AG44561" s="5"/>
      <c r="AJ44561" s="4"/>
    </row>
    <row r="44562" spans="33:36">
      <c r="AG44562" s="5"/>
      <c r="AJ44562" s="4"/>
    </row>
    <row r="44563" spans="33:36">
      <c r="AG44563" s="5"/>
      <c r="AJ44563" s="4"/>
    </row>
    <row r="44564" spans="33:36">
      <c r="AG44564" s="5"/>
      <c r="AJ44564" s="4"/>
    </row>
    <row r="44565" spans="33:36">
      <c r="AG44565" s="5"/>
      <c r="AJ44565" s="4"/>
    </row>
    <row r="44566" spans="33:36">
      <c r="AG44566" s="5"/>
      <c r="AJ44566" s="4"/>
    </row>
    <row r="44567" spans="33:36">
      <c r="AG44567" s="5"/>
      <c r="AJ44567" s="4"/>
    </row>
    <row r="44568" spans="33:36">
      <c r="AG44568" s="5"/>
      <c r="AJ44568" s="4"/>
    </row>
    <row r="44569" spans="33:36">
      <c r="AG44569" s="5"/>
      <c r="AJ44569" s="4"/>
    </row>
    <row r="44570" spans="33:36">
      <c r="AG44570" s="5"/>
      <c r="AJ44570" s="4"/>
    </row>
    <row r="44571" spans="33:36">
      <c r="AG44571" s="5"/>
      <c r="AJ44571" s="4"/>
    </row>
    <row r="44572" spans="33:36">
      <c r="AG44572" s="5"/>
      <c r="AJ44572" s="4"/>
    </row>
    <row r="44573" spans="33:36">
      <c r="AG44573" s="5"/>
      <c r="AJ44573" s="4"/>
    </row>
    <row r="44574" spans="33:36">
      <c r="AG44574" s="5"/>
      <c r="AJ44574" s="4"/>
    </row>
    <row r="44575" spans="33:36">
      <c r="AG44575" s="5"/>
      <c r="AJ44575" s="4"/>
    </row>
    <row r="44576" spans="33:36">
      <c r="AG44576" s="5"/>
      <c r="AJ44576" s="4"/>
    </row>
    <row r="44577" spans="33:36">
      <c r="AG44577" s="5"/>
      <c r="AJ44577" s="4"/>
    </row>
    <row r="44578" spans="33:36">
      <c r="AG44578" s="5"/>
      <c r="AJ44578" s="4"/>
    </row>
    <row r="44579" spans="33:36">
      <c r="AG44579" s="5"/>
      <c r="AJ44579" s="4"/>
    </row>
    <row r="44580" spans="33:36">
      <c r="AG44580" s="5"/>
      <c r="AJ44580" s="4"/>
    </row>
    <row r="44581" spans="33:36">
      <c r="AG44581" s="5"/>
      <c r="AJ44581" s="4"/>
    </row>
    <row r="44582" spans="33:36">
      <c r="AG44582" s="5"/>
      <c r="AJ44582" s="4"/>
    </row>
    <row r="44583" spans="33:36">
      <c r="AG44583" s="5"/>
      <c r="AJ44583" s="4"/>
    </row>
    <row r="44584" spans="33:36">
      <c r="AG44584" s="5"/>
      <c r="AJ44584" s="4"/>
    </row>
    <row r="44585" spans="33:36">
      <c r="AG44585" s="5"/>
      <c r="AJ44585" s="4"/>
    </row>
    <row r="44586" spans="33:36">
      <c r="AG44586" s="5"/>
      <c r="AJ44586" s="4"/>
    </row>
    <row r="44587" spans="33:36">
      <c r="AG44587" s="5"/>
      <c r="AJ44587" s="4"/>
    </row>
    <row r="44588" spans="33:36">
      <c r="AG44588" s="5"/>
      <c r="AJ44588" s="4"/>
    </row>
    <row r="44589" spans="33:36">
      <c r="AG44589" s="5"/>
      <c r="AJ44589" s="4"/>
    </row>
    <row r="44590" spans="33:36">
      <c r="AG44590" s="5"/>
      <c r="AJ44590" s="4"/>
    </row>
    <row r="44591" spans="33:36">
      <c r="AG44591" s="5"/>
      <c r="AJ44591" s="4"/>
    </row>
    <row r="44592" spans="33:36">
      <c r="AG44592" s="5"/>
      <c r="AJ44592" s="4"/>
    </row>
    <row r="44593" spans="33:36">
      <c r="AG44593" s="5"/>
      <c r="AJ44593" s="4"/>
    </row>
    <row r="44594" spans="33:36">
      <c r="AG44594" s="5"/>
      <c r="AJ44594" s="4"/>
    </row>
    <row r="44595" spans="33:36">
      <c r="AG44595" s="5"/>
      <c r="AJ44595" s="4"/>
    </row>
    <row r="44596" spans="33:36">
      <c r="AG44596" s="5"/>
      <c r="AJ44596" s="4"/>
    </row>
    <row r="44597" spans="33:36">
      <c r="AG44597" s="5"/>
      <c r="AJ44597" s="4"/>
    </row>
    <row r="44598" spans="33:36">
      <c r="AG44598" s="5"/>
      <c r="AJ44598" s="4"/>
    </row>
    <row r="44599" spans="33:36">
      <c r="AG44599" s="5"/>
      <c r="AJ44599" s="4"/>
    </row>
    <row r="44600" spans="33:36">
      <c r="AG44600" s="5"/>
      <c r="AJ44600" s="4"/>
    </row>
    <row r="44601" spans="33:36">
      <c r="AG44601" s="5"/>
      <c r="AJ44601" s="4"/>
    </row>
    <row r="44602" spans="33:36">
      <c r="AG44602" s="5"/>
      <c r="AJ44602" s="4"/>
    </row>
    <row r="44603" spans="33:36">
      <c r="AG44603" s="5"/>
      <c r="AJ44603" s="4"/>
    </row>
    <row r="44604" spans="33:36">
      <c r="AG44604" s="5"/>
      <c r="AJ44604" s="4"/>
    </row>
    <row r="44605" spans="33:36">
      <c r="AG44605" s="5"/>
      <c r="AJ44605" s="4"/>
    </row>
    <row r="44606" spans="33:36">
      <c r="AG44606" s="5"/>
      <c r="AJ44606" s="4"/>
    </row>
    <row r="44607" spans="33:36">
      <c r="AG44607" s="5"/>
      <c r="AJ44607" s="4"/>
    </row>
    <row r="44608" spans="33:36">
      <c r="AG44608" s="5"/>
      <c r="AJ44608" s="4"/>
    </row>
    <row r="44609" spans="33:36">
      <c r="AG44609" s="5"/>
      <c r="AJ44609" s="4"/>
    </row>
    <row r="44610" spans="33:36">
      <c r="AG44610" s="5"/>
      <c r="AJ44610" s="4"/>
    </row>
    <row r="44611" spans="33:36">
      <c r="AG44611" s="5"/>
      <c r="AJ44611" s="4"/>
    </row>
    <row r="44612" spans="33:36">
      <c r="AG44612" s="5"/>
      <c r="AJ44612" s="4"/>
    </row>
    <row r="44613" spans="33:36">
      <c r="AG44613" s="5"/>
      <c r="AJ44613" s="4"/>
    </row>
    <row r="44614" spans="33:36">
      <c r="AG44614" s="5"/>
      <c r="AJ44614" s="4"/>
    </row>
    <row r="44615" spans="33:36">
      <c r="AG44615" s="5"/>
      <c r="AJ44615" s="4"/>
    </row>
    <row r="44616" spans="33:36">
      <c r="AG44616" s="5"/>
      <c r="AJ44616" s="4"/>
    </row>
    <row r="44617" spans="33:36">
      <c r="AG44617" s="5"/>
      <c r="AJ44617" s="4"/>
    </row>
    <row r="44618" spans="33:36">
      <c r="AG44618" s="5"/>
      <c r="AJ44618" s="4"/>
    </row>
    <row r="44619" spans="33:36">
      <c r="AG44619" s="5"/>
      <c r="AJ44619" s="4"/>
    </row>
    <row r="44620" spans="33:36">
      <c r="AG44620" s="5"/>
      <c r="AJ44620" s="4"/>
    </row>
    <row r="44621" spans="33:36">
      <c r="AG44621" s="5"/>
      <c r="AJ44621" s="4"/>
    </row>
    <row r="44622" spans="33:36">
      <c r="AG44622" s="5"/>
      <c r="AJ44622" s="4"/>
    </row>
    <row r="44623" spans="33:36">
      <c r="AG44623" s="5"/>
      <c r="AJ44623" s="4"/>
    </row>
    <row r="44624" spans="33:36">
      <c r="AG44624" s="5"/>
      <c r="AJ44624" s="4"/>
    </row>
    <row r="44625" spans="33:36">
      <c r="AG44625" s="5"/>
      <c r="AJ44625" s="4"/>
    </row>
    <row r="44626" spans="33:36">
      <c r="AG44626" s="5"/>
      <c r="AJ44626" s="4"/>
    </row>
    <row r="44627" spans="33:36">
      <c r="AG44627" s="5"/>
      <c r="AJ44627" s="4"/>
    </row>
    <row r="44628" spans="33:36">
      <c r="AG44628" s="5"/>
      <c r="AJ44628" s="4"/>
    </row>
    <row r="44629" spans="33:36">
      <c r="AG44629" s="5"/>
      <c r="AJ44629" s="4"/>
    </row>
    <row r="44630" spans="33:36">
      <c r="AG44630" s="5"/>
      <c r="AJ44630" s="4"/>
    </row>
    <row r="44631" spans="33:36">
      <c r="AG44631" s="5"/>
      <c r="AJ44631" s="4"/>
    </row>
    <row r="44632" spans="33:36">
      <c r="AG44632" s="5"/>
      <c r="AJ44632" s="4"/>
    </row>
    <row r="44633" spans="33:36">
      <c r="AG44633" s="5"/>
      <c r="AJ44633" s="4"/>
    </row>
    <row r="44634" spans="33:36">
      <c r="AG44634" s="5"/>
      <c r="AJ44634" s="4"/>
    </row>
    <row r="44635" spans="33:36">
      <c r="AG44635" s="5"/>
      <c r="AJ44635" s="4"/>
    </row>
    <row r="44636" spans="33:36">
      <c r="AG44636" s="5"/>
      <c r="AJ44636" s="4"/>
    </row>
    <row r="44637" spans="33:36">
      <c r="AG44637" s="5"/>
      <c r="AJ44637" s="4"/>
    </row>
    <row r="44638" spans="33:36">
      <c r="AG44638" s="5"/>
      <c r="AJ44638" s="4"/>
    </row>
    <row r="44639" spans="33:36">
      <c r="AG44639" s="5"/>
      <c r="AJ44639" s="4"/>
    </row>
    <row r="44640" spans="33:36">
      <c r="AG44640" s="5"/>
      <c r="AJ44640" s="4"/>
    </row>
    <row r="44641" spans="33:36">
      <c r="AG44641" s="5"/>
      <c r="AJ44641" s="4"/>
    </row>
    <row r="44642" spans="33:36">
      <c r="AG44642" s="5"/>
      <c r="AJ44642" s="4"/>
    </row>
    <row r="44643" spans="33:36">
      <c r="AG44643" s="5"/>
      <c r="AJ44643" s="4"/>
    </row>
    <row r="44644" spans="33:36">
      <c r="AG44644" s="5"/>
      <c r="AJ44644" s="4"/>
    </row>
    <row r="44645" spans="33:36">
      <c r="AG44645" s="5"/>
      <c r="AJ44645" s="4"/>
    </row>
    <row r="44646" spans="33:36">
      <c r="AG44646" s="5"/>
      <c r="AJ44646" s="4"/>
    </row>
    <row r="44647" spans="33:36">
      <c r="AG44647" s="5"/>
      <c r="AJ44647" s="4"/>
    </row>
    <row r="44648" spans="33:36">
      <c r="AG44648" s="5"/>
      <c r="AJ44648" s="4"/>
    </row>
    <row r="44649" spans="33:36">
      <c r="AG44649" s="5"/>
      <c r="AJ44649" s="4"/>
    </row>
    <row r="44650" spans="33:36">
      <c r="AG44650" s="5"/>
      <c r="AJ44650" s="4"/>
    </row>
    <row r="44651" spans="33:36">
      <c r="AG44651" s="5"/>
      <c r="AJ44651" s="4"/>
    </row>
    <row r="44652" spans="33:36">
      <c r="AG44652" s="5"/>
      <c r="AJ44652" s="4"/>
    </row>
    <row r="44653" spans="33:36">
      <c r="AG44653" s="5"/>
      <c r="AJ44653" s="4"/>
    </row>
    <row r="44654" spans="33:36">
      <c r="AG44654" s="5"/>
      <c r="AJ44654" s="4"/>
    </row>
    <row r="44655" spans="33:36">
      <c r="AG44655" s="5"/>
      <c r="AJ44655" s="4"/>
    </row>
    <row r="44656" spans="33:36">
      <c r="AG44656" s="5"/>
      <c r="AJ44656" s="4"/>
    </row>
    <row r="44657" spans="33:36">
      <c r="AG44657" s="5"/>
      <c r="AJ44657" s="4"/>
    </row>
    <row r="44658" spans="33:36">
      <c r="AG44658" s="5"/>
      <c r="AJ44658" s="4"/>
    </row>
    <row r="44659" spans="33:36">
      <c r="AG44659" s="5"/>
      <c r="AJ44659" s="4"/>
    </row>
    <row r="44660" spans="33:36">
      <c r="AG44660" s="5"/>
      <c r="AJ44660" s="4"/>
    </row>
    <row r="44661" spans="33:36">
      <c r="AG44661" s="5"/>
      <c r="AJ44661" s="4"/>
    </row>
    <row r="44662" spans="33:36">
      <c r="AG44662" s="5"/>
      <c r="AJ44662" s="4"/>
    </row>
    <row r="44663" spans="33:36">
      <c r="AG44663" s="5"/>
      <c r="AJ44663" s="4"/>
    </row>
    <row r="44664" spans="33:36">
      <c r="AG44664" s="5"/>
      <c r="AJ44664" s="4"/>
    </row>
    <row r="44665" spans="33:36">
      <c r="AG44665" s="5"/>
      <c r="AJ44665" s="4"/>
    </row>
    <row r="44666" spans="33:36">
      <c r="AG44666" s="5"/>
      <c r="AJ44666" s="4"/>
    </row>
    <row r="44667" spans="33:36">
      <c r="AG44667" s="5"/>
      <c r="AJ44667" s="4"/>
    </row>
    <row r="44668" spans="33:36">
      <c r="AG44668" s="5"/>
      <c r="AJ44668" s="4"/>
    </row>
    <row r="44669" spans="33:36">
      <c r="AG44669" s="5"/>
      <c r="AJ44669" s="4"/>
    </row>
    <row r="44670" spans="33:36">
      <c r="AG44670" s="5"/>
      <c r="AJ44670" s="4"/>
    </row>
    <row r="44671" spans="33:36">
      <c r="AG44671" s="5"/>
      <c r="AJ44671" s="4"/>
    </row>
    <row r="44672" spans="33:36">
      <c r="AG44672" s="5"/>
      <c r="AJ44672" s="4"/>
    </row>
    <row r="44673" spans="33:36">
      <c r="AG44673" s="5"/>
      <c r="AJ44673" s="4"/>
    </row>
    <row r="44674" spans="33:36">
      <c r="AG44674" s="5"/>
      <c r="AJ44674" s="4"/>
    </row>
    <row r="44675" spans="33:36">
      <c r="AG44675" s="5"/>
      <c r="AJ44675" s="4"/>
    </row>
    <row r="44676" spans="33:36">
      <c r="AG44676" s="5"/>
      <c r="AJ44676" s="4"/>
    </row>
    <row r="44677" spans="33:36">
      <c r="AG44677" s="5"/>
      <c r="AJ44677" s="4"/>
    </row>
    <row r="44678" spans="33:36">
      <c r="AG44678" s="5"/>
      <c r="AJ44678" s="4"/>
    </row>
    <row r="44679" spans="33:36">
      <c r="AG44679" s="5"/>
      <c r="AJ44679" s="4"/>
    </row>
    <row r="44680" spans="33:36">
      <c r="AG44680" s="5"/>
      <c r="AJ44680" s="4"/>
    </row>
    <row r="44681" spans="33:36">
      <c r="AG44681" s="5"/>
      <c r="AJ44681" s="4"/>
    </row>
    <row r="44682" spans="33:36">
      <c r="AG44682" s="5"/>
      <c r="AJ44682" s="4"/>
    </row>
    <row r="44683" spans="33:36">
      <c r="AG44683" s="5"/>
      <c r="AJ44683" s="4"/>
    </row>
    <row r="44684" spans="33:36">
      <c r="AG44684" s="5"/>
      <c r="AJ44684" s="4"/>
    </row>
    <row r="44685" spans="33:36">
      <c r="AG44685" s="5"/>
      <c r="AJ44685" s="4"/>
    </row>
    <row r="44686" spans="33:36">
      <c r="AG44686" s="5"/>
      <c r="AJ44686" s="4"/>
    </row>
    <row r="44687" spans="33:36">
      <c r="AG44687" s="5"/>
      <c r="AJ44687" s="4"/>
    </row>
    <row r="44688" spans="33:36">
      <c r="AG44688" s="5"/>
      <c r="AJ44688" s="4"/>
    </row>
    <row r="44689" spans="33:36">
      <c r="AG44689" s="5"/>
      <c r="AJ44689" s="4"/>
    </row>
    <row r="44690" spans="33:36">
      <c r="AG44690" s="5"/>
      <c r="AJ44690" s="4"/>
    </row>
    <row r="44691" spans="33:36">
      <c r="AG44691" s="5"/>
      <c r="AJ44691" s="4"/>
    </row>
    <row r="44692" spans="33:36">
      <c r="AG44692" s="5"/>
      <c r="AJ44692" s="4"/>
    </row>
    <row r="44693" spans="33:36">
      <c r="AG44693" s="5"/>
      <c r="AJ44693" s="4"/>
    </row>
    <row r="44694" spans="33:36">
      <c r="AG44694" s="5"/>
      <c r="AJ44694" s="4"/>
    </row>
    <row r="44695" spans="33:36">
      <c r="AG44695" s="5"/>
      <c r="AJ44695" s="4"/>
    </row>
    <row r="44696" spans="33:36">
      <c r="AG44696" s="5"/>
      <c r="AJ44696" s="4"/>
    </row>
    <row r="44697" spans="33:36">
      <c r="AG44697" s="5"/>
      <c r="AJ44697" s="4"/>
    </row>
    <row r="44698" spans="33:36">
      <c r="AG44698" s="5"/>
      <c r="AJ44698" s="4"/>
    </row>
    <row r="44699" spans="33:36">
      <c r="AG44699" s="5"/>
      <c r="AJ44699" s="4"/>
    </row>
    <row r="44700" spans="33:36">
      <c r="AG44700" s="5"/>
      <c r="AJ44700" s="4"/>
    </row>
    <row r="44701" spans="33:36">
      <c r="AG44701" s="5"/>
      <c r="AJ44701" s="4"/>
    </row>
    <row r="44702" spans="33:36">
      <c r="AG44702" s="5"/>
      <c r="AJ44702" s="4"/>
    </row>
    <row r="44703" spans="33:36">
      <c r="AG44703" s="5"/>
      <c r="AJ44703" s="4"/>
    </row>
    <row r="44704" spans="33:36">
      <c r="AG44704" s="5"/>
      <c r="AJ44704" s="4"/>
    </row>
    <row r="44705" spans="33:36">
      <c r="AG44705" s="5"/>
      <c r="AJ44705" s="4"/>
    </row>
    <row r="44706" spans="33:36">
      <c r="AG44706" s="5"/>
      <c r="AJ44706" s="4"/>
    </row>
    <row r="44707" spans="33:36">
      <c r="AG44707" s="5"/>
      <c r="AJ44707" s="4"/>
    </row>
    <row r="44708" spans="33:36">
      <c r="AG44708" s="5"/>
      <c r="AJ44708" s="4"/>
    </row>
    <row r="44709" spans="33:36">
      <c r="AG44709" s="5"/>
      <c r="AJ44709" s="4"/>
    </row>
    <row r="44710" spans="33:36">
      <c r="AG44710" s="5"/>
      <c r="AJ44710" s="4"/>
    </row>
    <row r="44711" spans="33:36">
      <c r="AG44711" s="5"/>
      <c r="AJ44711" s="4"/>
    </row>
    <row r="44712" spans="33:36">
      <c r="AG44712" s="5"/>
      <c r="AJ44712" s="4"/>
    </row>
    <row r="44713" spans="33:36">
      <c r="AG44713" s="5"/>
      <c r="AJ44713" s="4"/>
    </row>
    <row r="44714" spans="33:36">
      <c r="AG44714" s="5"/>
      <c r="AJ44714" s="4"/>
    </row>
    <row r="44715" spans="33:36">
      <c r="AG44715" s="5"/>
      <c r="AJ44715" s="4"/>
    </row>
    <row r="44716" spans="33:36">
      <c r="AG44716" s="5"/>
      <c r="AJ44716" s="4"/>
    </row>
    <row r="44717" spans="33:36">
      <c r="AG44717" s="5"/>
      <c r="AJ44717" s="4"/>
    </row>
    <row r="44718" spans="33:36">
      <c r="AG44718" s="5"/>
      <c r="AJ44718" s="4"/>
    </row>
    <row r="44719" spans="33:36">
      <c r="AG44719" s="5"/>
      <c r="AJ44719" s="4"/>
    </row>
    <row r="44720" spans="33:36">
      <c r="AG44720" s="5"/>
      <c r="AJ44720" s="4"/>
    </row>
    <row r="44721" spans="33:36">
      <c r="AG44721" s="5"/>
      <c r="AJ44721" s="4"/>
    </row>
    <row r="44722" spans="33:36">
      <c r="AG44722" s="5"/>
      <c r="AJ44722" s="4"/>
    </row>
    <row r="44723" spans="33:36">
      <c r="AG44723" s="5"/>
      <c r="AJ44723" s="4"/>
    </row>
    <row r="44724" spans="33:36">
      <c r="AG44724" s="5"/>
      <c r="AJ44724" s="4"/>
    </row>
    <row r="44725" spans="33:36">
      <c r="AG44725" s="5"/>
      <c r="AJ44725" s="4"/>
    </row>
    <row r="44726" spans="33:36">
      <c r="AG44726" s="5"/>
      <c r="AJ44726" s="4"/>
    </row>
    <row r="44727" spans="33:36">
      <c r="AG44727" s="5"/>
      <c r="AJ44727" s="4"/>
    </row>
    <row r="44728" spans="33:36">
      <c r="AG44728" s="5"/>
      <c r="AJ44728" s="4"/>
    </row>
    <row r="44729" spans="33:36">
      <c r="AG44729" s="5"/>
      <c r="AJ44729" s="4"/>
    </row>
    <row r="44730" spans="33:36">
      <c r="AG44730" s="5"/>
      <c r="AJ44730" s="4"/>
    </row>
    <row r="44731" spans="33:36">
      <c r="AG44731" s="5"/>
      <c r="AJ44731" s="4"/>
    </row>
    <row r="44732" spans="33:36">
      <c r="AG44732" s="5"/>
      <c r="AJ44732" s="4"/>
    </row>
    <row r="44733" spans="33:36">
      <c r="AG44733" s="5"/>
      <c r="AJ44733" s="4"/>
    </row>
    <row r="44734" spans="33:36">
      <c r="AG44734" s="5"/>
      <c r="AJ44734" s="4"/>
    </row>
    <row r="44735" spans="33:36">
      <c r="AG44735" s="5"/>
      <c r="AJ44735" s="4"/>
    </row>
    <row r="44736" spans="33:36">
      <c r="AG44736" s="5"/>
      <c r="AJ44736" s="4"/>
    </row>
    <row r="44737" spans="33:36">
      <c r="AG44737" s="5"/>
      <c r="AJ44737" s="4"/>
    </row>
    <row r="44738" spans="33:36">
      <c r="AG44738" s="5"/>
      <c r="AJ44738" s="4"/>
    </row>
    <row r="44739" spans="33:36">
      <c r="AG44739" s="5"/>
      <c r="AJ44739" s="4"/>
    </row>
    <row r="44740" spans="33:36">
      <c r="AG44740" s="5"/>
      <c r="AJ44740" s="4"/>
    </row>
    <row r="44741" spans="33:36">
      <c r="AG44741" s="5"/>
      <c r="AJ44741" s="4"/>
    </row>
    <row r="44742" spans="33:36">
      <c r="AG44742" s="5"/>
      <c r="AJ44742" s="4"/>
    </row>
    <row r="44743" spans="33:36">
      <c r="AG44743" s="5"/>
      <c r="AJ44743" s="4"/>
    </row>
    <row r="44744" spans="33:36">
      <c r="AG44744" s="5"/>
      <c r="AJ44744" s="4"/>
    </row>
    <row r="44745" spans="33:36">
      <c r="AG44745" s="5"/>
      <c r="AJ44745" s="4"/>
    </row>
    <row r="44746" spans="33:36">
      <c r="AG44746" s="5"/>
      <c r="AJ44746" s="4"/>
    </row>
    <row r="44747" spans="33:36">
      <c r="AG44747" s="5"/>
      <c r="AJ44747" s="4"/>
    </row>
    <row r="44748" spans="33:36">
      <c r="AG44748" s="5"/>
      <c r="AJ44748" s="4"/>
    </row>
    <row r="44749" spans="33:36">
      <c r="AG44749" s="5"/>
      <c r="AJ44749" s="4"/>
    </row>
    <row r="44750" spans="33:36">
      <c r="AG44750" s="5"/>
      <c r="AJ44750" s="4"/>
    </row>
    <row r="44751" spans="33:36">
      <c r="AG44751" s="5"/>
      <c r="AJ44751" s="4"/>
    </row>
    <row r="44752" spans="33:36">
      <c r="AG44752" s="5"/>
      <c r="AJ44752" s="4"/>
    </row>
    <row r="44753" spans="33:36">
      <c r="AG44753" s="5"/>
      <c r="AJ44753" s="4"/>
    </row>
    <row r="44754" spans="33:36">
      <c r="AG44754" s="5"/>
      <c r="AJ44754" s="4"/>
    </row>
    <row r="44755" spans="33:36">
      <c r="AG44755" s="5"/>
      <c r="AJ44755" s="4"/>
    </row>
    <row r="44756" spans="33:36">
      <c r="AG44756" s="5"/>
      <c r="AJ44756" s="4"/>
    </row>
    <row r="44757" spans="33:36">
      <c r="AG44757" s="5"/>
      <c r="AJ44757" s="4"/>
    </row>
    <row r="44758" spans="33:36">
      <c r="AG44758" s="5"/>
      <c r="AJ44758" s="4"/>
    </row>
    <row r="44759" spans="33:36">
      <c r="AG44759" s="5"/>
      <c r="AJ44759" s="4"/>
    </row>
    <row r="44760" spans="33:36">
      <c r="AG44760" s="5"/>
      <c r="AJ44760" s="4"/>
    </row>
    <row r="44761" spans="33:36">
      <c r="AG44761" s="5"/>
      <c r="AJ44761" s="4"/>
    </row>
    <row r="44762" spans="33:36">
      <c r="AG44762" s="5"/>
      <c r="AJ44762" s="4"/>
    </row>
    <row r="44763" spans="33:36">
      <c r="AG44763" s="5"/>
      <c r="AJ44763" s="4"/>
    </row>
    <row r="44764" spans="33:36">
      <c r="AG44764" s="5"/>
      <c r="AJ44764" s="4"/>
    </row>
    <row r="44765" spans="33:36">
      <c r="AG44765" s="5"/>
      <c r="AJ44765" s="4"/>
    </row>
    <row r="44766" spans="33:36">
      <c r="AG44766" s="5"/>
      <c r="AJ44766" s="4"/>
    </row>
    <row r="44767" spans="33:36">
      <c r="AG44767" s="5"/>
      <c r="AJ44767" s="4"/>
    </row>
    <row r="44768" spans="33:36">
      <c r="AG44768" s="5"/>
      <c r="AJ44768" s="4"/>
    </row>
    <row r="44769" spans="33:36">
      <c r="AG44769" s="5"/>
      <c r="AJ44769" s="4"/>
    </row>
    <row r="44770" spans="33:36">
      <c r="AG44770" s="5"/>
      <c r="AJ44770" s="4"/>
    </row>
    <row r="44771" spans="33:36">
      <c r="AG44771" s="5"/>
      <c r="AJ44771" s="4"/>
    </row>
    <row r="44772" spans="33:36">
      <c r="AG44772" s="5"/>
      <c r="AJ44772" s="4"/>
    </row>
    <row r="44773" spans="33:36">
      <c r="AG44773" s="5"/>
      <c r="AJ44773" s="4"/>
    </row>
    <row r="44774" spans="33:36">
      <c r="AG44774" s="5"/>
      <c r="AJ44774" s="4"/>
    </row>
    <row r="44775" spans="33:36">
      <c r="AG44775" s="5"/>
      <c r="AJ44775" s="4"/>
    </row>
    <row r="44776" spans="33:36">
      <c r="AG44776" s="5"/>
      <c r="AJ44776" s="4"/>
    </row>
    <row r="44777" spans="33:36">
      <c r="AG44777" s="5"/>
      <c r="AJ44777" s="4"/>
    </row>
    <row r="44778" spans="33:36">
      <c r="AG44778" s="5"/>
      <c r="AJ44778" s="4"/>
    </row>
    <row r="44779" spans="33:36">
      <c r="AG44779" s="5"/>
      <c r="AJ44779" s="4"/>
    </row>
    <row r="44780" spans="33:36">
      <c r="AG44780" s="5"/>
      <c r="AJ44780" s="4"/>
    </row>
    <row r="44781" spans="33:36">
      <c r="AG44781" s="5"/>
      <c r="AJ44781" s="4"/>
    </row>
    <row r="44782" spans="33:36">
      <c r="AG44782" s="5"/>
      <c r="AJ44782" s="4"/>
    </row>
    <row r="44783" spans="33:36">
      <c r="AG44783" s="5"/>
      <c r="AJ44783" s="4"/>
    </row>
    <row r="44784" spans="33:36">
      <c r="AG44784" s="5"/>
      <c r="AJ44784" s="4"/>
    </row>
    <row r="44785" spans="33:36">
      <c r="AG44785" s="5"/>
      <c r="AJ44785" s="4"/>
    </row>
    <row r="44786" spans="33:36">
      <c r="AG44786" s="5"/>
      <c r="AJ44786" s="4"/>
    </row>
    <row r="44787" spans="33:36">
      <c r="AG44787" s="5"/>
      <c r="AJ44787" s="4"/>
    </row>
    <row r="44788" spans="33:36">
      <c r="AG44788" s="5"/>
      <c r="AJ44788" s="4"/>
    </row>
    <row r="44789" spans="33:36">
      <c r="AG44789" s="5"/>
      <c r="AJ44789" s="4"/>
    </row>
    <row r="44790" spans="33:36">
      <c r="AG44790" s="5"/>
      <c r="AJ44790" s="4"/>
    </row>
    <row r="44791" spans="33:36">
      <c r="AG44791" s="5"/>
      <c r="AJ44791" s="4"/>
    </row>
    <row r="44792" spans="33:36">
      <c r="AG44792" s="5"/>
      <c r="AJ44792" s="4"/>
    </row>
    <row r="44793" spans="33:36">
      <c r="AG44793" s="5"/>
      <c r="AJ44793" s="4"/>
    </row>
    <row r="44794" spans="33:36">
      <c r="AG44794" s="5"/>
      <c r="AJ44794" s="4"/>
    </row>
    <row r="44795" spans="33:36">
      <c r="AG44795" s="5"/>
      <c r="AJ44795" s="4"/>
    </row>
    <row r="44796" spans="33:36">
      <c r="AG44796" s="5"/>
      <c r="AJ44796" s="4"/>
    </row>
    <row r="44797" spans="33:36">
      <c r="AG44797" s="5"/>
      <c r="AJ44797" s="4"/>
    </row>
    <row r="44798" spans="33:36">
      <c r="AG44798" s="5"/>
      <c r="AJ44798" s="4"/>
    </row>
    <row r="44799" spans="33:36">
      <c r="AG44799" s="5"/>
      <c r="AJ44799" s="4"/>
    </row>
    <row r="44800" spans="33:36">
      <c r="AG44800" s="5"/>
      <c r="AJ44800" s="4"/>
    </row>
    <row r="44801" spans="33:36">
      <c r="AG44801" s="5"/>
      <c r="AJ44801" s="4"/>
    </row>
    <row r="44802" spans="33:36">
      <c r="AG44802" s="5"/>
      <c r="AJ44802" s="4"/>
    </row>
    <row r="44803" spans="33:36">
      <c r="AG44803" s="5"/>
      <c r="AJ44803" s="4"/>
    </row>
    <row r="44804" spans="33:36">
      <c r="AG44804" s="5"/>
      <c r="AJ44804" s="4"/>
    </row>
    <row r="44805" spans="33:36">
      <c r="AG44805" s="5"/>
      <c r="AJ44805" s="4"/>
    </row>
    <row r="44806" spans="33:36">
      <c r="AG44806" s="5"/>
      <c r="AJ44806" s="4"/>
    </row>
    <row r="44807" spans="33:36">
      <c r="AG44807" s="5"/>
      <c r="AJ44807" s="4"/>
    </row>
    <row r="44808" spans="33:36">
      <c r="AG44808" s="5"/>
      <c r="AJ44808" s="4"/>
    </row>
    <row r="44809" spans="33:36">
      <c r="AG44809" s="5"/>
      <c r="AJ44809" s="4"/>
    </row>
    <row r="44810" spans="33:36">
      <c r="AG44810" s="5"/>
      <c r="AJ44810" s="4"/>
    </row>
    <row r="44811" spans="33:36">
      <c r="AG44811" s="5"/>
      <c r="AJ44811" s="4"/>
    </row>
    <row r="44812" spans="33:36">
      <c r="AG44812" s="5"/>
      <c r="AJ44812" s="4"/>
    </row>
    <row r="44813" spans="33:36">
      <c r="AG44813" s="5"/>
      <c r="AJ44813" s="4"/>
    </row>
    <row r="44814" spans="33:36">
      <c r="AG44814" s="5"/>
      <c r="AJ44814" s="4"/>
    </row>
    <row r="44815" spans="33:36">
      <c r="AG44815" s="5"/>
      <c r="AJ44815" s="4"/>
    </row>
    <row r="44816" spans="33:36">
      <c r="AG44816" s="5"/>
      <c r="AJ44816" s="4"/>
    </row>
    <row r="44817" spans="33:36">
      <c r="AG44817" s="5"/>
      <c r="AJ44817" s="4"/>
    </row>
    <row r="44818" spans="33:36">
      <c r="AG44818" s="5"/>
      <c r="AJ44818" s="4"/>
    </row>
    <row r="44819" spans="33:36">
      <c r="AG44819" s="5"/>
      <c r="AJ44819" s="4"/>
    </row>
    <row r="44820" spans="33:36">
      <c r="AG44820" s="5"/>
      <c r="AJ44820" s="4"/>
    </row>
    <row r="44821" spans="33:36">
      <c r="AG44821" s="5"/>
      <c r="AJ44821" s="4"/>
    </row>
    <row r="44822" spans="33:36">
      <c r="AG44822" s="5"/>
      <c r="AJ44822" s="4"/>
    </row>
    <row r="44823" spans="33:36">
      <c r="AG44823" s="5"/>
      <c r="AJ44823" s="4"/>
    </row>
    <row r="44824" spans="33:36">
      <c r="AG44824" s="5"/>
      <c r="AJ44824" s="4"/>
    </row>
    <row r="44825" spans="33:36">
      <c r="AG44825" s="5"/>
      <c r="AJ44825" s="4"/>
    </row>
    <row r="44826" spans="33:36">
      <c r="AG44826" s="5"/>
      <c r="AJ44826" s="4"/>
    </row>
    <row r="44827" spans="33:36">
      <c r="AG44827" s="5"/>
      <c r="AJ44827" s="4"/>
    </row>
    <row r="44828" spans="33:36">
      <c r="AG44828" s="5"/>
      <c r="AJ44828" s="4"/>
    </row>
    <row r="44829" spans="33:36">
      <c r="AG44829" s="5"/>
      <c r="AJ44829" s="4"/>
    </row>
    <row r="44830" spans="33:36">
      <c r="AG44830" s="5"/>
      <c r="AJ44830" s="4"/>
    </row>
    <row r="44831" spans="33:36">
      <c r="AG44831" s="5"/>
      <c r="AJ44831" s="4"/>
    </row>
    <row r="44832" spans="33:36">
      <c r="AG44832" s="5"/>
      <c r="AJ44832" s="4"/>
    </row>
    <row r="44833" spans="33:36">
      <c r="AG44833" s="5"/>
      <c r="AJ44833" s="4"/>
    </row>
    <row r="44834" spans="33:36">
      <c r="AG44834" s="5"/>
      <c r="AJ44834" s="4"/>
    </row>
    <row r="44835" spans="33:36">
      <c r="AG44835" s="5"/>
      <c r="AJ44835" s="4"/>
    </row>
    <row r="44836" spans="33:36">
      <c r="AG44836" s="5"/>
      <c r="AJ44836" s="4"/>
    </row>
    <row r="44837" spans="33:36">
      <c r="AG44837" s="5"/>
      <c r="AJ44837" s="4"/>
    </row>
    <row r="44838" spans="33:36">
      <c r="AG44838" s="5"/>
      <c r="AJ44838" s="4"/>
    </row>
    <row r="44839" spans="33:36">
      <c r="AG44839" s="5"/>
      <c r="AJ44839" s="4"/>
    </row>
    <row r="44840" spans="33:36">
      <c r="AG44840" s="5"/>
      <c r="AJ44840" s="4"/>
    </row>
    <row r="44841" spans="33:36">
      <c r="AG44841" s="5"/>
      <c r="AJ44841" s="4"/>
    </row>
    <row r="44842" spans="33:36">
      <c r="AG44842" s="5"/>
      <c r="AJ44842" s="4"/>
    </row>
    <row r="44843" spans="33:36">
      <c r="AG44843" s="5"/>
      <c r="AJ44843" s="4"/>
    </row>
    <row r="44844" spans="33:36">
      <c r="AG44844" s="5"/>
      <c r="AJ44844" s="4"/>
    </row>
    <row r="44845" spans="33:36">
      <c r="AG44845" s="5"/>
      <c r="AJ44845" s="4"/>
    </row>
    <row r="44846" spans="33:36">
      <c r="AG44846" s="5"/>
      <c r="AJ44846" s="4"/>
    </row>
    <row r="44847" spans="33:36">
      <c r="AG44847" s="5"/>
      <c r="AJ44847" s="4"/>
    </row>
    <row r="44848" spans="33:36">
      <c r="AG44848" s="5"/>
      <c r="AJ44848" s="4"/>
    </row>
    <row r="44849" spans="33:36">
      <c r="AG44849" s="5"/>
      <c r="AJ44849" s="4"/>
    </row>
    <row r="44850" spans="33:36">
      <c r="AG44850" s="5"/>
      <c r="AJ44850" s="4"/>
    </row>
    <row r="44851" spans="33:36">
      <c r="AG44851" s="5"/>
      <c r="AJ44851" s="4"/>
    </row>
    <row r="44852" spans="33:36">
      <c r="AG44852" s="5"/>
      <c r="AJ44852" s="4"/>
    </row>
    <row r="44853" spans="33:36">
      <c r="AG44853" s="5"/>
      <c r="AJ44853" s="4"/>
    </row>
    <row r="44854" spans="33:36">
      <c r="AG44854" s="5"/>
      <c r="AJ44854" s="4"/>
    </row>
    <row r="44855" spans="33:36">
      <c r="AG44855" s="5"/>
      <c r="AJ44855" s="4"/>
    </row>
    <row r="44856" spans="33:36">
      <c r="AG44856" s="5"/>
      <c r="AJ44856" s="4"/>
    </row>
    <row r="44857" spans="33:36">
      <c r="AG44857" s="5"/>
      <c r="AJ44857" s="4"/>
    </row>
    <row r="44858" spans="33:36">
      <c r="AG44858" s="5"/>
      <c r="AJ44858" s="4"/>
    </row>
    <row r="44859" spans="33:36">
      <c r="AG44859" s="5"/>
      <c r="AJ44859" s="4"/>
    </row>
    <row r="44860" spans="33:36">
      <c r="AG44860" s="5"/>
      <c r="AJ44860" s="4"/>
    </row>
    <row r="44861" spans="33:36">
      <c r="AG44861" s="5"/>
      <c r="AJ44861" s="4"/>
    </row>
    <row r="44862" spans="33:36">
      <c r="AG44862" s="5"/>
      <c r="AJ44862" s="4"/>
    </row>
    <row r="44863" spans="33:36">
      <c r="AG44863" s="5"/>
      <c r="AJ44863" s="4"/>
    </row>
    <row r="44864" spans="33:36">
      <c r="AG44864" s="5"/>
      <c r="AJ44864" s="4"/>
    </row>
    <row r="44865" spans="33:36">
      <c r="AG44865" s="5"/>
      <c r="AJ44865" s="4"/>
    </row>
    <row r="44866" spans="33:36">
      <c r="AG44866" s="5"/>
      <c r="AJ44866" s="4"/>
    </row>
    <row r="44867" spans="33:36">
      <c r="AG44867" s="5"/>
      <c r="AJ44867" s="4"/>
    </row>
    <row r="44868" spans="33:36">
      <c r="AG44868" s="5"/>
      <c r="AJ44868" s="4"/>
    </row>
    <row r="44869" spans="33:36">
      <c r="AG44869" s="5"/>
      <c r="AJ44869" s="4"/>
    </row>
    <row r="44870" spans="33:36">
      <c r="AG44870" s="5"/>
      <c r="AJ44870" s="4"/>
    </row>
    <row r="44871" spans="33:36">
      <c r="AG44871" s="5"/>
      <c r="AJ44871" s="4"/>
    </row>
    <row r="44872" spans="33:36">
      <c r="AG44872" s="5"/>
      <c r="AJ44872" s="4"/>
    </row>
    <row r="44873" spans="33:36">
      <c r="AG44873" s="5"/>
      <c r="AJ44873" s="4"/>
    </row>
    <row r="44874" spans="33:36">
      <c r="AG44874" s="5"/>
      <c r="AJ44874" s="4"/>
    </row>
    <row r="44875" spans="33:36">
      <c r="AG44875" s="5"/>
      <c r="AJ44875" s="4"/>
    </row>
    <row r="44876" spans="33:36">
      <c r="AG44876" s="5"/>
      <c r="AJ44876" s="4"/>
    </row>
    <row r="44877" spans="33:36">
      <c r="AG44877" s="5"/>
      <c r="AJ44877" s="4"/>
    </row>
    <row r="44878" spans="33:36">
      <c r="AG44878" s="5"/>
      <c r="AJ44878" s="4"/>
    </row>
    <row r="44879" spans="33:36">
      <c r="AG44879" s="5"/>
      <c r="AJ44879" s="4"/>
    </row>
    <row r="44880" spans="33:36">
      <c r="AG44880" s="5"/>
      <c r="AJ44880" s="4"/>
    </row>
    <row r="44881" spans="33:36">
      <c r="AG44881" s="5"/>
      <c r="AJ44881" s="4"/>
    </row>
    <row r="44882" spans="33:36">
      <c r="AG44882" s="5"/>
      <c r="AJ44882" s="4"/>
    </row>
    <row r="44883" spans="33:36">
      <c r="AG44883" s="5"/>
      <c r="AJ44883" s="4"/>
    </row>
    <row r="44884" spans="33:36">
      <c r="AG44884" s="5"/>
      <c r="AJ44884" s="4"/>
    </row>
    <row r="44885" spans="33:36">
      <c r="AG44885" s="5"/>
      <c r="AJ44885" s="4"/>
    </row>
    <row r="44886" spans="33:36">
      <c r="AG44886" s="5"/>
      <c r="AJ44886" s="4"/>
    </row>
    <row r="44887" spans="33:36">
      <c r="AG44887" s="5"/>
      <c r="AJ44887" s="4"/>
    </row>
    <row r="44888" spans="33:36">
      <c r="AG44888" s="5"/>
      <c r="AJ44888" s="4"/>
    </row>
    <row r="44889" spans="33:36">
      <c r="AG44889" s="5"/>
      <c r="AJ44889" s="4"/>
    </row>
    <row r="44890" spans="33:36">
      <c r="AG44890" s="5"/>
      <c r="AJ44890" s="4"/>
    </row>
    <row r="44891" spans="33:36">
      <c r="AG44891" s="5"/>
      <c r="AJ44891" s="4"/>
    </row>
    <row r="44892" spans="33:36">
      <c r="AG44892" s="5"/>
      <c r="AJ44892" s="4"/>
    </row>
    <row r="44893" spans="33:36">
      <c r="AG44893" s="5"/>
      <c r="AJ44893" s="4"/>
    </row>
    <row r="44894" spans="33:36">
      <c r="AG44894" s="5"/>
      <c r="AJ44894" s="4"/>
    </row>
    <row r="44895" spans="33:36">
      <c r="AG44895" s="5"/>
      <c r="AJ44895" s="4"/>
    </row>
    <row r="44896" spans="33:36">
      <c r="AG44896" s="5"/>
      <c r="AJ44896" s="4"/>
    </row>
    <row r="44897" spans="33:36">
      <c r="AG44897" s="5"/>
      <c r="AJ44897" s="4"/>
    </row>
    <row r="44898" spans="33:36">
      <c r="AG44898" s="5"/>
      <c r="AJ44898" s="4"/>
    </row>
    <row r="44899" spans="33:36">
      <c r="AG44899" s="5"/>
      <c r="AJ44899" s="4"/>
    </row>
    <row r="44900" spans="33:36">
      <c r="AG44900" s="5"/>
      <c r="AJ44900" s="4"/>
    </row>
    <row r="44901" spans="33:36">
      <c r="AG44901" s="5"/>
      <c r="AJ44901" s="4"/>
    </row>
    <row r="44902" spans="33:36">
      <c r="AG44902" s="5"/>
      <c r="AJ44902" s="4"/>
    </row>
    <row r="44903" spans="33:36">
      <c r="AG44903" s="5"/>
      <c r="AJ44903" s="4"/>
    </row>
    <row r="44904" spans="33:36">
      <c r="AG44904" s="5"/>
      <c r="AJ44904" s="4"/>
    </row>
    <row r="44905" spans="33:36">
      <c r="AG44905" s="5"/>
      <c r="AJ44905" s="4"/>
    </row>
    <row r="44906" spans="33:36">
      <c r="AG44906" s="5"/>
      <c r="AJ44906" s="4"/>
    </row>
    <row r="44907" spans="33:36">
      <c r="AG44907" s="5"/>
      <c r="AJ44907" s="4"/>
    </row>
    <row r="44908" spans="33:36">
      <c r="AG44908" s="5"/>
      <c r="AJ44908" s="4"/>
    </row>
    <row r="44909" spans="33:36">
      <c r="AG44909" s="5"/>
      <c r="AJ44909" s="4"/>
    </row>
    <row r="44910" spans="33:36">
      <c r="AG44910" s="5"/>
      <c r="AJ44910" s="4"/>
    </row>
    <row r="44911" spans="33:36">
      <c r="AG44911" s="5"/>
      <c r="AJ44911" s="4"/>
    </row>
    <row r="44912" spans="33:36">
      <c r="AG44912" s="5"/>
      <c r="AJ44912" s="4"/>
    </row>
    <row r="44913" spans="33:36">
      <c r="AG44913" s="5"/>
      <c r="AJ44913" s="4"/>
    </row>
    <row r="44914" spans="33:36">
      <c r="AG44914" s="5"/>
      <c r="AJ44914" s="4"/>
    </row>
    <row r="44915" spans="33:36">
      <c r="AG44915" s="5"/>
      <c r="AJ44915" s="4"/>
    </row>
    <row r="44916" spans="33:36">
      <c r="AG44916" s="5"/>
      <c r="AJ44916" s="4"/>
    </row>
    <row r="44917" spans="33:36">
      <c r="AG44917" s="5"/>
      <c r="AJ44917" s="4"/>
    </row>
    <row r="44918" spans="33:36">
      <c r="AG44918" s="5"/>
      <c r="AJ44918" s="4"/>
    </row>
    <row r="44919" spans="33:36">
      <c r="AG44919" s="5"/>
      <c r="AJ44919" s="4"/>
    </row>
    <row r="44920" spans="33:36">
      <c r="AG44920" s="5"/>
      <c r="AJ44920" s="4"/>
    </row>
    <row r="44921" spans="33:36">
      <c r="AG44921" s="5"/>
      <c r="AJ44921" s="4"/>
    </row>
    <row r="44922" spans="33:36">
      <c r="AG44922" s="5"/>
      <c r="AJ44922" s="4"/>
    </row>
    <row r="44923" spans="33:36">
      <c r="AG44923" s="5"/>
      <c r="AJ44923" s="4"/>
    </row>
    <row r="44924" spans="33:36">
      <c r="AG44924" s="5"/>
      <c r="AJ44924" s="4"/>
    </row>
    <row r="44925" spans="33:36">
      <c r="AG44925" s="5"/>
      <c r="AJ44925" s="4"/>
    </row>
    <row r="44926" spans="33:36">
      <c r="AG44926" s="5"/>
      <c r="AJ44926" s="4"/>
    </row>
    <row r="44927" spans="33:36">
      <c r="AG44927" s="5"/>
      <c r="AJ44927" s="4"/>
    </row>
    <row r="44928" spans="33:36">
      <c r="AG44928" s="5"/>
      <c r="AJ44928" s="4"/>
    </row>
    <row r="44929" spans="33:36">
      <c r="AG44929" s="5"/>
      <c r="AJ44929" s="4"/>
    </row>
    <row r="44930" spans="33:36">
      <c r="AG44930" s="5"/>
      <c r="AJ44930" s="4"/>
    </row>
    <row r="44931" spans="33:36">
      <c r="AG44931" s="5"/>
      <c r="AJ44931" s="4"/>
    </row>
    <row r="44932" spans="33:36">
      <c r="AG44932" s="5"/>
      <c r="AJ44932" s="4"/>
    </row>
    <row r="44933" spans="33:36">
      <c r="AG44933" s="5"/>
      <c r="AJ44933" s="4"/>
    </row>
    <row r="44934" spans="33:36">
      <c r="AG44934" s="5"/>
      <c r="AJ44934" s="4"/>
    </row>
    <row r="44935" spans="33:36">
      <c r="AG44935" s="5"/>
      <c r="AJ44935" s="4"/>
    </row>
    <row r="44936" spans="33:36">
      <c r="AG44936" s="5"/>
      <c r="AJ44936" s="4"/>
    </row>
    <row r="44937" spans="33:36">
      <c r="AG44937" s="5"/>
      <c r="AJ44937" s="4"/>
    </row>
    <row r="44938" spans="33:36">
      <c r="AG44938" s="5"/>
      <c r="AJ44938" s="4"/>
    </row>
    <row r="44939" spans="33:36">
      <c r="AG44939" s="5"/>
      <c r="AJ44939" s="4"/>
    </row>
    <row r="44940" spans="33:36">
      <c r="AG44940" s="5"/>
      <c r="AJ44940" s="4"/>
    </row>
    <row r="44941" spans="33:36">
      <c r="AG44941" s="5"/>
      <c r="AJ44941" s="4"/>
    </row>
    <row r="44942" spans="33:36">
      <c r="AG44942" s="5"/>
      <c r="AJ44942" s="4"/>
    </row>
    <row r="44943" spans="33:36">
      <c r="AG44943" s="5"/>
      <c r="AJ44943" s="4"/>
    </row>
    <row r="44944" spans="33:36">
      <c r="AG44944" s="5"/>
      <c r="AJ44944" s="4"/>
    </row>
    <row r="44945" spans="33:36">
      <c r="AG44945" s="5"/>
      <c r="AJ44945" s="4"/>
    </row>
    <row r="44946" spans="33:36">
      <c r="AG44946" s="5"/>
      <c r="AJ44946" s="4"/>
    </row>
    <row r="44947" spans="33:36">
      <c r="AG44947" s="5"/>
      <c r="AJ44947" s="4"/>
    </row>
    <row r="44948" spans="33:36">
      <c r="AG44948" s="5"/>
      <c r="AJ44948" s="4"/>
    </row>
    <row r="44949" spans="33:36">
      <c r="AG44949" s="5"/>
      <c r="AJ44949" s="4"/>
    </row>
    <row r="44950" spans="33:36">
      <c r="AG44950" s="5"/>
      <c r="AJ44950" s="4"/>
    </row>
    <row r="44951" spans="33:36">
      <c r="AG44951" s="5"/>
      <c r="AJ44951" s="4"/>
    </row>
    <row r="44952" spans="33:36">
      <c r="AG44952" s="5"/>
      <c r="AJ44952" s="4"/>
    </row>
    <row r="44953" spans="33:36">
      <c r="AG44953" s="5"/>
      <c r="AJ44953" s="4"/>
    </row>
    <row r="44954" spans="33:36">
      <c r="AG44954" s="5"/>
      <c r="AJ44954" s="4"/>
    </row>
    <row r="44955" spans="33:36">
      <c r="AG44955" s="5"/>
      <c r="AJ44955" s="4"/>
    </row>
    <row r="44956" spans="33:36">
      <c r="AG44956" s="5"/>
      <c r="AJ44956" s="4"/>
    </row>
    <row r="44957" spans="33:36">
      <c r="AG44957" s="5"/>
      <c r="AJ44957" s="4"/>
    </row>
    <row r="44958" spans="33:36">
      <c r="AG44958" s="5"/>
      <c r="AJ44958" s="4"/>
    </row>
    <row r="44959" spans="33:36">
      <c r="AG44959" s="5"/>
      <c r="AJ44959" s="4"/>
    </row>
    <row r="44960" spans="33:36">
      <c r="AG44960" s="5"/>
      <c r="AJ44960" s="4"/>
    </row>
    <row r="44961" spans="33:36">
      <c r="AG44961" s="5"/>
      <c r="AJ44961" s="4"/>
    </row>
    <row r="44962" spans="33:36">
      <c r="AG44962" s="5"/>
      <c r="AJ44962" s="4"/>
    </row>
    <row r="44963" spans="33:36">
      <c r="AG44963" s="5"/>
      <c r="AJ44963" s="4"/>
    </row>
    <row r="44964" spans="33:36">
      <c r="AG44964" s="5"/>
      <c r="AJ44964" s="4"/>
    </row>
    <row r="44965" spans="33:36">
      <c r="AG44965" s="5"/>
      <c r="AJ44965" s="4"/>
    </row>
    <row r="44966" spans="33:36">
      <c r="AG44966" s="5"/>
      <c r="AJ44966" s="4"/>
    </row>
    <row r="44967" spans="33:36">
      <c r="AG44967" s="5"/>
      <c r="AJ44967" s="4"/>
    </row>
    <row r="44968" spans="33:36">
      <c r="AG44968" s="5"/>
      <c r="AJ44968" s="4"/>
    </row>
    <row r="44969" spans="33:36">
      <c r="AG44969" s="5"/>
      <c r="AJ44969" s="4"/>
    </row>
    <row r="44970" spans="33:36">
      <c r="AG44970" s="5"/>
      <c r="AJ44970" s="4"/>
    </row>
    <row r="44971" spans="33:36">
      <c r="AG44971" s="5"/>
      <c r="AJ44971" s="4"/>
    </row>
    <row r="44972" spans="33:36">
      <c r="AG44972" s="5"/>
      <c r="AJ44972" s="4"/>
    </row>
    <row r="44973" spans="33:36">
      <c r="AG44973" s="5"/>
      <c r="AJ44973" s="4"/>
    </row>
    <row r="44974" spans="33:36">
      <c r="AG44974" s="5"/>
      <c r="AJ44974" s="4"/>
    </row>
    <row r="44975" spans="33:36">
      <c r="AG44975" s="5"/>
      <c r="AJ44975" s="4"/>
    </row>
    <row r="44976" spans="33:36">
      <c r="AG44976" s="5"/>
      <c r="AJ44976" s="4"/>
    </row>
    <row r="44977" spans="33:36">
      <c r="AG44977" s="5"/>
      <c r="AJ44977" s="4"/>
    </row>
    <row r="44978" spans="33:36">
      <c r="AG44978" s="5"/>
      <c r="AJ44978" s="4"/>
    </row>
    <row r="44979" spans="33:36">
      <c r="AG44979" s="5"/>
      <c r="AJ44979" s="4"/>
    </row>
    <row r="44980" spans="33:36">
      <c r="AG44980" s="5"/>
      <c r="AJ44980" s="4"/>
    </row>
    <row r="44981" spans="33:36">
      <c r="AG44981" s="5"/>
      <c r="AJ44981" s="4"/>
    </row>
    <row r="44982" spans="33:36">
      <c r="AG44982" s="5"/>
      <c r="AJ44982" s="4"/>
    </row>
    <row r="44983" spans="33:36">
      <c r="AG44983" s="5"/>
      <c r="AJ44983" s="4"/>
    </row>
    <row r="44984" spans="33:36">
      <c r="AG44984" s="5"/>
      <c r="AJ44984" s="4"/>
    </row>
    <row r="44985" spans="33:36">
      <c r="AG44985" s="5"/>
      <c r="AJ44985" s="4"/>
    </row>
    <row r="44986" spans="33:36">
      <c r="AG44986" s="5"/>
      <c r="AJ44986" s="4"/>
    </row>
    <row r="44987" spans="33:36">
      <c r="AG44987" s="5"/>
      <c r="AJ44987" s="4"/>
    </row>
    <row r="44988" spans="33:36">
      <c r="AG44988" s="5"/>
      <c r="AJ44988" s="4"/>
    </row>
    <row r="44989" spans="33:36">
      <c r="AG44989" s="5"/>
      <c r="AJ44989" s="4"/>
    </row>
    <row r="44990" spans="33:36">
      <c r="AG44990" s="5"/>
      <c r="AJ44990" s="4"/>
    </row>
    <row r="44991" spans="33:36">
      <c r="AG44991" s="5"/>
      <c r="AJ44991" s="4"/>
    </row>
    <row r="44992" spans="33:36">
      <c r="AG44992" s="5"/>
      <c r="AJ44992" s="4"/>
    </row>
    <row r="44993" spans="33:36">
      <c r="AG44993" s="5"/>
      <c r="AJ44993" s="4"/>
    </row>
    <row r="44994" spans="33:36">
      <c r="AG44994" s="5"/>
      <c r="AJ44994" s="4"/>
    </row>
    <row r="44995" spans="33:36">
      <c r="AG44995" s="5"/>
      <c r="AJ44995" s="4"/>
    </row>
    <row r="44996" spans="33:36">
      <c r="AG44996" s="5"/>
      <c r="AJ44996" s="4"/>
    </row>
    <row r="44997" spans="33:36">
      <c r="AG44997" s="5"/>
      <c r="AJ44997" s="4"/>
    </row>
    <row r="44998" spans="33:36">
      <c r="AG44998" s="5"/>
      <c r="AJ44998" s="4"/>
    </row>
    <row r="44999" spans="33:36">
      <c r="AG44999" s="5"/>
      <c r="AJ44999" s="4"/>
    </row>
    <row r="45000" spans="33:36">
      <c r="AG45000" s="5"/>
      <c r="AJ45000" s="4"/>
    </row>
    <row r="45001" spans="33:36">
      <c r="AG45001" s="5"/>
      <c r="AJ45001" s="4"/>
    </row>
    <row r="45002" spans="33:36">
      <c r="AG45002" s="5"/>
      <c r="AJ45002" s="4"/>
    </row>
    <row r="45003" spans="33:36">
      <c r="AG45003" s="5"/>
      <c r="AJ45003" s="4"/>
    </row>
    <row r="45004" spans="33:36">
      <c r="AG45004" s="5"/>
      <c r="AJ45004" s="4"/>
    </row>
    <row r="45005" spans="33:36">
      <c r="AG45005" s="5"/>
      <c r="AJ45005" s="4"/>
    </row>
    <row r="45006" spans="33:36">
      <c r="AG45006" s="5"/>
      <c r="AJ45006" s="4"/>
    </row>
    <row r="45007" spans="33:36">
      <c r="AG45007" s="5"/>
      <c r="AJ45007" s="4"/>
    </row>
    <row r="45008" spans="33:36">
      <c r="AG45008" s="5"/>
      <c r="AJ45008" s="4"/>
    </row>
    <row r="45009" spans="33:36">
      <c r="AG45009" s="5"/>
      <c r="AJ45009" s="4"/>
    </row>
    <row r="45010" spans="33:36">
      <c r="AG45010" s="5"/>
      <c r="AJ45010" s="4"/>
    </row>
    <row r="45011" spans="33:36">
      <c r="AG45011" s="5"/>
      <c r="AJ45011" s="4"/>
    </row>
    <row r="45012" spans="33:36">
      <c r="AG45012" s="5"/>
      <c r="AJ45012" s="4"/>
    </row>
    <row r="45013" spans="33:36">
      <c r="AG45013" s="5"/>
      <c r="AJ45013" s="4"/>
    </row>
    <row r="45014" spans="33:36">
      <c r="AG45014" s="5"/>
      <c r="AJ45014" s="4"/>
    </row>
    <row r="45015" spans="33:36">
      <c r="AG45015" s="5"/>
      <c r="AJ45015" s="4"/>
    </row>
    <row r="45016" spans="33:36">
      <c r="AG45016" s="5"/>
      <c r="AJ45016" s="4"/>
    </row>
    <row r="45017" spans="33:36">
      <c r="AG45017" s="5"/>
      <c r="AJ45017" s="4"/>
    </row>
    <row r="45018" spans="33:36">
      <c r="AG45018" s="5"/>
      <c r="AJ45018" s="4"/>
    </row>
    <row r="45019" spans="33:36">
      <c r="AG45019" s="5"/>
      <c r="AJ45019" s="4"/>
    </row>
    <row r="45020" spans="33:36">
      <c r="AG45020" s="5"/>
      <c r="AJ45020" s="4"/>
    </row>
    <row r="45021" spans="33:36">
      <c r="AG45021" s="5"/>
      <c r="AJ45021" s="4"/>
    </row>
    <row r="45022" spans="33:36">
      <c r="AG45022" s="5"/>
      <c r="AJ45022" s="4"/>
    </row>
    <row r="45023" spans="33:36">
      <c r="AG45023" s="5"/>
      <c r="AJ45023" s="4"/>
    </row>
    <row r="45024" spans="33:36">
      <c r="AG45024" s="5"/>
      <c r="AJ45024" s="4"/>
    </row>
    <row r="45025" spans="33:36">
      <c r="AG45025" s="5"/>
      <c r="AJ45025" s="4"/>
    </row>
    <row r="45026" spans="33:36">
      <c r="AG45026" s="5"/>
      <c r="AJ45026" s="4"/>
    </row>
    <row r="45027" spans="33:36">
      <c r="AG45027" s="5"/>
      <c r="AJ45027" s="4"/>
    </row>
    <row r="45028" spans="33:36">
      <c r="AG45028" s="5"/>
      <c r="AJ45028" s="4"/>
    </row>
    <row r="45029" spans="33:36">
      <c r="AG45029" s="5"/>
      <c r="AJ45029" s="4"/>
    </row>
    <row r="45030" spans="33:36">
      <c r="AG45030" s="5"/>
      <c r="AJ45030" s="4"/>
    </row>
    <row r="45031" spans="33:36">
      <c r="AG45031" s="5"/>
      <c r="AJ45031" s="4"/>
    </row>
    <row r="45032" spans="33:36">
      <c r="AG45032" s="5"/>
      <c r="AJ45032" s="4"/>
    </row>
    <row r="45033" spans="33:36">
      <c r="AG45033" s="5"/>
      <c r="AJ45033" s="4"/>
    </row>
    <row r="45034" spans="33:36">
      <c r="AG45034" s="5"/>
      <c r="AJ45034" s="4"/>
    </row>
    <row r="45035" spans="33:36">
      <c r="AG45035" s="5"/>
      <c r="AJ45035" s="4"/>
    </row>
    <row r="45036" spans="33:36">
      <c r="AG45036" s="5"/>
      <c r="AJ45036" s="4"/>
    </row>
    <row r="45037" spans="33:36">
      <c r="AG45037" s="5"/>
      <c r="AJ45037" s="4"/>
    </row>
    <row r="45038" spans="33:36">
      <c r="AG45038" s="5"/>
      <c r="AJ45038" s="4"/>
    </row>
    <row r="45039" spans="33:36">
      <c r="AG45039" s="5"/>
      <c r="AJ45039" s="4"/>
    </row>
    <row r="45040" spans="33:36">
      <c r="AG45040" s="5"/>
      <c r="AJ45040" s="4"/>
    </row>
    <row r="45041" spans="33:36">
      <c r="AG45041" s="5"/>
      <c r="AJ45041" s="4"/>
    </row>
    <row r="45042" spans="33:36">
      <c r="AG45042" s="5"/>
      <c r="AJ45042" s="4"/>
    </row>
    <row r="45043" spans="33:36">
      <c r="AG45043" s="5"/>
      <c r="AJ45043" s="4"/>
    </row>
    <row r="45044" spans="33:36">
      <c r="AG45044" s="5"/>
      <c r="AJ45044" s="4"/>
    </row>
    <row r="45045" spans="33:36">
      <c r="AG45045" s="5"/>
      <c r="AJ45045" s="4"/>
    </row>
    <row r="45046" spans="33:36">
      <c r="AG45046" s="5"/>
      <c r="AJ45046" s="4"/>
    </row>
    <row r="45047" spans="33:36">
      <c r="AG45047" s="5"/>
      <c r="AJ45047" s="4"/>
    </row>
    <row r="45048" spans="33:36">
      <c r="AG45048" s="5"/>
      <c r="AJ45048" s="4"/>
    </row>
    <row r="45049" spans="33:36">
      <c r="AG45049" s="5"/>
      <c r="AJ45049" s="4"/>
    </row>
    <row r="45050" spans="33:36">
      <c r="AG45050" s="5"/>
      <c r="AJ45050" s="4"/>
    </row>
    <row r="45051" spans="33:36">
      <c r="AG45051" s="5"/>
      <c r="AJ45051" s="4"/>
    </row>
    <row r="45052" spans="33:36">
      <c r="AG45052" s="5"/>
      <c r="AJ45052" s="4"/>
    </row>
    <row r="45053" spans="33:36">
      <c r="AG45053" s="5"/>
      <c r="AJ45053" s="4"/>
    </row>
    <row r="45054" spans="33:36">
      <c r="AG45054" s="5"/>
      <c r="AJ45054" s="4"/>
    </row>
    <row r="45055" spans="33:36">
      <c r="AG45055" s="5"/>
      <c r="AJ45055" s="4"/>
    </row>
    <row r="45056" spans="33:36">
      <c r="AG45056" s="5"/>
      <c r="AJ45056" s="4"/>
    </row>
    <row r="45057" spans="33:36">
      <c r="AG45057" s="5"/>
      <c r="AJ45057" s="4"/>
    </row>
    <row r="45058" spans="33:36">
      <c r="AG45058" s="5"/>
      <c r="AJ45058" s="4"/>
    </row>
    <row r="45059" spans="33:36">
      <c r="AG45059" s="5"/>
      <c r="AJ45059" s="4"/>
    </row>
    <row r="45060" spans="33:36">
      <c r="AG45060" s="5"/>
      <c r="AJ45060" s="4"/>
    </row>
    <row r="45061" spans="33:36">
      <c r="AG45061" s="5"/>
      <c r="AJ45061" s="4"/>
    </row>
    <row r="45062" spans="33:36">
      <c r="AG45062" s="5"/>
      <c r="AJ45062" s="4"/>
    </row>
    <row r="45063" spans="33:36">
      <c r="AG45063" s="5"/>
      <c r="AJ45063" s="4"/>
    </row>
    <row r="45064" spans="33:36">
      <c r="AG45064" s="5"/>
      <c r="AJ45064" s="4"/>
    </row>
    <row r="45065" spans="33:36">
      <c r="AG45065" s="5"/>
      <c r="AJ45065" s="4"/>
    </row>
    <row r="45066" spans="33:36">
      <c r="AG45066" s="5"/>
      <c r="AJ45066" s="4"/>
    </row>
    <row r="45067" spans="33:36">
      <c r="AG45067" s="5"/>
      <c r="AJ45067" s="4"/>
    </row>
    <row r="45068" spans="33:36">
      <c r="AG45068" s="5"/>
      <c r="AJ45068" s="4"/>
    </row>
    <row r="45069" spans="33:36">
      <c r="AG45069" s="5"/>
      <c r="AJ45069" s="4"/>
    </row>
    <row r="45070" spans="33:36">
      <c r="AG45070" s="5"/>
      <c r="AJ45070" s="4"/>
    </row>
    <row r="45071" spans="33:36">
      <c r="AG45071" s="5"/>
      <c r="AJ45071" s="4"/>
    </row>
    <row r="45072" spans="33:36">
      <c r="AG45072" s="5"/>
      <c r="AJ45072" s="4"/>
    </row>
    <row r="45073" spans="33:36">
      <c r="AG45073" s="5"/>
      <c r="AJ45073" s="4"/>
    </row>
    <row r="45074" spans="33:36">
      <c r="AG45074" s="5"/>
      <c r="AJ45074" s="4"/>
    </row>
    <row r="45075" spans="33:36">
      <c r="AG45075" s="5"/>
      <c r="AJ45075" s="4"/>
    </row>
    <row r="45076" spans="33:36">
      <c r="AG45076" s="5"/>
      <c r="AJ45076" s="4"/>
    </row>
    <row r="45077" spans="33:36">
      <c r="AG45077" s="5"/>
      <c r="AJ45077" s="4"/>
    </row>
    <row r="45078" spans="33:36">
      <c r="AG45078" s="5"/>
      <c r="AJ45078" s="4"/>
    </row>
    <row r="45079" spans="33:36">
      <c r="AG45079" s="5"/>
      <c r="AJ45079" s="4"/>
    </row>
    <row r="45080" spans="33:36">
      <c r="AG45080" s="5"/>
      <c r="AJ45080" s="4"/>
    </row>
    <row r="45081" spans="33:36">
      <c r="AG45081" s="5"/>
      <c r="AJ45081" s="4"/>
    </row>
    <row r="45082" spans="33:36">
      <c r="AG45082" s="5"/>
      <c r="AJ45082" s="4"/>
    </row>
    <row r="45083" spans="33:36">
      <c r="AG45083" s="5"/>
      <c r="AJ45083" s="4"/>
    </row>
    <row r="45084" spans="33:36">
      <c r="AG45084" s="5"/>
      <c r="AJ45084" s="4"/>
    </row>
    <row r="45085" spans="33:36">
      <c r="AG45085" s="5"/>
      <c r="AJ45085" s="4"/>
    </row>
    <row r="45086" spans="33:36">
      <c r="AG45086" s="5"/>
      <c r="AJ45086" s="4"/>
    </row>
    <row r="45087" spans="33:36">
      <c r="AG45087" s="5"/>
      <c r="AJ45087" s="4"/>
    </row>
    <row r="45088" spans="33:36">
      <c r="AG45088" s="5"/>
      <c r="AJ45088" s="4"/>
    </row>
    <row r="45089" spans="33:36">
      <c r="AG45089" s="5"/>
      <c r="AJ45089" s="4"/>
    </row>
    <row r="45090" spans="33:36">
      <c r="AG45090" s="5"/>
      <c r="AJ45090" s="4"/>
    </row>
    <row r="45091" spans="33:36">
      <c r="AG45091" s="5"/>
      <c r="AJ45091" s="4"/>
    </row>
    <row r="45092" spans="33:36">
      <c r="AG45092" s="5"/>
      <c r="AJ45092" s="4"/>
    </row>
    <row r="45093" spans="33:36">
      <c r="AG45093" s="5"/>
      <c r="AJ45093" s="4"/>
    </row>
    <row r="45094" spans="33:36">
      <c r="AG45094" s="5"/>
      <c r="AJ45094" s="4"/>
    </row>
    <row r="45095" spans="33:36">
      <c r="AG45095" s="5"/>
      <c r="AJ45095" s="4"/>
    </row>
    <row r="45096" spans="33:36">
      <c r="AG45096" s="5"/>
      <c r="AJ45096" s="4"/>
    </row>
    <row r="45097" spans="33:36">
      <c r="AG45097" s="5"/>
      <c r="AJ45097" s="4"/>
    </row>
    <row r="45098" spans="33:36">
      <c r="AG45098" s="5"/>
      <c r="AJ45098" s="4"/>
    </row>
    <row r="45099" spans="33:36">
      <c r="AG45099" s="5"/>
      <c r="AJ45099" s="4"/>
    </row>
    <row r="45100" spans="33:36">
      <c r="AG45100" s="5"/>
      <c r="AJ45100" s="4"/>
    </row>
    <row r="45101" spans="33:36">
      <c r="AG45101" s="5"/>
      <c r="AJ45101" s="4"/>
    </row>
    <row r="45102" spans="33:36">
      <c r="AG45102" s="5"/>
      <c r="AJ45102" s="4"/>
    </row>
    <row r="45103" spans="33:36">
      <c r="AG45103" s="5"/>
      <c r="AJ45103" s="4"/>
    </row>
    <row r="45104" spans="33:36">
      <c r="AG45104" s="5"/>
      <c r="AJ45104" s="4"/>
    </row>
    <row r="45105" spans="33:36">
      <c r="AG45105" s="5"/>
      <c r="AJ45105" s="4"/>
    </row>
    <row r="45106" spans="33:36">
      <c r="AG45106" s="5"/>
      <c r="AJ45106" s="4"/>
    </row>
    <row r="45107" spans="33:36">
      <c r="AG45107" s="5"/>
      <c r="AJ45107" s="4"/>
    </row>
    <row r="45108" spans="33:36">
      <c r="AG45108" s="5"/>
      <c r="AJ45108" s="4"/>
    </row>
    <row r="45109" spans="33:36">
      <c r="AG45109" s="5"/>
      <c r="AJ45109" s="4"/>
    </row>
    <row r="45110" spans="33:36">
      <c r="AG45110" s="5"/>
      <c r="AJ45110" s="4"/>
    </row>
    <row r="45111" spans="33:36">
      <c r="AG45111" s="5"/>
      <c r="AJ45111" s="4"/>
    </row>
    <row r="45112" spans="33:36">
      <c r="AG45112" s="5"/>
      <c r="AJ45112" s="4"/>
    </row>
    <row r="45113" spans="33:36">
      <c r="AG45113" s="5"/>
      <c r="AJ45113" s="4"/>
    </row>
    <row r="45114" spans="33:36">
      <c r="AG45114" s="5"/>
      <c r="AJ45114" s="4"/>
    </row>
    <row r="45115" spans="33:36">
      <c r="AG45115" s="5"/>
      <c r="AJ45115" s="4"/>
    </row>
    <row r="45116" spans="33:36">
      <c r="AG45116" s="5"/>
      <c r="AJ45116" s="4"/>
    </row>
    <row r="45117" spans="33:36">
      <c r="AG45117" s="5"/>
      <c r="AJ45117" s="4"/>
    </row>
    <row r="45118" spans="33:36">
      <c r="AG45118" s="5"/>
      <c r="AJ45118" s="4"/>
    </row>
    <row r="45119" spans="33:36">
      <c r="AG45119" s="5"/>
      <c r="AJ45119" s="4"/>
    </row>
    <row r="45120" spans="33:36">
      <c r="AG45120" s="5"/>
      <c r="AJ45120" s="4"/>
    </row>
    <row r="45121" spans="33:36">
      <c r="AG45121" s="5"/>
      <c r="AJ45121" s="4"/>
    </row>
    <row r="45122" spans="33:36">
      <c r="AG45122" s="5"/>
      <c r="AJ45122" s="4"/>
    </row>
    <row r="45123" spans="33:36">
      <c r="AG45123" s="5"/>
      <c r="AJ45123" s="4"/>
    </row>
    <row r="45124" spans="33:36">
      <c r="AG45124" s="5"/>
      <c r="AJ45124" s="4"/>
    </row>
    <row r="45125" spans="33:36">
      <c r="AG45125" s="5"/>
      <c r="AJ45125" s="4"/>
    </row>
    <row r="45126" spans="33:36">
      <c r="AG45126" s="5"/>
      <c r="AJ45126" s="4"/>
    </row>
    <row r="45127" spans="33:36">
      <c r="AG45127" s="5"/>
      <c r="AJ45127" s="4"/>
    </row>
    <row r="45128" spans="33:36">
      <c r="AG45128" s="5"/>
      <c r="AJ45128" s="4"/>
    </row>
    <row r="45129" spans="33:36">
      <c r="AG45129" s="5"/>
      <c r="AJ45129" s="4"/>
    </row>
    <row r="45130" spans="33:36">
      <c r="AG45130" s="5"/>
      <c r="AJ45130" s="4"/>
    </row>
    <row r="45131" spans="33:36">
      <c r="AG45131" s="5"/>
      <c r="AJ45131" s="4"/>
    </row>
    <row r="45132" spans="33:36">
      <c r="AG45132" s="5"/>
      <c r="AJ45132" s="4"/>
    </row>
    <row r="45133" spans="33:36">
      <c r="AG45133" s="5"/>
      <c r="AJ45133" s="4"/>
    </row>
    <row r="45134" spans="33:36">
      <c r="AG45134" s="5"/>
      <c r="AJ45134" s="4"/>
    </row>
    <row r="45135" spans="33:36">
      <c r="AG45135" s="5"/>
      <c r="AJ45135" s="4"/>
    </row>
    <row r="45136" spans="33:36">
      <c r="AG45136" s="5"/>
      <c r="AJ45136" s="4"/>
    </row>
    <row r="45137" spans="33:36">
      <c r="AG45137" s="5"/>
      <c r="AJ45137" s="4"/>
    </row>
    <row r="45138" spans="33:36">
      <c r="AG45138" s="5"/>
      <c r="AJ45138" s="4"/>
    </row>
    <row r="45139" spans="33:36">
      <c r="AG45139" s="5"/>
      <c r="AJ45139" s="4"/>
    </row>
    <row r="45140" spans="33:36">
      <c r="AG45140" s="5"/>
      <c r="AJ45140" s="4"/>
    </row>
    <row r="45141" spans="33:36">
      <c r="AG45141" s="5"/>
      <c r="AJ45141" s="4"/>
    </row>
    <row r="45142" spans="33:36">
      <c r="AG45142" s="5"/>
      <c r="AJ45142" s="4"/>
    </row>
    <row r="45143" spans="33:36">
      <c r="AG45143" s="5"/>
      <c r="AJ45143" s="4"/>
    </row>
    <row r="45144" spans="33:36">
      <c r="AG45144" s="5"/>
      <c r="AJ45144" s="4"/>
    </row>
    <row r="45145" spans="33:36">
      <c r="AG45145" s="5"/>
      <c r="AJ45145" s="4"/>
    </row>
    <row r="45146" spans="33:36">
      <c r="AG45146" s="5"/>
      <c r="AJ45146" s="4"/>
    </row>
    <row r="45147" spans="33:36">
      <c r="AG45147" s="5"/>
      <c r="AJ45147" s="4"/>
    </row>
    <row r="45148" spans="33:36">
      <c r="AG45148" s="5"/>
      <c r="AJ45148" s="4"/>
    </row>
    <row r="45149" spans="33:36">
      <c r="AG45149" s="5"/>
      <c r="AJ45149" s="4"/>
    </row>
    <row r="45150" spans="33:36">
      <c r="AG45150" s="5"/>
      <c r="AJ45150" s="4"/>
    </row>
    <row r="45151" spans="33:36">
      <c r="AG45151" s="5"/>
      <c r="AJ45151" s="4"/>
    </row>
    <row r="45152" spans="33:36">
      <c r="AG45152" s="5"/>
      <c r="AJ45152" s="4"/>
    </row>
    <row r="45153" spans="33:36">
      <c r="AG45153" s="5"/>
      <c r="AJ45153" s="4"/>
    </row>
    <row r="45154" spans="33:36">
      <c r="AG45154" s="5"/>
      <c r="AJ45154" s="4"/>
    </row>
    <row r="45155" spans="33:36">
      <c r="AG45155" s="5"/>
      <c r="AJ45155" s="4"/>
    </row>
    <row r="45156" spans="33:36">
      <c r="AG45156" s="5"/>
      <c r="AJ45156" s="4"/>
    </row>
    <row r="45157" spans="33:36">
      <c r="AG45157" s="5"/>
      <c r="AJ45157" s="4"/>
    </row>
    <row r="45158" spans="33:36">
      <c r="AG45158" s="5"/>
      <c r="AJ45158" s="4"/>
    </row>
    <row r="45159" spans="33:36">
      <c r="AG45159" s="5"/>
      <c r="AJ45159" s="4"/>
    </row>
    <row r="45160" spans="33:36">
      <c r="AG45160" s="5"/>
      <c r="AJ45160" s="4"/>
    </row>
    <row r="45161" spans="33:36">
      <c r="AG45161" s="5"/>
      <c r="AJ45161" s="4"/>
    </row>
    <row r="45162" spans="33:36">
      <c r="AG45162" s="5"/>
      <c r="AJ45162" s="4"/>
    </row>
    <row r="45163" spans="33:36">
      <c r="AG45163" s="5"/>
      <c r="AJ45163" s="4"/>
    </row>
    <row r="45164" spans="33:36">
      <c r="AG45164" s="5"/>
      <c r="AJ45164" s="4"/>
    </row>
    <row r="45165" spans="33:36">
      <c r="AG45165" s="5"/>
      <c r="AJ45165" s="4"/>
    </row>
    <row r="45166" spans="33:36">
      <c r="AG45166" s="5"/>
      <c r="AJ45166" s="4"/>
    </row>
    <row r="45167" spans="33:36">
      <c r="AG45167" s="5"/>
      <c r="AJ45167" s="4"/>
    </row>
    <row r="45168" spans="33:36">
      <c r="AG45168" s="5"/>
      <c r="AJ45168" s="4"/>
    </row>
    <row r="45169" spans="33:36">
      <c r="AG45169" s="5"/>
      <c r="AJ45169" s="4"/>
    </row>
    <row r="45170" spans="33:36">
      <c r="AG45170" s="5"/>
      <c r="AJ45170" s="4"/>
    </row>
    <row r="45171" spans="33:36">
      <c r="AG45171" s="5"/>
      <c r="AJ45171" s="4"/>
    </row>
    <row r="45172" spans="33:36">
      <c r="AG45172" s="5"/>
      <c r="AJ45172" s="4"/>
    </row>
    <row r="45173" spans="33:36">
      <c r="AG45173" s="5"/>
      <c r="AJ45173" s="4"/>
    </row>
    <row r="45174" spans="33:36">
      <c r="AG45174" s="5"/>
      <c r="AJ45174" s="4"/>
    </row>
    <row r="45175" spans="33:36">
      <c r="AG45175" s="5"/>
      <c r="AJ45175" s="4"/>
    </row>
    <row r="45176" spans="33:36">
      <c r="AG45176" s="5"/>
      <c r="AJ45176" s="4"/>
    </row>
    <row r="45177" spans="33:36">
      <c r="AG45177" s="5"/>
      <c r="AJ45177" s="4"/>
    </row>
    <row r="45178" spans="33:36">
      <c r="AG45178" s="5"/>
      <c r="AJ45178" s="4"/>
    </row>
    <row r="45179" spans="33:36">
      <c r="AG45179" s="5"/>
      <c r="AJ45179" s="4"/>
    </row>
    <row r="45180" spans="33:36">
      <c r="AG45180" s="5"/>
      <c r="AJ45180" s="4"/>
    </row>
    <row r="45181" spans="33:36">
      <c r="AG45181" s="5"/>
      <c r="AJ45181" s="4"/>
    </row>
    <row r="45182" spans="33:36">
      <c r="AG45182" s="5"/>
      <c r="AJ45182" s="4"/>
    </row>
    <row r="45183" spans="33:36">
      <c r="AG45183" s="5"/>
      <c r="AJ45183" s="4"/>
    </row>
    <row r="45184" spans="33:36">
      <c r="AG45184" s="5"/>
      <c r="AJ45184" s="4"/>
    </row>
    <row r="45185" spans="33:36">
      <c r="AG45185" s="5"/>
      <c r="AJ45185" s="4"/>
    </row>
    <row r="45186" spans="33:36">
      <c r="AG45186" s="5"/>
      <c r="AJ45186" s="4"/>
    </row>
    <row r="45187" spans="33:36">
      <c r="AG45187" s="5"/>
      <c r="AJ45187" s="4"/>
    </row>
    <row r="45188" spans="33:36">
      <c r="AG45188" s="5"/>
      <c r="AJ45188" s="4"/>
    </row>
    <row r="45189" spans="33:36">
      <c r="AG45189" s="5"/>
      <c r="AJ45189" s="4"/>
    </row>
    <row r="45190" spans="33:36">
      <c r="AG45190" s="5"/>
      <c r="AJ45190" s="4"/>
    </row>
    <row r="45191" spans="33:36">
      <c r="AG45191" s="5"/>
      <c r="AJ45191" s="4"/>
    </row>
    <row r="45192" spans="33:36">
      <c r="AG45192" s="5"/>
      <c r="AJ45192" s="4"/>
    </row>
    <row r="45193" spans="33:36">
      <c r="AG45193" s="5"/>
      <c r="AJ45193" s="4"/>
    </row>
    <row r="45194" spans="33:36">
      <c r="AG45194" s="5"/>
      <c r="AJ45194" s="4"/>
    </row>
    <row r="45195" spans="33:36">
      <c r="AG45195" s="5"/>
      <c r="AJ45195" s="4"/>
    </row>
    <row r="45196" spans="33:36">
      <c r="AG45196" s="5"/>
      <c r="AJ45196" s="4"/>
    </row>
    <row r="45197" spans="33:36">
      <c r="AG45197" s="5"/>
      <c r="AJ45197" s="4"/>
    </row>
    <row r="45198" spans="33:36">
      <c r="AG45198" s="5"/>
      <c r="AJ45198" s="4"/>
    </row>
    <row r="45199" spans="33:36">
      <c r="AG45199" s="5"/>
      <c r="AJ45199" s="4"/>
    </row>
    <row r="45200" spans="33:36">
      <c r="AG45200" s="5"/>
      <c r="AJ45200" s="4"/>
    </row>
    <row r="45201" spans="33:36">
      <c r="AG45201" s="5"/>
      <c r="AJ45201" s="4"/>
    </row>
    <row r="45202" spans="33:36">
      <c r="AG45202" s="5"/>
      <c r="AJ45202" s="4"/>
    </row>
    <row r="45203" spans="33:36">
      <c r="AG45203" s="5"/>
      <c r="AJ45203" s="4"/>
    </row>
    <row r="45204" spans="33:36">
      <c r="AG45204" s="5"/>
      <c r="AJ45204" s="4"/>
    </row>
    <row r="45205" spans="33:36">
      <c r="AG45205" s="5"/>
      <c r="AJ45205" s="4"/>
    </row>
    <row r="45206" spans="33:36">
      <c r="AG45206" s="5"/>
      <c r="AJ45206" s="4"/>
    </row>
    <row r="45207" spans="33:36">
      <c r="AG45207" s="5"/>
      <c r="AJ45207" s="4"/>
    </row>
    <row r="45208" spans="33:36">
      <c r="AG45208" s="5"/>
      <c r="AJ45208" s="4"/>
    </row>
    <row r="45209" spans="33:36">
      <c r="AG45209" s="5"/>
      <c r="AJ45209" s="4"/>
    </row>
    <row r="45210" spans="33:36">
      <c r="AG45210" s="5"/>
      <c r="AJ45210" s="4"/>
    </row>
    <row r="45211" spans="33:36">
      <c r="AG45211" s="5"/>
      <c r="AJ45211" s="4"/>
    </row>
    <row r="45212" spans="33:36">
      <c r="AG45212" s="5"/>
      <c r="AJ45212" s="4"/>
    </row>
    <row r="45213" spans="33:36">
      <c r="AG45213" s="5"/>
      <c r="AJ45213" s="4"/>
    </row>
    <row r="45214" spans="33:36">
      <c r="AG45214" s="5"/>
      <c r="AJ45214" s="4"/>
    </row>
    <row r="45215" spans="33:36">
      <c r="AG45215" s="5"/>
      <c r="AJ45215" s="4"/>
    </row>
    <row r="45216" spans="33:36">
      <c r="AG45216" s="5"/>
      <c r="AJ45216" s="4"/>
    </row>
    <row r="45217" spans="33:36">
      <c r="AG45217" s="5"/>
      <c r="AJ45217" s="4"/>
    </row>
    <row r="45218" spans="33:36">
      <c r="AG45218" s="5"/>
      <c r="AJ45218" s="4"/>
    </row>
    <row r="45219" spans="33:36">
      <c r="AG45219" s="5"/>
      <c r="AJ45219" s="4"/>
    </row>
    <row r="45220" spans="33:36">
      <c r="AG45220" s="5"/>
      <c r="AJ45220" s="4"/>
    </row>
    <row r="45221" spans="33:36">
      <c r="AG45221" s="5"/>
      <c r="AJ45221" s="4"/>
    </row>
    <row r="45222" spans="33:36">
      <c r="AG45222" s="5"/>
      <c r="AJ45222" s="4"/>
    </row>
    <row r="45223" spans="33:36">
      <c r="AG45223" s="5"/>
      <c r="AJ45223" s="4"/>
    </row>
    <row r="45224" spans="33:36">
      <c r="AG45224" s="5"/>
      <c r="AJ45224" s="4"/>
    </row>
    <row r="45225" spans="33:36">
      <c r="AG45225" s="5"/>
      <c r="AJ45225" s="4"/>
    </row>
    <row r="45226" spans="33:36">
      <c r="AG45226" s="5"/>
      <c r="AJ45226" s="4"/>
    </row>
    <row r="45227" spans="33:36">
      <c r="AG45227" s="5"/>
      <c r="AJ45227" s="4"/>
    </row>
    <row r="45228" spans="33:36">
      <c r="AG45228" s="5"/>
      <c r="AJ45228" s="4"/>
    </row>
    <row r="45229" spans="33:36">
      <c r="AG45229" s="5"/>
      <c r="AJ45229" s="4"/>
    </row>
    <row r="45230" spans="33:36">
      <c r="AG45230" s="5"/>
      <c r="AJ45230" s="4"/>
    </row>
    <row r="45231" spans="33:36">
      <c r="AG45231" s="5"/>
      <c r="AJ45231" s="4"/>
    </row>
    <row r="45232" spans="33:36">
      <c r="AG45232" s="5"/>
      <c r="AJ45232" s="4"/>
    </row>
    <row r="45233" spans="33:36">
      <c r="AG45233" s="5"/>
      <c r="AJ45233" s="4"/>
    </row>
    <row r="45234" spans="33:36">
      <c r="AG45234" s="5"/>
      <c r="AJ45234" s="4"/>
    </row>
    <row r="45235" spans="33:36">
      <c r="AG45235" s="5"/>
      <c r="AJ45235" s="4"/>
    </row>
    <row r="45236" spans="33:36">
      <c r="AG45236" s="5"/>
      <c r="AJ45236" s="4"/>
    </row>
    <row r="45237" spans="33:36">
      <c r="AG45237" s="5"/>
      <c r="AJ45237" s="4"/>
    </row>
    <row r="45238" spans="33:36">
      <c r="AG45238" s="5"/>
      <c r="AJ45238" s="4"/>
    </row>
    <row r="45239" spans="33:36">
      <c r="AG45239" s="5"/>
      <c r="AJ45239" s="4"/>
    </row>
    <row r="45240" spans="33:36">
      <c r="AG45240" s="5"/>
      <c r="AJ45240" s="4"/>
    </row>
    <row r="45241" spans="33:36">
      <c r="AG45241" s="5"/>
      <c r="AJ45241" s="4"/>
    </row>
    <row r="45242" spans="33:36">
      <c r="AG45242" s="5"/>
      <c r="AJ45242" s="4"/>
    </row>
    <row r="45243" spans="33:36">
      <c r="AG45243" s="5"/>
      <c r="AJ45243" s="4"/>
    </row>
    <row r="45244" spans="33:36">
      <c r="AG45244" s="5"/>
      <c r="AJ45244" s="4"/>
    </row>
    <row r="45245" spans="33:36">
      <c r="AG45245" s="5"/>
      <c r="AJ45245" s="4"/>
    </row>
    <row r="45246" spans="33:36">
      <c r="AG45246" s="5"/>
      <c r="AJ45246" s="4"/>
    </row>
    <row r="45247" spans="33:36">
      <c r="AG45247" s="5"/>
      <c r="AJ45247" s="4"/>
    </row>
    <row r="45248" spans="33:36">
      <c r="AG45248" s="5"/>
      <c r="AJ45248" s="4"/>
    </row>
    <row r="45249" spans="33:36">
      <c r="AG45249" s="5"/>
      <c r="AJ45249" s="4"/>
    </row>
    <row r="45250" spans="33:36">
      <c r="AG45250" s="5"/>
      <c r="AJ45250" s="4"/>
    </row>
    <row r="45251" spans="33:36">
      <c r="AG45251" s="5"/>
      <c r="AJ45251" s="4"/>
    </row>
    <row r="45252" spans="33:36">
      <c r="AG45252" s="5"/>
      <c r="AJ45252" s="4"/>
    </row>
    <row r="45253" spans="33:36">
      <c r="AG45253" s="5"/>
      <c r="AJ45253" s="4"/>
    </row>
    <row r="45254" spans="33:36">
      <c r="AG45254" s="5"/>
      <c r="AJ45254" s="4"/>
    </row>
    <row r="45255" spans="33:36">
      <c r="AG45255" s="5"/>
      <c r="AJ45255" s="4"/>
    </row>
    <row r="45256" spans="33:36">
      <c r="AG45256" s="5"/>
      <c r="AJ45256" s="4"/>
    </row>
    <row r="45257" spans="33:36">
      <c r="AG45257" s="5"/>
      <c r="AJ45257" s="4"/>
    </row>
    <row r="45258" spans="33:36">
      <c r="AG45258" s="5"/>
      <c r="AJ45258" s="4"/>
    </row>
    <row r="45259" spans="33:36">
      <c r="AG45259" s="5"/>
      <c r="AJ45259" s="4"/>
    </row>
    <row r="45260" spans="33:36">
      <c r="AG45260" s="5"/>
      <c r="AJ45260" s="4"/>
    </row>
    <row r="45261" spans="33:36">
      <c r="AG45261" s="5"/>
      <c r="AJ45261" s="4"/>
    </row>
    <row r="45262" spans="33:36">
      <c r="AG45262" s="5"/>
      <c r="AJ45262" s="4"/>
    </row>
    <row r="45263" spans="33:36">
      <c r="AG45263" s="5"/>
      <c r="AJ45263" s="4"/>
    </row>
    <row r="45264" spans="33:36">
      <c r="AG45264" s="5"/>
      <c r="AJ45264" s="4"/>
    </row>
    <row r="45265" spans="33:36">
      <c r="AG45265" s="5"/>
      <c r="AJ45265" s="4"/>
    </row>
    <row r="45266" spans="33:36">
      <c r="AG45266" s="5"/>
      <c r="AJ45266" s="4"/>
    </row>
    <row r="45267" spans="33:36">
      <c r="AG45267" s="5"/>
      <c r="AJ45267" s="4"/>
    </row>
    <row r="45268" spans="33:36">
      <c r="AG45268" s="5"/>
      <c r="AJ45268" s="4"/>
    </row>
    <row r="45269" spans="33:36">
      <c r="AG45269" s="5"/>
      <c r="AJ45269" s="4"/>
    </row>
    <row r="45270" spans="33:36">
      <c r="AG45270" s="5"/>
      <c r="AJ45270" s="4"/>
    </row>
    <row r="45271" spans="33:36">
      <c r="AG45271" s="5"/>
      <c r="AJ45271" s="4"/>
    </row>
    <row r="45272" spans="33:36">
      <c r="AG45272" s="5"/>
      <c r="AJ45272" s="4"/>
    </row>
    <row r="45273" spans="33:36">
      <c r="AG45273" s="5"/>
      <c r="AJ45273" s="4"/>
    </row>
    <row r="45274" spans="33:36">
      <c r="AG45274" s="5"/>
      <c r="AJ45274" s="4"/>
    </row>
    <row r="45275" spans="33:36">
      <c r="AG45275" s="5"/>
      <c r="AJ45275" s="4"/>
    </row>
    <row r="45276" spans="33:36">
      <c r="AG45276" s="5"/>
      <c r="AJ45276" s="4"/>
    </row>
    <row r="45277" spans="33:36">
      <c r="AG45277" s="5"/>
      <c r="AJ45277" s="4"/>
    </row>
    <row r="45278" spans="33:36">
      <c r="AG45278" s="5"/>
      <c r="AJ45278" s="4"/>
    </row>
    <row r="45279" spans="33:36">
      <c r="AG45279" s="5"/>
      <c r="AJ45279" s="4"/>
    </row>
    <row r="45280" spans="33:36">
      <c r="AG45280" s="5"/>
      <c r="AJ45280" s="4"/>
    </row>
    <row r="45281" spans="33:36">
      <c r="AG45281" s="5"/>
      <c r="AJ45281" s="4"/>
    </row>
    <row r="45282" spans="33:36">
      <c r="AG45282" s="5"/>
      <c r="AJ45282" s="4"/>
    </row>
    <row r="45283" spans="33:36">
      <c r="AG45283" s="5"/>
      <c r="AJ45283" s="4"/>
    </row>
    <row r="45284" spans="33:36">
      <c r="AG45284" s="5"/>
      <c r="AJ45284" s="4"/>
    </row>
    <row r="45285" spans="33:36">
      <c r="AG45285" s="5"/>
      <c r="AJ45285" s="4"/>
    </row>
    <row r="45286" spans="33:36">
      <c r="AG45286" s="5"/>
      <c r="AJ45286" s="4"/>
    </row>
    <row r="45287" spans="33:36">
      <c r="AG45287" s="5"/>
      <c r="AJ45287" s="4"/>
    </row>
    <row r="45288" spans="33:36">
      <c r="AG45288" s="5"/>
      <c r="AJ45288" s="4"/>
    </row>
    <row r="45289" spans="33:36">
      <c r="AG45289" s="5"/>
      <c r="AJ45289" s="4"/>
    </row>
    <row r="45290" spans="33:36">
      <c r="AG45290" s="5"/>
      <c r="AJ45290" s="4"/>
    </row>
    <row r="45291" spans="33:36">
      <c r="AG45291" s="5"/>
      <c r="AJ45291" s="4"/>
    </row>
    <row r="45292" spans="33:36">
      <c r="AG45292" s="5"/>
      <c r="AJ45292" s="4"/>
    </row>
    <row r="45293" spans="33:36">
      <c r="AG45293" s="5"/>
      <c r="AJ45293" s="4"/>
    </row>
    <row r="45294" spans="33:36">
      <c r="AG45294" s="5"/>
      <c r="AJ45294" s="4"/>
    </row>
    <row r="45295" spans="33:36">
      <c r="AG45295" s="5"/>
      <c r="AJ45295" s="4"/>
    </row>
    <row r="45296" spans="33:36">
      <c r="AG45296" s="5"/>
      <c r="AJ45296" s="4"/>
    </row>
    <row r="45297" spans="33:36">
      <c r="AG45297" s="5"/>
      <c r="AJ45297" s="4"/>
    </row>
    <row r="45298" spans="33:36">
      <c r="AG45298" s="5"/>
      <c r="AJ45298" s="4"/>
    </row>
    <row r="45299" spans="33:36">
      <c r="AG45299" s="5"/>
      <c r="AJ45299" s="4"/>
    </row>
    <row r="45300" spans="33:36">
      <c r="AG45300" s="5"/>
      <c r="AJ45300" s="4"/>
    </row>
    <row r="45301" spans="33:36">
      <c r="AG45301" s="5"/>
      <c r="AJ45301" s="4"/>
    </row>
    <row r="45302" spans="33:36">
      <c r="AG45302" s="5"/>
      <c r="AJ45302" s="4"/>
    </row>
    <row r="45303" spans="33:36">
      <c r="AG45303" s="5"/>
      <c r="AJ45303" s="4"/>
    </row>
    <row r="45304" spans="33:36">
      <c r="AG45304" s="5"/>
      <c r="AJ45304" s="4"/>
    </row>
    <row r="45305" spans="33:36">
      <c r="AG45305" s="5"/>
      <c r="AJ45305" s="4"/>
    </row>
    <row r="45306" spans="33:36">
      <c r="AG45306" s="5"/>
      <c r="AJ45306" s="4"/>
    </row>
    <row r="45307" spans="33:36">
      <c r="AG45307" s="5"/>
      <c r="AJ45307" s="4"/>
    </row>
    <row r="45308" spans="33:36">
      <c r="AG45308" s="5"/>
      <c r="AJ45308" s="4"/>
    </row>
    <row r="45309" spans="33:36">
      <c r="AG45309" s="5"/>
      <c r="AJ45309" s="4"/>
    </row>
    <row r="45310" spans="33:36">
      <c r="AG45310" s="5"/>
      <c r="AJ45310" s="4"/>
    </row>
    <row r="45311" spans="33:36">
      <c r="AG45311" s="5"/>
      <c r="AJ45311" s="4"/>
    </row>
    <row r="45312" spans="33:36">
      <c r="AG45312" s="5"/>
      <c r="AJ45312" s="4"/>
    </row>
    <row r="45313" spans="33:36">
      <c r="AG45313" s="5"/>
      <c r="AJ45313" s="4"/>
    </row>
    <row r="45314" spans="33:36">
      <c r="AG45314" s="5"/>
      <c r="AJ45314" s="4"/>
    </row>
    <row r="45315" spans="33:36">
      <c r="AG45315" s="5"/>
      <c r="AJ45315" s="4"/>
    </row>
    <row r="45316" spans="33:36">
      <c r="AG45316" s="5"/>
      <c r="AJ45316" s="4"/>
    </row>
    <row r="45317" spans="33:36">
      <c r="AG45317" s="5"/>
      <c r="AJ45317" s="4"/>
    </row>
    <row r="45318" spans="33:36">
      <c r="AG45318" s="5"/>
      <c r="AJ45318" s="4"/>
    </row>
    <row r="45319" spans="33:36">
      <c r="AG45319" s="5"/>
      <c r="AJ45319" s="4"/>
    </row>
    <row r="45320" spans="33:36">
      <c r="AG45320" s="5"/>
      <c r="AJ45320" s="4"/>
    </row>
    <row r="45321" spans="33:36">
      <c r="AG45321" s="5"/>
      <c r="AJ45321" s="4"/>
    </row>
    <row r="45322" spans="33:36">
      <c r="AG45322" s="5"/>
      <c r="AJ45322" s="4"/>
    </row>
    <row r="45323" spans="33:36">
      <c r="AG45323" s="5"/>
      <c r="AJ45323" s="4"/>
    </row>
    <row r="45324" spans="33:36">
      <c r="AG45324" s="5"/>
      <c r="AJ45324" s="4"/>
    </row>
    <row r="45325" spans="33:36">
      <c r="AG45325" s="5"/>
      <c r="AJ45325" s="4"/>
    </row>
    <row r="45326" spans="33:36">
      <c r="AG45326" s="5"/>
      <c r="AJ45326" s="4"/>
    </row>
    <row r="45327" spans="33:36">
      <c r="AG45327" s="5"/>
      <c r="AJ45327" s="4"/>
    </row>
    <row r="45328" spans="33:36">
      <c r="AG45328" s="5"/>
      <c r="AJ45328" s="4"/>
    </row>
    <row r="45329" spans="33:36">
      <c r="AG45329" s="5"/>
      <c r="AJ45329" s="4"/>
    </row>
    <row r="45330" spans="33:36">
      <c r="AG45330" s="5"/>
      <c r="AJ45330" s="4"/>
    </row>
    <row r="45331" spans="33:36">
      <c r="AG45331" s="5"/>
      <c r="AJ45331" s="4"/>
    </row>
    <row r="45332" spans="33:36">
      <c r="AG45332" s="5"/>
      <c r="AJ45332" s="4"/>
    </row>
    <row r="45333" spans="33:36">
      <c r="AG45333" s="5"/>
      <c r="AJ45333" s="4"/>
    </row>
    <row r="45334" spans="33:36">
      <c r="AG45334" s="5"/>
      <c r="AJ45334" s="4"/>
    </row>
    <row r="45335" spans="33:36">
      <c r="AG45335" s="5"/>
      <c r="AJ45335" s="4"/>
    </row>
    <row r="45336" spans="33:36">
      <c r="AG45336" s="5"/>
      <c r="AJ45336" s="4"/>
    </row>
    <row r="45337" spans="33:36">
      <c r="AG45337" s="5"/>
      <c r="AJ45337" s="4"/>
    </row>
    <row r="45338" spans="33:36">
      <c r="AG45338" s="5"/>
      <c r="AJ45338" s="4"/>
    </row>
    <row r="45339" spans="33:36">
      <c r="AG45339" s="5"/>
      <c r="AJ45339" s="4"/>
    </row>
    <row r="45340" spans="33:36">
      <c r="AG45340" s="5"/>
      <c r="AJ45340" s="4"/>
    </row>
    <row r="45341" spans="33:36">
      <c r="AG45341" s="5"/>
      <c r="AJ45341" s="4"/>
    </row>
    <row r="45342" spans="33:36">
      <c r="AG45342" s="5"/>
      <c r="AJ45342" s="4"/>
    </row>
    <row r="45343" spans="33:36">
      <c r="AG45343" s="5"/>
      <c r="AJ45343" s="4"/>
    </row>
    <row r="45344" spans="33:36">
      <c r="AG45344" s="5"/>
      <c r="AJ45344" s="4"/>
    </row>
    <row r="45345" spans="33:36">
      <c r="AG45345" s="5"/>
      <c r="AJ45345" s="4"/>
    </row>
    <row r="45346" spans="33:36">
      <c r="AG45346" s="5"/>
      <c r="AJ45346" s="4"/>
    </row>
    <row r="45347" spans="33:36">
      <c r="AG45347" s="5"/>
      <c r="AJ45347" s="4"/>
    </row>
    <row r="45348" spans="33:36">
      <c r="AG45348" s="5"/>
      <c r="AJ45348" s="4"/>
    </row>
    <row r="45349" spans="33:36">
      <c r="AG45349" s="5"/>
      <c r="AJ45349" s="4"/>
    </row>
    <row r="45350" spans="33:36">
      <c r="AG45350" s="5"/>
      <c r="AJ45350" s="4"/>
    </row>
    <row r="45351" spans="33:36">
      <c r="AG45351" s="5"/>
      <c r="AJ45351" s="4"/>
    </row>
    <row r="45352" spans="33:36">
      <c r="AG45352" s="5"/>
      <c r="AJ45352" s="4"/>
    </row>
    <row r="45353" spans="33:36">
      <c r="AG45353" s="5"/>
      <c r="AJ45353" s="4"/>
    </row>
    <row r="45354" spans="33:36">
      <c r="AG45354" s="5"/>
      <c r="AJ45354" s="4"/>
    </row>
    <row r="45355" spans="33:36">
      <c r="AG45355" s="5"/>
      <c r="AJ45355" s="4"/>
    </row>
    <row r="45356" spans="33:36">
      <c r="AG45356" s="5"/>
      <c r="AJ45356" s="4"/>
    </row>
    <row r="45357" spans="33:36">
      <c r="AG45357" s="5"/>
      <c r="AJ45357" s="4"/>
    </row>
    <row r="45358" spans="33:36">
      <c r="AG45358" s="5"/>
      <c r="AJ45358" s="4"/>
    </row>
    <row r="45359" spans="33:36">
      <c r="AG45359" s="5"/>
      <c r="AJ45359" s="4"/>
    </row>
    <row r="45360" spans="33:36">
      <c r="AG45360" s="5"/>
      <c r="AJ45360" s="4"/>
    </row>
    <row r="45361" spans="33:36">
      <c r="AG45361" s="5"/>
      <c r="AJ45361" s="4"/>
    </row>
    <row r="45362" spans="33:36">
      <c r="AG45362" s="5"/>
      <c r="AJ45362" s="4"/>
    </row>
    <row r="45363" spans="33:36">
      <c r="AG45363" s="5"/>
      <c r="AJ45363" s="4"/>
    </row>
    <row r="45364" spans="33:36">
      <c r="AG45364" s="5"/>
      <c r="AJ45364" s="4"/>
    </row>
    <row r="45365" spans="33:36">
      <c r="AG45365" s="5"/>
      <c r="AJ45365" s="4"/>
    </row>
    <row r="45366" spans="33:36">
      <c r="AG45366" s="5"/>
      <c r="AJ45366" s="4"/>
    </row>
    <row r="45367" spans="33:36">
      <c r="AG45367" s="5"/>
      <c r="AJ45367" s="4"/>
    </row>
    <row r="45368" spans="33:36">
      <c r="AG45368" s="5"/>
      <c r="AJ45368" s="4"/>
    </row>
    <row r="45369" spans="33:36">
      <c r="AG45369" s="5"/>
      <c r="AJ45369" s="4"/>
    </row>
    <row r="45370" spans="33:36">
      <c r="AG45370" s="5"/>
      <c r="AJ45370" s="4"/>
    </row>
    <row r="45371" spans="33:36">
      <c r="AG45371" s="5"/>
      <c r="AJ45371" s="4"/>
    </row>
    <row r="45372" spans="33:36">
      <c r="AG45372" s="5"/>
      <c r="AJ45372" s="4"/>
    </row>
    <row r="45373" spans="33:36">
      <c r="AG45373" s="5"/>
      <c r="AJ45373" s="4"/>
    </row>
    <row r="45374" spans="33:36">
      <c r="AG45374" s="5"/>
      <c r="AJ45374" s="4"/>
    </row>
    <row r="45375" spans="33:36">
      <c r="AG45375" s="5"/>
      <c r="AJ45375" s="4"/>
    </row>
    <row r="45376" spans="33:36">
      <c r="AG45376" s="5"/>
      <c r="AJ45376" s="4"/>
    </row>
    <row r="45377" spans="33:36">
      <c r="AG45377" s="5"/>
      <c r="AJ45377" s="4"/>
    </row>
    <row r="45378" spans="33:36">
      <c r="AG45378" s="5"/>
      <c r="AJ45378" s="4"/>
    </row>
    <row r="45379" spans="33:36">
      <c r="AG45379" s="5"/>
      <c r="AJ45379" s="4"/>
    </row>
    <row r="45380" spans="33:36">
      <c r="AG45380" s="5"/>
      <c r="AJ45380" s="4"/>
    </row>
    <row r="45381" spans="33:36">
      <c r="AG45381" s="5"/>
      <c r="AJ45381" s="4"/>
    </row>
    <row r="45382" spans="33:36">
      <c r="AG45382" s="5"/>
      <c r="AJ45382" s="4"/>
    </row>
    <row r="45383" spans="33:36">
      <c r="AG45383" s="5"/>
      <c r="AJ45383" s="4"/>
    </row>
    <row r="45384" spans="33:36">
      <c r="AG45384" s="5"/>
      <c r="AJ45384" s="4"/>
    </row>
    <row r="45385" spans="33:36">
      <c r="AG45385" s="5"/>
      <c r="AJ45385" s="4"/>
    </row>
    <row r="45386" spans="33:36">
      <c r="AG45386" s="5"/>
      <c r="AJ45386" s="4"/>
    </row>
    <row r="45387" spans="33:36">
      <c r="AG45387" s="5"/>
      <c r="AJ45387" s="4"/>
    </row>
    <row r="45388" spans="33:36">
      <c r="AG45388" s="5"/>
      <c r="AJ45388" s="4"/>
    </row>
    <row r="45389" spans="33:36">
      <c r="AG45389" s="5"/>
      <c r="AJ45389" s="4"/>
    </row>
    <row r="45390" spans="33:36">
      <c r="AG45390" s="5"/>
      <c r="AJ45390" s="4"/>
    </row>
    <row r="45391" spans="33:36">
      <c r="AG45391" s="5"/>
      <c r="AJ45391" s="4"/>
    </row>
    <row r="45392" spans="33:36">
      <c r="AG45392" s="5"/>
      <c r="AJ45392" s="4"/>
    </row>
    <row r="45393" spans="33:36">
      <c r="AG45393" s="5"/>
      <c r="AJ45393" s="4"/>
    </row>
    <row r="45394" spans="33:36">
      <c r="AG45394" s="5"/>
      <c r="AJ45394" s="4"/>
    </row>
    <row r="45395" spans="33:36">
      <c r="AG45395" s="5"/>
      <c r="AJ45395" s="4"/>
    </row>
    <row r="45396" spans="33:36">
      <c r="AG45396" s="5"/>
      <c r="AJ45396" s="4"/>
    </row>
    <row r="45397" spans="33:36">
      <c r="AG45397" s="5"/>
      <c r="AJ45397" s="4"/>
    </row>
    <row r="45398" spans="33:36">
      <c r="AG45398" s="5"/>
      <c r="AJ45398" s="4"/>
    </row>
    <row r="45399" spans="33:36">
      <c r="AG45399" s="5"/>
      <c r="AJ45399" s="4"/>
    </row>
    <row r="45400" spans="33:36">
      <c r="AG45400" s="5"/>
      <c r="AJ45400" s="4"/>
    </row>
    <row r="45401" spans="33:36">
      <c r="AG45401" s="5"/>
      <c r="AJ45401" s="4"/>
    </row>
    <row r="45402" spans="33:36">
      <c r="AG45402" s="5"/>
      <c r="AJ45402" s="4"/>
    </row>
    <row r="45403" spans="33:36">
      <c r="AG45403" s="5"/>
      <c r="AJ45403" s="4"/>
    </row>
    <row r="45404" spans="33:36">
      <c r="AG45404" s="5"/>
      <c r="AJ45404" s="4"/>
    </row>
    <row r="45405" spans="33:36">
      <c r="AG45405" s="5"/>
      <c r="AJ45405" s="4"/>
    </row>
    <row r="45406" spans="33:36">
      <c r="AG45406" s="5"/>
      <c r="AJ45406" s="4"/>
    </row>
    <row r="45407" spans="33:36">
      <c r="AG45407" s="5"/>
      <c r="AJ45407" s="4"/>
    </row>
    <row r="45408" spans="33:36">
      <c r="AG45408" s="5"/>
      <c r="AJ45408" s="4"/>
    </row>
    <row r="45409" spans="33:36">
      <c r="AG45409" s="5"/>
      <c r="AJ45409" s="4"/>
    </row>
    <row r="45410" spans="33:36">
      <c r="AG45410" s="5"/>
      <c r="AJ45410" s="4"/>
    </row>
    <row r="45411" spans="33:36">
      <c r="AG45411" s="5"/>
      <c r="AJ45411" s="4"/>
    </row>
    <row r="45412" spans="33:36">
      <c r="AG45412" s="5"/>
      <c r="AJ45412" s="4"/>
    </row>
    <row r="45413" spans="33:36">
      <c r="AG45413" s="5"/>
      <c r="AJ45413" s="4"/>
    </row>
    <row r="45414" spans="33:36">
      <c r="AG45414" s="5"/>
      <c r="AJ45414" s="4"/>
    </row>
    <row r="45415" spans="33:36">
      <c r="AG45415" s="5"/>
      <c r="AJ45415" s="4"/>
    </row>
    <row r="45416" spans="33:36">
      <c r="AG45416" s="5"/>
      <c r="AJ45416" s="4"/>
    </row>
    <row r="45417" spans="33:36">
      <c r="AG45417" s="5"/>
      <c r="AJ45417" s="4"/>
    </row>
    <row r="45418" spans="33:36">
      <c r="AG45418" s="5"/>
      <c r="AJ45418" s="4"/>
    </row>
    <row r="45419" spans="33:36">
      <c r="AG45419" s="5"/>
      <c r="AJ45419" s="4"/>
    </row>
    <row r="45420" spans="33:36">
      <c r="AG45420" s="5"/>
      <c r="AJ45420" s="4"/>
    </row>
    <row r="45421" spans="33:36">
      <c r="AG45421" s="5"/>
      <c r="AJ45421" s="4"/>
    </row>
    <row r="45422" spans="33:36">
      <c r="AG45422" s="5"/>
      <c r="AJ45422" s="4"/>
    </row>
    <row r="45423" spans="33:36">
      <c r="AG45423" s="5"/>
      <c r="AJ45423" s="4"/>
    </row>
    <row r="45424" spans="33:36">
      <c r="AG45424" s="5"/>
      <c r="AJ45424" s="4"/>
    </row>
    <row r="45425" spans="33:36">
      <c r="AG45425" s="5"/>
      <c r="AJ45425" s="4"/>
    </row>
    <row r="45426" spans="33:36">
      <c r="AG45426" s="5"/>
      <c r="AJ45426" s="4"/>
    </row>
    <row r="45427" spans="33:36">
      <c r="AG45427" s="5"/>
      <c r="AJ45427" s="4"/>
    </row>
    <row r="45428" spans="33:36">
      <c r="AG45428" s="5"/>
      <c r="AJ45428" s="4"/>
    </row>
    <row r="45429" spans="33:36">
      <c r="AG45429" s="5"/>
      <c r="AJ45429" s="4"/>
    </row>
    <row r="45430" spans="33:36">
      <c r="AG45430" s="5"/>
      <c r="AJ45430" s="4"/>
    </row>
    <row r="45431" spans="33:36">
      <c r="AG45431" s="5"/>
      <c r="AJ45431" s="4"/>
    </row>
    <row r="45432" spans="33:36">
      <c r="AG45432" s="5"/>
      <c r="AJ45432" s="4"/>
    </row>
    <row r="45433" spans="33:36">
      <c r="AG45433" s="5"/>
      <c r="AJ45433" s="4"/>
    </row>
    <row r="45434" spans="33:36">
      <c r="AG45434" s="5"/>
      <c r="AJ45434" s="4"/>
    </row>
    <row r="45435" spans="33:36">
      <c r="AG45435" s="5"/>
      <c r="AJ45435" s="4"/>
    </row>
    <row r="45436" spans="33:36">
      <c r="AG45436" s="5"/>
      <c r="AJ45436" s="4"/>
    </row>
    <row r="45437" spans="33:36">
      <c r="AG45437" s="5"/>
      <c r="AJ45437" s="4"/>
    </row>
    <row r="45438" spans="33:36">
      <c r="AG45438" s="5"/>
      <c r="AJ45438" s="4"/>
    </row>
    <row r="45439" spans="33:36">
      <c r="AG45439" s="5"/>
      <c r="AJ45439" s="4"/>
    </row>
    <row r="45440" spans="33:36">
      <c r="AG45440" s="5"/>
      <c r="AJ45440" s="4"/>
    </row>
    <row r="45441" spans="33:36">
      <c r="AG45441" s="5"/>
      <c r="AJ45441" s="4"/>
    </row>
    <row r="45442" spans="33:36">
      <c r="AG45442" s="5"/>
      <c r="AJ45442" s="4"/>
    </row>
    <row r="45443" spans="33:36">
      <c r="AG45443" s="5"/>
      <c r="AJ45443" s="4"/>
    </row>
    <row r="45444" spans="33:36">
      <c r="AG45444" s="5"/>
      <c r="AJ45444" s="4"/>
    </row>
    <row r="45445" spans="33:36">
      <c r="AG45445" s="5"/>
      <c r="AJ45445" s="4"/>
    </row>
    <row r="45446" spans="33:36">
      <c r="AG45446" s="5"/>
      <c r="AJ45446" s="4"/>
    </row>
    <row r="45447" spans="33:36">
      <c r="AG45447" s="5"/>
      <c r="AJ45447" s="4"/>
    </row>
    <row r="45448" spans="33:36">
      <c r="AG45448" s="5"/>
      <c r="AJ45448" s="4"/>
    </row>
    <row r="45449" spans="33:36">
      <c r="AG45449" s="5"/>
      <c r="AJ45449" s="4"/>
    </row>
    <row r="45450" spans="33:36">
      <c r="AG45450" s="5"/>
      <c r="AJ45450" s="4"/>
    </row>
    <row r="45451" spans="33:36">
      <c r="AG45451" s="5"/>
      <c r="AJ45451" s="4"/>
    </row>
    <row r="45452" spans="33:36">
      <c r="AG45452" s="5"/>
      <c r="AJ45452" s="4"/>
    </row>
    <row r="45453" spans="33:36">
      <c r="AG45453" s="5"/>
      <c r="AJ45453" s="4"/>
    </row>
    <row r="45454" spans="33:36">
      <c r="AG45454" s="5"/>
      <c r="AJ45454" s="4"/>
    </row>
    <row r="45455" spans="33:36">
      <c r="AG45455" s="5"/>
      <c r="AJ45455" s="4"/>
    </row>
    <row r="45456" spans="33:36">
      <c r="AG45456" s="5"/>
      <c r="AJ45456" s="4"/>
    </row>
    <row r="45457" spans="33:36">
      <c r="AG45457" s="5"/>
      <c r="AJ45457" s="4"/>
    </row>
    <row r="45458" spans="33:36">
      <c r="AG45458" s="5"/>
      <c r="AJ45458" s="4"/>
    </row>
    <row r="45459" spans="33:36">
      <c r="AG45459" s="5"/>
      <c r="AJ45459" s="4"/>
    </row>
    <row r="45460" spans="33:36">
      <c r="AG45460" s="5"/>
      <c r="AJ45460" s="4"/>
    </row>
    <row r="45461" spans="33:36">
      <c r="AG45461" s="5"/>
      <c r="AJ45461" s="4"/>
    </row>
    <row r="45462" spans="33:36">
      <c r="AG45462" s="5"/>
      <c r="AJ45462" s="4"/>
    </row>
    <row r="45463" spans="33:36">
      <c r="AG45463" s="5"/>
      <c r="AJ45463" s="4"/>
    </row>
    <row r="45464" spans="33:36">
      <c r="AG45464" s="5"/>
      <c r="AJ45464" s="4"/>
    </row>
    <row r="45465" spans="33:36">
      <c r="AG45465" s="5"/>
      <c r="AJ45465" s="4"/>
    </row>
    <row r="45466" spans="33:36">
      <c r="AG45466" s="5"/>
      <c r="AJ45466" s="4"/>
    </row>
    <row r="45467" spans="33:36">
      <c r="AG45467" s="5"/>
      <c r="AJ45467" s="4"/>
    </row>
    <row r="45468" spans="33:36">
      <c r="AG45468" s="5"/>
      <c r="AJ45468" s="4"/>
    </row>
    <row r="45469" spans="33:36">
      <c r="AG45469" s="5"/>
      <c r="AJ45469" s="4"/>
    </row>
    <row r="45470" spans="33:36">
      <c r="AG45470" s="5"/>
      <c r="AJ45470" s="4"/>
    </row>
    <row r="45471" spans="33:36">
      <c r="AG45471" s="5"/>
      <c r="AJ45471" s="4"/>
    </row>
    <row r="45472" spans="33:36">
      <c r="AG45472" s="5"/>
      <c r="AJ45472" s="4"/>
    </row>
    <row r="45473" spans="33:36">
      <c r="AG45473" s="5"/>
      <c r="AJ45473" s="4"/>
    </row>
    <row r="45474" spans="33:36">
      <c r="AG45474" s="5"/>
      <c r="AJ45474" s="4"/>
    </row>
    <row r="45475" spans="33:36">
      <c r="AG45475" s="5"/>
      <c r="AJ45475" s="4"/>
    </row>
    <row r="45476" spans="33:36">
      <c r="AG45476" s="5"/>
      <c r="AJ45476" s="4"/>
    </row>
    <row r="45477" spans="33:36">
      <c r="AG45477" s="5"/>
      <c r="AJ45477" s="4"/>
    </row>
    <row r="45478" spans="33:36">
      <c r="AG45478" s="5"/>
      <c r="AJ45478" s="4"/>
    </row>
    <row r="45479" spans="33:36">
      <c r="AG45479" s="5"/>
      <c r="AJ45479" s="4"/>
    </row>
    <row r="45480" spans="33:36">
      <c r="AG45480" s="5"/>
      <c r="AJ45480" s="4"/>
    </row>
    <row r="45481" spans="33:36">
      <c r="AG45481" s="5"/>
      <c r="AJ45481" s="4"/>
    </row>
    <row r="45482" spans="33:36">
      <c r="AG45482" s="5"/>
      <c r="AJ45482" s="4"/>
    </row>
    <row r="45483" spans="33:36">
      <c r="AG45483" s="5"/>
      <c r="AJ45483" s="4"/>
    </row>
    <row r="45484" spans="33:36">
      <c r="AG45484" s="5"/>
      <c r="AJ45484" s="4"/>
    </row>
    <row r="45485" spans="33:36">
      <c r="AG45485" s="5"/>
      <c r="AJ45485" s="4"/>
    </row>
    <row r="45486" spans="33:36">
      <c r="AG45486" s="5"/>
      <c r="AJ45486" s="4"/>
    </row>
    <row r="45487" spans="33:36">
      <c r="AG45487" s="5"/>
      <c r="AJ45487" s="4"/>
    </row>
    <row r="45488" spans="33:36">
      <c r="AG45488" s="5"/>
      <c r="AJ45488" s="4"/>
    </row>
    <row r="45489" spans="33:36">
      <c r="AG45489" s="5"/>
      <c r="AJ45489" s="4"/>
    </row>
    <row r="45490" spans="33:36">
      <c r="AG45490" s="5"/>
      <c r="AJ45490" s="4"/>
    </row>
    <row r="45491" spans="33:36">
      <c r="AG45491" s="5"/>
      <c r="AJ45491" s="4"/>
    </row>
    <row r="45492" spans="33:36">
      <c r="AG45492" s="5"/>
      <c r="AJ45492" s="4"/>
    </row>
    <row r="45493" spans="33:36">
      <c r="AG45493" s="5"/>
      <c r="AJ45493" s="4"/>
    </row>
    <row r="45494" spans="33:36">
      <c r="AG45494" s="5"/>
      <c r="AJ45494" s="4"/>
    </row>
    <row r="45495" spans="33:36">
      <c r="AG45495" s="5"/>
      <c r="AJ45495" s="4"/>
    </row>
    <row r="45496" spans="33:36">
      <c r="AG45496" s="5"/>
      <c r="AJ45496" s="4"/>
    </row>
    <row r="45497" spans="33:36">
      <c r="AG45497" s="5"/>
      <c r="AJ45497" s="4"/>
    </row>
    <row r="45498" spans="33:36">
      <c r="AG45498" s="5"/>
      <c r="AJ45498" s="4"/>
    </row>
    <row r="45499" spans="33:36">
      <c r="AG45499" s="5"/>
      <c r="AJ45499" s="4"/>
    </row>
    <row r="45500" spans="33:36">
      <c r="AG45500" s="5"/>
      <c r="AJ45500" s="4"/>
    </row>
    <row r="45501" spans="33:36">
      <c r="AG45501" s="5"/>
      <c r="AJ45501" s="4"/>
    </row>
    <row r="45502" spans="33:36">
      <c r="AG45502" s="5"/>
      <c r="AJ45502" s="4"/>
    </row>
    <row r="45503" spans="33:36">
      <c r="AG45503" s="5"/>
      <c r="AJ45503" s="4"/>
    </row>
    <row r="45504" spans="33:36">
      <c r="AG45504" s="5"/>
      <c r="AJ45504" s="4"/>
    </row>
    <row r="45505" spans="33:36">
      <c r="AG45505" s="5"/>
      <c r="AJ45505" s="4"/>
    </row>
    <row r="45506" spans="33:36">
      <c r="AG45506" s="5"/>
      <c r="AJ45506" s="4"/>
    </row>
    <row r="45507" spans="33:36">
      <c r="AG45507" s="5"/>
      <c r="AJ45507" s="4"/>
    </row>
    <row r="45508" spans="33:36">
      <c r="AG45508" s="5"/>
      <c r="AJ45508" s="4"/>
    </row>
    <row r="45509" spans="33:36">
      <c r="AG45509" s="5"/>
      <c r="AJ45509" s="4"/>
    </row>
    <row r="45510" spans="33:36">
      <c r="AG45510" s="5"/>
      <c r="AJ45510" s="4"/>
    </row>
    <row r="45511" spans="33:36">
      <c r="AG45511" s="5"/>
      <c r="AJ45511" s="4"/>
    </row>
    <row r="45512" spans="33:36">
      <c r="AG45512" s="5"/>
      <c r="AJ45512" s="4"/>
    </row>
    <row r="45513" spans="33:36">
      <c r="AG45513" s="5"/>
      <c r="AJ45513" s="4"/>
    </row>
    <row r="45514" spans="33:36">
      <c r="AG45514" s="5"/>
      <c r="AJ45514" s="4"/>
    </row>
    <row r="45515" spans="33:36">
      <c r="AG45515" s="5"/>
      <c r="AJ45515" s="4"/>
    </row>
    <row r="45516" spans="33:36">
      <c r="AG45516" s="5"/>
      <c r="AJ45516" s="4"/>
    </row>
    <row r="45517" spans="33:36">
      <c r="AG45517" s="5"/>
      <c r="AJ45517" s="4"/>
    </row>
    <row r="45518" spans="33:36">
      <c r="AG45518" s="5"/>
      <c r="AJ45518" s="4"/>
    </row>
    <row r="45519" spans="33:36">
      <c r="AG45519" s="5"/>
      <c r="AJ45519" s="4"/>
    </row>
    <row r="45520" spans="33:36">
      <c r="AG45520" s="5"/>
      <c r="AJ45520" s="4"/>
    </row>
    <row r="45521" spans="33:36">
      <c r="AG45521" s="5"/>
      <c r="AJ45521" s="4"/>
    </row>
    <row r="45522" spans="33:36">
      <c r="AG45522" s="5"/>
      <c r="AJ45522" s="4"/>
    </row>
    <row r="45523" spans="33:36">
      <c r="AG45523" s="5"/>
      <c r="AJ45523" s="4"/>
    </row>
    <row r="45524" spans="33:36">
      <c r="AG45524" s="5"/>
      <c r="AJ45524" s="4"/>
    </row>
    <row r="45525" spans="33:36">
      <c r="AG45525" s="5"/>
      <c r="AJ45525" s="4"/>
    </row>
    <row r="45526" spans="33:36">
      <c r="AG45526" s="5"/>
      <c r="AJ45526" s="4"/>
    </row>
    <row r="45527" spans="33:36">
      <c r="AG45527" s="5"/>
      <c r="AJ45527" s="4"/>
    </row>
    <row r="45528" spans="33:36">
      <c r="AG45528" s="5"/>
      <c r="AJ45528" s="4"/>
    </row>
    <row r="45529" spans="33:36">
      <c r="AG45529" s="5"/>
      <c r="AJ45529" s="4"/>
    </row>
    <row r="45530" spans="33:36">
      <c r="AG45530" s="5"/>
      <c r="AJ45530" s="4"/>
    </row>
    <row r="45531" spans="33:36">
      <c r="AG45531" s="5"/>
      <c r="AJ45531" s="4"/>
    </row>
    <row r="45532" spans="33:36">
      <c r="AG45532" s="5"/>
      <c r="AJ45532" s="4"/>
    </row>
    <row r="45533" spans="33:36">
      <c r="AG45533" s="5"/>
      <c r="AJ45533" s="4"/>
    </row>
    <row r="45534" spans="33:36">
      <c r="AG45534" s="5"/>
      <c r="AJ45534" s="4"/>
    </row>
    <row r="45535" spans="33:36">
      <c r="AG45535" s="5"/>
      <c r="AJ45535" s="4"/>
    </row>
    <row r="45536" spans="33:36">
      <c r="AG45536" s="5"/>
      <c r="AJ45536" s="4"/>
    </row>
    <row r="45537" spans="33:36">
      <c r="AG45537" s="5"/>
      <c r="AJ45537" s="4"/>
    </row>
    <row r="45538" spans="33:36">
      <c r="AG45538" s="5"/>
      <c r="AJ45538" s="4"/>
    </row>
    <row r="45539" spans="33:36">
      <c r="AG45539" s="5"/>
      <c r="AJ45539" s="4"/>
    </row>
    <row r="45540" spans="33:36">
      <c r="AG45540" s="5"/>
      <c r="AJ45540" s="4"/>
    </row>
    <row r="45541" spans="33:36">
      <c r="AG45541" s="5"/>
      <c r="AJ45541" s="4"/>
    </row>
    <row r="45542" spans="33:36">
      <c r="AG45542" s="5"/>
      <c r="AJ45542" s="4"/>
    </row>
    <row r="45543" spans="33:36">
      <c r="AG45543" s="5"/>
      <c r="AJ45543" s="4"/>
    </row>
    <row r="45544" spans="33:36">
      <c r="AG45544" s="5"/>
      <c r="AJ45544" s="4"/>
    </row>
    <row r="45545" spans="33:36">
      <c r="AG45545" s="5"/>
      <c r="AJ45545" s="4"/>
    </row>
    <row r="45546" spans="33:36">
      <c r="AG45546" s="5"/>
      <c r="AJ45546" s="4"/>
    </row>
    <row r="45547" spans="33:36">
      <c r="AG45547" s="5"/>
      <c r="AJ45547" s="4"/>
    </row>
    <row r="45548" spans="33:36">
      <c r="AG45548" s="5"/>
      <c r="AJ45548" s="4"/>
    </row>
    <row r="45549" spans="33:36">
      <c r="AG45549" s="5"/>
      <c r="AJ45549" s="4"/>
    </row>
    <row r="45550" spans="33:36">
      <c r="AG45550" s="5"/>
      <c r="AJ45550" s="4"/>
    </row>
    <row r="45551" spans="33:36">
      <c r="AG45551" s="5"/>
      <c r="AJ45551" s="4"/>
    </row>
    <row r="45552" spans="33:36">
      <c r="AG45552" s="5"/>
      <c r="AJ45552" s="4"/>
    </row>
    <row r="45553" spans="33:36">
      <c r="AG45553" s="5"/>
      <c r="AJ45553" s="4"/>
    </row>
    <row r="45554" spans="33:36">
      <c r="AG45554" s="5"/>
      <c r="AJ45554" s="4"/>
    </row>
    <row r="45555" spans="33:36">
      <c r="AG45555" s="5"/>
      <c r="AJ45555" s="4"/>
    </row>
    <row r="45556" spans="33:36">
      <c r="AG45556" s="5"/>
      <c r="AJ45556" s="4"/>
    </row>
    <row r="45557" spans="33:36">
      <c r="AG45557" s="5"/>
      <c r="AJ45557" s="4"/>
    </row>
    <row r="45558" spans="33:36">
      <c r="AG45558" s="5"/>
      <c r="AJ45558" s="4"/>
    </row>
    <row r="45559" spans="33:36">
      <c r="AG45559" s="5"/>
      <c r="AJ45559" s="4"/>
    </row>
    <row r="45560" spans="33:36">
      <c r="AG45560" s="5"/>
      <c r="AJ45560" s="4"/>
    </row>
    <row r="45561" spans="33:36">
      <c r="AG45561" s="5"/>
      <c r="AJ45561" s="4"/>
    </row>
    <row r="45562" spans="33:36">
      <c r="AG45562" s="5"/>
      <c r="AJ45562" s="4"/>
    </row>
    <row r="45563" spans="33:36">
      <c r="AG45563" s="5"/>
      <c r="AJ45563" s="4"/>
    </row>
    <row r="45564" spans="33:36">
      <c r="AG45564" s="5"/>
      <c r="AJ45564" s="4"/>
    </row>
    <row r="45565" spans="33:36">
      <c r="AG45565" s="5"/>
      <c r="AJ45565" s="4"/>
    </row>
    <row r="45566" spans="33:36">
      <c r="AG45566" s="5"/>
      <c r="AJ45566" s="4"/>
    </row>
    <row r="45567" spans="33:36">
      <c r="AG45567" s="5"/>
      <c r="AJ45567" s="4"/>
    </row>
    <row r="45568" spans="33:36">
      <c r="AG45568" s="5"/>
      <c r="AJ45568" s="4"/>
    </row>
    <row r="45569" spans="33:36">
      <c r="AG45569" s="5"/>
      <c r="AJ45569" s="4"/>
    </row>
    <row r="45570" spans="33:36">
      <c r="AG45570" s="5"/>
      <c r="AJ45570" s="4"/>
    </row>
    <row r="45571" spans="33:36">
      <c r="AG45571" s="5"/>
      <c r="AJ45571" s="4"/>
    </row>
    <row r="45572" spans="33:36">
      <c r="AG45572" s="5"/>
      <c r="AJ45572" s="4"/>
    </row>
    <row r="45573" spans="33:36">
      <c r="AG45573" s="5"/>
      <c r="AJ45573" s="4"/>
    </row>
    <row r="45574" spans="33:36">
      <c r="AG45574" s="5"/>
      <c r="AJ45574" s="4"/>
    </row>
    <row r="45575" spans="33:36">
      <c r="AG45575" s="5"/>
      <c r="AJ45575" s="4"/>
    </row>
    <row r="45576" spans="33:36">
      <c r="AG45576" s="5"/>
      <c r="AJ45576" s="4"/>
    </row>
    <row r="45577" spans="33:36">
      <c r="AG45577" s="5"/>
      <c r="AJ45577" s="4"/>
    </row>
    <row r="45578" spans="33:36">
      <c r="AG45578" s="5"/>
      <c r="AJ45578" s="4"/>
    </row>
    <row r="45579" spans="33:36">
      <c r="AG45579" s="5"/>
      <c r="AJ45579" s="4"/>
    </row>
    <row r="45580" spans="33:36">
      <c r="AG45580" s="5"/>
      <c r="AJ45580" s="4"/>
    </row>
    <row r="45581" spans="33:36">
      <c r="AG45581" s="5"/>
      <c r="AJ45581" s="4"/>
    </row>
    <row r="45582" spans="33:36">
      <c r="AG45582" s="5"/>
      <c r="AJ45582" s="4"/>
    </row>
    <row r="45583" spans="33:36">
      <c r="AG45583" s="5"/>
      <c r="AJ45583" s="4"/>
    </row>
    <row r="45584" spans="33:36">
      <c r="AG45584" s="5"/>
      <c r="AJ45584" s="4"/>
    </row>
    <row r="45585" spans="33:36">
      <c r="AG45585" s="5"/>
      <c r="AJ45585" s="4"/>
    </row>
    <row r="45586" spans="33:36">
      <c r="AG45586" s="5"/>
      <c r="AJ45586" s="4"/>
    </row>
    <row r="45587" spans="33:36">
      <c r="AG45587" s="5"/>
      <c r="AJ45587" s="4"/>
    </row>
    <row r="45588" spans="33:36">
      <c r="AG45588" s="5"/>
      <c r="AJ45588" s="4"/>
    </row>
    <row r="45589" spans="33:36">
      <c r="AG45589" s="5"/>
      <c r="AJ45589" s="4"/>
    </row>
    <row r="45590" spans="33:36">
      <c r="AG45590" s="5"/>
      <c r="AJ45590" s="4"/>
    </row>
    <row r="45591" spans="33:36">
      <c r="AG45591" s="5"/>
      <c r="AJ45591" s="4"/>
    </row>
    <row r="45592" spans="33:36">
      <c r="AG45592" s="5"/>
      <c r="AJ45592" s="4"/>
    </row>
    <row r="45593" spans="33:36">
      <c r="AG45593" s="5"/>
      <c r="AJ45593" s="4"/>
    </row>
    <row r="45594" spans="33:36">
      <c r="AG45594" s="5"/>
      <c r="AJ45594" s="4"/>
    </row>
    <row r="45595" spans="33:36">
      <c r="AG45595" s="5"/>
      <c r="AJ45595" s="4"/>
    </row>
    <row r="45596" spans="33:36">
      <c r="AG45596" s="5"/>
      <c r="AJ45596" s="4"/>
    </row>
    <row r="45597" spans="33:36">
      <c r="AG45597" s="5"/>
      <c r="AJ45597" s="4"/>
    </row>
    <row r="45598" spans="33:36">
      <c r="AG45598" s="5"/>
      <c r="AJ45598" s="4"/>
    </row>
    <row r="45599" spans="33:36">
      <c r="AG45599" s="5"/>
      <c r="AJ45599" s="4"/>
    </row>
    <row r="45600" spans="33:36">
      <c r="AG45600" s="5"/>
      <c r="AJ45600" s="4"/>
    </row>
    <row r="45601" spans="33:36">
      <c r="AG45601" s="5"/>
      <c r="AJ45601" s="4"/>
    </row>
    <row r="45602" spans="33:36">
      <c r="AG45602" s="5"/>
      <c r="AJ45602" s="4"/>
    </row>
    <row r="45603" spans="33:36">
      <c r="AG45603" s="5"/>
      <c r="AJ45603" s="4"/>
    </row>
    <row r="45604" spans="33:36">
      <c r="AG45604" s="5"/>
      <c r="AJ45604" s="4"/>
    </row>
    <row r="45605" spans="33:36">
      <c r="AG45605" s="5"/>
      <c r="AJ45605" s="4"/>
    </row>
    <row r="45606" spans="33:36">
      <c r="AG45606" s="5"/>
      <c r="AJ45606" s="4"/>
    </row>
    <row r="45607" spans="33:36">
      <c r="AG45607" s="5"/>
      <c r="AJ45607" s="4"/>
    </row>
    <row r="45608" spans="33:36">
      <c r="AG45608" s="5"/>
      <c r="AJ45608" s="4"/>
    </row>
    <row r="45609" spans="33:36">
      <c r="AG45609" s="5"/>
      <c r="AJ45609" s="4"/>
    </row>
    <row r="45610" spans="33:36">
      <c r="AG45610" s="5"/>
      <c r="AJ45610" s="4"/>
    </row>
    <row r="45611" spans="33:36">
      <c r="AG45611" s="5"/>
      <c r="AJ45611" s="4"/>
    </row>
    <row r="45612" spans="33:36">
      <c r="AG45612" s="5"/>
      <c r="AJ45612" s="4"/>
    </row>
    <row r="45613" spans="33:36">
      <c r="AG45613" s="5"/>
      <c r="AJ45613" s="4"/>
    </row>
    <row r="45614" spans="33:36">
      <c r="AG45614" s="5"/>
      <c r="AJ45614" s="4"/>
    </row>
    <row r="45615" spans="33:36">
      <c r="AG45615" s="5"/>
      <c r="AJ45615" s="4"/>
    </row>
    <row r="45616" spans="33:36">
      <c r="AG45616" s="5"/>
      <c r="AJ45616" s="4"/>
    </row>
    <row r="45617" spans="33:36">
      <c r="AG45617" s="5"/>
      <c r="AJ45617" s="4"/>
    </row>
    <row r="45618" spans="33:36">
      <c r="AG45618" s="5"/>
      <c r="AJ45618" s="4"/>
    </row>
    <row r="45619" spans="33:36">
      <c r="AG45619" s="5"/>
      <c r="AJ45619" s="4"/>
    </row>
    <row r="45620" spans="33:36">
      <c r="AG45620" s="5"/>
      <c r="AJ45620" s="4"/>
    </row>
    <row r="45621" spans="33:36">
      <c r="AG45621" s="5"/>
      <c r="AJ45621" s="4"/>
    </row>
    <row r="45622" spans="33:36">
      <c r="AG45622" s="5"/>
      <c r="AJ45622" s="4"/>
    </row>
    <row r="45623" spans="33:36">
      <c r="AG45623" s="5"/>
      <c r="AJ45623" s="4"/>
    </row>
    <row r="45624" spans="33:36">
      <c r="AG45624" s="5"/>
      <c r="AJ45624" s="4"/>
    </row>
    <row r="45625" spans="33:36">
      <c r="AG45625" s="5"/>
      <c r="AJ45625" s="4"/>
    </row>
    <row r="45626" spans="33:36">
      <c r="AG45626" s="5"/>
      <c r="AJ45626" s="4"/>
    </row>
    <row r="45627" spans="33:36">
      <c r="AG45627" s="5"/>
      <c r="AJ45627" s="4"/>
    </row>
    <row r="45628" spans="33:36">
      <c r="AG45628" s="5"/>
      <c r="AJ45628" s="4"/>
    </row>
    <row r="45629" spans="33:36">
      <c r="AG45629" s="5"/>
      <c r="AJ45629" s="4"/>
    </row>
    <row r="45630" spans="33:36">
      <c r="AG45630" s="5"/>
      <c r="AJ45630" s="4"/>
    </row>
    <row r="45631" spans="33:36">
      <c r="AG45631" s="5"/>
      <c r="AJ45631" s="4"/>
    </row>
    <row r="45632" spans="33:36">
      <c r="AG45632" s="5"/>
      <c r="AJ45632" s="4"/>
    </row>
    <row r="45633" spans="33:36">
      <c r="AG45633" s="5"/>
      <c r="AJ45633" s="4"/>
    </row>
    <row r="45634" spans="33:36">
      <c r="AG45634" s="5"/>
      <c r="AJ45634" s="4"/>
    </row>
    <row r="45635" spans="33:36">
      <c r="AG45635" s="5"/>
      <c r="AJ45635" s="4"/>
    </row>
    <row r="45636" spans="33:36">
      <c r="AG45636" s="5"/>
      <c r="AJ45636" s="4"/>
    </row>
    <row r="45637" spans="33:36">
      <c r="AG45637" s="5"/>
      <c r="AJ45637" s="4"/>
    </row>
    <row r="45638" spans="33:36">
      <c r="AG45638" s="5"/>
      <c r="AJ45638" s="4"/>
    </row>
    <row r="45639" spans="33:36">
      <c r="AG45639" s="5"/>
      <c r="AJ45639" s="4"/>
    </row>
    <row r="45640" spans="33:36">
      <c r="AG45640" s="5"/>
      <c r="AJ45640" s="4"/>
    </row>
    <row r="45641" spans="33:36">
      <c r="AG45641" s="5"/>
      <c r="AJ45641" s="4"/>
    </row>
    <row r="45642" spans="33:36">
      <c r="AG45642" s="5"/>
      <c r="AJ45642" s="4"/>
    </row>
    <row r="45643" spans="33:36">
      <c r="AG45643" s="5"/>
      <c r="AJ45643" s="4"/>
    </row>
    <row r="45644" spans="33:36">
      <c r="AG45644" s="5"/>
      <c r="AJ45644" s="4"/>
    </row>
    <row r="45645" spans="33:36">
      <c r="AG45645" s="5"/>
      <c r="AJ45645" s="4"/>
    </row>
    <row r="45646" spans="33:36">
      <c r="AG45646" s="5"/>
      <c r="AJ45646" s="4"/>
    </row>
    <row r="45647" spans="33:36">
      <c r="AG45647" s="5"/>
      <c r="AJ45647" s="4"/>
    </row>
    <row r="45648" spans="33:36">
      <c r="AG45648" s="5"/>
      <c r="AJ45648" s="4"/>
    </row>
    <row r="45649" spans="33:36">
      <c r="AG45649" s="5"/>
      <c r="AJ45649" s="4"/>
    </row>
    <row r="45650" spans="33:36">
      <c r="AG45650" s="5"/>
      <c r="AJ45650" s="4"/>
    </row>
    <row r="45651" spans="33:36">
      <c r="AG45651" s="5"/>
      <c r="AJ45651" s="4"/>
    </row>
    <row r="45652" spans="33:36">
      <c r="AG45652" s="5"/>
      <c r="AJ45652" s="4"/>
    </row>
    <row r="45653" spans="33:36">
      <c r="AG45653" s="5"/>
      <c r="AJ45653" s="4"/>
    </row>
    <row r="45654" spans="33:36">
      <c r="AG45654" s="5"/>
      <c r="AJ45654" s="4"/>
    </row>
    <row r="45655" spans="33:36">
      <c r="AG45655" s="5"/>
      <c r="AJ45655" s="4"/>
    </row>
    <row r="45656" spans="33:36">
      <c r="AG45656" s="5"/>
      <c r="AJ45656" s="4"/>
    </row>
    <row r="45657" spans="33:36">
      <c r="AG45657" s="5"/>
      <c r="AJ45657" s="4"/>
    </row>
    <row r="45658" spans="33:36">
      <c r="AG45658" s="5"/>
      <c r="AJ45658" s="4"/>
    </row>
    <row r="45659" spans="33:36">
      <c r="AG45659" s="5"/>
      <c r="AJ45659" s="4"/>
    </row>
    <row r="45660" spans="33:36">
      <c r="AG45660" s="5"/>
      <c r="AJ45660" s="4"/>
    </row>
    <row r="45661" spans="33:36">
      <c r="AG45661" s="5"/>
      <c r="AJ45661" s="4"/>
    </row>
    <row r="45662" spans="33:36">
      <c r="AG45662" s="5"/>
      <c r="AJ45662" s="4"/>
    </row>
    <row r="45663" spans="33:36">
      <c r="AG45663" s="5"/>
      <c r="AJ45663" s="4"/>
    </row>
    <row r="45664" spans="33:36">
      <c r="AG45664" s="5"/>
      <c r="AJ45664" s="4"/>
    </row>
    <row r="45665" spans="33:36">
      <c r="AG45665" s="5"/>
      <c r="AJ45665" s="4"/>
    </row>
    <row r="45666" spans="33:36">
      <c r="AG45666" s="5"/>
      <c r="AJ45666" s="4"/>
    </row>
    <row r="45667" spans="33:36">
      <c r="AG45667" s="5"/>
      <c r="AJ45667" s="4"/>
    </row>
    <row r="45668" spans="33:36">
      <c r="AG45668" s="5"/>
      <c r="AJ45668" s="4"/>
    </row>
    <row r="45669" spans="33:36">
      <c r="AG45669" s="5"/>
      <c r="AJ45669" s="4"/>
    </row>
    <row r="45670" spans="33:36">
      <c r="AG45670" s="5"/>
      <c r="AJ45670" s="4"/>
    </row>
    <row r="45671" spans="33:36">
      <c r="AG45671" s="5"/>
      <c r="AJ45671" s="4"/>
    </row>
    <row r="45672" spans="33:36">
      <c r="AG45672" s="5"/>
      <c r="AJ45672" s="4"/>
    </row>
    <row r="45673" spans="33:36">
      <c r="AG45673" s="5"/>
      <c r="AJ45673" s="4"/>
    </row>
    <row r="45674" spans="33:36">
      <c r="AG45674" s="5"/>
      <c r="AJ45674" s="4"/>
    </row>
    <row r="45675" spans="33:36">
      <c r="AG45675" s="5"/>
      <c r="AJ45675" s="4"/>
    </row>
    <row r="45676" spans="33:36">
      <c r="AG45676" s="5"/>
      <c r="AJ45676" s="4"/>
    </row>
    <row r="45677" spans="33:36">
      <c r="AG45677" s="5"/>
      <c r="AJ45677" s="4"/>
    </row>
    <row r="45678" spans="33:36">
      <c r="AG45678" s="5"/>
      <c r="AJ45678" s="4"/>
    </row>
    <row r="45679" spans="33:36">
      <c r="AG45679" s="5"/>
      <c r="AJ45679" s="4"/>
    </row>
    <row r="45680" spans="33:36">
      <c r="AG45680" s="5"/>
      <c r="AJ45680" s="4"/>
    </row>
    <row r="45681" spans="33:36">
      <c r="AG45681" s="5"/>
      <c r="AJ45681" s="4"/>
    </row>
    <row r="45682" spans="33:36">
      <c r="AG45682" s="5"/>
      <c r="AJ45682" s="4"/>
    </row>
    <row r="45683" spans="33:36">
      <c r="AG45683" s="5"/>
      <c r="AJ45683" s="4"/>
    </row>
    <row r="45684" spans="33:36">
      <c r="AG45684" s="5"/>
      <c r="AJ45684" s="4"/>
    </row>
    <row r="45685" spans="33:36">
      <c r="AG45685" s="5"/>
      <c r="AJ45685" s="4"/>
    </row>
    <row r="45686" spans="33:36">
      <c r="AG45686" s="5"/>
      <c r="AJ45686" s="4"/>
    </row>
    <row r="45687" spans="33:36">
      <c r="AG45687" s="5"/>
      <c r="AJ45687" s="4"/>
    </row>
    <row r="45688" spans="33:36">
      <c r="AG45688" s="5"/>
      <c r="AJ45688" s="4"/>
    </row>
    <row r="45689" spans="33:36">
      <c r="AG45689" s="5"/>
      <c r="AJ45689" s="4"/>
    </row>
    <row r="45690" spans="33:36">
      <c r="AG45690" s="5"/>
      <c r="AJ45690" s="4"/>
    </row>
    <row r="45691" spans="33:36">
      <c r="AG45691" s="5"/>
      <c r="AJ45691" s="4"/>
    </row>
    <row r="45692" spans="33:36">
      <c r="AG45692" s="5"/>
      <c r="AJ45692" s="4"/>
    </row>
    <row r="45693" spans="33:36">
      <c r="AG45693" s="5"/>
      <c r="AJ45693" s="4"/>
    </row>
    <row r="45694" spans="33:36">
      <c r="AG45694" s="5"/>
      <c r="AJ45694" s="4"/>
    </row>
    <row r="45695" spans="33:36">
      <c r="AG45695" s="5"/>
      <c r="AJ45695" s="4"/>
    </row>
    <row r="45696" spans="33:36">
      <c r="AG45696" s="5"/>
      <c r="AJ45696" s="4"/>
    </row>
    <row r="45697" spans="33:36">
      <c r="AG45697" s="5"/>
      <c r="AJ45697" s="4"/>
    </row>
    <row r="45698" spans="33:36">
      <c r="AG45698" s="5"/>
      <c r="AJ45698" s="4"/>
    </row>
    <row r="45699" spans="33:36">
      <c r="AG45699" s="5"/>
      <c r="AJ45699" s="4"/>
    </row>
    <row r="45700" spans="33:36">
      <c r="AG45700" s="5"/>
      <c r="AJ45700" s="4"/>
    </row>
    <row r="45701" spans="33:36">
      <c r="AG45701" s="5"/>
      <c r="AJ45701" s="4"/>
    </row>
    <row r="45702" spans="33:36">
      <c r="AG45702" s="5"/>
      <c r="AJ45702" s="4"/>
    </row>
    <row r="45703" spans="33:36">
      <c r="AG45703" s="5"/>
      <c r="AJ45703" s="4"/>
    </row>
    <row r="45704" spans="33:36">
      <c r="AG45704" s="5"/>
      <c r="AJ45704" s="4"/>
    </row>
    <row r="45705" spans="33:36">
      <c r="AG45705" s="5"/>
      <c r="AJ45705" s="4"/>
    </row>
    <row r="45706" spans="33:36">
      <c r="AG45706" s="5"/>
      <c r="AJ45706" s="4"/>
    </row>
    <row r="45707" spans="33:36">
      <c r="AG45707" s="5"/>
      <c r="AJ45707" s="4"/>
    </row>
    <row r="45708" spans="33:36">
      <c r="AG45708" s="5"/>
      <c r="AJ45708" s="4"/>
    </row>
    <row r="45709" spans="33:36">
      <c r="AG45709" s="5"/>
      <c r="AJ45709" s="4"/>
    </row>
    <row r="45710" spans="33:36">
      <c r="AG45710" s="5"/>
      <c r="AJ45710" s="4"/>
    </row>
    <row r="45711" spans="33:36">
      <c r="AG45711" s="5"/>
      <c r="AJ45711" s="4"/>
    </row>
    <row r="45712" spans="33:36">
      <c r="AG45712" s="5"/>
      <c r="AJ45712" s="4"/>
    </row>
    <row r="45713" spans="33:36">
      <c r="AG45713" s="5"/>
      <c r="AJ45713" s="4"/>
    </row>
    <row r="45714" spans="33:36">
      <c r="AG45714" s="5"/>
      <c r="AJ45714" s="4"/>
    </row>
    <row r="45715" spans="33:36">
      <c r="AG45715" s="5"/>
      <c r="AJ45715" s="4"/>
    </row>
    <row r="45716" spans="33:36">
      <c r="AG45716" s="5"/>
      <c r="AJ45716" s="4"/>
    </row>
    <row r="45717" spans="33:36">
      <c r="AG45717" s="5"/>
      <c r="AJ45717" s="4"/>
    </row>
    <row r="45718" spans="33:36">
      <c r="AG45718" s="5"/>
      <c r="AJ45718" s="4"/>
    </row>
    <row r="45719" spans="33:36">
      <c r="AG45719" s="5"/>
      <c r="AJ45719" s="4"/>
    </row>
    <row r="45720" spans="33:36">
      <c r="AG45720" s="5"/>
      <c r="AJ45720" s="4"/>
    </row>
    <row r="45721" spans="33:36">
      <c r="AG45721" s="5"/>
      <c r="AJ45721" s="4"/>
    </row>
    <row r="45722" spans="33:36">
      <c r="AG45722" s="5"/>
      <c r="AJ45722" s="4"/>
    </row>
    <row r="45723" spans="33:36">
      <c r="AG45723" s="5"/>
      <c r="AJ45723" s="4"/>
    </row>
    <row r="45724" spans="33:36">
      <c r="AG45724" s="5"/>
      <c r="AJ45724" s="4"/>
    </row>
    <row r="45725" spans="33:36">
      <c r="AG45725" s="5"/>
      <c r="AJ45725" s="4"/>
    </row>
    <row r="45726" spans="33:36">
      <c r="AG45726" s="5"/>
      <c r="AJ45726" s="4"/>
    </row>
    <row r="45727" spans="33:36">
      <c r="AG45727" s="5"/>
      <c r="AJ45727" s="4"/>
    </row>
    <row r="45728" spans="33:36">
      <c r="AG45728" s="5"/>
      <c r="AJ45728" s="4"/>
    </row>
    <row r="45729" spans="33:36">
      <c r="AG45729" s="5"/>
      <c r="AJ45729" s="4"/>
    </row>
    <row r="45730" spans="33:36">
      <c r="AG45730" s="5"/>
      <c r="AJ45730" s="4"/>
    </row>
    <row r="45731" spans="33:36">
      <c r="AG45731" s="5"/>
      <c r="AJ45731" s="4"/>
    </row>
    <row r="45732" spans="33:36">
      <c r="AG45732" s="5"/>
      <c r="AJ45732" s="4"/>
    </row>
    <row r="45733" spans="33:36">
      <c r="AG45733" s="5"/>
      <c r="AJ45733" s="4"/>
    </row>
    <row r="45734" spans="33:36">
      <c r="AG45734" s="5"/>
      <c r="AJ45734" s="4"/>
    </row>
    <row r="45735" spans="33:36">
      <c r="AG45735" s="5"/>
      <c r="AJ45735" s="4"/>
    </row>
    <row r="45736" spans="33:36">
      <c r="AG45736" s="5"/>
      <c r="AJ45736" s="4"/>
    </row>
    <row r="45737" spans="33:36">
      <c r="AG45737" s="5"/>
      <c r="AJ45737" s="4"/>
    </row>
    <row r="45738" spans="33:36">
      <c r="AG45738" s="5"/>
      <c r="AJ45738" s="4"/>
    </row>
    <row r="45739" spans="33:36">
      <c r="AG45739" s="5"/>
      <c r="AJ45739" s="4"/>
    </row>
    <row r="45740" spans="33:36">
      <c r="AG45740" s="5"/>
      <c r="AJ45740" s="4"/>
    </row>
    <row r="45741" spans="33:36">
      <c r="AG45741" s="5"/>
      <c r="AJ45741" s="4"/>
    </row>
    <row r="45742" spans="33:36">
      <c r="AG45742" s="5"/>
      <c r="AJ45742" s="4"/>
    </row>
    <row r="45743" spans="33:36">
      <c r="AG45743" s="5"/>
      <c r="AJ45743" s="4"/>
    </row>
    <row r="45744" spans="33:36">
      <c r="AG45744" s="5"/>
      <c r="AJ45744" s="4"/>
    </row>
    <row r="45745" spans="33:36">
      <c r="AG45745" s="5"/>
      <c r="AJ45745" s="4"/>
    </row>
    <row r="45746" spans="33:36">
      <c r="AG45746" s="5"/>
      <c r="AJ45746" s="4"/>
    </row>
    <row r="45747" spans="33:36">
      <c r="AG45747" s="5"/>
      <c r="AJ45747" s="4"/>
    </row>
    <row r="45748" spans="33:36">
      <c r="AG45748" s="5"/>
      <c r="AJ45748" s="4"/>
    </row>
    <row r="45749" spans="33:36">
      <c r="AG45749" s="5"/>
      <c r="AJ45749" s="4"/>
    </row>
    <row r="45750" spans="33:36">
      <c r="AG45750" s="5"/>
      <c r="AJ45750" s="4"/>
    </row>
    <row r="45751" spans="33:36">
      <c r="AG45751" s="5"/>
      <c r="AJ45751" s="4"/>
    </row>
    <row r="45752" spans="33:36">
      <c r="AG45752" s="5"/>
      <c r="AJ45752" s="4"/>
    </row>
    <row r="45753" spans="33:36">
      <c r="AG45753" s="5"/>
      <c r="AJ45753" s="4"/>
    </row>
    <row r="45754" spans="33:36">
      <c r="AG45754" s="5"/>
      <c r="AJ45754" s="4"/>
    </row>
    <row r="45755" spans="33:36">
      <c r="AG45755" s="5"/>
      <c r="AJ45755" s="4"/>
    </row>
    <row r="45756" spans="33:36">
      <c r="AG45756" s="5"/>
      <c r="AJ45756" s="4"/>
    </row>
    <row r="45757" spans="33:36">
      <c r="AG45757" s="5"/>
      <c r="AJ45757" s="4"/>
    </row>
    <row r="45758" spans="33:36">
      <c r="AG45758" s="5"/>
      <c r="AJ45758" s="4"/>
    </row>
    <row r="45759" spans="33:36">
      <c r="AG45759" s="5"/>
      <c r="AJ45759" s="4"/>
    </row>
    <row r="45760" spans="33:36">
      <c r="AG45760" s="5"/>
      <c r="AJ45760" s="4"/>
    </row>
    <row r="45761" spans="33:36">
      <c r="AG45761" s="5"/>
      <c r="AJ45761" s="4"/>
    </row>
    <row r="45762" spans="33:36">
      <c r="AG45762" s="5"/>
      <c r="AJ45762" s="4"/>
    </row>
    <row r="45763" spans="33:36">
      <c r="AG45763" s="5"/>
      <c r="AJ45763" s="4"/>
    </row>
    <row r="45764" spans="33:36">
      <c r="AG45764" s="5"/>
      <c r="AJ45764" s="4"/>
    </row>
    <row r="45765" spans="33:36">
      <c r="AG45765" s="5"/>
      <c r="AJ45765" s="4"/>
    </row>
    <row r="45766" spans="33:36">
      <c r="AG45766" s="5"/>
      <c r="AJ45766" s="4"/>
    </row>
    <row r="45767" spans="33:36">
      <c r="AG45767" s="5"/>
      <c r="AJ45767" s="4"/>
    </row>
    <row r="45768" spans="33:36">
      <c r="AG45768" s="5"/>
      <c r="AJ45768" s="4"/>
    </row>
    <row r="45769" spans="33:36">
      <c r="AG45769" s="5"/>
      <c r="AJ45769" s="4"/>
    </row>
    <row r="45770" spans="33:36">
      <c r="AG45770" s="5"/>
      <c r="AJ45770" s="4"/>
    </row>
    <row r="45771" spans="33:36">
      <c r="AG45771" s="5"/>
      <c r="AJ45771" s="4"/>
    </row>
    <row r="45772" spans="33:36">
      <c r="AG45772" s="5"/>
      <c r="AJ45772" s="4"/>
    </row>
    <row r="45773" spans="33:36">
      <c r="AG45773" s="5"/>
      <c r="AJ45773" s="4"/>
    </row>
    <row r="45774" spans="33:36">
      <c r="AG45774" s="5"/>
      <c r="AJ45774" s="4"/>
    </row>
    <row r="45775" spans="33:36">
      <c r="AG45775" s="5"/>
      <c r="AJ45775" s="4"/>
    </row>
    <row r="45776" spans="33:36">
      <c r="AG45776" s="5"/>
      <c r="AJ45776" s="4"/>
    </row>
    <row r="45777" spans="33:36">
      <c r="AG45777" s="5"/>
      <c r="AJ45777" s="4"/>
    </row>
    <row r="45778" spans="33:36">
      <c r="AG45778" s="5"/>
      <c r="AJ45778" s="4"/>
    </row>
    <row r="45779" spans="33:36">
      <c r="AG45779" s="5"/>
      <c r="AJ45779" s="4"/>
    </row>
    <row r="45780" spans="33:36">
      <c r="AG45780" s="5"/>
      <c r="AJ45780" s="4"/>
    </row>
    <row r="45781" spans="33:36">
      <c r="AG45781" s="5"/>
      <c r="AJ45781" s="4"/>
    </row>
    <row r="45782" spans="33:36">
      <c r="AG45782" s="5"/>
      <c r="AJ45782" s="4"/>
    </row>
    <row r="45783" spans="33:36">
      <c r="AG45783" s="5"/>
      <c r="AJ45783" s="4"/>
    </row>
    <row r="45784" spans="33:36">
      <c r="AG45784" s="5"/>
      <c r="AJ45784" s="4"/>
    </row>
    <row r="45785" spans="33:36">
      <c r="AG45785" s="5"/>
      <c r="AJ45785" s="4"/>
    </row>
    <row r="45786" spans="33:36">
      <c r="AG45786" s="5"/>
      <c r="AJ45786" s="4"/>
    </row>
    <row r="45787" spans="33:36">
      <c r="AG45787" s="5"/>
      <c r="AJ45787" s="4"/>
    </row>
    <row r="45788" spans="33:36">
      <c r="AG45788" s="5"/>
      <c r="AJ45788" s="4"/>
    </row>
    <row r="45789" spans="33:36">
      <c r="AG45789" s="5"/>
      <c r="AJ45789" s="4"/>
    </row>
    <row r="45790" spans="33:36">
      <c r="AG45790" s="5"/>
      <c r="AJ45790" s="4"/>
    </row>
    <row r="45791" spans="33:36">
      <c r="AG45791" s="5"/>
      <c r="AJ45791" s="4"/>
    </row>
    <row r="45792" spans="33:36">
      <c r="AG45792" s="5"/>
      <c r="AJ45792" s="4"/>
    </row>
    <row r="45793" spans="33:36">
      <c r="AG45793" s="5"/>
      <c r="AJ45793" s="4"/>
    </row>
    <row r="45794" spans="33:36">
      <c r="AG45794" s="5"/>
      <c r="AJ45794" s="4"/>
    </row>
    <row r="45795" spans="33:36">
      <c r="AG45795" s="5"/>
      <c r="AJ45795" s="4"/>
    </row>
    <row r="45796" spans="33:36">
      <c r="AG45796" s="5"/>
      <c r="AJ45796" s="4"/>
    </row>
    <row r="45797" spans="33:36">
      <c r="AG45797" s="5"/>
      <c r="AJ45797" s="4"/>
    </row>
    <row r="45798" spans="33:36">
      <c r="AG45798" s="5"/>
      <c r="AJ45798" s="4"/>
    </row>
    <row r="45799" spans="33:36">
      <c r="AG45799" s="5"/>
      <c r="AJ45799" s="4"/>
    </row>
    <row r="45800" spans="33:36">
      <c r="AG45800" s="5"/>
      <c r="AJ45800" s="4"/>
    </row>
    <row r="45801" spans="33:36">
      <c r="AG45801" s="5"/>
      <c r="AJ45801" s="4"/>
    </row>
    <row r="45802" spans="33:36">
      <c r="AG45802" s="5"/>
      <c r="AJ45802" s="4"/>
    </row>
    <row r="45803" spans="33:36">
      <c r="AG45803" s="5"/>
      <c r="AJ45803" s="4"/>
    </row>
    <row r="45804" spans="33:36">
      <c r="AG45804" s="5"/>
      <c r="AJ45804" s="4"/>
    </row>
    <row r="45805" spans="33:36">
      <c r="AG45805" s="5"/>
      <c r="AJ45805" s="4"/>
    </row>
    <row r="45806" spans="33:36">
      <c r="AG45806" s="5"/>
      <c r="AJ45806" s="4"/>
    </row>
    <row r="45807" spans="33:36">
      <c r="AG45807" s="5"/>
      <c r="AJ45807" s="4"/>
    </row>
    <row r="45808" spans="33:36">
      <c r="AG45808" s="5"/>
      <c r="AJ45808" s="4"/>
    </row>
    <row r="45809" spans="33:36">
      <c r="AG45809" s="5"/>
      <c r="AJ45809" s="4"/>
    </row>
    <row r="45810" spans="33:36">
      <c r="AG45810" s="5"/>
      <c r="AJ45810" s="4"/>
    </row>
    <row r="45811" spans="33:36">
      <c r="AG45811" s="5"/>
      <c r="AJ45811" s="4"/>
    </row>
    <row r="45812" spans="33:36">
      <c r="AG45812" s="5"/>
      <c r="AJ45812" s="4"/>
    </row>
    <row r="45813" spans="33:36">
      <c r="AG45813" s="5"/>
      <c r="AJ45813" s="4"/>
    </row>
    <row r="45814" spans="33:36">
      <c r="AG45814" s="5"/>
      <c r="AJ45814" s="4"/>
    </row>
    <row r="45815" spans="33:36">
      <c r="AG45815" s="5"/>
      <c r="AJ45815" s="4"/>
    </row>
    <row r="45816" spans="33:36">
      <c r="AG45816" s="5"/>
      <c r="AJ45816" s="4"/>
    </row>
    <row r="45817" spans="33:36">
      <c r="AG45817" s="5"/>
      <c r="AJ45817" s="4"/>
    </row>
    <row r="45818" spans="33:36">
      <c r="AG45818" s="5"/>
      <c r="AJ45818" s="4"/>
    </row>
    <row r="45819" spans="33:36">
      <c r="AG45819" s="5"/>
      <c r="AJ45819" s="4"/>
    </row>
    <row r="45820" spans="33:36">
      <c r="AG45820" s="5"/>
      <c r="AJ45820" s="4"/>
    </row>
    <row r="45821" spans="33:36">
      <c r="AG45821" s="5"/>
      <c r="AJ45821" s="4"/>
    </row>
    <row r="45822" spans="33:36">
      <c r="AG45822" s="5"/>
      <c r="AJ45822" s="4"/>
    </row>
    <row r="45823" spans="33:36">
      <c r="AG45823" s="5"/>
      <c r="AJ45823" s="4"/>
    </row>
    <row r="45824" spans="33:36">
      <c r="AG45824" s="5"/>
      <c r="AJ45824" s="4"/>
    </row>
    <row r="45825" spans="33:36">
      <c r="AG45825" s="5"/>
      <c r="AJ45825" s="4"/>
    </row>
    <row r="45826" spans="33:36">
      <c r="AG45826" s="5"/>
      <c r="AJ45826" s="4"/>
    </row>
    <row r="45827" spans="33:36">
      <c r="AG45827" s="5"/>
      <c r="AJ45827" s="4"/>
    </row>
    <row r="45828" spans="33:36">
      <c r="AG45828" s="5"/>
      <c r="AJ45828" s="4"/>
    </row>
    <row r="45829" spans="33:36">
      <c r="AG45829" s="5"/>
      <c r="AJ45829" s="4"/>
    </row>
    <row r="45830" spans="33:36">
      <c r="AG45830" s="5"/>
      <c r="AJ45830" s="4"/>
    </row>
    <row r="45831" spans="33:36">
      <c r="AG45831" s="5"/>
      <c r="AJ45831" s="4"/>
    </row>
    <row r="45832" spans="33:36">
      <c r="AG45832" s="5"/>
      <c r="AJ45832" s="4"/>
    </row>
    <row r="45833" spans="33:36">
      <c r="AG45833" s="5"/>
      <c r="AJ45833" s="4"/>
    </row>
    <row r="45834" spans="33:36">
      <c r="AG45834" s="5"/>
      <c r="AJ45834" s="4"/>
    </row>
    <row r="45835" spans="33:36">
      <c r="AG45835" s="5"/>
      <c r="AJ45835" s="4"/>
    </row>
    <row r="45836" spans="33:36">
      <c r="AG45836" s="5"/>
      <c r="AJ45836" s="4"/>
    </row>
    <row r="45837" spans="33:36">
      <c r="AG45837" s="5"/>
      <c r="AJ45837" s="4"/>
    </row>
    <row r="45838" spans="33:36">
      <c r="AG45838" s="5"/>
      <c r="AJ45838" s="4"/>
    </row>
    <row r="45839" spans="33:36">
      <c r="AG45839" s="5"/>
      <c r="AJ45839" s="4"/>
    </row>
    <row r="45840" spans="33:36">
      <c r="AG45840" s="5"/>
      <c r="AJ45840" s="4"/>
    </row>
    <row r="45841" spans="33:36">
      <c r="AG45841" s="5"/>
      <c r="AJ45841" s="4"/>
    </row>
    <row r="45842" spans="33:36">
      <c r="AG45842" s="5"/>
      <c r="AJ45842" s="4"/>
    </row>
    <row r="45843" spans="33:36">
      <c r="AG45843" s="5"/>
      <c r="AJ45843" s="4"/>
    </row>
    <row r="45844" spans="33:36">
      <c r="AG45844" s="5"/>
      <c r="AJ45844" s="4"/>
    </row>
    <row r="45845" spans="33:36">
      <c r="AG45845" s="5"/>
      <c r="AJ45845" s="4"/>
    </row>
    <row r="45846" spans="33:36">
      <c r="AG45846" s="5"/>
      <c r="AJ45846" s="4"/>
    </row>
    <row r="45847" spans="33:36">
      <c r="AG45847" s="5"/>
      <c r="AJ45847" s="4"/>
    </row>
    <row r="45848" spans="33:36">
      <c r="AG45848" s="5"/>
      <c r="AJ45848" s="4"/>
    </row>
    <row r="45849" spans="33:36">
      <c r="AG45849" s="5"/>
      <c r="AJ45849" s="4"/>
    </row>
    <row r="45850" spans="33:36">
      <c r="AG45850" s="5"/>
      <c r="AJ45850" s="4"/>
    </row>
    <row r="45851" spans="33:36">
      <c r="AG45851" s="5"/>
      <c r="AJ45851" s="4"/>
    </row>
    <row r="45852" spans="33:36">
      <c r="AG45852" s="5"/>
      <c r="AJ45852" s="4"/>
    </row>
    <row r="45853" spans="33:36">
      <c r="AG45853" s="5"/>
      <c r="AJ45853" s="4"/>
    </row>
    <row r="45854" spans="33:36">
      <c r="AG45854" s="5"/>
      <c r="AJ45854" s="4"/>
    </row>
    <row r="45855" spans="33:36">
      <c r="AG45855" s="5"/>
      <c r="AJ45855" s="4"/>
    </row>
    <row r="45856" spans="33:36">
      <c r="AG45856" s="5"/>
      <c r="AJ45856" s="4"/>
    </row>
    <row r="45857" spans="33:36">
      <c r="AG45857" s="5"/>
      <c r="AJ45857" s="4"/>
    </row>
    <row r="45858" spans="33:36">
      <c r="AG45858" s="5"/>
      <c r="AJ45858" s="4"/>
    </row>
    <row r="45859" spans="33:36">
      <c r="AG45859" s="5"/>
      <c r="AJ45859" s="4"/>
    </row>
    <row r="45860" spans="33:36">
      <c r="AG45860" s="5"/>
      <c r="AJ45860" s="4"/>
    </row>
    <row r="45861" spans="33:36">
      <c r="AG45861" s="5"/>
      <c r="AJ45861" s="4"/>
    </row>
    <row r="45862" spans="33:36">
      <c r="AG45862" s="5"/>
      <c r="AJ45862" s="4"/>
    </row>
    <row r="45863" spans="33:36">
      <c r="AG45863" s="5"/>
      <c r="AJ45863" s="4"/>
    </row>
    <row r="45864" spans="33:36">
      <c r="AG45864" s="5"/>
      <c r="AJ45864" s="4"/>
    </row>
    <row r="45865" spans="33:36">
      <c r="AG45865" s="5"/>
      <c r="AJ45865" s="4"/>
    </row>
    <row r="45866" spans="33:36">
      <c r="AG45866" s="5"/>
      <c r="AJ45866" s="4"/>
    </row>
    <row r="45867" spans="33:36">
      <c r="AG45867" s="5"/>
      <c r="AJ45867" s="4"/>
    </row>
    <row r="45868" spans="33:36">
      <c r="AG45868" s="5"/>
      <c r="AJ45868" s="4"/>
    </row>
    <row r="45869" spans="33:36">
      <c r="AG45869" s="5"/>
      <c r="AJ45869" s="4"/>
    </row>
    <row r="45870" spans="33:36">
      <c r="AG45870" s="5"/>
      <c r="AJ45870" s="4"/>
    </row>
    <row r="45871" spans="33:36">
      <c r="AG45871" s="5"/>
      <c r="AJ45871" s="4"/>
    </row>
    <row r="45872" spans="33:36">
      <c r="AG45872" s="5"/>
      <c r="AJ45872" s="4"/>
    </row>
    <row r="45873" spans="33:36">
      <c r="AG45873" s="5"/>
      <c r="AJ45873" s="4"/>
    </row>
    <row r="45874" spans="33:36">
      <c r="AG45874" s="5"/>
      <c r="AJ45874" s="4"/>
    </row>
    <row r="45875" spans="33:36">
      <c r="AG45875" s="5"/>
      <c r="AJ45875" s="4"/>
    </row>
    <row r="45876" spans="33:36">
      <c r="AG45876" s="5"/>
      <c r="AJ45876" s="4"/>
    </row>
    <row r="45877" spans="33:36">
      <c r="AG45877" s="5"/>
      <c r="AJ45877" s="4"/>
    </row>
    <row r="45878" spans="33:36">
      <c r="AG45878" s="5"/>
      <c r="AJ45878" s="4"/>
    </row>
    <row r="45879" spans="33:36">
      <c r="AG45879" s="5"/>
      <c r="AJ45879" s="4"/>
    </row>
    <row r="45880" spans="33:36">
      <c r="AG45880" s="5"/>
      <c r="AJ45880" s="4"/>
    </row>
    <row r="45881" spans="33:36">
      <c r="AG45881" s="5"/>
      <c r="AJ45881" s="4"/>
    </row>
    <row r="45882" spans="33:36">
      <c r="AG45882" s="5"/>
      <c r="AJ45882" s="4"/>
    </row>
    <row r="45883" spans="33:36">
      <c r="AG45883" s="5"/>
      <c r="AJ45883" s="4"/>
    </row>
    <row r="45884" spans="33:36">
      <c r="AG45884" s="5"/>
      <c r="AJ45884" s="4"/>
    </row>
    <row r="45885" spans="33:36">
      <c r="AG45885" s="5"/>
      <c r="AJ45885" s="4"/>
    </row>
    <row r="45886" spans="33:36">
      <c r="AG45886" s="5"/>
      <c r="AJ45886" s="4"/>
    </row>
    <row r="45887" spans="33:36">
      <c r="AG45887" s="5"/>
      <c r="AJ45887" s="4"/>
    </row>
    <row r="45888" spans="33:36">
      <c r="AG45888" s="5"/>
      <c r="AJ45888" s="4"/>
    </row>
    <row r="45889" spans="33:36">
      <c r="AG45889" s="5"/>
      <c r="AJ45889" s="4"/>
    </row>
    <row r="45890" spans="33:36">
      <c r="AG45890" s="5"/>
      <c r="AJ45890" s="4"/>
    </row>
    <row r="45891" spans="33:36">
      <c r="AG45891" s="5"/>
      <c r="AJ45891" s="4"/>
    </row>
    <row r="45892" spans="33:36">
      <c r="AG45892" s="5"/>
      <c r="AJ45892" s="4"/>
    </row>
    <row r="45893" spans="33:36">
      <c r="AG45893" s="5"/>
      <c r="AJ45893" s="4"/>
    </row>
    <row r="45894" spans="33:36">
      <c r="AG45894" s="5"/>
      <c r="AJ45894" s="4"/>
    </row>
    <row r="45895" spans="33:36">
      <c r="AG45895" s="5"/>
      <c r="AJ45895" s="4"/>
    </row>
    <row r="45896" spans="33:36">
      <c r="AG45896" s="5"/>
      <c r="AJ45896" s="4"/>
    </row>
    <row r="45897" spans="33:36">
      <c r="AG45897" s="5"/>
      <c r="AJ45897" s="4"/>
    </row>
    <row r="45898" spans="33:36">
      <c r="AG45898" s="5"/>
      <c r="AJ45898" s="4"/>
    </row>
    <row r="45899" spans="33:36">
      <c r="AG45899" s="5"/>
      <c r="AJ45899" s="4"/>
    </row>
    <row r="45900" spans="33:36">
      <c r="AG45900" s="5"/>
      <c r="AJ45900" s="4"/>
    </row>
    <row r="45901" spans="33:36">
      <c r="AG45901" s="5"/>
      <c r="AJ45901" s="4"/>
    </row>
    <row r="45902" spans="33:36">
      <c r="AG45902" s="5"/>
      <c r="AJ45902" s="4"/>
    </row>
    <row r="45903" spans="33:36">
      <c r="AG45903" s="5"/>
      <c r="AJ45903" s="4"/>
    </row>
    <row r="45904" spans="33:36">
      <c r="AG45904" s="5"/>
      <c r="AJ45904" s="4"/>
    </row>
    <row r="45905" spans="33:36">
      <c r="AG45905" s="5"/>
      <c r="AJ45905" s="4"/>
    </row>
    <row r="45906" spans="33:36">
      <c r="AG45906" s="5"/>
      <c r="AJ45906" s="4"/>
    </row>
    <row r="45907" spans="33:36">
      <c r="AG45907" s="5"/>
      <c r="AJ45907" s="4"/>
    </row>
    <row r="45908" spans="33:36">
      <c r="AG45908" s="5"/>
      <c r="AJ45908" s="4"/>
    </row>
    <row r="45909" spans="33:36">
      <c r="AG45909" s="5"/>
      <c r="AJ45909" s="4"/>
    </row>
    <row r="45910" spans="33:36">
      <c r="AG45910" s="5"/>
      <c r="AJ45910" s="4"/>
    </row>
    <row r="45911" spans="33:36">
      <c r="AG45911" s="5"/>
      <c r="AJ45911" s="4"/>
    </row>
    <row r="45912" spans="33:36">
      <c r="AG45912" s="5"/>
      <c r="AJ45912" s="4"/>
    </row>
    <row r="45913" spans="33:36">
      <c r="AG45913" s="5"/>
      <c r="AJ45913" s="4"/>
    </row>
    <row r="45914" spans="33:36">
      <c r="AG45914" s="5"/>
      <c r="AJ45914" s="4"/>
    </row>
    <row r="45915" spans="33:36">
      <c r="AG45915" s="5"/>
      <c r="AJ45915" s="4"/>
    </row>
    <row r="45916" spans="33:36">
      <c r="AG45916" s="5"/>
      <c r="AJ45916" s="4"/>
    </row>
    <row r="45917" spans="33:36">
      <c r="AG45917" s="5"/>
      <c r="AJ45917" s="4"/>
    </row>
    <row r="45918" spans="33:36">
      <c r="AG45918" s="5"/>
      <c r="AJ45918" s="4"/>
    </row>
    <row r="45919" spans="33:36">
      <c r="AG45919" s="5"/>
      <c r="AJ45919" s="4"/>
    </row>
    <row r="45920" spans="33:36">
      <c r="AG45920" s="5"/>
      <c r="AJ45920" s="4"/>
    </row>
    <row r="45921" spans="33:36">
      <c r="AG45921" s="5"/>
      <c r="AJ45921" s="4"/>
    </row>
    <row r="45922" spans="33:36">
      <c r="AG45922" s="5"/>
      <c r="AJ45922" s="4"/>
    </row>
    <row r="45923" spans="33:36">
      <c r="AG45923" s="5"/>
      <c r="AJ45923" s="4"/>
    </row>
    <row r="45924" spans="33:36">
      <c r="AG45924" s="5"/>
      <c r="AJ45924" s="4"/>
    </row>
    <row r="45925" spans="33:36">
      <c r="AG45925" s="5"/>
      <c r="AJ45925" s="4"/>
    </row>
    <row r="45926" spans="33:36">
      <c r="AG45926" s="5"/>
      <c r="AJ45926" s="4"/>
    </row>
    <row r="45927" spans="33:36">
      <c r="AG45927" s="5"/>
      <c r="AJ45927" s="4"/>
    </row>
    <row r="45928" spans="33:36">
      <c r="AG45928" s="5"/>
      <c r="AJ45928" s="4"/>
    </row>
    <row r="45929" spans="33:36">
      <c r="AG45929" s="5"/>
      <c r="AJ45929" s="4"/>
    </row>
    <row r="45930" spans="33:36">
      <c r="AG45930" s="5"/>
      <c r="AJ45930" s="4"/>
    </row>
    <row r="45931" spans="33:36">
      <c r="AG45931" s="5"/>
      <c r="AJ45931" s="4"/>
    </row>
    <row r="45932" spans="33:36">
      <c r="AG45932" s="5"/>
      <c r="AJ45932" s="4"/>
    </row>
    <row r="45933" spans="33:36">
      <c r="AG45933" s="5"/>
      <c r="AJ45933" s="4"/>
    </row>
    <row r="45934" spans="33:36">
      <c r="AG45934" s="5"/>
      <c r="AJ45934" s="4"/>
    </row>
    <row r="45935" spans="33:36">
      <c r="AG45935" s="5"/>
      <c r="AJ45935" s="4"/>
    </row>
    <row r="45936" spans="33:36">
      <c r="AG45936" s="5"/>
      <c r="AJ45936" s="4"/>
    </row>
    <row r="45937" spans="33:36">
      <c r="AG45937" s="5"/>
      <c r="AJ45937" s="4"/>
    </row>
    <row r="45938" spans="33:36">
      <c r="AG45938" s="5"/>
      <c r="AJ45938" s="4"/>
    </row>
    <row r="45939" spans="33:36">
      <c r="AG45939" s="5"/>
      <c r="AJ45939" s="4"/>
    </row>
    <row r="45940" spans="33:36">
      <c r="AG45940" s="5"/>
      <c r="AJ45940" s="4"/>
    </row>
    <row r="45941" spans="33:36">
      <c r="AG45941" s="5"/>
      <c r="AJ45941" s="4"/>
    </row>
    <row r="45942" spans="33:36">
      <c r="AG45942" s="5"/>
      <c r="AJ45942" s="4"/>
    </row>
    <row r="45943" spans="33:36">
      <c r="AG45943" s="5"/>
      <c r="AJ45943" s="4"/>
    </row>
    <row r="45944" spans="33:36">
      <c r="AG45944" s="5"/>
      <c r="AJ45944" s="4"/>
    </row>
    <row r="45945" spans="33:36">
      <c r="AG45945" s="5"/>
      <c r="AJ45945" s="4"/>
    </row>
    <row r="45946" spans="33:36">
      <c r="AG45946" s="5"/>
      <c r="AJ45946" s="4"/>
    </row>
    <row r="45947" spans="33:36">
      <c r="AG45947" s="5"/>
      <c r="AJ45947" s="4"/>
    </row>
    <row r="45948" spans="33:36">
      <c r="AG45948" s="5"/>
      <c r="AJ45948" s="4"/>
    </row>
    <row r="45949" spans="33:36">
      <c r="AG45949" s="5"/>
      <c r="AJ45949" s="4"/>
    </row>
    <row r="45950" spans="33:36">
      <c r="AG45950" s="5"/>
      <c r="AJ45950" s="4"/>
    </row>
    <row r="45951" spans="33:36">
      <c r="AG45951" s="5"/>
      <c r="AJ45951" s="4"/>
    </row>
    <row r="45952" spans="33:36">
      <c r="AG45952" s="5"/>
      <c r="AJ45952" s="4"/>
    </row>
    <row r="45953" spans="33:36">
      <c r="AG45953" s="5"/>
      <c r="AJ45953" s="4"/>
    </row>
    <row r="45954" spans="33:36">
      <c r="AG45954" s="5"/>
      <c r="AJ45954" s="4"/>
    </row>
    <row r="45955" spans="33:36">
      <c r="AG45955" s="5"/>
      <c r="AJ45955" s="4"/>
    </row>
    <row r="45956" spans="33:36">
      <c r="AG45956" s="5"/>
      <c r="AJ45956" s="4"/>
    </row>
    <row r="45957" spans="33:36">
      <c r="AG45957" s="5"/>
      <c r="AJ45957" s="4"/>
    </row>
    <row r="45958" spans="33:36">
      <c r="AG45958" s="5"/>
      <c r="AJ45958" s="4"/>
    </row>
    <row r="45959" spans="33:36">
      <c r="AG45959" s="5"/>
      <c r="AJ45959" s="4"/>
    </row>
    <row r="45960" spans="33:36">
      <c r="AG45960" s="5"/>
      <c r="AJ45960" s="4"/>
    </row>
    <row r="45961" spans="33:36">
      <c r="AG45961" s="5"/>
      <c r="AJ45961" s="4"/>
    </row>
    <row r="45962" spans="33:36">
      <c r="AG45962" s="5"/>
      <c r="AJ45962" s="4"/>
    </row>
    <row r="45963" spans="33:36">
      <c r="AG45963" s="5"/>
      <c r="AJ45963" s="4"/>
    </row>
    <row r="45964" spans="33:36">
      <c r="AG45964" s="5"/>
      <c r="AJ45964" s="4"/>
    </row>
    <row r="45965" spans="33:36">
      <c r="AG45965" s="5"/>
      <c r="AJ45965" s="4"/>
    </row>
    <row r="45966" spans="33:36">
      <c r="AG45966" s="5"/>
      <c r="AJ45966" s="4"/>
    </row>
    <row r="45967" spans="33:36">
      <c r="AG45967" s="5"/>
      <c r="AJ45967" s="4"/>
    </row>
    <row r="45968" spans="33:36">
      <c r="AG45968" s="5"/>
      <c r="AJ45968" s="4"/>
    </row>
    <row r="45969" spans="33:36">
      <c r="AG45969" s="5"/>
      <c r="AJ45969" s="4"/>
    </row>
    <row r="45970" spans="33:36">
      <c r="AG45970" s="5"/>
      <c r="AJ45970" s="4"/>
    </row>
    <row r="45971" spans="33:36">
      <c r="AG45971" s="5"/>
      <c r="AJ45971" s="4"/>
    </row>
    <row r="45972" spans="33:36">
      <c r="AG45972" s="5"/>
      <c r="AJ45972" s="4"/>
    </row>
    <row r="45973" spans="33:36">
      <c r="AG45973" s="5"/>
      <c r="AJ45973" s="4"/>
    </row>
    <row r="45974" spans="33:36">
      <c r="AG45974" s="5"/>
      <c r="AJ45974" s="4"/>
    </row>
    <row r="45975" spans="33:36">
      <c r="AG45975" s="5"/>
      <c r="AJ45975" s="4"/>
    </row>
    <row r="45976" spans="33:36">
      <c r="AG45976" s="5"/>
      <c r="AJ45976" s="4"/>
    </row>
    <row r="45977" spans="33:36">
      <c r="AG45977" s="5"/>
      <c r="AJ45977" s="4"/>
    </row>
    <row r="45978" spans="33:36">
      <c r="AG45978" s="5"/>
      <c r="AJ45978" s="4"/>
    </row>
    <row r="45979" spans="33:36">
      <c r="AG45979" s="5"/>
      <c r="AJ45979" s="4"/>
    </row>
    <row r="45980" spans="33:36">
      <c r="AG45980" s="5"/>
      <c r="AJ45980" s="4"/>
    </row>
    <row r="45981" spans="33:36">
      <c r="AG45981" s="5"/>
      <c r="AJ45981" s="4"/>
    </row>
    <row r="45982" spans="33:36">
      <c r="AG45982" s="5"/>
      <c r="AJ45982" s="4"/>
    </row>
    <row r="45983" spans="33:36">
      <c r="AG45983" s="5"/>
      <c r="AJ45983" s="4"/>
    </row>
    <row r="45984" spans="33:36">
      <c r="AG45984" s="5"/>
      <c r="AJ45984" s="4"/>
    </row>
    <row r="45985" spans="33:36">
      <c r="AG45985" s="5"/>
      <c r="AJ45985" s="4"/>
    </row>
    <row r="45986" spans="33:36">
      <c r="AG45986" s="5"/>
      <c r="AJ45986" s="4"/>
    </row>
    <row r="45987" spans="33:36">
      <c r="AG45987" s="5"/>
      <c r="AJ45987" s="4"/>
    </row>
    <row r="45988" spans="33:36">
      <c r="AG45988" s="5"/>
      <c r="AJ45988" s="4"/>
    </row>
    <row r="45989" spans="33:36">
      <c r="AG45989" s="5"/>
      <c r="AJ45989" s="4"/>
    </row>
    <row r="45990" spans="33:36">
      <c r="AG45990" s="5"/>
      <c r="AJ45990" s="4"/>
    </row>
    <row r="45991" spans="33:36">
      <c r="AG45991" s="5"/>
      <c r="AJ45991" s="4"/>
    </row>
    <row r="45992" spans="33:36">
      <c r="AG45992" s="5"/>
      <c r="AJ45992" s="4"/>
    </row>
    <row r="45993" spans="33:36">
      <c r="AG45993" s="5"/>
      <c r="AJ45993" s="4"/>
    </row>
    <row r="45994" spans="33:36">
      <c r="AG45994" s="5"/>
      <c r="AJ45994" s="4"/>
    </row>
    <row r="45995" spans="33:36">
      <c r="AG45995" s="5"/>
      <c r="AJ45995" s="4"/>
    </row>
    <row r="45996" spans="33:36">
      <c r="AG45996" s="5"/>
      <c r="AJ45996" s="4"/>
    </row>
    <row r="45997" spans="33:36">
      <c r="AG45997" s="5"/>
      <c r="AJ45997" s="4"/>
    </row>
    <row r="45998" spans="33:36">
      <c r="AG45998" s="5"/>
      <c r="AJ45998" s="4"/>
    </row>
    <row r="45999" spans="33:36">
      <c r="AG45999" s="5"/>
      <c r="AJ45999" s="4"/>
    </row>
    <row r="46000" spans="33:36">
      <c r="AG46000" s="5"/>
      <c r="AJ46000" s="4"/>
    </row>
    <row r="46001" spans="33:36">
      <c r="AG46001" s="5"/>
      <c r="AJ46001" s="4"/>
    </row>
    <row r="46002" spans="33:36">
      <c r="AG46002" s="5"/>
      <c r="AJ46002" s="4"/>
    </row>
    <row r="46003" spans="33:36">
      <c r="AG46003" s="5"/>
      <c r="AJ46003" s="4"/>
    </row>
    <row r="46004" spans="33:36">
      <c r="AG46004" s="5"/>
      <c r="AJ46004" s="4"/>
    </row>
    <row r="46005" spans="33:36">
      <c r="AG46005" s="5"/>
      <c r="AJ46005" s="4"/>
    </row>
    <row r="46006" spans="33:36">
      <c r="AG46006" s="5"/>
      <c r="AJ46006" s="4"/>
    </row>
    <row r="46007" spans="33:36">
      <c r="AG46007" s="5"/>
      <c r="AJ46007" s="4"/>
    </row>
    <row r="46008" spans="33:36">
      <c r="AG46008" s="5"/>
      <c r="AJ46008" s="4"/>
    </row>
    <row r="46009" spans="33:36">
      <c r="AG46009" s="5"/>
      <c r="AJ46009" s="4"/>
    </row>
    <row r="46010" spans="33:36">
      <c r="AG46010" s="5"/>
      <c r="AJ46010" s="4"/>
    </row>
    <row r="46011" spans="33:36">
      <c r="AG46011" s="5"/>
      <c r="AJ46011" s="4"/>
    </row>
    <row r="46012" spans="33:36">
      <c r="AG46012" s="5"/>
      <c r="AJ46012" s="4"/>
    </row>
    <row r="46013" spans="33:36">
      <c r="AG46013" s="5"/>
      <c r="AJ46013" s="4"/>
    </row>
    <row r="46014" spans="33:36">
      <c r="AG46014" s="5"/>
      <c r="AJ46014" s="4"/>
    </row>
    <row r="46015" spans="33:36">
      <c r="AG46015" s="5"/>
      <c r="AJ46015" s="4"/>
    </row>
    <row r="46016" spans="33:36">
      <c r="AG46016" s="5"/>
      <c r="AJ46016" s="4"/>
    </row>
    <row r="46017" spans="33:36">
      <c r="AG46017" s="5"/>
      <c r="AJ46017" s="4"/>
    </row>
    <row r="46018" spans="33:36">
      <c r="AG46018" s="5"/>
      <c r="AJ46018" s="4"/>
    </row>
    <row r="46019" spans="33:36">
      <c r="AG46019" s="5"/>
      <c r="AJ46019" s="4"/>
    </row>
    <row r="46020" spans="33:36">
      <c r="AG46020" s="5"/>
      <c r="AJ46020" s="4"/>
    </row>
    <row r="46021" spans="33:36">
      <c r="AG46021" s="5"/>
      <c r="AJ46021" s="4"/>
    </row>
    <row r="46022" spans="33:36">
      <c r="AG46022" s="5"/>
      <c r="AJ46022" s="4"/>
    </row>
    <row r="46023" spans="33:36">
      <c r="AG46023" s="5"/>
      <c r="AJ46023" s="4"/>
    </row>
    <row r="46024" spans="33:36">
      <c r="AG46024" s="5"/>
      <c r="AJ46024" s="4"/>
    </row>
    <row r="46025" spans="33:36">
      <c r="AG46025" s="5"/>
      <c r="AJ46025" s="4"/>
    </row>
    <row r="46026" spans="33:36">
      <c r="AG46026" s="5"/>
      <c r="AJ46026" s="4"/>
    </row>
    <row r="46027" spans="33:36">
      <c r="AG46027" s="5"/>
      <c r="AJ46027" s="4"/>
    </row>
    <row r="46028" spans="33:36">
      <c r="AG46028" s="5"/>
      <c r="AJ46028" s="4"/>
    </row>
    <row r="46029" spans="33:36">
      <c r="AG46029" s="5"/>
      <c r="AJ46029" s="4"/>
    </row>
    <row r="46030" spans="33:36">
      <c r="AG46030" s="5"/>
      <c r="AJ46030" s="4"/>
    </row>
    <row r="46031" spans="33:36">
      <c r="AG46031" s="5"/>
      <c r="AJ46031" s="4"/>
    </row>
    <row r="46032" spans="33:36">
      <c r="AG46032" s="5"/>
      <c r="AJ46032" s="4"/>
    </row>
    <row r="46033" spans="33:36">
      <c r="AG46033" s="5"/>
      <c r="AJ46033" s="4"/>
    </row>
    <row r="46034" spans="33:36">
      <c r="AG46034" s="5"/>
      <c r="AJ46034" s="4"/>
    </row>
    <row r="46035" spans="33:36">
      <c r="AG46035" s="5"/>
      <c r="AJ46035" s="4"/>
    </row>
    <row r="46036" spans="33:36">
      <c r="AG46036" s="5"/>
      <c r="AJ46036" s="4"/>
    </row>
    <row r="46037" spans="33:36">
      <c r="AG46037" s="5"/>
      <c r="AJ46037" s="4"/>
    </row>
    <row r="46038" spans="33:36">
      <c r="AG46038" s="5"/>
      <c r="AJ46038" s="4"/>
    </row>
    <row r="46039" spans="33:36">
      <c r="AG46039" s="5"/>
      <c r="AJ46039" s="4"/>
    </row>
    <row r="46040" spans="33:36">
      <c r="AG46040" s="5"/>
      <c r="AJ46040" s="4"/>
    </row>
    <row r="46041" spans="33:36">
      <c r="AG46041" s="5"/>
      <c r="AJ46041" s="4"/>
    </row>
    <row r="46042" spans="33:36">
      <c r="AG46042" s="5"/>
      <c r="AJ46042" s="4"/>
    </row>
    <row r="46043" spans="33:36">
      <c r="AG46043" s="5"/>
      <c r="AJ46043" s="4"/>
    </row>
    <row r="46044" spans="33:36">
      <c r="AG46044" s="5"/>
      <c r="AJ46044" s="4"/>
    </row>
    <row r="46045" spans="33:36">
      <c r="AG46045" s="5"/>
      <c r="AJ46045" s="4"/>
    </row>
    <row r="46046" spans="33:36">
      <c r="AG46046" s="5"/>
      <c r="AJ46046" s="4"/>
    </row>
    <row r="46047" spans="33:36">
      <c r="AG46047" s="5"/>
      <c r="AJ46047" s="4"/>
    </row>
    <row r="46048" spans="33:36">
      <c r="AG46048" s="5"/>
      <c r="AJ46048" s="4"/>
    </row>
    <row r="46049" spans="33:36">
      <c r="AG46049" s="5"/>
      <c r="AJ46049" s="4"/>
    </row>
    <row r="46050" spans="33:36">
      <c r="AG46050" s="5"/>
      <c r="AJ46050" s="4"/>
    </row>
    <row r="46051" spans="33:36">
      <c r="AG46051" s="5"/>
      <c r="AJ46051" s="4"/>
    </row>
    <row r="46052" spans="33:36">
      <c r="AG46052" s="5"/>
      <c r="AJ46052" s="4"/>
    </row>
    <row r="46053" spans="33:36">
      <c r="AG46053" s="5"/>
      <c r="AJ46053" s="4"/>
    </row>
    <row r="46054" spans="33:36">
      <c r="AG46054" s="5"/>
      <c r="AJ46054" s="4"/>
    </row>
    <row r="46055" spans="33:36">
      <c r="AG46055" s="5"/>
      <c r="AJ46055" s="4"/>
    </row>
    <row r="46056" spans="33:36">
      <c r="AG46056" s="5"/>
      <c r="AJ46056" s="4"/>
    </row>
    <row r="46057" spans="33:36">
      <c r="AG46057" s="5"/>
      <c r="AJ46057" s="4"/>
    </row>
    <row r="46058" spans="33:36">
      <c r="AG46058" s="5"/>
      <c r="AJ46058" s="4"/>
    </row>
    <row r="46059" spans="33:36">
      <c r="AG46059" s="5"/>
      <c r="AJ46059" s="4"/>
    </row>
    <row r="46060" spans="33:36">
      <c r="AG46060" s="5"/>
      <c r="AJ46060" s="4"/>
    </row>
    <row r="46061" spans="33:36">
      <c r="AG46061" s="5"/>
      <c r="AJ46061" s="4"/>
    </row>
    <row r="46062" spans="33:36">
      <c r="AG46062" s="5"/>
      <c r="AJ46062" s="4"/>
    </row>
    <row r="46063" spans="33:36">
      <c r="AG46063" s="5"/>
      <c r="AJ46063" s="4"/>
    </row>
    <row r="46064" spans="33:36">
      <c r="AG46064" s="5"/>
      <c r="AJ46064" s="4"/>
    </row>
    <row r="46065" spans="33:36">
      <c r="AG46065" s="5"/>
      <c r="AJ46065" s="4"/>
    </row>
    <row r="46066" spans="33:36">
      <c r="AG46066" s="5"/>
      <c r="AJ46066" s="4"/>
    </row>
    <row r="46067" spans="33:36">
      <c r="AG46067" s="5"/>
      <c r="AJ46067" s="4"/>
    </row>
    <row r="46068" spans="33:36">
      <c r="AG46068" s="5"/>
      <c r="AJ46068" s="4"/>
    </row>
    <row r="46069" spans="33:36">
      <c r="AG46069" s="5"/>
      <c r="AJ46069" s="4"/>
    </row>
    <row r="46070" spans="33:36">
      <c r="AG46070" s="5"/>
      <c r="AJ46070" s="4"/>
    </row>
    <row r="46071" spans="33:36">
      <c r="AG46071" s="5"/>
      <c r="AJ46071" s="4"/>
    </row>
    <row r="46072" spans="33:36">
      <c r="AG46072" s="5"/>
      <c r="AJ46072" s="4"/>
    </row>
    <row r="46073" spans="33:36">
      <c r="AG46073" s="5"/>
      <c r="AJ46073" s="4"/>
    </row>
    <row r="46074" spans="33:36">
      <c r="AG46074" s="5"/>
      <c r="AJ46074" s="4"/>
    </row>
    <row r="46075" spans="33:36">
      <c r="AG46075" s="5"/>
      <c r="AJ46075" s="4"/>
    </row>
    <row r="46076" spans="33:36">
      <c r="AG46076" s="5"/>
      <c r="AJ46076" s="4"/>
    </row>
    <row r="46077" spans="33:36">
      <c r="AG46077" s="5"/>
      <c r="AJ46077" s="4"/>
    </row>
    <row r="46078" spans="33:36">
      <c r="AG46078" s="5"/>
      <c r="AJ46078" s="4"/>
    </row>
    <row r="46079" spans="33:36">
      <c r="AG46079" s="5"/>
      <c r="AJ46079" s="4"/>
    </row>
    <row r="46080" spans="33:36">
      <c r="AG46080" s="5"/>
      <c r="AJ46080" s="4"/>
    </row>
    <row r="46081" spans="33:36">
      <c r="AG46081" s="5"/>
      <c r="AJ46081" s="4"/>
    </row>
    <row r="46082" spans="33:36">
      <c r="AG46082" s="5"/>
      <c r="AJ46082" s="4"/>
    </row>
    <row r="46083" spans="33:36">
      <c r="AG46083" s="5"/>
      <c r="AJ46083" s="4"/>
    </row>
    <row r="46084" spans="33:36">
      <c r="AG46084" s="5"/>
      <c r="AJ46084" s="4"/>
    </row>
    <row r="46085" spans="33:36">
      <c r="AG46085" s="5"/>
      <c r="AJ46085" s="4"/>
    </row>
    <row r="46086" spans="33:36">
      <c r="AG46086" s="5"/>
      <c r="AJ46086" s="4"/>
    </row>
    <row r="46087" spans="33:36">
      <c r="AG46087" s="5"/>
      <c r="AJ46087" s="4"/>
    </row>
    <row r="46088" spans="33:36">
      <c r="AG46088" s="5"/>
      <c r="AJ46088" s="4"/>
    </row>
    <row r="46089" spans="33:36">
      <c r="AG46089" s="5"/>
      <c r="AJ46089" s="4"/>
    </row>
    <row r="46090" spans="33:36">
      <c r="AG46090" s="5"/>
      <c r="AJ46090" s="4"/>
    </row>
    <row r="46091" spans="33:36">
      <c r="AG46091" s="5"/>
      <c r="AJ46091" s="4"/>
    </row>
    <row r="46092" spans="33:36">
      <c r="AG46092" s="5"/>
      <c r="AJ46092" s="4"/>
    </row>
    <row r="46093" spans="33:36">
      <c r="AG46093" s="5"/>
      <c r="AJ46093" s="4"/>
    </row>
    <row r="46094" spans="33:36">
      <c r="AG46094" s="5"/>
      <c r="AJ46094" s="4"/>
    </row>
    <row r="46095" spans="33:36">
      <c r="AG46095" s="5"/>
      <c r="AJ46095" s="4"/>
    </row>
    <row r="46096" spans="33:36">
      <c r="AG46096" s="5"/>
      <c r="AJ46096" s="4"/>
    </row>
    <row r="46097" spans="33:36">
      <c r="AG46097" s="5"/>
      <c r="AJ46097" s="4"/>
    </row>
    <row r="46098" spans="33:36">
      <c r="AG46098" s="5"/>
      <c r="AJ46098" s="4"/>
    </row>
    <row r="46099" spans="33:36">
      <c r="AG46099" s="5"/>
      <c r="AJ46099" s="4"/>
    </row>
    <row r="46100" spans="33:36">
      <c r="AG46100" s="5"/>
      <c r="AJ46100" s="4"/>
    </row>
    <row r="46101" spans="33:36">
      <c r="AG46101" s="5"/>
      <c r="AJ46101" s="4"/>
    </row>
    <row r="46102" spans="33:36">
      <c r="AG46102" s="5"/>
      <c r="AJ46102" s="4"/>
    </row>
    <row r="46103" spans="33:36">
      <c r="AG46103" s="5"/>
      <c r="AJ46103" s="4"/>
    </row>
    <row r="46104" spans="33:36">
      <c r="AG46104" s="5"/>
      <c r="AJ46104" s="4"/>
    </row>
    <row r="46105" spans="33:36">
      <c r="AG46105" s="5"/>
      <c r="AJ46105" s="4"/>
    </row>
    <row r="46106" spans="33:36">
      <c r="AG46106" s="5"/>
      <c r="AJ46106" s="4"/>
    </row>
    <row r="46107" spans="33:36">
      <c r="AG46107" s="5"/>
      <c r="AJ46107" s="4"/>
    </row>
    <row r="46108" spans="33:36">
      <c r="AG46108" s="5"/>
      <c r="AJ46108" s="4"/>
    </row>
    <row r="46109" spans="33:36">
      <c r="AG46109" s="5"/>
      <c r="AJ46109" s="4"/>
    </row>
    <row r="46110" spans="33:36">
      <c r="AG46110" s="5"/>
      <c r="AJ46110" s="4"/>
    </row>
    <row r="46111" spans="33:36">
      <c r="AG46111" s="5"/>
      <c r="AJ46111" s="4"/>
    </row>
    <row r="46112" spans="33:36">
      <c r="AG46112" s="5"/>
      <c r="AJ46112" s="4"/>
    </row>
    <row r="46113" spans="33:36">
      <c r="AG46113" s="5"/>
      <c r="AJ46113" s="4"/>
    </row>
    <row r="46114" spans="33:36">
      <c r="AG46114" s="5"/>
      <c r="AJ46114" s="4"/>
    </row>
    <row r="46115" spans="33:36">
      <c r="AG46115" s="5"/>
      <c r="AJ46115" s="4"/>
    </row>
    <row r="46116" spans="33:36">
      <c r="AG46116" s="5"/>
      <c r="AJ46116" s="4"/>
    </row>
    <row r="46117" spans="33:36">
      <c r="AG46117" s="5"/>
      <c r="AJ46117" s="4"/>
    </row>
    <row r="46118" spans="33:36">
      <c r="AG46118" s="5"/>
      <c r="AJ46118" s="4"/>
    </row>
    <row r="46119" spans="33:36">
      <c r="AG46119" s="5"/>
      <c r="AJ46119" s="4"/>
    </row>
    <row r="46120" spans="33:36">
      <c r="AG46120" s="5"/>
      <c r="AJ46120" s="4"/>
    </row>
    <row r="46121" spans="33:36">
      <c r="AG46121" s="5"/>
      <c r="AJ46121" s="4"/>
    </row>
    <row r="46122" spans="33:36">
      <c r="AG46122" s="5"/>
      <c r="AJ46122" s="4"/>
    </row>
    <row r="46123" spans="33:36">
      <c r="AG46123" s="5"/>
      <c r="AJ46123" s="4"/>
    </row>
    <row r="46124" spans="33:36">
      <c r="AG46124" s="5"/>
      <c r="AJ46124" s="4"/>
    </row>
    <row r="46125" spans="33:36">
      <c r="AG46125" s="5"/>
      <c r="AJ46125" s="4"/>
    </row>
    <row r="46126" spans="33:36">
      <c r="AG46126" s="5"/>
      <c r="AJ46126" s="4"/>
    </row>
    <row r="46127" spans="33:36">
      <c r="AG46127" s="5"/>
      <c r="AJ46127" s="4"/>
    </row>
    <row r="46128" spans="33:36">
      <c r="AG46128" s="5"/>
      <c r="AJ46128" s="4"/>
    </row>
    <row r="46129" spans="33:36">
      <c r="AG46129" s="5"/>
      <c r="AJ46129" s="4"/>
    </row>
    <row r="46130" spans="33:36">
      <c r="AG46130" s="5"/>
      <c r="AJ46130" s="4"/>
    </row>
    <row r="46131" spans="33:36">
      <c r="AG46131" s="5"/>
      <c r="AJ46131" s="4"/>
    </row>
    <row r="46132" spans="33:36">
      <c r="AG46132" s="5"/>
      <c r="AJ46132" s="4"/>
    </row>
    <row r="46133" spans="33:36">
      <c r="AG46133" s="5"/>
      <c r="AJ46133" s="4"/>
    </row>
    <row r="46134" spans="33:36">
      <c r="AG46134" s="5"/>
      <c r="AJ46134" s="4"/>
    </row>
    <row r="46135" spans="33:36">
      <c r="AG46135" s="5"/>
      <c r="AJ46135" s="4"/>
    </row>
    <row r="46136" spans="33:36">
      <c r="AG46136" s="5"/>
      <c r="AJ46136" s="4"/>
    </row>
    <row r="46137" spans="33:36">
      <c r="AG46137" s="5"/>
      <c r="AJ46137" s="4"/>
    </row>
    <row r="46138" spans="33:36">
      <c r="AG46138" s="5"/>
      <c r="AJ46138" s="4"/>
    </row>
    <row r="46139" spans="33:36">
      <c r="AG46139" s="5"/>
      <c r="AJ46139" s="4"/>
    </row>
    <row r="46140" spans="33:36">
      <c r="AG46140" s="5"/>
      <c r="AJ46140" s="4"/>
    </row>
    <row r="46141" spans="33:36">
      <c r="AG46141" s="5"/>
      <c r="AJ46141" s="4"/>
    </row>
    <row r="46142" spans="33:36">
      <c r="AG46142" s="5"/>
      <c r="AJ46142" s="4"/>
    </row>
    <row r="46143" spans="33:36">
      <c r="AG46143" s="5"/>
      <c r="AJ46143" s="4"/>
    </row>
    <row r="46144" spans="33:36">
      <c r="AG46144" s="5"/>
      <c r="AJ46144" s="4"/>
    </row>
    <row r="46145" spans="33:36">
      <c r="AG46145" s="5"/>
      <c r="AJ46145" s="4"/>
    </row>
    <row r="46146" spans="33:36">
      <c r="AG46146" s="5"/>
      <c r="AJ46146" s="4"/>
    </row>
    <row r="46147" spans="33:36">
      <c r="AG46147" s="5"/>
      <c r="AJ46147" s="4"/>
    </row>
    <row r="46148" spans="33:36">
      <c r="AG46148" s="5"/>
      <c r="AJ46148" s="4"/>
    </row>
    <row r="46149" spans="33:36">
      <c r="AG46149" s="5"/>
      <c r="AJ46149" s="4"/>
    </row>
    <row r="46150" spans="33:36">
      <c r="AG46150" s="5"/>
      <c r="AJ46150" s="4"/>
    </row>
    <row r="46151" spans="33:36">
      <c r="AG46151" s="5"/>
      <c r="AJ46151" s="4"/>
    </row>
    <row r="46152" spans="33:36">
      <c r="AG46152" s="5"/>
      <c r="AJ46152" s="4"/>
    </row>
    <row r="46153" spans="33:36">
      <c r="AG46153" s="5"/>
      <c r="AJ46153" s="4"/>
    </row>
    <row r="46154" spans="33:36">
      <c r="AG46154" s="5"/>
      <c r="AJ46154" s="4"/>
    </row>
    <row r="46155" spans="33:36">
      <c r="AG46155" s="5"/>
      <c r="AJ46155" s="4"/>
    </row>
    <row r="46156" spans="33:36">
      <c r="AG46156" s="5"/>
      <c r="AJ46156" s="4"/>
    </row>
    <row r="46157" spans="33:36">
      <c r="AG46157" s="5"/>
      <c r="AJ46157" s="4"/>
    </row>
    <row r="46158" spans="33:36">
      <c r="AG46158" s="5"/>
      <c r="AJ46158" s="4"/>
    </row>
    <row r="46159" spans="33:36">
      <c r="AG46159" s="5"/>
      <c r="AJ46159" s="4"/>
    </row>
    <row r="46160" spans="33:36">
      <c r="AG46160" s="5"/>
      <c r="AJ46160" s="4"/>
    </row>
    <row r="46161" spans="33:36">
      <c r="AG46161" s="5"/>
      <c r="AJ46161" s="4"/>
    </row>
    <row r="46162" spans="33:36">
      <c r="AG46162" s="5"/>
      <c r="AJ46162" s="4"/>
    </row>
    <row r="46163" spans="33:36">
      <c r="AG46163" s="5"/>
      <c r="AJ46163" s="4"/>
    </row>
    <row r="46164" spans="33:36">
      <c r="AG46164" s="5"/>
      <c r="AJ46164" s="4"/>
    </row>
    <row r="46165" spans="33:36">
      <c r="AG46165" s="5"/>
      <c r="AJ46165" s="4"/>
    </row>
    <row r="46166" spans="33:36">
      <c r="AG46166" s="5"/>
      <c r="AJ46166" s="4"/>
    </row>
    <row r="46167" spans="33:36">
      <c r="AG46167" s="5"/>
      <c r="AJ46167" s="4"/>
    </row>
    <row r="46168" spans="33:36">
      <c r="AG46168" s="5"/>
      <c r="AJ46168" s="4"/>
    </row>
    <row r="46169" spans="33:36">
      <c r="AG46169" s="5"/>
      <c r="AJ46169" s="4"/>
    </row>
    <row r="46170" spans="33:36">
      <c r="AG46170" s="5"/>
      <c r="AJ46170" s="4"/>
    </row>
    <row r="46171" spans="33:36">
      <c r="AG46171" s="5"/>
      <c r="AJ46171" s="4"/>
    </row>
    <row r="46172" spans="33:36">
      <c r="AG46172" s="5"/>
      <c r="AJ46172" s="4"/>
    </row>
    <row r="46173" spans="33:36">
      <c r="AG46173" s="5"/>
      <c r="AJ46173" s="4"/>
    </row>
    <row r="46174" spans="33:36">
      <c r="AG46174" s="5"/>
      <c r="AJ46174" s="4"/>
    </row>
    <row r="46175" spans="33:36">
      <c r="AG46175" s="5"/>
      <c r="AJ46175" s="4"/>
    </row>
    <row r="46176" spans="33:36">
      <c r="AG46176" s="5"/>
      <c r="AJ46176" s="4"/>
    </row>
    <row r="46177" spans="33:36">
      <c r="AG46177" s="5"/>
      <c r="AJ46177" s="4"/>
    </row>
    <row r="46178" spans="33:36">
      <c r="AG46178" s="5"/>
      <c r="AJ46178" s="4"/>
    </row>
    <row r="46179" spans="33:36">
      <c r="AG46179" s="5"/>
      <c r="AJ46179" s="4"/>
    </row>
    <row r="46180" spans="33:36">
      <c r="AG46180" s="5"/>
      <c r="AJ46180" s="4"/>
    </row>
    <row r="46181" spans="33:36">
      <c r="AG46181" s="5"/>
      <c r="AJ46181" s="4"/>
    </row>
    <row r="46182" spans="33:36">
      <c r="AG46182" s="5"/>
      <c r="AJ46182" s="4"/>
    </row>
    <row r="46183" spans="33:36">
      <c r="AG46183" s="5"/>
      <c r="AJ46183" s="4"/>
    </row>
    <row r="46184" spans="33:36">
      <c r="AG46184" s="5"/>
      <c r="AJ46184" s="4"/>
    </row>
    <row r="46185" spans="33:36">
      <c r="AG46185" s="5"/>
      <c r="AJ46185" s="4"/>
    </row>
    <row r="46186" spans="33:36">
      <c r="AG46186" s="5"/>
      <c r="AJ46186" s="4"/>
    </row>
    <row r="46187" spans="33:36">
      <c r="AG46187" s="5"/>
      <c r="AJ46187" s="4"/>
    </row>
    <row r="46188" spans="33:36">
      <c r="AG46188" s="5"/>
      <c r="AJ46188" s="4"/>
    </row>
    <row r="46189" spans="33:36">
      <c r="AG46189" s="5"/>
      <c r="AJ46189" s="4"/>
    </row>
    <row r="46190" spans="33:36">
      <c r="AG46190" s="5"/>
      <c r="AJ46190" s="4"/>
    </row>
    <row r="46191" spans="33:36">
      <c r="AG46191" s="5"/>
      <c r="AJ46191" s="4"/>
    </row>
    <row r="46192" spans="33:36">
      <c r="AG46192" s="5"/>
      <c r="AJ46192" s="4"/>
    </row>
    <row r="46193" spans="33:36">
      <c r="AG46193" s="5"/>
      <c r="AJ46193" s="4"/>
    </row>
    <row r="46194" spans="33:36">
      <c r="AG46194" s="5"/>
      <c r="AJ46194" s="4"/>
    </row>
    <row r="46195" spans="33:36">
      <c r="AG46195" s="5"/>
      <c r="AJ46195" s="4"/>
    </row>
    <row r="46196" spans="33:36">
      <c r="AG46196" s="5"/>
      <c r="AJ46196" s="4"/>
    </row>
    <row r="46197" spans="33:36">
      <c r="AG46197" s="5"/>
      <c r="AJ46197" s="4"/>
    </row>
    <row r="46198" spans="33:36">
      <c r="AG46198" s="5"/>
      <c r="AJ46198" s="4"/>
    </row>
    <row r="46199" spans="33:36">
      <c r="AG46199" s="5"/>
      <c r="AJ46199" s="4"/>
    </row>
    <row r="46200" spans="33:36">
      <c r="AG46200" s="5"/>
      <c r="AJ46200" s="4"/>
    </row>
    <row r="46201" spans="33:36">
      <c r="AG46201" s="5"/>
      <c r="AJ46201" s="4"/>
    </row>
    <row r="46202" spans="33:36">
      <c r="AG46202" s="5"/>
      <c r="AJ46202" s="4"/>
    </row>
    <row r="46203" spans="33:36">
      <c r="AG46203" s="5"/>
      <c r="AJ46203" s="4"/>
    </row>
    <row r="46204" spans="33:36">
      <c r="AG46204" s="5"/>
      <c r="AJ46204" s="4"/>
    </row>
    <row r="46205" spans="33:36">
      <c r="AG46205" s="5"/>
      <c r="AJ46205" s="4"/>
    </row>
    <row r="46206" spans="33:36">
      <c r="AG46206" s="5"/>
      <c r="AJ46206" s="4"/>
    </row>
    <row r="46207" spans="33:36">
      <c r="AG46207" s="5"/>
      <c r="AJ46207" s="4"/>
    </row>
    <row r="46208" spans="33:36">
      <c r="AG46208" s="5"/>
      <c r="AJ46208" s="4"/>
    </row>
    <row r="46209" spans="33:36">
      <c r="AG46209" s="5"/>
      <c r="AJ46209" s="4"/>
    </row>
    <row r="46210" spans="33:36">
      <c r="AG46210" s="5"/>
      <c r="AJ46210" s="4"/>
    </row>
    <row r="46211" spans="33:36">
      <c r="AG46211" s="5"/>
      <c r="AJ46211" s="4"/>
    </row>
    <row r="46212" spans="33:36">
      <c r="AG46212" s="5"/>
      <c r="AJ46212" s="4"/>
    </row>
    <row r="46213" spans="33:36">
      <c r="AG46213" s="5"/>
      <c r="AJ46213" s="4"/>
    </row>
    <row r="46214" spans="33:36">
      <c r="AG46214" s="5"/>
      <c r="AJ46214" s="4"/>
    </row>
    <row r="46215" spans="33:36">
      <c r="AG46215" s="5"/>
      <c r="AJ46215" s="4"/>
    </row>
    <row r="46216" spans="33:36">
      <c r="AG46216" s="5"/>
      <c r="AJ46216" s="4"/>
    </row>
    <row r="46217" spans="33:36">
      <c r="AG46217" s="5"/>
      <c r="AJ46217" s="4"/>
    </row>
    <row r="46218" spans="33:36">
      <c r="AG46218" s="5"/>
      <c r="AJ46218" s="4"/>
    </row>
    <row r="46219" spans="33:36">
      <c r="AG46219" s="5"/>
      <c r="AJ46219" s="4"/>
    </row>
    <row r="46220" spans="33:36">
      <c r="AG46220" s="5"/>
      <c r="AJ46220" s="4"/>
    </row>
    <row r="46221" spans="33:36">
      <c r="AG46221" s="5"/>
      <c r="AJ46221" s="4"/>
    </row>
    <row r="46222" spans="33:36">
      <c r="AG46222" s="5"/>
      <c r="AJ46222" s="4"/>
    </row>
    <row r="46223" spans="33:36">
      <c r="AG46223" s="5"/>
      <c r="AJ46223" s="4"/>
    </row>
    <row r="46224" spans="33:36">
      <c r="AG46224" s="5"/>
      <c r="AJ46224" s="4"/>
    </row>
    <row r="46225" spans="33:36">
      <c r="AG46225" s="5"/>
      <c r="AJ46225" s="4"/>
    </row>
    <row r="46226" spans="33:36">
      <c r="AG46226" s="5"/>
      <c r="AJ46226" s="4"/>
    </row>
    <row r="46227" spans="33:36">
      <c r="AG46227" s="5"/>
      <c r="AJ46227" s="4"/>
    </row>
    <row r="46228" spans="33:36">
      <c r="AG46228" s="5"/>
      <c r="AJ46228" s="4"/>
    </row>
    <row r="46229" spans="33:36">
      <c r="AG46229" s="5"/>
      <c r="AJ46229" s="4"/>
    </row>
    <row r="46230" spans="33:36">
      <c r="AG46230" s="5"/>
      <c r="AJ46230" s="4"/>
    </row>
    <row r="46231" spans="33:36">
      <c r="AG46231" s="5"/>
      <c r="AJ46231" s="4"/>
    </row>
    <row r="46232" spans="33:36">
      <c r="AG46232" s="5"/>
      <c r="AJ46232" s="4"/>
    </row>
    <row r="46233" spans="33:36">
      <c r="AG46233" s="5"/>
      <c r="AJ46233" s="4"/>
    </row>
    <row r="46234" spans="33:36">
      <c r="AG46234" s="5"/>
      <c r="AJ46234" s="4"/>
    </row>
    <row r="46235" spans="33:36">
      <c r="AG46235" s="5"/>
      <c r="AJ46235" s="4"/>
    </row>
    <row r="46236" spans="33:36">
      <c r="AG46236" s="5"/>
      <c r="AJ46236" s="4"/>
    </row>
    <row r="46237" spans="33:36">
      <c r="AG46237" s="5"/>
      <c r="AJ46237" s="4"/>
    </row>
    <row r="46238" spans="33:36">
      <c r="AG46238" s="5"/>
      <c r="AJ46238" s="4"/>
    </row>
    <row r="46239" spans="33:36">
      <c r="AG46239" s="5"/>
      <c r="AJ46239" s="4"/>
    </row>
    <row r="46240" spans="33:36">
      <c r="AG46240" s="5"/>
      <c r="AJ46240" s="4"/>
    </row>
    <row r="46241" spans="33:36">
      <c r="AG46241" s="5"/>
      <c r="AJ46241" s="4"/>
    </row>
    <row r="46242" spans="33:36">
      <c r="AG46242" s="5"/>
      <c r="AJ46242" s="4"/>
    </row>
    <row r="46243" spans="33:36">
      <c r="AG46243" s="5"/>
      <c r="AJ46243" s="4"/>
    </row>
    <row r="46244" spans="33:36">
      <c r="AG46244" s="5"/>
      <c r="AJ46244" s="4"/>
    </row>
    <row r="46245" spans="33:36">
      <c r="AG46245" s="5"/>
      <c r="AJ46245" s="4"/>
    </row>
    <row r="46246" spans="33:36">
      <c r="AG46246" s="5"/>
      <c r="AJ46246" s="4"/>
    </row>
    <row r="46247" spans="33:36">
      <c r="AG46247" s="5"/>
      <c r="AJ46247" s="4"/>
    </row>
    <row r="46248" spans="33:36">
      <c r="AG46248" s="5"/>
      <c r="AJ46248" s="4"/>
    </row>
    <row r="46249" spans="33:36">
      <c r="AG46249" s="5"/>
      <c r="AJ46249" s="4"/>
    </row>
    <row r="46250" spans="33:36">
      <c r="AG46250" s="5"/>
      <c r="AJ46250" s="4"/>
    </row>
    <row r="46251" spans="33:36">
      <c r="AG46251" s="5"/>
      <c r="AJ46251" s="4"/>
    </row>
    <row r="46252" spans="33:36">
      <c r="AG46252" s="5"/>
      <c r="AJ46252" s="4"/>
    </row>
    <row r="46253" spans="33:36">
      <c r="AG46253" s="5"/>
      <c r="AJ46253" s="4"/>
    </row>
    <row r="46254" spans="33:36">
      <c r="AG46254" s="5"/>
      <c r="AJ46254" s="4"/>
    </row>
    <row r="46255" spans="33:36">
      <c r="AG46255" s="5"/>
      <c r="AJ46255" s="4"/>
    </row>
    <row r="46256" spans="33:36">
      <c r="AG46256" s="5"/>
      <c r="AJ46256" s="4"/>
    </row>
    <row r="46257" spans="33:36">
      <c r="AG46257" s="5"/>
      <c r="AJ46257" s="4"/>
    </row>
    <row r="46258" spans="33:36">
      <c r="AG46258" s="5"/>
      <c r="AJ46258" s="4"/>
    </row>
    <row r="46259" spans="33:36">
      <c r="AG46259" s="5"/>
      <c r="AJ46259" s="4"/>
    </row>
    <row r="46260" spans="33:36">
      <c r="AG46260" s="5"/>
      <c r="AJ46260" s="4"/>
    </row>
    <row r="46261" spans="33:36">
      <c r="AG46261" s="5"/>
      <c r="AJ46261" s="4"/>
    </row>
    <row r="46262" spans="33:36">
      <c r="AG46262" s="5"/>
      <c r="AJ46262" s="4"/>
    </row>
    <row r="46263" spans="33:36">
      <c r="AG46263" s="5"/>
      <c r="AJ46263" s="4"/>
    </row>
    <row r="46264" spans="33:36">
      <c r="AG46264" s="5"/>
      <c r="AJ46264" s="4"/>
    </row>
    <row r="46265" spans="33:36">
      <c r="AG46265" s="5"/>
      <c r="AJ46265" s="4"/>
    </row>
    <row r="46266" spans="33:36">
      <c r="AG46266" s="5"/>
      <c r="AJ46266" s="4"/>
    </row>
    <row r="46267" spans="33:36">
      <c r="AG46267" s="5"/>
      <c r="AJ46267" s="4"/>
    </row>
    <row r="46268" spans="33:36">
      <c r="AG46268" s="5"/>
      <c r="AJ46268" s="4"/>
    </row>
    <row r="46269" spans="33:36">
      <c r="AG46269" s="5"/>
      <c r="AJ46269" s="4"/>
    </row>
    <row r="46270" spans="33:36">
      <c r="AG46270" s="5"/>
      <c r="AJ46270" s="4"/>
    </row>
    <row r="46271" spans="33:36">
      <c r="AG46271" s="5"/>
      <c r="AJ46271" s="4"/>
    </row>
    <row r="46272" spans="33:36">
      <c r="AG46272" s="5"/>
      <c r="AJ46272" s="4"/>
    </row>
    <row r="46273" spans="33:36">
      <c r="AG46273" s="5"/>
      <c r="AJ46273" s="4"/>
    </row>
    <row r="46274" spans="33:36">
      <c r="AG46274" s="5"/>
      <c r="AJ46274" s="4"/>
    </row>
    <row r="46275" spans="33:36">
      <c r="AG46275" s="5"/>
      <c r="AJ46275" s="4"/>
    </row>
    <row r="46276" spans="33:36">
      <c r="AG46276" s="5"/>
      <c r="AJ46276" s="4"/>
    </row>
    <row r="46277" spans="33:36">
      <c r="AG46277" s="5"/>
      <c r="AJ46277" s="4"/>
    </row>
    <row r="46278" spans="33:36">
      <c r="AG46278" s="5"/>
      <c r="AJ46278" s="4"/>
    </row>
    <row r="46279" spans="33:36">
      <c r="AG46279" s="5"/>
      <c r="AJ46279" s="4"/>
    </row>
    <row r="46280" spans="33:36">
      <c r="AG46280" s="5"/>
      <c r="AJ46280" s="4"/>
    </row>
    <row r="46281" spans="33:36">
      <c r="AG46281" s="5"/>
      <c r="AJ46281" s="4"/>
    </row>
    <row r="46282" spans="33:36">
      <c r="AG46282" s="5"/>
      <c r="AJ46282" s="4"/>
    </row>
    <row r="46283" spans="33:36">
      <c r="AG46283" s="5"/>
      <c r="AJ46283" s="4"/>
    </row>
    <row r="46284" spans="33:36">
      <c r="AG46284" s="5"/>
      <c r="AJ46284" s="4"/>
    </row>
    <row r="46285" spans="33:36">
      <c r="AG46285" s="5"/>
      <c r="AJ46285" s="4"/>
    </row>
    <row r="46286" spans="33:36">
      <c r="AG46286" s="5"/>
      <c r="AJ46286" s="4"/>
    </row>
    <row r="46287" spans="33:36">
      <c r="AG46287" s="5"/>
      <c r="AJ46287" s="4"/>
    </row>
    <row r="46288" spans="33:36">
      <c r="AG46288" s="5"/>
      <c r="AJ46288" s="4"/>
    </row>
    <row r="46289" spans="33:36">
      <c r="AG46289" s="5"/>
      <c r="AJ46289" s="4"/>
    </row>
    <row r="46290" spans="33:36">
      <c r="AG46290" s="5"/>
      <c r="AJ46290" s="4"/>
    </row>
    <row r="46291" spans="33:36">
      <c r="AG46291" s="5"/>
      <c r="AJ46291" s="4"/>
    </row>
    <row r="46292" spans="33:36">
      <c r="AG46292" s="5"/>
      <c r="AJ46292" s="4"/>
    </row>
    <row r="46293" spans="33:36">
      <c r="AG46293" s="5"/>
      <c r="AJ46293" s="4"/>
    </row>
    <row r="46294" spans="33:36">
      <c r="AG46294" s="5"/>
      <c r="AJ46294" s="4"/>
    </row>
    <row r="46295" spans="33:36">
      <c r="AG46295" s="5"/>
      <c r="AJ46295" s="4"/>
    </row>
    <row r="46296" spans="33:36">
      <c r="AG46296" s="5"/>
      <c r="AJ46296" s="4"/>
    </row>
    <row r="46297" spans="33:36">
      <c r="AG46297" s="5"/>
      <c r="AJ46297" s="4"/>
    </row>
    <row r="46298" spans="33:36">
      <c r="AG46298" s="5"/>
      <c r="AJ46298" s="4"/>
    </row>
    <row r="46299" spans="33:36">
      <c r="AG46299" s="5"/>
      <c r="AJ46299" s="4"/>
    </row>
    <row r="46300" spans="33:36">
      <c r="AG46300" s="5"/>
      <c r="AJ46300" s="4"/>
    </row>
    <row r="46301" spans="33:36">
      <c r="AG46301" s="5"/>
      <c r="AJ46301" s="4"/>
    </row>
    <row r="46302" spans="33:36">
      <c r="AG46302" s="5"/>
      <c r="AJ46302" s="4"/>
    </row>
    <row r="46303" spans="33:36">
      <c r="AG46303" s="5"/>
      <c r="AJ46303" s="4"/>
    </row>
    <row r="46304" spans="33:36">
      <c r="AG46304" s="5"/>
      <c r="AJ46304" s="4"/>
    </row>
    <row r="46305" spans="33:36">
      <c r="AG46305" s="5"/>
      <c r="AJ46305" s="4"/>
    </row>
    <row r="46306" spans="33:36">
      <c r="AG46306" s="5"/>
      <c r="AJ46306" s="4"/>
    </row>
    <row r="46307" spans="33:36">
      <c r="AG46307" s="5"/>
      <c r="AJ46307" s="4"/>
    </row>
    <row r="46308" spans="33:36">
      <c r="AG46308" s="5"/>
      <c r="AJ46308" s="4"/>
    </row>
    <row r="46309" spans="33:36">
      <c r="AG46309" s="5"/>
      <c r="AJ46309" s="4"/>
    </row>
    <row r="46310" spans="33:36">
      <c r="AG46310" s="5"/>
      <c r="AJ46310" s="4"/>
    </row>
    <row r="46311" spans="33:36">
      <c r="AG46311" s="5"/>
      <c r="AJ46311" s="4"/>
    </row>
    <row r="46312" spans="33:36">
      <c r="AG46312" s="5"/>
      <c r="AJ46312" s="4"/>
    </row>
    <row r="46313" spans="33:36">
      <c r="AG46313" s="5"/>
      <c r="AJ46313" s="4"/>
    </row>
    <row r="46314" spans="33:36">
      <c r="AG46314" s="5"/>
      <c r="AJ46314" s="4"/>
    </row>
    <row r="46315" spans="33:36">
      <c r="AG46315" s="5"/>
      <c r="AJ46315" s="4"/>
    </row>
    <row r="46316" spans="33:36">
      <c r="AG46316" s="5"/>
      <c r="AJ46316" s="4"/>
    </row>
    <row r="46317" spans="33:36">
      <c r="AG46317" s="5"/>
      <c r="AJ46317" s="4"/>
    </row>
    <row r="46318" spans="33:36">
      <c r="AG46318" s="5"/>
      <c r="AJ46318" s="4"/>
    </row>
    <row r="46319" spans="33:36">
      <c r="AG46319" s="5"/>
      <c r="AJ46319" s="4"/>
    </row>
    <row r="46320" spans="33:36">
      <c r="AG46320" s="5"/>
      <c r="AJ46320" s="4"/>
    </row>
    <row r="46321" spans="33:36">
      <c r="AG46321" s="5"/>
      <c r="AJ46321" s="4"/>
    </row>
    <row r="46322" spans="33:36">
      <c r="AG46322" s="5"/>
      <c r="AJ46322" s="4"/>
    </row>
    <row r="46323" spans="33:36">
      <c r="AG46323" s="5"/>
      <c r="AJ46323" s="4"/>
    </row>
    <row r="46324" spans="33:36">
      <c r="AG46324" s="5"/>
      <c r="AJ46324" s="4"/>
    </row>
    <row r="46325" spans="33:36">
      <c r="AG46325" s="5"/>
      <c r="AJ46325" s="4"/>
    </row>
    <row r="46326" spans="33:36">
      <c r="AG46326" s="5"/>
      <c r="AJ46326" s="4"/>
    </row>
    <row r="46327" spans="33:36">
      <c r="AG46327" s="5"/>
      <c r="AJ46327" s="4"/>
    </row>
    <row r="46328" spans="33:36">
      <c r="AG46328" s="5"/>
      <c r="AJ46328" s="4"/>
    </row>
    <row r="46329" spans="33:36">
      <c r="AG46329" s="5"/>
      <c r="AJ46329" s="4"/>
    </row>
    <row r="46330" spans="33:36">
      <c r="AG46330" s="5"/>
      <c r="AJ46330" s="4"/>
    </row>
    <row r="46331" spans="33:36">
      <c r="AG46331" s="5"/>
      <c r="AJ46331" s="4"/>
    </row>
    <row r="46332" spans="33:36">
      <c r="AG46332" s="5"/>
      <c r="AJ46332" s="4"/>
    </row>
    <row r="46333" spans="33:36">
      <c r="AG46333" s="5"/>
      <c r="AJ46333" s="4"/>
    </row>
    <row r="46334" spans="33:36">
      <c r="AG46334" s="5"/>
      <c r="AJ46334" s="4"/>
    </row>
    <row r="46335" spans="33:36">
      <c r="AG46335" s="5"/>
      <c r="AJ46335" s="4"/>
    </row>
    <row r="46336" spans="33:36">
      <c r="AG46336" s="5"/>
      <c r="AJ46336" s="4"/>
    </row>
    <row r="46337" spans="33:36">
      <c r="AG46337" s="5"/>
      <c r="AJ46337" s="4"/>
    </row>
    <row r="46338" spans="33:36">
      <c r="AG46338" s="5"/>
      <c r="AJ46338" s="4"/>
    </row>
    <row r="46339" spans="33:36">
      <c r="AG46339" s="5"/>
      <c r="AJ46339" s="4"/>
    </row>
    <row r="46340" spans="33:36">
      <c r="AG46340" s="5"/>
      <c r="AJ46340" s="4"/>
    </row>
    <row r="46341" spans="33:36">
      <c r="AG46341" s="5"/>
      <c r="AJ46341" s="4"/>
    </row>
    <row r="46342" spans="33:36">
      <c r="AG46342" s="5"/>
      <c r="AJ46342" s="4"/>
    </row>
    <row r="46343" spans="33:36">
      <c r="AG46343" s="5"/>
      <c r="AJ46343" s="4"/>
    </row>
    <row r="46344" spans="33:36">
      <c r="AG46344" s="5"/>
      <c r="AJ46344" s="4"/>
    </row>
    <row r="46345" spans="33:36">
      <c r="AG46345" s="5"/>
      <c r="AJ46345" s="4"/>
    </row>
    <row r="46346" spans="33:36">
      <c r="AG46346" s="5"/>
      <c r="AJ46346" s="4"/>
    </row>
    <row r="46347" spans="33:36">
      <c r="AG46347" s="5"/>
      <c r="AJ46347" s="4"/>
    </row>
    <row r="46348" spans="33:36">
      <c r="AG46348" s="5"/>
      <c r="AJ46348" s="4"/>
    </row>
    <row r="46349" spans="33:36">
      <c r="AG46349" s="5"/>
      <c r="AJ46349" s="4"/>
    </row>
    <row r="46350" spans="33:36">
      <c r="AG46350" s="5"/>
      <c r="AJ46350" s="4"/>
    </row>
    <row r="46351" spans="33:36">
      <c r="AG46351" s="5"/>
      <c r="AJ46351" s="4"/>
    </row>
    <row r="46352" spans="33:36">
      <c r="AG46352" s="5"/>
      <c r="AJ46352" s="4"/>
    </row>
    <row r="46353" spans="33:36">
      <c r="AG46353" s="5"/>
      <c r="AJ46353" s="4"/>
    </row>
    <row r="46354" spans="33:36">
      <c r="AG46354" s="5"/>
      <c r="AJ46354" s="4"/>
    </row>
    <row r="46355" spans="33:36">
      <c r="AG46355" s="5"/>
      <c r="AJ46355" s="4"/>
    </row>
    <row r="46356" spans="33:36">
      <c r="AG46356" s="5"/>
      <c r="AJ46356" s="4"/>
    </row>
    <row r="46357" spans="33:36">
      <c r="AG46357" s="5"/>
      <c r="AJ46357" s="4"/>
    </row>
    <row r="46358" spans="33:36">
      <c r="AG46358" s="5"/>
      <c r="AJ46358" s="4"/>
    </row>
    <row r="46359" spans="33:36">
      <c r="AG46359" s="5"/>
      <c r="AJ46359" s="4"/>
    </row>
    <row r="46360" spans="33:36">
      <c r="AG46360" s="5"/>
      <c r="AJ46360" s="4"/>
    </row>
    <row r="46361" spans="33:36">
      <c r="AG46361" s="5"/>
      <c r="AJ46361" s="4"/>
    </row>
    <row r="46362" spans="33:36">
      <c r="AG46362" s="5"/>
      <c r="AJ46362" s="4"/>
    </row>
    <row r="46363" spans="33:36">
      <c r="AG46363" s="5"/>
      <c r="AJ46363" s="4"/>
    </row>
    <row r="46364" spans="33:36">
      <c r="AG46364" s="5"/>
      <c r="AJ46364" s="4"/>
    </row>
    <row r="46365" spans="33:36">
      <c r="AG46365" s="5"/>
      <c r="AJ46365" s="4"/>
    </row>
    <row r="46366" spans="33:36">
      <c r="AG46366" s="5"/>
      <c r="AJ46366" s="4"/>
    </row>
    <row r="46367" spans="33:36">
      <c r="AG46367" s="5"/>
      <c r="AJ46367" s="4"/>
    </row>
    <row r="46368" spans="33:36">
      <c r="AG46368" s="5"/>
      <c r="AJ46368" s="4"/>
    </row>
    <row r="46369" spans="33:36">
      <c r="AG46369" s="5"/>
      <c r="AJ46369" s="4"/>
    </row>
    <row r="46370" spans="33:36">
      <c r="AG46370" s="5"/>
      <c r="AJ46370" s="4"/>
    </row>
    <row r="46371" spans="33:36">
      <c r="AG46371" s="5"/>
      <c r="AJ46371" s="4"/>
    </row>
    <row r="46372" spans="33:36">
      <c r="AG46372" s="5"/>
      <c r="AJ46372" s="4"/>
    </row>
    <row r="46373" spans="33:36">
      <c r="AG46373" s="5"/>
      <c r="AJ46373" s="4"/>
    </row>
    <row r="46374" spans="33:36">
      <c r="AG46374" s="5"/>
      <c r="AJ46374" s="4"/>
    </row>
    <row r="46375" spans="33:36">
      <c r="AG46375" s="5"/>
      <c r="AJ46375" s="4"/>
    </row>
    <row r="46376" spans="33:36">
      <c r="AG46376" s="5"/>
      <c r="AJ46376" s="4"/>
    </row>
    <row r="46377" spans="33:36">
      <c r="AG46377" s="5"/>
      <c r="AJ46377" s="4"/>
    </row>
    <row r="46378" spans="33:36">
      <c r="AG46378" s="5"/>
      <c r="AJ46378" s="4"/>
    </row>
    <row r="46379" spans="33:36">
      <c r="AG46379" s="5"/>
      <c r="AJ46379" s="4"/>
    </row>
    <row r="46380" spans="33:36">
      <c r="AG46380" s="5"/>
      <c r="AJ46380" s="4"/>
    </row>
    <row r="46381" spans="33:36">
      <c r="AG46381" s="5"/>
      <c r="AJ46381" s="4"/>
    </row>
    <row r="46382" spans="33:36">
      <c r="AG46382" s="5"/>
      <c r="AJ46382" s="4"/>
    </row>
    <row r="46383" spans="33:36">
      <c r="AG46383" s="5"/>
      <c r="AJ46383" s="4"/>
    </row>
    <row r="46384" spans="33:36">
      <c r="AG46384" s="5"/>
      <c r="AJ46384" s="4"/>
    </row>
    <row r="46385" spans="33:36">
      <c r="AG46385" s="5"/>
      <c r="AJ46385" s="4"/>
    </row>
    <row r="46386" spans="33:36">
      <c r="AG46386" s="5"/>
      <c r="AJ46386" s="4"/>
    </row>
    <row r="46387" spans="33:36">
      <c r="AG46387" s="5"/>
      <c r="AJ46387" s="4"/>
    </row>
    <row r="46388" spans="33:36">
      <c r="AG46388" s="5"/>
      <c r="AJ46388" s="4"/>
    </row>
    <row r="46389" spans="33:36">
      <c r="AG46389" s="5"/>
      <c r="AJ46389" s="4"/>
    </row>
    <row r="46390" spans="33:36">
      <c r="AG46390" s="5"/>
      <c r="AJ46390" s="4"/>
    </row>
    <row r="46391" spans="33:36">
      <c r="AG46391" s="5"/>
      <c r="AJ46391" s="4"/>
    </row>
    <row r="46392" spans="33:36">
      <c r="AG46392" s="5"/>
      <c r="AJ46392" s="4"/>
    </row>
    <row r="46393" spans="33:36">
      <c r="AG46393" s="5"/>
      <c r="AJ46393" s="4"/>
    </row>
    <row r="46394" spans="33:36">
      <c r="AG46394" s="5"/>
      <c r="AJ46394" s="4"/>
    </row>
    <row r="46395" spans="33:36">
      <c r="AG46395" s="5"/>
      <c r="AJ46395" s="4"/>
    </row>
    <row r="46396" spans="33:36">
      <c r="AG46396" s="5"/>
      <c r="AJ46396" s="4"/>
    </row>
    <row r="46397" spans="33:36">
      <c r="AG46397" s="5"/>
      <c r="AJ46397" s="4"/>
    </row>
    <row r="46398" spans="33:36">
      <c r="AG46398" s="5"/>
      <c r="AJ46398" s="4"/>
    </row>
    <row r="46399" spans="33:36">
      <c r="AG46399" s="5"/>
      <c r="AJ46399" s="4"/>
    </row>
    <row r="46400" spans="33:36">
      <c r="AG46400" s="5"/>
      <c r="AJ46400" s="4"/>
    </row>
    <row r="46401" spans="33:36">
      <c r="AG46401" s="5"/>
      <c r="AJ46401" s="4"/>
    </row>
    <row r="46402" spans="33:36">
      <c r="AG46402" s="5"/>
      <c r="AJ46402" s="4"/>
    </row>
    <row r="46403" spans="33:36">
      <c r="AG46403" s="5"/>
      <c r="AJ46403" s="4"/>
    </row>
    <row r="46404" spans="33:36">
      <c r="AG46404" s="5"/>
      <c r="AJ46404" s="4"/>
    </row>
    <row r="46405" spans="33:36">
      <c r="AG46405" s="5"/>
      <c r="AJ46405" s="4"/>
    </row>
    <row r="46406" spans="33:36">
      <c r="AG46406" s="5"/>
      <c r="AJ46406" s="4"/>
    </row>
    <row r="46407" spans="33:36">
      <c r="AG46407" s="5"/>
      <c r="AJ46407" s="4"/>
    </row>
    <row r="46408" spans="33:36">
      <c r="AG46408" s="5"/>
      <c r="AJ46408" s="4"/>
    </row>
    <row r="46409" spans="33:36">
      <c r="AG46409" s="5"/>
      <c r="AJ46409" s="4"/>
    </row>
    <row r="46410" spans="33:36">
      <c r="AG46410" s="5"/>
      <c r="AJ46410" s="4"/>
    </row>
    <row r="46411" spans="33:36">
      <c r="AG46411" s="5"/>
      <c r="AJ46411" s="4"/>
    </row>
    <row r="46412" spans="33:36">
      <c r="AG46412" s="5"/>
      <c r="AJ46412" s="4"/>
    </row>
    <row r="46413" spans="33:36">
      <c r="AG46413" s="5"/>
      <c r="AJ46413" s="4"/>
    </row>
    <row r="46414" spans="33:36">
      <c r="AG46414" s="5"/>
      <c r="AJ46414" s="4"/>
    </row>
    <row r="46415" spans="33:36">
      <c r="AG46415" s="5"/>
      <c r="AJ46415" s="4"/>
    </row>
    <row r="46416" spans="33:36">
      <c r="AG46416" s="5"/>
      <c r="AJ46416" s="4"/>
    </row>
    <row r="46417" spans="33:36">
      <c r="AG46417" s="5"/>
      <c r="AJ46417" s="4"/>
    </row>
    <row r="46418" spans="33:36">
      <c r="AG46418" s="5"/>
      <c r="AJ46418" s="4"/>
    </row>
    <row r="46419" spans="33:36">
      <c r="AG46419" s="5"/>
      <c r="AJ46419" s="4"/>
    </row>
    <row r="46420" spans="33:36">
      <c r="AG46420" s="5"/>
      <c r="AJ46420" s="4"/>
    </row>
    <row r="46421" spans="33:36">
      <c r="AG46421" s="5"/>
      <c r="AJ46421" s="4"/>
    </row>
    <row r="46422" spans="33:36">
      <c r="AG46422" s="5"/>
      <c r="AJ46422" s="4"/>
    </row>
    <row r="46423" spans="33:36">
      <c r="AG46423" s="5"/>
      <c r="AJ46423" s="4"/>
    </row>
    <row r="46424" spans="33:36">
      <c r="AG46424" s="5"/>
      <c r="AJ46424" s="4"/>
    </row>
    <row r="46425" spans="33:36">
      <c r="AG46425" s="5"/>
      <c r="AJ46425" s="4"/>
    </row>
    <row r="46426" spans="33:36">
      <c r="AG46426" s="5"/>
      <c r="AJ46426" s="4"/>
    </row>
    <row r="46427" spans="33:36">
      <c r="AG46427" s="5"/>
      <c r="AJ46427" s="4"/>
    </row>
    <row r="46428" spans="33:36">
      <c r="AG46428" s="5"/>
      <c r="AJ46428" s="4"/>
    </row>
    <row r="46429" spans="33:36">
      <c r="AG46429" s="5"/>
      <c r="AJ46429" s="4"/>
    </row>
    <row r="46430" spans="33:36">
      <c r="AG46430" s="5"/>
      <c r="AJ46430" s="4"/>
    </row>
    <row r="46431" spans="33:36">
      <c r="AG46431" s="5"/>
      <c r="AJ46431" s="4"/>
    </row>
    <row r="46432" spans="33:36">
      <c r="AG46432" s="5"/>
      <c r="AJ46432" s="4"/>
    </row>
    <row r="46433" spans="33:36">
      <c r="AG46433" s="5"/>
      <c r="AJ46433" s="4"/>
    </row>
    <row r="46434" spans="33:36">
      <c r="AG46434" s="5"/>
      <c r="AJ46434" s="4"/>
    </row>
    <row r="46435" spans="33:36">
      <c r="AG46435" s="5"/>
      <c r="AJ46435" s="4"/>
    </row>
    <row r="46436" spans="33:36">
      <c r="AG46436" s="5"/>
      <c r="AJ46436" s="4"/>
    </row>
    <row r="46437" spans="33:36">
      <c r="AG46437" s="5"/>
      <c r="AJ46437" s="4"/>
    </row>
    <row r="46438" spans="33:36">
      <c r="AG46438" s="5"/>
      <c r="AJ46438" s="4"/>
    </row>
    <row r="46439" spans="33:36">
      <c r="AG46439" s="5"/>
      <c r="AJ46439" s="4"/>
    </row>
    <row r="46440" spans="33:36">
      <c r="AG46440" s="5"/>
      <c r="AJ46440" s="4"/>
    </row>
    <row r="46441" spans="33:36">
      <c r="AG46441" s="5"/>
      <c r="AJ46441" s="4"/>
    </row>
    <row r="46442" spans="33:36">
      <c r="AG46442" s="5"/>
      <c r="AJ46442" s="4"/>
    </row>
    <row r="46443" spans="33:36">
      <c r="AG46443" s="5"/>
      <c r="AJ46443" s="4"/>
    </row>
    <row r="46444" spans="33:36">
      <c r="AG46444" s="5"/>
      <c r="AJ46444" s="4"/>
    </row>
    <row r="46445" spans="33:36">
      <c r="AG46445" s="5"/>
      <c r="AJ46445" s="4"/>
    </row>
    <row r="46446" spans="33:36">
      <c r="AG46446" s="5"/>
      <c r="AJ46446" s="4"/>
    </row>
    <row r="46447" spans="33:36">
      <c r="AG46447" s="5"/>
      <c r="AJ46447" s="4"/>
    </row>
    <row r="46448" spans="33:36">
      <c r="AG46448" s="5"/>
      <c r="AJ46448" s="4"/>
    </row>
    <row r="46449" spans="33:36">
      <c r="AG46449" s="5"/>
      <c r="AJ46449" s="4"/>
    </row>
    <row r="46450" spans="33:36">
      <c r="AG46450" s="5"/>
      <c r="AJ46450" s="4"/>
    </row>
    <row r="46451" spans="33:36">
      <c r="AG46451" s="5"/>
      <c r="AJ46451" s="4"/>
    </row>
    <row r="46452" spans="33:36">
      <c r="AG46452" s="5"/>
      <c r="AJ46452" s="4"/>
    </row>
    <row r="46453" spans="33:36">
      <c r="AG46453" s="5"/>
      <c r="AJ46453" s="4"/>
    </row>
    <row r="46454" spans="33:36">
      <c r="AG46454" s="5"/>
      <c r="AJ46454" s="4"/>
    </row>
    <row r="46455" spans="33:36">
      <c r="AG46455" s="5"/>
      <c r="AJ46455" s="4"/>
    </row>
    <row r="46456" spans="33:36">
      <c r="AG46456" s="5"/>
      <c r="AJ46456" s="4"/>
    </row>
    <row r="46457" spans="33:36">
      <c r="AG46457" s="5"/>
      <c r="AJ46457" s="4"/>
    </row>
    <row r="46458" spans="33:36">
      <c r="AG46458" s="5"/>
      <c r="AJ46458" s="4"/>
    </row>
    <row r="46459" spans="33:36">
      <c r="AG46459" s="5"/>
      <c r="AJ46459" s="4"/>
    </row>
    <row r="46460" spans="33:36">
      <c r="AG46460" s="5"/>
      <c r="AJ46460" s="4"/>
    </row>
    <row r="46461" spans="33:36">
      <c r="AG46461" s="5"/>
      <c r="AJ46461" s="4"/>
    </row>
    <row r="46462" spans="33:36">
      <c r="AG46462" s="5"/>
      <c r="AJ46462" s="4"/>
    </row>
    <row r="46463" spans="33:36">
      <c r="AG46463" s="5"/>
      <c r="AJ46463" s="4"/>
    </row>
    <row r="46464" spans="33:36">
      <c r="AG46464" s="5"/>
      <c r="AJ46464" s="4"/>
    </row>
    <row r="46465" spans="33:36">
      <c r="AG46465" s="5"/>
      <c r="AJ46465" s="4"/>
    </row>
    <row r="46466" spans="33:36">
      <c r="AG46466" s="5"/>
      <c r="AJ46466" s="4"/>
    </row>
    <row r="46467" spans="33:36">
      <c r="AG46467" s="5"/>
      <c r="AJ46467" s="4"/>
    </row>
    <row r="46468" spans="33:36">
      <c r="AG46468" s="5"/>
      <c r="AJ46468" s="4"/>
    </row>
    <row r="46469" spans="33:36">
      <c r="AG46469" s="5"/>
      <c r="AJ46469" s="4"/>
    </row>
    <row r="46470" spans="33:36">
      <c r="AG46470" s="5"/>
      <c r="AJ46470" s="4"/>
    </row>
    <row r="46471" spans="33:36">
      <c r="AG46471" s="5"/>
      <c r="AJ46471" s="4"/>
    </row>
    <row r="46472" spans="33:36">
      <c r="AG46472" s="5"/>
      <c r="AJ46472" s="4"/>
    </row>
    <row r="46473" spans="33:36">
      <c r="AG46473" s="5"/>
      <c r="AJ46473" s="4"/>
    </row>
    <row r="46474" spans="33:36">
      <c r="AG46474" s="5"/>
      <c r="AJ46474" s="4"/>
    </row>
    <row r="46475" spans="33:36">
      <c r="AG46475" s="5"/>
      <c r="AJ46475" s="4"/>
    </row>
    <row r="46476" spans="33:36">
      <c r="AG46476" s="5"/>
      <c r="AJ46476" s="4"/>
    </row>
    <row r="46477" spans="33:36">
      <c r="AG46477" s="5"/>
      <c r="AJ46477" s="4"/>
    </row>
    <row r="46478" spans="33:36">
      <c r="AG46478" s="5"/>
      <c r="AJ46478" s="4"/>
    </row>
    <row r="46479" spans="33:36">
      <c r="AG46479" s="5"/>
      <c r="AJ46479" s="4"/>
    </row>
    <row r="46480" spans="33:36">
      <c r="AG46480" s="5"/>
      <c r="AJ46480" s="4"/>
    </row>
    <row r="46481" spans="33:36">
      <c r="AG46481" s="5"/>
      <c r="AJ46481" s="4"/>
    </row>
    <row r="46482" spans="33:36">
      <c r="AG46482" s="5"/>
      <c r="AJ46482" s="4"/>
    </row>
    <row r="46483" spans="33:36">
      <c r="AG46483" s="5"/>
      <c r="AJ46483" s="4"/>
    </row>
    <row r="46484" spans="33:36">
      <c r="AG46484" s="5"/>
      <c r="AJ46484" s="4"/>
    </row>
    <row r="46485" spans="33:36">
      <c r="AG46485" s="5"/>
      <c r="AJ46485" s="4"/>
    </row>
    <row r="46486" spans="33:36">
      <c r="AG46486" s="5"/>
      <c r="AJ46486" s="4"/>
    </row>
    <row r="46487" spans="33:36">
      <c r="AG46487" s="5"/>
      <c r="AJ46487" s="4"/>
    </row>
    <row r="46488" spans="33:36">
      <c r="AG46488" s="5"/>
      <c r="AJ46488" s="4"/>
    </row>
    <row r="46489" spans="33:36">
      <c r="AG46489" s="5"/>
      <c r="AJ46489" s="4"/>
    </row>
    <row r="46490" spans="33:36">
      <c r="AG46490" s="5"/>
      <c r="AJ46490" s="4"/>
    </row>
    <row r="46491" spans="33:36">
      <c r="AG46491" s="5"/>
      <c r="AJ46491" s="4"/>
    </row>
    <row r="46492" spans="33:36">
      <c r="AG46492" s="5"/>
      <c r="AJ46492" s="4"/>
    </row>
    <row r="46493" spans="33:36">
      <c r="AG46493" s="5"/>
      <c r="AJ46493" s="4"/>
    </row>
    <row r="46494" spans="33:36">
      <c r="AG46494" s="5"/>
      <c r="AJ46494" s="4"/>
    </row>
    <row r="46495" spans="33:36">
      <c r="AG46495" s="5"/>
      <c r="AJ46495" s="4"/>
    </row>
    <row r="46496" spans="33:36">
      <c r="AG46496" s="5"/>
      <c r="AJ46496" s="4"/>
    </row>
    <row r="46497" spans="33:36">
      <c r="AG46497" s="5"/>
      <c r="AJ46497" s="4"/>
    </row>
    <row r="46498" spans="33:36">
      <c r="AG46498" s="5"/>
      <c r="AJ46498" s="4"/>
    </row>
    <row r="46499" spans="33:36">
      <c r="AG46499" s="5"/>
      <c r="AJ46499" s="4"/>
    </row>
    <row r="46500" spans="33:36">
      <c r="AG46500" s="5"/>
      <c r="AJ46500" s="4"/>
    </row>
    <row r="46501" spans="33:36">
      <c r="AG46501" s="5"/>
      <c r="AJ46501" s="4"/>
    </row>
    <row r="46502" spans="33:36">
      <c r="AG46502" s="5"/>
      <c r="AJ46502" s="4"/>
    </row>
    <row r="46503" spans="33:36">
      <c r="AG46503" s="5"/>
      <c r="AJ46503" s="4"/>
    </row>
    <row r="46504" spans="33:36">
      <c r="AG46504" s="5"/>
      <c r="AJ46504" s="4"/>
    </row>
    <row r="46505" spans="33:36">
      <c r="AG46505" s="5"/>
      <c r="AJ46505" s="4"/>
    </row>
    <row r="46506" spans="33:36">
      <c r="AG46506" s="5"/>
      <c r="AJ46506" s="4"/>
    </row>
    <row r="46507" spans="33:36">
      <c r="AG46507" s="5"/>
      <c r="AJ46507" s="4"/>
    </row>
    <row r="46508" spans="33:36">
      <c r="AG46508" s="5"/>
      <c r="AJ46508" s="4"/>
    </row>
    <row r="46509" spans="33:36">
      <c r="AG46509" s="5"/>
      <c r="AJ46509" s="4"/>
    </row>
    <row r="46510" spans="33:36">
      <c r="AG46510" s="5"/>
      <c r="AJ46510" s="4"/>
    </row>
    <row r="46511" spans="33:36">
      <c r="AG46511" s="5"/>
      <c r="AJ46511" s="4"/>
    </row>
    <row r="46512" spans="33:36">
      <c r="AG46512" s="5"/>
      <c r="AJ46512" s="4"/>
    </row>
    <row r="46513" spans="33:36">
      <c r="AG46513" s="5"/>
      <c r="AJ46513" s="4"/>
    </row>
    <row r="46514" spans="33:36">
      <c r="AG46514" s="5"/>
      <c r="AJ46514" s="4"/>
    </row>
    <row r="46515" spans="33:36">
      <c r="AG46515" s="5"/>
      <c r="AJ46515" s="4"/>
    </row>
    <row r="46516" spans="33:36">
      <c r="AG46516" s="5"/>
      <c r="AJ46516" s="4"/>
    </row>
    <row r="46517" spans="33:36">
      <c r="AG46517" s="5"/>
      <c r="AJ46517" s="4"/>
    </row>
    <row r="46518" spans="33:36">
      <c r="AG46518" s="5"/>
      <c r="AJ46518" s="4"/>
    </row>
    <row r="46519" spans="33:36">
      <c r="AG46519" s="5"/>
      <c r="AJ46519" s="4"/>
    </row>
    <row r="46520" spans="33:36">
      <c r="AG46520" s="5"/>
      <c r="AJ46520" s="4"/>
    </row>
    <row r="46521" spans="33:36">
      <c r="AG46521" s="5"/>
      <c r="AJ46521" s="4"/>
    </row>
    <row r="46522" spans="33:36">
      <c r="AG46522" s="5"/>
      <c r="AJ46522" s="4"/>
    </row>
    <row r="46523" spans="33:36">
      <c r="AG46523" s="5"/>
      <c r="AJ46523" s="4"/>
    </row>
    <row r="46524" spans="33:36">
      <c r="AG46524" s="5"/>
      <c r="AJ46524" s="4"/>
    </row>
    <row r="46525" spans="33:36">
      <c r="AG46525" s="5"/>
      <c r="AJ46525" s="4"/>
    </row>
    <row r="46526" spans="33:36">
      <c r="AG46526" s="5"/>
      <c r="AJ46526" s="4"/>
    </row>
    <row r="46527" spans="33:36">
      <c r="AG46527" s="5"/>
      <c r="AJ46527" s="4"/>
    </row>
    <row r="46528" spans="33:36">
      <c r="AG46528" s="5"/>
      <c r="AJ46528" s="4"/>
    </row>
    <row r="46529" spans="33:36">
      <c r="AG46529" s="5"/>
      <c r="AJ46529" s="4"/>
    </row>
    <row r="46530" spans="33:36">
      <c r="AG46530" s="5"/>
      <c r="AJ46530" s="4"/>
    </row>
    <row r="46531" spans="33:36">
      <c r="AG46531" s="5"/>
      <c r="AJ46531" s="4"/>
    </row>
    <row r="46532" spans="33:36">
      <c r="AG46532" s="5"/>
      <c r="AJ46532" s="4"/>
    </row>
    <row r="46533" spans="33:36">
      <c r="AG46533" s="5"/>
      <c r="AJ46533" s="4"/>
    </row>
    <row r="46534" spans="33:36">
      <c r="AG46534" s="5"/>
      <c r="AJ46534" s="4"/>
    </row>
    <row r="46535" spans="33:36">
      <c r="AG46535" s="5"/>
      <c r="AJ46535" s="4"/>
    </row>
    <row r="46536" spans="33:36">
      <c r="AG46536" s="5"/>
      <c r="AJ46536" s="4"/>
    </row>
    <row r="46537" spans="33:36">
      <c r="AG46537" s="5"/>
      <c r="AJ46537" s="4"/>
    </row>
    <row r="46538" spans="33:36">
      <c r="AG46538" s="5"/>
      <c r="AJ46538" s="4"/>
    </row>
    <row r="46539" spans="33:36">
      <c r="AG46539" s="5"/>
      <c r="AJ46539" s="4"/>
    </row>
    <row r="46540" spans="33:36">
      <c r="AG46540" s="5"/>
      <c r="AJ46540" s="4"/>
    </row>
    <row r="46541" spans="33:36">
      <c r="AG46541" s="5"/>
      <c r="AJ46541" s="4"/>
    </row>
    <row r="46542" spans="33:36">
      <c r="AG46542" s="5"/>
      <c r="AJ46542" s="4"/>
    </row>
    <row r="46543" spans="33:36">
      <c r="AG46543" s="5"/>
      <c r="AJ46543" s="4"/>
    </row>
    <row r="46544" spans="33:36">
      <c r="AG46544" s="5"/>
      <c r="AJ46544" s="4"/>
    </row>
    <row r="46545" spans="33:36">
      <c r="AG46545" s="5"/>
      <c r="AJ46545" s="4"/>
    </row>
    <row r="46546" spans="33:36">
      <c r="AG46546" s="5"/>
      <c r="AJ46546" s="4"/>
    </row>
    <row r="46547" spans="33:36">
      <c r="AG46547" s="5"/>
      <c r="AJ46547" s="4"/>
    </row>
    <row r="46548" spans="33:36">
      <c r="AG46548" s="5"/>
      <c r="AJ46548" s="4"/>
    </row>
    <row r="46549" spans="33:36">
      <c r="AG46549" s="5"/>
      <c r="AJ46549" s="4"/>
    </row>
    <row r="46550" spans="33:36">
      <c r="AG46550" s="5"/>
      <c r="AJ46550" s="4"/>
    </row>
    <row r="46551" spans="33:36">
      <c r="AG46551" s="5"/>
      <c r="AJ46551" s="4"/>
    </row>
    <row r="46552" spans="33:36">
      <c r="AG46552" s="5"/>
      <c r="AJ46552" s="4"/>
    </row>
    <row r="46553" spans="33:36">
      <c r="AG46553" s="5"/>
      <c r="AJ46553" s="4"/>
    </row>
    <row r="46554" spans="33:36">
      <c r="AG46554" s="5"/>
      <c r="AJ46554" s="4"/>
    </row>
    <row r="46555" spans="33:36">
      <c r="AG46555" s="5"/>
      <c r="AJ46555" s="4"/>
    </row>
    <row r="46556" spans="33:36">
      <c r="AG46556" s="5"/>
      <c r="AJ46556" s="4"/>
    </row>
    <row r="46557" spans="33:36">
      <c r="AG46557" s="5"/>
      <c r="AJ46557" s="4"/>
    </row>
    <row r="46558" spans="33:36">
      <c r="AG46558" s="5"/>
      <c r="AJ46558" s="4"/>
    </row>
    <row r="46559" spans="33:36">
      <c r="AG46559" s="5"/>
      <c r="AJ46559" s="4"/>
    </row>
    <row r="46560" spans="33:36">
      <c r="AG46560" s="5"/>
      <c r="AJ46560" s="4"/>
    </row>
    <row r="46561" spans="33:36">
      <c r="AG46561" s="5"/>
      <c r="AJ46561" s="4"/>
    </row>
    <row r="46562" spans="33:36">
      <c r="AG46562" s="5"/>
      <c r="AJ46562" s="4"/>
    </row>
    <row r="46563" spans="33:36">
      <c r="AG46563" s="5"/>
      <c r="AJ46563" s="4"/>
    </row>
    <row r="46564" spans="33:36">
      <c r="AG46564" s="5"/>
      <c r="AJ46564" s="4"/>
    </row>
    <row r="46565" spans="33:36">
      <c r="AG46565" s="5"/>
      <c r="AJ46565" s="4"/>
    </row>
    <row r="46566" spans="33:36">
      <c r="AG46566" s="5"/>
      <c r="AJ46566" s="4"/>
    </row>
    <row r="46567" spans="33:36">
      <c r="AG46567" s="5"/>
      <c r="AJ46567" s="4"/>
    </row>
    <row r="46568" spans="33:36">
      <c r="AG46568" s="5"/>
      <c r="AJ46568" s="4"/>
    </row>
    <row r="46569" spans="33:36">
      <c r="AG46569" s="5"/>
      <c r="AJ46569" s="4"/>
    </row>
    <row r="46570" spans="33:36">
      <c r="AG46570" s="5"/>
      <c r="AJ46570" s="4"/>
    </row>
    <row r="46571" spans="33:36">
      <c r="AG46571" s="5"/>
      <c r="AJ46571" s="4"/>
    </row>
    <row r="46572" spans="33:36">
      <c r="AG46572" s="5"/>
      <c r="AJ46572" s="4"/>
    </row>
    <row r="46573" spans="33:36">
      <c r="AG46573" s="5"/>
      <c r="AJ46573" s="4"/>
    </row>
    <row r="46574" spans="33:36">
      <c r="AG46574" s="5"/>
      <c r="AJ46574" s="4"/>
    </row>
    <row r="46575" spans="33:36">
      <c r="AG46575" s="5"/>
      <c r="AJ46575" s="4"/>
    </row>
    <row r="46576" spans="33:36">
      <c r="AG46576" s="5"/>
      <c r="AJ46576" s="4"/>
    </row>
    <row r="46577" spans="33:36">
      <c r="AG46577" s="5"/>
      <c r="AJ46577" s="4"/>
    </row>
    <row r="46578" spans="33:36">
      <c r="AG46578" s="5"/>
      <c r="AJ46578" s="4"/>
    </row>
    <row r="46579" spans="33:36">
      <c r="AG46579" s="5"/>
      <c r="AJ46579" s="4"/>
    </row>
    <row r="46580" spans="33:36">
      <c r="AG46580" s="5"/>
      <c r="AJ46580" s="4"/>
    </row>
    <row r="46581" spans="33:36">
      <c r="AG46581" s="5"/>
      <c r="AJ46581" s="4"/>
    </row>
    <row r="46582" spans="33:36">
      <c r="AG46582" s="5"/>
      <c r="AJ46582" s="4"/>
    </row>
    <row r="46583" spans="33:36">
      <c r="AG46583" s="5"/>
      <c r="AJ46583" s="4"/>
    </row>
    <row r="46584" spans="33:36">
      <c r="AG46584" s="5"/>
      <c r="AJ46584" s="4"/>
    </row>
    <row r="46585" spans="33:36">
      <c r="AG46585" s="5"/>
      <c r="AJ46585" s="4"/>
    </row>
    <row r="46586" spans="33:36">
      <c r="AG46586" s="5"/>
      <c r="AJ46586" s="4"/>
    </row>
    <row r="46587" spans="33:36">
      <c r="AG46587" s="5"/>
      <c r="AJ46587" s="4"/>
    </row>
    <row r="46588" spans="33:36">
      <c r="AG46588" s="5"/>
      <c r="AJ46588" s="4"/>
    </row>
    <row r="46589" spans="33:36">
      <c r="AG46589" s="5"/>
      <c r="AJ46589" s="4"/>
    </row>
    <row r="46590" spans="33:36">
      <c r="AG46590" s="5"/>
      <c r="AJ46590" s="4"/>
    </row>
    <row r="46591" spans="33:36">
      <c r="AG46591" s="5"/>
      <c r="AJ46591" s="4"/>
    </row>
    <row r="46592" spans="33:36">
      <c r="AG46592" s="5"/>
      <c r="AJ46592" s="4"/>
    </row>
    <row r="46593" spans="33:36">
      <c r="AG46593" s="5"/>
      <c r="AJ46593" s="4"/>
    </row>
    <row r="46594" spans="33:36">
      <c r="AG46594" s="5"/>
      <c r="AJ46594" s="4"/>
    </row>
    <row r="46595" spans="33:36">
      <c r="AG46595" s="5"/>
      <c r="AJ46595" s="4"/>
    </row>
    <row r="46596" spans="33:36">
      <c r="AG46596" s="5"/>
      <c r="AJ46596" s="4"/>
    </row>
    <row r="46597" spans="33:36">
      <c r="AG46597" s="5"/>
      <c r="AJ46597" s="4"/>
    </row>
    <row r="46598" spans="33:36">
      <c r="AG46598" s="5"/>
      <c r="AJ46598" s="4"/>
    </row>
    <row r="46599" spans="33:36">
      <c r="AG46599" s="5"/>
      <c r="AJ46599" s="4"/>
    </row>
    <row r="46600" spans="33:36">
      <c r="AG46600" s="5"/>
      <c r="AJ46600" s="4"/>
    </row>
    <row r="46601" spans="33:36">
      <c r="AG46601" s="5"/>
      <c r="AJ46601" s="4"/>
    </row>
    <row r="46602" spans="33:36">
      <c r="AG46602" s="5"/>
      <c r="AJ46602" s="4"/>
    </row>
    <row r="46603" spans="33:36">
      <c r="AG46603" s="5"/>
      <c r="AJ46603" s="4"/>
    </row>
    <row r="46604" spans="33:36">
      <c r="AG46604" s="5"/>
      <c r="AJ46604" s="4"/>
    </row>
    <row r="46605" spans="33:36">
      <c r="AG46605" s="5"/>
      <c r="AJ46605" s="4"/>
    </row>
    <row r="46606" spans="33:36">
      <c r="AG46606" s="5"/>
      <c r="AJ46606" s="4"/>
    </row>
    <row r="46607" spans="33:36">
      <c r="AG46607" s="5"/>
      <c r="AJ46607" s="4"/>
    </row>
    <row r="46608" spans="33:36">
      <c r="AG46608" s="5"/>
      <c r="AJ46608" s="4"/>
    </row>
    <row r="46609" spans="33:36">
      <c r="AG46609" s="5"/>
      <c r="AJ46609" s="4"/>
    </row>
    <row r="46610" spans="33:36">
      <c r="AG46610" s="5"/>
      <c r="AJ46610" s="4"/>
    </row>
    <row r="46611" spans="33:36">
      <c r="AG46611" s="5"/>
      <c r="AJ46611" s="4"/>
    </row>
    <row r="46612" spans="33:36">
      <c r="AG46612" s="5"/>
      <c r="AJ46612" s="4"/>
    </row>
    <row r="46613" spans="33:36">
      <c r="AG46613" s="5"/>
      <c r="AJ46613" s="4"/>
    </row>
    <row r="46614" spans="33:36">
      <c r="AG46614" s="5"/>
      <c r="AJ46614" s="4"/>
    </row>
    <row r="46615" spans="33:36">
      <c r="AG46615" s="5"/>
      <c r="AJ46615" s="4"/>
    </row>
    <row r="46616" spans="33:36">
      <c r="AG46616" s="5"/>
      <c r="AJ46616" s="4"/>
    </row>
    <row r="46617" spans="33:36">
      <c r="AG46617" s="5"/>
      <c r="AJ46617" s="4"/>
    </row>
    <row r="46618" spans="33:36">
      <c r="AG46618" s="5"/>
      <c r="AJ46618" s="4"/>
    </row>
    <row r="46619" spans="33:36">
      <c r="AG46619" s="5"/>
      <c r="AJ46619" s="4"/>
    </row>
    <row r="46620" spans="33:36">
      <c r="AG46620" s="5"/>
      <c r="AJ46620" s="4"/>
    </row>
    <row r="46621" spans="33:36">
      <c r="AG46621" s="5"/>
      <c r="AJ46621" s="4"/>
    </row>
    <row r="46622" spans="33:36">
      <c r="AG46622" s="5"/>
      <c r="AJ46622" s="4"/>
    </row>
    <row r="46623" spans="33:36">
      <c r="AG46623" s="5"/>
      <c r="AJ46623" s="4"/>
    </row>
    <row r="46624" spans="33:36">
      <c r="AG46624" s="5"/>
      <c r="AJ46624" s="4"/>
    </row>
    <row r="46625" spans="33:36">
      <c r="AG46625" s="5"/>
      <c r="AJ46625" s="4"/>
    </row>
    <row r="46626" spans="33:36">
      <c r="AG46626" s="5"/>
      <c r="AJ46626" s="4"/>
    </row>
    <row r="46627" spans="33:36">
      <c r="AG46627" s="5"/>
      <c r="AJ46627" s="4"/>
    </row>
    <row r="46628" spans="33:36">
      <c r="AG46628" s="5"/>
      <c r="AJ46628" s="4"/>
    </row>
    <row r="46629" spans="33:36">
      <c r="AG46629" s="5"/>
      <c r="AJ46629" s="4"/>
    </row>
    <row r="46630" spans="33:36">
      <c r="AG46630" s="5"/>
      <c r="AJ46630" s="4"/>
    </row>
    <row r="46631" spans="33:36">
      <c r="AG46631" s="5"/>
      <c r="AJ46631" s="4"/>
    </row>
    <row r="46632" spans="33:36">
      <c r="AG46632" s="5"/>
      <c r="AJ46632" s="4"/>
    </row>
    <row r="46633" spans="33:36">
      <c r="AG46633" s="5"/>
      <c r="AJ46633" s="4"/>
    </row>
    <row r="46634" spans="33:36">
      <c r="AG46634" s="5"/>
      <c r="AJ46634" s="4"/>
    </row>
    <row r="46635" spans="33:36">
      <c r="AG46635" s="5"/>
      <c r="AJ46635" s="4"/>
    </row>
    <row r="46636" spans="33:36">
      <c r="AG46636" s="5"/>
      <c r="AJ46636" s="4"/>
    </row>
    <row r="46637" spans="33:36">
      <c r="AG46637" s="5"/>
      <c r="AJ46637" s="4"/>
    </row>
    <row r="46638" spans="33:36">
      <c r="AG46638" s="5"/>
      <c r="AJ46638" s="4"/>
    </row>
    <row r="46639" spans="33:36">
      <c r="AG46639" s="5"/>
      <c r="AJ46639" s="4"/>
    </row>
    <row r="46640" spans="33:36">
      <c r="AG46640" s="5"/>
      <c r="AJ46640" s="4"/>
    </row>
    <row r="46641" spans="33:36">
      <c r="AG46641" s="5"/>
      <c r="AJ46641" s="4"/>
    </row>
    <row r="46642" spans="33:36">
      <c r="AG46642" s="5"/>
      <c r="AJ46642" s="4"/>
    </row>
    <row r="46643" spans="33:36">
      <c r="AG46643" s="5"/>
      <c r="AJ46643" s="4"/>
    </row>
    <row r="46644" spans="33:36">
      <c r="AG46644" s="5"/>
      <c r="AJ46644" s="4"/>
    </row>
    <row r="46645" spans="33:36">
      <c r="AG46645" s="5"/>
      <c r="AJ46645" s="4"/>
    </row>
    <row r="46646" spans="33:36">
      <c r="AG46646" s="5"/>
      <c r="AJ46646" s="4"/>
    </row>
    <row r="46647" spans="33:36">
      <c r="AG46647" s="5"/>
      <c r="AJ46647" s="4"/>
    </row>
    <row r="46648" spans="33:36">
      <c r="AG46648" s="5"/>
      <c r="AJ46648" s="4"/>
    </row>
    <row r="46649" spans="33:36">
      <c r="AG46649" s="5"/>
      <c r="AJ46649" s="4"/>
    </row>
    <row r="46650" spans="33:36">
      <c r="AG46650" s="5"/>
      <c r="AJ46650" s="4"/>
    </row>
    <row r="46651" spans="33:36">
      <c r="AG46651" s="5"/>
      <c r="AJ46651" s="4"/>
    </row>
    <row r="46652" spans="33:36">
      <c r="AG46652" s="5"/>
      <c r="AJ46652" s="4"/>
    </row>
    <row r="46653" spans="33:36">
      <c r="AG46653" s="5"/>
      <c r="AJ46653" s="4"/>
    </row>
    <row r="46654" spans="33:36">
      <c r="AG46654" s="5"/>
      <c r="AJ46654" s="4"/>
    </row>
    <row r="46655" spans="33:36">
      <c r="AG46655" s="5"/>
      <c r="AJ46655" s="4"/>
    </row>
    <row r="46656" spans="33:36">
      <c r="AG46656" s="5"/>
      <c r="AJ46656" s="4"/>
    </row>
    <row r="46657" spans="33:36">
      <c r="AG46657" s="5"/>
      <c r="AJ46657" s="4"/>
    </row>
    <row r="46658" spans="33:36">
      <c r="AG46658" s="5"/>
      <c r="AJ46658" s="4"/>
    </row>
    <row r="46659" spans="33:36">
      <c r="AG46659" s="5"/>
      <c r="AJ46659" s="4"/>
    </row>
    <row r="46660" spans="33:36">
      <c r="AG46660" s="5"/>
      <c r="AJ46660" s="4"/>
    </row>
    <row r="46661" spans="33:36">
      <c r="AG46661" s="5"/>
      <c r="AJ46661" s="4"/>
    </row>
    <row r="46662" spans="33:36">
      <c r="AG46662" s="5"/>
      <c r="AJ46662" s="4"/>
    </row>
    <row r="46663" spans="33:36">
      <c r="AG46663" s="5"/>
      <c r="AJ46663" s="4"/>
    </row>
    <row r="46664" spans="33:36">
      <c r="AG46664" s="5"/>
      <c r="AJ46664" s="4"/>
    </row>
    <row r="46665" spans="33:36">
      <c r="AG46665" s="5"/>
      <c r="AJ46665" s="4"/>
    </row>
    <row r="46666" spans="33:36">
      <c r="AG46666" s="5"/>
      <c r="AJ46666" s="4"/>
    </row>
    <row r="46667" spans="33:36">
      <c r="AG46667" s="5"/>
      <c r="AJ46667" s="4"/>
    </row>
    <row r="46668" spans="33:36">
      <c r="AG46668" s="5"/>
      <c r="AJ46668" s="4"/>
    </row>
    <row r="46669" spans="33:36">
      <c r="AG46669" s="5"/>
      <c r="AJ46669" s="4"/>
    </row>
    <row r="46670" spans="33:36">
      <c r="AG46670" s="5"/>
      <c r="AJ46670" s="4"/>
    </row>
    <row r="46671" spans="33:36">
      <c r="AG46671" s="5"/>
      <c r="AJ46671" s="4"/>
    </row>
    <row r="46672" spans="33:36">
      <c r="AG46672" s="5"/>
      <c r="AJ46672" s="4"/>
    </row>
    <row r="46673" spans="33:36">
      <c r="AG46673" s="5"/>
      <c r="AJ46673" s="4"/>
    </row>
    <row r="46674" spans="33:36">
      <c r="AG46674" s="5"/>
      <c r="AJ46674" s="4"/>
    </row>
    <row r="46675" spans="33:36">
      <c r="AG46675" s="5"/>
      <c r="AJ46675" s="4"/>
    </row>
    <row r="46676" spans="33:36">
      <c r="AG46676" s="5"/>
      <c r="AJ46676" s="4"/>
    </row>
    <row r="46677" spans="33:36">
      <c r="AG46677" s="5"/>
      <c r="AJ46677" s="4"/>
    </row>
    <row r="46678" spans="33:36">
      <c r="AG46678" s="5"/>
      <c r="AJ46678" s="4"/>
    </row>
    <row r="46679" spans="33:36">
      <c r="AG46679" s="5"/>
      <c r="AJ46679" s="4"/>
    </row>
    <row r="46680" spans="33:36">
      <c r="AG46680" s="5"/>
      <c r="AJ46680" s="4"/>
    </row>
    <row r="46681" spans="33:36">
      <c r="AG46681" s="5"/>
      <c r="AJ46681" s="4"/>
    </row>
    <row r="46682" spans="33:36">
      <c r="AG46682" s="5"/>
      <c r="AJ46682" s="4"/>
    </row>
    <row r="46683" spans="33:36">
      <c r="AG46683" s="5"/>
      <c r="AJ46683" s="4"/>
    </row>
    <row r="46684" spans="33:36">
      <c r="AG46684" s="5"/>
      <c r="AJ46684" s="4"/>
    </row>
    <row r="46685" spans="33:36">
      <c r="AG46685" s="5"/>
      <c r="AJ46685" s="4"/>
    </row>
    <row r="46686" spans="33:36">
      <c r="AG46686" s="5"/>
      <c r="AJ46686" s="4"/>
    </row>
    <row r="46687" spans="33:36">
      <c r="AG46687" s="5"/>
      <c r="AJ46687" s="4"/>
    </row>
    <row r="46688" spans="33:36">
      <c r="AG46688" s="5"/>
      <c r="AJ46688" s="4"/>
    </row>
    <row r="46689" spans="33:36">
      <c r="AG46689" s="5"/>
      <c r="AJ46689" s="4"/>
    </row>
    <row r="46690" spans="33:36">
      <c r="AG46690" s="5"/>
      <c r="AJ46690" s="4"/>
    </row>
    <row r="46691" spans="33:36">
      <c r="AG46691" s="5"/>
      <c r="AJ46691" s="4"/>
    </row>
    <row r="46692" spans="33:36">
      <c r="AG46692" s="5"/>
      <c r="AJ46692" s="4"/>
    </row>
    <row r="46693" spans="33:36">
      <c r="AG46693" s="5"/>
      <c r="AJ46693" s="4"/>
    </row>
    <row r="46694" spans="33:36">
      <c r="AG46694" s="5"/>
      <c r="AJ46694" s="4"/>
    </row>
    <row r="46695" spans="33:36">
      <c r="AG46695" s="5"/>
      <c r="AJ46695" s="4"/>
    </row>
    <row r="46696" spans="33:36">
      <c r="AG46696" s="5"/>
      <c r="AJ46696" s="4"/>
    </row>
    <row r="46697" spans="33:36">
      <c r="AG46697" s="5"/>
      <c r="AJ46697" s="4"/>
    </row>
    <row r="46698" spans="33:36">
      <c r="AG46698" s="5"/>
      <c r="AJ46698" s="4"/>
    </row>
    <row r="46699" spans="33:36">
      <c r="AG46699" s="5"/>
      <c r="AJ46699" s="4"/>
    </row>
    <row r="46700" spans="33:36">
      <c r="AG46700" s="5"/>
      <c r="AJ46700" s="4"/>
    </row>
    <row r="46701" spans="33:36">
      <c r="AG46701" s="5"/>
      <c r="AJ46701" s="4"/>
    </row>
    <row r="46702" spans="33:36">
      <c r="AG46702" s="5"/>
      <c r="AJ46702" s="4"/>
    </row>
    <row r="46703" spans="33:36">
      <c r="AG46703" s="5"/>
      <c r="AJ46703" s="4"/>
    </row>
    <row r="46704" spans="33:36">
      <c r="AG46704" s="5"/>
      <c r="AJ46704" s="4"/>
    </row>
    <row r="46705" spans="33:36">
      <c r="AG46705" s="5"/>
      <c r="AJ46705" s="4"/>
    </row>
    <row r="46706" spans="33:36">
      <c r="AG46706" s="5"/>
      <c r="AJ46706" s="4"/>
    </row>
    <row r="46707" spans="33:36">
      <c r="AG46707" s="5"/>
      <c r="AJ46707" s="4"/>
    </row>
    <row r="46708" spans="33:36">
      <c r="AG46708" s="5"/>
      <c r="AJ46708" s="4"/>
    </row>
    <row r="46709" spans="33:36">
      <c r="AG46709" s="5"/>
      <c r="AJ46709" s="4"/>
    </row>
    <row r="46710" spans="33:36">
      <c r="AG46710" s="5"/>
      <c r="AJ46710" s="4"/>
    </row>
    <row r="46711" spans="33:36">
      <c r="AG46711" s="5"/>
      <c r="AJ46711" s="4"/>
    </row>
    <row r="46712" spans="33:36">
      <c r="AG46712" s="5"/>
      <c r="AJ46712" s="4"/>
    </row>
    <row r="46713" spans="33:36">
      <c r="AG46713" s="5"/>
      <c r="AJ46713" s="4"/>
    </row>
    <row r="46714" spans="33:36">
      <c r="AG46714" s="5"/>
      <c r="AJ46714" s="4"/>
    </row>
    <row r="46715" spans="33:36">
      <c r="AG46715" s="5"/>
      <c r="AJ46715" s="4"/>
    </row>
    <row r="46716" spans="33:36">
      <c r="AG46716" s="5"/>
      <c r="AJ46716" s="4"/>
    </row>
    <row r="46717" spans="33:36">
      <c r="AG46717" s="5"/>
      <c r="AJ46717" s="4"/>
    </row>
    <row r="46718" spans="33:36">
      <c r="AG46718" s="5"/>
      <c r="AJ46718" s="4"/>
    </row>
    <row r="46719" spans="33:36">
      <c r="AG46719" s="5"/>
      <c r="AJ46719" s="4"/>
    </row>
    <row r="46720" spans="33:36">
      <c r="AG46720" s="5"/>
      <c r="AJ46720" s="4"/>
    </row>
    <row r="46721" spans="33:36">
      <c r="AG46721" s="5"/>
      <c r="AJ46721" s="4"/>
    </row>
    <row r="46722" spans="33:36">
      <c r="AG46722" s="5"/>
      <c r="AJ46722" s="4"/>
    </row>
    <row r="46723" spans="33:36">
      <c r="AG46723" s="5"/>
      <c r="AJ46723" s="4"/>
    </row>
    <row r="46724" spans="33:36">
      <c r="AG46724" s="5"/>
      <c r="AJ46724" s="4"/>
    </row>
    <row r="46725" spans="33:36">
      <c r="AG46725" s="5"/>
      <c r="AJ46725" s="4"/>
    </row>
    <row r="46726" spans="33:36">
      <c r="AG46726" s="5"/>
      <c r="AJ46726" s="4"/>
    </row>
    <row r="46727" spans="33:36">
      <c r="AG46727" s="5"/>
      <c r="AJ46727" s="4"/>
    </row>
    <row r="46728" spans="33:36">
      <c r="AG46728" s="5"/>
      <c r="AJ46728" s="4"/>
    </row>
    <row r="46729" spans="33:36">
      <c r="AG46729" s="5"/>
      <c r="AJ46729" s="4"/>
    </row>
    <row r="46730" spans="33:36">
      <c r="AG46730" s="5"/>
      <c r="AJ46730" s="4"/>
    </row>
    <row r="46731" spans="33:36">
      <c r="AG46731" s="5"/>
      <c r="AJ46731" s="4"/>
    </row>
    <row r="46732" spans="33:36">
      <c r="AG46732" s="5"/>
      <c r="AJ46732" s="4"/>
    </row>
    <row r="46733" spans="33:36">
      <c r="AG46733" s="5"/>
      <c r="AJ46733" s="4"/>
    </row>
    <row r="46734" spans="33:36">
      <c r="AG46734" s="5"/>
      <c r="AJ46734" s="4"/>
    </row>
    <row r="46735" spans="33:36">
      <c r="AG46735" s="5"/>
      <c r="AJ46735" s="4"/>
    </row>
    <row r="46736" spans="33:36">
      <c r="AG46736" s="5"/>
      <c r="AJ46736" s="4"/>
    </row>
    <row r="46737" spans="33:36">
      <c r="AG46737" s="5"/>
      <c r="AJ46737" s="4"/>
    </row>
    <row r="46738" spans="33:36">
      <c r="AG46738" s="5"/>
      <c r="AJ46738" s="4"/>
    </row>
    <row r="46739" spans="33:36">
      <c r="AG46739" s="5"/>
      <c r="AJ46739" s="4"/>
    </row>
    <row r="46740" spans="33:36">
      <c r="AG46740" s="5"/>
      <c r="AJ46740" s="4"/>
    </row>
    <row r="46741" spans="33:36">
      <c r="AG46741" s="5"/>
      <c r="AJ46741" s="4"/>
    </row>
    <row r="46742" spans="33:36">
      <c r="AG46742" s="5"/>
      <c r="AJ46742" s="4"/>
    </row>
    <row r="46743" spans="33:36">
      <c r="AG46743" s="5"/>
      <c r="AJ46743" s="4"/>
    </row>
    <row r="46744" spans="33:36">
      <c r="AG46744" s="5"/>
      <c r="AJ46744" s="4"/>
    </row>
    <row r="46745" spans="33:36">
      <c r="AG46745" s="5"/>
      <c r="AJ46745" s="4"/>
    </row>
    <row r="46746" spans="33:36">
      <c r="AG46746" s="5"/>
      <c r="AJ46746" s="4"/>
    </row>
    <row r="46747" spans="33:36">
      <c r="AG46747" s="5"/>
      <c r="AJ46747" s="4"/>
    </row>
    <row r="46748" spans="33:36">
      <c r="AG46748" s="5"/>
      <c r="AJ46748" s="4"/>
    </row>
    <row r="46749" spans="33:36">
      <c r="AG46749" s="5"/>
      <c r="AJ46749" s="4"/>
    </row>
    <row r="46750" spans="33:36">
      <c r="AG46750" s="5"/>
      <c r="AJ46750" s="4"/>
    </row>
    <row r="46751" spans="33:36">
      <c r="AG46751" s="5"/>
      <c r="AJ46751" s="4"/>
    </row>
    <row r="46752" spans="33:36">
      <c r="AG46752" s="5"/>
      <c r="AJ46752" s="4"/>
    </row>
    <row r="46753" spans="33:36">
      <c r="AG46753" s="5"/>
      <c r="AJ46753" s="4"/>
    </row>
    <row r="46754" spans="33:36">
      <c r="AG46754" s="5"/>
      <c r="AJ46754" s="4"/>
    </row>
    <row r="46755" spans="33:36">
      <c r="AG46755" s="5"/>
      <c r="AJ46755" s="4"/>
    </row>
    <row r="46756" spans="33:36">
      <c r="AG46756" s="5"/>
      <c r="AJ46756" s="4"/>
    </row>
    <row r="46757" spans="33:36">
      <c r="AG46757" s="5"/>
      <c r="AJ46757" s="4"/>
    </row>
    <row r="46758" spans="33:36">
      <c r="AG46758" s="5"/>
      <c r="AJ46758" s="4"/>
    </row>
    <row r="46759" spans="33:36">
      <c r="AG46759" s="5"/>
      <c r="AJ46759" s="4"/>
    </row>
    <row r="46760" spans="33:36">
      <c r="AG46760" s="5"/>
      <c r="AJ46760" s="4"/>
    </row>
    <row r="46761" spans="33:36">
      <c r="AG46761" s="5"/>
      <c r="AJ46761" s="4"/>
    </row>
    <row r="46762" spans="33:36">
      <c r="AG46762" s="5"/>
      <c r="AJ46762" s="4"/>
    </row>
    <row r="46763" spans="33:36">
      <c r="AG46763" s="5"/>
      <c r="AJ46763" s="4"/>
    </row>
    <row r="46764" spans="33:36">
      <c r="AG46764" s="5"/>
      <c r="AJ46764" s="4"/>
    </row>
    <row r="46765" spans="33:36">
      <c r="AG46765" s="5"/>
      <c r="AJ46765" s="4"/>
    </row>
    <row r="46766" spans="33:36">
      <c r="AG46766" s="5"/>
      <c r="AJ46766" s="4"/>
    </row>
    <row r="46767" spans="33:36">
      <c r="AG46767" s="5"/>
      <c r="AJ46767" s="4"/>
    </row>
    <row r="46768" spans="33:36">
      <c r="AG46768" s="5"/>
      <c r="AJ46768" s="4"/>
    </row>
    <row r="46769" spans="33:36">
      <c r="AG46769" s="5"/>
      <c r="AJ46769" s="4"/>
    </row>
    <row r="46770" spans="33:36">
      <c r="AG46770" s="5"/>
      <c r="AJ46770" s="4"/>
    </row>
    <row r="46771" spans="33:36">
      <c r="AG46771" s="5"/>
      <c r="AJ46771" s="4"/>
    </row>
    <row r="46772" spans="33:36">
      <c r="AG46772" s="5"/>
      <c r="AJ46772" s="4"/>
    </row>
    <row r="46773" spans="33:36">
      <c r="AG46773" s="5"/>
      <c r="AJ46773" s="4"/>
    </row>
    <row r="46774" spans="33:36">
      <c r="AG46774" s="5"/>
      <c r="AJ46774" s="4"/>
    </row>
    <row r="46775" spans="33:36">
      <c r="AG46775" s="5"/>
      <c r="AJ46775" s="4"/>
    </row>
    <row r="46776" spans="33:36">
      <c r="AG46776" s="5"/>
      <c r="AJ46776" s="4"/>
    </row>
    <row r="46777" spans="33:36">
      <c r="AG46777" s="5"/>
      <c r="AJ46777" s="4"/>
    </row>
    <row r="46778" spans="33:36">
      <c r="AG46778" s="5"/>
      <c r="AJ46778" s="4"/>
    </row>
    <row r="46779" spans="33:36">
      <c r="AG46779" s="5"/>
      <c r="AJ46779" s="4"/>
    </row>
    <row r="46780" spans="33:36">
      <c r="AG46780" s="5"/>
      <c r="AJ46780" s="4"/>
    </row>
    <row r="46781" spans="33:36">
      <c r="AG46781" s="5"/>
      <c r="AJ46781" s="4"/>
    </row>
    <row r="46782" spans="33:36">
      <c r="AG46782" s="5"/>
      <c r="AJ46782" s="4"/>
    </row>
    <row r="46783" spans="33:36">
      <c r="AG46783" s="5"/>
      <c r="AJ46783" s="4"/>
    </row>
    <row r="46784" spans="33:36">
      <c r="AG46784" s="5"/>
      <c r="AJ46784" s="4"/>
    </row>
    <row r="46785" spans="33:36">
      <c r="AG46785" s="5"/>
      <c r="AJ46785" s="4"/>
    </row>
    <row r="46786" spans="33:36">
      <c r="AG46786" s="5"/>
      <c r="AJ46786" s="4"/>
    </row>
    <row r="46787" spans="33:36">
      <c r="AG46787" s="5"/>
      <c r="AJ46787" s="4"/>
    </row>
    <row r="46788" spans="33:36">
      <c r="AG46788" s="5"/>
      <c r="AJ46788" s="4"/>
    </row>
    <row r="46789" spans="33:36">
      <c r="AG46789" s="5"/>
      <c r="AJ46789" s="4"/>
    </row>
    <row r="46790" spans="33:36">
      <c r="AG46790" s="5"/>
      <c r="AJ46790" s="4"/>
    </row>
    <row r="46791" spans="33:36">
      <c r="AG46791" s="5"/>
      <c r="AJ46791" s="4"/>
    </row>
    <row r="46792" spans="33:36">
      <c r="AG46792" s="5"/>
      <c r="AJ46792" s="4"/>
    </row>
    <row r="46793" spans="33:36">
      <c r="AG46793" s="5"/>
      <c r="AJ46793" s="4"/>
    </row>
    <row r="46794" spans="33:36">
      <c r="AG46794" s="5"/>
      <c r="AJ46794" s="4"/>
    </row>
    <row r="46795" spans="33:36">
      <c r="AG46795" s="5"/>
      <c r="AJ46795" s="4"/>
    </row>
    <row r="46796" spans="33:36">
      <c r="AG46796" s="5"/>
      <c r="AJ46796" s="4"/>
    </row>
    <row r="46797" spans="33:36">
      <c r="AG46797" s="5"/>
      <c r="AJ46797" s="4"/>
    </row>
    <row r="46798" spans="33:36">
      <c r="AG46798" s="5"/>
      <c r="AJ46798" s="4"/>
    </row>
    <row r="46799" spans="33:36">
      <c r="AG46799" s="5"/>
      <c r="AJ46799" s="4"/>
    </row>
    <row r="46800" spans="33:36">
      <c r="AG46800" s="5"/>
      <c r="AJ46800" s="4"/>
    </row>
    <row r="46801" spans="33:36">
      <c r="AG46801" s="5"/>
      <c r="AJ46801" s="4"/>
    </row>
    <row r="46802" spans="33:36">
      <c r="AG46802" s="5"/>
      <c r="AJ46802" s="4"/>
    </row>
    <row r="46803" spans="33:36">
      <c r="AG46803" s="5"/>
      <c r="AJ46803" s="4"/>
    </row>
    <row r="46804" spans="33:36">
      <c r="AG46804" s="5"/>
      <c r="AJ46804" s="4"/>
    </row>
    <row r="46805" spans="33:36">
      <c r="AG46805" s="5"/>
      <c r="AJ46805" s="4"/>
    </row>
    <row r="46806" spans="33:36">
      <c r="AG46806" s="5"/>
      <c r="AJ46806" s="4"/>
    </row>
    <row r="46807" spans="33:36">
      <c r="AG46807" s="5"/>
      <c r="AJ46807" s="4"/>
    </row>
    <row r="46808" spans="33:36">
      <c r="AG46808" s="5"/>
      <c r="AJ46808" s="4"/>
    </row>
    <row r="46809" spans="33:36">
      <c r="AG46809" s="5"/>
      <c r="AJ46809" s="4"/>
    </row>
    <row r="46810" spans="33:36">
      <c r="AG46810" s="5"/>
      <c r="AJ46810" s="4"/>
    </row>
    <row r="46811" spans="33:36">
      <c r="AG46811" s="5"/>
      <c r="AJ46811" s="4"/>
    </row>
    <row r="46812" spans="33:36">
      <c r="AG46812" s="5"/>
      <c r="AJ46812" s="4"/>
    </row>
    <row r="46813" spans="33:36">
      <c r="AG46813" s="5"/>
      <c r="AJ46813" s="4"/>
    </row>
    <row r="46814" spans="33:36">
      <c r="AG46814" s="5"/>
      <c r="AJ46814" s="4"/>
    </row>
    <row r="46815" spans="33:36">
      <c r="AG46815" s="5"/>
      <c r="AJ46815" s="4"/>
    </row>
    <row r="46816" spans="33:36">
      <c r="AG46816" s="5"/>
      <c r="AJ46816" s="4"/>
    </row>
    <row r="46817" spans="33:36">
      <c r="AG46817" s="5"/>
      <c r="AJ46817" s="4"/>
    </row>
    <row r="46818" spans="33:36">
      <c r="AG46818" s="5"/>
      <c r="AJ46818" s="4"/>
    </row>
    <row r="46819" spans="33:36">
      <c r="AG46819" s="5"/>
      <c r="AJ46819" s="4"/>
    </row>
    <row r="46820" spans="33:36">
      <c r="AG46820" s="5"/>
      <c r="AJ46820" s="4"/>
    </row>
    <row r="46821" spans="33:36">
      <c r="AG46821" s="5"/>
      <c r="AJ46821" s="4"/>
    </row>
    <row r="46822" spans="33:36">
      <c r="AG46822" s="5"/>
      <c r="AJ46822" s="4"/>
    </row>
    <row r="46823" spans="33:36">
      <c r="AG46823" s="5"/>
      <c r="AJ46823" s="4"/>
    </row>
    <row r="46824" spans="33:36">
      <c r="AG46824" s="5"/>
      <c r="AJ46824" s="4"/>
    </row>
    <row r="46825" spans="33:36">
      <c r="AG46825" s="5"/>
      <c r="AJ46825" s="4"/>
    </row>
    <row r="46826" spans="33:36">
      <c r="AG46826" s="5"/>
      <c r="AJ46826" s="4"/>
    </row>
    <row r="46827" spans="33:36">
      <c r="AG46827" s="5"/>
      <c r="AJ46827" s="4"/>
    </row>
    <row r="46828" spans="33:36">
      <c r="AG46828" s="5"/>
      <c r="AJ46828" s="4"/>
    </row>
    <row r="46829" spans="33:36">
      <c r="AG46829" s="5"/>
      <c r="AJ46829" s="4"/>
    </row>
    <row r="46830" spans="33:36">
      <c r="AG46830" s="5"/>
      <c r="AJ46830" s="4"/>
    </row>
    <row r="46831" spans="33:36">
      <c r="AG46831" s="5"/>
      <c r="AJ46831" s="4"/>
    </row>
    <row r="46832" spans="33:36">
      <c r="AG46832" s="5"/>
      <c r="AJ46832" s="4"/>
    </row>
    <row r="46833" spans="33:36">
      <c r="AG46833" s="5"/>
      <c r="AJ46833" s="4"/>
    </row>
    <row r="46834" spans="33:36">
      <c r="AG46834" s="5"/>
      <c r="AJ46834" s="4"/>
    </row>
    <row r="46835" spans="33:36">
      <c r="AG46835" s="5"/>
      <c r="AJ46835" s="4"/>
    </row>
    <row r="46836" spans="33:36">
      <c r="AG46836" s="5"/>
      <c r="AJ46836" s="4"/>
    </row>
    <row r="46837" spans="33:36">
      <c r="AG46837" s="5"/>
      <c r="AJ46837" s="4"/>
    </row>
    <row r="46838" spans="33:36">
      <c r="AG46838" s="5"/>
      <c r="AJ46838" s="4"/>
    </row>
    <row r="46839" spans="33:36">
      <c r="AG46839" s="5"/>
      <c r="AJ46839" s="4"/>
    </row>
    <row r="46840" spans="33:36">
      <c r="AG46840" s="5"/>
      <c r="AJ46840" s="4"/>
    </row>
    <row r="46841" spans="33:36">
      <c r="AG46841" s="5"/>
      <c r="AJ46841" s="4"/>
    </row>
    <row r="46842" spans="33:36">
      <c r="AG46842" s="5"/>
      <c r="AJ46842" s="4"/>
    </row>
    <row r="46843" spans="33:36">
      <c r="AG46843" s="5"/>
      <c r="AJ46843" s="4"/>
    </row>
    <row r="46844" spans="33:36">
      <c r="AG46844" s="5"/>
      <c r="AJ46844" s="4"/>
    </row>
    <row r="46845" spans="33:36">
      <c r="AG46845" s="5"/>
      <c r="AJ46845" s="4"/>
    </row>
    <row r="46846" spans="33:36">
      <c r="AG46846" s="5"/>
      <c r="AJ46846" s="4"/>
    </row>
    <row r="46847" spans="33:36">
      <c r="AG46847" s="5"/>
      <c r="AJ46847" s="4"/>
    </row>
    <row r="46848" spans="33:36">
      <c r="AG46848" s="5"/>
      <c r="AJ46848" s="4"/>
    </row>
    <row r="46849" spans="33:36">
      <c r="AG46849" s="5"/>
      <c r="AJ46849" s="4"/>
    </row>
    <row r="46850" spans="33:36">
      <c r="AG46850" s="5"/>
      <c r="AJ46850" s="4"/>
    </row>
    <row r="46851" spans="33:36">
      <c r="AG46851" s="5"/>
      <c r="AJ46851" s="4"/>
    </row>
    <row r="46852" spans="33:36">
      <c r="AG46852" s="5"/>
      <c r="AJ46852" s="4"/>
    </row>
    <row r="46853" spans="33:36">
      <c r="AG46853" s="5"/>
      <c r="AJ46853" s="4"/>
    </row>
    <row r="46854" spans="33:36">
      <c r="AG46854" s="5"/>
      <c r="AJ46854" s="4"/>
    </row>
    <row r="46855" spans="33:36">
      <c r="AG46855" s="5"/>
      <c r="AJ46855" s="4"/>
    </row>
    <row r="46856" spans="33:36">
      <c r="AG46856" s="5"/>
      <c r="AJ46856" s="4"/>
    </row>
    <row r="46857" spans="33:36">
      <c r="AG46857" s="5"/>
      <c r="AJ46857" s="4"/>
    </row>
    <row r="46858" spans="33:36">
      <c r="AG46858" s="5"/>
      <c r="AJ46858" s="4"/>
    </row>
    <row r="46859" spans="33:36">
      <c r="AG46859" s="5"/>
      <c r="AJ46859" s="4"/>
    </row>
    <row r="46860" spans="33:36">
      <c r="AG46860" s="5"/>
      <c r="AJ46860" s="4"/>
    </row>
    <row r="46861" spans="33:36">
      <c r="AG46861" s="5"/>
      <c r="AJ46861" s="4"/>
    </row>
    <row r="46862" spans="33:36">
      <c r="AG46862" s="5"/>
      <c r="AJ46862" s="4"/>
    </row>
    <row r="46863" spans="33:36">
      <c r="AG46863" s="5"/>
      <c r="AJ46863" s="4"/>
    </row>
    <row r="46864" spans="33:36">
      <c r="AG46864" s="5"/>
      <c r="AJ46864" s="4"/>
    </row>
    <row r="46865" spans="33:36">
      <c r="AG46865" s="5"/>
      <c r="AJ46865" s="4"/>
    </row>
    <row r="46866" spans="33:36">
      <c r="AG46866" s="5"/>
      <c r="AJ46866" s="4"/>
    </row>
    <row r="46867" spans="33:36">
      <c r="AG46867" s="5"/>
      <c r="AJ46867" s="4"/>
    </row>
    <row r="46868" spans="33:36">
      <c r="AG46868" s="5"/>
      <c r="AJ46868" s="4"/>
    </row>
    <row r="46869" spans="33:36">
      <c r="AG46869" s="5"/>
      <c r="AJ46869" s="4"/>
    </row>
    <row r="46870" spans="33:36">
      <c r="AG46870" s="5"/>
      <c r="AJ46870" s="4"/>
    </row>
    <row r="46871" spans="33:36">
      <c r="AG46871" s="5"/>
      <c r="AJ46871" s="4"/>
    </row>
    <row r="46872" spans="33:36">
      <c r="AG46872" s="5"/>
      <c r="AJ46872" s="4"/>
    </row>
    <row r="46873" spans="33:36">
      <c r="AG46873" s="5"/>
      <c r="AJ46873" s="4"/>
    </row>
    <row r="46874" spans="33:36">
      <c r="AG46874" s="5"/>
      <c r="AJ46874" s="4"/>
    </row>
    <row r="46875" spans="33:36">
      <c r="AG46875" s="5"/>
      <c r="AJ46875" s="4"/>
    </row>
    <row r="46876" spans="33:36">
      <c r="AG46876" s="5"/>
      <c r="AJ46876" s="4"/>
    </row>
    <row r="46877" spans="33:36">
      <c r="AG46877" s="5"/>
      <c r="AJ46877" s="4"/>
    </row>
    <row r="46878" spans="33:36">
      <c r="AG46878" s="5"/>
      <c r="AJ46878" s="4"/>
    </row>
    <row r="46879" spans="33:36">
      <c r="AG46879" s="5"/>
      <c r="AJ46879" s="4"/>
    </row>
    <row r="46880" spans="33:36">
      <c r="AG46880" s="5"/>
      <c r="AJ46880" s="4"/>
    </row>
    <row r="46881" spans="33:36">
      <c r="AG46881" s="5"/>
      <c r="AJ46881" s="4"/>
    </row>
    <row r="46882" spans="33:36">
      <c r="AG46882" s="5"/>
      <c r="AJ46882" s="4"/>
    </row>
    <row r="46883" spans="33:36">
      <c r="AG46883" s="5"/>
      <c r="AJ46883" s="4"/>
    </row>
    <row r="46884" spans="33:36">
      <c r="AG46884" s="5"/>
      <c r="AJ46884" s="4"/>
    </row>
    <row r="46885" spans="33:36">
      <c r="AG46885" s="5"/>
      <c r="AJ46885" s="4"/>
    </row>
    <row r="46886" spans="33:36">
      <c r="AG46886" s="5"/>
      <c r="AJ46886" s="4"/>
    </row>
    <row r="46887" spans="33:36">
      <c r="AG46887" s="5"/>
      <c r="AJ46887" s="4"/>
    </row>
    <row r="46888" spans="33:36">
      <c r="AG46888" s="5"/>
      <c r="AJ46888" s="4"/>
    </row>
    <row r="46889" spans="33:36">
      <c r="AG46889" s="5"/>
      <c r="AJ46889" s="4"/>
    </row>
    <row r="46890" spans="33:36">
      <c r="AG46890" s="5"/>
      <c r="AJ46890" s="4"/>
    </row>
    <row r="46891" spans="33:36">
      <c r="AG46891" s="5"/>
      <c r="AJ46891" s="4"/>
    </row>
    <row r="46892" spans="33:36">
      <c r="AG46892" s="5"/>
      <c r="AJ46892" s="4"/>
    </row>
    <row r="46893" spans="33:36">
      <c r="AG46893" s="5"/>
      <c r="AJ46893" s="4"/>
    </row>
    <row r="46894" spans="33:36">
      <c r="AG46894" s="5"/>
      <c r="AJ46894" s="4"/>
    </row>
    <row r="46895" spans="33:36">
      <c r="AG46895" s="5"/>
      <c r="AJ46895" s="4"/>
    </row>
    <row r="46896" spans="33:36">
      <c r="AG46896" s="5"/>
      <c r="AJ46896" s="4"/>
    </row>
    <row r="46897" spans="33:36">
      <c r="AG46897" s="5"/>
      <c r="AJ46897" s="4"/>
    </row>
    <row r="46898" spans="33:36">
      <c r="AG46898" s="5"/>
      <c r="AJ46898" s="4"/>
    </row>
    <row r="46899" spans="33:36">
      <c r="AG46899" s="5"/>
      <c r="AJ46899" s="4"/>
    </row>
    <row r="46900" spans="33:36">
      <c r="AG46900" s="5"/>
      <c r="AJ46900" s="4"/>
    </row>
    <row r="46901" spans="33:36">
      <c r="AG46901" s="5"/>
      <c r="AJ46901" s="4"/>
    </row>
    <row r="46902" spans="33:36">
      <c r="AG46902" s="5"/>
      <c r="AJ46902" s="4"/>
    </row>
    <row r="46903" spans="33:36">
      <c r="AG46903" s="5"/>
      <c r="AJ46903" s="4"/>
    </row>
    <row r="46904" spans="33:36">
      <c r="AG46904" s="5"/>
      <c r="AJ46904" s="4"/>
    </row>
    <row r="46905" spans="33:36">
      <c r="AG46905" s="5"/>
      <c r="AJ46905" s="4"/>
    </row>
    <row r="46906" spans="33:36">
      <c r="AG46906" s="5"/>
      <c r="AJ46906" s="4"/>
    </row>
    <row r="46907" spans="33:36">
      <c r="AG46907" s="5"/>
      <c r="AJ46907" s="4"/>
    </row>
    <row r="46908" spans="33:36">
      <c r="AG46908" s="5"/>
      <c r="AJ46908" s="4"/>
    </row>
    <row r="46909" spans="33:36">
      <c r="AG46909" s="5"/>
      <c r="AJ46909" s="4"/>
    </row>
    <row r="46910" spans="33:36">
      <c r="AG46910" s="5"/>
      <c r="AJ46910" s="4"/>
    </row>
    <row r="46911" spans="33:36">
      <c r="AG46911" s="5"/>
      <c r="AJ46911" s="4"/>
    </row>
    <row r="46912" spans="33:36">
      <c r="AG46912" s="5"/>
      <c r="AJ46912" s="4"/>
    </row>
    <row r="46913" spans="33:36">
      <c r="AG46913" s="5"/>
      <c r="AJ46913" s="4"/>
    </row>
    <row r="46914" spans="33:36">
      <c r="AG46914" s="5"/>
      <c r="AJ46914" s="4"/>
    </row>
    <row r="46915" spans="33:36">
      <c r="AG46915" s="5"/>
      <c r="AJ46915" s="4"/>
    </row>
    <row r="46916" spans="33:36">
      <c r="AG46916" s="5"/>
      <c r="AJ46916" s="4"/>
    </row>
    <row r="46917" spans="33:36">
      <c r="AG46917" s="5"/>
      <c r="AJ46917" s="4"/>
    </row>
    <row r="46918" spans="33:36">
      <c r="AG46918" s="5"/>
      <c r="AJ46918" s="4"/>
    </row>
    <row r="46919" spans="33:36">
      <c r="AG46919" s="5"/>
      <c r="AJ46919" s="4"/>
    </row>
    <row r="46920" spans="33:36">
      <c r="AG46920" s="5"/>
      <c r="AJ46920" s="4"/>
    </row>
    <row r="46921" spans="33:36">
      <c r="AG46921" s="5"/>
      <c r="AJ46921" s="4"/>
    </row>
    <row r="46922" spans="33:36">
      <c r="AG46922" s="5"/>
      <c r="AJ46922" s="4"/>
    </row>
    <row r="46923" spans="33:36">
      <c r="AG46923" s="5"/>
      <c r="AJ46923" s="4"/>
    </row>
    <row r="46924" spans="33:36">
      <c r="AG46924" s="5"/>
      <c r="AJ46924" s="4"/>
    </row>
    <row r="46925" spans="33:36">
      <c r="AG46925" s="5"/>
      <c r="AJ46925" s="4"/>
    </row>
    <row r="46926" spans="33:36">
      <c r="AG46926" s="5"/>
      <c r="AJ46926" s="4"/>
    </row>
    <row r="46927" spans="33:36">
      <c r="AG46927" s="5"/>
      <c r="AJ46927" s="4"/>
    </row>
    <row r="46928" spans="33:36">
      <c r="AG46928" s="5"/>
      <c r="AJ46928" s="4"/>
    </row>
    <row r="46929" spans="33:36">
      <c r="AG46929" s="5"/>
      <c r="AJ46929" s="4"/>
    </row>
    <row r="46930" spans="33:36">
      <c r="AG46930" s="5"/>
      <c r="AJ46930" s="4"/>
    </row>
    <row r="46931" spans="33:36">
      <c r="AG46931" s="5"/>
      <c r="AJ46931" s="4"/>
    </row>
    <row r="46932" spans="33:36">
      <c r="AG46932" s="5"/>
      <c r="AJ46932" s="4"/>
    </row>
    <row r="46933" spans="33:36">
      <c r="AG46933" s="5"/>
      <c r="AJ46933" s="4"/>
    </row>
    <row r="46934" spans="33:36">
      <c r="AG46934" s="5"/>
      <c r="AJ46934" s="4"/>
    </row>
    <row r="46935" spans="33:36">
      <c r="AG46935" s="5"/>
      <c r="AJ46935" s="4"/>
    </row>
    <row r="46936" spans="33:36">
      <c r="AG46936" s="5"/>
      <c r="AJ46936" s="4"/>
    </row>
    <row r="46937" spans="33:36">
      <c r="AG46937" s="5"/>
      <c r="AJ46937" s="4"/>
    </row>
    <row r="46938" spans="33:36">
      <c r="AG46938" s="5"/>
      <c r="AJ46938" s="4"/>
    </row>
    <row r="46939" spans="33:36">
      <c r="AG46939" s="5"/>
      <c r="AJ46939" s="4"/>
    </row>
    <row r="46940" spans="33:36">
      <c r="AG46940" s="5"/>
      <c r="AJ46940" s="4"/>
    </row>
    <row r="46941" spans="33:36">
      <c r="AG46941" s="5"/>
      <c r="AJ46941" s="4"/>
    </row>
    <row r="46942" spans="33:36">
      <c r="AG46942" s="5"/>
      <c r="AJ46942" s="4"/>
    </row>
    <row r="46943" spans="33:36">
      <c r="AG46943" s="5"/>
      <c r="AJ46943" s="4"/>
    </row>
    <row r="46944" spans="33:36">
      <c r="AG46944" s="5"/>
      <c r="AJ46944" s="4"/>
    </row>
    <row r="46945" spans="33:36">
      <c r="AG46945" s="5"/>
      <c r="AJ46945" s="4"/>
    </row>
    <row r="46946" spans="33:36">
      <c r="AG46946" s="5"/>
      <c r="AJ46946" s="4"/>
    </row>
    <row r="46947" spans="33:36">
      <c r="AG46947" s="5"/>
      <c r="AJ46947" s="4"/>
    </row>
    <row r="46948" spans="33:36">
      <c r="AG46948" s="5"/>
      <c r="AJ46948" s="4"/>
    </row>
    <row r="46949" spans="33:36">
      <c r="AG46949" s="5"/>
      <c r="AJ46949" s="4"/>
    </row>
    <row r="46950" spans="33:36">
      <c r="AG46950" s="5"/>
      <c r="AJ46950" s="4"/>
    </row>
    <row r="46951" spans="33:36">
      <c r="AG46951" s="5"/>
      <c r="AJ46951" s="4"/>
    </row>
    <row r="46952" spans="33:36">
      <c r="AG46952" s="5"/>
      <c r="AJ46952" s="4"/>
    </row>
    <row r="46953" spans="33:36">
      <c r="AG46953" s="5"/>
      <c r="AJ46953" s="4"/>
    </row>
    <row r="46954" spans="33:36">
      <c r="AG46954" s="5"/>
      <c r="AJ46954" s="4"/>
    </row>
    <row r="46955" spans="33:36">
      <c r="AG46955" s="5"/>
      <c r="AJ46955" s="4"/>
    </row>
    <row r="46956" spans="33:36">
      <c r="AG46956" s="5"/>
      <c r="AJ46956" s="4"/>
    </row>
    <row r="46957" spans="33:36">
      <c r="AG46957" s="5"/>
      <c r="AJ46957" s="4"/>
    </row>
    <row r="46958" spans="33:36">
      <c r="AG46958" s="5"/>
      <c r="AJ46958" s="4"/>
    </row>
    <row r="46959" spans="33:36">
      <c r="AG46959" s="5"/>
      <c r="AJ46959" s="4"/>
    </row>
    <row r="46960" spans="33:36">
      <c r="AG46960" s="5"/>
      <c r="AJ46960" s="4"/>
    </row>
    <row r="46961" spans="33:36">
      <c r="AG46961" s="5"/>
      <c r="AJ46961" s="4"/>
    </row>
    <row r="46962" spans="33:36">
      <c r="AG46962" s="5"/>
      <c r="AJ46962" s="4"/>
    </row>
    <row r="46963" spans="33:36">
      <c r="AG46963" s="5"/>
      <c r="AJ46963" s="4"/>
    </row>
    <row r="46964" spans="33:36">
      <c r="AG46964" s="5"/>
      <c r="AJ46964" s="4"/>
    </row>
    <row r="46965" spans="33:36">
      <c r="AG46965" s="5"/>
      <c r="AJ46965" s="4"/>
    </row>
    <row r="46966" spans="33:36">
      <c r="AG46966" s="5"/>
      <c r="AJ46966" s="4"/>
    </row>
    <row r="46967" spans="33:36">
      <c r="AG46967" s="5"/>
      <c r="AJ46967" s="4"/>
    </row>
    <row r="46968" spans="33:36">
      <c r="AG46968" s="5"/>
      <c r="AJ46968" s="4"/>
    </row>
    <row r="46969" spans="33:36">
      <c r="AG46969" s="5"/>
      <c r="AJ46969" s="4"/>
    </row>
    <row r="46970" spans="33:36">
      <c r="AG46970" s="5"/>
      <c r="AJ46970" s="4"/>
    </row>
    <row r="46971" spans="33:36">
      <c r="AG46971" s="5"/>
      <c r="AJ46971" s="4"/>
    </row>
    <row r="46972" spans="33:36">
      <c r="AG46972" s="5"/>
      <c r="AJ46972" s="4"/>
    </row>
    <row r="46973" spans="33:36">
      <c r="AG46973" s="5"/>
      <c r="AJ46973" s="4"/>
    </row>
    <row r="46974" spans="33:36">
      <c r="AG46974" s="5"/>
      <c r="AJ46974" s="4"/>
    </row>
    <row r="46975" spans="33:36">
      <c r="AG46975" s="5"/>
      <c r="AJ46975" s="4"/>
    </row>
    <row r="46976" spans="33:36">
      <c r="AG46976" s="5"/>
      <c r="AJ46976" s="4"/>
    </row>
    <row r="46977" spans="33:36">
      <c r="AG46977" s="5"/>
      <c r="AJ46977" s="4"/>
    </row>
    <row r="46978" spans="33:36">
      <c r="AG46978" s="5"/>
      <c r="AJ46978" s="4"/>
    </row>
    <row r="46979" spans="33:36">
      <c r="AG46979" s="5"/>
      <c r="AJ46979" s="4"/>
    </row>
    <row r="46980" spans="33:36">
      <c r="AG46980" s="5"/>
      <c r="AJ46980" s="4"/>
    </row>
    <row r="46981" spans="33:36">
      <c r="AG46981" s="5"/>
      <c r="AJ46981" s="4"/>
    </row>
    <row r="46982" spans="33:36">
      <c r="AG46982" s="5"/>
      <c r="AJ46982" s="4"/>
    </row>
    <row r="46983" spans="33:36">
      <c r="AG46983" s="5"/>
      <c r="AJ46983" s="4"/>
    </row>
    <row r="46984" spans="33:36">
      <c r="AG46984" s="5"/>
      <c r="AJ46984" s="4"/>
    </row>
    <row r="46985" spans="33:36">
      <c r="AG46985" s="5"/>
      <c r="AJ46985" s="4"/>
    </row>
    <row r="46986" spans="33:36">
      <c r="AG46986" s="5"/>
      <c r="AJ46986" s="4"/>
    </row>
    <row r="46987" spans="33:36">
      <c r="AG46987" s="5"/>
      <c r="AJ46987" s="4"/>
    </row>
    <row r="46988" spans="33:36">
      <c r="AG46988" s="5"/>
      <c r="AJ46988" s="4"/>
    </row>
    <row r="46989" spans="33:36">
      <c r="AG46989" s="5"/>
      <c r="AJ46989" s="4"/>
    </row>
    <row r="46990" spans="33:36">
      <c r="AG46990" s="5"/>
      <c r="AJ46990" s="4"/>
    </row>
    <row r="46991" spans="33:36">
      <c r="AG46991" s="5"/>
      <c r="AJ46991" s="4"/>
    </row>
    <row r="46992" spans="33:36">
      <c r="AG46992" s="5"/>
      <c r="AJ46992" s="4"/>
    </row>
    <row r="46993" spans="33:36">
      <c r="AG46993" s="5"/>
      <c r="AJ46993" s="4"/>
    </row>
    <row r="46994" spans="33:36">
      <c r="AG46994" s="5"/>
      <c r="AJ46994" s="4"/>
    </row>
    <row r="46995" spans="33:36">
      <c r="AG46995" s="5"/>
      <c r="AJ46995" s="4"/>
    </row>
    <row r="46996" spans="33:36">
      <c r="AG46996" s="5"/>
      <c r="AJ46996" s="4"/>
    </row>
    <row r="46997" spans="33:36">
      <c r="AG46997" s="5"/>
      <c r="AJ46997" s="4"/>
    </row>
    <row r="46998" spans="33:36">
      <c r="AG46998" s="5"/>
      <c r="AJ46998" s="4"/>
    </row>
    <row r="46999" spans="33:36">
      <c r="AG46999" s="5"/>
      <c r="AJ46999" s="4"/>
    </row>
    <row r="47000" spans="33:36">
      <c r="AG47000" s="5"/>
      <c r="AJ47000" s="4"/>
    </row>
    <row r="47001" spans="33:36">
      <c r="AG47001" s="5"/>
      <c r="AJ47001" s="4"/>
    </row>
    <row r="47002" spans="33:36">
      <c r="AG47002" s="5"/>
      <c r="AJ47002" s="4"/>
    </row>
    <row r="47003" spans="33:36">
      <c r="AG47003" s="5"/>
      <c r="AJ47003" s="4"/>
    </row>
    <row r="47004" spans="33:36">
      <c r="AG47004" s="5"/>
      <c r="AJ47004" s="4"/>
    </row>
    <row r="47005" spans="33:36">
      <c r="AG47005" s="5"/>
      <c r="AJ47005" s="4"/>
    </row>
    <row r="47006" spans="33:36">
      <c r="AG47006" s="5"/>
      <c r="AJ47006" s="4"/>
    </row>
    <row r="47007" spans="33:36">
      <c r="AG47007" s="5"/>
      <c r="AJ47007" s="4"/>
    </row>
    <row r="47008" spans="33:36">
      <c r="AG47008" s="5"/>
      <c r="AJ47008" s="4"/>
    </row>
    <row r="47009" spans="33:36">
      <c r="AG47009" s="5"/>
      <c r="AJ47009" s="4"/>
    </row>
    <row r="47010" spans="33:36">
      <c r="AG47010" s="5"/>
      <c r="AJ47010" s="4"/>
    </row>
    <row r="47011" spans="33:36">
      <c r="AG47011" s="5"/>
      <c r="AJ47011" s="4"/>
    </row>
    <row r="47012" spans="33:36">
      <c r="AG47012" s="5"/>
      <c r="AJ47012" s="4"/>
    </row>
    <row r="47013" spans="33:36">
      <c r="AG47013" s="5"/>
      <c r="AJ47013" s="4"/>
    </row>
    <row r="47014" spans="33:36">
      <c r="AG47014" s="5"/>
      <c r="AJ47014" s="4"/>
    </row>
    <row r="47015" spans="33:36">
      <c r="AG47015" s="5"/>
      <c r="AJ47015" s="4"/>
    </row>
    <row r="47016" spans="33:36">
      <c r="AG47016" s="5"/>
      <c r="AJ47016" s="4"/>
    </row>
    <row r="47017" spans="33:36">
      <c r="AG47017" s="5"/>
      <c r="AJ47017" s="4"/>
    </row>
    <row r="47018" spans="33:36">
      <c r="AG47018" s="5"/>
      <c r="AJ47018" s="4"/>
    </row>
    <row r="47019" spans="33:36">
      <c r="AG47019" s="5"/>
      <c r="AJ47019" s="4"/>
    </row>
    <row r="47020" spans="33:36">
      <c r="AG47020" s="5"/>
      <c r="AJ47020" s="4"/>
    </row>
    <row r="47021" spans="33:36">
      <c r="AG47021" s="5"/>
      <c r="AJ47021" s="4"/>
    </row>
    <row r="47022" spans="33:36">
      <c r="AG47022" s="5"/>
      <c r="AJ47022" s="4"/>
    </row>
    <row r="47023" spans="33:36">
      <c r="AG47023" s="5"/>
      <c r="AJ47023" s="4"/>
    </row>
    <row r="47024" spans="33:36">
      <c r="AG47024" s="5"/>
      <c r="AJ47024" s="4"/>
    </row>
    <row r="47025" spans="33:36">
      <c r="AG47025" s="5"/>
      <c r="AJ47025" s="4"/>
    </row>
    <row r="47026" spans="33:36">
      <c r="AG47026" s="5"/>
      <c r="AJ47026" s="4"/>
    </row>
    <row r="47027" spans="33:36">
      <c r="AG47027" s="5"/>
      <c r="AJ47027" s="4"/>
    </row>
    <row r="47028" spans="33:36">
      <c r="AG47028" s="5"/>
      <c r="AJ47028" s="4"/>
    </row>
    <row r="47029" spans="33:36">
      <c r="AG47029" s="5"/>
      <c r="AJ47029" s="4"/>
    </row>
    <row r="47030" spans="33:36">
      <c r="AG47030" s="5"/>
      <c r="AJ47030" s="4"/>
    </row>
    <row r="47031" spans="33:36">
      <c r="AG47031" s="5"/>
      <c r="AJ47031" s="4"/>
    </row>
    <row r="47032" spans="33:36">
      <c r="AG47032" s="5"/>
      <c r="AJ47032" s="4"/>
    </row>
    <row r="47033" spans="33:36">
      <c r="AG47033" s="5"/>
      <c r="AJ47033" s="4"/>
    </row>
    <row r="47034" spans="33:36">
      <c r="AG47034" s="5"/>
      <c r="AJ47034" s="4"/>
    </row>
    <row r="47035" spans="33:36">
      <c r="AG47035" s="5"/>
      <c r="AJ47035" s="4"/>
    </row>
    <row r="47036" spans="33:36">
      <c r="AG47036" s="5"/>
      <c r="AJ47036" s="4"/>
    </row>
    <row r="47037" spans="33:36">
      <c r="AG47037" s="5"/>
      <c r="AJ47037" s="4"/>
    </row>
    <row r="47038" spans="33:36">
      <c r="AG47038" s="5"/>
      <c r="AJ47038" s="4"/>
    </row>
    <row r="47039" spans="33:36">
      <c r="AG47039" s="5"/>
      <c r="AJ47039" s="4"/>
    </row>
    <row r="47040" spans="33:36">
      <c r="AG47040" s="5"/>
      <c r="AJ47040" s="4"/>
    </row>
    <row r="47041" spans="33:36">
      <c r="AG47041" s="5"/>
      <c r="AJ47041" s="4"/>
    </row>
    <row r="47042" spans="33:36">
      <c r="AG47042" s="5"/>
      <c r="AJ47042" s="4"/>
    </row>
    <row r="47043" spans="33:36">
      <c r="AG47043" s="5"/>
      <c r="AJ47043" s="4"/>
    </row>
    <row r="47044" spans="33:36">
      <c r="AG47044" s="5"/>
      <c r="AJ47044" s="4"/>
    </row>
    <row r="47045" spans="33:36">
      <c r="AG47045" s="5"/>
      <c r="AJ47045" s="4"/>
    </row>
    <row r="47046" spans="33:36">
      <c r="AG47046" s="5"/>
      <c r="AJ47046" s="4"/>
    </row>
    <row r="47047" spans="33:36">
      <c r="AG47047" s="5"/>
      <c r="AJ47047" s="4"/>
    </row>
    <row r="47048" spans="33:36">
      <c r="AG47048" s="5"/>
      <c r="AJ47048" s="4"/>
    </row>
    <row r="47049" spans="33:36">
      <c r="AG47049" s="5"/>
      <c r="AJ47049" s="4"/>
    </row>
    <row r="47050" spans="33:36">
      <c r="AG47050" s="5"/>
      <c r="AJ47050" s="4"/>
    </row>
    <row r="47051" spans="33:36">
      <c r="AG47051" s="5"/>
      <c r="AJ47051" s="4"/>
    </row>
    <row r="47052" spans="33:36">
      <c r="AG47052" s="5"/>
      <c r="AJ47052" s="4"/>
    </row>
    <row r="47053" spans="33:36">
      <c r="AG47053" s="5"/>
      <c r="AJ47053" s="4"/>
    </row>
    <row r="47054" spans="33:36">
      <c r="AG47054" s="5"/>
      <c r="AJ47054" s="4"/>
    </row>
    <row r="47055" spans="33:36">
      <c r="AG47055" s="5"/>
      <c r="AJ47055" s="4"/>
    </row>
    <row r="47056" spans="33:36">
      <c r="AG47056" s="5"/>
      <c r="AJ47056" s="4"/>
    </row>
    <row r="47057" spans="33:36">
      <c r="AG47057" s="5"/>
      <c r="AJ47057" s="4"/>
    </row>
    <row r="47058" spans="33:36">
      <c r="AG47058" s="5"/>
      <c r="AJ47058" s="4"/>
    </row>
    <row r="47059" spans="33:36">
      <c r="AG47059" s="5"/>
      <c r="AJ47059" s="4"/>
    </row>
    <row r="47060" spans="33:36">
      <c r="AG47060" s="5"/>
      <c r="AJ47060" s="4"/>
    </row>
    <row r="47061" spans="33:36">
      <c r="AG47061" s="5"/>
      <c r="AJ47061" s="4"/>
    </row>
    <row r="47062" spans="33:36">
      <c r="AG47062" s="5"/>
      <c r="AJ47062" s="4"/>
    </row>
    <row r="47063" spans="33:36">
      <c r="AG47063" s="5"/>
      <c r="AJ47063" s="4"/>
    </row>
    <row r="47064" spans="33:36">
      <c r="AG47064" s="5"/>
      <c r="AJ47064" s="4"/>
    </row>
    <row r="47065" spans="33:36">
      <c r="AG47065" s="5"/>
      <c r="AJ47065" s="4"/>
    </row>
    <row r="47066" spans="33:36">
      <c r="AG47066" s="5"/>
      <c r="AJ47066" s="4"/>
    </row>
    <row r="47067" spans="33:36">
      <c r="AG47067" s="5"/>
      <c r="AJ47067" s="4"/>
    </row>
    <row r="47068" spans="33:36">
      <c r="AG47068" s="5"/>
      <c r="AJ47068" s="4"/>
    </row>
    <row r="47069" spans="33:36">
      <c r="AG47069" s="5"/>
      <c r="AJ47069" s="4"/>
    </row>
    <row r="47070" spans="33:36">
      <c r="AG47070" s="5"/>
      <c r="AJ47070" s="4"/>
    </row>
    <row r="47071" spans="33:36">
      <c r="AG47071" s="5"/>
      <c r="AJ47071" s="4"/>
    </row>
    <row r="47072" spans="33:36">
      <c r="AG47072" s="5"/>
      <c r="AJ47072" s="4"/>
    </row>
    <row r="47073" spans="33:36">
      <c r="AG47073" s="5"/>
      <c r="AJ47073" s="4"/>
    </row>
    <row r="47074" spans="33:36">
      <c r="AG47074" s="5"/>
      <c r="AJ47074" s="4"/>
    </row>
    <row r="47075" spans="33:36">
      <c r="AG47075" s="5"/>
      <c r="AJ47075" s="4"/>
    </row>
    <row r="47076" spans="33:36">
      <c r="AG47076" s="5"/>
      <c r="AJ47076" s="4"/>
    </row>
    <row r="47077" spans="33:36">
      <c r="AG47077" s="5"/>
      <c r="AJ47077" s="4"/>
    </row>
    <row r="47078" spans="33:36">
      <c r="AG47078" s="5"/>
      <c r="AJ47078" s="4"/>
    </row>
    <row r="47079" spans="33:36">
      <c r="AG47079" s="5"/>
      <c r="AJ47079" s="4"/>
    </row>
    <row r="47080" spans="33:36">
      <c r="AG47080" s="5"/>
      <c r="AJ47080" s="4"/>
    </row>
    <row r="47081" spans="33:36">
      <c r="AG47081" s="5"/>
      <c r="AJ47081" s="4"/>
    </row>
    <row r="47082" spans="33:36">
      <c r="AG47082" s="5"/>
      <c r="AJ47082" s="4"/>
    </row>
    <row r="47083" spans="33:36">
      <c r="AG47083" s="5"/>
      <c r="AJ47083" s="4"/>
    </row>
    <row r="47084" spans="33:36">
      <c r="AG47084" s="5"/>
      <c r="AJ47084" s="4"/>
    </row>
    <row r="47085" spans="33:36">
      <c r="AG47085" s="5"/>
      <c r="AJ47085" s="4"/>
    </row>
    <row r="47086" spans="33:36">
      <c r="AG47086" s="5"/>
      <c r="AJ47086" s="4"/>
    </row>
    <row r="47087" spans="33:36">
      <c r="AG47087" s="5"/>
      <c r="AJ47087" s="4"/>
    </row>
    <row r="47088" spans="33:36">
      <c r="AG47088" s="5"/>
      <c r="AJ47088" s="4"/>
    </row>
    <row r="47089" spans="33:36">
      <c r="AG47089" s="5"/>
      <c r="AJ47089" s="4"/>
    </row>
    <row r="47090" spans="33:36">
      <c r="AG47090" s="5"/>
      <c r="AJ47090" s="4"/>
    </row>
    <row r="47091" spans="33:36">
      <c r="AG47091" s="5"/>
      <c r="AJ47091" s="4"/>
    </row>
    <row r="47092" spans="33:36">
      <c r="AG47092" s="5"/>
      <c r="AJ47092" s="4"/>
    </row>
    <row r="47093" spans="33:36">
      <c r="AG47093" s="5"/>
      <c r="AJ47093" s="4"/>
    </row>
    <row r="47094" spans="33:36">
      <c r="AG47094" s="5"/>
      <c r="AJ47094" s="4"/>
    </row>
    <row r="47095" spans="33:36">
      <c r="AG47095" s="5"/>
      <c r="AJ47095" s="4"/>
    </row>
    <row r="47096" spans="33:36">
      <c r="AG47096" s="5"/>
      <c r="AJ47096" s="4"/>
    </row>
    <row r="47097" spans="33:36">
      <c r="AG47097" s="5"/>
      <c r="AJ47097" s="4"/>
    </row>
    <row r="47098" spans="33:36">
      <c r="AG47098" s="5"/>
      <c r="AJ47098" s="4"/>
    </row>
    <row r="47099" spans="33:36">
      <c r="AG47099" s="5"/>
      <c r="AJ47099" s="4"/>
    </row>
    <row r="47100" spans="33:36">
      <c r="AG47100" s="5"/>
      <c r="AJ47100" s="4"/>
    </row>
    <row r="47101" spans="33:36">
      <c r="AG47101" s="5"/>
      <c r="AJ47101" s="4"/>
    </row>
    <row r="47102" spans="33:36">
      <c r="AG47102" s="5"/>
      <c r="AJ47102" s="4"/>
    </row>
    <row r="47103" spans="33:36">
      <c r="AG47103" s="5"/>
      <c r="AJ47103" s="4"/>
    </row>
    <row r="47104" spans="33:36">
      <c r="AG47104" s="5"/>
      <c r="AJ47104" s="4"/>
    </row>
    <row r="47105" spans="33:36">
      <c r="AG47105" s="5"/>
      <c r="AJ47105" s="4"/>
    </row>
    <row r="47106" spans="33:36">
      <c r="AG47106" s="5"/>
      <c r="AJ47106" s="4"/>
    </row>
    <row r="47107" spans="33:36">
      <c r="AG47107" s="5"/>
      <c r="AJ47107" s="4"/>
    </row>
    <row r="47108" spans="33:36">
      <c r="AG47108" s="5"/>
      <c r="AJ47108" s="4"/>
    </row>
    <row r="47109" spans="33:36">
      <c r="AG47109" s="5"/>
      <c r="AJ47109" s="4"/>
    </row>
    <row r="47110" spans="33:36">
      <c r="AG47110" s="5"/>
      <c r="AJ47110" s="4"/>
    </row>
    <row r="47111" spans="33:36">
      <c r="AG47111" s="5"/>
      <c r="AJ47111" s="4"/>
    </row>
    <row r="47112" spans="33:36">
      <c r="AG47112" s="5"/>
      <c r="AJ47112" s="4"/>
    </row>
    <row r="47113" spans="33:36">
      <c r="AG47113" s="5"/>
      <c r="AJ47113" s="4"/>
    </row>
    <row r="47114" spans="33:36">
      <c r="AG47114" s="5"/>
      <c r="AJ47114" s="4"/>
    </row>
    <row r="47115" spans="33:36">
      <c r="AG47115" s="5"/>
      <c r="AJ47115" s="4"/>
    </row>
    <row r="47116" spans="33:36">
      <c r="AG47116" s="5"/>
      <c r="AJ47116" s="4"/>
    </row>
    <row r="47117" spans="33:36">
      <c r="AG47117" s="5"/>
      <c r="AJ47117" s="4"/>
    </row>
    <row r="47118" spans="33:36">
      <c r="AG47118" s="5"/>
      <c r="AJ47118" s="4"/>
    </row>
    <row r="47119" spans="33:36">
      <c r="AG47119" s="5"/>
      <c r="AJ47119" s="4"/>
    </row>
    <row r="47120" spans="33:36">
      <c r="AG47120" s="5"/>
      <c r="AJ47120" s="4"/>
    </row>
    <row r="47121" spans="33:36">
      <c r="AG47121" s="5"/>
      <c r="AJ47121" s="4"/>
    </row>
    <row r="47122" spans="33:36">
      <c r="AG47122" s="5"/>
      <c r="AJ47122" s="4"/>
    </row>
    <row r="47123" spans="33:36">
      <c r="AG47123" s="5"/>
      <c r="AJ47123" s="4"/>
    </row>
    <row r="47124" spans="33:36">
      <c r="AG47124" s="5"/>
      <c r="AJ47124" s="4"/>
    </row>
    <row r="47125" spans="33:36">
      <c r="AG47125" s="5"/>
      <c r="AJ47125" s="4"/>
    </row>
    <row r="47126" spans="33:36">
      <c r="AG47126" s="5"/>
      <c r="AJ47126" s="4"/>
    </row>
    <row r="47127" spans="33:36">
      <c r="AG47127" s="5"/>
      <c r="AJ47127" s="4"/>
    </row>
    <row r="47128" spans="33:36">
      <c r="AG47128" s="5"/>
      <c r="AJ47128" s="4"/>
    </row>
    <row r="47129" spans="33:36">
      <c r="AG47129" s="5"/>
      <c r="AJ47129" s="4"/>
    </row>
    <row r="47130" spans="33:36">
      <c r="AG47130" s="5"/>
      <c r="AJ47130" s="4"/>
    </row>
    <row r="47131" spans="33:36">
      <c r="AG47131" s="5"/>
      <c r="AJ47131" s="4"/>
    </row>
    <row r="47132" spans="33:36">
      <c r="AG47132" s="5"/>
      <c r="AJ47132" s="4"/>
    </row>
    <row r="47133" spans="33:36">
      <c r="AG47133" s="5"/>
      <c r="AJ47133" s="4"/>
    </row>
    <row r="47134" spans="33:36">
      <c r="AG47134" s="5"/>
      <c r="AJ47134" s="4"/>
    </row>
    <row r="47135" spans="33:36">
      <c r="AG47135" s="5"/>
      <c r="AJ47135" s="4"/>
    </row>
    <row r="47136" spans="33:36">
      <c r="AG47136" s="5"/>
      <c r="AJ47136" s="4"/>
    </row>
    <row r="47137" spans="33:36">
      <c r="AG47137" s="5"/>
      <c r="AJ47137" s="4"/>
    </row>
    <row r="47138" spans="33:36">
      <c r="AG47138" s="5"/>
      <c r="AJ47138" s="4"/>
    </row>
    <row r="47139" spans="33:36">
      <c r="AG47139" s="5"/>
      <c r="AJ47139" s="4"/>
    </row>
    <row r="47140" spans="33:36">
      <c r="AG47140" s="5"/>
      <c r="AJ47140" s="4"/>
    </row>
    <row r="47141" spans="33:36">
      <c r="AG47141" s="5"/>
      <c r="AJ47141" s="4"/>
    </row>
    <row r="47142" spans="33:36">
      <c r="AG47142" s="5"/>
      <c r="AJ47142" s="4"/>
    </row>
    <row r="47143" spans="33:36">
      <c r="AG47143" s="5"/>
      <c r="AJ47143" s="4"/>
    </row>
    <row r="47144" spans="33:36">
      <c r="AG47144" s="5"/>
      <c r="AJ47144" s="4"/>
    </row>
    <row r="47145" spans="33:36">
      <c r="AG47145" s="5"/>
      <c r="AJ47145" s="4"/>
    </row>
    <row r="47146" spans="33:36">
      <c r="AG47146" s="5"/>
      <c r="AJ47146" s="4"/>
    </row>
    <row r="47147" spans="33:36">
      <c r="AG47147" s="5"/>
      <c r="AJ47147" s="4"/>
    </row>
    <row r="47148" spans="33:36">
      <c r="AG47148" s="5"/>
      <c r="AJ47148" s="4"/>
    </row>
    <row r="47149" spans="33:36">
      <c r="AG47149" s="5"/>
      <c r="AJ47149" s="4"/>
    </row>
    <row r="47150" spans="33:36">
      <c r="AG47150" s="5"/>
      <c r="AJ47150" s="4"/>
    </row>
    <row r="47151" spans="33:36">
      <c r="AG47151" s="5"/>
      <c r="AJ47151" s="4"/>
    </row>
    <row r="47152" spans="33:36">
      <c r="AG47152" s="5"/>
      <c r="AJ47152" s="4"/>
    </row>
    <row r="47153" spans="33:36">
      <c r="AG47153" s="5"/>
      <c r="AJ47153" s="4"/>
    </row>
    <row r="47154" spans="33:36">
      <c r="AG47154" s="5"/>
      <c r="AJ47154" s="4"/>
    </row>
    <row r="47155" spans="33:36">
      <c r="AG47155" s="5"/>
      <c r="AJ47155" s="4"/>
    </row>
    <row r="47156" spans="33:36">
      <c r="AG47156" s="5"/>
      <c r="AJ47156" s="4"/>
    </row>
    <row r="47157" spans="33:36">
      <c r="AG47157" s="5"/>
      <c r="AJ47157" s="4"/>
    </row>
    <row r="47158" spans="33:36">
      <c r="AG47158" s="5"/>
      <c r="AJ47158" s="4"/>
    </row>
    <row r="47159" spans="33:36">
      <c r="AG47159" s="5"/>
      <c r="AJ47159" s="4"/>
    </row>
    <row r="47160" spans="33:36">
      <c r="AG47160" s="5"/>
      <c r="AJ47160" s="4"/>
    </row>
    <row r="47161" spans="33:36">
      <c r="AG47161" s="5"/>
      <c r="AJ47161" s="4"/>
    </row>
    <row r="47162" spans="33:36">
      <c r="AG47162" s="5"/>
      <c r="AJ47162" s="4"/>
    </row>
    <row r="47163" spans="33:36">
      <c r="AG47163" s="5"/>
      <c r="AJ47163" s="4"/>
    </row>
    <row r="47164" spans="33:36">
      <c r="AG47164" s="5"/>
      <c r="AJ47164" s="4"/>
    </row>
    <row r="47165" spans="33:36">
      <c r="AG47165" s="5"/>
      <c r="AJ47165" s="4"/>
    </row>
    <row r="47166" spans="33:36">
      <c r="AG47166" s="5"/>
      <c r="AJ47166" s="4"/>
    </row>
    <row r="47167" spans="33:36">
      <c r="AG47167" s="5"/>
      <c r="AJ47167" s="4"/>
    </row>
    <row r="47168" spans="33:36">
      <c r="AG47168" s="5"/>
      <c r="AJ47168" s="4"/>
    </row>
    <row r="47169" spans="33:36">
      <c r="AG47169" s="5"/>
      <c r="AJ47169" s="4"/>
    </row>
    <row r="47170" spans="33:36">
      <c r="AG47170" s="5"/>
      <c r="AJ47170" s="4"/>
    </row>
    <row r="47171" spans="33:36">
      <c r="AG47171" s="5"/>
      <c r="AJ47171" s="4"/>
    </row>
    <row r="47172" spans="33:36">
      <c r="AG47172" s="5"/>
      <c r="AJ47172" s="4"/>
    </row>
    <row r="47173" spans="33:36">
      <c r="AG47173" s="5"/>
      <c r="AJ47173" s="4"/>
    </row>
    <row r="47174" spans="33:36">
      <c r="AG47174" s="5"/>
      <c r="AJ47174" s="4"/>
    </row>
    <row r="47175" spans="33:36">
      <c r="AG47175" s="5"/>
      <c r="AJ47175" s="4"/>
    </row>
    <row r="47176" spans="33:36">
      <c r="AG47176" s="5"/>
      <c r="AJ47176" s="4"/>
    </row>
    <row r="47177" spans="33:36">
      <c r="AG47177" s="5"/>
      <c r="AJ47177" s="4"/>
    </row>
    <row r="47178" spans="33:36">
      <c r="AG47178" s="5"/>
      <c r="AJ47178" s="4"/>
    </row>
    <row r="47179" spans="33:36">
      <c r="AG47179" s="5"/>
      <c r="AJ47179" s="4"/>
    </row>
    <row r="47180" spans="33:36">
      <c r="AG47180" s="5"/>
      <c r="AJ47180" s="4"/>
    </row>
    <row r="47181" spans="33:36">
      <c r="AG47181" s="5"/>
      <c r="AJ47181" s="4"/>
    </row>
    <row r="47182" spans="33:36">
      <c r="AG47182" s="5"/>
      <c r="AJ47182" s="4"/>
    </row>
    <row r="47183" spans="33:36">
      <c r="AG47183" s="5"/>
      <c r="AJ47183" s="4"/>
    </row>
    <row r="47184" spans="33:36">
      <c r="AG47184" s="5"/>
      <c r="AJ47184" s="4"/>
    </row>
    <row r="47185" spans="33:36">
      <c r="AG47185" s="5"/>
      <c r="AJ47185" s="4"/>
    </row>
    <row r="47186" spans="33:36">
      <c r="AG47186" s="5"/>
      <c r="AJ47186" s="4"/>
    </row>
    <row r="47187" spans="33:36">
      <c r="AG47187" s="5"/>
      <c r="AJ47187" s="4"/>
    </row>
    <row r="47188" spans="33:36">
      <c r="AG47188" s="5"/>
      <c r="AJ47188" s="4"/>
    </row>
    <row r="47189" spans="33:36">
      <c r="AG47189" s="5"/>
      <c r="AJ47189" s="4"/>
    </row>
    <row r="47190" spans="33:36">
      <c r="AG47190" s="5"/>
      <c r="AJ47190" s="4"/>
    </row>
    <row r="47191" spans="33:36">
      <c r="AG47191" s="5"/>
      <c r="AJ47191" s="4"/>
    </row>
    <row r="47192" spans="33:36">
      <c r="AG47192" s="5"/>
      <c r="AJ47192" s="4"/>
    </row>
    <row r="47193" spans="33:36">
      <c r="AG47193" s="5"/>
      <c r="AJ47193" s="4"/>
    </row>
    <row r="47194" spans="33:36">
      <c r="AG47194" s="5"/>
      <c r="AJ47194" s="4"/>
    </row>
    <row r="47195" spans="33:36">
      <c r="AG47195" s="5"/>
      <c r="AJ47195" s="4"/>
    </row>
    <row r="47196" spans="33:36">
      <c r="AG47196" s="5"/>
      <c r="AJ47196" s="4"/>
    </row>
    <row r="47197" spans="33:36">
      <c r="AG47197" s="5"/>
      <c r="AJ47197" s="4"/>
    </row>
    <row r="47198" spans="33:36">
      <c r="AG47198" s="5"/>
      <c r="AJ47198" s="4"/>
    </row>
    <row r="47199" spans="33:36">
      <c r="AG47199" s="5"/>
      <c r="AJ47199" s="4"/>
    </row>
    <row r="47200" spans="33:36">
      <c r="AG47200" s="5"/>
      <c r="AJ47200" s="4"/>
    </row>
    <row r="47201" spans="33:36">
      <c r="AG47201" s="5"/>
      <c r="AJ47201" s="4"/>
    </row>
    <row r="47202" spans="33:36">
      <c r="AG47202" s="5"/>
      <c r="AJ47202" s="4"/>
    </row>
    <row r="47203" spans="33:36">
      <c r="AG47203" s="5"/>
      <c r="AJ47203" s="4"/>
    </row>
    <row r="47204" spans="33:36">
      <c r="AG47204" s="5"/>
      <c r="AJ47204" s="4"/>
    </row>
    <row r="47205" spans="33:36">
      <c r="AG47205" s="5"/>
      <c r="AJ47205" s="4"/>
    </row>
    <row r="47206" spans="33:36">
      <c r="AG47206" s="5"/>
      <c r="AJ47206" s="4"/>
    </row>
    <row r="47207" spans="33:36">
      <c r="AG47207" s="5"/>
      <c r="AJ47207" s="4"/>
    </row>
    <row r="47208" spans="33:36">
      <c r="AG47208" s="5"/>
      <c r="AJ47208" s="4"/>
    </row>
    <row r="47209" spans="33:36">
      <c r="AG47209" s="5"/>
      <c r="AJ47209" s="4"/>
    </row>
    <row r="47210" spans="33:36">
      <c r="AG47210" s="5"/>
      <c r="AJ47210" s="4"/>
    </row>
    <row r="47211" spans="33:36">
      <c r="AG47211" s="5"/>
      <c r="AJ47211" s="4"/>
    </row>
    <row r="47212" spans="33:36">
      <c r="AG47212" s="5"/>
      <c r="AJ47212" s="4"/>
    </row>
    <row r="47213" spans="33:36">
      <c r="AG47213" s="5"/>
      <c r="AJ47213" s="4"/>
    </row>
    <row r="47214" spans="33:36">
      <c r="AG47214" s="5"/>
      <c r="AJ47214" s="4"/>
    </row>
    <row r="47215" spans="33:36">
      <c r="AG47215" s="5"/>
      <c r="AJ47215" s="4"/>
    </row>
    <row r="47216" spans="33:36">
      <c r="AG47216" s="5"/>
      <c r="AJ47216" s="4"/>
    </row>
    <row r="47217" spans="33:36">
      <c r="AG47217" s="5"/>
      <c r="AJ47217" s="4"/>
    </row>
    <row r="47218" spans="33:36">
      <c r="AG47218" s="5"/>
      <c r="AJ47218" s="4"/>
    </row>
    <row r="47219" spans="33:36">
      <c r="AG47219" s="5"/>
      <c r="AJ47219" s="4"/>
    </row>
    <row r="47220" spans="33:36">
      <c r="AG47220" s="5"/>
      <c r="AJ47220" s="4"/>
    </row>
    <row r="47221" spans="33:36">
      <c r="AG47221" s="5"/>
      <c r="AJ47221" s="4"/>
    </row>
    <row r="47222" spans="33:36">
      <c r="AG47222" s="5"/>
      <c r="AJ47222" s="4"/>
    </row>
    <row r="47223" spans="33:36">
      <c r="AG47223" s="5"/>
      <c r="AJ47223" s="4"/>
    </row>
    <row r="47224" spans="33:36">
      <c r="AG47224" s="5"/>
      <c r="AJ47224" s="4"/>
    </row>
    <row r="47225" spans="33:36">
      <c r="AG47225" s="5"/>
      <c r="AJ47225" s="4"/>
    </row>
    <row r="47226" spans="33:36">
      <c r="AG47226" s="5"/>
      <c r="AJ47226" s="4"/>
    </row>
    <row r="47227" spans="33:36">
      <c r="AG47227" s="5"/>
      <c r="AJ47227" s="4"/>
    </row>
    <row r="47228" spans="33:36">
      <c r="AG47228" s="5"/>
      <c r="AJ47228" s="4"/>
    </row>
    <row r="47229" spans="33:36">
      <c r="AG47229" s="5"/>
      <c r="AJ47229" s="4"/>
    </row>
    <row r="47230" spans="33:36">
      <c r="AG47230" s="5"/>
      <c r="AJ47230" s="4"/>
    </row>
    <row r="47231" spans="33:36">
      <c r="AG47231" s="5"/>
      <c r="AJ47231" s="4"/>
    </row>
    <row r="47232" spans="33:36">
      <c r="AG47232" s="5"/>
      <c r="AJ47232" s="4"/>
    </row>
    <row r="47233" spans="33:36">
      <c r="AG47233" s="5"/>
      <c r="AJ47233" s="4"/>
    </row>
    <row r="47234" spans="33:36">
      <c r="AG47234" s="5"/>
      <c r="AJ47234" s="4"/>
    </row>
    <row r="47235" spans="33:36">
      <c r="AG47235" s="5"/>
      <c r="AJ47235" s="4"/>
    </row>
    <row r="47236" spans="33:36">
      <c r="AG47236" s="5"/>
      <c r="AJ47236" s="4"/>
    </row>
    <row r="47237" spans="33:36">
      <c r="AG47237" s="5"/>
      <c r="AJ47237" s="4"/>
    </row>
    <row r="47238" spans="33:36">
      <c r="AG47238" s="5"/>
      <c r="AJ47238" s="4"/>
    </row>
    <row r="47239" spans="33:36">
      <c r="AG47239" s="5"/>
      <c r="AJ47239" s="4"/>
    </row>
    <row r="47240" spans="33:36">
      <c r="AG47240" s="5"/>
      <c r="AJ47240" s="4"/>
    </row>
    <row r="47241" spans="33:36">
      <c r="AG47241" s="5"/>
      <c r="AJ47241" s="4"/>
    </row>
    <row r="47242" spans="33:36">
      <c r="AG47242" s="5"/>
      <c r="AJ47242" s="4"/>
    </row>
    <row r="47243" spans="33:36">
      <c r="AG47243" s="5"/>
      <c r="AJ47243" s="4"/>
    </row>
    <row r="47244" spans="33:36">
      <c r="AG47244" s="5"/>
      <c r="AJ47244" s="4"/>
    </row>
    <row r="47245" spans="33:36">
      <c r="AG47245" s="5"/>
      <c r="AJ47245" s="4"/>
    </row>
    <row r="47246" spans="33:36">
      <c r="AG47246" s="5"/>
      <c r="AJ47246" s="4"/>
    </row>
    <row r="47247" spans="33:36">
      <c r="AG47247" s="5"/>
      <c r="AJ47247" s="4"/>
    </row>
    <row r="47248" spans="33:36">
      <c r="AG47248" s="5"/>
      <c r="AJ47248" s="4"/>
    </row>
    <row r="47249" spans="33:36">
      <c r="AG47249" s="5"/>
      <c r="AJ47249" s="4"/>
    </row>
    <row r="47250" spans="33:36">
      <c r="AG47250" s="5"/>
      <c r="AJ47250" s="4"/>
    </row>
    <row r="47251" spans="33:36">
      <c r="AG47251" s="5"/>
      <c r="AJ47251" s="4"/>
    </row>
    <row r="47252" spans="33:36">
      <c r="AG47252" s="5"/>
      <c r="AJ47252" s="4"/>
    </row>
    <row r="47253" spans="33:36">
      <c r="AG47253" s="5"/>
      <c r="AJ47253" s="4"/>
    </row>
    <row r="47254" spans="33:36">
      <c r="AG47254" s="5"/>
      <c r="AJ47254" s="4"/>
    </row>
    <row r="47255" spans="33:36">
      <c r="AG47255" s="5"/>
      <c r="AJ47255" s="4"/>
    </row>
    <row r="47256" spans="33:36">
      <c r="AG47256" s="5"/>
      <c r="AJ47256" s="4"/>
    </row>
    <row r="47257" spans="33:36">
      <c r="AG47257" s="5"/>
      <c r="AJ47257" s="4"/>
    </row>
    <row r="47258" spans="33:36">
      <c r="AG47258" s="5"/>
      <c r="AJ47258" s="4"/>
    </row>
    <row r="47259" spans="33:36">
      <c r="AG47259" s="5"/>
      <c r="AJ47259" s="4"/>
    </row>
    <row r="47260" spans="33:36">
      <c r="AG47260" s="5"/>
      <c r="AJ47260" s="4"/>
    </row>
    <row r="47261" spans="33:36">
      <c r="AG47261" s="5"/>
      <c r="AJ47261" s="4"/>
    </row>
    <row r="47262" spans="33:36">
      <c r="AG47262" s="5"/>
      <c r="AJ47262" s="4"/>
    </row>
    <row r="47263" spans="33:36">
      <c r="AG47263" s="5"/>
      <c r="AJ47263" s="4"/>
    </row>
    <row r="47264" spans="33:36">
      <c r="AG47264" s="5"/>
      <c r="AJ47264" s="4"/>
    </row>
    <row r="47265" spans="33:36">
      <c r="AG47265" s="5"/>
      <c r="AJ47265" s="4"/>
    </row>
    <row r="47266" spans="33:36">
      <c r="AG47266" s="5"/>
      <c r="AJ47266" s="4"/>
    </row>
    <row r="47267" spans="33:36">
      <c r="AG47267" s="5"/>
      <c r="AJ47267" s="4"/>
    </row>
    <row r="47268" spans="33:36">
      <c r="AG47268" s="5"/>
      <c r="AJ47268" s="4"/>
    </row>
    <row r="47269" spans="33:36">
      <c r="AG47269" s="5"/>
      <c r="AJ47269" s="4"/>
    </row>
    <row r="47270" spans="33:36">
      <c r="AG47270" s="5"/>
      <c r="AJ47270" s="4"/>
    </row>
    <row r="47271" spans="33:36">
      <c r="AG47271" s="5"/>
      <c r="AJ47271" s="4"/>
    </row>
    <row r="47272" spans="33:36">
      <c r="AG47272" s="5"/>
      <c r="AJ47272" s="4"/>
    </row>
    <row r="47273" spans="33:36">
      <c r="AG47273" s="5"/>
      <c r="AJ47273" s="4"/>
    </row>
    <row r="47274" spans="33:36">
      <c r="AG47274" s="5"/>
      <c r="AJ47274" s="4"/>
    </row>
    <row r="47275" spans="33:36">
      <c r="AG47275" s="5"/>
      <c r="AJ47275" s="4"/>
    </row>
    <row r="47276" spans="33:36">
      <c r="AG47276" s="5"/>
      <c r="AJ47276" s="4"/>
    </row>
    <row r="47277" spans="33:36">
      <c r="AG47277" s="5"/>
      <c r="AJ47277" s="4"/>
    </row>
    <row r="47278" spans="33:36">
      <c r="AG47278" s="5"/>
      <c r="AJ47278" s="4"/>
    </row>
    <row r="47279" spans="33:36">
      <c r="AG47279" s="5"/>
      <c r="AJ47279" s="4"/>
    </row>
    <row r="47280" spans="33:36">
      <c r="AG47280" s="5"/>
      <c r="AJ47280" s="4"/>
    </row>
    <row r="47281" spans="33:36">
      <c r="AG47281" s="5"/>
      <c r="AJ47281" s="4"/>
    </row>
    <row r="47282" spans="33:36">
      <c r="AG47282" s="5"/>
      <c r="AJ47282" s="4"/>
    </row>
    <row r="47283" spans="33:36">
      <c r="AG47283" s="5"/>
      <c r="AJ47283" s="4"/>
    </row>
    <row r="47284" spans="33:36">
      <c r="AG47284" s="5"/>
      <c r="AJ47284" s="4"/>
    </row>
    <row r="47285" spans="33:36">
      <c r="AG47285" s="5"/>
      <c r="AJ47285" s="4"/>
    </row>
    <row r="47286" spans="33:36">
      <c r="AG47286" s="5"/>
      <c r="AJ47286" s="4"/>
    </row>
    <row r="47287" spans="33:36">
      <c r="AG47287" s="5"/>
      <c r="AJ47287" s="4"/>
    </row>
    <row r="47288" spans="33:36">
      <c r="AG47288" s="5"/>
      <c r="AJ47288" s="4"/>
    </row>
    <row r="47289" spans="33:36">
      <c r="AG47289" s="5"/>
      <c r="AJ47289" s="4"/>
    </row>
    <row r="47290" spans="33:36">
      <c r="AG47290" s="5"/>
      <c r="AJ47290" s="4"/>
    </row>
    <row r="47291" spans="33:36">
      <c r="AG47291" s="5"/>
      <c r="AJ47291" s="4"/>
    </row>
    <row r="47292" spans="33:36">
      <c r="AG47292" s="5"/>
      <c r="AJ47292" s="4"/>
    </row>
    <row r="47293" spans="33:36">
      <c r="AG47293" s="5"/>
      <c r="AJ47293" s="4"/>
    </row>
    <row r="47294" spans="33:36">
      <c r="AG47294" s="5"/>
      <c r="AJ47294" s="4"/>
    </row>
    <row r="47295" spans="33:36">
      <c r="AG47295" s="5"/>
      <c r="AJ47295" s="4"/>
    </row>
    <row r="47296" spans="33:36">
      <c r="AG47296" s="5"/>
      <c r="AJ47296" s="4"/>
    </row>
    <row r="47297" spans="33:36">
      <c r="AG47297" s="5"/>
      <c r="AJ47297" s="4"/>
    </row>
    <row r="47298" spans="33:36">
      <c r="AG47298" s="5"/>
      <c r="AJ47298" s="4"/>
    </row>
    <row r="47299" spans="33:36">
      <c r="AG47299" s="5"/>
      <c r="AJ47299" s="4"/>
    </row>
    <row r="47300" spans="33:36">
      <c r="AG47300" s="5"/>
      <c r="AJ47300" s="4"/>
    </row>
    <row r="47301" spans="33:36">
      <c r="AG47301" s="5"/>
      <c r="AJ47301" s="4"/>
    </row>
    <row r="47302" spans="33:36">
      <c r="AG47302" s="5"/>
      <c r="AJ47302" s="4"/>
    </row>
    <row r="47303" spans="33:36">
      <c r="AG47303" s="5"/>
      <c r="AJ47303" s="4"/>
    </row>
    <row r="47304" spans="33:36">
      <c r="AG47304" s="5"/>
      <c r="AJ47304" s="4"/>
    </row>
    <row r="47305" spans="33:36">
      <c r="AG47305" s="5"/>
      <c r="AJ47305" s="4"/>
    </row>
    <row r="47306" spans="33:36">
      <c r="AG47306" s="5"/>
      <c r="AJ47306" s="4"/>
    </row>
    <row r="47307" spans="33:36">
      <c r="AG47307" s="5"/>
      <c r="AJ47307" s="4"/>
    </row>
    <row r="47308" spans="33:36">
      <c r="AG47308" s="5"/>
      <c r="AJ47308" s="4"/>
    </row>
    <row r="47309" spans="33:36">
      <c r="AG47309" s="5"/>
      <c r="AJ47309" s="4"/>
    </row>
    <row r="47310" spans="33:36">
      <c r="AG47310" s="5"/>
      <c r="AJ47310" s="4"/>
    </row>
    <row r="47311" spans="33:36">
      <c r="AG47311" s="5"/>
      <c r="AJ47311" s="4"/>
    </row>
    <row r="47312" spans="33:36">
      <c r="AG47312" s="5"/>
      <c r="AJ47312" s="4"/>
    </row>
    <row r="47313" spans="33:36">
      <c r="AG47313" s="5"/>
      <c r="AJ47313" s="4"/>
    </row>
    <row r="47314" spans="33:36">
      <c r="AG47314" s="5"/>
      <c r="AJ47314" s="4"/>
    </row>
    <row r="47315" spans="33:36">
      <c r="AG47315" s="5"/>
      <c r="AJ47315" s="4"/>
    </row>
    <row r="47316" spans="33:36">
      <c r="AG47316" s="5"/>
      <c r="AJ47316" s="4"/>
    </row>
    <row r="47317" spans="33:36">
      <c r="AG47317" s="5"/>
      <c r="AJ47317" s="4"/>
    </row>
    <row r="47318" spans="33:36">
      <c r="AG47318" s="5"/>
      <c r="AJ47318" s="4"/>
    </row>
    <row r="47319" spans="33:36">
      <c r="AG47319" s="5"/>
      <c r="AJ47319" s="4"/>
    </row>
    <row r="47320" spans="33:36">
      <c r="AG47320" s="5"/>
      <c r="AJ47320" s="4"/>
    </row>
    <row r="47321" spans="33:36">
      <c r="AG47321" s="5"/>
      <c r="AJ47321" s="4"/>
    </row>
    <row r="47322" spans="33:36">
      <c r="AG47322" s="5"/>
      <c r="AJ47322" s="4"/>
    </row>
    <row r="47323" spans="33:36">
      <c r="AG47323" s="5"/>
      <c r="AJ47323" s="4"/>
    </row>
    <row r="47324" spans="33:36">
      <c r="AG47324" s="5"/>
      <c r="AJ47324" s="4"/>
    </row>
    <row r="47325" spans="33:36">
      <c r="AG47325" s="5"/>
      <c r="AJ47325" s="4"/>
    </row>
    <row r="47326" spans="33:36">
      <c r="AG47326" s="5"/>
      <c r="AJ47326" s="4"/>
    </row>
    <row r="47327" spans="33:36">
      <c r="AG47327" s="5"/>
      <c r="AJ47327" s="4"/>
    </row>
    <row r="47328" spans="33:36">
      <c r="AG47328" s="5"/>
      <c r="AJ47328" s="4"/>
    </row>
    <row r="47329" spans="33:36">
      <c r="AG47329" s="5"/>
      <c r="AJ47329" s="4"/>
    </row>
    <row r="47330" spans="33:36">
      <c r="AG47330" s="5"/>
      <c r="AJ47330" s="4"/>
    </row>
    <row r="47331" spans="33:36">
      <c r="AG47331" s="5"/>
      <c r="AJ47331" s="4"/>
    </row>
    <row r="47332" spans="33:36">
      <c r="AG47332" s="5"/>
      <c r="AJ47332" s="4"/>
    </row>
    <row r="47333" spans="33:36">
      <c r="AG47333" s="5"/>
      <c r="AJ47333" s="4"/>
    </row>
    <row r="47334" spans="33:36">
      <c r="AG47334" s="5"/>
      <c r="AJ47334" s="4"/>
    </row>
    <row r="47335" spans="33:36">
      <c r="AG47335" s="5"/>
      <c r="AJ47335" s="4"/>
    </row>
    <row r="47336" spans="33:36">
      <c r="AG47336" s="5"/>
      <c r="AJ47336" s="4"/>
    </row>
    <row r="47337" spans="33:36">
      <c r="AG47337" s="5"/>
      <c r="AJ47337" s="4"/>
    </row>
    <row r="47338" spans="33:36">
      <c r="AG47338" s="5"/>
      <c r="AJ47338" s="4"/>
    </row>
    <row r="47339" spans="33:36">
      <c r="AG47339" s="5"/>
      <c r="AJ47339" s="4"/>
    </row>
    <row r="47340" spans="33:36">
      <c r="AG47340" s="5"/>
      <c r="AJ47340" s="4"/>
    </row>
    <row r="47341" spans="33:36">
      <c r="AG47341" s="5"/>
      <c r="AJ47341" s="4"/>
    </row>
    <row r="47342" spans="33:36">
      <c r="AG47342" s="5"/>
      <c r="AJ47342" s="4"/>
    </row>
    <row r="47343" spans="33:36">
      <c r="AG47343" s="5"/>
      <c r="AJ47343" s="4"/>
    </row>
    <row r="47344" spans="33:36">
      <c r="AG47344" s="5"/>
      <c r="AJ47344" s="4"/>
    </row>
    <row r="47345" spans="33:36">
      <c r="AG47345" s="5"/>
      <c r="AJ47345" s="4"/>
    </row>
    <row r="47346" spans="33:36">
      <c r="AG47346" s="5"/>
      <c r="AJ47346" s="4"/>
    </row>
    <row r="47347" spans="33:36">
      <c r="AG47347" s="5"/>
      <c r="AJ47347" s="4"/>
    </row>
    <row r="47348" spans="33:36">
      <c r="AG47348" s="5"/>
      <c r="AJ47348" s="4"/>
    </row>
    <row r="47349" spans="33:36">
      <c r="AG47349" s="5"/>
      <c r="AJ47349" s="4"/>
    </row>
    <row r="47350" spans="33:36">
      <c r="AG47350" s="5"/>
      <c r="AJ47350" s="4"/>
    </row>
    <row r="47351" spans="33:36">
      <c r="AG47351" s="5"/>
      <c r="AJ47351" s="4"/>
    </row>
    <row r="47352" spans="33:36">
      <c r="AG47352" s="5"/>
      <c r="AJ47352" s="4"/>
    </row>
    <row r="47353" spans="33:36">
      <c r="AG47353" s="5"/>
      <c r="AJ47353" s="4"/>
    </row>
    <row r="47354" spans="33:36">
      <c r="AG47354" s="5"/>
      <c r="AJ47354" s="4"/>
    </row>
    <row r="47355" spans="33:36">
      <c r="AG47355" s="5"/>
      <c r="AJ47355" s="4"/>
    </row>
    <row r="47356" spans="33:36">
      <c r="AG47356" s="5"/>
      <c r="AJ47356" s="4"/>
    </row>
    <row r="47357" spans="33:36">
      <c r="AG47357" s="5"/>
      <c r="AJ47357" s="4"/>
    </row>
    <row r="47358" spans="33:36">
      <c r="AG47358" s="5"/>
      <c r="AJ47358" s="4"/>
    </row>
    <row r="47359" spans="33:36">
      <c r="AG47359" s="5"/>
      <c r="AJ47359" s="4"/>
    </row>
    <row r="47360" spans="33:36">
      <c r="AG47360" s="5"/>
      <c r="AJ47360" s="4"/>
    </row>
    <row r="47361" spans="33:36">
      <c r="AG47361" s="5"/>
      <c r="AJ47361" s="4"/>
    </row>
    <row r="47362" spans="33:36">
      <c r="AG47362" s="5"/>
      <c r="AJ47362" s="4"/>
    </row>
    <row r="47363" spans="33:36">
      <c r="AG47363" s="5"/>
      <c r="AJ47363" s="4"/>
    </row>
    <row r="47364" spans="33:36">
      <c r="AG47364" s="5"/>
      <c r="AJ47364" s="4"/>
    </row>
    <row r="47365" spans="33:36">
      <c r="AG47365" s="5"/>
      <c r="AJ47365" s="4"/>
    </row>
    <row r="47366" spans="33:36">
      <c r="AG47366" s="5"/>
      <c r="AJ47366" s="4"/>
    </row>
    <row r="47367" spans="33:36">
      <c r="AG47367" s="5"/>
      <c r="AJ47367" s="4"/>
    </row>
    <row r="47368" spans="33:36">
      <c r="AG47368" s="5"/>
      <c r="AJ47368" s="4"/>
    </row>
    <row r="47369" spans="33:36">
      <c r="AG47369" s="5"/>
      <c r="AJ47369" s="4"/>
    </row>
    <row r="47370" spans="33:36">
      <c r="AG47370" s="5"/>
      <c r="AJ47370" s="4"/>
    </row>
    <row r="47371" spans="33:36">
      <c r="AG47371" s="5"/>
      <c r="AJ47371" s="4"/>
    </row>
    <row r="47372" spans="33:36">
      <c r="AG47372" s="5"/>
      <c r="AJ47372" s="4"/>
    </row>
    <row r="47373" spans="33:36">
      <c r="AG47373" s="5"/>
      <c r="AJ47373" s="4"/>
    </row>
    <row r="47374" spans="33:36">
      <c r="AG47374" s="5"/>
      <c r="AJ47374" s="4"/>
    </row>
    <row r="47375" spans="33:36">
      <c r="AG47375" s="5"/>
      <c r="AJ47375" s="4"/>
    </row>
    <row r="47376" spans="33:36">
      <c r="AG47376" s="5"/>
      <c r="AJ47376" s="4"/>
    </row>
    <row r="47377" spans="33:36">
      <c r="AG47377" s="5"/>
      <c r="AJ47377" s="4"/>
    </row>
    <row r="47378" spans="33:36">
      <c r="AG47378" s="5"/>
      <c r="AJ47378" s="4"/>
    </row>
    <row r="47379" spans="33:36">
      <c r="AG47379" s="5"/>
      <c r="AJ47379" s="4"/>
    </row>
    <row r="47380" spans="33:36">
      <c r="AG47380" s="5"/>
      <c r="AJ47380" s="4"/>
    </row>
    <row r="47381" spans="33:36">
      <c r="AG47381" s="5"/>
      <c r="AJ47381" s="4"/>
    </row>
    <row r="47382" spans="33:36">
      <c r="AG47382" s="5"/>
      <c r="AJ47382" s="4"/>
    </row>
    <row r="47383" spans="33:36">
      <c r="AG47383" s="5"/>
      <c r="AJ47383" s="4"/>
    </row>
    <row r="47384" spans="33:36">
      <c r="AG47384" s="5"/>
      <c r="AJ47384" s="4"/>
    </row>
    <row r="47385" spans="33:36">
      <c r="AG47385" s="5"/>
      <c r="AJ47385" s="4"/>
    </row>
    <row r="47386" spans="33:36">
      <c r="AG47386" s="5"/>
      <c r="AJ47386" s="4"/>
    </row>
    <row r="47387" spans="33:36">
      <c r="AG47387" s="5"/>
      <c r="AJ47387" s="4"/>
    </row>
    <row r="47388" spans="33:36">
      <c r="AG47388" s="5"/>
      <c r="AJ47388" s="4"/>
    </row>
    <row r="47389" spans="33:36">
      <c r="AG47389" s="5"/>
      <c r="AJ47389" s="4"/>
    </row>
    <row r="47390" spans="33:36">
      <c r="AG47390" s="5"/>
      <c r="AJ47390" s="4"/>
    </row>
    <row r="47391" spans="33:36">
      <c r="AG47391" s="5"/>
      <c r="AJ47391" s="4"/>
    </row>
    <row r="47392" spans="33:36">
      <c r="AG47392" s="5"/>
      <c r="AJ47392" s="4"/>
    </row>
    <row r="47393" spans="33:36">
      <c r="AG47393" s="5"/>
      <c r="AJ47393" s="4"/>
    </row>
    <row r="47394" spans="33:36">
      <c r="AG47394" s="5"/>
      <c r="AJ47394" s="4"/>
    </row>
    <row r="47395" spans="33:36">
      <c r="AG47395" s="5"/>
      <c r="AJ47395" s="4"/>
    </row>
    <row r="47396" spans="33:36">
      <c r="AG47396" s="5"/>
      <c r="AJ47396" s="4"/>
    </row>
    <row r="47397" spans="33:36">
      <c r="AG47397" s="5"/>
      <c r="AJ47397" s="4"/>
    </row>
    <row r="47398" spans="33:36">
      <c r="AG47398" s="5"/>
      <c r="AJ47398" s="4"/>
    </row>
    <row r="47399" spans="33:36">
      <c r="AG47399" s="5"/>
      <c r="AJ47399" s="4"/>
    </row>
    <row r="47400" spans="33:36">
      <c r="AG47400" s="5"/>
      <c r="AJ47400" s="4"/>
    </row>
    <row r="47401" spans="33:36">
      <c r="AG47401" s="5"/>
      <c r="AJ47401" s="4"/>
    </row>
    <row r="47402" spans="33:36">
      <c r="AG47402" s="5"/>
      <c r="AJ47402" s="4"/>
    </row>
    <row r="47403" spans="33:36">
      <c r="AG47403" s="5"/>
      <c r="AJ47403" s="4"/>
    </row>
    <row r="47404" spans="33:36">
      <c r="AG47404" s="5"/>
      <c r="AJ47404" s="4"/>
    </row>
    <row r="47405" spans="33:36">
      <c r="AG47405" s="5"/>
      <c r="AJ47405" s="4"/>
    </row>
    <row r="47406" spans="33:36">
      <c r="AG47406" s="5"/>
      <c r="AJ47406" s="4"/>
    </row>
    <row r="47407" spans="33:36">
      <c r="AG47407" s="5"/>
      <c r="AJ47407" s="4"/>
    </row>
    <row r="47408" spans="33:36">
      <c r="AG47408" s="5"/>
      <c r="AJ47408" s="4"/>
    </row>
    <row r="47409" spans="33:36">
      <c r="AG47409" s="5"/>
      <c r="AJ47409" s="4"/>
    </row>
    <row r="47410" spans="33:36">
      <c r="AG47410" s="5"/>
      <c r="AJ47410" s="4"/>
    </row>
    <row r="47411" spans="33:36">
      <c r="AG47411" s="5"/>
      <c r="AJ47411" s="4"/>
    </row>
    <row r="47412" spans="33:36">
      <c r="AG47412" s="5"/>
      <c r="AJ47412" s="4"/>
    </row>
    <row r="47413" spans="33:36">
      <c r="AG47413" s="5"/>
      <c r="AJ47413" s="4"/>
    </row>
    <row r="47414" spans="33:36">
      <c r="AG47414" s="5"/>
      <c r="AJ47414" s="4"/>
    </row>
    <row r="47415" spans="33:36">
      <c r="AG47415" s="5"/>
      <c r="AJ47415" s="4"/>
    </row>
    <row r="47416" spans="33:36">
      <c r="AG47416" s="5"/>
      <c r="AJ47416" s="4"/>
    </row>
    <row r="47417" spans="33:36">
      <c r="AG47417" s="5"/>
      <c r="AJ47417" s="4"/>
    </row>
    <row r="47418" spans="33:36">
      <c r="AG47418" s="5"/>
      <c r="AJ47418" s="4"/>
    </row>
    <row r="47419" spans="33:36">
      <c r="AG47419" s="5"/>
      <c r="AJ47419" s="4"/>
    </row>
    <row r="47420" spans="33:36">
      <c r="AG47420" s="5"/>
      <c r="AJ47420" s="4"/>
    </row>
    <row r="47421" spans="33:36">
      <c r="AG47421" s="5"/>
      <c r="AJ47421" s="4"/>
    </row>
    <row r="47422" spans="33:36">
      <c r="AG47422" s="5"/>
      <c r="AJ47422" s="4"/>
    </row>
    <row r="47423" spans="33:36">
      <c r="AG47423" s="5"/>
      <c r="AJ47423" s="4"/>
    </row>
    <row r="47424" spans="33:36">
      <c r="AG47424" s="5"/>
      <c r="AJ47424" s="4"/>
    </row>
    <row r="47425" spans="33:36">
      <c r="AG47425" s="5"/>
      <c r="AJ47425" s="4"/>
    </row>
    <row r="47426" spans="33:36">
      <c r="AG47426" s="5"/>
      <c r="AJ47426" s="4"/>
    </row>
    <row r="47427" spans="33:36">
      <c r="AG47427" s="5"/>
      <c r="AJ47427" s="4"/>
    </row>
    <row r="47428" spans="33:36">
      <c r="AG47428" s="5"/>
      <c r="AJ47428" s="4"/>
    </row>
    <row r="47429" spans="33:36">
      <c r="AG47429" s="5"/>
      <c r="AJ47429" s="4"/>
    </row>
    <row r="47430" spans="33:36">
      <c r="AG47430" s="5"/>
      <c r="AJ47430" s="4"/>
    </row>
    <row r="47431" spans="33:36">
      <c r="AG47431" s="5"/>
      <c r="AJ47431" s="4"/>
    </row>
    <row r="47432" spans="33:36">
      <c r="AG47432" s="5"/>
      <c r="AJ47432" s="4"/>
    </row>
    <row r="47433" spans="33:36">
      <c r="AG47433" s="5"/>
      <c r="AJ47433" s="4"/>
    </row>
    <row r="47434" spans="33:36">
      <c r="AG47434" s="5"/>
      <c r="AJ47434" s="4"/>
    </row>
    <row r="47435" spans="33:36">
      <c r="AG47435" s="5"/>
      <c r="AJ47435" s="4"/>
    </row>
    <row r="47436" spans="33:36">
      <c r="AG47436" s="5"/>
      <c r="AJ47436" s="4"/>
    </row>
    <row r="47437" spans="33:36">
      <c r="AG47437" s="5"/>
      <c r="AJ47437" s="4"/>
    </row>
    <row r="47438" spans="33:36">
      <c r="AG47438" s="5"/>
      <c r="AJ47438" s="4"/>
    </row>
    <row r="47439" spans="33:36">
      <c r="AG47439" s="5"/>
      <c r="AJ47439" s="4"/>
    </row>
    <row r="47440" spans="33:36">
      <c r="AG47440" s="5"/>
      <c r="AJ47440" s="4"/>
    </row>
    <row r="47441" spans="33:36">
      <c r="AG47441" s="5"/>
      <c r="AJ47441" s="4"/>
    </row>
    <row r="47442" spans="33:36">
      <c r="AG47442" s="5"/>
      <c r="AJ47442" s="4"/>
    </row>
    <row r="47443" spans="33:36">
      <c r="AG47443" s="5"/>
      <c r="AJ47443" s="4"/>
    </row>
    <row r="47444" spans="33:36">
      <c r="AG47444" s="5"/>
      <c r="AJ47444" s="4"/>
    </row>
    <row r="47445" spans="33:36">
      <c r="AG47445" s="5"/>
      <c r="AJ47445" s="4"/>
    </row>
    <row r="47446" spans="33:36">
      <c r="AG47446" s="5"/>
      <c r="AJ47446" s="4"/>
    </row>
    <row r="47447" spans="33:36">
      <c r="AG47447" s="5"/>
      <c r="AJ47447" s="4"/>
    </row>
    <row r="47448" spans="33:36">
      <c r="AG47448" s="5"/>
      <c r="AJ47448" s="4"/>
    </row>
    <row r="47449" spans="33:36">
      <c r="AG47449" s="5"/>
      <c r="AJ47449" s="4"/>
    </row>
    <row r="47450" spans="33:36">
      <c r="AG47450" s="5"/>
      <c r="AJ47450" s="4"/>
    </row>
    <row r="47451" spans="33:36">
      <c r="AG47451" s="5"/>
      <c r="AJ47451" s="4"/>
    </row>
    <row r="47452" spans="33:36">
      <c r="AG47452" s="5"/>
      <c r="AJ47452" s="4"/>
    </row>
    <row r="47453" spans="33:36">
      <c r="AG47453" s="5"/>
      <c r="AJ47453" s="4"/>
    </row>
    <row r="47454" spans="33:36">
      <c r="AG47454" s="5"/>
      <c r="AJ47454" s="4"/>
    </row>
    <row r="47455" spans="33:36">
      <c r="AG47455" s="5"/>
      <c r="AJ47455" s="4"/>
    </row>
    <row r="47456" spans="33:36">
      <c r="AG47456" s="5"/>
      <c r="AJ47456" s="4"/>
    </row>
    <row r="47457" spans="33:36">
      <c r="AG47457" s="5"/>
      <c r="AJ47457" s="4"/>
    </row>
    <row r="47458" spans="33:36">
      <c r="AG47458" s="5"/>
      <c r="AJ47458" s="4"/>
    </row>
    <row r="47459" spans="33:36">
      <c r="AG47459" s="5"/>
      <c r="AJ47459" s="4"/>
    </row>
    <row r="47460" spans="33:36">
      <c r="AG47460" s="5"/>
      <c r="AJ47460" s="4"/>
    </row>
    <row r="47461" spans="33:36">
      <c r="AG47461" s="5"/>
      <c r="AJ47461" s="4"/>
    </row>
    <row r="47462" spans="33:36">
      <c r="AG47462" s="5"/>
      <c r="AJ47462" s="4"/>
    </row>
    <row r="47463" spans="33:36">
      <c r="AG47463" s="5"/>
      <c r="AJ47463" s="4"/>
    </row>
    <row r="47464" spans="33:36">
      <c r="AG47464" s="5"/>
      <c r="AJ47464" s="4"/>
    </row>
    <row r="47465" spans="33:36">
      <c r="AG47465" s="5"/>
      <c r="AJ47465" s="4"/>
    </row>
    <row r="47466" spans="33:36">
      <c r="AG47466" s="5"/>
      <c r="AJ47466" s="4"/>
    </row>
    <row r="47467" spans="33:36">
      <c r="AG47467" s="5"/>
      <c r="AJ47467" s="4"/>
    </row>
    <row r="47468" spans="33:36">
      <c r="AG47468" s="5"/>
      <c r="AJ47468" s="4"/>
    </row>
    <row r="47469" spans="33:36">
      <c r="AG47469" s="5"/>
      <c r="AJ47469" s="4"/>
    </row>
    <row r="47470" spans="33:36">
      <c r="AG47470" s="5"/>
      <c r="AJ47470" s="4"/>
    </row>
    <row r="47471" spans="33:36">
      <c r="AG47471" s="5"/>
      <c r="AJ47471" s="4"/>
    </row>
    <row r="47472" spans="33:36">
      <c r="AG47472" s="5"/>
      <c r="AJ47472" s="4"/>
    </row>
    <row r="47473" spans="33:36">
      <c r="AG47473" s="5"/>
      <c r="AJ47473" s="4"/>
    </row>
    <row r="47474" spans="33:36">
      <c r="AG47474" s="5"/>
      <c r="AJ47474" s="4"/>
    </row>
    <row r="47475" spans="33:36">
      <c r="AG47475" s="5"/>
      <c r="AJ47475" s="4"/>
    </row>
    <row r="47476" spans="33:36">
      <c r="AG47476" s="5"/>
      <c r="AJ47476" s="4"/>
    </row>
    <row r="47477" spans="33:36">
      <c r="AG47477" s="5"/>
      <c r="AJ47477" s="4"/>
    </row>
    <row r="47478" spans="33:36">
      <c r="AG47478" s="5"/>
      <c r="AJ47478" s="4"/>
    </row>
    <row r="47479" spans="33:36">
      <c r="AG47479" s="5"/>
      <c r="AJ47479" s="4"/>
    </row>
    <row r="47480" spans="33:36">
      <c r="AG47480" s="5"/>
      <c r="AJ47480" s="4"/>
    </row>
    <row r="47481" spans="33:36">
      <c r="AG47481" s="5"/>
      <c r="AJ47481" s="4"/>
    </row>
    <row r="47482" spans="33:36">
      <c r="AG47482" s="5"/>
      <c r="AJ47482" s="4"/>
    </row>
    <row r="47483" spans="33:36">
      <c r="AG47483" s="5"/>
      <c r="AJ47483" s="4"/>
    </row>
    <row r="47484" spans="33:36">
      <c r="AG47484" s="5"/>
      <c r="AJ47484" s="4"/>
    </row>
    <row r="47485" spans="33:36">
      <c r="AG47485" s="5"/>
      <c r="AJ47485" s="4"/>
    </row>
    <row r="47486" spans="33:36">
      <c r="AG47486" s="5"/>
      <c r="AJ47486" s="4"/>
    </row>
    <row r="47487" spans="33:36">
      <c r="AG47487" s="5"/>
      <c r="AJ47487" s="4"/>
    </row>
    <row r="47488" spans="33:36">
      <c r="AG47488" s="5"/>
      <c r="AJ47488" s="4"/>
    </row>
    <row r="47489" spans="33:36">
      <c r="AG47489" s="5"/>
      <c r="AJ47489" s="4"/>
    </row>
    <row r="47490" spans="33:36">
      <c r="AG47490" s="5"/>
      <c r="AJ47490" s="4"/>
    </row>
    <row r="47491" spans="33:36">
      <c r="AG47491" s="5"/>
      <c r="AJ47491" s="4"/>
    </row>
    <row r="47492" spans="33:36">
      <c r="AG47492" s="5"/>
      <c r="AJ47492" s="4"/>
    </row>
    <row r="47493" spans="33:36">
      <c r="AG47493" s="5"/>
      <c r="AJ47493" s="4"/>
    </row>
    <row r="47494" spans="33:36">
      <c r="AG47494" s="5"/>
      <c r="AJ47494" s="4"/>
    </row>
    <row r="47495" spans="33:36">
      <c r="AG47495" s="5"/>
      <c r="AJ47495" s="4"/>
    </row>
    <row r="47496" spans="33:36">
      <c r="AG47496" s="5"/>
      <c r="AJ47496" s="4"/>
    </row>
    <row r="47497" spans="33:36">
      <c r="AG47497" s="5"/>
      <c r="AJ47497" s="4"/>
    </row>
    <row r="47498" spans="33:36">
      <c r="AG47498" s="5"/>
      <c r="AJ47498" s="4"/>
    </row>
    <row r="47499" spans="33:36">
      <c r="AG47499" s="5"/>
      <c r="AJ47499" s="4"/>
    </row>
    <row r="47500" spans="33:36">
      <c r="AG47500" s="5"/>
      <c r="AJ47500" s="4"/>
    </row>
    <row r="47501" spans="33:36">
      <c r="AG47501" s="5"/>
      <c r="AJ47501" s="4"/>
    </row>
    <row r="47502" spans="33:36">
      <c r="AG47502" s="5"/>
      <c r="AJ47502" s="4"/>
    </row>
    <row r="47503" spans="33:36">
      <c r="AG47503" s="5"/>
      <c r="AJ47503" s="4"/>
    </row>
    <row r="47504" spans="33:36">
      <c r="AG47504" s="5"/>
      <c r="AJ47504" s="4"/>
    </row>
    <row r="47505" spans="33:36">
      <c r="AG47505" s="5"/>
      <c r="AJ47505" s="4"/>
    </row>
    <row r="47506" spans="33:36">
      <c r="AG47506" s="5"/>
      <c r="AJ47506" s="4"/>
    </row>
    <row r="47507" spans="33:36">
      <c r="AG47507" s="5"/>
      <c r="AJ47507" s="4"/>
    </row>
    <row r="47508" spans="33:36">
      <c r="AG47508" s="5"/>
      <c r="AJ47508" s="4"/>
    </row>
    <row r="47509" spans="33:36">
      <c r="AG47509" s="5"/>
      <c r="AJ47509" s="4"/>
    </row>
    <row r="47510" spans="33:36">
      <c r="AG47510" s="5"/>
      <c r="AJ47510" s="4"/>
    </row>
    <row r="47511" spans="33:36">
      <c r="AG47511" s="5"/>
      <c r="AJ47511" s="4"/>
    </row>
    <row r="47512" spans="33:36">
      <c r="AG47512" s="5"/>
      <c r="AJ47512" s="4"/>
    </row>
    <row r="47513" spans="33:36">
      <c r="AG47513" s="5"/>
      <c r="AJ47513" s="4"/>
    </row>
    <row r="47514" spans="33:36">
      <c r="AG47514" s="5"/>
      <c r="AJ47514" s="4"/>
    </row>
    <row r="47515" spans="33:36">
      <c r="AG47515" s="5"/>
      <c r="AJ47515" s="4"/>
    </row>
    <row r="47516" spans="33:36">
      <c r="AG47516" s="5"/>
      <c r="AJ47516" s="4"/>
    </row>
    <row r="47517" spans="33:36">
      <c r="AG47517" s="5"/>
      <c r="AJ47517" s="4"/>
    </row>
    <row r="47518" spans="33:36">
      <c r="AG47518" s="5"/>
      <c r="AJ47518" s="4"/>
    </row>
    <row r="47519" spans="33:36">
      <c r="AG47519" s="5"/>
      <c r="AJ47519" s="4"/>
    </row>
    <row r="47520" spans="33:36">
      <c r="AG47520" s="5"/>
      <c r="AJ47520" s="4"/>
    </row>
    <row r="47521" spans="33:36">
      <c r="AG47521" s="5"/>
      <c r="AJ47521" s="4"/>
    </row>
    <row r="47522" spans="33:36">
      <c r="AG47522" s="5"/>
      <c r="AJ47522" s="4"/>
    </row>
    <row r="47523" spans="33:36">
      <c r="AG47523" s="5"/>
      <c r="AJ47523" s="4"/>
    </row>
    <row r="47524" spans="33:36">
      <c r="AG47524" s="5"/>
      <c r="AJ47524" s="4"/>
    </row>
    <row r="47525" spans="33:36">
      <c r="AG47525" s="5"/>
      <c r="AJ47525" s="4"/>
    </row>
    <row r="47526" spans="33:36">
      <c r="AG47526" s="5"/>
      <c r="AJ47526" s="4"/>
    </row>
    <row r="47527" spans="33:36">
      <c r="AG47527" s="5"/>
      <c r="AJ47527" s="4"/>
    </row>
    <row r="47528" spans="33:36">
      <c r="AG47528" s="5"/>
      <c r="AJ47528" s="4"/>
    </row>
    <row r="47529" spans="33:36">
      <c r="AG47529" s="5"/>
      <c r="AJ47529" s="4"/>
    </row>
    <row r="47530" spans="33:36">
      <c r="AG47530" s="5"/>
      <c r="AJ47530" s="4"/>
    </row>
    <row r="47531" spans="33:36">
      <c r="AG47531" s="5"/>
      <c r="AJ47531" s="4"/>
    </row>
    <row r="47532" spans="33:36">
      <c r="AG47532" s="5"/>
      <c r="AJ47532" s="4"/>
    </row>
    <row r="47533" spans="33:36">
      <c r="AG47533" s="5"/>
      <c r="AJ47533" s="4"/>
    </row>
    <row r="47534" spans="33:36">
      <c r="AG47534" s="5"/>
      <c r="AJ47534" s="4"/>
    </row>
    <row r="47535" spans="33:36">
      <c r="AG47535" s="5"/>
      <c r="AJ47535" s="4"/>
    </row>
    <row r="47536" spans="33:36">
      <c r="AG47536" s="5"/>
      <c r="AJ47536" s="4"/>
    </row>
    <row r="47537" spans="33:36">
      <c r="AG47537" s="5"/>
      <c r="AJ47537" s="4"/>
    </row>
    <row r="47538" spans="33:36">
      <c r="AG47538" s="5"/>
      <c r="AJ47538" s="4"/>
    </row>
    <row r="47539" spans="33:36">
      <c r="AG47539" s="5"/>
      <c r="AJ47539" s="4"/>
    </row>
    <row r="47540" spans="33:36">
      <c r="AG47540" s="5"/>
      <c r="AJ47540" s="4"/>
    </row>
    <row r="47541" spans="33:36">
      <c r="AG47541" s="5"/>
      <c r="AJ47541" s="4"/>
    </row>
    <row r="47542" spans="33:36">
      <c r="AG47542" s="5"/>
      <c r="AJ47542" s="4"/>
    </row>
    <row r="47543" spans="33:36">
      <c r="AG47543" s="5"/>
      <c r="AJ47543" s="4"/>
    </row>
    <row r="47544" spans="33:36">
      <c r="AG47544" s="5"/>
      <c r="AJ47544" s="4"/>
    </row>
    <row r="47545" spans="33:36">
      <c r="AG47545" s="5"/>
      <c r="AJ47545" s="4"/>
    </row>
    <row r="47546" spans="33:36">
      <c r="AG47546" s="5"/>
      <c r="AJ47546" s="4"/>
    </row>
    <row r="47547" spans="33:36">
      <c r="AG47547" s="5"/>
      <c r="AJ47547" s="4"/>
    </row>
    <row r="47548" spans="33:36">
      <c r="AG47548" s="5"/>
      <c r="AJ47548" s="4"/>
    </row>
    <row r="47549" spans="33:36">
      <c r="AG47549" s="5"/>
      <c r="AJ47549" s="4"/>
    </row>
    <row r="47550" spans="33:36">
      <c r="AG47550" s="5"/>
      <c r="AJ47550" s="4"/>
    </row>
    <row r="47551" spans="33:36">
      <c r="AG47551" s="5"/>
      <c r="AJ47551" s="4"/>
    </row>
    <row r="47552" spans="33:36">
      <c r="AG47552" s="5"/>
      <c r="AJ47552" s="4"/>
    </row>
    <row r="47553" spans="33:36">
      <c r="AG47553" s="5"/>
      <c r="AJ47553" s="4"/>
    </row>
    <row r="47554" spans="33:36">
      <c r="AG47554" s="5"/>
      <c r="AJ47554" s="4"/>
    </row>
    <row r="47555" spans="33:36">
      <c r="AG47555" s="5"/>
      <c r="AJ47555" s="4"/>
    </row>
    <row r="47556" spans="33:36">
      <c r="AG47556" s="5"/>
      <c r="AJ47556" s="4"/>
    </row>
    <row r="47557" spans="33:36">
      <c r="AG47557" s="5"/>
      <c r="AJ47557" s="4"/>
    </row>
    <row r="47558" spans="33:36">
      <c r="AG47558" s="5"/>
      <c r="AJ47558" s="4"/>
    </row>
    <row r="47559" spans="33:36">
      <c r="AG47559" s="5"/>
      <c r="AJ47559" s="4"/>
    </row>
    <row r="47560" spans="33:36">
      <c r="AG47560" s="5"/>
      <c r="AJ47560" s="4"/>
    </row>
    <row r="47561" spans="33:36">
      <c r="AG47561" s="5"/>
      <c r="AJ47561" s="4"/>
    </row>
    <row r="47562" spans="33:36">
      <c r="AG47562" s="5"/>
      <c r="AJ47562" s="4"/>
    </row>
    <row r="47563" spans="33:36">
      <c r="AG47563" s="5"/>
      <c r="AJ47563" s="4"/>
    </row>
    <row r="47564" spans="33:36">
      <c r="AG47564" s="5"/>
      <c r="AJ47564" s="4"/>
    </row>
    <row r="47565" spans="33:36">
      <c r="AG47565" s="5"/>
      <c r="AJ47565" s="4"/>
    </row>
    <row r="47566" spans="33:36">
      <c r="AG47566" s="5"/>
      <c r="AJ47566" s="4"/>
    </row>
    <row r="47567" spans="33:36">
      <c r="AG47567" s="5"/>
      <c r="AJ47567" s="4"/>
    </row>
    <row r="47568" spans="33:36">
      <c r="AG47568" s="5"/>
      <c r="AJ47568" s="4"/>
    </row>
    <row r="47569" spans="33:36">
      <c r="AG47569" s="5"/>
      <c r="AJ47569" s="4"/>
    </row>
    <row r="47570" spans="33:36">
      <c r="AG47570" s="5"/>
      <c r="AJ47570" s="4"/>
    </row>
    <row r="47571" spans="33:36">
      <c r="AG47571" s="5"/>
      <c r="AJ47571" s="4"/>
    </row>
    <row r="47572" spans="33:36">
      <c r="AG47572" s="5"/>
      <c r="AJ47572" s="4"/>
    </row>
    <row r="47573" spans="33:36">
      <c r="AG47573" s="5"/>
      <c r="AJ47573" s="4"/>
    </row>
    <row r="47574" spans="33:36">
      <c r="AG47574" s="5"/>
      <c r="AJ47574" s="4"/>
    </row>
    <row r="47575" spans="33:36">
      <c r="AG47575" s="5"/>
      <c r="AJ47575" s="4"/>
    </row>
    <row r="47576" spans="33:36">
      <c r="AG47576" s="5"/>
      <c r="AJ47576" s="4"/>
    </row>
    <row r="47577" spans="33:36">
      <c r="AG47577" s="5"/>
      <c r="AJ47577" s="4"/>
    </row>
    <row r="47578" spans="33:36">
      <c r="AG47578" s="5"/>
      <c r="AJ47578" s="4"/>
    </row>
    <row r="47579" spans="33:36">
      <c r="AG47579" s="5"/>
      <c r="AJ47579" s="4"/>
    </row>
    <row r="47580" spans="33:36">
      <c r="AG47580" s="5"/>
      <c r="AJ47580" s="4"/>
    </row>
    <row r="47581" spans="33:36">
      <c r="AG47581" s="5"/>
      <c r="AJ47581" s="4"/>
    </row>
    <row r="47582" spans="33:36">
      <c r="AG47582" s="5"/>
      <c r="AJ47582" s="4"/>
    </row>
    <row r="47583" spans="33:36">
      <c r="AG47583" s="5"/>
      <c r="AJ47583" s="4"/>
    </row>
    <row r="47584" spans="33:36">
      <c r="AG47584" s="5"/>
      <c r="AJ47584" s="4"/>
    </row>
    <row r="47585" spans="33:36">
      <c r="AG47585" s="5"/>
      <c r="AJ47585" s="4"/>
    </row>
    <row r="47586" spans="33:36">
      <c r="AG47586" s="5"/>
      <c r="AJ47586" s="4"/>
    </row>
    <row r="47587" spans="33:36">
      <c r="AG47587" s="5"/>
      <c r="AJ47587" s="4"/>
    </row>
    <row r="47588" spans="33:36">
      <c r="AG47588" s="5"/>
      <c r="AJ47588" s="4"/>
    </row>
    <row r="47589" spans="33:36">
      <c r="AG47589" s="5"/>
      <c r="AJ47589" s="4"/>
    </row>
    <row r="47590" spans="33:36">
      <c r="AG47590" s="5"/>
      <c r="AJ47590" s="4"/>
    </row>
    <row r="47591" spans="33:36">
      <c r="AG47591" s="5"/>
      <c r="AJ47591" s="4"/>
    </row>
    <row r="47592" spans="33:36">
      <c r="AG47592" s="5"/>
      <c r="AJ47592" s="4"/>
    </row>
    <row r="47593" spans="33:36">
      <c r="AG47593" s="5"/>
      <c r="AJ47593" s="4"/>
    </row>
    <row r="47594" spans="33:36">
      <c r="AG47594" s="5"/>
      <c r="AJ47594" s="4"/>
    </row>
    <row r="47595" spans="33:36">
      <c r="AG47595" s="5"/>
      <c r="AJ47595" s="4"/>
    </row>
    <row r="47596" spans="33:36">
      <c r="AG47596" s="5"/>
      <c r="AJ47596" s="4"/>
    </row>
    <row r="47597" spans="33:36">
      <c r="AG47597" s="5"/>
      <c r="AJ47597" s="4"/>
    </row>
    <row r="47598" spans="33:36">
      <c r="AG47598" s="5"/>
      <c r="AJ47598" s="4"/>
    </row>
    <row r="47599" spans="33:36">
      <c r="AG47599" s="5"/>
      <c r="AJ47599" s="4"/>
    </row>
    <row r="47600" spans="33:36">
      <c r="AG47600" s="5"/>
      <c r="AJ47600" s="4"/>
    </row>
    <row r="47601" spans="33:36">
      <c r="AG47601" s="5"/>
      <c r="AJ47601" s="4"/>
    </row>
    <row r="47602" spans="33:36">
      <c r="AG47602" s="5"/>
      <c r="AJ47602" s="4"/>
    </row>
    <row r="47603" spans="33:36">
      <c r="AG47603" s="5"/>
      <c r="AJ47603" s="4"/>
    </row>
    <row r="47604" spans="33:36">
      <c r="AG47604" s="5"/>
      <c r="AJ47604" s="4"/>
    </row>
    <row r="47605" spans="33:36">
      <c r="AG47605" s="5"/>
      <c r="AJ47605" s="4"/>
    </row>
    <row r="47606" spans="33:36">
      <c r="AG47606" s="5"/>
      <c r="AJ47606" s="4"/>
    </row>
    <row r="47607" spans="33:36">
      <c r="AG47607" s="5"/>
      <c r="AJ47607" s="4"/>
    </row>
    <row r="47608" spans="33:36">
      <c r="AG47608" s="5"/>
      <c r="AJ47608" s="4"/>
    </row>
    <row r="47609" spans="33:36">
      <c r="AG47609" s="5"/>
      <c r="AJ47609" s="4"/>
    </row>
    <row r="47610" spans="33:36">
      <c r="AG47610" s="5"/>
      <c r="AJ47610" s="4"/>
    </row>
    <row r="47611" spans="33:36">
      <c r="AG47611" s="5"/>
      <c r="AJ47611" s="4"/>
    </row>
    <row r="47612" spans="33:36">
      <c r="AG47612" s="5"/>
      <c r="AJ47612" s="4"/>
    </row>
    <row r="47613" spans="33:36">
      <c r="AG47613" s="5"/>
      <c r="AJ47613" s="4"/>
    </row>
    <row r="47614" spans="33:36">
      <c r="AG47614" s="5"/>
      <c r="AJ47614" s="4"/>
    </row>
    <row r="47615" spans="33:36">
      <c r="AG47615" s="5"/>
      <c r="AJ47615" s="4"/>
    </row>
    <row r="47616" spans="33:36">
      <c r="AG47616" s="5"/>
      <c r="AJ47616" s="4"/>
    </row>
    <row r="47617" spans="33:36">
      <c r="AG47617" s="5"/>
      <c r="AJ47617" s="4"/>
    </row>
    <row r="47618" spans="33:36">
      <c r="AG47618" s="5"/>
      <c r="AJ47618" s="4"/>
    </row>
    <row r="47619" spans="33:36">
      <c r="AG47619" s="5"/>
      <c r="AJ47619" s="4"/>
    </row>
    <row r="47620" spans="33:36">
      <c r="AG47620" s="5"/>
      <c r="AJ47620" s="4"/>
    </row>
    <row r="47621" spans="33:36">
      <c r="AG47621" s="5"/>
      <c r="AJ47621" s="4"/>
    </row>
    <row r="47622" spans="33:36">
      <c r="AG47622" s="5"/>
      <c r="AJ47622" s="4"/>
    </row>
    <row r="47623" spans="33:36">
      <c r="AG47623" s="5"/>
      <c r="AJ47623" s="4"/>
    </row>
    <row r="47624" spans="33:36">
      <c r="AG47624" s="5"/>
      <c r="AJ47624" s="4"/>
    </row>
    <row r="47625" spans="33:36">
      <c r="AG47625" s="5"/>
      <c r="AJ47625" s="4"/>
    </row>
    <row r="47626" spans="33:36">
      <c r="AG47626" s="5"/>
      <c r="AJ47626" s="4"/>
    </row>
    <row r="47627" spans="33:36">
      <c r="AG47627" s="5"/>
      <c r="AJ47627" s="4"/>
    </row>
    <row r="47628" spans="33:36">
      <c r="AG47628" s="5"/>
      <c r="AJ47628" s="4"/>
    </row>
    <row r="47629" spans="33:36">
      <c r="AG47629" s="5"/>
      <c r="AJ47629" s="4"/>
    </row>
    <row r="47630" spans="33:36">
      <c r="AG47630" s="5"/>
      <c r="AJ47630" s="4"/>
    </row>
    <row r="47631" spans="33:36">
      <c r="AG47631" s="5"/>
      <c r="AJ47631" s="4"/>
    </row>
    <row r="47632" spans="33:36">
      <c r="AG47632" s="5"/>
      <c r="AJ47632" s="4"/>
    </row>
    <row r="47633" spans="33:36">
      <c r="AG47633" s="5"/>
      <c r="AJ47633" s="4"/>
    </row>
    <row r="47634" spans="33:36">
      <c r="AG47634" s="5"/>
      <c r="AJ47634" s="4"/>
    </row>
    <row r="47635" spans="33:36">
      <c r="AG47635" s="5"/>
      <c r="AJ47635" s="4"/>
    </row>
    <row r="47636" spans="33:36">
      <c r="AG47636" s="5"/>
      <c r="AJ47636" s="4"/>
    </row>
    <row r="47637" spans="33:36">
      <c r="AG47637" s="5"/>
      <c r="AJ47637" s="4"/>
    </row>
    <row r="47638" spans="33:36">
      <c r="AG47638" s="5"/>
      <c r="AJ47638" s="4"/>
    </row>
    <row r="47639" spans="33:36">
      <c r="AG47639" s="5"/>
      <c r="AJ47639" s="4"/>
    </row>
    <row r="47640" spans="33:36">
      <c r="AG47640" s="5"/>
      <c r="AJ47640" s="4"/>
    </row>
    <row r="47641" spans="33:36">
      <c r="AG47641" s="5"/>
      <c r="AJ47641" s="4"/>
    </row>
    <row r="47642" spans="33:36">
      <c r="AG47642" s="5"/>
      <c r="AJ47642" s="4"/>
    </row>
    <row r="47643" spans="33:36">
      <c r="AG47643" s="5"/>
      <c r="AJ47643" s="4"/>
    </row>
    <row r="47644" spans="33:36">
      <c r="AG47644" s="5"/>
      <c r="AJ47644" s="4"/>
    </row>
    <row r="47645" spans="33:36">
      <c r="AG47645" s="5"/>
      <c r="AJ47645" s="4"/>
    </row>
    <row r="47646" spans="33:36">
      <c r="AG47646" s="5"/>
      <c r="AJ47646" s="4"/>
    </row>
    <row r="47647" spans="33:36">
      <c r="AG47647" s="5"/>
      <c r="AJ47647" s="4"/>
    </row>
    <row r="47648" spans="33:36">
      <c r="AG47648" s="5"/>
      <c r="AJ47648" s="4"/>
    </row>
    <row r="47649" spans="33:36">
      <c r="AG47649" s="5"/>
      <c r="AJ47649" s="4"/>
    </row>
    <row r="47650" spans="33:36">
      <c r="AG47650" s="5"/>
      <c r="AJ47650" s="4"/>
    </row>
    <row r="47651" spans="33:36">
      <c r="AG47651" s="5"/>
      <c r="AJ47651" s="4"/>
    </row>
    <row r="47652" spans="33:36">
      <c r="AG47652" s="5"/>
      <c r="AJ47652" s="4"/>
    </row>
    <row r="47653" spans="33:36">
      <c r="AG47653" s="5"/>
      <c r="AJ47653" s="4"/>
    </row>
    <row r="47654" spans="33:36">
      <c r="AG47654" s="5"/>
      <c r="AJ47654" s="4"/>
    </row>
    <row r="47655" spans="33:36">
      <c r="AG47655" s="5"/>
      <c r="AJ47655" s="4"/>
    </row>
    <row r="47656" spans="33:36">
      <c r="AG47656" s="5"/>
      <c r="AJ47656" s="4"/>
    </row>
    <row r="47657" spans="33:36">
      <c r="AG47657" s="5"/>
      <c r="AJ47657" s="4"/>
    </row>
    <row r="47658" spans="33:36">
      <c r="AG47658" s="5"/>
      <c r="AJ47658" s="4"/>
    </row>
    <row r="47659" spans="33:36">
      <c r="AG47659" s="5"/>
      <c r="AJ47659" s="4"/>
    </row>
    <row r="47660" spans="33:36">
      <c r="AG47660" s="5"/>
      <c r="AJ47660" s="4"/>
    </row>
    <row r="47661" spans="33:36">
      <c r="AG47661" s="5"/>
      <c r="AJ47661" s="4"/>
    </row>
    <row r="47662" spans="33:36">
      <c r="AG47662" s="5"/>
      <c r="AJ47662" s="4"/>
    </row>
    <row r="47663" spans="33:36">
      <c r="AG47663" s="5"/>
      <c r="AJ47663" s="4"/>
    </row>
    <row r="47664" spans="33:36">
      <c r="AG47664" s="5"/>
      <c r="AJ47664" s="4"/>
    </row>
    <row r="47665" spans="33:36">
      <c r="AG47665" s="5"/>
      <c r="AJ47665" s="4"/>
    </row>
    <row r="47666" spans="33:36">
      <c r="AG47666" s="5"/>
      <c r="AJ47666" s="4"/>
    </row>
    <row r="47667" spans="33:36">
      <c r="AG47667" s="5"/>
      <c r="AJ47667" s="4"/>
    </row>
    <row r="47668" spans="33:36">
      <c r="AG47668" s="5"/>
      <c r="AJ47668" s="4"/>
    </row>
    <row r="47669" spans="33:36">
      <c r="AG47669" s="5"/>
      <c r="AJ47669" s="4"/>
    </row>
    <row r="47670" spans="33:36">
      <c r="AG47670" s="5"/>
      <c r="AJ47670" s="4"/>
    </row>
    <row r="47671" spans="33:36">
      <c r="AG47671" s="5"/>
      <c r="AJ47671" s="4"/>
    </row>
    <row r="47672" spans="33:36">
      <c r="AG47672" s="5"/>
      <c r="AJ47672" s="4"/>
    </row>
    <row r="47673" spans="33:36">
      <c r="AG47673" s="5"/>
      <c r="AJ47673" s="4"/>
    </row>
    <row r="47674" spans="33:36">
      <c r="AG47674" s="5"/>
      <c r="AJ47674" s="4"/>
    </row>
    <row r="47675" spans="33:36">
      <c r="AG47675" s="5"/>
      <c r="AJ47675" s="4"/>
    </row>
    <row r="47676" spans="33:36">
      <c r="AG47676" s="5"/>
      <c r="AJ47676" s="4"/>
    </row>
    <row r="47677" spans="33:36">
      <c r="AG47677" s="5"/>
      <c r="AJ47677" s="4"/>
    </row>
    <row r="47678" spans="33:36">
      <c r="AG47678" s="5"/>
      <c r="AJ47678" s="4"/>
    </row>
    <row r="47679" spans="33:36">
      <c r="AG47679" s="5"/>
      <c r="AJ47679" s="4"/>
    </row>
    <row r="47680" spans="33:36">
      <c r="AG47680" s="5"/>
      <c r="AJ47680" s="4"/>
    </row>
    <row r="47681" spans="33:36">
      <c r="AG47681" s="5"/>
      <c r="AJ47681" s="4"/>
    </row>
    <row r="47682" spans="33:36">
      <c r="AG47682" s="5"/>
      <c r="AJ47682" s="4"/>
    </row>
    <row r="47683" spans="33:36">
      <c r="AG47683" s="5"/>
      <c r="AJ47683" s="4"/>
    </row>
    <row r="47684" spans="33:36">
      <c r="AG47684" s="5"/>
      <c r="AJ47684" s="4"/>
    </row>
    <row r="47685" spans="33:36">
      <c r="AG47685" s="5"/>
      <c r="AJ47685" s="4"/>
    </row>
    <row r="47686" spans="33:36">
      <c r="AG47686" s="5"/>
      <c r="AJ47686" s="4"/>
    </row>
    <row r="47687" spans="33:36">
      <c r="AG47687" s="5"/>
      <c r="AJ47687" s="4"/>
    </row>
    <row r="47688" spans="33:36">
      <c r="AG47688" s="5"/>
      <c r="AJ47688" s="4"/>
    </row>
    <row r="47689" spans="33:36">
      <c r="AG47689" s="5"/>
      <c r="AJ47689" s="4"/>
    </row>
    <row r="47690" spans="33:36">
      <c r="AG47690" s="5"/>
      <c r="AJ47690" s="4"/>
    </row>
    <row r="47691" spans="33:36">
      <c r="AG47691" s="5"/>
      <c r="AJ47691" s="4"/>
    </row>
    <row r="47692" spans="33:36">
      <c r="AG47692" s="5"/>
      <c r="AJ47692" s="4"/>
    </row>
    <row r="47693" spans="33:36">
      <c r="AG47693" s="5"/>
      <c r="AJ47693" s="4"/>
    </row>
    <row r="47694" spans="33:36">
      <c r="AG47694" s="5"/>
      <c r="AJ47694" s="4"/>
    </row>
    <row r="47695" spans="33:36">
      <c r="AG47695" s="5"/>
      <c r="AJ47695" s="4"/>
    </row>
    <row r="47696" spans="33:36">
      <c r="AG47696" s="5"/>
      <c r="AJ47696" s="4"/>
    </row>
    <row r="47697" spans="33:36">
      <c r="AG47697" s="5"/>
      <c r="AJ47697" s="4"/>
    </row>
    <row r="47698" spans="33:36">
      <c r="AG47698" s="5"/>
      <c r="AJ47698" s="4"/>
    </row>
    <row r="47699" spans="33:36">
      <c r="AG47699" s="5"/>
      <c r="AJ47699" s="4"/>
    </row>
    <row r="47700" spans="33:36">
      <c r="AG47700" s="5"/>
      <c r="AJ47700" s="4"/>
    </row>
    <row r="47701" spans="33:36">
      <c r="AG47701" s="5"/>
      <c r="AJ47701" s="4"/>
    </row>
    <row r="47702" spans="33:36">
      <c r="AG47702" s="5"/>
      <c r="AJ47702" s="4"/>
    </row>
    <row r="47703" spans="33:36">
      <c r="AG47703" s="5"/>
      <c r="AJ47703" s="4"/>
    </row>
    <row r="47704" spans="33:36">
      <c r="AG47704" s="5"/>
      <c r="AJ47704" s="4"/>
    </row>
    <row r="47705" spans="33:36">
      <c r="AG47705" s="5"/>
      <c r="AJ47705" s="4"/>
    </row>
    <row r="47706" spans="33:36">
      <c r="AG47706" s="5"/>
      <c r="AJ47706" s="4"/>
    </row>
    <row r="47707" spans="33:36">
      <c r="AG47707" s="5"/>
      <c r="AJ47707" s="4"/>
    </row>
    <row r="47708" spans="33:36">
      <c r="AG47708" s="5"/>
      <c r="AJ47708" s="4"/>
    </row>
    <row r="47709" spans="33:36">
      <c r="AG47709" s="5"/>
      <c r="AJ47709" s="4"/>
    </row>
    <row r="47710" spans="33:36">
      <c r="AG47710" s="5"/>
      <c r="AJ47710" s="4"/>
    </row>
    <row r="47711" spans="33:36">
      <c r="AG47711" s="5"/>
      <c r="AJ47711" s="4"/>
    </row>
    <row r="47712" spans="33:36">
      <c r="AG47712" s="5"/>
      <c r="AJ47712" s="4"/>
    </row>
    <row r="47713" spans="33:36">
      <c r="AG47713" s="5"/>
      <c r="AJ47713" s="4"/>
    </row>
    <row r="47714" spans="33:36">
      <c r="AG47714" s="5"/>
      <c r="AJ47714" s="4"/>
    </row>
    <row r="47715" spans="33:36">
      <c r="AG47715" s="5"/>
      <c r="AJ47715" s="4"/>
    </row>
    <row r="47716" spans="33:36">
      <c r="AG47716" s="5"/>
      <c r="AJ47716" s="4"/>
    </row>
    <row r="47717" spans="33:36">
      <c r="AG47717" s="5"/>
      <c r="AJ47717" s="4"/>
    </row>
    <row r="47718" spans="33:36">
      <c r="AG47718" s="5"/>
      <c r="AJ47718" s="4"/>
    </row>
    <row r="47719" spans="33:36">
      <c r="AG47719" s="5"/>
      <c r="AJ47719" s="4"/>
    </row>
    <row r="47720" spans="33:36">
      <c r="AG47720" s="5"/>
      <c r="AJ47720" s="4"/>
    </row>
    <row r="47721" spans="33:36">
      <c r="AG47721" s="5"/>
      <c r="AJ47721" s="4"/>
    </row>
    <row r="47722" spans="33:36">
      <c r="AG47722" s="5"/>
      <c r="AJ47722" s="4"/>
    </row>
    <row r="47723" spans="33:36">
      <c r="AG47723" s="5"/>
      <c r="AJ47723" s="4"/>
    </row>
    <row r="47724" spans="33:36">
      <c r="AG47724" s="5"/>
      <c r="AJ47724" s="4"/>
    </row>
    <row r="47725" spans="33:36">
      <c r="AG47725" s="5"/>
      <c r="AJ47725" s="4"/>
    </row>
    <row r="47726" spans="33:36">
      <c r="AG47726" s="5"/>
      <c r="AJ47726" s="4"/>
    </row>
    <row r="47727" spans="33:36">
      <c r="AG47727" s="5"/>
      <c r="AJ47727" s="4"/>
    </row>
    <row r="47728" spans="33:36">
      <c r="AG47728" s="5"/>
      <c r="AJ47728" s="4"/>
    </row>
    <row r="47729" spans="33:36">
      <c r="AG47729" s="5"/>
      <c r="AJ47729" s="4"/>
    </row>
    <row r="47730" spans="33:36">
      <c r="AG47730" s="5"/>
      <c r="AJ47730" s="4"/>
    </row>
    <row r="47731" spans="33:36">
      <c r="AG47731" s="5"/>
      <c r="AJ47731" s="4"/>
    </row>
    <row r="47732" spans="33:36">
      <c r="AG47732" s="5"/>
      <c r="AJ47732" s="4"/>
    </row>
    <row r="47733" spans="33:36">
      <c r="AG47733" s="5"/>
      <c r="AJ47733" s="4"/>
    </row>
    <row r="47734" spans="33:36">
      <c r="AG47734" s="5"/>
      <c r="AJ47734" s="4"/>
    </row>
    <row r="47735" spans="33:36">
      <c r="AG47735" s="5"/>
      <c r="AJ47735" s="4"/>
    </row>
    <row r="47736" spans="33:36">
      <c r="AG47736" s="5"/>
      <c r="AJ47736" s="4"/>
    </row>
    <row r="47737" spans="33:36">
      <c r="AG47737" s="5"/>
      <c r="AJ47737" s="4"/>
    </row>
    <row r="47738" spans="33:36">
      <c r="AG47738" s="5"/>
      <c r="AJ47738" s="4"/>
    </row>
    <row r="47739" spans="33:36">
      <c r="AG47739" s="5"/>
      <c r="AJ47739" s="4"/>
    </row>
    <row r="47740" spans="33:36">
      <c r="AG47740" s="5"/>
      <c r="AJ47740" s="4"/>
    </row>
    <row r="47741" spans="33:36">
      <c r="AG47741" s="5"/>
      <c r="AJ47741" s="4"/>
    </row>
    <row r="47742" spans="33:36">
      <c r="AG47742" s="5"/>
      <c r="AJ47742" s="4"/>
    </row>
    <row r="47743" spans="33:36">
      <c r="AG47743" s="5"/>
      <c r="AJ47743" s="4"/>
    </row>
    <row r="47744" spans="33:36">
      <c r="AG47744" s="5"/>
      <c r="AJ47744" s="4"/>
    </row>
    <row r="47745" spans="33:36">
      <c r="AG47745" s="5"/>
      <c r="AJ47745" s="4"/>
    </row>
    <row r="47746" spans="33:36">
      <c r="AG47746" s="5"/>
      <c r="AJ47746" s="4"/>
    </row>
    <row r="47747" spans="33:36">
      <c r="AG47747" s="5"/>
      <c r="AJ47747" s="4"/>
    </row>
    <row r="47748" spans="33:36">
      <c r="AG47748" s="5"/>
      <c r="AJ47748" s="4"/>
    </row>
    <row r="47749" spans="33:36">
      <c r="AG47749" s="5"/>
      <c r="AJ47749" s="4"/>
    </row>
    <row r="47750" spans="33:36">
      <c r="AG47750" s="5"/>
      <c r="AJ47750" s="4"/>
    </row>
    <row r="47751" spans="33:36">
      <c r="AG47751" s="5"/>
      <c r="AJ47751" s="4"/>
    </row>
    <row r="47752" spans="33:36">
      <c r="AG47752" s="5"/>
      <c r="AJ47752" s="4"/>
    </row>
    <row r="47753" spans="33:36">
      <c r="AG47753" s="5"/>
      <c r="AJ47753" s="4"/>
    </row>
    <row r="47754" spans="33:36">
      <c r="AG47754" s="5"/>
      <c r="AJ47754" s="4"/>
    </row>
    <row r="47755" spans="33:36">
      <c r="AG47755" s="5"/>
      <c r="AJ47755" s="4"/>
    </row>
    <row r="47756" spans="33:36">
      <c r="AG47756" s="5"/>
      <c r="AJ47756" s="4"/>
    </row>
    <row r="47757" spans="33:36">
      <c r="AG47757" s="5"/>
      <c r="AJ47757" s="4"/>
    </row>
    <row r="47758" spans="33:36">
      <c r="AG47758" s="5"/>
      <c r="AJ47758" s="4"/>
    </row>
    <row r="47759" spans="33:36">
      <c r="AG47759" s="5"/>
      <c r="AJ47759" s="4"/>
    </row>
    <row r="47760" spans="33:36">
      <c r="AG47760" s="5"/>
      <c r="AJ47760" s="4"/>
    </row>
    <row r="47761" spans="33:36">
      <c r="AG47761" s="5"/>
      <c r="AJ47761" s="4"/>
    </row>
    <row r="47762" spans="33:36">
      <c r="AG47762" s="5"/>
      <c r="AJ47762" s="4"/>
    </row>
    <row r="47763" spans="33:36">
      <c r="AG47763" s="5"/>
      <c r="AJ47763" s="4"/>
    </row>
    <row r="47764" spans="33:36">
      <c r="AG47764" s="5"/>
      <c r="AJ47764" s="4"/>
    </row>
    <row r="47765" spans="33:36">
      <c r="AG47765" s="5"/>
      <c r="AJ47765" s="4"/>
    </row>
    <row r="47766" spans="33:36">
      <c r="AG47766" s="5"/>
      <c r="AJ47766" s="4"/>
    </row>
    <row r="47767" spans="33:36">
      <c r="AG47767" s="5"/>
      <c r="AJ47767" s="4"/>
    </row>
    <row r="47768" spans="33:36">
      <c r="AG47768" s="5"/>
      <c r="AJ47768" s="4"/>
    </row>
    <row r="47769" spans="33:36">
      <c r="AG47769" s="5"/>
      <c r="AJ47769" s="4"/>
    </row>
    <row r="47770" spans="33:36">
      <c r="AG47770" s="5"/>
      <c r="AJ47770" s="4"/>
    </row>
    <row r="47771" spans="33:36">
      <c r="AG47771" s="5"/>
      <c r="AJ47771" s="4"/>
    </row>
    <row r="47772" spans="33:36">
      <c r="AG47772" s="5"/>
      <c r="AJ47772" s="4"/>
    </row>
    <row r="47773" spans="33:36">
      <c r="AG47773" s="5"/>
      <c r="AJ47773" s="4"/>
    </row>
    <row r="47774" spans="33:36">
      <c r="AG47774" s="5"/>
      <c r="AJ47774" s="4"/>
    </row>
    <row r="47775" spans="33:36">
      <c r="AG47775" s="5"/>
      <c r="AJ47775" s="4"/>
    </row>
    <row r="47776" spans="33:36">
      <c r="AG47776" s="5"/>
      <c r="AJ47776" s="4"/>
    </row>
    <row r="47777" spans="33:36">
      <c r="AG47777" s="5"/>
      <c r="AJ47777" s="4"/>
    </row>
    <row r="47778" spans="33:36">
      <c r="AG47778" s="5"/>
      <c r="AJ47778" s="4"/>
    </row>
    <row r="47779" spans="33:36">
      <c r="AG47779" s="5"/>
      <c r="AJ47779" s="4"/>
    </row>
    <row r="47780" spans="33:36">
      <c r="AG47780" s="5"/>
      <c r="AJ47780" s="4"/>
    </row>
    <row r="47781" spans="33:36">
      <c r="AG47781" s="5"/>
      <c r="AJ47781" s="4"/>
    </row>
    <row r="47782" spans="33:36">
      <c r="AG47782" s="5"/>
      <c r="AJ47782" s="4"/>
    </row>
    <row r="47783" spans="33:36">
      <c r="AG47783" s="5"/>
      <c r="AJ47783" s="4"/>
    </row>
    <row r="47784" spans="33:36">
      <c r="AG47784" s="5"/>
      <c r="AJ47784" s="4"/>
    </row>
    <row r="47785" spans="33:36">
      <c r="AG47785" s="5"/>
      <c r="AJ47785" s="4"/>
    </row>
    <row r="47786" spans="33:36">
      <c r="AG47786" s="5"/>
      <c r="AJ47786" s="4"/>
    </row>
    <row r="47787" spans="33:36">
      <c r="AG47787" s="5"/>
      <c r="AJ47787" s="4"/>
    </row>
    <row r="47788" spans="33:36">
      <c r="AG47788" s="5"/>
      <c r="AJ47788" s="4"/>
    </row>
    <row r="47789" spans="33:36">
      <c r="AG47789" s="5"/>
      <c r="AJ47789" s="4"/>
    </row>
    <row r="47790" spans="33:36">
      <c r="AG47790" s="5"/>
      <c r="AJ47790" s="4"/>
    </row>
    <row r="47791" spans="33:36">
      <c r="AG47791" s="5"/>
      <c r="AJ47791" s="4"/>
    </row>
    <row r="47792" spans="33:36">
      <c r="AG47792" s="5"/>
      <c r="AJ47792" s="4"/>
    </row>
    <row r="47793" spans="33:36">
      <c r="AG47793" s="5"/>
      <c r="AJ47793" s="4"/>
    </row>
    <row r="47794" spans="33:36">
      <c r="AG47794" s="5"/>
      <c r="AJ47794" s="4"/>
    </row>
    <row r="47795" spans="33:36">
      <c r="AG47795" s="5"/>
      <c r="AJ47795" s="4"/>
    </row>
    <row r="47796" spans="33:36">
      <c r="AG47796" s="5"/>
      <c r="AJ47796" s="4"/>
    </row>
    <row r="47797" spans="33:36">
      <c r="AG47797" s="5"/>
      <c r="AJ47797" s="4"/>
    </row>
    <row r="47798" spans="33:36">
      <c r="AG47798" s="5"/>
      <c r="AJ47798" s="4"/>
    </row>
    <row r="47799" spans="33:36">
      <c r="AG47799" s="5"/>
      <c r="AJ47799" s="4"/>
    </row>
    <row r="47800" spans="33:36">
      <c r="AG47800" s="5"/>
      <c r="AJ47800" s="4"/>
    </row>
    <row r="47801" spans="33:36">
      <c r="AG47801" s="5"/>
      <c r="AJ47801" s="4"/>
    </row>
    <row r="47802" spans="33:36">
      <c r="AG47802" s="5"/>
      <c r="AJ47802" s="4"/>
    </row>
    <row r="47803" spans="33:36">
      <c r="AG47803" s="5"/>
      <c r="AJ47803" s="4"/>
    </row>
    <row r="47804" spans="33:36">
      <c r="AG47804" s="5"/>
      <c r="AJ47804" s="4"/>
    </row>
    <row r="47805" spans="33:36">
      <c r="AG47805" s="5"/>
      <c r="AJ47805" s="4"/>
    </row>
    <row r="47806" spans="33:36">
      <c r="AG47806" s="5"/>
      <c r="AJ47806" s="4"/>
    </row>
    <row r="47807" spans="33:36">
      <c r="AG47807" s="5"/>
      <c r="AJ47807" s="4"/>
    </row>
    <row r="47808" spans="33:36">
      <c r="AG47808" s="5"/>
      <c r="AJ47808" s="4"/>
    </row>
    <row r="47809" spans="33:36">
      <c r="AG47809" s="5"/>
      <c r="AJ47809" s="4"/>
    </row>
    <row r="47810" spans="33:36">
      <c r="AG47810" s="5"/>
      <c r="AJ47810" s="4"/>
    </row>
    <row r="47811" spans="33:36">
      <c r="AG47811" s="5"/>
      <c r="AJ47811" s="4"/>
    </row>
    <row r="47812" spans="33:36">
      <c r="AG47812" s="5"/>
      <c r="AJ47812" s="4"/>
    </row>
    <row r="47813" spans="33:36">
      <c r="AG47813" s="5"/>
      <c r="AJ47813" s="4"/>
    </row>
    <row r="47814" spans="33:36">
      <c r="AG47814" s="5"/>
      <c r="AJ47814" s="4"/>
    </row>
    <row r="47815" spans="33:36">
      <c r="AG47815" s="5"/>
      <c r="AJ47815" s="4"/>
    </row>
    <row r="47816" spans="33:36">
      <c r="AG47816" s="5"/>
      <c r="AJ47816" s="4"/>
    </row>
    <row r="47817" spans="33:36">
      <c r="AG47817" s="5"/>
      <c r="AJ47817" s="4"/>
    </row>
    <row r="47818" spans="33:36">
      <c r="AG47818" s="5"/>
      <c r="AJ47818" s="4"/>
    </row>
    <row r="47819" spans="33:36">
      <c r="AG47819" s="5"/>
      <c r="AJ47819" s="4"/>
    </row>
    <row r="47820" spans="33:36">
      <c r="AG47820" s="5"/>
      <c r="AJ47820" s="4"/>
    </row>
    <row r="47821" spans="33:36">
      <c r="AG47821" s="5"/>
      <c r="AJ47821" s="4"/>
    </row>
    <row r="47822" spans="33:36">
      <c r="AG47822" s="5"/>
      <c r="AJ47822" s="4"/>
    </row>
    <row r="47823" spans="33:36">
      <c r="AG47823" s="5"/>
      <c r="AJ47823" s="4"/>
    </row>
    <row r="47824" spans="33:36">
      <c r="AG47824" s="5"/>
      <c r="AJ47824" s="4"/>
    </row>
    <row r="47825" spans="33:36">
      <c r="AG47825" s="5"/>
      <c r="AJ47825" s="4"/>
    </row>
    <row r="47826" spans="33:36">
      <c r="AG47826" s="5"/>
      <c r="AJ47826" s="4"/>
    </row>
    <row r="47827" spans="33:36">
      <c r="AG47827" s="5"/>
      <c r="AJ47827" s="4"/>
    </row>
    <row r="47828" spans="33:36">
      <c r="AG47828" s="5"/>
      <c r="AJ47828" s="4"/>
    </row>
    <row r="47829" spans="33:36">
      <c r="AG47829" s="5"/>
      <c r="AJ47829" s="4"/>
    </row>
    <row r="47830" spans="33:36">
      <c r="AG47830" s="5"/>
      <c r="AJ47830" s="4"/>
    </row>
    <row r="47831" spans="33:36">
      <c r="AG47831" s="5"/>
      <c r="AJ47831" s="4"/>
    </row>
    <row r="47832" spans="33:36">
      <c r="AG47832" s="5"/>
      <c r="AJ47832" s="4"/>
    </row>
    <row r="47833" spans="33:36">
      <c r="AG47833" s="5"/>
      <c r="AJ47833" s="4"/>
    </row>
    <row r="47834" spans="33:36">
      <c r="AG47834" s="5"/>
      <c r="AJ47834" s="4"/>
    </row>
    <row r="47835" spans="33:36">
      <c r="AG47835" s="5"/>
      <c r="AJ47835" s="4"/>
    </row>
    <row r="47836" spans="33:36">
      <c r="AG47836" s="5"/>
      <c r="AJ47836" s="4"/>
    </row>
    <row r="47837" spans="33:36">
      <c r="AG47837" s="5"/>
      <c r="AJ47837" s="4"/>
    </row>
    <row r="47838" spans="33:36">
      <c r="AG47838" s="5"/>
      <c r="AJ47838" s="4"/>
    </row>
    <row r="47839" spans="33:36">
      <c r="AG47839" s="5"/>
      <c r="AJ47839" s="4"/>
    </row>
    <row r="47840" spans="33:36">
      <c r="AG47840" s="5"/>
      <c r="AJ47840" s="4"/>
    </row>
    <row r="47841" spans="33:36">
      <c r="AG47841" s="5"/>
      <c r="AJ47841" s="4"/>
    </row>
    <row r="47842" spans="33:36">
      <c r="AG47842" s="5"/>
      <c r="AJ47842" s="4"/>
    </row>
    <row r="47843" spans="33:36">
      <c r="AG47843" s="5"/>
      <c r="AJ47843" s="4"/>
    </row>
    <row r="47844" spans="33:36">
      <c r="AG47844" s="5"/>
      <c r="AJ47844" s="4"/>
    </row>
    <row r="47845" spans="33:36">
      <c r="AG47845" s="5"/>
      <c r="AJ47845" s="4"/>
    </row>
    <row r="47846" spans="33:36">
      <c r="AG47846" s="5"/>
      <c r="AJ47846" s="4"/>
    </row>
    <row r="47847" spans="33:36">
      <c r="AG47847" s="5"/>
      <c r="AJ47847" s="4"/>
    </row>
    <row r="47848" spans="33:36">
      <c r="AG47848" s="5"/>
      <c r="AJ47848" s="4"/>
    </row>
    <row r="47849" spans="33:36">
      <c r="AG47849" s="5"/>
      <c r="AJ47849" s="4"/>
    </row>
    <row r="47850" spans="33:36">
      <c r="AG47850" s="5"/>
      <c r="AJ47850" s="4"/>
    </row>
    <row r="47851" spans="33:36">
      <c r="AG47851" s="5"/>
      <c r="AJ47851" s="4"/>
    </row>
    <row r="47852" spans="33:36">
      <c r="AG47852" s="5"/>
      <c r="AJ47852" s="4"/>
    </row>
    <row r="47853" spans="33:36">
      <c r="AG47853" s="5"/>
      <c r="AJ47853" s="4"/>
    </row>
    <row r="47854" spans="33:36">
      <c r="AG47854" s="5"/>
      <c r="AJ47854" s="4"/>
    </row>
    <row r="47855" spans="33:36">
      <c r="AG47855" s="5"/>
      <c r="AJ47855" s="4"/>
    </row>
    <row r="47856" spans="33:36">
      <c r="AG47856" s="5"/>
      <c r="AJ47856" s="4"/>
    </row>
    <row r="47857" spans="33:36">
      <c r="AG47857" s="5"/>
      <c r="AJ47857" s="4"/>
    </row>
    <row r="47858" spans="33:36">
      <c r="AG47858" s="5"/>
      <c r="AJ47858" s="4"/>
    </row>
    <row r="47859" spans="33:36">
      <c r="AG47859" s="5"/>
      <c r="AJ47859" s="4"/>
    </row>
    <row r="47860" spans="33:36">
      <c r="AG47860" s="5"/>
      <c r="AJ47860" s="4"/>
    </row>
    <row r="47861" spans="33:36">
      <c r="AG47861" s="5"/>
      <c r="AJ47861" s="4"/>
    </row>
    <row r="47862" spans="33:36">
      <c r="AG47862" s="5"/>
      <c r="AJ47862" s="4"/>
    </row>
    <row r="47863" spans="33:36">
      <c r="AG47863" s="5"/>
      <c r="AJ47863" s="4"/>
    </row>
    <row r="47864" spans="33:36">
      <c r="AG47864" s="5"/>
      <c r="AJ47864" s="4"/>
    </row>
    <row r="47865" spans="33:36">
      <c r="AG47865" s="5"/>
      <c r="AJ47865" s="4"/>
    </row>
    <row r="47866" spans="33:36">
      <c r="AG47866" s="5"/>
      <c r="AJ47866" s="4"/>
    </row>
    <row r="47867" spans="33:36">
      <c r="AG47867" s="5"/>
      <c r="AJ47867" s="4"/>
    </row>
    <row r="47868" spans="33:36">
      <c r="AG47868" s="5"/>
      <c r="AJ47868" s="4"/>
    </row>
    <row r="47869" spans="33:36">
      <c r="AG47869" s="5"/>
      <c r="AJ47869" s="4"/>
    </row>
    <row r="47870" spans="33:36">
      <c r="AG47870" s="5"/>
      <c r="AJ47870" s="4"/>
    </row>
    <row r="47871" spans="33:36">
      <c r="AG47871" s="5"/>
      <c r="AJ47871" s="4"/>
    </row>
    <row r="47872" spans="33:36">
      <c r="AG47872" s="5"/>
      <c r="AJ47872" s="4"/>
    </row>
    <row r="47873" spans="33:36">
      <c r="AG47873" s="5"/>
      <c r="AJ47873" s="4"/>
    </row>
    <row r="47874" spans="33:36">
      <c r="AG47874" s="5"/>
      <c r="AJ47874" s="4"/>
    </row>
    <row r="47875" spans="33:36">
      <c r="AG47875" s="5"/>
      <c r="AJ47875" s="4"/>
    </row>
    <row r="47876" spans="33:36">
      <c r="AG47876" s="5"/>
      <c r="AJ47876" s="4"/>
    </row>
    <row r="47877" spans="33:36">
      <c r="AG47877" s="5"/>
      <c r="AJ47877" s="4"/>
    </row>
    <row r="47878" spans="33:36">
      <c r="AG47878" s="5"/>
      <c r="AJ47878" s="4"/>
    </row>
    <row r="47879" spans="33:36">
      <c r="AG47879" s="5"/>
      <c r="AJ47879" s="4"/>
    </row>
    <row r="47880" spans="33:36">
      <c r="AG47880" s="5"/>
      <c r="AJ47880" s="4"/>
    </row>
    <row r="47881" spans="33:36">
      <c r="AG47881" s="5"/>
      <c r="AJ47881" s="4"/>
    </row>
    <row r="47882" spans="33:36">
      <c r="AG47882" s="5"/>
      <c r="AJ47882" s="4"/>
    </row>
    <row r="47883" spans="33:36">
      <c r="AG47883" s="5"/>
      <c r="AJ47883" s="4"/>
    </row>
    <row r="47884" spans="33:36">
      <c r="AG47884" s="5"/>
      <c r="AJ47884" s="4"/>
    </row>
    <row r="47885" spans="33:36">
      <c r="AG47885" s="5"/>
      <c r="AJ47885" s="4"/>
    </row>
    <row r="47886" spans="33:36">
      <c r="AG47886" s="5"/>
      <c r="AJ47886" s="4"/>
    </row>
    <row r="47887" spans="33:36">
      <c r="AG47887" s="5"/>
      <c r="AJ47887" s="4"/>
    </row>
    <row r="47888" spans="33:36">
      <c r="AG47888" s="5"/>
      <c r="AJ47888" s="4"/>
    </row>
    <row r="47889" spans="33:36">
      <c r="AG47889" s="5"/>
      <c r="AJ47889" s="4"/>
    </row>
    <row r="47890" spans="33:36">
      <c r="AG47890" s="5"/>
      <c r="AJ47890" s="4"/>
    </row>
    <row r="47891" spans="33:36">
      <c r="AG47891" s="5"/>
      <c r="AJ47891" s="4"/>
    </row>
    <row r="47892" spans="33:36">
      <c r="AG47892" s="5"/>
      <c r="AJ47892" s="4"/>
    </row>
    <row r="47893" spans="33:36">
      <c r="AG47893" s="5"/>
      <c r="AJ47893" s="4"/>
    </row>
    <row r="47894" spans="33:36">
      <c r="AG47894" s="5"/>
      <c r="AJ47894" s="4"/>
    </row>
    <row r="47895" spans="33:36">
      <c r="AG47895" s="5"/>
      <c r="AJ47895" s="4"/>
    </row>
    <row r="47896" spans="33:36">
      <c r="AG47896" s="5"/>
      <c r="AJ47896" s="4"/>
    </row>
    <row r="47897" spans="33:36">
      <c r="AG47897" s="5"/>
      <c r="AJ47897" s="4"/>
    </row>
    <row r="47898" spans="33:36">
      <c r="AG47898" s="5"/>
      <c r="AJ47898" s="4"/>
    </row>
    <row r="47899" spans="33:36">
      <c r="AG47899" s="5"/>
      <c r="AJ47899" s="4"/>
    </row>
    <row r="47900" spans="33:36">
      <c r="AG47900" s="5"/>
      <c r="AJ47900" s="4"/>
    </row>
    <row r="47901" spans="33:36">
      <c r="AG47901" s="5"/>
      <c r="AJ47901" s="4"/>
    </row>
    <row r="47902" spans="33:36">
      <c r="AG47902" s="5"/>
      <c r="AJ47902" s="4"/>
    </row>
    <row r="47903" spans="33:36">
      <c r="AG47903" s="5"/>
      <c r="AJ47903" s="4"/>
    </row>
    <row r="47904" spans="33:36">
      <c r="AG47904" s="5"/>
      <c r="AJ47904" s="4"/>
    </row>
    <row r="47905" spans="33:36">
      <c r="AG47905" s="5"/>
      <c r="AJ47905" s="4"/>
    </row>
    <row r="47906" spans="33:36">
      <c r="AG47906" s="5"/>
      <c r="AJ47906" s="4"/>
    </row>
    <row r="47907" spans="33:36">
      <c r="AG47907" s="5"/>
      <c r="AJ47907" s="4"/>
    </row>
    <row r="47908" spans="33:36">
      <c r="AG47908" s="5"/>
      <c r="AJ47908" s="4"/>
    </row>
    <row r="47909" spans="33:36">
      <c r="AG47909" s="5"/>
      <c r="AJ47909" s="4"/>
    </row>
    <row r="47910" spans="33:36">
      <c r="AG47910" s="5"/>
      <c r="AJ47910" s="4"/>
    </row>
    <row r="47911" spans="33:36">
      <c r="AG47911" s="5"/>
      <c r="AJ47911" s="4"/>
    </row>
    <row r="47912" spans="33:36">
      <c r="AG47912" s="5"/>
      <c r="AJ47912" s="4"/>
    </row>
    <row r="47913" spans="33:36">
      <c r="AG47913" s="5"/>
      <c r="AJ47913" s="4"/>
    </row>
    <row r="47914" spans="33:36">
      <c r="AG47914" s="5"/>
      <c r="AJ47914" s="4"/>
    </row>
    <row r="47915" spans="33:36">
      <c r="AG47915" s="5"/>
      <c r="AJ47915" s="4"/>
    </row>
    <row r="47916" spans="33:36">
      <c r="AG47916" s="5"/>
      <c r="AJ47916" s="4"/>
    </row>
    <row r="47917" spans="33:36">
      <c r="AG47917" s="5"/>
      <c r="AJ47917" s="4"/>
    </row>
    <row r="47918" spans="33:36">
      <c r="AG47918" s="5"/>
      <c r="AJ47918" s="4"/>
    </row>
    <row r="47919" spans="33:36">
      <c r="AG47919" s="5"/>
      <c r="AJ47919" s="4"/>
    </row>
    <row r="47920" spans="33:36">
      <c r="AG47920" s="5"/>
      <c r="AJ47920" s="4"/>
    </row>
    <row r="47921" spans="33:36">
      <c r="AG47921" s="5"/>
      <c r="AJ47921" s="4"/>
    </row>
    <row r="47922" spans="33:36">
      <c r="AG47922" s="5"/>
      <c r="AJ47922" s="4"/>
    </row>
    <row r="47923" spans="33:36">
      <c r="AG47923" s="5"/>
      <c r="AJ47923" s="4"/>
    </row>
    <row r="47924" spans="33:36">
      <c r="AG47924" s="5"/>
      <c r="AJ47924" s="4"/>
    </row>
    <row r="47925" spans="33:36">
      <c r="AG47925" s="5"/>
      <c r="AJ47925" s="4"/>
    </row>
    <row r="47926" spans="33:36">
      <c r="AG47926" s="5"/>
      <c r="AJ47926" s="4"/>
    </row>
    <row r="47927" spans="33:36">
      <c r="AG47927" s="5"/>
      <c r="AJ47927" s="4"/>
    </row>
    <row r="47928" spans="33:36">
      <c r="AG47928" s="5"/>
      <c r="AJ47928" s="4"/>
    </row>
    <row r="47929" spans="33:36">
      <c r="AG47929" s="5"/>
      <c r="AJ47929" s="4"/>
    </row>
    <row r="47930" spans="33:36">
      <c r="AG47930" s="5"/>
      <c r="AJ47930" s="4"/>
    </row>
    <row r="47931" spans="33:36">
      <c r="AG47931" s="5"/>
      <c r="AJ47931" s="4"/>
    </row>
    <row r="47932" spans="33:36">
      <c r="AG47932" s="5"/>
      <c r="AJ47932" s="4"/>
    </row>
    <row r="47933" spans="33:36">
      <c r="AG47933" s="5"/>
      <c r="AJ47933" s="4"/>
    </row>
    <row r="47934" spans="33:36">
      <c r="AG47934" s="5"/>
      <c r="AJ47934" s="4"/>
    </row>
    <row r="47935" spans="33:36">
      <c r="AG47935" s="5"/>
      <c r="AJ47935" s="4"/>
    </row>
    <row r="47936" spans="33:36">
      <c r="AG47936" s="5"/>
      <c r="AJ47936" s="4"/>
    </row>
    <row r="47937" spans="33:36">
      <c r="AG47937" s="5"/>
      <c r="AJ47937" s="4"/>
    </row>
    <row r="47938" spans="33:36">
      <c r="AG47938" s="5"/>
      <c r="AJ47938" s="4"/>
    </row>
    <row r="47939" spans="33:36">
      <c r="AG47939" s="5"/>
      <c r="AJ47939" s="4"/>
    </row>
    <row r="47940" spans="33:36">
      <c r="AG47940" s="5"/>
      <c r="AJ47940" s="4"/>
    </row>
    <row r="47941" spans="33:36">
      <c r="AG47941" s="5"/>
      <c r="AJ47941" s="4"/>
    </row>
    <row r="47942" spans="33:36">
      <c r="AG47942" s="5"/>
      <c r="AJ47942" s="4"/>
    </row>
    <row r="47943" spans="33:36">
      <c r="AG47943" s="5"/>
      <c r="AJ47943" s="4"/>
    </row>
    <row r="47944" spans="33:36">
      <c r="AG47944" s="5"/>
      <c r="AJ47944" s="4"/>
    </row>
    <row r="47945" spans="33:36">
      <c r="AG47945" s="5"/>
      <c r="AJ47945" s="4"/>
    </row>
    <row r="47946" spans="33:36">
      <c r="AG47946" s="5"/>
      <c r="AJ47946" s="4"/>
    </row>
    <row r="47947" spans="33:36">
      <c r="AG47947" s="5"/>
      <c r="AJ47947" s="4"/>
    </row>
    <row r="47948" spans="33:36">
      <c r="AG47948" s="5"/>
      <c r="AJ47948" s="4"/>
    </row>
    <row r="47949" spans="33:36">
      <c r="AG47949" s="5"/>
      <c r="AJ47949" s="4"/>
    </row>
    <row r="47950" spans="33:36">
      <c r="AG47950" s="5"/>
      <c r="AJ47950" s="4"/>
    </row>
    <row r="47951" spans="33:36">
      <c r="AG47951" s="5"/>
      <c r="AJ47951" s="4"/>
    </row>
    <row r="47952" spans="33:36">
      <c r="AG47952" s="5"/>
      <c r="AJ47952" s="4"/>
    </row>
    <row r="47953" spans="33:36">
      <c r="AG47953" s="5"/>
      <c r="AJ47953" s="4"/>
    </row>
    <row r="47954" spans="33:36">
      <c r="AG47954" s="5"/>
      <c r="AJ47954" s="4"/>
    </row>
    <row r="47955" spans="33:36">
      <c r="AG47955" s="5"/>
      <c r="AJ47955" s="4"/>
    </row>
    <row r="47956" spans="33:36">
      <c r="AG47956" s="5"/>
      <c r="AJ47956" s="4"/>
    </row>
    <row r="47957" spans="33:36">
      <c r="AG47957" s="5"/>
      <c r="AJ47957" s="4"/>
    </row>
    <row r="47958" spans="33:36">
      <c r="AG47958" s="5"/>
      <c r="AJ47958" s="4"/>
    </row>
    <row r="47959" spans="33:36">
      <c r="AG47959" s="5"/>
      <c r="AJ47959" s="4"/>
    </row>
    <row r="47960" spans="33:36">
      <c r="AG47960" s="5"/>
      <c r="AJ47960" s="4"/>
    </row>
    <row r="47961" spans="33:36">
      <c r="AG47961" s="5"/>
      <c r="AJ47961" s="4"/>
    </row>
    <row r="47962" spans="33:36">
      <c r="AG47962" s="5"/>
      <c r="AJ47962" s="4"/>
    </row>
    <row r="47963" spans="33:36">
      <c r="AG47963" s="5"/>
      <c r="AJ47963" s="4"/>
    </row>
    <row r="47964" spans="33:36">
      <c r="AG47964" s="5"/>
      <c r="AJ47964" s="4"/>
    </row>
    <row r="47965" spans="33:36">
      <c r="AG47965" s="5"/>
      <c r="AJ47965" s="4"/>
    </row>
    <row r="47966" spans="33:36">
      <c r="AG47966" s="5"/>
      <c r="AJ47966" s="4"/>
    </row>
    <row r="47967" spans="33:36">
      <c r="AG47967" s="5"/>
      <c r="AJ47967" s="4"/>
    </row>
    <row r="47968" spans="33:36">
      <c r="AG47968" s="5"/>
      <c r="AJ47968" s="4"/>
    </row>
    <row r="47969" spans="33:36">
      <c r="AG47969" s="5"/>
      <c r="AJ47969" s="4"/>
    </row>
    <row r="47970" spans="33:36">
      <c r="AG47970" s="5"/>
      <c r="AJ47970" s="4"/>
    </row>
    <row r="47971" spans="33:36">
      <c r="AG47971" s="5"/>
      <c r="AJ47971" s="4"/>
    </row>
    <row r="47972" spans="33:36">
      <c r="AG47972" s="5"/>
      <c r="AJ47972" s="4"/>
    </row>
    <row r="47973" spans="33:36">
      <c r="AG47973" s="5"/>
      <c r="AJ47973" s="4"/>
    </row>
    <row r="47974" spans="33:36">
      <c r="AG47974" s="5"/>
      <c r="AJ47974" s="4"/>
    </row>
    <row r="47975" spans="33:36">
      <c r="AG47975" s="5"/>
      <c r="AJ47975" s="4"/>
    </row>
    <row r="47976" spans="33:36">
      <c r="AG47976" s="5"/>
      <c r="AJ47976" s="4"/>
    </row>
    <row r="47977" spans="33:36">
      <c r="AG47977" s="5"/>
      <c r="AJ47977" s="4"/>
    </row>
    <row r="47978" spans="33:36">
      <c r="AG47978" s="5"/>
      <c r="AJ47978" s="4"/>
    </row>
    <row r="47979" spans="33:36">
      <c r="AG47979" s="5"/>
      <c r="AJ47979" s="4"/>
    </row>
    <row r="47980" spans="33:36">
      <c r="AG47980" s="5"/>
      <c r="AJ47980" s="4"/>
    </row>
    <row r="47981" spans="33:36">
      <c r="AG47981" s="5"/>
      <c r="AJ47981" s="4"/>
    </row>
    <row r="47982" spans="33:36">
      <c r="AG47982" s="5"/>
      <c r="AJ47982" s="4"/>
    </row>
    <row r="47983" spans="33:36">
      <c r="AG47983" s="5"/>
      <c r="AJ47983" s="4"/>
    </row>
    <row r="47984" spans="33:36">
      <c r="AG47984" s="5"/>
      <c r="AJ47984" s="4"/>
    </row>
    <row r="47985" spans="33:36">
      <c r="AG47985" s="5"/>
      <c r="AJ47985" s="4"/>
    </row>
    <row r="47986" spans="33:36">
      <c r="AG47986" s="5"/>
      <c r="AJ47986" s="4"/>
    </row>
    <row r="47987" spans="33:36">
      <c r="AG47987" s="5"/>
      <c r="AJ47987" s="4"/>
    </row>
    <row r="47988" spans="33:36">
      <c r="AG47988" s="5"/>
      <c r="AJ47988" s="4"/>
    </row>
    <row r="47989" spans="33:36">
      <c r="AG47989" s="5"/>
      <c r="AJ47989" s="4"/>
    </row>
    <row r="47990" spans="33:36">
      <c r="AG47990" s="5"/>
      <c r="AJ47990" s="4"/>
    </row>
    <row r="47991" spans="33:36">
      <c r="AG47991" s="5"/>
      <c r="AJ47991" s="4"/>
    </row>
    <row r="47992" spans="33:36">
      <c r="AG47992" s="5"/>
      <c r="AJ47992" s="4"/>
    </row>
    <row r="47993" spans="33:36">
      <c r="AG47993" s="5"/>
      <c r="AJ47993" s="4"/>
    </row>
    <row r="47994" spans="33:36">
      <c r="AG47994" s="5"/>
      <c r="AJ47994" s="4"/>
    </row>
    <row r="47995" spans="33:36">
      <c r="AG47995" s="5"/>
      <c r="AJ47995" s="4"/>
    </row>
    <row r="47996" spans="33:36">
      <c r="AG47996" s="5"/>
      <c r="AJ47996" s="4"/>
    </row>
    <row r="47997" spans="33:36">
      <c r="AG47997" s="5"/>
      <c r="AJ47997" s="4"/>
    </row>
    <row r="47998" spans="33:36">
      <c r="AG47998" s="5"/>
      <c r="AJ47998" s="4"/>
    </row>
    <row r="47999" spans="33:36">
      <c r="AG47999" s="5"/>
      <c r="AJ47999" s="4"/>
    </row>
    <row r="48000" spans="33:36">
      <c r="AG48000" s="5"/>
      <c r="AJ48000" s="4"/>
    </row>
    <row r="48001" spans="33:36">
      <c r="AG48001" s="5"/>
      <c r="AJ48001" s="4"/>
    </row>
    <row r="48002" spans="33:36">
      <c r="AG48002" s="5"/>
      <c r="AJ48002" s="4"/>
    </row>
    <row r="48003" spans="33:36">
      <c r="AG48003" s="5"/>
      <c r="AJ48003" s="4"/>
    </row>
    <row r="48004" spans="33:36">
      <c r="AG48004" s="5"/>
      <c r="AJ48004" s="4"/>
    </row>
    <row r="48005" spans="33:36">
      <c r="AG48005" s="5"/>
      <c r="AJ48005" s="4"/>
    </row>
    <row r="48006" spans="33:36">
      <c r="AG48006" s="5"/>
      <c r="AJ48006" s="4"/>
    </row>
    <row r="48007" spans="33:36">
      <c r="AG48007" s="5"/>
      <c r="AJ48007" s="4"/>
    </row>
    <row r="48008" spans="33:36">
      <c r="AG48008" s="5"/>
      <c r="AJ48008" s="4"/>
    </row>
    <row r="48009" spans="33:36">
      <c r="AG48009" s="5"/>
      <c r="AJ48009" s="4"/>
    </row>
    <row r="48010" spans="33:36">
      <c r="AG48010" s="5"/>
      <c r="AJ48010" s="4"/>
    </row>
    <row r="48011" spans="33:36">
      <c r="AG48011" s="5"/>
      <c r="AJ48011" s="4"/>
    </row>
    <row r="48012" spans="33:36">
      <c r="AG48012" s="5"/>
      <c r="AJ48012" s="4"/>
    </row>
    <row r="48013" spans="33:36">
      <c r="AG48013" s="5"/>
      <c r="AJ48013" s="4"/>
    </row>
    <row r="48014" spans="33:36">
      <c r="AG48014" s="5"/>
      <c r="AJ48014" s="4"/>
    </row>
    <row r="48015" spans="33:36">
      <c r="AG48015" s="5"/>
      <c r="AJ48015" s="4"/>
    </row>
    <row r="48016" spans="33:36">
      <c r="AG48016" s="5"/>
      <c r="AJ48016" s="4"/>
    </row>
    <row r="48017" spans="33:36">
      <c r="AG48017" s="5"/>
      <c r="AJ48017" s="4"/>
    </row>
    <row r="48018" spans="33:36">
      <c r="AG48018" s="5"/>
      <c r="AJ48018" s="4"/>
    </row>
    <row r="48019" spans="33:36">
      <c r="AG48019" s="5"/>
      <c r="AJ48019" s="4"/>
    </row>
    <row r="48020" spans="33:36">
      <c r="AG48020" s="5"/>
      <c r="AJ48020" s="4"/>
    </row>
    <row r="48021" spans="33:36">
      <c r="AG48021" s="5"/>
      <c r="AJ48021" s="4"/>
    </row>
    <row r="48022" spans="33:36">
      <c r="AG48022" s="5"/>
      <c r="AJ48022" s="4"/>
    </row>
    <row r="48023" spans="33:36">
      <c r="AG48023" s="5"/>
      <c r="AJ48023" s="4"/>
    </row>
    <row r="48024" spans="33:36">
      <c r="AG48024" s="5"/>
      <c r="AJ48024" s="4"/>
    </row>
    <row r="48025" spans="33:36">
      <c r="AG48025" s="5"/>
      <c r="AJ48025" s="4"/>
    </row>
    <row r="48026" spans="33:36">
      <c r="AG48026" s="5"/>
      <c r="AJ48026" s="4"/>
    </row>
    <row r="48027" spans="33:36">
      <c r="AG48027" s="5"/>
      <c r="AJ48027" s="4"/>
    </row>
    <row r="48028" spans="33:36">
      <c r="AG48028" s="5"/>
      <c r="AJ48028" s="4"/>
    </row>
    <row r="48029" spans="33:36">
      <c r="AG48029" s="5"/>
      <c r="AJ48029" s="4"/>
    </row>
    <row r="48030" spans="33:36">
      <c r="AG48030" s="5"/>
      <c r="AJ48030" s="4"/>
    </row>
    <row r="48031" spans="33:36">
      <c r="AG48031" s="5"/>
      <c r="AJ48031" s="4"/>
    </row>
    <row r="48032" spans="33:36">
      <c r="AG48032" s="5"/>
      <c r="AJ48032" s="4"/>
    </row>
    <row r="48033" spans="33:36">
      <c r="AG48033" s="5"/>
      <c r="AJ48033" s="4"/>
    </row>
    <row r="48034" spans="33:36">
      <c r="AG48034" s="5"/>
      <c r="AJ48034" s="4"/>
    </row>
    <row r="48035" spans="33:36">
      <c r="AG48035" s="5"/>
      <c r="AJ48035" s="4"/>
    </row>
    <row r="48036" spans="33:36">
      <c r="AG48036" s="5"/>
      <c r="AJ48036" s="4"/>
    </row>
    <row r="48037" spans="33:36">
      <c r="AG48037" s="5"/>
      <c r="AJ48037" s="4"/>
    </row>
    <row r="48038" spans="33:36">
      <c r="AG48038" s="5"/>
      <c r="AJ48038" s="4"/>
    </row>
    <row r="48039" spans="33:36">
      <c r="AG48039" s="5"/>
      <c r="AJ48039" s="4"/>
    </row>
    <row r="48040" spans="33:36">
      <c r="AG48040" s="5"/>
      <c r="AJ48040" s="4"/>
    </row>
    <row r="48041" spans="33:36">
      <c r="AG48041" s="5"/>
      <c r="AJ48041" s="4"/>
    </row>
    <row r="48042" spans="33:36">
      <c r="AG48042" s="5"/>
      <c r="AJ48042" s="4"/>
    </row>
    <row r="48043" spans="33:36">
      <c r="AG48043" s="5"/>
      <c r="AJ48043" s="4"/>
    </row>
    <row r="48044" spans="33:36">
      <c r="AG48044" s="5"/>
      <c r="AJ48044" s="4"/>
    </row>
    <row r="48045" spans="33:36">
      <c r="AG48045" s="5"/>
      <c r="AJ48045" s="4"/>
    </row>
    <row r="48046" spans="33:36">
      <c r="AG48046" s="5"/>
      <c r="AJ48046" s="4"/>
    </row>
    <row r="48047" spans="33:36">
      <c r="AG48047" s="5"/>
      <c r="AJ48047" s="4"/>
    </row>
    <row r="48048" spans="33:36">
      <c r="AG48048" s="5"/>
      <c r="AJ48048" s="4"/>
    </row>
    <row r="48049" spans="33:36">
      <c r="AG48049" s="5"/>
      <c r="AJ48049" s="4"/>
    </row>
    <row r="48050" spans="33:36">
      <c r="AG48050" s="5"/>
      <c r="AJ48050" s="4"/>
    </row>
    <row r="48051" spans="33:36">
      <c r="AG48051" s="5"/>
      <c r="AJ48051" s="4"/>
    </row>
    <row r="48052" spans="33:36">
      <c r="AG48052" s="5"/>
      <c r="AJ48052" s="4"/>
    </row>
    <row r="48053" spans="33:36">
      <c r="AG48053" s="5"/>
      <c r="AJ48053" s="4"/>
    </row>
    <row r="48054" spans="33:36">
      <c r="AG48054" s="5"/>
      <c r="AJ48054" s="4"/>
    </row>
    <row r="48055" spans="33:36">
      <c r="AG48055" s="5"/>
      <c r="AJ48055" s="4"/>
    </row>
    <row r="48056" spans="33:36">
      <c r="AG48056" s="5"/>
      <c r="AJ48056" s="4"/>
    </row>
    <row r="48057" spans="33:36">
      <c r="AG48057" s="5"/>
      <c r="AJ48057" s="4"/>
    </row>
    <row r="48058" spans="33:36">
      <c r="AG48058" s="5"/>
      <c r="AJ48058" s="4"/>
    </row>
    <row r="48059" spans="33:36">
      <c r="AG48059" s="5"/>
      <c r="AJ48059" s="4"/>
    </row>
    <row r="48060" spans="33:36">
      <c r="AG48060" s="5"/>
      <c r="AJ48060" s="4"/>
    </row>
    <row r="48061" spans="33:36">
      <c r="AG48061" s="5"/>
      <c r="AJ48061" s="4"/>
    </row>
    <row r="48062" spans="33:36">
      <c r="AG48062" s="5"/>
      <c r="AJ48062" s="4"/>
    </row>
    <row r="48063" spans="33:36">
      <c r="AG48063" s="5"/>
      <c r="AJ48063" s="4"/>
    </row>
    <row r="48064" spans="33:36">
      <c r="AG48064" s="5"/>
      <c r="AJ48064" s="4"/>
    </row>
    <row r="48065" spans="33:36">
      <c r="AG48065" s="5"/>
      <c r="AJ48065" s="4"/>
    </row>
    <row r="48066" spans="33:36">
      <c r="AG48066" s="5"/>
      <c r="AJ48066" s="4"/>
    </row>
    <row r="48067" spans="33:36">
      <c r="AG48067" s="5"/>
      <c r="AJ48067" s="4"/>
    </row>
    <row r="48068" spans="33:36">
      <c r="AG48068" s="5"/>
      <c r="AJ48068" s="4"/>
    </row>
    <row r="48069" spans="33:36">
      <c r="AG48069" s="5"/>
      <c r="AJ48069" s="4"/>
    </row>
    <row r="48070" spans="33:36">
      <c r="AG48070" s="5"/>
      <c r="AJ48070" s="4"/>
    </row>
    <row r="48071" spans="33:36">
      <c r="AG48071" s="5"/>
      <c r="AJ48071" s="4"/>
    </row>
    <row r="48072" spans="33:36">
      <c r="AG48072" s="5"/>
      <c r="AJ48072" s="4"/>
    </row>
    <row r="48073" spans="33:36">
      <c r="AG48073" s="5"/>
      <c r="AJ48073" s="4"/>
    </row>
    <row r="48074" spans="33:36">
      <c r="AG48074" s="5"/>
      <c r="AJ48074" s="4"/>
    </row>
    <row r="48075" spans="33:36">
      <c r="AG48075" s="5"/>
      <c r="AJ48075" s="4"/>
    </row>
    <row r="48076" spans="33:36">
      <c r="AG48076" s="5"/>
      <c r="AJ48076" s="4"/>
    </row>
    <row r="48077" spans="33:36">
      <c r="AG48077" s="5"/>
      <c r="AJ48077" s="4"/>
    </row>
    <row r="48078" spans="33:36">
      <c r="AG48078" s="5"/>
      <c r="AJ48078" s="4"/>
    </row>
    <row r="48079" spans="33:36">
      <c r="AG48079" s="5"/>
      <c r="AJ48079" s="4"/>
    </row>
    <row r="48080" spans="33:36">
      <c r="AG48080" s="5"/>
      <c r="AJ48080" s="4"/>
    </row>
    <row r="48081" spans="33:36">
      <c r="AG48081" s="5"/>
      <c r="AJ48081" s="4"/>
    </row>
    <row r="48082" spans="33:36">
      <c r="AG48082" s="5"/>
      <c r="AJ48082" s="4"/>
    </row>
    <row r="48083" spans="33:36">
      <c r="AG48083" s="5"/>
      <c r="AJ48083" s="4"/>
    </row>
    <row r="48084" spans="33:36">
      <c r="AG48084" s="5"/>
      <c r="AJ48084" s="4"/>
    </row>
    <row r="48085" spans="33:36">
      <c r="AG48085" s="5"/>
      <c r="AJ48085" s="4"/>
    </row>
    <row r="48086" spans="33:36">
      <c r="AG48086" s="5"/>
      <c r="AJ48086" s="4"/>
    </row>
    <row r="48087" spans="33:36">
      <c r="AG48087" s="5"/>
      <c r="AJ48087" s="4"/>
    </row>
    <row r="48088" spans="33:36">
      <c r="AG48088" s="5"/>
      <c r="AJ48088" s="4"/>
    </row>
    <row r="48089" spans="33:36">
      <c r="AG48089" s="5"/>
      <c r="AJ48089" s="4"/>
    </row>
    <row r="48090" spans="33:36">
      <c r="AG48090" s="5"/>
      <c r="AJ48090" s="4"/>
    </row>
    <row r="48091" spans="33:36">
      <c r="AG48091" s="5"/>
      <c r="AJ48091" s="4"/>
    </row>
    <row r="48092" spans="33:36">
      <c r="AG48092" s="5"/>
      <c r="AJ48092" s="4"/>
    </row>
    <row r="48093" spans="33:36">
      <c r="AG48093" s="5"/>
      <c r="AJ48093" s="4"/>
    </row>
    <row r="48094" spans="33:36">
      <c r="AG48094" s="5"/>
      <c r="AJ48094" s="4"/>
    </row>
    <row r="48095" spans="33:36">
      <c r="AG48095" s="5"/>
      <c r="AJ48095" s="4"/>
    </row>
    <row r="48096" spans="33:36">
      <c r="AG48096" s="5"/>
      <c r="AJ48096" s="4"/>
    </row>
    <row r="48097" spans="33:36">
      <c r="AG48097" s="5"/>
      <c r="AJ48097" s="4"/>
    </row>
    <row r="48098" spans="33:36">
      <c r="AG48098" s="5"/>
      <c r="AJ48098" s="4"/>
    </row>
    <row r="48099" spans="33:36">
      <c r="AG48099" s="5"/>
      <c r="AJ48099" s="4"/>
    </row>
    <row r="48100" spans="33:36">
      <c r="AG48100" s="5"/>
      <c r="AJ48100" s="4"/>
    </row>
    <row r="48101" spans="33:36">
      <c r="AG48101" s="5"/>
      <c r="AJ48101" s="4"/>
    </row>
    <row r="48102" spans="33:36">
      <c r="AG48102" s="5"/>
      <c r="AJ48102" s="4"/>
    </row>
    <row r="48103" spans="33:36">
      <c r="AG48103" s="5"/>
      <c r="AJ48103" s="4"/>
    </row>
    <row r="48104" spans="33:36">
      <c r="AG48104" s="5"/>
      <c r="AJ48104" s="4"/>
    </row>
    <row r="48105" spans="33:36">
      <c r="AG48105" s="5"/>
      <c r="AJ48105" s="4"/>
    </row>
    <row r="48106" spans="33:36">
      <c r="AG48106" s="5"/>
      <c r="AJ48106" s="4"/>
    </row>
    <row r="48107" spans="33:36">
      <c r="AG48107" s="5"/>
      <c r="AJ48107" s="4"/>
    </row>
    <row r="48108" spans="33:36">
      <c r="AG48108" s="5"/>
      <c r="AJ48108" s="4"/>
    </row>
    <row r="48109" spans="33:36">
      <c r="AG48109" s="5"/>
      <c r="AJ48109" s="4"/>
    </row>
    <row r="48110" spans="33:36">
      <c r="AG48110" s="5"/>
      <c r="AJ48110" s="4"/>
    </row>
    <row r="48111" spans="33:36">
      <c r="AG48111" s="5"/>
      <c r="AJ48111" s="4"/>
    </row>
    <row r="48112" spans="33:36">
      <c r="AG48112" s="5"/>
      <c r="AJ48112" s="4"/>
    </row>
    <row r="48113" spans="33:36">
      <c r="AG48113" s="5"/>
      <c r="AJ48113" s="4"/>
    </row>
    <row r="48114" spans="33:36">
      <c r="AG48114" s="5"/>
      <c r="AJ48114" s="4"/>
    </row>
    <row r="48115" spans="33:36">
      <c r="AG48115" s="5"/>
      <c r="AJ48115" s="4"/>
    </row>
    <row r="48116" spans="33:36">
      <c r="AG48116" s="5"/>
      <c r="AJ48116" s="4"/>
    </row>
    <row r="48117" spans="33:36">
      <c r="AG48117" s="5"/>
      <c r="AJ48117" s="4"/>
    </row>
    <row r="48118" spans="33:36">
      <c r="AG48118" s="5"/>
      <c r="AJ48118" s="4"/>
    </row>
    <row r="48119" spans="33:36">
      <c r="AG48119" s="5"/>
      <c r="AJ48119" s="4"/>
    </row>
    <row r="48120" spans="33:36">
      <c r="AG48120" s="5"/>
      <c r="AJ48120" s="4"/>
    </row>
    <row r="48121" spans="33:36">
      <c r="AG48121" s="5"/>
      <c r="AJ48121" s="4"/>
    </row>
    <row r="48122" spans="33:36">
      <c r="AG48122" s="5"/>
      <c r="AJ48122" s="4"/>
    </row>
    <row r="48123" spans="33:36">
      <c r="AG48123" s="5"/>
      <c r="AJ48123" s="4"/>
    </row>
    <row r="48124" spans="33:36">
      <c r="AG48124" s="5"/>
      <c r="AJ48124" s="4"/>
    </row>
    <row r="48125" spans="33:36">
      <c r="AG48125" s="5"/>
      <c r="AJ48125" s="4"/>
    </row>
    <row r="48126" spans="33:36">
      <c r="AG48126" s="5"/>
      <c r="AJ48126" s="4"/>
    </row>
    <row r="48127" spans="33:36">
      <c r="AG48127" s="5"/>
      <c r="AJ48127" s="4"/>
    </row>
    <row r="48128" spans="33:36">
      <c r="AG48128" s="5"/>
      <c r="AJ48128" s="4"/>
    </row>
    <row r="48129" spans="33:36">
      <c r="AG48129" s="5"/>
      <c r="AJ48129" s="4"/>
    </row>
    <row r="48130" spans="33:36">
      <c r="AG48130" s="5"/>
      <c r="AJ48130" s="4"/>
    </row>
    <row r="48131" spans="33:36">
      <c r="AG48131" s="5"/>
      <c r="AJ48131" s="4"/>
    </row>
    <row r="48132" spans="33:36">
      <c r="AG48132" s="5"/>
      <c r="AJ48132" s="4"/>
    </row>
    <row r="48133" spans="33:36">
      <c r="AG48133" s="5"/>
      <c r="AJ48133" s="4"/>
    </row>
    <row r="48134" spans="33:36">
      <c r="AG48134" s="5"/>
      <c r="AJ48134" s="4"/>
    </row>
    <row r="48135" spans="33:36">
      <c r="AG48135" s="5"/>
      <c r="AJ48135" s="4"/>
    </row>
    <row r="48136" spans="33:36">
      <c r="AG48136" s="5"/>
      <c r="AJ48136" s="4"/>
    </row>
    <row r="48137" spans="33:36">
      <c r="AG48137" s="5"/>
      <c r="AJ48137" s="4"/>
    </row>
    <row r="48138" spans="33:36">
      <c r="AG48138" s="5"/>
      <c r="AJ48138" s="4"/>
    </row>
    <row r="48139" spans="33:36">
      <c r="AG48139" s="5"/>
      <c r="AJ48139" s="4"/>
    </row>
    <row r="48140" spans="33:36">
      <c r="AG48140" s="5"/>
      <c r="AJ48140" s="4"/>
    </row>
    <row r="48141" spans="33:36">
      <c r="AG48141" s="5"/>
      <c r="AJ48141" s="4"/>
    </row>
    <row r="48142" spans="33:36">
      <c r="AG48142" s="5"/>
      <c r="AJ48142" s="4"/>
    </row>
    <row r="48143" spans="33:36">
      <c r="AG48143" s="5"/>
      <c r="AJ48143" s="4"/>
    </row>
    <row r="48144" spans="33:36">
      <c r="AG48144" s="5"/>
      <c r="AJ48144" s="4"/>
    </row>
    <row r="48145" spans="33:36">
      <c r="AG48145" s="5"/>
      <c r="AJ48145" s="4"/>
    </row>
    <row r="48146" spans="33:36">
      <c r="AG48146" s="5"/>
      <c r="AJ48146" s="4"/>
    </row>
    <row r="48147" spans="33:36">
      <c r="AG48147" s="5"/>
      <c r="AJ48147" s="4"/>
    </row>
    <row r="48148" spans="33:36">
      <c r="AG48148" s="5"/>
      <c r="AJ48148" s="4"/>
    </row>
    <row r="48149" spans="33:36">
      <c r="AG48149" s="5"/>
      <c r="AJ48149" s="4"/>
    </row>
    <row r="48150" spans="33:36">
      <c r="AG48150" s="5"/>
      <c r="AJ48150" s="4"/>
    </row>
    <row r="48151" spans="33:36">
      <c r="AG48151" s="5"/>
      <c r="AJ48151" s="4"/>
    </row>
    <row r="48152" spans="33:36">
      <c r="AG48152" s="5"/>
      <c r="AJ48152" s="4"/>
    </row>
    <row r="48153" spans="33:36">
      <c r="AG48153" s="5"/>
      <c r="AJ48153" s="4"/>
    </row>
    <row r="48154" spans="33:36">
      <c r="AG48154" s="5"/>
      <c r="AJ48154" s="4"/>
    </row>
    <row r="48155" spans="33:36">
      <c r="AG48155" s="5"/>
      <c r="AJ48155" s="4"/>
    </row>
    <row r="48156" spans="33:36">
      <c r="AG48156" s="5"/>
      <c r="AJ48156" s="4"/>
    </row>
    <row r="48157" spans="33:36">
      <c r="AG48157" s="5"/>
      <c r="AJ48157" s="4"/>
    </row>
    <row r="48158" spans="33:36">
      <c r="AG48158" s="5"/>
      <c r="AJ48158" s="4"/>
    </row>
    <row r="48159" spans="33:36">
      <c r="AG48159" s="5"/>
      <c r="AJ48159" s="4"/>
    </row>
    <row r="48160" spans="33:36">
      <c r="AG48160" s="5"/>
      <c r="AJ48160" s="4"/>
    </row>
    <row r="48161" spans="33:36">
      <c r="AG48161" s="5"/>
      <c r="AJ48161" s="4"/>
    </row>
    <row r="48162" spans="33:36">
      <c r="AG48162" s="5"/>
      <c r="AJ48162" s="4"/>
    </row>
    <row r="48163" spans="33:36">
      <c r="AG48163" s="5"/>
      <c r="AJ48163" s="4"/>
    </row>
    <row r="48164" spans="33:36">
      <c r="AG48164" s="5"/>
      <c r="AJ48164" s="4"/>
    </row>
    <row r="48165" spans="33:36">
      <c r="AG48165" s="5"/>
      <c r="AJ48165" s="4"/>
    </row>
    <row r="48166" spans="33:36">
      <c r="AG48166" s="5"/>
      <c r="AJ48166" s="4"/>
    </row>
    <row r="48167" spans="33:36">
      <c r="AG48167" s="5"/>
      <c r="AJ48167" s="4"/>
    </row>
    <row r="48168" spans="33:36">
      <c r="AG48168" s="5"/>
      <c r="AJ48168" s="4"/>
    </row>
    <row r="48169" spans="33:36">
      <c r="AG48169" s="5"/>
      <c r="AJ48169" s="4"/>
    </row>
    <row r="48170" spans="33:36">
      <c r="AG48170" s="5"/>
      <c r="AJ48170" s="4"/>
    </row>
    <row r="48171" spans="33:36">
      <c r="AG48171" s="5"/>
      <c r="AJ48171" s="4"/>
    </row>
    <row r="48172" spans="33:36">
      <c r="AG48172" s="5"/>
      <c r="AJ48172" s="4"/>
    </row>
    <row r="48173" spans="33:36">
      <c r="AG48173" s="5"/>
      <c r="AJ48173" s="4"/>
    </row>
    <row r="48174" spans="33:36">
      <c r="AG48174" s="5"/>
      <c r="AJ48174" s="4"/>
    </row>
    <row r="48175" spans="33:36">
      <c r="AG48175" s="5"/>
      <c r="AJ48175" s="4"/>
    </row>
    <row r="48176" spans="33:36">
      <c r="AG48176" s="5"/>
      <c r="AJ48176" s="4"/>
    </row>
    <row r="48177" spans="33:36">
      <c r="AG48177" s="5"/>
      <c r="AJ48177" s="4"/>
    </row>
    <row r="48178" spans="33:36">
      <c r="AG48178" s="5"/>
      <c r="AJ48178" s="4"/>
    </row>
    <row r="48179" spans="33:36">
      <c r="AG48179" s="5"/>
      <c r="AJ48179" s="4"/>
    </row>
    <row r="48180" spans="33:36">
      <c r="AG48180" s="5"/>
      <c r="AJ48180" s="4"/>
    </row>
    <row r="48181" spans="33:36">
      <c r="AG48181" s="5"/>
      <c r="AJ48181" s="4"/>
    </row>
    <row r="48182" spans="33:36">
      <c r="AG48182" s="5"/>
      <c r="AJ48182" s="4"/>
    </row>
    <row r="48183" spans="33:36">
      <c r="AG48183" s="5"/>
      <c r="AJ48183" s="4"/>
    </row>
    <row r="48184" spans="33:36">
      <c r="AG48184" s="5"/>
      <c r="AJ48184" s="4"/>
    </row>
    <row r="48185" spans="33:36">
      <c r="AG48185" s="5"/>
      <c r="AJ48185" s="4"/>
    </row>
    <row r="48186" spans="33:36">
      <c r="AG48186" s="5"/>
      <c r="AJ48186" s="4"/>
    </row>
    <row r="48187" spans="33:36">
      <c r="AG48187" s="5"/>
      <c r="AJ48187" s="4"/>
    </row>
    <row r="48188" spans="33:36">
      <c r="AG48188" s="5"/>
      <c r="AJ48188" s="4"/>
    </row>
    <row r="48189" spans="33:36">
      <c r="AG48189" s="5"/>
      <c r="AJ48189" s="4"/>
    </row>
    <row r="48190" spans="33:36">
      <c r="AG48190" s="5"/>
      <c r="AJ48190" s="4"/>
    </row>
    <row r="48191" spans="33:36">
      <c r="AG48191" s="5"/>
      <c r="AJ48191" s="4"/>
    </row>
    <row r="48192" spans="33:36">
      <c r="AG48192" s="5"/>
      <c r="AJ48192" s="4"/>
    </row>
    <row r="48193" spans="33:36">
      <c r="AG48193" s="5"/>
      <c r="AJ48193" s="4"/>
    </row>
    <row r="48194" spans="33:36">
      <c r="AG48194" s="5"/>
      <c r="AJ48194" s="4"/>
    </row>
    <row r="48195" spans="33:36">
      <c r="AG48195" s="5"/>
      <c r="AJ48195" s="4"/>
    </row>
    <row r="48196" spans="33:36">
      <c r="AG48196" s="5"/>
      <c r="AJ48196" s="4"/>
    </row>
    <row r="48197" spans="33:36">
      <c r="AG48197" s="5"/>
      <c r="AJ48197" s="4"/>
    </row>
    <row r="48198" spans="33:36">
      <c r="AG48198" s="5"/>
      <c r="AJ48198" s="4"/>
    </row>
    <row r="48199" spans="33:36">
      <c r="AG48199" s="5"/>
      <c r="AJ48199" s="4"/>
    </row>
    <row r="48200" spans="33:36">
      <c r="AG48200" s="5"/>
      <c r="AJ48200" s="4"/>
    </row>
    <row r="48201" spans="33:36">
      <c r="AG48201" s="5"/>
      <c r="AJ48201" s="4"/>
    </row>
    <row r="48202" spans="33:36">
      <c r="AG48202" s="5"/>
      <c r="AJ48202" s="4"/>
    </row>
    <row r="48203" spans="33:36">
      <c r="AG48203" s="5"/>
      <c r="AJ48203" s="4"/>
    </row>
    <row r="48204" spans="33:36">
      <c r="AG48204" s="5"/>
      <c r="AJ48204" s="4"/>
    </row>
    <row r="48205" spans="33:36">
      <c r="AG48205" s="5"/>
      <c r="AJ48205" s="4"/>
    </row>
    <row r="48206" spans="33:36">
      <c r="AG48206" s="5"/>
      <c r="AJ48206" s="4"/>
    </row>
    <row r="48207" spans="33:36">
      <c r="AG48207" s="5"/>
      <c r="AJ48207" s="4"/>
    </row>
    <row r="48208" spans="33:36">
      <c r="AG48208" s="5"/>
      <c r="AJ48208" s="4"/>
    </row>
    <row r="48209" spans="33:36">
      <c r="AG48209" s="5"/>
      <c r="AJ48209" s="4"/>
    </row>
    <row r="48210" spans="33:36">
      <c r="AG48210" s="5"/>
      <c r="AJ48210" s="4"/>
    </row>
    <row r="48211" spans="33:36">
      <c r="AG48211" s="5"/>
      <c r="AJ48211" s="4"/>
    </row>
    <row r="48212" spans="33:36">
      <c r="AG48212" s="5"/>
      <c r="AJ48212" s="4"/>
    </row>
    <row r="48213" spans="33:36">
      <c r="AG48213" s="5"/>
      <c r="AJ48213" s="4"/>
    </row>
    <row r="48214" spans="33:36">
      <c r="AG48214" s="5"/>
      <c r="AJ48214" s="4"/>
    </row>
    <row r="48215" spans="33:36">
      <c r="AG48215" s="5"/>
      <c r="AJ48215" s="4"/>
    </row>
    <row r="48216" spans="33:36">
      <c r="AG48216" s="5"/>
      <c r="AJ48216" s="4"/>
    </row>
    <row r="48217" spans="33:36">
      <c r="AG48217" s="5"/>
      <c r="AJ48217" s="4"/>
    </row>
    <row r="48218" spans="33:36">
      <c r="AG48218" s="5"/>
      <c r="AJ48218" s="4"/>
    </row>
    <row r="48219" spans="33:36">
      <c r="AG48219" s="5"/>
      <c r="AJ48219" s="4"/>
    </row>
    <row r="48220" spans="33:36">
      <c r="AG48220" s="5"/>
      <c r="AJ48220" s="4"/>
    </row>
    <row r="48221" spans="33:36">
      <c r="AG48221" s="5"/>
      <c r="AJ48221" s="4"/>
    </row>
    <row r="48222" spans="33:36">
      <c r="AG48222" s="5"/>
      <c r="AJ48222" s="4"/>
    </row>
    <row r="48223" spans="33:36">
      <c r="AG48223" s="5"/>
      <c r="AJ48223" s="4"/>
    </row>
    <row r="48224" spans="33:36">
      <c r="AG48224" s="5"/>
      <c r="AJ48224" s="4"/>
    </row>
    <row r="48225" spans="33:36">
      <c r="AG48225" s="5"/>
      <c r="AJ48225" s="4"/>
    </row>
    <row r="48226" spans="33:36">
      <c r="AG48226" s="5"/>
      <c r="AJ48226" s="4"/>
    </row>
    <row r="48227" spans="33:36">
      <c r="AG48227" s="5"/>
      <c r="AJ48227" s="4"/>
    </row>
    <row r="48228" spans="33:36">
      <c r="AG48228" s="5"/>
      <c r="AJ48228" s="4"/>
    </row>
    <row r="48229" spans="33:36">
      <c r="AG48229" s="5"/>
      <c r="AJ48229" s="4"/>
    </row>
    <row r="48230" spans="33:36">
      <c r="AG48230" s="5"/>
      <c r="AJ48230" s="4"/>
    </row>
    <row r="48231" spans="33:36">
      <c r="AG48231" s="5"/>
      <c r="AJ48231" s="4"/>
    </row>
    <row r="48232" spans="33:36">
      <c r="AG48232" s="5"/>
      <c r="AJ48232" s="4"/>
    </row>
    <row r="48233" spans="33:36">
      <c r="AG48233" s="5"/>
      <c r="AJ48233" s="4"/>
    </row>
    <row r="48234" spans="33:36">
      <c r="AG48234" s="5"/>
      <c r="AJ48234" s="4"/>
    </row>
    <row r="48235" spans="33:36">
      <c r="AG48235" s="5"/>
      <c r="AJ48235" s="4"/>
    </row>
    <row r="48236" spans="33:36">
      <c r="AG48236" s="5"/>
      <c r="AJ48236" s="4"/>
    </row>
    <row r="48237" spans="33:36">
      <c r="AG48237" s="5"/>
      <c r="AJ48237" s="4"/>
    </row>
    <row r="48238" spans="33:36">
      <c r="AG48238" s="5"/>
      <c r="AJ48238" s="4"/>
    </row>
    <row r="48239" spans="33:36">
      <c r="AG48239" s="5"/>
      <c r="AJ48239" s="4"/>
    </row>
    <row r="48240" spans="33:36">
      <c r="AG48240" s="5"/>
      <c r="AJ48240" s="4"/>
    </row>
    <row r="48241" spans="33:36">
      <c r="AG48241" s="5"/>
      <c r="AJ48241" s="4"/>
    </row>
    <row r="48242" spans="33:36">
      <c r="AG48242" s="5"/>
      <c r="AJ48242" s="4"/>
    </row>
    <row r="48243" spans="33:36">
      <c r="AG48243" s="5"/>
      <c r="AJ48243" s="4"/>
    </row>
    <row r="48244" spans="33:36">
      <c r="AG48244" s="5"/>
      <c r="AJ48244" s="4"/>
    </row>
    <row r="48245" spans="33:36">
      <c r="AG48245" s="5"/>
      <c r="AJ48245" s="4"/>
    </row>
    <row r="48246" spans="33:36">
      <c r="AG48246" s="5"/>
      <c r="AJ48246" s="4"/>
    </row>
    <row r="48247" spans="33:36">
      <c r="AG48247" s="5"/>
      <c r="AJ48247" s="4"/>
    </row>
    <row r="48248" spans="33:36">
      <c r="AG48248" s="5"/>
      <c r="AJ48248" s="4"/>
    </row>
    <row r="48249" spans="33:36">
      <c r="AG48249" s="5"/>
      <c r="AJ48249" s="4"/>
    </row>
    <row r="48250" spans="33:36">
      <c r="AG48250" s="5"/>
      <c r="AJ48250" s="4"/>
    </row>
    <row r="48251" spans="33:36">
      <c r="AG48251" s="5"/>
      <c r="AJ48251" s="4"/>
    </row>
    <row r="48252" spans="33:36">
      <c r="AG48252" s="5"/>
      <c r="AJ48252" s="4"/>
    </row>
    <row r="48253" spans="33:36">
      <c r="AG48253" s="5"/>
      <c r="AJ48253" s="4"/>
    </row>
    <row r="48254" spans="33:36">
      <c r="AG48254" s="5"/>
      <c r="AJ48254" s="4"/>
    </row>
    <row r="48255" spans="33:36">
      <c r="AG48255" s="5"/>
      <c r="AJ48255" s="4"/>
    </row>
    <row r="48256" spans="33:36">
      <c r="AG48256" s="5"/>
      <c r="AJ48256" s="4"/>
    </row>
    <row r="48257" spans="33:36">
      <c r="AG48257" s="5"/>
      <c r="AJ48257" s="4"/>
    </row>
    <row r="48258" spans="33:36">
      <c r="AG48258" s="5"/>
      <c r="AJ48258" s="4"/>
    </row>
    <row r="48259" spans="33:36">
      <c r="AG48259" s="5"/>
      <c r="AJ48259" s="4"/>
    </row>
    <row r="48260" spans="33:36">
      <c r="AG48260" s="5"/>
      <c r="AJ48260" s="4"/>
    </row>
    <row r="48261" spans="33:36">
      <c r="AG48261" s="5"/>
      <c r="AJ48261" s="4"/>
    </row>
    <row r="48262" spans="33:36">
      <c r="AG48262" s="5"/>
      <c r="AJ48262" s="4"/>
    </row>
    <row r="48263" spans="33:36">
      <c r="AG48263" s="5"/>
      <c r="AJ48263" s="4"/>
    </row>
    <row r="48264" spans="33:36">
      <c r="AG48264" s="5"/>
      <c r="AJ48264" s="4"/>
    </row>
    <row r="48265" spans="33:36">
      <c r="AG48265" s="5"/>
      <c r="AJ48265" s="4"/>
    </row>
    <row r="48266" spans="33:36">
      <c r="AG48266" s="5"/>
      <c r="AJ48266" s="4"/>
    </row>
    <row r="48267" spans="33:36">
      <c r="AG48267" s="5"/>
      <c r="AJ48267" s="4"/>
    </row>
    <row r="48268" spans="33:36">
      <c r="AG48268" s="5"/>
      <c r="AJ48268" s="4"/>
    </row>
    <row r="48269" spans="33:36">
      <c r="AG48269" s="5"/>
      <c r="AJ48269" s="4"/>
    </row>
    <row r="48270" spans="33:36">
      <c r="AG48270" s="5"/>
      <c r="AJ48270" s="4"/>
    </row>
    <row r="48271" spans="33:36">
      <c r="AG48271" s="5"/>
      <c r="AJ48271" s="4"/>
    </row>
    <row r="48272" spans="33:36">
      <c r="AG48272" s="5"/>
      <c r="AJ48272" s="4"/>
    </row>
    <row r="48273" spans="33:36">
      <c r="AG48273" s="5"/>
      <c r="AJ48273" s="4"/>
    </row>
    <row r="48274" spans="33:36">
      <c r="AG48274" s="5"/>
      <c r="AJ48274" s="4"/>
    </row>
    <row r="48275" spans="33:36">
      <c r="AG48275" s="5"/>
      <c r="AJ48275" s="4"/>
    </row>
    <row r="48276" spans="33:36">
      <c r="AG48276" s="5"/>
      <c r="AJ48276" s="4"/>
    </row>
    <row r="48277" spans="33:36">
      <c r="AG48277" s="5"/>
      <c r="AJ48277" s="4"/>
    </row>
    <row r="48278" spans="33:36">
      <c r="AG48278" s="5"/>
      <c r="AJ48278" s="4"/>
    </row>
    <row r="48279" spans="33:36">
      <c r="AG48279" s="5"/>
      <c r="AJ48279" s="4"/>
    </row>
    <row r="48280" spans="33:36">
      <c r="AG48280" s="5"/>
      <c r="AJ48280" s="4"/>
    </row>
    <row r="48281" spans="33:36">
      <c r="AG48281" s="5"/>
      <c r="AJ48281" s="4"/>
    </row>
    <row r="48282" spans="33:36">
      <c r="AG48282" s="5"/>
      <c r="AJ48282" s="4"/>
    </row>
    <row r="48283" spans="33:36">
      <c r="AG48283" s="5"/>
      <c r="AJ48283" s="4"/>
    </row>
    <row r="48284" spans="33:36">
      <c r="AG48284" s="5"/>
      <c r="AJ48284" s="4"/>
    </row>
    <row r="48285" spans="33:36">
      <c r="AG48285" s="5"/>
      <c r="AJ48285" s="4"/>
    </row>
    <row r="48286" spans="33:36">
      <c r="AG48286" s="5"/>
      <c r="AJ48286" s="4"/>
    </row>
    <row r="48287" spans="33:36">
      <c r="AG48287" s="5"/>
      <c r="AJ48287" s="4"/>
    </row>
    <row r="48288" spans="33:36">
      <c r="AG48288" s="5"/>
      <c r="AJ48288" s="4"/>
    </row>
    <row r="48289" spans="33:36">
      <c r="AG48289" s="5"/>
      <c r="AJ48289" s="4"/>
    </row>
    <row r="48290" spans="33:36">
      <c r="AG48290" s="5"/>
      <c r="AJ48290" s="4"/>
    </row>
    <row r="48291" spans="33:36">
      <c r="AG48291" s="5"/>
      <c r="AJ48291" s="4"/>
    </row>
    <row r="48292" spans="33:36">
      <c r="AG48292" s="5"/>
      <c r="AJ48292" s="4"/>
    </row>
    <row r="48293" spans="33:36">
      <c r="AG48293" s="5"/>
      <c r="AJ48293" s="4"/>
    </row>
    <row r="48294" spans="33:36">
      <c r="AG48294" s="5"/>
      <c r="AJ48294" s="4"/>
    </row>
    <row r="48295" spans="33:36">
      <c r="AG48295" s="5"/>
      <c r="AJ48295" s="4"/>
    </row>
    <row r="48296" spans="33:36">
      <c r="AG48296" s="5"/>
      <c r="AJ48296" s="4"/>
    </row>
    <row r="48297" spans="33:36">
      <c r="AG48297" s="5"/>
      <c r="AJ48297" s="4"/>
    </row>
    <row r="48298" spans="33:36">
      <c r="AG48298" s="5"/>
      <c r="AJ48298" s="4"/>
    </row>
    <row r="48299" spans="33:36">
      <c r="AG48299" s="5"/>
      <c r="AJ48299" s="4"/>
    </row>
    <row r="48300" spans="33:36">
      <c r="AG48300" s="5"/>
      <c r="AJ48300" s="4"/>
    </row>
    <row r="48301" spans="33:36">
      <c r="AG48301" s="5"/>
      <c r="AJ48301" s="4"/>
    </row>
    <row r="48302" spans="33:36">
      <c r="AG48302" s="5"/>
      <c r="AJ48302" s="4"/>
    </row>
    <row r="48303" spans="33:36">
      <c r="AG48303" s="5"/>
      <c r="AJ48303" s="4"/>
    </row>
    <row r="48304" spans="33:36">
      <c r="AG48304" s="5"/>
      <c r="AJ48304" s="4"/>
    </row>
    <row r="48305" spans="33:36">
      <c r="AG48305" s="5"/>
      <c r="AJ48305" s="4"/>
    </row>
    <row r="48306" spans="33:36">
      <c r="AG48306" s="5"/>
      <c r="AJ48306" s="4"/>
    </row>
    <row r="48307" spans="33:36">
      <c r="AG48307" s="5"/>
      <c r="AJ48307" s="4"/>
    </row>
    <row r="48308" spans="33:36">
      <c r="AG48308" s="5"/>
      <c r="AJ48308" s="4"/>
    </row>
    <row r="48309" spans="33:36">
      <c r="AG48309" s="5"/>
      <c r="AJ48309" s="4"/>
    </row>
    <row r="48310" spans="33:36">
      <c r="AG48310" s="5"/>
      <c r="AJ48310" s="4"/>
    </row>
    <row r="48311" spans="33:36">
      <c r="AG48311" s="5"/>
      <c r="AJ48311" s="4"/>
    </row>
    <row r="48312" spans="33:36">
      <c r="AG48312" s="5"/>
      <c r="AJ48312" s="4"/>
    </row>
    <row r="48313" spans="33:36">
      <c r="AG48313" s="5"/>
      <c r="AJ48313" s="4"/>
    </row>
    <row r="48314" spans="33:36">
      <c r="AG48314" s="5"/>
      <c r="AJ48314" s="4"/>
    </row>
    <row r="48315" spans="33:36">
      <c r="AG48315" s="5"/>
      <c r="AJ48315" s="4"/>
    </row>
    <row r="48316" spans="33:36">
      <c r="AG48316" s="5"/>
      <c r="AJ48316" s="4"/>
    </row>
    <row r="48317" spans="33:36">
      <c r="AG48317" s="5"/>
      <c r="AJ48317" s="4"/>
    </row>
    <row r="48318" spans="33:36">
      <c r="AG48318" s="5"/>
      <c r="AJ48318" s="4"/>
    </row>
    <row r="48319" spans="33:36">
      <c r="AG48319" s="5"/>
      <c r="AJ48319" s="4"/>
    </row>
    <row r="48320" spans="33:36">
      <c r="AG48320" s="5"/>
      <c r="AJ48320" s="4"/>
    </row>
    <row r="48321" spans="33:36">
      <c r="AG48321" s="5"/>
      <c r="AJ48321" s="4"/>
    </row>
    <row r="48322" spans="33:36">
      <c r="AG48322" s="5"/>
      <c r="AJ48322" s="4"/>
    </row>
    <row r="48323" spans="33:36">
      <c r="AG48323" s="5"/>
      <c r="AJ48323" s="4"/>
    </row>
    <row r="48324" spans="33:36">
      <c r="AG48324" s="5"/>
      <c r="AJ48324" s="4"/>
    </row>
    <row r="48325" spans="33:36">
      <c r="AG48325" s="5"/>
      <c r="AJ48325" s="4"/>
    </row>
    <row r="48326" spans="33:36">
      <c r="AG48326" s="5"/>
      <c r="AJ48326" s="4"/>
    </row>
    <row r="48327" spans="33:36">
      <c r="AG48327" s="5"/>
      <c r="AJ48327" s="4"/>
    </row>
    <row r="48328" spans="33:36">
      <c r="AG48328" s="5"/>
      <c r="AJ48328" s="4"/>
    </row>
    <row r="48329" spans="33:36">
      <c r="AG48329" s="5"/>
      <c r="AJ48329" s="4"/>
    </row>
    <row r="48330" spans="33:36">
      <c r="AG48330" s="5"/>
      <c r="AJ48330" s="4"/>
    </row>
    <row r="48331" spans="33:36">
      <c r="AG48331" s="5"/>
      <c r="AJ48331" s="4"/>
    </row>
    <row r="48332" spans="33:36">
      <c r="AG48332" s="5"/>
      <c r="AJ48332" s="4"/>
    </row>
    <row r="48333" spans="33:36">
      <c r="AG48333" s="5"/>
      <c r="AJ48333" s="4"/>
    </row>
    <row r="48334" spans="33:36">
      <c r="AG48334" s="5"/>
      <c r="AJ48334" s="4"/>
    </row>
    <row r="48335" spans="33:36">
      <c r="AG48335" s="5"/>
      <c r="AJ48335" s="4"/>
    </row>
    <row r="48336" spans="33:36">
      <c r="AG48336" s="5"/>
      <c r="AJ48336" s="4"/>
    </row>
    <row r="48337" spans="33:36">
      <c r="AG48337" s="5"/>
      <c r="AJ48337" s="4"/>
    </row>
    <row r="48338" spans="33:36">
      <c r="AG48338" s="5"/>
      <c r="AJ48338" s="4"/>
    </row>
    <row r="48339" spans="33:36">
      <c r="AG48339" s="5"/>
      <c r="AJ48339" s="4"/>
    </row>
    <row r="48340" spans="33:36">
      <c r="AG48340" s="5"/>
      <c r="AJ48340" s="4"/>
    </row>
    <row r="48341" spans="33:36">
      <c r="AG48341" s="5"/>
      <c r="AJ48341" s="4"/>
    </row>
    <row r="48342" spans="33:36">
      <c r="AG48342" s="5"/>
      <c r="AJ48342" s="4"/>
    </row>
    <row r="48343" spans="33:36">
      <c r="AG48343" s="5"/>
      <c r="AJ48343" s="4"/>
    </row>
    <row r="48344" spans="33:36">
      <c r="AG48344" s="5"/>
      <c r="AJ48344" s="4"/>
    </row>
    <row r="48345" spans="33:36">
      <c r="AG48345" s="5"/>
      <c r="AJ48345" s="4"/>
    </row>
    <row r="48346" spans="33:36">
      <c r="AG48346" s="5"/>
      <c r="AJ48346" s="4"/>
    </row>
    <row r="48347" spans="33:36">
      <c r="AG48347" s="5"/>
      <c r="AJ48347" s="4"/>
    </row>
    <row r="48348" spans="33:36">
      <c r="AG48348" s="5"/>
      <c r="AJ48348" s="4"/>
    </row>
    <row r="48349" spans="33:36">
      <c r="AG48349" s="5"/>
      <c r="AJ48349" s="4"/>
    </row>
    <row r="48350" spans="33:36">
      <c r="AG48350" s="5"/>
      <c r="AJ48350" s="4"/>
    </row>
    <row r="48351" spans="33:36">
      <c r="AG48351" s="5"/>
      <c r="AJ48351" s="4"/>
    </row>
    <row r="48352" spans="33:36">
      <c r="AG48352" s="5"/>
      <c r="AJ48352" s="4"/>
    </row>
    <row r="48353" spans="33:36">
      <c r="AG48353" s="5"/>
      <c r="AJ48353" s="4"/>
    </row>
    <row r="48354" spans="33:36">
      <c r="AG48354" s="5"/>
      <c r="AJ48354" s="4"/>
    </row>
    <row r="48355" spans="33:36">
      <c r="AG48355" s="5"/>
      <c r="AJ48355" s="4"/>
    </row>
    <row r="48356" spans="33:36">
      <c r="AG48356" s="5"/>
      <c r="AJ48356" s="4"/>
    </row>
    <row r="48357" spans="33:36">
      <c r="AG48357" s="5"/>
      <c r="AJ48357" s="4"/>
    </row>
    <row r="48358" spans="33:36">
      <c r="AG48358" s="5"/>
      <c r="AJ48358" s="4"/>
    </row>
    <row r="48359" spans="33:36">
      <c r="AG48359" s="5"/>
      <c r="AJ48359" s="4"/>
    </row>
    <row r="48360" spans="33:36">
      <c r="AG48360" s="5"/>
      <c r="AJ48360" s="4"/>
    </row>
    <row r="48361" spans="33:36">
      <c r="AG48361" s="5"/>
      <c r="AJ48361" s="4"/>
    </row>
    <row r="48362" spans="33:36">
      <c r="AG48362" s="5"/>
      <c r="AJ48362" s="4"/>
    </row>
    <row r="48363" spans="33:36">
      <c r="AG48363" s="5"/>
      <c r="AJ48363" s="4"/>
    </row>
    <row r="48364" spans="33:36">
      <c r="AG48364" s="5"/>
      <c r="AJ48364" s="4"/>
    </row>
    <row r="48365" spans="33:36">
      <c r="AG48365" s="5"/>
      <c r="AJ48365" s="4"/>
    </row>
    <row r="48366" spans="33:36">
      <c r="AG48366" s="5"/>
      <c r="AJ48366" s="4"/>
    </row>
    <row r="48367" spans="33:36">
      <c r="AG48367" s="5"/>
      <c r="AJ48367" s="4"/>
    </row>
    <row r="48368" spans="33:36">
      <c r="AG48368" s="5"/>
      <c r="AJ48368" s="4"/>
    </row>
    <row r="48369" spans="33:36">
      <c r="AG48369" s="5"/>
      <c r="AJ48369" s="4"/>
    </row>
    <row r="48370" spans="33:36">
      <c r="AG48370" s="5"/>
      <c r="AJ48370" s="4"/>
    </row>
    <row r="48371" spans="33:36">
      <c r="AG48371" s="5"/>
      <c r="AJ48371" s="4"/>
    </row>
    <row r="48372" spans="33:36">
      <c r="AG48372" s="5"/>
      <c r="AJ48372" s="4"/>
    </row>
    <row r="48373" spans="33:36">
      <c r="AG48373" s="5"/>
      <c r="AJ48373" s="4"/>
    </row>
    <row r="48374" spans="33:36">
      <c r="AG48374" s="5"/>
      <c r="AJ48374" s="4"/>
    </row>
    <row r="48375" spans="33:36">
      <c r="AG48375" s="5"/>
      <c r="AJ48375" s="4"/>
    </row>
    <row r="48376" spans="33:36">
      <c r="AG48376" s="5"/>
      <c r="AJ48376" s="4"/>
    </row>
    <row r="48377" spans="33:36">
      <c r="AG48377" s="5"/>
      <c r="AJ48377" s="4"/>
    </row>
    <row r="48378" spans="33:36">
      <c r="AG48378" s="5"/>
      <c r="AJ48378" s="4"/>
    </row>
    <row r="48379" spans="33:36">
      <c r="AG48379" s="5"/>
      <c r="AJ48379" s="4"/>
    </row>
    <row r="48380" spans="33:36">
      <c r="AG48380" s="5"/>
      <c r="AJ48380" s="4"/>
    </row>
    <row r="48381" spans="33:36">
      <c r="AG48381" s="5"/>
      <c r="AJ48381" s="4"/>
    </row>
    <row r="48382" spans="33:36">
      <c r="AG48382" s="5"/>
      <c r="AJ48382" s="4"/>
    </row>
    <row r="48383" spans="33:36">
      <c r="AG48383" s="5"/>
      <c r="AJ48383" s="4"/>
    </row>
    <row r="48384" spans="33:36">
      <c r="AG48384" s="5"/>
      <c r="AJ48384" s="4"/>
    </row>
    <row r="48385" spans="33:36">
      <c r="AG48385" s="5"/>
      <c r="AJ48385" s="4"/>
    </row>
    <row r="48386" spans="33:36">
      <c r="AG48386" s="5"/>
      <c r="AJ48386" s="4"/>
    </row>
    <row r="48387" spans="33:36">
      <c r="AG48387" s="5"/>
      <c r="AJ48387" s="4"/>
    </row>
    <row r="48388" spans="33:36">
      <c r="AG48388" s="5"/>
      <c r="AJ48388" s="4"/>
    </row>
    <row r="48389" spans="33:36">
      <c r="AG48389" s="5"/>
      <c r="AJ48389" s="4"/>
    </row>
    <row r="48390" spans="33:36">
      <c r="AG48390" s="5"/>
      <c r="AJ48390" s="4"/>
    </row>
    <row r="48391" spans="33:36">
      <c r="AG48391" s="5"/>
      <c r="AJ48391" s="4"/>
    </row>
    <row r="48392" spans="33:36">
      <c r="AG48392" s="5"/>
      <c r="AJ48392" s="4"/>
    </row>
    <row r="48393" spans="33:36">
      <c r="AG48393" s="5"/>
      <c r="AJ48393" s="4"/>
    </row>
    <row r="48394" spans="33:36">
      <c r="AG48394" s="5"/>
      <c r="AJ48394" s="4"/>
    </row>
    <row r="48395" spans="33:36">
      <c r="AG48395" s="5"/>
      <c r="AJ48395" s="4"/>
    </row>
    <row r="48396" spans="33:36">
      <c r="AG48396" s="5"/>
      <c r="AJ48396" s="4"/>
    </row>
    <row r="48397" spans="33:36">
      <c r="AG48397" s="5"/>
      <c r="AJ48397" s="4"/>
    </row>
    <row r="48398" spans="33:36">
      <c r="AG48398" s="5"/>
      <c r="AJ48398" s="4"/>
    </row>
    <row r="48399" spans="33:36">
      <c r="AG48399" s="5"/>
      <c r="AJ48399" s="4"/>
    </row>
    <row r="48400" spans="33:36">
      <c r="AG48400" s="5"/>
      <c r="AJ48400" s="4"/>
    </row>
    <row r="48401" spans="33:36">
      <c r="AG48401" s="5"/>
      <c r="AJ48401" s="4"/>
    </row>
    <row r="48402" spans="33:36">
      <c r="AG48402" s="5"/>
      <c r="AJ48402" s="4"/>
    </row>
    <row r="48403" spans="33:36">
      <c r="AG48403" s="5"/>
      <c r="AJ48403" s="4"/>
    </row>
    <row r="48404" spans="33:36">
      <c r="AG48404" s="5"/>
      <c r="AJ48404" s="4"/>
    </row>
    <row r="48405" spans="33:36">
      <c r="AG48405" s="5"/>
      <c r="AJ48405" s="4"/>
    </row>
    <row r="48406" spans="33:36">
      <c r="AG48406" s="5"/>
      <c r="AJ48406" s="4"/>
    </row>
    <row r="48407" spans="33:36">
      <c r="AG48407" s="5"/>
      <c r="AJ48407" s="4"/>
    </row>
    <row r="48408" spans="33:36">
      <c r="AG48408" s="5"/>
      <c r="AJ48408" s="4"/>
    </row>
    <row r="48409" spans="33:36">
      <c r="AG48409" s="5"/>
      <c r="AJ48409" s="4"/>
    </row>
    <row r="48410" spans="33:36">
      <c r="AG48410" s="5"/>
      <c r="AJ48410" s="4"/>
    </row>
    <row r="48411" spans="33:36">
      <c r="AG48411" s="5"/>
      <c r="AJ48411" s="4"/>
    </row>
    <row r="48412" spans="33:36">
      <c r="AG48412" s="5"/>
      <c r="AJ48412" s="4"/>
    </row>
    <row r="48413" spans="33:36">
      <c r="AG48413" s="5"/>
      <c r="AJ48413" s="4"/>
    </row>
    <row r="48414" spans="33:36">
      <c r="AG48414" s="5"/>
      <c r="AJ48414" s="4"/>
    </row>
    <row r="48415" spans="33:36">
      <c r="AG48415" s="5"/>
      <c r="AJ48415" s="4"/>
    </row>
    <row r="48416" spans="33:36">
      <c r="AG48416" s="5"/>
      <c r="AJ48416" s="4"/>
    </row>
    <row r="48417" spans="33:36">
      <c r="AG48417" s="5"/>
      <c r="AJ48417" s="4"/>
    </row>
    <row r="48418" spans="33:36">
      <c r="AG48418" s="5"/>
      <c r="AJ48418" s="4"/>
    </row>
    <row r="48419" spans="33:36">
      <c r="AG48419" s="5"/>
      <c r="AJ48419" s="4"/>
    </row>
    <row r="48420" spans="33:36">
      <c r="AG48420" s="5"/>
      <c r="AJ48420" s="4"/>
    </row>
    <row r="48421" spans="33:36">
      <c r="AG48421" s="5"/>
      <c r="AJ48421" s="4"/>
    </row>
    <row r="48422" spans="33:36">
      <c r="AG48422" s="5"/>
      <c r="AJ48422" s="4"/>
    </row>
    <row r="48423" spans="33:36">
      <c r="AG48423" s="5"/>
      <c r="AJ48423" s="4"/>
    </row>
    <row r="48424" spans="33:36">
      <c r="AG48424" s="5"/>
      <c r="AJ48424" s="4"/>
    </row>
    <row r="48425" spans="33:36">
      <c r="AG48425" s="5"/>
      <c r="AJ48425" s="4"/>
    </row>
    <row r="48426" spans="33:36">
      <c r="AG48426" s="5"/>
      <c r="AJ48426" s="4"/>
    </row>
    <row r="48427" spans="33:36">
      <c r="AG48427" s="5"/>
      <c r="AJ48427" s="4"/>
    </row>
    <row r="48428" spans="33:36">
      <c r="AG48428" s="5"/>
      <c r="AJ48428" s="4"/>
    </row>
    <row r="48429" spans="33:36">
      <c r="AG48429" s="5"/>
      <c r="AJ48429" s="4"/>
    </row>
    <row r="48430" spans="33:36">
      <c r="AG48430" s="5"/>
      <c r="AJ48430" s="4"/>
    </row>
    <row r="48431" spans="33:36">
      <c r="AG48431" s="5"/>
      <c r="AJ48431" s="4"/>
    </row>
    <row r="48432" spans="33:36">
      <c r="AG48432" s="5"/>
      <c r="AJ48432" s="4"/>
    </row>
    <row r="48433" spans="33:36">
      <c r="AG48433" s="5"/>
      <c r="AJ48433" s="4"/>
    </row>
    <row r="48434" spans="33:36">
      <c r="AG48434" s="5"/>
      <c r="AJ48434" s="4"/>
    </row>
    <row r="48435" spans="33:36">
      <c r="AG48435" s="5"/>
      <c r="AJ48435" s="4"/>
    </row>
    <row r="48436" spans="33:36">
      <c r="AG48436" s="5"/>
      <c r="AJ48436" s="4"/>
    </row>
    <row r="48437" spans="33:36">
      <c r="AG48437" s="5"/>
      <c r="AJ48437" s="4"/>
    </row>
    <row r="48438" spans="33:36">
      <c r="AG48438" s="5"/>
      <c r="AJ48438" s="4"/>
    </row>
    <row r="48439" spans="33:36">
      <c r="AG48439" s="5"/>
      <c r="AJ48439" s="4"/>
    </row>
    <row r="48440" spans="33:36">
      <c r="AG48440" s="5"/>
      <c r="AJ48440" s="4"/>
    </row>
    <row r="48441" spans="33:36">
      <c r="AG48441" s="5"/>
      <c r="AJ48441" s="4"/>
    </row>
    <row r="48442" spans="33:36">
      <c r="AG48442" s="5"/>
      <c r="AJ48442" s="4"/>
    </row>
    <row r="48443" spans="33:36">
      <c r="AG48443" s="5"/>
      <c r="AJ48443" s="4"/>
    </row>
    <row r="48444" spans="33:36">
      <c r="AG48444" s="5"/>
      <c r="AJ48444" s="4"/>
    </row>
    <row r="48445" spans="33:36">
      <c r="AG48445" s="5"/>
      <c r="AJ48445" s="4"/>
    </row>
    <row r="48446" spans="33:36">
      <c r="AG48446" s="5"/>
      <c r="AJ48446" s="4"/>
    </row>
    <row r="48447" spans="33:36">
      <c r="AG48447" s="5"/>
      <c r="AJ48447" s="4"/>
    </row>
    <row r="48448" spans="33:36">
      <c r="AG48448" s="5"/>
      <c r="AJ48448" s="4"/>
    </row>
    <row r="48449" spans="33:36">
      <c r="AG48449" s="5"/>
      <c r="AJ48449" s="4"/>
    </row>
    <row r="48450" spans="33:36">
      <c r="AG48450" s="5"/>
      <c r="AJ48450" s="4"/>
    </row>
    <row r="48451" spans="33:36">
      <c r="AG48451" s="5"/>
      <c r="AJ48451" s="4"/>
    </row>
    <row r="48452" spans="33:36">
      <c r="AG48452" s="5"/>
      <c r="AJ48452" s="4"/>
    </row>
    <row r="48453" spans="33:36">
      <c r="AG48453" s="5"/>
      <c r="AJ48453" s="4"/>
    </row>
    <row r="48454" spans="33:36">
      <c r="AG48454" s="5"/>
      <c r="AJ48454" s="4"/>
    </row>
    <row r="48455" spans="33:36">
      <c r="AG48455" s="5"/>
      <c r="AJ48455" s="4"/>
    </row>
    <row r="48456" spans="33:36">
      <c r="AG48456" s="5"/>
      <c r="AJ48456" s="4"/>
    </row>
    <row r="48457" spans="33:36">
      <c r="AG48457" s="5"/>
      <c r="AJ48457" s="4"/>
    </row>
    <row r="48458" spans="33:36">
      <c r="AG48458" s="5"/>
      <c r="AJ48458" s="4"/>
    </row>
    <row r="48459" spans="33:36">
      <c r="AG48459" s="5"/>
      <c r="AJ48459" s="4"/>
    </row>
    <row r="48460" spans="33:36">
      <c r="AG48460" s="5"/>
      <c r="AJ48460" s="4"/>
    </row>
    <row r="48461" spans="33:36">
      <c r="AG48461" s="5"/>
      <c r="AJ48461" s="4"/>
    </row>
    <row r="48462" spans="33:36">
      <c r="AG48462" s="5"/>
      <c r="AJ48462" s="4"/>
    </row>
    <row r="48463" spans="33:36">
      <c r="AG48463" s="5"/>
      <c r="AJ48463" s="4"/>
    </row>
    <row r="48464" spans="33:36">
      <c r="AG48464" s="5"/>
      <c r="AJ48464" s="4"/>
    </row>
    <row r="48465" spans="33:36">
      <c r="AG48465" s="5"/>
      <c r="AJ48465" s="4"/>
    </row>
    <row r="48466" spans="33:36">
      <c r="AG48466" s="5"/>
      <c r="AJ48466" s="4"/>
    </row>
    <row r="48467" spans="33:36">
      <c r="AG48467" s="5"/>
      <c r="AJ48467" s="4"/>
    </row>
    <row r="48468" spans="33:36">
      <c r="AG48468" s="5"/>
      <c r="AJ48468" s="4"/>
    </row>
    <row r="48469" spans="33:36">
      <c r="AG48469" s="5"/>
      <c r="AJ48469" s="4"/>
    </row>
    <row r="48470" spans="33:36">
      <c r="AG48470" s="5"/>
      <c r="AJ48470" s="4"/>
    </row>
    <row r="48471" spans="33:36">
      <c r="AG48471" s="5"/>
      <c r="AJ48471" s="4"/>
    </row>
    <row r="48472" spans="33:36">
      <c r="AG48472" s="5"/>
      <c r="AJ48472" s="4"/>
    </row>
    <row r="48473" spans="33:36">
      <c r="AG48473" s="5"/>
      <c r="AJ48473" s="4"/>
    </row>
    <row r="48474" spans="33:36">
      <c r="AG48474" s="5"/>
      <c r="AJ48474" s="4"/>
    </row>
    <row r="48475" spans="33:36">
      <c r="AG48475" s="5"/>
      <c r="AJ48475" s="4"/>
    </row>
    <row r="48476" spans="33:36">
      <c r="AG48476" s="5"/>
      <c r="AJ48476" s="4"/>
    </row>
    <row r="48477" spans="33:36">
      <c r="AG48477" s="5"/>
      <c r="AJ48477" s="4"/>
    </row>
    <row r="48478" spans="33:36">
      <c r="AG48478" s="5"/>
      <c r="AJ48478" s="4"/>
    </row>
    <row r="48479" spans="33:36">
      <c r="AG48479" s="5"/>
      <c r="AJ48479" s="4"/>
    </row>
    <row r="48480" spans="33:36">
      <c r="AG48480" s="5"/>
      <c r="AJ48480" s="4"/>
    </row>
    <row r="48481" spans="33:36">
      <c r="AG48481" s="5"/>
      <c r="AJ48481" s="4"/>
    </row>
    <row r="48482" spans="33:36">
      <c r="AG48482" s="5"/>
      <c r="AJ48482" s="4"/>
    </row>
    <row r="48483" spans="33:36">
      <c r="AG48483" s="5"/>
      <c r="AJ48483" s="4"/>
    </row>
    <row r="48484" spans="33:36">
      <c r="AG48484" s="5"/>
      <c r="AJ48484" s="4"/>
    </row>
    <row r="48485" spans="33:36">
      <c r="AG48485" s="5"/>
      <c r="AJ48485" s="4"/>
    </row>
    <row r="48486" spans="33:36">
      <c r="AG48486" s="5"/>
      <c r="AJ48486" s="4"/>
    </row>
    <row r="48487" spans="33:36">
      <c r="AG48487" s="5"/>
      <c r="AJ48487" s="4"/>
    </row>
    <row r="48488" spans="33:36">
      <c r="AG48488" s="5"/>
      <c r="AJ48488" s="4"/>
    </row>
    <row r="48489" spans="33:36">
      <c r="AG48489" s="5"/>
      <c r="AJ48489" s="4"/>
    </row>
    <row r="48490" spans="33:36">
      <c r="AG48490" s="5"/>
      <c r="AJ48490" s="4"/>
    </row>
    <row r="48491" spans="33:36">
      <c r="AG48491" s="5"/>
      <c r="AJ48491" s="4"/>
    </row>
    <row r="48492" spans="33:36">
      <c r="AG48492" s="5"/>
      <c r="AJ48492" s="4"/>
    </row>
    <row r="48493" spans="33:36">
      <c r="AG48493" s="5"/>
      <c r="AJ48493" s="4"/>
    </row>
    <row r="48494" spans="33:36">
      <c r="AG48494" s="5"/>
      <c r="AJ48494" s="4"/>
    </row>
    <row r="48495" spans="33:36">
      <c r="AG48495" s="5"/>
      <c r="AJ48495" s="4"/>
    </row>
    <row r="48496" spans="33:36">
      <c r="AG48496" s="5"/>
      <c r="AJ48496" s="4"/>
    </row>
    <row r="48497" spans="33:36">
      <c r="AG48497" s="5"/>
      <c r="AJ48497" s="4"/>
    </row>
    <row r="48498" spans="33:36">
      <c r="AG48498" s="5"/>
      <c r="AJ48498" s="4"/>
    </row>
    <row r="48499" spans="33:36">
      <c r="AG48499" s="5"/>
      <c r="AJ48499" s="4"/>
    </row>
    <row r="48500" spans="33:36">
      <c r="AG48500" s="5"/>
      <c r="AJ48500" s="4"/>
    </row>
    <row r="48501" spans="33:36">
      <c r="AG48501" s="5"/>
      <c r="AJ48501" s="4"/>
    </row>
    <row r="48502" spans="33:36">
      <c r="AG48502" s="5"/>
      <c r="AJ48502" s="4"/>
    </row>
    <row r="48503" spans="33:36">
      <c r="AG48503" s="5"/>
      <c r="AJ48503" s="4"/>
    </row>
    <row r="48504" spans="33:36">
      <c r="AG48504" s="5"/>
      <c r="AJ48504" s="4"/>
    </row>
    <row r="48505" spans="33:36">
      <c r="AG48505" s="5"/>
      <c r="AJ48505" s="4"/>
    </row>
    <row r="48506" spans="33:36">
      <c r="AG48506" s="5"/>
      <c r="AJ48506" s="4"/>
    </row>
    <row r="48507" spans="33:36">
      <c r="AG48507" s="5"/>
      <c r="AJ48507" s="4"/>
    </row>
    <row r="48508" spans="33:36">
      <c r="AG48508" s="5"/>
      <c r="AJ48508" s="4"/>
    </row>
    <row r="48509" spans="33:36">
      <c r="AG48509" s="5"/>
      <c r="AJ48509" s="4"/>
    </row>
    <row r="48510" spans="33:36">
      <c r="AG48510" s="5"/>
      <c r="AJ48510" s="4"/>
    </row>
    <row r="48511" spans="33:36">
      <c r="AG48511" s="5"/>
      <c r="AJ48511" s="4"/>
    </row>
    <row r="48512" spans="33:36">
      <c r="AG48512" s="5"/>
      <c r="AJ48512" s="4"/>
    </row>
    <row r="48513" spans="33:36">
      <c r="AG48513" s="5"/>
      <c r="AJ48513" s="4"/>
    </row>
    <row r="48514" spans="33:36">
      <c r="AG48514" s="5"/>
      <c r="AJ48514" s="4"/>
    </row>
    <row r="48515" spans="33:36">
      <c r="AG48515" s="5"/>
      <c r="AJ48515" s="4"/>
    </row>
    <row r="48516" spans="33:36">
      <c r="AG48516" s="5"/>
      <c r="AJ48516" s="4"/>
    </row>
    <row r="48517" spans="33:36">
      <c r="AG48517" s="5"/>
      <c r="AJ48517" s="4"/>
    </row>
    <row r="48518" spans="33:36">
      <c r="AG48518" s="5"/>
      <c r="AJ48518" s="4"/>
    </row>
    <row r="48519" spans="33:36">
      <c r="AG48519" s="5"/>
      <c r="AJ48519" s="4"/>
    </row>
    <row r="48520" spans="33:36">
      <c r="AG48520" s="5"/>
      <c r="AJ48520" s="4"/>
    </row>
    <row r="48521" spans="33:36">
      <c r="AG48521" s="5"/>
      <c r="AJ48521" s="4"/>
    </row>
    <row r="48522" spans="33:36">
      <c r="AG48522" s="5"/>
      <c r="AJ48522" s="4"/>
    </row>
    <row r="48523" spans="33:36">
      <c r="AG48523" s="5"/>
      <c r="AJ48523" s="4"/>
    </row>
    <row r="48524" spans="33:36">
      <c r="AG48524" s="5"/>
      <c r="AJ48524" s="4"/>
    </row>
    <row r="48525" spans="33:36">
      <c r="AG48525" s="5"/>
      <c r="AJ48525" s="4"/>
    </row>
    <row r="48526" spans="33:36">
      <c r="AG48526" s="5"/>
      <c r="AJ48526" s="4"/>
    </row>
    <row r="48527" spans="33:36">
      <c r="AG48527" s="5"/>
      <c r="AJ48527" s="4"/>
    </row>
    <row r="48528" spans="33:36">
      <c r="AG48528" s="5"/>
      <c r="AJ48528" s="4"/>
    </row>
    <row r="48529" spans="33:36">
      <c r="AG48529" s="5"/>
      <c r="AJ48529" s="4"/>
    </row>
    <row r="48530" spans="33:36">
      <c r="AG48530" s="5"/>
      <c r="AJ48530" s="4"/>
    </row>
    <row r="48531" spans="33:36">
      <c r="AG48531" s="5"/>
      <c r="AJ48531" s="4"/>
    </row>
    <row r="48532" spans="33:36">
      <c r="AG48532" s="5"/>
      <c r="AJ48532" s="4"/>
    </row>
    <row r="48533" spans="33:36">
      <c r="AG48533" s="5"/>
      <c r="AJ48533" s="4"/>
    </row>
    <row r="48534" spans="33:36">
      <c r="AG48534" s="5"/>
      <c r="AJ48534" s="4"/>
    </row>
    <row r="48535" spans="33:36">
      <c r="AG48535" s="5"/>
      <c r="AJ48535" s="4"/>
    </row>
    <row r="48536" spans="33:36">
      <c r="AG48536" s="5"/>
      <c r="AJ48536" s="4"/>
    </row>
    <row r="48537" spans="33:36">
      <c r="AG48537" s="5"/>
      <c r="AJ48537" s="4"/>
    </row>
    <row r="48538" spans="33:36">
      <c r="AG48538" s="5"/>
      <c r="AJ48538" s="4"/>
    </row>
    <row r="48539" spans="33:36">
      <c r="AG48539" s="5"/>
      <c r="AJ48539" s="4"/>
    </row>
    <row r="48540" spans="33:36">
      <c r="AG48540" s="5"/>
      <c r="AJ48540" s="4"/>
    </row>
    <row r="48541" spans="33:36">
      <c r="AG48541" s="5"/>
      <c r="AJ48541" s="4"/>
    </row>
    <row r="48542" spans="33:36">
      <c r="AG48542" s="5"/>
      <c r="AJ48542" s="4"/>
    </row>
    <row r="48543" spans="33:36">
      <c r="AG48543" s="5"/>
      <c r="AJ48543" s="4"/>
    </row>
    <row r="48544" spans="33:36">
      <c r="AG48544" s="5"/>
      <c r="AJ48544" s="4"/>
    </row>
    <row r="48545" spans="33:36">
      <c r="AG48545" s="5"/>
      <c r="AJ48545" s="4"/>
    </row>
    <row r="48546" spans="33:36">
      <c r="AG48546" s="5"/>
      <c r="AJ48546" s="4"/>
    </row>
    <row r="48547" spans="33:36">
      <c r="AG48547" s="5"/>
      <c r="AJ48547" s="4"/>
    </row>
    <row r="48548" spans="33:36">
      <c r="AG48548" s="5"/>
      <c r="AJ48548" s="4"/>
    </row>
    <row r="48549" spans="33:36">
      <c r="AG48549" s="5"/>
      <c r="AJ48549" s="4"/>
    </row>
    <row r="48550" spans="33:36">
      <c r="AG48550" s="5"/>
      <c r="AJ48550" s="4"/>
    </row>
    <row r="48551" spans="33:36">
      <c r="AG48551" s="5"/>
      <c r="AJ48551" s="4"/>
    </row>
    <row r="48552" spans="33:36">
      <c r="AG48552" s="5"/>
      <c r="AJ48552" s="4"/>
    </row>
    <row r="48553" spans="33:36">
      <c r="AG48553" s="5"/>
      <c r="AJ48553" s="4"/>
    </row>
    <row r="48554" spans="33:36">
      <c r="AG48554" s="5"/>
      <c r="AJ48554" s="4"/>
    </row>
    <row r="48555" spans="33:36">
      <c r="AG48555" s="5"/>
      <c r="AJ48555" s="4"/>
    </row>
    <row r="48556" spans="33:36">
      <c r="AG48556" s="5"/>
      <c r="AJ48556" s="4"/>
    </row>
    <row r="48557" spans="33:36">
      <c r="AG48557" s="5"/>
      <c r="AJ48557" s="4"/>
    </row>
    <row r="48558" spans="33:36">
      <c r="AG48558" s="5"/>
      <c r="AJ48558" s="4"/>
    </row>
    <row r="48559" spans="33:36">
      <c r="AG48559" s="5"/>
      <c r="AJ48559" s="4"/>
    </row>
    <row r="48560" spans="33:36">
      <c r="AG48560" s="5"/>
      <c r="AJ48560" s="4"/>
    </row>
    <row r="48561" spans="33:36">
      <c r="AG48561" s="5"/>
      <c r="AJ48561" s="4"/>
    </row>
    <row r="48562" spans="33:36">
      <c r="AG48562" s="5"/>
      <c r="AJ48562" s="4"/>
    </row>
    <row r="48563" spans="33:36">
      <c r="AG48563" s="5"/>
      <c r="AJ48563" s="4"/>
    </row>
    <row r="48564" spans="33:36">
      <c r="AG48564" s="5"/>
      <c r="AJ48564" s="4"/>
    </row>
    <row r="48565" spans="33:36">
      <c r="AG48565" s="5"/>
      <c r="AJ48565" s="4"/>
    </row>
    <row r="48566" spans="33:36">
      <c r="AG48566" s="5"/>
      <c r="AJ48566" s="4"/>
    </row>
    <row r="48567" spans="33:36">
      <c r="AG48567" s="5"/>
      <c r="AJ48567" s="4"/>
    </row>
    <row r="48568" spans="33:36">
      <c r="AG48568" s="5"/>
      <c r="AJ48568" s="4"/>
    </row>
    <row r="48569" spans="33:36">
      <c r="AG48569" s="5"/>
      <c r="AJ48569" s="4"/>
    </row>
    <row r="48570" spans="33:36">
      <c r="AG48570" s="5"/>
      <c r="AJ48570" s="4"/>
    </row>
    <row r="48571" spans="33:36">
      <c r="AG48571" s="5"/>
      <c r="AJ48571" s="4"/>
    </row>
    <row r="48572" spans="33:36">
      <c r="AG48572" s="5"/>
      <c r="AJ48572" s="4"/>
    </row>
    <row r="48573" spans="33:36">
      <c r="AG48573" s="5"/>
      <c r="AJ48573" s="4"/>
    </row>
    <row r="48574" spans="33:36">
      <c r="AG48574" s="5"/>
      <c r="AJ48574" s="4"/>
    </row>
    <row r="48575" spans="33:36">
      <c r="AG48575" s="5"/>
      <c r="AJ48575" s="4"/>
    </row>
    <row r="48576" spans="33:36">
      <c r="AG48576" s="5"/>
      <c r="AJ48576" s="4"/>
    </row>
    <row r="48577" spans="33:36">
      <c r="AG48577" s="5"/>
      <c r="AJ48577" s="4"/>
    </row>
    <row r="48578" spans="33:36">
      <c r="AG48578" s="5"/>
      <c r="AJ48578" s="4"/>
    </row>
    <row r="48579" spans="33:36">
      <c r="AG48579" s="5"/>
      <c r="AJ48579" s="4"/>
    </row>
    <row r="48580" spans="33:36">
      <c r="AG48580" s="5"/>
      <c r="AJ48580" s="4"/>
    </row>
    <row r="48581" spans="33:36">
      <c r="AG48581" s="5"/>
      <c r="AJ48581" s="4"/>
    </row>
    <row r="48582" spans="33:36">
      <c r="AG48582" s="5"/>
      <c r="AJ48582" s="4"/>
    </row>
    <row r="48583" spans="33:36">
      <c r="AG48583" s="5"/>
      <c r="AJ48583" s="4"/>
    </row>
    <row r="48584" spans="33:36">
      <c r="AG48584" s="5"/>
      <c r="AJ48584" s="4"/>
    </row>
    <row r="48585" spans="33:36">
      <c r="AG48585" s="5"/>
      <c r="AJ48585" s="4"/>
    </row>
    <row r="48586" spans="33:36">
      <c r="AG48586" s="5"/>
      <c r="AJ48586" s="4"/>
    </row>
    <row r="48587" spans="33:36">
      <c r="AG48587" s="5"/>
      <c r="AJ48587" s="4"/>
    </row>
    <row r="48588" spans="33:36">
      <c r="AG48588" s="5"/>
      <c r="AJ48588" s="4"/>
    </row>
    <row r="48589" spans="33:36">
      <c r="AG48589" s="5"/>
      <c r="AJ48589" s="4"/>
    </row>
    <row r="48590" spans="33:36">
      <c r="AG48590" s="5"/>
      <c r="AJ48590" s="4"/>
    </row>
    <row r="48591" spans="33:36">
      <c r="AG48591" s="5"/>
      <c r="AJ48591" s="4"/>
    </row>
    <row r="48592" spans="33:36">
      <c r="AG48592" s="5"/>
      <c r="AJ48592" s="4"/>
    </row>
    <row r="48593" spans="33:36">
      <c r="AG48593" s="5"/>
      <c r="AJ48593" s="4"/>
    </row>
    <row r="48594" spans="33:36">
      <c r="AG48594" s="5"/>
      <c r="AJ48594" s="4"/>
    </row>
    <row r="48595" spans="33:36">
      <c r="AG48595" s="5"/>
      <c r="AJ48595" s="4"/>
    </row>
    <row r="48596" spans="33:36">
      <c r="AG48596" s="5"/>
      <c r="AJ48596" s="4"/>
    </row>
    <row r="48597" spans="33:36">
      <c r="AG48597" s="5"/>
      <c r="AJ48597" s="4"/>
    </row>
    <row r="48598" spans="33:36">
      <c r="AG48598" s="5"/>
      <c r="AJ48598" s="4"/>
    </row>
    <row r="48599" spans="33:36">
      <c r="AG48599" s="5"/>
      <c r="AJ48599" s="4"/>
    </row>
    <row r="48600" spans="33:36">
      <c r="AG48600" s="5"/>
      <c r="AJ48600" s="4"/>
    </row>
    <row r="48601" spans="33:36">
      <c r="AG48601" s="5"/>
      <c r="AJ48601" s="4"/>
    </row>
    <row r="48602" spans="33:36">
      <c r="AG48602" s="5"/>
      <c r="AJ48602" s="4"/>
    </row>
    <row r="48603" spans="33:36">
      <c r="AG48603" s="5"/>
      <c r="AJ48603" s="4"/>
    </row>
    <row r="48604" spans="33:36">
      <c r="AG48604" s="5"/>
      <c r="AJ48604" s="4"/>
    </row>
    <row r="48605" spans="33:36">
      <c r="AG48605" s="5"/>
      <c r="AJ48605" s="4"/>
    </row>
    <row r="48606" spans="33:36">
      <c r="AG48606" s="5"/>
      <c r="AJ48606" s="4"/>
    </row>
    <row r="48607" spans="33:36">
      <c r="AG48607" s="5"/>
      <c r="AJ48607" s="4"/>
    </row>
    <row r="48608" spans="33:36">
      <c r="AG48608" s="5"/>
      <c r="AJ48608" s="4"/>
    </row>
    <row r="48609" spans="33:36">
      <c r="AG48609" s="5"/>
      <c r="AJ48609" s="4"/>
    </row>
    <row r="48610" spans="33:36">
      <c r="AG48610" s="5"/>
      <c r="AJ48610" s="4"/>
    </row>
    <row r="48611" spans="33:36">
      <c r="AG48611" s="5"/>
      <c r="AJ48611" s="4"/>
    </row>
    <row r="48612" spans="33:36">
      <c r="AG48612" s="5"/>
      <c r="AJ48612" s="4"/>
    </row>
    <row r="48613" spans="33:36">
      <c r="AG48613" s="5"/>
      <c r="AJ48613" s="4"/>
    </row>
    <row r="48614" spans="33:36">
      <c r="AG48614" s="5"/>
      <c r="AJ48614" s="4"/>
    </row>
    <row r="48615" spans="33:36">
      <c r="AG48615" s="5"/>
      <c r="AJ48615" s="4"/>
    </row>
    <row r="48616" spans="33:36">
      <c r="AG48616" s="5"/>
      <c r="AJ48616" s="4"/>
    </row>
    <row r="48617" spans="33:36">
      <c r="AG48617" s="5"/>
      <c r="AJ48617" s="4"/>
    </row>
    <row r="48618" spans="33:36">
      <c r="AG48618" s="5"/>
      <c r="AJ48618" s="4"/>
    </row>
    <row r="48619" spans="33:36">
      <c r="AG48619" s="5"/>
      <c r="AJ48619" s="4"/>
    </row>
    <row r="48620" spans="33:36">
      <c r="AG48620" s="5"/>
      <c r="AJ48620" s="4"/>
    </row>
    <row r="48621" spans="33:36">
      <c r="AG48621" s="5"/>
      <c r="AJ48621" s="4"/>
    </row>
    <row r="48622" spans="33:36">
      <c r="AG48622" s="5"/>
      <c r="AJ48622" s="4"/>
    </row>
    <row r="48623" spans="33:36">
      <c r="AG48623" s="5"/>
      <c r="AJ48623" s="4"/>
    </row>
    <row r="48624" spans="33:36">
      <c r="AG48624" s="5"/>
      <c r="AJ48624" s="4"/>
    </row>
    <row r="48625" spans="33:36">
      <c r="AG48625" s="5"/>
      <c r="AJ48625" s="4"/>
    </row>
    <row r="48626" spans="33:36">
      <c r="AG48626" s="5"/>
      <c r="AJ48626" s="4"/>
    </row>
    <row r="48627" spans="33:36">
      <c r="AG48627" s="5"/>
      <c r="AJ48627" s="4"/>
    </row>
    <row r="48628" spans="33:36">
      <c r="AG48628" s="5"/>
      <c r="AJ48628" s="4"/>
    </row>
    <row r="48629" spans="33:36">
      <c r="AG48629" s="5"/>
      <c r="AJ48629" s="4"/>
    </row>
    <row r="48630" spans="33:36">
      <c r="AG48630" s="5"/>
      <c r="AJ48630" s="4"/>
    </row>
    <row r="48631" spans="33:36">
      <c r="AG48631" s="5"/>
      <c r="AJ48631" s="4"/>
    </row>
    <row r="48632" spans="33:36">
      <c r="AG48632" s="5"/>
      <c r="AJ48632" s="4"/>
    </row>
    <row r="48633" spans="33:36">
      <c r="AG48633" s="5"/>
      <c r="AJ48633" s="4"/>
    </row>
    <row r="48634" spans="33:36">
      <c r="AG48634" s="5"/>
      <c r="AJ48634" s="4"/>
    </row>
    <row r="48635" spans="33:36">
      <c r="AG48635" s="5"/>
      <c r="AJ48635" s="4"/>
    </row>
    <row r="48636" spans="33:36">
      <c r="AG48636" s="5"/>
      <c r="AJ48636" s="4"/>
    </row>
    <row r="48637" spans="33:36">
      <c r="AG48637" s="5"/>
      <c r="AJ48637" s="4"/>
    </row>
    <row r="48638" spans="33:36">
      <c r="AG48638" s="5"/>
      <c r="AJ48638" s="4"/>
    </row>
    <row r="48639" spans="33:36">
      <c r="AG48639" s="5"/>
      <c r="AJ48639" s="4"/>
    </row>
    <row r="48640" spans="33:36">
      <c r="AG48640" s="5"/>
      <c r="AJ48640" s="4"/>
    </row>
    <row r="48641" spans="33:36">
      <c r="AG48641" s="5"/>
      <c r="AJ48641" s="4"/>
    </row>
    <row r="48642" spans="33:36">
      <c r="AG48642" s="5"/>
      <c r="AJ48642" s="4"/>
    </row>
    <row r="48643" spans="33:36">
      <c r="AG48643" s="5"/>
      <c r="AJ48643" s="4"/>
    </row>
    <row r="48644" spans="33:36">
      <c r="AG48644" s="5"/>
      <c r="AJ48644" s="4"/>
    </row>
    <row r="48645" spans="33:36">
      <c r="AG48645" s="5"/>
      <c r="AJ48645" s="4"/>
    </row>
    <row r="48646" spans="33:36">
      <c r="AG48646" s="5"/>
      <c r="AJ48646" s="4"/>
    </row>
    <row r="48647" spans="33:36">
      <c r="AG48647" s="5"/>
      <c r="AJ48647" s="4"/>
    </row>
    <row r="48648" spans="33:36">
      <c r="AG48648" s="5"/>
      <c r="AJ48648" s="4"/>
    </row>
    <row r="48649" spans="33:36">
      <c r="AG48649" s="5"/>
      <c r="AJ48649" s="4"/>
    </row>
    <row r="48650" spans="33:36">
      <c r="AG48650" s="5"/>
      <c r="AJ48650" s="4"/>
    </row>
    <row r="48651" spans="33:36">
      <c r="AG48651" s="5"/>
      <c r="AJ48651" s="4"/>
    </row>
    <row r="48652" spans="33:36">
      <c r="AG48652" s="5"/>
      <c r="AJ48652" s="4"/>
    </row>
    <row r="48653" spans="33:36">
      <c r="AG48653" s="5"/>
      <c r="AJ48653" s="4"/>
    </row>
    <row r="48654" spans="33:36">
      <c r="AG48654" s="5"/>
      <c r="AJ48654" s="4"/>
    </row>
    <row r="48655" spans="33:36">
      <c r="AG48655" s="5"/>
      <c r="AJ48655" s="4"/>
    </row>
    <row r="48656" spans="33:36">
      <c r="AG48656" s="5"/>
      <c r="AJ48656" s="4"/>
    </row>
    <row r="48657" spans="33:36">
      <c r="AG48657" s="5"/>
      <c r="AJ48657" s="4"/>
    </row>
    <row r="48658" spans="33:36">
      <c r="AG48658" s="5"/>
      <c r="AJ48658" s="4"/>
    </row>
    <row r="48659" spans="33:36">
      <c r="AG48659" s="5"/>
      <c r="AJ48659" s="4"/>
    </row>
    <row r="48660" spans="33:36">
      <c r="AG48660" s="5"/>
      <c r="AJ48660" s="4"/>
    </row>
    <row r="48661" spans="33:36">
      <c r="AG48661" s="5"/>
      <c r="AJ48661" s="4"/>
    </row>
    <row r="48662" spans="33:36">
      <c r="AG48662" s="5"/>
      <c r="AJ48662" s="4"/>
    </row>
    <row r="48663" spans="33:36">
      <c r="AG48663" s="5"/>
      <c r="AJ48663" s="4"/>
    </row>
    <row r="48664" spans="33:36">
      <c r="AG48664" s="5"/>
      <c r="AJ48664" s="4"/>
    </row>
    <row r="48665" spans="33:36">
      <c r="AG48665" s="5"/>
      <c r="AJ48665" s="4"/>
    </row>
    <row r="48666" spans="33:36">
      <c r="AG48666" s="5"/>
      <c r="AJ48666" s="4"/>
    </row>
    <row r="48667" spans="33:36">
      <c r="AG48667" s="5"/>
      <c r="AJ48667" s="4"/>
    </row>
    <row r="48668" spans="33:36">
      <c r="AG48668" s="5"/>
      <c r="AJ48668" s="4"/>
    </row>
    <row r="48669" spans="33:36">
      <c r="AG48669" s="5"/>
      <c r="AJ48669" s="4"/>
    </row>
    <row r="48670" spans="33:36">
      <c r="AG48670" s="5"/>
      <c r="AJ48670" s="4"/>
    </row>
    <row r="48671" spans="33:36">
      <c r="AG48671" s="5"/>
      <c r="AJ48671" s="4"/>
    </row>
    <row r="48672" spans="33:36">
      <c r="AG48672" s="5"/>
      <c r="AJ48672" s="4"/>
    </row>
    <row r="48673" spans="33:36">
      <c r="AG48673" s="5"/>
      <c r="AJ48673" s="4"/>
    </row>
    <row r="48674" spans="33:36">
      <c r="AG48674" s="5"/>
      <c r="AJ48674" s="4"/>
    </row>
    <row r="48675" spans="33:36">
      <c r="AG48675" s="5"/>
      <c r="AJ48675" s="4"/>
    </row>
    <row r="48676" spans="33:36">
      <c r="AG48676" s="5"/>
      <c r="AJ48676" s="4"/>
    </row>
    <row r="48677" spans="33:36">
      <c r="AG48677" s="5"/>
      <c r="AJ48677" s="4"/>
    </row>
    <row r="48678" spans="33:36">
      <c r="AG48678" s="5"/>
      <c r="AJ48678" s="4"/>
    </row>
    <row r="48679" spans="33:36">
      <c r="AG48679" s="5"/>
      <c r="AJ48679" s="4"/>
    </row>
    <row r="48680" spans="33:36">
      <c r="AG48680" s="5"/>
      <c r="AJ48680" s="4"/>
    </row>
    <row r="48681" spans="33:36">
      <c r="AG48681" s="5"/>
      <c r="AJ48681" s="4"/>
    </row>
    <row r="48682" spans="33:36">
      <c r="AG48682" s="5"/>
      <c r="AJ48682" s="4"/>
    </row>
    <row r="48683" spans="33:36">
      <c r="AG48683" s="5"/>
      <c r="AJ48683" s="4"/>
    </row>
    <row r="48684" spans="33:36">
      <c r="AG48684" s="5"/>
      <c r="AJ48684" s="4"/>
    </row>
    <row r="48685" spans="33:36">
      <c r="AG48685" s="5"/>
      <c r="AJ48685" s="4"/>
    </row>
    <row r="48686" spans="33:36">
      <c r="AG48686" s="5"/>
      <c r="AJ48686" s="4"/>
    </row>
    <row r="48687" spans="33:36">
      <c r="AG48687" s="5"/>
      <c r="AJ48687" s="4"/>
    </row>
    <row r="48688" spans="33:36">
      <c r="AG48688" s="5"/>
      <c r="AJ48688" s="4"/>
    </row>
    <row r="48689" spans="33:36">
      <c r="AG48689" s="5"/>
      <c r="AJ48689" s="4"/>
    </row>
    <row r="48690" spans="33:36">
      <c r="AG48690" s="5"/>
      <c r="AJ48690" s="4"/>
    </row>
    <row r="48691" spans="33:36">
      <c r="AG48691" s="5"/>
      <c r="AJ48691" s="4"/>
    </row>
    <row r="48692" spans="33:36">
      <c r="AG48692" s="5"/>
      <c r="AJ48692" s="4"/>
    </row>
    <row r="48693" spans="33:36">
      <c r="AG48693" s="5"/>
      <c r="AJ48693" s="4"/>
    </row>
    <row r="48694" spans="33:36">
      <c r="AG48694" s="5"/>
      <c r="AJ48694" s="4"/>
    </row>
    <row r="48695" spans="33:36">
      <c r="AG48695" s="5"/>
      <c r="AJ48695" s="4"/>
    </row>
    <row r="48696" spans="33:36">
      <c r="AG48696" s="5"/>
      <c r="AJ48696" s="4"/>
    </row>
    <row r="48697" spans="33:36">
      <c r="AG48697" s="5"/>
      <c r="AJ48697" s="4"/>
    </row>
    <row r="48698" spans="33:36">
      <c r="AG48698" s="5"/>
      <c r="AJ48698" s="4"/>
    </row>
    <row r="48699" spans="33:36">
      <c r="AG48699" s="5"/>
      <c r="AJ48699" s="4"/>
    </row>
    <row r="48700" spans="33:36">
      <c r="AG48700" s="5"/>
      <c r="AJ48700" s="4"/>
    </row>
    <row r="48701" spans="33:36">
      <c r="AG48701" s="5"/>
      <c r="AJ48701" s="4"/>
    </row>
    <row r="48702" spans="33:36">
      <c r="AG48702" s="5"/>
      <c r="AJ48702" s="4"/>
    </row>
    <row r="48703" spans="33:36">
      <c r="AG48703" s="5"/>
      <c r="AJ48703" s="4"/>
    </row>
    <row r="48704" spans="33:36">
      <c r="AG48704" s="5"/>
      <c r="AJ48704" s="4"/>
    </row>
    <row r="48705" spans="33:36">
      <c r="AG48705" s="5"/>
      <c r="AJ48705" s="4"/>
    </row>
    <row r="48706" spans="33:36">
      <c r="AG48706" s="5"/>
      <c r="AJ48706" s="4"/>
    </row>
    <row r="48707" spans="33:36">
      <c r="AG48707" s="5"/>
      <c r="AJ48707" s="4"/>
    </row>
    <row r="48708" spans="33:36">
      <c r="AG48708" s="5"/>
      <c r="AJ48708" s="4"/>
    </row>
    <row r="48709" spans="33:36">
      <c r="AG48709" s="5"/>
      <c r="AJ48709" s="4"/>
    </row>
    <row r="48710" spans="33:36">
      <c r="AG48710" s="5"/>
      <c r="AJ48710" s="4"/>
    </row>
    <row r="48711" spans="33:36">
      <c r="AG48711" s="5"/>
      <c r="AJ48711" s="4"/>
    </row>
    <row r="48712" spans="33:36">
      <c r="AG48712" s="5"/>
      <c r="AJ48712" s="4"/>
    </row>
    <row r="48713" spans="33:36">
      <c r="AG48713" s="5"/>
      <c r="AJ48713" s="4"/>
    </row>
    <row r="48714" spans="33:36">
      <c r="AG48714" s="5"/>
      <c r="AJ48714" s="4"/>
    </row>
    <row r="48715" spans="33:36">
      <c r="AG48715" s="5"/>
      <c r="AJ48715" s="4"/>
    </row>
    <row r="48716" spans="33:36">
      <c r="AG48716" s="5"/>
      <c r="AJ48716" s="4"/>
    </row>
    <row r="48717" spans="33:36">
      <c r="AG48717" s="5"/>
      <c r="AJ48717" s="4"/>
    </row>
    <row r="48718" spans="33:36">
      <c r="AG48718" s="5"/>
      <c r="AJ48718" s="4"/>
    </row>
    <row r="48719" spans="33:36">
      <c r="AG48719" s="5"/>
      <c r="AJ48719" s="4"/>
    </row>
    <row r="48720" spans="33:36">
      <c r="AG48720" s="5"/>
      <c r="AJ48720" s="4"/>
    </row>
    <row r="48721" spans="33:36">
      <c r="AG48721" s="5"/>
      <c r="AJ48721" s="4"/>
    </row>
    <row r="48722" spans="33:36">
      <c r="AG48722" s="5"/>
      <c r="AJ48722" s="4"/>
    </row>
    <row r="48723" spans="33:36">
      <c r="AG48723" s="5"/>
      <c r="AJ48723" s="4"/>
    </row>
    <row r="48724" spans="33:36">
      <c r="AG48724" s="5"/>
      <c r="AJ48724" s="4"/>
    </row>
    <row r="48725" spans="33:36">
      <c r="AG48725" s="5"/>
      <c r="AJ48725" s="4"/>
    </row>
    <row r="48726" spans="33:36">
      <c r="AG48726" s="5"/>
      <c r="AJ48726" s="4"/>
    </row>
    <row r="48727" spans="33:36">
      <c r="AG48727" s="5"/>
      <c r="AJ48727" s="4"/>
    </row>
    <row r="48728" spans="33:36">
      <c r="AG48728" s="5"/>
      <c r="AJ48728" s="4"/>
    </row>
    <row r="48729" spans="33:36">
      <c r="AG48729" s="5"/>
      <c r="AJ48729" s="4"/>
    </row>
    <row r="48730" spans="33:36">
      <c r="AG48730" s="5"/>
      <c r="AJ48730" s="4"/>
    </row>
    <row r="48731" spans="33:36">
      <c r="AG48731" s="5"/>
      <c r="AJ48731" s="4"/>
    </row>
    <row r="48732" spans="33:36">
      <c r="AG48732" s="5"/>
      <c r="AJ48732" s="4"/>
    </row>
    <row r="48733" spans="33:36">
      <c r="AG48733" s="5"/>
      <c r="AJ48733" s="4"/>
    </row>
    <row r="48734" spans="33:36">
      <c r="AG48734" s="5"/>
      <c r="AJ48734" s="4"/>
    </row>
    <row r="48735" spans="33:36">
      <c r="AG48735" s="5"/>
      <c r="AJ48735" s="4"/>
    </row>
    <row r="48736" spans="33:36">
      <c r="AG48736" s="5"/>
      <c r="AJ48736" s="4"/>
    </row>
    <row r="48737" spans="33:36">
      <c r="AG48737" s="5"/>
      <c r="AJ48737" s="4"/>
    </row>
    <row r="48738" spans="33:36">
      <c r="AG48738" s="5"/>
      <c r="AJ48738" s="4"/>
    </row>
    <row r="48739" spans="33:36">
      <c r="AG48739" s="5"/>
      <c r="AJ48739" s="4"/>
    </row>
    <row r="48740" spans="33:36">
      <c r="AG48740" s="5"/>
      <c r="AJ48740" s="4"/>
    </row>
    <row r="48741" spans="33:36">
      <c r="AG48741" s="5"/>
      <c r="AJ48741" s="4"/>
    </row>
    <row r="48742" spans="33:36">
      <c r="AG48742" s="5"/>
      <c r="AJ48742" s="4"/>
    </row>
    <row r="48743" spans="33:36">
      <c r="AG48743" s="5"/>
      <c r="AJ48743" s="4"/>
    </row>
    <row r="48744" spans="33:36">
      <c r="AG48744" s="5"/>
      <c r="AJ48744" s="4"/>
    </row>
    <row r="48745" spans="33:36">
      <c r="AG48745" s="5"/>
      <c r="AJ48745" s="4"/>
    </row>
    <row r="48746" spans="33:36">
      <c r="AG48746" s="5"/>
      <c r="AJ48746" s="4"/>
    </row>
    <row r="48747" spans="33:36">
      <c r="AG48747" s="5"/>
      <c r="AJ48747" s="4"/>
    </row>
    <row r="48748" spans="33:36">
      <c r="AG48748" s="5"/>
      <c r="AJ48748" s="4"/>
    </row>
    <row r="48749" spans="33:36">
      <c r="AG48749" s="5"/>
      <c r="AJ48749" s="4"/>
    </row>
    <row r="48750" spans="33:36">
      <c r="AG48750" s="5"/>
      <c r="AJ48750" s="4"/>
    </row>
    <row r="48751" spans="33:36">
      <c r="AG48751" s="5"/>
      <c r="AJ48751" s="4"/>
    </row>
    <row r="48752" spans="33:36">
      <c r="AG48752" s="5"/>
      <c r="AJ48752" s="4"/>
    </row>
    <row r="48753" spans="33:36">
      <c r="AG48753" s="5"/>
      <c r="AJ48753" s="4"/>
    </row>
    <row r="48754" spans="33:36">
      <c r="AG48754" s="5"/>
      <c r="AJ48754" s="4"/>
    </row>
    <row r="48755" spans="33:36">
      <c r="AG48755" s="5"/>
      <c r="AJ48755" s="4"/>
    </row>
    <row r="48756" spans="33:36">
      <c r="AG48756" s="5"/>
      <c r="AJ48756" s="4"/>
    </row>
    <row r="48757" spans="33:36">
      <c r="AG48757" s="5"/>
      <c r="AJ48757" s="4"/>
    </row>
    <row r="48758" spans="33:36">
      <c r="AG48758" s="5"/>
      <c r="AJ48758" s="4"/>
    </row>
    <row r="48759" spans="33:36">
      <c r="AG48759" s="5"/>
      <c r="AJ48759" s="4"/>
    </row>
    <row r="48760" spans="33:36">
      <c r="AG48760" s="5"/>
      <c r="AJ48760" s="4"/>
    </row>
    <row r="48761" spans="33:36">
      <c r="AG48761" s="5"/>
      <c r="AJ48761" s="4"/>
    </row>
    <row r="48762" spans="33:36">
      <c r="AG48762" s="5"/>
      <c r="AJ48762" s="4"/>
    </row>
    <row r="48763" spans="33:36">
      <c r="AG48763" s="5"/>
      <c r="AJ48763" s="4"/>
    </row>
    <row r="48764" spans="33:36">
      <c r="AG48764" s="5"/>
      <c r="AJ48764" s="4"/>
    </row>
    <row r="48765" spans="33:36">
      <c r="AG48765" s="5"/>
      <c r="AJ48765" s="4"/>
    </row>
    <row r="48766" spans="33:36">
      <c r="AG48766" s="5"/>
      <c r="AJ48766" s="4"/>
    </row>
    <row r="48767" spans="33:36">
      <c r="AG48767" s="5"/>
      <c r="AJ48767" s="4"/>
    </row>
    <row r="48768" spans="33:36">
      <c r="AG48768" s="5"/>
      <c r="AJ48768" s="4"/>
    </row>
    <row r="48769" spans="33:36">
      <c r="AG48769" s="5"/>
      <c r="AJ48769" s="4"/>
    </row>
    <row r="48770" spans="33:36">
      <c r="AG48770" s="5"/>
      <c r="AJ48770" s="4"/>
    </row>
    <row r="48771" spans="33:36">
      <c r="AG48771" s="5"/>
      <c r="AJ48771" s="4"/>
    </row>
    <row r="48772" spans="33:36">
      <c r="AG48772" s="5"/>
      <c r="AJ48772" s="4"/>
    </row>
    <row r="48773" spans="33:36">
      <c r="AG48773" s="5"/>
      <c r="AJ48773" s="4"/>
    </row>
    <row r="48774" spans="33:36">
      <c r="AG48774" s="5"/>
      <c r="AJ48774" s="4"/>
    </row>
    <row r="48775" spans="33:36">
      <c r="AG48775" s="5"/>
      <c r="AJ48775" s="4"/>
    </row>
    <row r="48776" spans="33:36">
      <c r="AG48776" s="5"/>
      <c r="AJ48776" s="4"/>
    </row>
    <row r="48777" spans="33:36">
      <c r="AG48777" s="5"/>
      <c r="AJ48777" s="4"/>
    </row>
    <row r="48778" spans="33:36">
      <c r="AG48778" s="5"/>
      <c r="AJ48778" s="4"/>
    </row>
    <row r="48779" spans="33:36">
      <c r="AG48779" s="5"/>
      <c r="AJ48779" s="4"/>
    </row>
    <row r="48780" spans="33:36">
      <c r="AG48780" s="5"/>
      <c r="AJ48780" s="4"/>
    </row>
    <row r="48781" spans="33:36">
      <c r="AG48781" s="5"/>
      <c r="AJ48781" s="4"/>
    </row>
    <row r="48782" spans="33:36">
      <c r="AG48782" s="5"/>
      <c r="AJ48782" s="4"/>
    </row>
    <row r="48783" spans="33:36">
      <c r="AG48783" s="5"/>
      <c r="AJ48783" s="4"/>
    </row>
    <row r="48784" spans="33:36">
      <c r="AG48784" s="5"/>
      <c r="AJ48784" s="4"/>
    </row>
    <row r="48785" spans="33:36">
      <c r="AG48785" s="5"/>
      <c r="AJ48785" s="4"/>
    </row>
    <row r="48786" spans="33:36">
      <c r="AG48786" s="5"/>
      <c r="AJ48786" s="4"/>
    </row>
    <row r="48787" spans="33:36">
      <c r="AG48787" s="5"/>
      <c r="AJ48787" s="4"/>
    </row>
    <row r="48788" spans="33:36">
      <c r="AG48788" s="5"/>
      <c r="AJ48788" s="4"/>
    </row>
    <row r="48789" spans="33:36">
      <c r="AG48789" s="5"/>
      <c r="AJ48789" s="4"/>
    </row>
    <row r="48790" spans="33:36">
      <c r="AG48790" s="5"/>
      <c r="AJ48790" s="4"/>
    </row>
    <row r="48791" spans="33:36">
      <c r="AG48791" s="5"/>
      <c r="AJ48791" s="4"/>
    </row>
    <row r="48792" spans="33:36">
      <c r="AG48792" s="5"/>
      <c r="AJ48792" s="4"/>
    </row>
    <row r="48793" spans="33:36">
      <c r="AG48793" s="5"/>
      <c r="AJ48793" s="4"/>
    </row>
    <row r="48794" spans="33:36">
      <c r="AG48794" s="5"/>
      <c r="AJ48794" s="4"/>
    </row>
    <row r="48795" spans="33:36">
      <c r="AG48795" s="5"/>
      <c r="AJ48795" s="4"/>
    </row>
    <row r="48796" spans="33:36">
      <c r="AG48796" s="5"/>
      <c r="AJ48796" s="4"/>
    </row>
    <row r="48797" spans="33:36">
      <c r="AG48797" s="5"/>
      <c r="AJ48797" s="4"/>
    </row>
    <row r="48798" spans="33:36">
      <c r="AG48798" s="5"/>
      <c r="AJ48798" s="4"/>
    </row>
    <row r="48799" spans="33:36">
      <c r="AG48799" s="5"/>
      <c r="AJ48799" s="4"/>
    </row>
    <row r="48800" spans="33:36">
      <c r="AG48800" s="5"/>
      <c r="AJ48800" s="4"/>
    </row>
    <row r="48801" spans="33:36">
      <c r="AG48801" s="5"/>
      <c r="AJ48801" s="4"/>
    </row>
    <row r="48802" spans="33:36">
      <c r="AG48802" s="5"/>
      <c r="AJ48802" s="4"/>
    </row>
    <row r="48803" spans="33:36">
      <c r="AG48803" s="5"/>
      <c r="AJ48803" s="4"/>
    </row>
    <row r="48804" spans="33:36">
      <c r="AG48804" s="5"/>
      <c r="AJ48804" s="4"/>
    </row>
    <row r="48805" spans="33:36">
      <c r="AG48805" s="5"/>
      <c r="AJ48805" s="4"/>
    </row>
    <row r="48806" spans="33:36">
      <c r="AG48806" s="5"/>
      <c r="AJ48806" s="4"/>
    </row>
    <row r="48807" spans="33:36">
      <c r="AG48807" s="5"/>
      <c r="AJ48807" s="4"/>
    </row>
    <row r="48808" spans="33:36">
      <c r="AG48808" s="5"/>
      <c r="AJ48808" s="4"/>
    </row>
    <row r="48809" spans="33:36">
      <c r="AG48809" s="5"/>
      <c r="AJ48809" s="4"/>
    </row>
    <row r="48810" spans="33:36">
      <c r="AG48810" s="5"/>
      <c r="AJ48810" s="4"/>
    </row>
    <row r="48811" spans="33:36">
      <c r="AG48811" s="5"/>
      <c r="AJ48811" s="4"/>
    </row>
    <row r="48812" spans="33:36">
      <c r="AG48812" s="5"/>
      <c r="AJ48812" s="4"/>
    </row>
    <row r="48813" spans="33:36">
      <c r="AG48813" s="5"/>
      <c r="AJ48813" s="4"/>
    </row>
    <row r="48814" spans="33:36">
      <c r="AG48814" s="5"/>
      <c r="AJ48814" s="4"/>
    </row>
    <row r="48815" spans="33:36">
      <c r="AG48815" s="5"/>
      <c r="AJ48815" s="4"/>
    </row>
    <row r="48816" spans="33:36">
      <c r="AG48816" s="5"/>
      <c r="AJ48816" s="4"/>
    </row>
    <row r="48817" spans="33:36">
      <c r="AG48817" s="5"/>
      <c r="AJ48817" s="4"/>
    </row>
    <row r="48818" spans="33:36">
      <c r="AG48818" s="5"/>
      <c r="AJ48818" s="4"/>
    </row>
    <row r="48819" spans="33:36">
      <c r="AG48819" s="5"/>
      <c r="AJ48819" s="4"/>
    </row>
    <row r="48820" spans="33:36">
      <c r="AG48820" s="5"/>
      <c r="AJ48820" s="4"/>
    </row>
    <row r="48821" spans="33:36">
      <c r="AG48821" s="5"/>
      <c r="AJ48821" s="4"/>
    </row>
    <row r="48822" spans="33:36">
      <c r="AG48822" s="5"/>
      <c r="AJ48822" s="4"/>
    </row>
    <row r="48823" spans="33:36">
      <c r="AG48823" s="5"/>
      <c r="AJ48823" s="4"/>
    </row>
    <row r="48824" spans="33:36">
      <c r="AG48824" s="5"/>
      <c r="AJ48824" s="4"/>
    </row>
    <row r="48825" spans="33:36">
      <c r="AG48825" s="5"/>
      <c r="AJ48825" s="4"/>
    </row>
    <row r="48826" spans="33:36">
      <c r="AG48826" s="5"/>
      <c r="AJ48826" s="4"/>
    </row>
    <row r="48827" spans="33:36">
      <c r="AG48827" s="5"/>
      <c r="AJ48827" s="4"/>
    </row>
    <row r="48828" spans="33:36">
      <c r="AG48828" s="5"/>
      <c r="AJ48828" s="4"/>
    </row>
    <row r="48829" spans="33:36">
      <c r="AG48829" s="5"/>
      <c r="AJ48829" s="4"/>
    </row>
    <row r="48830" spans="33:36">
      <c r="AG48830" s="5"/>
      <c r="AJ48830" s="4"/>
    </row>
    <row r="48831" spans="33:36">
      <c r="AG48831" s="5"/>
      <c r="AJ48831" s="4"/>
    </row>
    <row r="48832" spans="33:36">
      <c r="AG48832" s="5"/>
      <c r="AJ48832" s="4"/>
    </row>
    <row r="48833" spans="33:36">
      <c r="AG48833" s="5"/>
      <c r="AJ48833" s="4"/>
    </row>
    <row r="48834" spans="33:36">
      <c r="AG48834" s="5"/>
      <c r="AJ48834" s="4"/>
    </row>
    <row r="48835" spans="33:36">
      <c r="AG48835" s="5"/>
      <c r="AJ48835" s="4"/>
    </row>
    <row r="48836" spans="33:36">
      <c r="AG48836" s="5"/>
      <c r="AJ48836" s="4"/>
    </row>
    <row r="48837" spans="33:36">
      <c r="AG48837" s="5"/>
      <c r="AJ48837" s="4"/>
    </row>
    <row r="48838" spans="33:36">
      <c r="AG48838" s="5"/>
      <c r="AJ48838" s="4"/>
    </row>
    <row r="48839" spans="33:36">
      <c r="AG48839" s="5"/>
      <c r="AJ48839" s="4"/>
    </row>
    <row r="48840" spans="33:36">
      <c r="AG48840" s="5"/>
      <c r="AJ48840" s="4"/>
    </row>
    <row r="48841" spans="33:36">
      <c r="AG48841" s="5"/>
      <c r="AJ48841" s="4"/>
    </row>
    <row r="48842" spans="33:36">
      <c r="AG48842" s="5"/>
      <c r="AJ48842" s="4"/>
    </row>
    <row r="48843" spans="33:36">
      <c r="AG48843" s="5"/>
      <c r="AJ48843" s="4"/>
    </row>
    <row r="48844" spans="33:36">
      <c r="AG48844" s="5"/>
      <c r="AJ48844" s="4"/>
    </row>
    <row r="48845" spans="33:36">
      <c r="AG48845" s="5"/>
      <c r="AJ48845" s="4"/>
    </row>
    <row r="48846" spans="33:36">
      <c r="AG48846" s="5"/>
      <c r="AJ48846" s="4"/>
    </row>
    <row r="48847" spans="33:36">
      <c r="AG48847" s="5"/>
      <c r="AJ48847" s="4"/>
    </row>
    <row r="48848" spans="33:36">
      <c r="AG48848" s="5"/>
      <c r="AJ48848" s="4"/>
    </row>
    <row r="48849" spans="33:36">
      <c r="AG48849" s="5"/>
      <c r="AJ48849" s="4"/>
    </row>
    <row r="48850" spans="33:36">
      <c r="AG48850" s="5"/>
      <c r="AJ48850" s="4"/>
    </row>
    <row r="48851" spans="33:36">
      <c r="AG48851" s="5"/>
      <c r="AJ48851" s="4"/>
    </row>
    <row r="48852" spans="33:36">
      <c r="AG48852" s="5"/>
      <c r="AJ48852" s="4"/>
    </row>
    <row r="48853" spans="33:36">
      <c r="AG48853" s="5"/>
      <c r="AJ48853" s="4"/>
    </row>
    <row r="48854" spans="33:36">
      <c r="AG48854" s="5"/>
      <c r="AJ48854" s="4"/>
    </row>
    <row r="48855" spans="33:36">
      <c r="AG48855" s="5"/>
      <c r="AJ48855" s="4"/>
    </row>
    <row r="48856" spans="33:36">
      <c r="AG48856" s="5"/>
      <c r="AJ48856" s="4"/>
    </row>
    <row r="48857" spans="33:36">
      <c r="AG48857" s="5"/>
      <c r="AJ48857" s="4"/>
    </row>
    <row r="48858" spans="33:36">
      <c r="AG48858" s="5"/>
      <c r="AJ48858" s="4"/>
    </row>
    <row r="48859" spans="33:36">
      <c r="AG48859" s="5"/>
      <c r="AJ48859" s="4"/>
    </row>
    <row r="48860" spans="33:36">
      <c r="AG48860" s="5"/>
      <c r="AJ48860" s="4"/>
    </row>
    <row r="48861" spans="33:36">
      <c r="AG48861" s="5"/>
      <c r="AJ48861" s="4"/>
    </row>
    <row r="48862" spans="33:36">
      <c r="AG48862" s="5"/>
      <c r="AJ48862" s="4"/>
    </row>
    <row r="48863" spans="33:36">
      <c r="AG48863" s="5"/>
      <c r="AJ48863" s="4"/>
    </row>
    <row r="48864" spans="33:36">
      <c r="AG48864" s="5"/>
      <c r="AJ48864" s="4"/>
    </row>
    <row r="48865" spans="33:36">
      <c r="AG48865" s="5"/>
      <c r="AJ48865" s="4"/>
    </row>
    <row r="48866" spans="33:36">
      <c r="AG48866" s="5"/>
      <c r="AJ48866" s="4"/>
    </row>
    <row r="48867" spans="33:36">
      <c r="AG48867" s="5"/>
      <c r="AJ48867" s="4"/>
    </row>
    <row r="48868" spans="33:36">
      <c r="AG48868" s="5"/>
      <c r="AJ48868" s="4"/>
    </row>
    <row r="48869" spans="33:36">
      <c r="AG48869" s="5"/>
      <c r="AJ48869" s="4"/>
    </row>
    <row r="48870" spans="33:36">
      <c r="AG48870" s="5"/>
      <c r="AJ48870" s="4"/>
    </row>
    <row r="48871" spans="33:36">
      <c r="AG48871" s="5"/>
      <c r="AJ48871" s="4"/>
    </row>
    <row r="48872" spans="33:36">
      <c r="AG48872" s="5"/>
      <c r="AJ48872" s="4"/>
    </row>
    <row r="48873" spans="33:36">
      <c r="AG48873" s="5"/>
      <c r="AJ48873" s="4"/>
    </row>
    <row r="48874" spans="33:36">
      <c r="AG48874" s="5"/>
      <c r="AJ48874" s="4"/>
    </row>
    <row r="48875" spans="33:36">
      <c r="AG48875" s="5"/>
      <c r="AJ48875" s="4"/>
    </row>
    <row r="48876" spans="33:36">
      <c r="AG48876" s="5"/>
      <c r="AJ48876" s="4"/>
    </row>
    <row r="48877" spans="33:36">
      <c r="AG48877" s="5"/>
      <c r="AJ48877" s="4"/>
    </row>
    <row r="48878" spans="33:36">
      <c r="AG48878" s="5"/>
      <c r="AJ48878" s="4"/>
    </row>
    <row r="48879" spans="33:36">
      <c r="AG48879" s="5"/>
      <c r="AJ48879" s="4"/>
    </row>
    <row r="48880" spans="33:36">
      <c r="AG48880" s="5"/>
      <c r="AJ48880" s="4"/>
    </row>
    <row r="48881" spans="33:36">
      <c r="AG48881" s="5"/>
      <c r="AJ48881" s="4"/>
    </row>
    <row r="48882" spans="33:36">
      <c r="AG48882" s="5"/>
      <c r="AJ48882" s="4"/>
    </row>
    <row r="48883" spans="33:36">
      <c r="AG48883" s="5"/>
      <c r="AJ48883" s="4"/>
    </row>
    <row r="48884" spans="33:36">
      <c r="AG48884" s="5"/>
      <c r="AJ48884" s="4"/>
    </row>
    <row r="48885" spans="33:36">
      <c r="AG48885" s="5"/>
      <c r="AJ48885" s="4"/>
    </row>
    <row r="48886" spans="33:36">
      <c r="AG48886" s="5"/>
      <c r="AJ48886" s="4"/>
    </row>
    <row r="48887" spans="33:36">
      <c r="AG48887" s="5"/>
      <c r="AJ48887" s="4"/>
    </row>
    <row r="48888" spans="33:36">
      <c r="AG48888" s="5"/>
      <c r="AJ48888" s="4"/>
    </row>
    <row r="48889" spans="33:36">
      <c r="AG48889" s="5"/>
      <c r="AJ48889" s="4"/>
    </row>
    <row r="48890" spans="33:36">
      <c r="AG48890" s="5"/>
      <c r="AJ48890" s="4"/>
    </row>
    <row r="48891" spans="33:36">
      <c r="AG48891" s="5"/>
      <c r="AJ48891" s="4"/>
    </row>
    <row r="48892" spans="33:36">
      <c r="AG48892" s="5"/>
      <c r="AJ48892" s="4"/>
    </row>
    <row r="48893" spans="33:36">
      <c r="AG48893" s="5"/>
      <c r="AJ48893" s="4"/>
    </row>
    <row r="48894" spans="33:36">
      <c r="AG48894" s="5"/>
      <c r="AJ48894" s="4"/>
    </row>
    <row r="48895" spans="33:36">
      <c r="AG48895" s="5"/>
      <c r="AJ48895" s="4"/>
    </row>
    <row r="48896" spans="33:36">
      <c r="AG48896" s="5"/>
      <c r="AJ48896" s="4"/>
    </row>
    <row r="48897" spans="33:36">
      <c r="AG48897" s="5"/>
      <c r="AJ48897" s="4"/>
    </row>
    <row r="48898" spans="33:36">
      <c r="AG48898" s="5"/>
      <c r="AJ48898" s="4"/>
    </row>
    <row r="48899" spans="33:36">
      <c r="AG48899" s="5"/>
      <c r="AJ48899" s="4"/>
    </row>
    <row r="48900" spans="33:36">
      <c r="AG48900" s="5"/>
      <c r="AJ48900" s="4"/>
    </row>
    <row r="48901" spans="33:36">
      <c r="AG48901" s="5"/>
      <c r="AJ48901" s="4"/>
    </row>
    <row r="48902" spans="33:36">
      <c r="AG48902" s="5"/>
      <c r="AJ48902" s="4"/>
    </row>
    <row r="48903" spans="33:36">
      <c r="AG48903" s="5"/>
      <c r="AJ48903" s="4"/>
    </row>
    <row r="48904" spans="33:36">
      <c r="AG48904" s="5"/>
      <c r="AJ48904" s="4"/>
    </row>
    <row r="48905" spans="33:36">
      <c r="AG48905" s="5"/>
      <c r="AJ48905" s="4"/>
    </row>
    <row r="48906" spans="33:36">
      <c r="AG48906" s="5"/>
      <c r="AJ48906" s="4"/>
    </row>
    <row r="48907" spans="33:36">
      <c r="AG48907" s="5"/>
      <c r="AJ48907" s="4"/>
    </row>
    <row r="48908" spans="33:36">
      <c r="AG48908" s="5"/>
      <c r="AJ48908" s="4"/>
    </row>
    <row r="48909" spans="33:36">
      <c r="AG48909" s="5"/>
      <c r="AJ48909" s="4"/>
    </row>
    <row r="48910" spans="33:36">
      <c r="AG48910" s="5"/>
      <c r="AJ48910" s="4"/>
    </row>
    <row r="48911" spans="33:36">
      <c r="AG48911" s="5"/>
      <c r="AJ48911" s="4"/>
    </row>
    <row r="48912" spans="33:36">
      <c r="AG48912" s="5"/>
      <c r="AJ48912" s="4"/>
    </row>
    <row r="48913" spans="33:36">
      <c r="AG48913" s="5"/>
      <c r="AJ48913" s="4"/>
    </row>
    <row r="48914" spans="33:36">
      <c r="AG48914" s="5"/>
      <c r="AJ48914" s="4"/>
    </row>
    <row r="48915" spans="33:36">
      <c r="AG48915" s="5"/>
      <c r="AJ48915" s="4"/>
    </row>
    <row r="48916" spans="33:36">
      <c r="AG48916" s="5"/>
      <c r="AJ48916" s="4"/>
    </row>
    <row r="48917" spans="33:36">
      <c r="AG48917" s="5"/>
      <c r="AJ48917" s="4"/>
    </row>
    <row r="48918" spans="33:36">
      <c r="AG48918" s="5"/>
      <c r="AJ48918" s="4"/>
    </row>
    <row r="48919" spans="33:36">
      <c r="AG48919" s="5"/>
      <c r="AJ48919" s="4"/>
    </row>
    <row r="48920" spans="33:36">
      <c r="AG48920" s="5"/>
      <c r="AJ48920" s="4"/>
    </row>
    <row r="48921" spans="33:36">
      <c r="AG48921" s="5"/>
      <c r="AJ48921" s="4"/>
    </row>
    <row r="48922" spans="33:36">
      <c r="AG48922" s="5"/>
      <c r="AJ48922" s="4"/>
    </row>
    <row r="48923" spans="33:36">
      <c r="AG48923" s="5"/>
      <c r="AJ48923" s="4"/>
    </row>
    <row r="48924" spans="33:36">
      <c r="AG48924" s="5"/>
      <c r="AJ48924" s="4"/>
    </row>
    <row r="48925" spans="33:36">
      <c r="AG48925" s="5"/>
      <c r="AJ48925" s="4"/>
    </row>
    <row r="48926" spans="33:36">
      <c r="AG48926" s="5"/>
      <c r="AJ48926" s="4"/>
    </row>
    <row r="48927" spans="33:36">
      <c r="AG48927" s="5"/>
      <c r="AJ48927" s="4"/>
    </row>
    <row r="48928" spans="33:36">
      <c r="AG48928" s="5"/>
      <c r="AJ48928" s="4"/>
    </row>
    <row r="48929" spans="33:36">
      <c r="AG48929" s="5"/>
      <c r="AJ48929" s="4"/>
    </row>
    <row r="48930" spans="33:36">
      <c r="AG48930" s="5"/>
      <c r="AJ48930" s="4"/>
    </row>
    <row r="48931" spans="33:36">
      <c r="AG48931" s="5"/>
      <c r="AJ48931" s="4"/>
    </row>
    <row r="48932" spans="33:36">
      <c r="AG48932" s="5"/>
      <c r="AJ48932" s="4"/>
    </row>
    <row r="48933" spans="33:36">
      <c r="AG48933" s="5"/>
      <c r="AJ48933" s="4"/>
    </row>
    <row r="48934" spans="33:36">
      <c r="AG48934" s="5"/>
      <c r="AJ48934" s="4"/>
    </row>
    <row r="48935" spans="33:36">
      <c r="AG48935" s="5"/>
      <c r="AJ48935" s="4"/>
    </row>
    <row r="48936" spans="33:36">
      <c r="AG48936" s="5"/>
      <c r="AJ48936" s="4"/>
    </row>
    <row r="48937" spans="33:36">
      <c r="AG48937" s="5"/>
      <c r="AJ48937" s="4"/>
    </row>
    <row r="48938" spans="33:36">
      <c r="AG48938" s="5"/>
      <c r="AJ48938" s="4"/>
    </row>
    <row r="48939" spans="33:36">
      <c r="AG48939" s="5"/>
      <c r="AJ48939" s="4"/>
    </row>
    <row r="48940" spans="33:36">
      <c r="AG48940" s="5"/>
      <c r="AJ48940" s="4"/>
    </row>
    <row r="48941" spans="33:36">
      <c r="AG48941" s="5"/>
      <c r="AJ48941" s="4"/>
    </row>
    <row r="48942" spans="33:36">
      <c r="AG48942" s="5"/>
      <c r="AJ48942" s="4"/>
    </row>
    <row r="48943" spans="33:36">
      <c r="AG48943" s="5"/>
      <c r="AJ48943" s="4"/>
    </row>
    <row r="48944" spans="33:36">
      <c r="AG48944" s="5"/>
      <c r="AJ48944" s="4"/>
    </row>
    <row r="48945" spans="33:36">
      <c r="AG48945" s="5"/>
      <c r="AJ48945" s="4"/>
    </row>
    <row r="48946" spans="33:36">
      <c r="AG48946" s="5"/>
      <c r="AJ48946" s="4"/>
    </row>
    <row r="48947" spans="33:36">
      <c r="AG48947" s="5"/>
      <c r="AJ48947" s="4"/>
    </row>
    <row r="48948" spans="33:36">
      <c r="AG48948" s="5"/>
      <c r="AJ48948" s="4"/>
    </row>
    <row r="48949" spans="33:36">
      <c r="AG48949" s="5"/>
      <c r="AJ48949" s="4"/>
    </row>
    <row r="48950" spans="33:36">
      <c r="AG48950" s="5"/>
      <c r="AJ48950" s="4"/>
    </row>
    <row r="48951" spans="33:36">
      <c r="AG48951" s="5"/>
      <c r="AJ48951" s="4"/>
    </row>
    <row r="48952" spans="33:36">
      <c r="AG48952" s="5"/>
      <c r="AJ48952" s="4"/>
    </row>
    <row r="48953" spans="33:36">
      <c r="AG48953" s="5"/>
      <c r="AJ48953" s="4"/>
    </row>
    <row r="48954" spans="33:36">
      <c r="AG48954" s="5"/>
      <c r="AJ48954" s="4"/>
    </row>
    <row r="48955" spans="33:36">
      <c r="AG48955" s="5"/>
      <c r="AJ48955" s="4"/>
    </row>
    <row r="48956" spans="33:36">
      <c r="AG48956" s="5"/>
      <c r="AJ48956" s="4"/>
    </row>
    <row r="48957" spans="33:36">
      <c r="AG48957" s="5"/>
      <c r="AJ48957" s="4"/>
    </row>
    <row r="48958" spans="33:36">
      <c r="AG48958" s="5"/>
      <c r="AJ48958" s="4"/>
    </row>
    <row r="48959" spans="33:36">
      <c r="AG48959" s="5"/>
      <c r="AJ48959" s="4"/>
    </row>
    <row r="48960" spans="33:36">
      <c r="AG48960" s="5"/>
      <c r="AJ48960" s="4"/>
    </row>
    <row r="48961" spans="33:36">
      <c r="AG48961" s="5"/>
      <c r="AJ48961" s="4"/>
    </row>
    <row r="48962" spans="33:36">
      <c r="AG48962" s="5"/>
      <c r="AJ48962" s="4"/>
    </row>
    <row r="48963" spans="33:36">
      <c r="AG48963" s="5"/>
      <c r="AJ48963" s="4"/>
    </row>
    <row r="48964" spans="33:36">
      <c r="AG48964" s="5"/>
      <c r="AJ48964" s="4"/>
    </row>
    <row r="48965" spans="33:36">
      <c r="AG48965" s="5"/>
      <c r="AJ48965" s="4"/>
    </row>
    <row r="48966" spans="33:36">
      <c r="AG48966" s="5"/>
      <c r="AJ48966" s="4"/>
    </row>
    <row r="48967" spans="33:36">
      <c r="AG48967" s="5"/>
      <c r="AJ48967" s="4"/>
    </row>
    <row r="48968" spans="33:36">
      <c r="AG48968" s="5"/>
      <c r="AJ48968" s="4"/>
    </row>
    <row r="48969" spans="33:36">
      <c r="AG48969" s="5"/>
      <c r="AJ48969" s="4"/>
    </row>
    <row r="48970" spans="33:36">
      <c r="AG48970" s="5"/>
      <c r="AJ48970" s="4"/>
    </row>
    <row r="48971" spans="33:36">
      <c r="AG48971" s="5"/>
      <c r="AJ48971" s="4"/>
    </row>
    <row r="48972" spans="33:36">
      <c r="AG48972" s="5"/>
      <c r="AJ48972" s="4"/>
    </row>
    <row r="48973" spans="33:36">
      <c r="AG48973" s="5"/>
      <c r="AJ48973" s="4"/>
    </row>
    <row r="48974" spans="33:36">
      <c r="AG48974" s="5"/>
      <c r="AJ48974" s="4"/>
    </row>
    <row r="48975" spans="33:36">
      <c r="AG48975" s="5"/>
      <c r="AJ48975" s="4"/>
    </row>
    <row r="48976" spans="33:36">
      <c r="AG48976" s="5"/>
      <c r="AJ48976" s="4"/>
    </row>
    <row r="48977" spans="33:36">
      <c r="AG48977" s="5"/>
      <c r="AJ48977" s="4"/>
    </row>
    <row r="48978" spans="33:36">
      <c r="AG48978" s="5"/>
      <c r="AJ48978" s="4"/>
    </row>
    <row r="48979" spans="33:36">
      <c r="AG48979" s="5"/>
      <c r="AJ48979" s="4"/>
    </row>
    <row r="48980" spans="33:36">
      <c r="AG48980" s="5"/>
      <c r="AJ48980" s="4"/>
    </row>
    <row r="48981" spans="33:36">
      <c r="AG48981" s="5"/>
      <c r="AJ48981" s="4"/>
    </row>
    <row r="48982" spans="33:36">
      <c r="AG48982" s="5"/>
      <c r="AJ48982" s="4"/>
    </row>
    <row r="48983" spans="33:36">
      <c r="AG48983" s="5"/>
      <c r="AJ48983" s="4"/>
    </row>
    <row r="48984" spans="33:36">
      <c r="AG48984" s="5"/>
      <c r="AJ48984" s="4"/>
    </row>
    <row r="48985" spans="33:36">
      <c r="AG48985" s="5"/>
      <c r="AJ48985" s="4"/>
    </row>
    <row r="48986" spans="33:36">
      <c r="AG48986" s="5"/>
      <c r="AJ48986" s="4"/>
    </row>
    <row r="48987" spans="33:36">
      <c r="AG48987" s="5"/>
      <c r="AJ48987" s="4"/>
    </row>
    <row r="48988" spans="33:36">
      <c r="AG48988" s="5"/>
      <c r="AJ48988" s="4"/>
    </row>
    <row r="48989" spans="33:36">
      <c r="AG48989" s="5"/>
      <c r="AJ48989" s="4"/>
    </row>
    <row r="48990" spans="33:36">
      <c r="AG48990" s="5"/>
      <c r="AJ48990" s="4"/>
    </row>
    <row r="48991" spans="33:36">
      <c r="AG48991" s="5"/>
      <c r="AJ48991" s="4"/>
    </row>
    <row r="48992" spans="33:36">
      <c r="AG48992" s="5"/>
      <c r="AJ48992" s="4"/>
    </row>
    <row r="48993" spans="33:36">
      <c r="AG48993" s="5"/>
      <c r="AJ48993" s="4"/>
    </row>
    <row r="48994" spans="33:36">
      <c r="AG48994" s="5"/>
      <c r="AJ48994" s="4"/>
    </row>
    <row r="48995" spans="33:36">
      <c r="AG48995" s="5"/>
      <c r="AJ48995" s="4"/>
    </row>
    <row r="48996" spans="33:36">
      <c r="AG48996" s="5"/>
      <c r="AJ48996" s="4"/>
    </row>
    <row r="48997" spans="33:36">
      <c r="AG48997" s="5"/>
      <c r="AJ48997" s="4"/>
    </row>
    <row r="48998" spans="33:36">
      <c r="AG48998" s="5"/>
      <c r="AJ48998" s="4"/>
    </row>
    <row r="48999" spans="33:36">
      <c r="AG48999" s="5"/>
      <c r="AJ48999" s="4"/>
    </row>
    <row r="49000" spans="33:36">
      <c r="AG49000" s="5"/>
      <c r="AJ49000" s="4"/>
    </row>
    <row r="49001" spans="33:36">
      <c r="AG49001" s="5"/>
      <c r="AJ49001" s="4"/>
    </row>
    <row r="49002" spans="33:36">
      <c r="AG49002" s="5"/>
      <c r="AJ49002" s="4"/>
    </row>
    <row r="49003" spans="33:36">
      <c r="AG49003" s="5"/>
      <c r="AJ49003" s="4"/>
    </row>
    <row r="49004" spans="33:36">
      <c r="AG49004" s="5"/>
      <c r="AJ49004" s="4"/>
    </row>
    <row r="49005" spans="33:36">
      <c r="AG49005" s="5"/>
      <c r="AJ49005" s="4"/>
    </row>
    <row r="49006" spans="33:36">
      <c r="AG49006" s="5"/>
      <c r="AJ49006" s="4"/>
    </row>
    <row r="49007" spans="33:36">
      <c r="AG49007" s="5"/>
      <c r="AJ49007" s="4"/>
    </row>
    <row r="49008" spans="33:36">
      <c r="AG49008" s="5"/>
      <c r="AJ49008" s="4"/>
    </row>
    <row r="49009" spans="33:36">
      <c r="AG49009" s="5"/>
      <c r="AJ49009" s="4"/>
    </row>
    <row r="49010" spans="33:36">
      <c r="AG49010" s="5"/>
      <c r="AJ49010" s="4"/>
    </row>
    <row r="49011" spans="33:36">
      <c r="AG49011" s="5"/>
      <c r="AJ49011" s="4"/>
    </row>
    <row r="49012" spans="33:36">
      <c r="AG49012" s="5"/>
      <c r="AJ49012" s="4"/>
    </row>
    <row r="49013" spans="33:36">
      <c r="AG49013" s="5"/>
      <c r="AJ49013" s="4"/>
    </row>
    <row r="49014" spans="33:36">
      <c r="AG49014" s="5"/>
      <c r="AJ49014" s="4"/>
    </row>
    <row r="49015" spans="33:36">
      <c r="AG49015" s="5"/>
      <c r="AJ49015" s="4"/>
    </row>
    <row r="49016" spans="33:36">
      <c r="AG49016" s="5"/>
      <c r="AJ49016" s="4"/>
    </row>
    <row r="49017" spans="33:36">
      <c r="AG49017" s="5"/>
      <c r="AJ49017" s="4"/>
    </row>
    <row r="49018" spans="33:36">
      <c r="AG49018" s="5"/>
      <c r="AJ49018" s="4"/>
    </row>
    <row r="49019" spans="33:36">
      <c r="AG49019" s="5"/>
      <c r="AJ49019" s="4"/>
    </row>
    <row r="49020" spans="33:36">
      <c r="AG49020" s="5"/>
      <c r="AJ49020" s="4"/>
    </row>
    <row r="49021" spans="33:36">
      <c r="AG49021" s="5"/>
      <c r="AJ49021" s="4"/>
    </row>
    <row r="49022" spans="33:36">
      <c r="AG49022" s="5"/>
      <c r="AJ49022" s="4"/>
    </row>
    <row r="49023" spans="33:36">
      <c r="AG49023" s="5"/>
      <c r="AJ49023" s="4"/>
    </row>
    <row r="49024" spans="33:36">
      <c r="AG49024" s="5"/>
      <c r="AJ49024" s="4"/>
    </row>
    <row r="49025" spans="33:36">
      <c r="AG49025" s="5"/>
      <c r="AJ49025" s="4"/>
    </row>
    <row r="49026" spans="33:36">
      <c r="AG49026" s="5"/>
      <c r="AJ49026" s="4"/>
    </row>
    <row r="49027" spans="33:36">
      <c r="AG49027" s="5"/>
      <c r="AJ49027" s="4"/>
    </row>
    <row r="49028" spans="33:36">
      <c r="AG49028" s="5"/>
      <c r="AJ49028" s="4"/>
    </row>
    <row r="49029" spans="33:36">
      <c r="AG49029" s="5"/>
      <c r="AJ49029" s="4"/>
    </row>
    <row r="49030" spans="33:36">
      <c r="AG49030" s="5"/>
      <c r="AJ49030" s="4"/>
    </row>
    <row r="49031" spans="33:36">
      <c r="AG49031" s="5"/>
      <c r="AJ49031" s="4"/>
    </row>
    <row r="49032" spans="33:36">
      <c r="AG49032" s="5"/>
      <c r="AJ49032" s="4"/>
    </row>
    <row r="49033" spans="33:36">
      <c r="AG49033" s="5"/>
      <c r="AJ49033" s="4"/>
    </row>
    <row r="49034" spans="33:36">
      <c r="AG49034" s="5"/>
      <c r="AJ49034" s="4"/>
    </row>
    <row r="49035" spans="33:36">
      <c r="AG49035" s="5"/>
      <c r="AJ49035" s="4"/>
    </row>
    <row r="49036" spans="33:36">
      <c r="AG49036" s="5"/>
      <c r="AJ49036" s="4"/>
    </row>
    <row r="49037" spans="33:36">
      <c r="AG49037" s="5"/>
      <c r="AJ49037" s="4"/>
    </row>
    <row r="49038" spans="33:36">
      <c r="AG49038" s="5"/>
      <c r="AJ49038" s="4"/>
    </row>
    <row r="49039" spans="33:36">
      <c r="AG49039" s="5"/>
      <c r="AJ49039" s="4"/>
    </row>
    <row r="49040" spans="33:36">
      <c r="AG49040" s="5"/>
      <c r="AJ49040" s="4"/>
    </row>
    <row r="49041" spans="33:36">
      <c r="AG49041" s="5"/>
      <c r="AJ49041" s="4"/>
    </row>
    <row r="49042" spans="33:36">
      <c r="AG49042" s="5"/>
      <c r="AJ49042" s="4"/>
    </row>
    <row r="49043" spans="33:36">
      <c r="AG49043" s="5"/>
      <c r="AJ49043" s="4"/>
    </row>
    <row r="49044" spans="33:36">
      <c r="AG49044" s="5"/>
      <c r="AJ49044" s="4"/>
    </row>
    <row r="49045" spans="33:36">
      <c r="AG49045" s="5"/>
      <c r="AJ49045" s="4"/>
    </row>
    <row r="49046" spans="33:36">
      <c r="AG49046" s="5"/>
      <c r="AJ49046" s="4"/>
    </row>
    <row r="49047" spans="33:36">
      <c r="AG49047" s="5"/>
      <c r="AJ49047" s="4"/>
    </row>
    <row r="49048" spans="33:36">
      <c r="AG49048" s="5"/>
      <c r="AJ49048" s="4"/>
    </row>
    <row r="49049" spans="33:36">
      <c r="AG49049" s="5"/>
      <c r="AJ49049" s="4"/>
    </row>
    <row r="49050" spans="33:36">
      <c r="AG49050" s="5"/>
      <c r="AJ49050" s="4"/>
    </row>
    <row r="49051" spans="33:36">
      <c r="AG49051" s="5"/>
      <c r="AJ49051" s="4"/>
    </row>
    <row r="49052" spans="33:36">
      <c r="AG49052" s="5"/>
      <c r="AJ49052" s="4"/>
    </row>
    <row r="49053" spans="33:36">
      <c r="AG49053" s="5"/>
      <c r="AJ49053" s="4"/>
    </row>
    <row r="49054" spans="33:36">
      <c r="AG49054" s="5"/>
      <c r="AJ49054" s="4"/>
    </row>
    <row r="49055" spans="33:36">
      <c r="AG49055" s="5"/>
      <c r="AJ49055" s="4"/>
    </row>
    <row r="49056" spans="33:36">
      <c r="AG49056" s="5"/>
      <c r="AJ49056" s="4"/>
    </row>
    <row r="49057" spans="33:36">
      <c r="AG49057" s="5"/>
      <c r="AJ49057" s="4"/>
    </row>
    <row r="49058" spans="33:36">
      <c r="AG49058" s="5"/>
      <c r="AJ49058" s="4"/>
    </row>
    <row r="49059" spans="33:36">
      <c r="AG49059" s="5"/>
      <c r="AJ49059" s="4"/>
    </row>
    <row r="49060" spans="33:36">
      <c r="AG49060" s="5"/>
      <c r="AJ49060" s="4"/>
    </row>
    <row r="49061" spans="33:36">
      <c r="AG49061" s="5"/>
      <c r="AJ49061" s="4"/>
    </row>
    <row r="49062" spans="33:36">
      <c r="AG49062" s="5"/>
      <c r="AJ49062" s="4"/>
    </row>
    <row r="49063" spans="33:36">
      <c r="AG49063" s="5"/>
      <c r="AJ49063" s="4"/>
    </row>
    <row r="49064" spans="33:36">
      <c r="AG49064" s="5"/>
      <c r="AJ49064" s="4"/>
    </row>
    <row r="49065" spans="33:36">
      <c r="AG49065" s="5"/>
      <c r="AJ49065" s="4"/>
    </row>
    <row r="49066" spans="33:36">
      <c r="AG49066" s="5"/>
      <c r="AJ49066" s="4"/>
    </row>
    <row r="49067" spans="33:36">
      <c r="AG49067" s="5"/>
      <c r="AJ49067" s="4"/>
    </row>
    <row r="49068" spans="33:36">
      <c r="AG49068" s="5"/>
      <c r="AJ49068" s="4"/>
    </row>
    <row r="49069" spans="33:36">
      <c r="AG49069" s="5"/>
      <c r="AJ49069" s="4"/>
    </row>
    <row r="49070" spans="33:36">
      <c r="AG49070" s="5"/>
      <c r="AJ49070" s="4"/>
    </row>
    <row r="49071" spans="33:36">
      <c r="AG49071" s="5"/>
      <c r="AJ49071" s="4"/>
    </row>
    <row r="49072" spans="33:36">
      <c r="AG49072" s="5"/>
      <c r="AJ49072" s="4"/>
    </row>
    <row r="49073" spans="33:36">
      <c r="AG49073" s="5"/>
      <c r="AJ49073" s="4"/>
    </row>
    <row r="49074" spans="33:36">
      <c r="AG49074" s="5"/>
      <c r="AJ49074" s="4"/>
    </row>
    <row r="49075" spans="33:36">
      <c r="AG49075" s="5"/>
      <c r="AJ49075" s="4"/>
    </row>
    <row r="49076" spans="33:36">
      <c r="AG49076" s="5"/>
      <c r="AJ49076" s="4"/>
    </row>
    <row r="49077" spans="33:36">
      <c r="AG49077" s="5"/>
      <c r="AJ49077" s="4"/>
    </row>
    <row r="49078" spans="33:36">
      <c r="AG49078" s="5"/>
      <c r="AJ49078" s="4"/>
    </row>
    <row r="49079" spans="33:36">
      <c r="AG49079" s="5"/>
      <c r="AJ49079" s="4"/>
    </row>
    <row r="49080" spans="33:36">
      <c r="AG49080" s="5"/>
      <c r="AJ49080" s="4"/>
    </row>
    <row r="49081" spans="33:36">
      <c r="AG49081" s="5"/>
      <c r="AJ49081" s="4"/>
    </row>
    <row r="49082" spans="33:36">
      <c r="AG49082" s="5"/>
      <c r="AJ49082" s="4"/>
    </row>
    <row r="49083" spans="33:36">
      <c r="AG49083" s="5"/>
      <c r="AJ49083" s="4"/>
    </row>
    <row r="49084" spans="33:36">
      <c r="AG49084" s="5"/>
      <c r="AJ49084" s="4"/>
    </row>
    <row r="49085" spans="33:36">
      <c r="AG49085" s="5"/>
      <c r="AJ49085" s="4"/>
    </row>
    <row r="49086" spans="33:36">
      <c r="AG49086" s="5"/>
      <c r="AJ49086" s="4"/>
    </row>
    <row r="49087" spans="33:36">
      <c r="AG49087" s="5"/>
      <c r="AJ49087" s="4"/>
    </row>
    <row r="49088" spans="33:36">
      <c r="AG49088" s="5"/>
      <c r="AJ49088" s="4"/>
    </row>
    <row r="49089" spans="33:36">
      <c r="AG49089" s="5"/>
      <c r="AJ49089" s="4"/>
    </row>
    <row r="49090" spans="33:36">
      <c r="AG49090" s="5"/>
      <c r="AJ49090" s="4"/>
    </row>
    <row r="49091" spans="33:36">
      <c r="AG49091" s="5"/>
      <c r="AJ49091" s="4"/>
    </row>
    <row r="49092" spans="33:36">
      <c r="AG49092" s="5"/>
      <c r="AJ49092" s="4"/>
    </row>
    <row r="49093" spans="33:36">
      <c r="AG49093" s="5"/>
      <c r="AJ49093" s="4"/>
    </row>
    <row r="49094" spans="33:36">
      <c r="AG49094" s="5"/>
      <c r="AJ49094" s="4"/>
    </row>
    <row r="49095" spans="33:36">
      <c r="AG49095" s="5"/>
      <c r="AJ49095" s="4"/>
    </row>
    <row r="49096" spans="33:36">
      <c r="AG49096" s="5"/>
      <c r="AJ49096" s="4"/>
    </row>
    <row r="49097" spans="33:36">
      <c r="AG49097" s="5"/>
      <c r="AJ49097" s="4"/>
    </row>
    <row r="49098" spans="33:36">
      <c r="AG49098" s="5"/>
      <c r="AJ49098" s="4"/>
    </row>
    <row r="49099" spans="33:36">
      <c r="AG49099" s="5"/>
      <c r="AJ49099" s="4"/>
    </row>
    <row r="49100" spans="33:36">
      <c r="AG49100" s="5"/>
      <c r="AJ49100" s="4"/>
    </row>
    <row r="49101" spans="33:36">
      <c r="AG49101" s="5"/>
      <c r="AJ49101" s="4"/>
    </row>
    <row r="49102" spans="33:36">
      <c r="AG49102" s="5"/>
      <c r="AJ49102" s="4"/>
    </row>
    <row r="49103" spans="33:36">
      <c r="AG49103" s="5"/>
      <c r="AJ49103" s="4"/>
    </row>
    <row r="49104" spans="33:36">
      <c r="AG49104" s="5"/>
      <c r="AJ49104" s="4"/>
    </row>
    <row r="49105" spans="33:36">
      <c r="AG49105" s="5"/>
      <c r="AJ49105" s="4"/>
    </row>
    <row r="49106" spans="33:36">
      <c r="AG49106" s="5"/>
      <c r="AJ49106" s="4"/>
    </row>
    <row r="49107" spans="33:36">
      <c r="AG49107" s="5"/>
      <c r="AJ49107" s="4"/>
    </row>
    <row r="49108" spans="33:36">
      <c r="AG49108" s="5"/>
      <c r="AJ49108" s="4"/>
    </row>
    <row r="49109" spans="33:36">
      <c r="AG49109" s="5"/>
      <c r="AJ49109" s="4"/>
    </row>
    <row r="49110" spans="33:36">
      <c r="AG49110" s="5"/>
      <c r="AJ49110" s="4"/>
    </row>
    <row r="49111" spans="33:36">
      <c r="AG49111" s="5"/>
      <c r="AJ49111" s="4"/>
    </row>
    <row r="49112" spans="33:36">
      <c r="AG49112" s="5"/>
      <c r="AJ49112" s="4"/>
    </row>
    <row r="49113" spans="33:36">
      <c r="AG49113" s="5"/>
      <c r="AJ49113" s="4"/>
    </row>
    <row r="49114" spans="33:36">
      <c r="AG49114" s="5"/>
      <c r="AJ49114" s="4"/>
    </row>
    <row r="49115" spans="33:36">
      <c r="AG49115" s="5"/>
      <c r="AJ49115" s="4"/>
    </row>
    <row r="49116" spans="33:36">
      <c r="AG49116" s="5"/>
      <c r="AJ49116" s="4"/>
    </row>
    <row r="49117" spans="33:36">
      <c r="AG49117" s="5"/>
      <c r="AJ49117" s="4"/>
    </row>
    <row r="49118" spans="33:36">
      <c r="AG49118" s="5"/>
      <c r="AJ49118" s="4"/>
    </row>
    <row r="49119" spans="33:36">
      <c r="AG49119" s="5"/>
      <c r="AJ49119" s="4"/>
    </row>
    <row r="49120" spans="33:36">
      <c r="AG49120" s="5"/>
      <c r="AJ49120" s="4"/>
    </row>
    <row r="49121" spans="33:36">
      <c r="AG49121" s="5"/>
      <c r="AJ49121" s="4"/>
    </row>
    <row r="49122" spans="33:36">
      <c r="AG49122" s="5"/>
      <c r="AJ49122" s="4"/>
    </row>
    <row r="49123" spans="33:36">
      <c r="AG49123" s="5"/>
      <c r="AJ49123" s="4"/>
    </row>
    <row r="49124" spans="33:36">
      <c r="AG49124" s="5"/>
      <c r="AJ49124" s="4"/>
    </row>
    <row r="49125" spans="33:36">
      <c r="AG49125" s="5"/>
      <c r="AJ49125" s="4"/>
    </row>
    <row r="49126" spans="33:36">
      <c r="AG49126" s="5"/>
      <c r="AJ49126" s="4"/>
    </row>
    <row r="49127" spans="33:36">
      <c r="AG49127" s="5"/>
      <c r="AJ49127" s="4"/>
    </row>
    <row r="49128" spans="33:36">
      <c r="AG49128" s="5"/>
      <c r="AJ49128" s="4"/>
    </row>
    <row r="49129" spans="33:36">
      <c r="AG49129" s="5"/>
      <c r="AJ49129" s="4"/>
    </row>
    <row r="49130" spans="33:36">
      <c r="AG49130" s="5"/>
      <c r="AJ49130" s="4"/>
    </row>
    <row r="49131" spans="33:36">
      <c r="AG49131" s="5"/>
      <c r="AJ49131" s="4"/>
    </row>
    <row r="49132" spans="33:36">
      <c r="AG49132" s="5"/>
      <c r="AJ49132" s="4"/>
    </row>
    <row r="49133" spans="33:36">
      <c r="AG49133" s="5"/>
      <c r="AJ49133" s="4"/>
    </row>
    <row r="49134" spans="33:36">
      <c r="AG49134" s="5"/>
      <c r="AJ49134" s="4"/>
    </row>
    <row r="49135" spans="33:36">
      <c r="AG49135" s="5"/>
      <c r="AJ49135" s="4"/>
    </row>
    <row r="49136" spans="33:36">
      <c r="AG49136" s="5"/>
      <c r="AJ49136" s="4"/>
    </row>
    <row r="49137" spans="33:36">
      <c r="AG49137" s="5"/>
      <c r="AJ49137" s="4"/>
    </row>
    <row r="49138" spans="33:36">
      <c r="AG49138" s="5"/>
      <c r="AJ49138" s="4"/>
    </row>
    <row r="49139" spans="33:36">
      <c r="AG49139" s="5"/>
      <c r="AJ49139" s="4"/>
    </row>
    <row r="49140" spans="33:36">
      <c r="AG49140" s="5"/>
      <c r="AJ49140" s="4"/>
    </row>
    <row r="49141" spans="33:36">
      <c r="AG49141" s="5"/>
      <c r="AJ49141" s="4"/>
    </row>
    <row r="49142" spans="33:36">
      <c r="AG49142" s="5"/>
      <c r="AJ49142" s="4"/>
    </row>
    <row r="49143" spans="33:36">
      <c r="AG49143" s="5"/>
      <c r="AJ49143" s="4"/>
    </row>
    <row r="49144" spans="33:36">
      <c r="AG49144" s="5"/>
      <c r="AJ49144" s="4"/>
    </row>
    <row r="49145" spans="33:36">
      <c r="AG49145" s="5"/>
      <c r="AJ49145" s="4"/>
    </row>
    <row r="49146" spans="33:36">
      <c r="AG49146" s="5"/>
      <c r="AJ49146" s="4"/>
    </row>
    <row r="49147" spans="33:36">
      <c r="AG49147" s="5"/>
      <c r="AJ49147" s="4"/>
    </row>
    <row r="49148" spans="33:36">
      <c r="AG49148" s="5"/>
      <c r="AJ49148" s="4"/>
    </row>
    <row r="49149" spans="33:36">
      <c r="AG49149" s="5"/>
      <c r="AJ49149" s="4"/>
    </row>
    <row r="49150" spans="33:36">
      <c r="AG49150" s="5"/>
      <c r="AJ49150" s="4"/>
    </row>
    <row r="49151" spans="33:36">
      <c r="AG49151" s="5"/>
      <c r="AJ49151" s="4"/>
    </row>
    <row r="49152" spans="33:36">
      <c r="AG49152" s="5"/>
      <c r="AJ49152" s="4"/>
    </row>
    <row r="49153" spans="33:36">
      <c r="AG49153" s="5"/>
      <c r="AJ49153" s="4"/>
    </row>
    <row r="49154" spans="33:36">
      <c r="AG49154" s="5"/>
      <c r="AJ49154" s="4"/>
    </row>
    <row r="49155" spans="33:36">
      <c r="AG49155" s="5"/>
      <c r="AJ49155" s="4"/>
    </row>
    <row r="49156" spans="33:36">
      <c r="AG49156" s="5"/>
      <c r="AJ49156" s="4"/>
    </row>
    <row r="49157" spans="33:36">
      <c r="AG49157" s="5"/>
      <c r="AJ49157" s="4"/>
    </row>
    <row r="49158" spans="33:36">
      <c r="AG49158" s="5"/>
      <c r="AJ49158" s="4"/>
    </row>
    <row r="49159" spans="33:36">
      <c r="AG49159" s="5"/>
      <c r="AJ49159" s="4"/>
    </row>
    <row r="49160" spans="33:36">
      <c r="AG49160" s="5"/>
      <c r="AJ49160" s="4"/>
    </row>
    <row r="49161" spans="33:36">
      <c r="AG49161" s="5"/>
      <c r="AJ49161" s="4"/>
    </row>
    <row r="49162" spans="33:36">
      <c r="AG49162" s="5"/>
      <c r="AJ49162" s="4"/>
    </row>
    <row r="49163" spans="33:36">
      <c r="AG49163" s="5"/>
      <c r="AJ49163" s="4"/>
    </row>
    <row r="49164" spans="33:36">
      <c r="AG49164" s="5"/>
      <c r="AJ49164" s="4"/>
    </row>
    <row r="49165" spans="33:36">
      <c r="AG49165" s="5"/>
      <c r="AJ49165" s="4"/>
    </row>
    <row r="49166" spans="33:36">
      <c r="AG49166" s="5"/>
      <c r="AJ49166" s="4"/>
    </row>
    <row r="49167" spans="33:36">
      <c r="AG49167" s="5"/>
      <c r="AJ49167" s="4"/>
    </row>
    <row r="49168" spans="33:36">
      <c r="AG49168" s="5"/>
      <c r="AJ49168" s="4"/>
    </row>
    <row r="49169" spans="33:36">
      <c r="AG49169" s="5"/>
      <c r="AJ49169" s="4"/>
    </row>
    <row r="49170" spans="33:36">
      <c r="AG49170" s="5"/>
      <c r="AJ49170" s="4"/>
    </row>
    <row r="49171" spans="33:36">
      <c r="AG49171" s="5"/>
      <c r="AJ49171" s="4"/>
    </row>
    <row r="49172" spans="33:36">
      <c r="AG49172" s="5"/>
      <c r="AJ49172" s="4"/>
    </row>
    <row r="49173" spans="33:36">
      <c r="AG49173" s="5"/>
      <c r="AJ49173" s="4"/>
    </row>
    <row r="49174" spans="33:36">
      <c r="AG49174" s="5"/>
      <c r="AJ49174" s="4"/>
    </row>
    <row r="49175" spans="33:36">
      <c r="AG49175" s="5"/>
      <c r="AJ49175" s="4"/>
    </row>
    <row r="49176" spans="33:36">
      <c r="AG49176" s="5"/>
      <c r="AJ49176" s="4"/>
    </row>
    <row r="49177" spans="33:36">
      <c r="AG49177" s="5"/>
      <c r="AJ49177" s="4"/>
    </row>
    <row r="49178" spans="33:36">
      <c r="AG49178" s="5"/>
      <c r="AJ49178" s="4"/>
    </row>
    <row r="49179" spans="33:36">
      <c r="AG49179" s="5"/>
      <c r="AJ49179" s="4"/>
    </row>
    <row r="49180" spans="33:36">
      <c r="AG49180" s="5"/>
      <c r="AJ49180" s="4"/>
    </row>
    <row r="49181" spans="33:36">
      <c r="AG49181" s="5"/>
      <c r="AJ49181" s="4"/>
    </row>
    <row r="49182" spans="33:36">
      <c r="AG49182" s="5"/>
      <c r="AJ49182" s="4"/>
    </row>
    <row r="49183" spans="33:36">
      <c r="AG49183" s="5"/>
      <c r="AJ49183" s="4"/>
    </row>
    <row r="49184" spans="33:36">
      <c r="AG49184" s="5"/>
      <c r="AJ49184" s="4"/>
    </row>
    <row r="49185" spans="33:36">
      <c r="AG49185" s="5"/>
      <c r="AJ49185" s="4"/>
    </row>
    <row r="49186" spans="33:36">
      <c r="AG49186" s="5"/>
      <c r="AJ49186" s="4"/>
    </row>
    <row r="49187" spans="33:36">
      <c r="AG49187" s="5"/>
      <c r="AJ49187" s="4"/>
    </row>
    <row r="49188" spans="33:36">
      <c r="AG49188" s="5"/>
      <c r="AJ49188" s="4"/>
    </row>
    <row r="49189" spans="33:36">
      <c r="AG49189" s="5"/>
      <c r="AJ49189" s="4"/>
    </row>
    <row r="49190" spans="33:36">
      <c r="AG49190" s="5"/>
      <c r="AJ49190" s="4"/>
    </row>
    <row r="49191" spans="33:36">
      <c r="AG49191" s="5"/>
      <c r="AJ49191" s="4"/>
    </row>
    <row r="49192" spans="33:36">
      <c r="AG49192" s="5"/>
      <c r="AJ49192" s="4"/>
    </row>
    <row r="49193" spans="33:36">
      <c r="AG49193" s="5"/>
      <c r="AJ49193" s="4"/>
    </row>
    <row r="49194" spans="33:36">
      <c r="AG49194" s="5"/>
      <c r="AJ49194" s="4"/>
    </row>
    <row r="49195" spans="33:36">
      <c r="AG49195" s="5"/>
      <c r="AJ49195" s="4"/>
    </row>
    <row r="49196" spans="33:36">
      <c r="AG49196" s="5"/>
      <c r="AJ49196" s="4"/>
    </row>
    <row r="49197" spans="33:36">
      <c r="AG49197" s="5"/>
      <c r="AJ49197" s="4"/>
    </row>
    <row r="49198" spans="33:36">
      <c r="AG49198" s="5"/>
      <c r="AJ49198" s="4"/>
    </row>
    <row r="49199" spans="33:36">
      <c r="AG49199" s="5"/>
      <c r="AJ49199" s="4"/>
    </row>
    <row r="49200" spans="33:36">
      <c r="AG49200" s="5"/>
      <c r="AJ49200" s="4"/>
    </row>
    <row r="49201" spans="33:36">
      <c r="AG49201" s="5"/>
      <c r="AJ49201" s="4"/>
    </row>
    <row r="49202" spans="33:36">
      <c r="AG49202" s="5"/>
      <c r="AJ49202" s="4"/>
    </row>
    <row r="49203" spans="33:36">
      <c r="AG49203" s="5"/>
      <c r="AJ49203" s="4"/>
    </row>
    <row r="49204" spans="33:36">
      <c r="AG49204" s="5"/>
      <c r="AJ49204" s="4"/>
    </row>
    <row r="49205" spans="33:36">
      <c r="AG49205" s="5"/>
      <c r="AJ49205" s="4"/>
    </row>
    <row r="49206" spans="33:36">
      <c r="AG49206" s="5"/>
      <c r="AJ49206" s="4"/>
    </row>
    <row r="49207" spans="33:36">
      <c r="AG49207" s="5"/>
      <c r="AJ49207" s="4"/>
    </row>
    <row r="49208" spans="33:36">
      <c r="AG49208" s="5"/>
      <c r="AJ49208" s="4"/>
    </row>
    <row r="49209" spans="33:36">
      <c r="AG49209" s="5"/>
      <c r="AJ49209" s="4"/>
    </row>
    <row r="49210" spans="33:36">
      <c r="AG49210" s="5"/>
      <c r="AJ49210" s="4"/>
    </row>
    <row r="49211" spans="33:36">
      <c r="AG49211" s="5"/>
      <c r="AJ49211" s="4"/>
    </row>
    <row r="49212" spans="33:36">
      <c r="AG49212" s="5"/>
      <c r="AJ49212" s="4"/>
    </row>
    <row r="49213" spans="33:36">
      <c r="AG49213" s="5"/>
      <c r="AJ49213" s="4"/>
    </row>
    <row r="49214" spans="33:36">
      <c r="AG49214" s="5"/>
      <c r="AJ49214" s="4"/>
    </row>
    <row r="49215" spans="33:36">
      <c r="AG49215" s="5"/>
      <c r="AJ49215" s="4"/>
    </row>
    <row r="49216" spans="33:36">
      <c r="AG49216" s="5"/>
      <c r="AJ49216" s="4"/>
    </row>
    <row r="49217" spans="33:36">
      <c r="AG49217" s="5"/>
      <c r="AJ49217" s="4"/>
    </row>
    <row r="49218" spans="33:36">
      <c r="AG49218" s="5"/>
      <c r="AJ49218" s="4"/>
    </row>
    <row r="49219" spans="33:36">
      <c r="AG49219" s="5"/>
      <c r="AJ49219" s="4"/>
    </row>
    <row r="49220" spans="33:36">
      <c r="AG49220" s="5"/>
      <c r="AJ49220" s="4"/>
    </row>
    <row r="49221" spans="33:36">
      <c r="AG49221" s="5"/>
      <c r="AJ49221" s="4"/>
    </row>
    <row r="49222" spans="33:36">
      <c r="AG49222" s="5"/>
      <c r="AJ49222" s="4"/>
    </row>
    <row r="49223" spans="33:36">
      <c r="AG49223" s="5"/>
      <c r="AJ49223" s="4"/>
    </row>
    <row r="49224" spans="33:36">
      <c r="AG49224" s="5"/>
      <c r="AJ49224" s="4"/>
    </row>
    <row r="49225" spans="33:36">
      <c r="AG49225" s="5"/>
      <c r="AJ49225" s="4"/>
    </row>
    <row r="49226" spans="33:36">
      <c r="AG49226" s="5"/>
      <c r="AJ49226" s="4"/>
    </row>
    <row r="49227" spans="33:36">
      <c r="AG49227" s="5"/>
      <c r="AJ49227" s="4"/>
    </row>
    <row r="49228" spans="33:36">
      <c r="AG49228" s="5"/>
      <c r="AJ49228" s="4"/>
    </row>
    <row r="49229" spans="33:36">
      <c r="AG49229" s="5"/>
      <c r="AJ49229" s="4"/>
    </row>
    <row r="49230" spans="33:36">
      <c r="AG49230" s="5"/>
      <c r="AJ49230" s="4"/>
    </row>
    <row r="49231" spans="33:36">
      <c r="AG49231" s="5"/>
      <c r="AJ49231" s="4"/>
    </row>
    <row r="49232" spans="33:36">
      <c r="AG49232" s="5"/>
      <c r="AJ49232" s="4"/>
    </row>
    <row r="49233" spans="33:36">
      <c r="AG49233" s="5"/>
      <c r="AJ49233" s="4"/>
    </row>
    <row r="49234" spans="33:36">
      <c r="AG49234" s="5"/>
      <c r="AJ49234" s="4"/>
    </row>
    <row r="49235" spans="33:36">
      <c r="AG49235" s="5"/>
      <c r="AJ49235" s="4"/>
    </row>
    <row r="49236" spans="33:36">
      <c r="AG49236" s="5"/>
      <c r="AJ49236" s="4"/>
    </row>
    <row r="49237" spans="33:36">
      <c r="AG49237" s="5"/>
      <c r="AJ49237" s="4"/>
    </row>
    <row r="49238" spans="33:36">
      <c r="AG49238" s="5"/>
      <c r="AJ49238" s="4"/>
    </row>
    <row r="49239" spans="33:36">
      <c r="AG49239" s="5"/>
      <c r="AJ49239" s="4"/>
    </row>
    <row r="49240" spans="33:36">
      <c r="AG49240" s="5"/>
      <c r="AJ49240" s="4"/>
    </row>
    <row r="49241" spans="33:36">
      <c r="AG49241" s="5"/>
      <c r="AJ49241" s="4"/>
    </row>
    <row r="49242" spans="33:36">
      <c r="AG49242" s="5"/>
      <c r="AJ49242" s="4"/>
    </row>
    <row r="49243" spans="33:36">
      <c r="AG49243" s="5"/>
      <c r="AJ49243" s="4"/>
    </row>
    <row r="49244" spans="33:36">
      <c r="AG49244" s="5"/>
      <c r="AJ49244" s="4"/>
    </row>
    <row r="49245" spans="33:36">
      <c r="AG49245" s="5"/>
      <c r="AJ49245" s="4"/>
    </row>
    <row r="49246" spans="33:36">
      <c r="AG49246" s="5"/>
      <c r="AJ49246" s="4"/>
    </row>
    <row r="49247" spans="33:36">
      <c r="AG49247" s="5"/>
      <c r="AJ49247" s="4"/>
    </row>
    <row r="49248" spans="33:36">
      <c r="AG49248" s="5"/>
      <c r="AJ49248" s="4"/>
    </row>
    <row r="49249" spans="33:36">
      <c r="AG49249" s="5"/>
      <c r="AJ49249" s="4"/>
    </row>
    <row r="49250" spans="33:36">
      <c r="AG49250" s="5"/>
      <c r="AJ49250" s="4"/>
    </row>
    <row r="49251" spans="33:36">
      <c r="AG49251" s="5"/>
      <c r="AJ49251" s="4"/>
    </row>
    <row r="49252" spans="33:36">
      <c r="AG49252" s="5"/>
      <c r="AJ49252" s="4"/>
    </row>
    <row r="49253" spans="33:36">
      <c r="AG49253" s="5"/>
      <c r="AJ49253" s="4"/>
    </row>
    <row r="49254" spans="33:36">
      <c r="AG49254" s="5"/>
      <c r="AJ49254" s="4"/>
    </row>
    <row r="49255" spans="33:36">
      <c r="AG49255" s="5"/>
      <c r="AJ49255" s="4"/>
    </row>
    <row r="49256" spans="33:36">
      <c r="AG49256" s="5"/>
      <c r="AJ49256" s="4"/>
    </row>
    <row r="49257" spans="33:36">
      <c r="AG49257" s="5"/>
      <c r="AJ49257" s="4"/>
    </row>
    <row r="49258" spans="33:36">
      <c r="AG49258" s="5"/>
      <c r="AJ49258" s="4"/>
    </row>
    <row r="49259" spans="33:36">
      <c r="AG49259" s="5"/>
      <c r="AJ49259" s="4"/>
    </row>
    <row r="49260" spans="33:36">
      <c r="AG49260" s="5"/>
      <c r="AJ49260" s="4"/>
    </row>
    <row r="49261" spans="33:36">
      <c r="AG49261" s="5"/>
      <c r="AJ49261" s="4"/>
    </row>
    <row r="49262" spans="33:36">
      <c r="AG49262" s="5"/>
      <c r="AJ49262" s="4"/>
    </row>
    <row r="49263" spans="33:36">
      <c r="AG49263" s="5"/>
      <c r="AJ49263" s="4"/>
    </row>
    <row r="49264" spans="33:36">
      <c r="AG49264" s="5"/>
      <c r="AJ49264" s="4"/>
    </row>
    <row r="49265" spans="33:36">
      <c r="AG49265" s="5"/>
      <c r="AJ49265" s="4"/>
    </row>
    <row r="49266" spans="33:36">
      <c r="AG49266" s="5"/>
      <c r="AJ49266" s="4"/>
    </row>
    <row r="49267" spans="33:36">
      <c r="AG49267" s="5"/>
      <c r="AJ49267" s="4"/>
    </row>
    <row r="49268" spans="33:36">
      <c r="AG49268" s="5"/>
      <c r="AJ49268" s="4"/>
    </row>
    <row r="49269" spans="33:36">
      <c r="AG49269" s="5"/>
      <c r="AJ49269" s="4"/>
    </row>
    <row r="49270" spans="33:36">
      <c r="AG49270" s="5"/>
      <c r="AJ49270" s="4"/>
    </row>
    <row r="49271" spans="33:36">
      <c r="AG49271" s="5"/>
      <c r="AJ49271" s="4"/>
    </row>
    <row r="49272" spans="33:36">
      <c r="AG49272" s="5"/>
      <c r="AJ49272" s="4"/>
    </row>
    <row r="49273" spans="33:36">
      <c r="AG49273" s="5"/>
      <c r="AJ49273" s="4"/>
    </row>
    <row r="49274" spans="33:36">
      <c r="AG49274" s="5"/>
      <c r="AJ49274" s="4"/>
    </row>
    <row r="49275" spans="33:36">
      <c r="AG49275" s="5"/>
      <c r="AJ49275" s="4"/>
    </row>
    <row r="49276" spans="33:36">
      <c r="AG49276" s="5"/>
      <c r="AJ49276" s="4"/>
    </row>
    <row r="49277" spans="33:36">
      <c r="AG49277" s="5"/>
      <c r="AJ49277" s="4"/>
    </row>
    <row r="49278" spans="33:36">
      <c r="AG49278" s="5"/>
      <c r="AJ49278" s="4"/>
    </row>
    <row r="49279" spans="33:36">
      <c r="AG49279" s="5"/>
      <c r="AJ49279" s="4"/>
    </row>
    <row r="49280" spans="33:36">
      <c r="AG49280" s="5"/>
      <c r="AJ49280" s="4"/>
    </row>
    <row r="49281" spans="33:36">
      <c r="AG49281" s="5"/>
      <c r="AJ49281" s="4"/>
    </row>
    <row r="49282" spans="33:36">
      <c r="AG49282" s="5"/>
      <c r="AJ49282" s="4"/>
    </row>
    <row r="49283" spans="33:36">
      <c r="AG49283" s="5"/>
      <c r="AJ49283" s="4"/>
    </row>
    <row r="49284" spans="33:36">
      <c r="AG49284" s="5"/>
      <c r="AJ49284" s="4"/>
    </row>
    <row r="49285" spans="33:36">
      <c r="AG49285" s="5"/>
      <c r="AJ49285" s="4"/>
    </row>
    <row r="49286" spans="33:36">
      <c r="AG49286" s="5"/>
      <c r="AJ49286" s="4"/>
    </row>
    <row r="49287" spans="33:36">
      <c r="AG49287" s="5"/>
      <c r="AJ49287" s="4"/>
    </row>
    <row r="49288" spans="33:36">
      <c r="AG49288" s="5"/>
      <c r="AJ49288" s="4"/>
    </row>
    <row r="49289" spans="33:36">
      <c r="AG49289" s="5"/>
      <c r="AJ49289" s="4"/>
    </row>
    <row r="49290" spans="33:36">
      <c r="AG49290" s="5"/>
      <c r="AJ49290" s="4"/>
    </row>
    <row r="49291" spans="33:36">
      <c r="AG49291" s="5"/>
      <c r="AJ49291" s="4"/>
    </row>
    <row r="49292" spans="33:36">
      <c r="AG49292" s="5"/>
      <c r="AJ49292" s="4"/>
    </row>
    <row r="49293" spans="33:36">
      <c r="AG49293" s="5"/>
      <c r="AJ49293" s="4"/>
    </row>
    <row r="49294" spans="33:36">
      <c r="AG49294" s="5"/>
      <c r="AJ49294" s="4"/>
    </row>
    <row r="49295" spans="33:36">
      <c r="AG49295" s="5"/>
      <c r="AJ49295" s="4"/>
    </row>
    <row r="49296" spans="33:36">
      <c r="AG49296" s="5"/>
      <c r="AJ49296" s="4"/>
    </row>
    <row r="49297" spans="33:36">
      <c r="AG49297" s="5"/>
      <c r="AJ49297" s="4"/>
    </row>
    <row r="49298" spans="33:36">
      <c r="AG49298" s="5"/>
      <c r="AJ49298" s="4"/>
    </row>
    <row r="49299" spans="33:36">
      <c r="AG49299" s="5"/>
      <c r="AJ49299" s="4"/>
    </row>
    <row r="49300" spans="33:36">
      <c r="AG49300" s="5"/>
      <c r="AJ49300" s="4"/>
    </row>
    <row r="49301" spans="33:36">
      <c r="AG49301" s="5"/>
      <c r="AJ49301" s="4"/>
    </row>
    <row r="49302" spans="33:36">
      <c r="AG49302" s="5"/>
      <c r="AJ49302" s="4"/>
    </row>
    <row r="49303" spans="33:36">
      <c r="AG49303" s="5"/>
      <c r="AJ49303" s="4"/>
    </row>
    <row r="49304" spans="33:36">
      <c r="AG49304" s="5"/>
      <c r="AJ49304" s="4"/>
    </row>
    <row r="49305" spans="33:36">
      <c r="AG49305" s="5"/>
      <c r="AJ49305" s="4"/>
    </row>
    <row r="49306" spans="33:36">
      <c r="AG49306" s="5"/>
      <c r="AJ49306" s="4"/>
    </row>
    <row r="49307" spans="33:36">
      <c r="AG49307" s="5"/>
      <c r="AJ49307" s="4"/>
    </row>
    <row r="49308" spans="33:36">
      <c r="AG49308" s="5"/>
      <c r="AJ49308" s="4"/>
    </row>
    <row r="49309" spans="33:36">
      <c r="AG49309" s="5"/>
      <c r="AJ49309" s="4"/>
    </row>
    <row r="49310" spans="33:36">
      <c r="AG49310" s="5"/>
      <c r="AJ49310" s="4"/>
    </row>
    <row r="49311" spans="33:36">
      <c r="AG49311" s="5"/>
      <c r="AJ49311" s="4"/>
    </row>
    <row r="49312" spans="33:36">
      <c r="AG49312" s="5"/>
      <c r="AJ49312" s="4"/>
    </row>
    <row r="49313" spans="33:36">
      <c r="AG49313" s="5"/>
      <c r="AJ49313" s="4"/>
    </row>
    <row r="49314" spans="33:36">
      <c r="AG49314" s="5"/>
      <c r="AJ49314" s="4"/>
    </row>
    <row r="49315" spans="33:36">
      <c r="AG49315" s="5"/>
      <c r="AJ49315" s="4"/>
    </row>
    <row r="49316" spans="33:36">
      <c r="AG49316" s="5"/>
      <c r="AJ49316" s="4"/>
    </row>
    <row r="49317" spans="33:36">
      <c r="AG49317" s="5"/>
      <c r="AJ49317" s="4"/>
    </row>
    <row r="49318" spans="33:36">
      <c r="AG49318" s="5"/>
      <c r="AJ49318" s="4"/>
    </row>
    <row r="49319" spans="33:36">
      <c r="AG49319" s="5"/>
      <c r="AJ49319" s="4"/>
    </row>
    <row r="49320" spans="33:36">
      <c r="AG49320" s="5"/>
      <c r="AJ49320" s="4"/>
    </row>
    <row r="49321" spans="33:36">
      <c r="AG49321" s="5"/>
      <c r="AJ49321" s="4"/>
    </row>
    <row r="49322" spans="33:36">
      <c r="AG49322" s="5"/>
      <c r="AJ49322" s="4"/>
    </row>
    <row r="49323" spans="33:36">
      <c r="AG49323" s="5"/>
      <c r="AJ49323" s="4"/>
    </row>
    <row r="49324" spans="33:36">
      <c r="AG49324" s="5"/>
      <c r="AJ49324" s="4"/>
    </row>
    <row r="49325" spans="33:36">
      <c r="AG49325" s="5"/>
      <c r="AJ49325" s="4"/>
    </row>
    <row r="49326" spans="33:36">
      <c r="AG49326" s="5"/>
      <c r="AJ49326" s="4"/>
    </row>
    <row r="49327" spans="33:36">
      <c r="AG49327" s="5"/>
      <c r="AJ49327" s="4"/>
    </row>
    <row r="49328" spans="33:36">
      <c r="AG49328" s="5"/>
      <c r="AJ49328" s="4"/>
    </row>
    <row r="49329" spans="33:36">
      <c r="AG49329" s="5"/>
      <c r="AJ49329" s="4"/>
    </row>
    <row r="49330" spans="33:36">
      <c r="AG49330" s="5"/>
      <c r="AJ49330" s="4"/>
    </row>
    <row r="49331" spans="33:36">
      <c r="AG49331" s="5"/>
      <c r="AJ49331" s="4"/>
    </row>
    <row r="49332" spans="33:36">
      <c r="AG49332" s="5"/>
      <c r="AJ49332" s="4"/>
    </row>
    <row r="49333" spans="33:36">
      <c r="AG49333" s="5"/>
      <c r="AJ49333" s="4"/>
    </row>
    <row r="49334" spans="33:36">
      <c r="AG49334" s="5"/>
      <c r="AJ49334" s="4"/>
    </row>
    <row r="49335" spans="33:36">
      <c r="AG49335" s="5"/>
      <c r="AJ49335" s="4"/>
    </row>
    <row r="49336" spans="33:36">
      <c r="AG49336" s="5"/>
      <c r="AJ49336" s="4"/>
    </row>
    <row r="49337" spans="33:36">
      <c r="AG49337" s="5"/>
      <c r="AJ49337" s="4"/>
    </row>
    <row r="49338" spans="33:36">
      <c r="AG49338" s="5"/>
      <c r="AJ49338" s="4"/>
    </row>
    <row r="49339" spans="33:36">
      <c r="AG49339" s="5"/>
      <c r="AJ49339" s="4"/>
    </row>
    <row r="49340" spans="33:36">
      <c r="AG49340" s="5"/>
      <c r="AJ49340" s="4"/>
    </row>
    <row r="49341" spans="33:36">
      <c r="AG49341" s="5"/>
      <c r="AJ49341" s="4"/>
    </row>
    <row r="49342" spans="33:36">
      <c r="AG49342" s="5"/>
      <c r="AJ49342" s="4"/>
    </row>
    <row r="49343" spans="33:36">
      <c r="AG49343" s="5"/>
      <c r="AJ49343" s="4"/>
    </row>
    <row r="49344" spans="33:36">
      <c r="AG49344" s="5"/>
      <c r="AJ49344" s="4"/>
    </row>
    <row r="49345" spans="33:36">
      <c r="AG49345" s="5"/>
      <c r="AJ49345" s="4"/>
    </row>
    <row r="49346" spans="33:36">
      <c r="AG49346" s="5"/>
      <c r="AJ49346" s="4"/>
    </row>
    <row r="49347" spans="33:36">
      <c r="AG49347" s="5"/>
      <c r="AJ49347" s="4"/>
    </row>
    <row r="49348" spans="33:36">
      <c r="AG49348" s="5"/>
      <c r="AJ49348" s="4"/>
    </row>
    <row r="49349" spans="33:36">
      <c r="AG49349" s="5"/>
      <c r="AJ49349" s="4"/>
    </row>
    <row r="49350" spans="33:36">
      <c r="AG49350" s="5"/>
      <c r="AJ49350" s="4"/>
    </row>
    <row r="49351" spans="33:36">
      <c r="AG49351" s="5"/>
      <c r="AJ49351" s="4"/>
    </row>
    <row r="49352" spans="33:36">
      <c r="AG49352" s="5"/>
      <c r="AJ49352" s="4"/>
    </row>
    <row r="49353" spans="33:36">
      <c r="AG49353" s="5"/>
      <c r="AJ49353" s="4"/>
    </row>
    <row r="49354" spans="33:36">
      <c r="AG49354" s="5"/>
      <c r="AJ49354" s="4"/>
    </row>
    <row r="49355" spans="33:36">
      <c r="AG49355" s="5"/>
      <c r="AJ49355" s="4"/>
    </row>
    <row r="49356" spans="33:36">
      <c r="AG49356" s="5"/>
      <c r="AJ49356" s="4"/>
    </row>
    <row r="49357" spans="33:36">
      <c r="AG49357" s="5"/>
      <c r="AJ49357" s="4"/>
    </row>
    <row r="49358" spans="33:36">
      <c r="AG49358" s="5"/>
      <c r="AJ49358" s="4"/>
    </row>
    <row r="49359" spans="33:36">
      <c r="AG49359" s="5"/>
      <c r="AJ49359" s="4"/>
    </row>
    <row r="49360" spans="33:36">
      <c r="AG49360" s="5"/>
      <c r="AJ49360" s="4"/>
    </row>
    <row r="49361" spans="33:36">
      <c r="AG49361" s="5"/>
      <c r="AJ49361" s="4"/>
    </row>
    <row r="49362" spans="33:36">
      <c r="AG49362" s="5"/>
      <c r="AJ49362" s="4"/>
    </row>
    <row r="49363" spans="33:36">
      <c r="AG49363" s="5"/>
      <c r="AJ49363" s="4"/>
    </row>
    <row r="49364" spans="33:36">
      <c r="AG49364" s="5"/>
      <c r="AJ49364" s="4"/>
    </row>
    <row r="49365" spans="33:36">
      <c r="AG49365" s="5"/>
      <c r="AJ49365" s="4"/>
    </row>
    <row r="49366" spans="33:36">
      <c r="AG49366" s="5"/>
      <c r="AJ49366" s="4"/>
    </row>
    <row r="49367" spans="33:36">
      <c r="AG49367" s="5"/>
      <c r="AJ49367" s="4"/>
    </row>
    <row r="49368" spans="33:36">
      <c r="AG49368" s="5"/>
      <c r="AJ49368" s="4"/>
    </row>
    <row r="49369" spans="33:36">
      <c r="AG49369" s="5"/>
      <c r="AJ49369" s="4"/>
    </row>
    <row r="49370" spans="33:36">
      <c r="AG49370" s="5"/>
      <c r="AJ49370" s="4"/>
    </row>
    <row r="49371" spans="33:36">
      <c r="AG49371" s="5"/>
      <c r="AJ49371" s="4"/>
    </row>
    <row r="49372" spans="33:36">
      <c r="AG49372" s="5"/>
      <c r="AJ49372" s="4"/>
    </row>
    <row r="49373" spans="33:36">
      <c r="AG49373" s="5"/>
      <c r="AJ49373" s="4"/>
    </row>
    <row r="49374" spans="33:36">
      <c r="AG49374" s="5"/>
      <c r="AJ49374" s="4"/>
    </row>
    <row r="49375" spans="33:36">
      <c r="AG49375" s="5"/>
      <c r="AJ49375" s="4"/>
    </row>
    <row r="49376" spans="33:36">
      <c r="AG49376" s="5"/>
      <c r="AJ49376" s="4"/>
    </row>
    <row r="49377" spans="33:36">
      <c r="AG49377" s="5"/>
      <c r="AJ49377" s="4"/>
    </row>
    <row r="49378" spans="33:36">
      <c r="AG49378" s="5"/>
      <c r="AJ49378" s="4"/>
    </row>
    <row r="49379" spans="33:36">
      <c r="AG49379" s="5"/>
      <c r="AJ49379" s="4"/>
    </row>
    <row r="49380" spans="33:36">
      <c r="AG49380" s="5"/>
      <c r="AJ49380" s="4"/>
    </row>
    <row r="49381" spans="33:36">
      <c r="AG49381" s="5"/>
      <c r="AJ49381" s="4"/>
    </row>
    <row r="49382" spans="33:36">
      <c r="AG49382" s="5"/>
      <c r="AJ49382" s="4"/>
    </row>
    <row r="49383" spans="33:36">
      <c r="AG49383" s="5"/>
      <c r="AJ49383" s="4"/>
    </row>
    <row r="49384" spans="33:36">
      <c r="AG49384" s="5"/>
      <c r="AJ49384" s="4"/>
    </row>
    <row r="49385" spans="33:36">
      <c r="AG49385" s="5"/>
      <c r="AJ49385" s="4"/>
    </row>
    <row r="49386" spans="33:36">
      <c r="AG49386" s="5"/>
      <c r="AJ49386" s="4"/>
    </row>
    <row r="49387" spans="33:36">
      <c r="AG49387" s="5"/>
      <c r="AJ49387" s="4"/>
    </row>
    <row r="49388" spans="33:36">
      <c r="AG49388" s="5"/>
      <c r="AJ49388" s="4"/>
    </row>
    <row r="49389" spans="33:36">
      <c r="AG49389" s="5"/>
      <c r="AJ49389" s="4"/>
    </row>
    <row r="49390" spans="33:36">
      <c r="AG49390" s="5"/>
      <c r="AJ49390" s="4"/>
    </row>
    <row r="49391" spans="33:36">
      <c r="AG49391" s="5"/>
      <c r="AJ49391" s="4"/>
    </row>
    <row r="49392" spans="33:36">
      <c r="AG49392" s="5"/>
      <c r="AJ49392" s="4"/>
    </row>
    <row r="49393" spans="33:36">
      <c r="AG49393" s="5"/>
      <c r="AJ49393" s="4"/>
    </row>
    <row r="49394" spans="33:36">
      <c r="AG49394" s="5"/>
      <c r="AJ49394" s="4"/>
    </row>
    <row r="49395" spans="33:36">
      <c r="AG49395" s="5"/>
      <c r="AJ49395" s="4"/>
    </row>
    <row r="49396" spans="33:36">
      <c r="AG49396" s="5"/>
      <c r="AJ49396" s="4"/>
    </row>
    <row r="49397" spans="33:36">
      <c r="AG49397" s="5"/>
      <c r="AJ49397" s="4"/>
    </row>
    <row r="49398" spans="33:36">
      <c r="AG49398" s="5"/>
      <c r="AJ49398" s="4"/>
    </row>
    <row r="49399" spans="33:36">
      <c r="AG49399" s="5"/>
      <c r="AJ49399" s="4"/>
    </row>
    <row r="49400" spans="33:36">
      <c r="AG49400" s="5"/>
      <c r="AJ49400" s="4"/>
    </row>
    <row r="49401" spans="33:36">
      <c r="AG49401" s="5"/>
      <c r="AJ49401" s="4"/>
    </row>
    <row r="49402" spans="33:36">
      <c r="AG49402" s="5"/>
      <c r="AJ49402" s="4"/>
    </row>
    <row r="49403" spans="33:36">
      <c r="AG49403" s="5"/>
      <c r="AJ49403" s="4"/>
    </row>
    <row r="49404" spans="33:36">
      <c r="AG49404" s="5"/>
      <c r="AJ49404" s="4"/>
    </row>
    <row r="49405" spans="33:36">
      <c r="AG49405" s="5"/>
      <c r="AJ49405" s="4"/>
    </row>
    <row r="49406" spans="33:36">
      <c r="AG49406" s="5"/>
      <c r="AJ49406" s="4"/>
    </row>
    <row r="49407" spans="33:36">
      <c r="AG49407" s="5"/>
      <c r="AJ49407" s="4"/>
    </row>
    <row r="49408" spans="33:36">
      <c r="AG49408" s="5"/>
      <c r="AJ49408" s="4"/>
    </row>
    <row r="49409" spans="33:36">
      <c r="AG49409" s="5"/>
      <c r="AJ49409" s="4"/>
    </row>
    <row r="49410" spans="33:36">
      <c r="AG49410" s="5"/>
      <c r="AJ49410" s="4"/>
    </row>
    <row r="49411" spans="33:36">
      <c r="AG49411" s="5"/>
      <c r="AJ49411" s="4"/>
    </row>
    <row r="49412" spans="33:36">
      <c r="AG49412" s="5"/>
      <c r="AJ49412" s="4"/>
    </row>
    <row r="49413" spans="33:36">
      <c r="AG49413" s="5"/>
      <c r="AJ49413" s="4"/>
    </row>
    <row r="49414" spans="33:36">
      <c r="AG49414" s="5"/>
      <c r="AJ49414" s="4"/>
    </row>
    <row r="49415" spans="33:36">
      <c r="AG49415" s="5"/>
      <c r="AJ49415" s="4"/>
    </row>
    <row r="49416" spans="33:36">
      <c r="AG49416" s="5"/>
      <c r="AJ49416" s="4"/>
    </row>
    <row r="49417" spans="33:36">
      <c r="AG49417" s="5"/>
      <c r="AJ49417" s="4"/>
    </row>
    <row r="49418" spans="33:36">
      <c r="AG49418" s="5"/>
      <c r="AJ49418" s="4"/>
    </row>
    <row r="49419" spans="33:36">
      <c r="AG49419" s="5"/>
      <c r="AJ49419" s="4"/>
    </row>
    <row r="49420" spans="33:36">
      <c r="AG49420" s="5"/>
      <c r="AJ49420" s="4"/>
    </row>
    <row r="49421" spans="33:36">
      <c r="AG49421" s="5"/>
      <c r="AJ49421" s="4"/>
    </row>
    <row r="49422" spans="33:36">
      <c r="AG49422" s="5"/>
      <c r="AJ49422" s="4"/>
    </row>
    <row r="49423" spans="33:36">
      <c r="AG49423" s="5"/>
      <c r="AJ49423" s="4"/>
    </row>
    <row r="49424" spans="33:36">
      <c r="AG49424" s="5"/>
      <c r="AJ49424" s="4"/>
    </row>
    <row r="49425" spans="33:36">
      <c r="AG49425" s="5"/>
      <c r="AJ49425" s="4"/>
    </row>
    <row r="49426" spans="33:36">
      <c r="AG49426" s="5"/>
      <c r="AJ49426" s="4"/>
    </row>
    <row r="49427" spans="33:36">
      <c r="AG49427" s="5"/>
      <c r="AJ49427" s="4"/>
    </row>
    <row r="49428" spans="33:36">
      <c r="AG49428" s="5"/>
      <c r="AJ49428" s="4"/>
    </row>
    <row r="49429" spans="33:36">
      <c r="AG49429" s="5"/>
      <c r="AJ49429" s="4"/>
    </row>
    <row r="49430" spans="33:36">
      <c r="AG49430" s="5"/>
      <c r="AJ49430" s="4"/>
    </row>
    <row r="49431" spans="33:36">
      <c r="AG49431" s="5"/>
      <c r="AJ49431" s="4"/>
    </row>
    <row r="49432" spans="33:36">
      <c r="AG49432" s="5"/>
      <c r="AJ49432" s="4"/>
    </row>
    <row r="49433" spans="33:36">
      <c r="AG49433" s="5"/>
      <c r="AJ49433" s="4"/>
    </row>
    <row r="49434" spans="33:36">
      <c r="AG49434" s="5"/>
      <c r="AJ49434" s="4"/>
    </row>
    <row r="49435" spans="33:36">
      <c r="AG49435" s="5"/>
      <c r="AJ49435" s="4"/>
    </row>
    <row r="49436" spans="33:36">
      <c r="AG49436" s="5"/>
      <c r="AJ49436" s="4"/>
    </row>
    <row r="49437" spans="33:36">
      <c r="AG49437" s="5"/>
      <c r="AJ49437" s="4"/>
    </row>
    <row r="49438" spans="33:36">
      <c r="AG49438" s="5"/>
      <c r="AJ49438" s="4"/>
    </row>
    <row r="49439" spans="33:36">
      <c r="AG49439" s="5"/>
      <c r="AJ49439" s="4"/>
    </row>
    <row r="49440" spans="33:36">
      <c r="AG49440" s="5"/>
      <c r="AJ49440" s="4"/>
    </row>
    <row r="49441" spans="33:36">
      <c r="AG49441" s="5"/>
      <c r="AJ49441" s="4"/>
    </row>
    <row r="49442" spans="33:36">
      <c r="AG49442" s="5"/>
      <c r="AJ49442" s="4"/>
    </row>
    <row r="49443" spans="33:36">
      <c r="AG49443" s="5"/>
      <c r="AJ49443" s="4"/>
    </row>
    <row r="49444" spans="33:36">
      <c r="AG49444" s="5"/>
      <c r="AJ49444" s="4"/>
    </row>
    <row r="49445" spans="33:36">
      <c r="AG49445" s="5"/>
      <c r="AJ49445" s="4"/>
    </row>
    <row r="49446" spans="33:36">
      <c r="AG49446" s="5"/>
      <c r="AJ49446" s="4"/>
    </row>
    <row r="49447" spans="33:36">
      <c r="AG49447" s="5"/>
      <c r="AJ49447" s="4"/>
    </row>
    <row r="49448" spans="33:36">
      <c r="AG49448" s="5"/>
      <c r="AJ49448" s="4"/>
    </row>
    <row r="49449" spans="33:36">
      <c r="AG49449" s="5"/>
      <c r="AJ49449" s="4"/>
    </row>
    <row r="49450" spans="33:36">
      <c r="AG49450" s="5"/>
      <c r="AJ49450" s="4"/>
    </row>
    <row r="49451" spans="33:36">
      <c r="AG49451" s="5"/>
      <c r="AJ49451" s="4"/>
    </row>
    <row r="49452" spans="33:36">
      <c r="AG49452" s="5"/>
      <c r="AJ49452" s="4"/>
    </row>
    <row r="49453" spans="33:36">
      <c r="AG49453" s="5"/>
      <c r="AJ49453" s="4"/>
    </row>
    <row r="49454" spans="33:36">
      <c r="AG49454" s="5"/>
      <c r="AJ49454" s="4"/>
    </row>
    <row r="49455" spans="33:36">
      <c r="AG49455" s="5"/>
      <c r="AJ49455" s="4"/>
    </row>
    <row r="49456" spans="33:36">
      <c r="AG49456" s="5"/>
      <c r="AJ49456" s="4"/>
    </row>
    <row r="49457" spans="33:36">
      <c r="AG49457" s="5"/>
      <c r="AJ49457" s="4"/>
    </row>
    <row r="49458" spans="33:36">
      <c r="AG49458" s="5"/>
      <c r="AJ49458" s="4"/>
    </row>
    <row r="49459" spans="33:36">
      <c r="AG49459" s="5"/>
      <c r="AJ49459" s="4"/>
    </row>
    <row r="49460" spans="33:36">
      <c r="AG49460" s="5"/>
      <c r="AJ49460" s="4"/>
    </row>
    <row r="49461" spans="33:36">
      <c r="AG49461" s="5"/>
      <c r="AJ49461" s="4"/>
    </row>
    <row r="49462" spans="33:36">
      <c r="AG49462" s="5"/>
      <c r="AJ49462" s="4"/>
    </row>
    <row r="49463" spans="33:36">
      <c r="AG49463" s="5"/>
      <c r="AJ49463" s="4"/>
    </row>
    <row r="49464" spans="33:36">
      <c r="AG49464" s="5"/>
      <c r="AJ49464" s="4"/>
    </row>
    <row r="49465" spans="33:36">
      <c r="AG49465" s="5"/>
      <c r="AJ49465" s="4"/>
    </row>
    <row r="49466" spans="33:36">
      <c r="AG49466" s="5"/>
      <c r="AJ49466" s="4"/>
    </row>
    <row r="49467" spans="33:36">
      <c r="AG49467" s="5"/>
      <c r="AJ49467" s="4"/>
    </row>
    <row r="49468" spans="33:36">
      <c r="AG49468" s="5"/>
      <c r="AJ49468" s="4"/>
    </row>
    <row r="49469" spans="33:36">
      <c r="AG49469" s="5"/>
      <c r="AJ49469" s="4"/>
    </row>
    <row r="49470" spans="33:36">
      <c r="AG49470" s="5"/>
      <c r="AJ49470" s="4"/>
    </row>
    <row r="49471" spans="33:36">
      <c r="AG49471" s="5"/>
      <c r="AJ49471" s="4"/>
    </row>
    <row r="49472" spans="33:36">
      <c r="AG49472" s="5"/>
      <c r="AJ49472" s="4"/>
    </row>
    <row r="49473" spans="33:36">
      <c r="AG49473" s="5"/>
      <c r="AJ49473" s="4"/>
    </row>
    <row r="49474" spans="33:36">
      <c r="AG49474" s="5"/>
      <c r="AJ49474" s="4"/>
    </row>
    <row r="49475" spans="33:36">
      <c r="AG49475" s="5"/>
      <c r="AJ49475" s="4"/>
    </row>
    <row r="49476" spans="33:36">
      <c r="AG49476" s="5"/>
      <c r="AJ49476" s="4"/>
    </row>
    <row r="49477" spans="33:36">
      <c r="AG49477" s="5"/>
      <c r="AJ49477" s="4"/>
    </row>
    <row r="49478" spans="33:36">
      <c r="AG49478" s="5"/>
      <c r="AJ49478" s="4"/>
    </row>
    <row r="49479" spans="33:36">
      <c r="AG49479" s="5"/>
      <c r="AJ49479" s="4"/>
    </row>
    <row r="49480" spans="33:36">
      <c r="AG49480" s="5"/>
      <c r="AJ49480" s="4"/>
    </row>
    <row r="49481" spans="33:36">
      <c r="AG49481" s="5"/>
      <c r="AJ49481" s="4"/>
    </row>
    <row r="49482" spans="33:36">
      <c r="AG49482" s="5"/>
      <c r="AJ49482" s="4"/>
    </row>
    <row r="49483" spans="33:36">
      <c r="AG49483" s="5"/>
      <c r="AJ49483" s="4"/>
    </row>
    <row r="49484" spans="33:36">
      <c r="AG49484" s="5"/>
      <c r="AJ49484" s="4"/>
    </row>
    <row r="49485" spans="33:36">
      <c r="AG49485" s="5"/>
      <c r="AJ49485" s="4"/>
    </row>
    <row r="49486" spans="33:36">
      <c r="AG49486" s="5"/>
      <c r="AJ49486" s="4"/>
    </row>
    <row r="49487" spans="33:36">
      <c r="AG49487" s="5"/>
      <c r="AJ49487" s="4"/>
    </row>
    <row r="49488" spans="33:36">
      <c r="AG49488" s="5"/>
      <c r="AJ49488" s="4"/>
    </row>
    <row r="49489" spans="33:36">
      <c r="AG49489" s="5"/>
      <c r="AJ49489" s="4"/>
    </row>
    <row r="49490" spans="33:36">
      <c r="AG49490" s="5"/>
      <c r="AJ49490" s="4"/>
    </row>
    <row r="49491" spans="33:36">
      <c r="AG49491" s="5"/>
      <c r="AJ49491" s="4"/>
    </row>
    <row r="49492" spans="33:36">
      <c r="AG49492" s="5"/>
      <c r="AJ49492" s="4"/>
    </row>
    <row r="49493" spans="33:36">
      <c r="AG49493" s="5"/>
      <c r="AJ49493" s="4"/>
    </row>
    <row r="49494" spans="33:36">
      <c r="AG49494" s="5"/>
      <c r="AJ49494" s="4"/>
    </row>
    <row r="49495" spans="33:36">
      <c r="AG49495" s="5"/>
      <c r="AJ49495" s="4"/>
    </row>
    <row r="49496" spans="33:36">
      <c r="AG49496" s="5"/>
      <c r="AJ49496" s="4"/>
    </row>
    <row r="49497" spans="33:36">
      <c r="AG49497" s="5"/>
      <c r="AJ49497" s="4"/>
    </row>
    <row r="49498" spans="33:36">
      <c r="AG49498" s="5"/>
      <c r="AJ49498" s="4"/>
    </row>
    <row r="49499" spans="33:36">
      <c r="AG49499" s="5"/>
      <c r="AJ49499" s="4"/>
    </row>
    <row r="49500" spans="33:36">
      <c r="AG49500" s="5"/>
      <c r="AJ49500" s="4"/>
    </row>
    <row r="49501" spans="33:36">
      <c r="AG49501" s="5"/>
      <c r="AJ49501" s="4"/>
    </row>
    <row r="49502" spans="33:36">
      <c r="AG49502" s="5"/>
      <c r="AJ49502" s="4"/>
    </row>
    <row r="49503" spans="33:36">
      <c r="AG49503" s="5"/>
      <c r="AJ49503" s="4"/>
    </row>
    <row r="49504" spans="33:36">
      <c r="AG49504" s="5"/>
      <c r="AJ49504" s="4"/>
    </row>
    <row r="49505" spans="33:36">
      <c r="AG49505" s="5"/>
      <c r="AJ49505" s="4"/>
    </row>
    <row r="49506" spans="33:36">
      <c r="AG49506" s="5"/>
      <c r="AJ49506" s="4"/>
    </row>
    <row r="49507" spans="33:36">
      <c r="AG49507" s="5"/>
      <c r="AJ49507" s="4"/>
    </row>
    <row r="49508" spans="33:36">
      <c r="AG49508" s="5"/>
      <c r="AJ49508" s="4"/>
    </row>
    <row r="49509" spans="33:36">
      <c r="AG49509" s="5"/>
      <c r="AJ49509" s="4"/>
    </row>
    <row r="49510" spans="33:36">
      <c r="AG49510" s="5"/>
      <c r="AJ49510" s="4"/>
    </row>
    <row r="49511" spans="33:36">
      <c r="AG49511" s="5"/>
      <c r="AJ49511" s="4"/>
    </row>
    <row r="49512" spans="33:36">
      <c r="AG49512" s="5"/>
      <c r="AJ49512" s="4"/>
    </row>
    <row r="49513" spans="33:36">
      <c r="AG49513" s="5"/>
      <c r="AJ49513" s="4"/>
    </row>
    <row r="49514" spans="33:36">
      <c r="AG49514" s="5"/>
      <c r="AJ49514" s="4"/>
    </row>
    <row r="49515" spans="33:36">
      <c r="AG49515" s="5"/>
      <c r="AJ49515" s="4"/>
    </row>
    <row r="49516" spans="33:36">
      <c r="AG49516" s="5"/>
      <c r="AJ49516" s="4"/>
    </row>
    <row r="49517" spans="33:36">
      <c r="AG49517" s="5"/>
      <c r="AJ49517" s="4"/>
    </row>
    <row r="49518" spans="33:36">
      <c r="AG49518" s="5"/>
      <c r="AJ49518" s="4"/>
    </row>
    <row r="49519" spans="33:36">
      <c r="AG49519" s="5"/>
      <c r="AJ49519" s="4"/>
    </row>
    <row r="49520" spans="33:36">
      <c r="AG49520" s="5"/>
      <c r="AJ49520" s="4"/>
    </row>
    <row r="49521" spans="33:36">
      <c r="AG49521" s="5"/>
      <c r="AJ49521" s="4"/>
    </row>
    <row r="49522" spans="33:36">
      <c r="AG49522" s="5"/>
      <c r="AJ49522" s="4"/>
    </row>
    <row r="49523" spans="33:36">
      <c r="AG49523" s="5"/>
      <c r="AJ49523" s="4"/>
    </row>
    <row r="49524" spans="33:36">
      <c r="AG49524" s="5"/>
      <c r="AJ49524" s="4"/>
    </row>
    <row r="49525" spans="33:36">
      <c r="AG49525" s="5"/>
      <c r="AJ49525" s="4"/>
    </row>
    <row r="49526" spans="33:36">
      <c r="AG49526" s="5"/>
      <c r="AJ49526" s="4"/>
    </row>
    <row r="49527" spans="33:36">
      <c r="AG49527" s="5"/>
      <c r="AJ49527" s="4"/>
    </row>
    <row r="49528" spans="33:36">
      <c r="AG49528" s="5"/>
      <c r="AJ49528" s="4"/>
    </row>
    <row r="49529" spans="33:36">
      <c r="AG49529" s="5"/>
      <c r="AJ49529" s="4"/>
    </row>
    <row r="49530" spans="33:36">
      <c r="AG49530" s="5"/>
      <c r="AJ49530" s="4"/>
    </row>
    <row r="49531" spans="33:36">
      <c r="AG49531" s="5"/>
      <c r="AJ49531" s="4"/>
    </row>
    <row r="49532" spans="33:36">
      <c r="AG49532" s="5"/>
      <c r="AJ49532" s="4"/>
    </row>
    <row r="49533" spans="33:36">
      <c r="AG49533" s="5"/>
      <c r="AJ49533" s="4"/>
    </row>
    <row r="49534" spans="33:36">
      <c r="AG49534" s="5"/>
      <c r="AJ49534" s="4"/>
    </row>
    <row r="49535" spans="33:36">
      <c r="AG49535" s="5"/>
      <c r="AJ49535" s="4"/>
    </row>
    <row r="49536" spans="33:36">
      <c r="AG49536" s="5"/>
      <c r="AJ49536" s="4"/>
    </row>
    <row r="49537" spans="33:36">
      <c r="AG49537" s="5"/>
      <c r="AJ49537" s="4"/>
    </row>
    <row r="49538" spans="33:36">
      <c r="AG49538" s="5"/>
      <c r="AJ49538" s="4"/>
    </row>
    <row r="49539" spans="33:36">
      <c r="AG49539" s="5"/>
      <c r="AJ49539" s="4"/>
    </row>
    <row r="49540" spans="33:36">
      <c r="AG49540" s="5"/>
      <c r="AJ49540" s="4"/>
    </row>
    <row r="49541" spans="33:36">
      <c r="AG49541" s="5"/>
      <c r="AJ49541" s="4"/>
    </row>
    <row r="49542" spans="33:36">
      <c r="AG49542" s="5"/>
      <c r="AJ49542" s="4"/>
    </row>
    <row r="49543" spans="33:36">
      <c r="AG49543" s="5"/>
      <c r="AJ49543" s="4"/>
    </row>
    <row r="49544" spans="33:36">
      <c r="AG49544" s="5"/>
      <c r="AJ49544" s="4"/>
    </row>
    <row r="49545" spans="33:36">
      <c r="AG49545" s="5"/>
      <c r="AJ49545" s="4"/>
    </row>
    <row r="49546" spans="33:36">
      <c r="AG49546" s="5"/>
      <c r="AJ49546" s="4"/>
    </row>
    <row r="49547" spans="33:36">
      <c r="AG49547" s="5"/>
      <c r="AJ49547" s="4"/>
    </row>
    <row r="49548" spans="33:36">
      <c r="AG49548" s="5"/>
      <c r="AJ49548" s="4"/>
    </row>
    <row r="49549" spans="33:36">
      <c r="AG49549" s="5"/>
      <c r="AJ49549" s="4"/>
    </row>
    <row r="49550" spans="33:36">
      <c r="AG49550" s="5"/>
      <c r="AJ49550" s="4"/>
    </row>
    <row r="49551" spans="33:36">
      <c r="AG49551" s="5"/>
      <c r="AJ49551" s="4"/>
    </row>
    <row r="49552" spans="33:36">
      <c r="AG49552" s="5"/>
      <c r="AJ49552" s="4"/>
    </row>
    <row r="49553" spans="33:36">
      <c r="AG49553" s="5"/>
      <c r="AJ49553" s="4"/>
    </row>
    <row r="49554" spans="33:36">
      <c r="AG49554" s="5"/>
      <c r="AJ49554" s="4"/>
    </row>
    <row r="49555" spans="33:36">
      <c r="AG49555" s="5"/>
      <c r="AJ49555" s="4"/>
    </row>
    <row r="49556" spans="33:36">
      <c r="AG49556" s="5"/>
      <c r="AJ49556" s="4"/>
    </row>
    <row r="49557" spans="33:36">
      <c r="AG49557" s="5"/>
      <c r="AJ49557" s="4"/>
    </row>
    <row r="49558" spans="33:36">
      <c r="AG49558" s="5"/>
      <c r="AJ49558" s="4"/>
    </row>
    <row r="49559" spans="33:36">
      <c r="AG49559" s="5"/>
      <c r="AJ49559" s="4"/>
    </row>
    <row r="49560" spans="33:36">
      <c r="AG49560" s="5"/>
      <c r="AJ49560" s="4"/>
    </row>
    <row r="49561" spans="33:36">
      <c r="AG49561" s="5"/>
      <c r="AJ49561" s="4"/>
    </row>
    <row r="49562" spans="33:36">
      <c r="AG49562" s="5"/>
      <c r="AJ49562" s="4"/>
    </row>
    <row r="49563" spans="33:36">
      <c r="AG49563" s="5"/>
      <c r="AJ49563" s="4"/>
    </row>
    <row r="49564" spans="33:36">
      <c r="AG49564" s="5"/>
      <c r="AJ49564" s="4"/>
    </row>
    <row r="49565" spans="33:36">
      <c r="AG49565" s="5"/>
      <c r="AJ49565" s="4"/>
    </row>
    <row r="49566" spans="33:36">
      <c r="AG49566" s="5"/>
      <c r="AJ49566" s="4"/>
    </row>
    <row r="49567" spans="33:36">
      <c r="AG49567" s="5"/>
      <c r="AJ49567" s="4"/>
    </row>
    <row r="49568" spans="33:36">
      <c r="AG49568" s="5"/>
      <c r="AJ49568" s="4"/>
    </row>
    <row r="49569" spans="33:36">
      <c r="AG49569" s="5"/>
      <c r="AJ49569" s="4"/>
    </row>
    <row r="49570" spans="33:36">
      <c r="AG49570" s="5"/>
      <c r="AJ49570" s="4"/>
    </row>
    <row r="49571" spans="33:36">
      <c r="AG49571" s="5"/>
      <c r="AJ49571" s="4"/>
    </row>
    <row r="49572" spans="33:36">
      <c r="AG49572" s="5"/>
      <c r="AJ49572" s="4"/>
    </row>
    <row r="49573" spans="33:36">
      <c r="AG49573" s="5"/>
      <c r="AJ49573" s="4"/>
    </row>
    <row r="49574" spans="33:36">
      <c r="AG49574" s="5"/>
      <c r="AJ49574" s="4"/>
    </row>
    <row r="49575" spans="33:36">
      <c r="AG49575" s="5"/>
      <c r="AJ49575" s="4"/>
    </row>
    <row r="49576" spans="33:36">
      <c r="AG49576" s="5"/>
      <c r="AJ49576" s="4"/>
    </row>
    <row r="49577" spans="33:36">
      <c r="AG49577" s="5"/>
      <c r="AJ49577" s="4"/>
    </row>
    <row r="49578" spans="33:36">
      <c r="AG49578" s="5"/>
      <c r="AJ49578" s="4"/>
    </row>
    <row r="49579" spans="33:36">
      <c r="AG49579" s="5"/>
      <c r="AJ49579" s="4"/>
    </row>
    <row r="49580" spans="33:36">
      <c r="AG49580" s="5"/>
      <c r="AJ49580" s="4"/>
    </row>
    <row r="49581" spans="33:36">
      <c r="AG49581" s="5"/>
      <c r="AJ49581" s="4"/>
    </row>
    <row r="49582" spans="33:36">
      <c r="AG49582" s="5"/>
      <c r="AJ49582" s="4"/>
    </row>
    <row r="49583" spans="33:36">
      <c r="AG49583" s="5"/>
      <c r="AJ49583" s="4"/>
    </row>
    <row r="49584" spans="33:36">
      <c r="AG49584" s="5"/>
      <c r="AJ49584" s="4"/>
    </row>
    <row r="49585" spans="33:36">
      <c r="AG49585" s="5"/>
      <c r="AJ49585" s="4"/>
    </row>
    <row r="49586" spans="33:36">
      <c r="AG49586" s="5"/>
      <c r="AJ49586" s="4"/>
    </row>
    <row r="49587" spans="33:36">
      <c r="AG49587" s="5"/>
      <c r="AJ49587" s="4"/>
    </row>
    <row r="49588" spans="33:36">
      <c r="AG49588" s="5"/>
      <c r="AJ49588" s="4"/>
    </row>
    <row r="49589" spans="33:36">
      <c r="AG49589" s="5"/>
      <c r="AJ49589" s="4"/>
    </row>
    <row r="49590" spans="33:36">
      <c r="AG49590" s="5"/>
      <c r="AJ49590" s="4"/>
    </row>
    <row r="49591" spans="33:36">
      <c r="AG49591" s="5"/>
      <c r="AJ49591" s="4"/>
    </row>
    <row r="49592" spans="33:36">
      <c r="AG49592" s="5"/>
      <c r="AJ49592" s="4"/>
    </row>
    <row r="49593" spans="33:36">
      <c r="AG49593" s="5"/>
      <c r="AJ49593" s="4"/>
    </row>
    <row r="49594" spans="33:36">
      <c r="AG49594" s="5"/>
      <c r="AJ49594" s="4"/>
    </row>
    <row r="49595" spans="33:36">
      <c r="AG49595" s="5"/>
      <c r="AJ49595" s="4"/>
    </row>
    <row r="49596" spans="33:36">
      <c r="AG49596" s="5"/>
      <c r="AJ49596" s="4"/>
    </row>
    <row r="49597" spans="33:36">
      <c r="AG49597" s="5"/>
      <c r="AJ49597" s="4"/>
    </row>
    <row r="49598" spans="33:36">
      <c r="AG49598" s="5"/>
      <c r="AJ49598" s="4"/>
    </row>
    <row r="49599" spans="33:36">
      <c r="AG49599" s="5"/>
      <c r="AJ49599" s="4"/>
    </row>
    <row r="49600" spans="33:36">
      <c r="AG49600" s="5"/>
      <c r="AJ49600" s="4"/>
    </row>
    <row r="49601" spans="33:36">
      <c r="AG49601" s="5"/>
      <c r="AJ49601" s="4"/>
    </row>
    <row r="49602" spans="33:36">
      <c r="AG49602" s="5"/>
      <c r="AJ49602" s="4"/>
    </row>
    <row r="49603" spans="33:36">
      <c r="AG49603" s="5"/>
      <c r="AJ49603" s="4"/>
    </row>
    <row r="49604" spans="33:36">
      <c r="AG49604" s="5"/>
      <c r="AJ49604" s="4"/>
    </row>
    <row r="49605" spans="33:36">
      <c r="AG49605" s="5"/>
      <c r="AJ49605" s="4"/>
    </row>
    <row r="49606" spans="33:36">
      <c r="AG49606" s="5"/>
      <c r="AJ49606" s="4"/>
    </row>
    <row r="49607" spans="33:36">
      <c r="AG49607" s="5"/>
      <c r="AJ49607" s="4"/>
    </row>
    <row r="49608" spans="33:36">
      <c r="AG49608" s="5"/>
      <c r="AJ49608" s="4"/>
    </row>
    <row r="49609" spans="33:36">
      <c r="AG49609" s="5"/>
      <c r="AJ49609" s="4"/>
    </row>
    <row r="49610" spans="33:36">
      <c r="AG49610" s="5"/>
      <c r="AJ49610" s="4"/>
    </row>
    <row r="49611" spans="33:36">
      <c r="AG49611" s="5"/>
      <c r="AJ49611" s="4"/>
    </row>
    <row r="49612" spans="33:36">
      <c r="AG49612" s="5"/>
      <c r="AJ49612" s="4"/>
    </row>
    <row r="49613" spans="33:36">
      <c r="AG49613" s="5"/>
      <c r="AJ49613" s="4"/>
    </row>
    <row r="49614" spans="33:36">
      <c r="AG49614" s="5"/>
      <c r="AJ49614" s="4"/>
    </row>
    <row r="49615" spans="33:36">
      <c r="AG49615" s="5"/>
      <c r="AJ49615" s="4"/>
    </row>
    <row r="49616" spans="33:36">
      <c r="AG49616" s="5"/>
      <c r="AJ49616" s="4"/>
    </row>
    <row r="49617" spans="33:36">
      <c r="AG49617" s="5"/>
      <c r="AJ49617" s="4"/>
    </row>
    <row r="49618" spans="33:36">
      <c r="AG49618" s="5"/>
      <c r="AJ49618" s="4"/>
    </row>
    <row r="49619" spans="33:36">
      <c r="AG49619" s="5"/>
      <c r="AJ49619" s="4"/>
    </row>
    <row r="49620" spans="33:36">
      <c r="AG49620" s="5"/>
      <c r="AJ49620" s="4"/>
    </row>
    <row r="49621" spans="33:36">
      <c r="AG49621" s="5"/>
      <c r="AJ49621" s="4"/>
    </row>
    <row r="49622" spans="33:36">
      <c r="AG49622" s="5"/>
      <c r="AJ49622" s="4"/>
    </row>
    <row r="49623" spans="33:36">
      <c r="AG49623" s="5"/>
      <c r="AJ49623" s="4"/>
    </row>
    <row r="49624" spans="33:36">
      <c r="AG49624" s="5"/>
      <c r="AJ49624" s="4"/>
    </row>
    <row r="49625" spans="33:36">
      <c r="AG49625" s="5"/>
      <c r="AJ49625" s="4"/>
    </row>
    <row r="49626" spans="33:36">
      <c r="AG49626" s="5"/>
      <c r="AJ49626" s="4"/>
    </row>
    <row r="49627" spans="33:36">
      <c r="AG49627" s="5"/>
      <c r="AJ49627" s="4"/>
    </row>
    <row r="49628" spans="33:36">
      <c r="AG49628" s="5"/>
      <c r="AJ49628" s="4"/>
    </row>
    <row r="49629" spans="33:36">
      <c r="AG49629" s="5"/>
      <c r="AJ49629" s="4"/>
    </row>
    <row r="49630" spans="33:36">
      <c r="AG49630" s="5"/>
      <c r="AJ49630" s="4"/>
    </row>
    <row r="49631" spans="33:36">
      <c r="AG49631" s="5"/>
      <c r="AJ49631" s="4"/>
    </row>
    <row r="49632" spans="33:36">
      <c r="AG49632" s="5"/>
      <c r="AJ49632" s="4"/>
    </row>
    <row r="49633" spans="33:36">
      <c r="AG49633" s="5"/>
      <c r="AJ49633" s="4"/>
    </row>
    <row r="49634" spans="33:36">
      <c r="AG49634" s="5"/>
      <c r="AJ49634" s="4"/>
    </row>
    <row r="49635" spans="33:36">
      <c r="AG49635" s="5"/>
      <c r="AJ49635" s="4"/>
    </row>
    <row r="49636" spans="33:36">
      <c r="AG49636" s="5"/>
      <c r="AJ49636" s="4"/>
    </row>
    <row r="49637" spans="33:36">
      <c r="AG49637" s="5"/>
      <c r="AJ49637" s="4"/>
    </row>
    <row r="49638" spans="33:36">
      <c r="AG49638" s="5"/>
      <c r="AJ49638" s="4"/>
    </row>
    <row r="49639" spans="33:36">
      <c r="AG49639" s="5"/>
      <c r="AJ49639" s="4"/>
    </row>
    <row r="49640" spans="33:36">
      <c r="AG49640" s="5"/>
      <c r="AJ49640" s="4"/>
    </row>
    <row r="49641" spans="33:36">
      <c r="AG49641" s="5"/>
      <c r="AJ49641" s="4"/>
    </row>
    <row r="49642" spans="33:36">
      <c r="AG49642" s="5"/>
      <c r="AJ49642" s="4"/>
    </row>
    <row r="49643" spans="33:36">
      <c r="AG49643" s="5"/>
      <c r="AJ49643" s="4"/>
    </row>
    <row r="49644" spans="33:36">
      <c r="AG49644" s="5"/>
      <c r="AJ49644" s="4"/>
    </row>
    <row r="49645" spans="33:36">
      <c r="AG49645" s="5"/>
      <c r="AJ49645" s="4"/>
    </row>
    <row r="49646" spans="33:36">
      <c r="AG49646" s="5"/>
      <c r="AJ49646" s="4"/>
    </row>
    <row r="49647" spans="33:36">
      <c r="AG49647" s="5"/>
      <c r="AJ49647" s="4"/>
    </row>
    <row r="49648" spans="33:36">
      <c r="AG49648" s="5"/>
      <c r="AJ49648" s="4"/>
    </row>
    <row r="49649" spans="33:36">
      <c r="AG49649" s="5"/>
      <c r="AJ49649" s="4"/>
    </row>
    <row r="49650" spans="33:36">
      <c r="AG49650" s="5"/>
      <c r="AJ49650" s="4"/>
    </row>
    <row r="49651" spans="33:36">
      <c r="AG49651" s="5"/>
      <c r="AJ49651" s="4"/>
    </row>
    <row r="49652" spans="33:36">
      <c r="AG49652" s="5"/>
      <c r="AJ49652" s="4"/>
    </row>
    <row r="49653" spans="33:36">
      <c r="AG49653" s="5"/>
      <c r="AJ49653" s="4"/>
    </row>
    <row r="49654" spans="33:36">
      <c r="AG49654" s="5"/>
      <c r="AJ49654" s="4"/>
    </row>
    <row r="49655" spans="33:36">
      <c r="AG49655" s="5"/>
      <c r="AJ49655" s="4"/>
    </row>
    <row r="49656" spans="33:36">
      <c r="AG49656" s="5"/>
      <c r="AJ49656" s="4"/>
    </row>
    <row r="49657" spans="33:36">
      <c r="AG49657" s="5"/>
      <c r="AJ49657" s="4"/>
    </row>
    <row r="49658" spans="33:36">
      <c r="AG49658" s="5"/>
      <c r="AJ49658" s="4"/>
    </row>
    <row r="49659" spans="33:36">
      <c r="AG49659" s="5"/>
      <c r="AJ49659" s="4"/>
    </row>
    <row r="49660" spans="33:36">
      <c r="AG49660" s="5"/>
      <c r="AJ49660" s="4"/>
    </row>
    <row r="49661" spans="33:36">
      <c r="AG49661" s="5"/>
      <c r="AJ49661" s="4"/>
    </row>
    <row r="49662" spans="33:36">
      <c r="AG49662" s="5"/>
      <c r="AJ49662" s="4"/>
    </row>
    <row r="49663" spans="33:36">
      <c r="AG49663" s="5"/>
      <c r="AJ49663" s="4"/>
    </row>
    <row r="49664" spans="33:36">
      <c r="AG49664" s="5"/>
      <c r="AJ49664" s="4"/>
    </row>
    <row r="49665" spans="33:36">
      <c r="AG49665" s="5"/>
      <c r="AJ49665" s="4"/>
    </row>
    <row r="49666" spans="33:36">
      <c r="AG49666" s="5"/>
      <c r="AJ49666" s="4"/>
    </row>
    <row r="49667" spans="33:36">
      <c r="AG49667" s="5"/>
      <c r="AJ49667" s="4"/>
    </row>
    <row r="49668" spans="33:36">
      <c r="AG49668" s="5"/>
      <c r="AJ49668" s="4"/>
    </row>
    <row r="49669" spans="33:36">
      <c r="AG49669" s="5"/>
      <c r="AJ49669" s="4"/>
    </row>
    <row r="49670" spans="33:36">
      <c r="AG49670" s="5"/>
      <c r="AJ49670" s="4"/>
    </row>
    <row r="49671" spans="33:36">
      <c r="AG49671" s="5"/>
      <c r="AJ49671" s="4"/>
    </row>
    <row r="49672" spans="33:36">
      <c r="AG49672" s="5"/>
      <c r="AJ49672" s="4"/>
    </row>
    <row r="49673" spans="33:36">
      <c r="AG49673" s="5"/>
      <c r="AJ49673" s="4"/>
    </row>
    <row r="49674" spans="33:36">
      <c r="AG49674" s="5"/>
      <c r="AJ49674" s="4"/>
    </row>
    <row r="49675" spans="33:36">
      <c r="AG49675" s="5"/>
      <c r="AJ49675" s="4"/>
    </row>
    <row r="49676" spans="33:36">
      <c r="AG49676" s="5"/>
      <c r="AJ49676" s="4"/>
    </row>
    <row r="49677" spans="33:36">
      <c r="AG49677" s="5"/>
      <c r="AJ49677" s="4"/>
    </row>
    <row r="49678" spans="33:36">
      <c r="AG49678" s="5"/>
      <c r="AJ49678" s="4"/>
    </row>
    <row r="49679" spans="33:36">
      <c r="AG49679" s="5"/>
      <c r="AJ49679" s="4"/>
    </row>
    <row r="49680" spans="33:36">
      <c r="AG49680" s="5"/>
      <c r="AJ49680" s="4"/>
    </row>
    <row r="49681" spans="33:36">
      <c r="AG49681" s="5"/>
      <c r="AJ49681" s="4"/>
    </row>
    <row r="49682" spans="33:36">
      <c r="AG49682" s="5"/>
      <c r="AJ49682" s="4"/>
    </row>
    <row r="49683" spans="33:36">
      <c r="AG49683" s="5"/>
      <c r="AJ49683" s="4"/>
    </row>
    <row r="49684" spans="33:36">
      <c r="AG49684" s="5"/>
      <c r="AJ49684" s="4"/>
    </row>
    <row r="49685" spans="33:36">
      <c r="AG49685" s="5"/>
      <c r="AJ49685" s="4"/>
    </row>
    <row r="49686" spans="33:36">
      <c r="AG49686" s="5"/>
      <c r="AJ49686" s="4"/>
    </row>
    <row r="49687" spans="33:36">
      <c r="AG49687" s="5"/>
      <c r="AJ49687" s="4"/>
    </row>
    <row r="49688" spans="33:36">
      <c r="AG49688" s="5"/>
      <c r="AJ49688" s="4"/>
    </row>
    <row r="49689" spans="33:36">
      <c r="AG49689" s="5"/>
      <c r="AJ49689" s="4"/>
    </row>
    <row r="49690" spans="33:36">
      <c r="AG49690" s="5"/>
      <c r="AJ49690" s="4"/>
    </row>
    <row r="49691" spans="33:36">
      <c r="AG49691" s="5"/>
      <c r="AJ49691" s="4"/>
    </row>
    <row r="49692" spans="33:36">
      <c r="AG49692" s="5"/>
      <c r="AJ49692" s="4"/>
    </row>
    <row r="49693" spans="33:36">
      <c r="AG49693" s="5"/>
      <c r="AJ49693" s="4"/>
    </row>
    <row r="49694" spans="33:36">
      <c r="AG49694" s="5"/>
      <c r="AJ49694" s="4"/>
    </row>
    <row r="49695" spans="33:36">
      <c r="AG49695" s="5"/>
      <c r="AJ49695" s="4"/>
    </row>
    <row r="49696" spans="33:36">
      <c r="AG49696" s="5"/>
      <c r="AJ49696" s="4"/>
    </row>
    <row r="49697" spans="33:36">
      <c r="AG49697" s="5"/>
      <c r="AJ49697" s="4"/>
    </row>
    <row r="49698" spans="33:36">
      <c r="AG49698" s="5"/>
      <c r="AJ49698" s="4"/>
    </row>
    <row r="49699" spans="33:36">
      <c r="AG49699" s="5"/>
      <c r="AJ49699" s="4"/>
    </row>
    <row r="49700" spans="33:36">
      <c r="AG49700" s="5"/>
      <c r="AJ49700" s="4"/>
    </row>
    <row r="49701" spans="33:36">
      <c r="AG49701" s="5"/>
      <c r="AJ49701" s="4"/>
    </row>
    <row r="49702" spans="33:36">
      <c r="AG49702" s="5"/>
      <c r="AJ49702" s="4"/>
    </row>
    <row r="49703" spans="33:36">
      <c r="AG49703" s="5"/>
      <c r="AJ49703" s="4"/>
    </row>
    <row r="49704" spans="33:36">
      <c r="AG49704" s="5"/>
      <c r="AJ49704" s="4"/>
    </row>
    <row r="49705" spans="33:36">
      <c r="AG49705" s="5"/>
      <c r="AJ49705" s="4"/>
    </row>
    <row r="49706" spans="33:36">
      <c r="AG49706" s="5"/>
      <c r="AJ49706" s="4"/>
    </row>
    <row r="49707" spans="33:36">
      <c r="AG49707" s="5"/>
      <c r="AJ49707" s="4"/>
    </row>
    <row r="49708" spans="33:36">
      <c r="AG49708" s="5"/>
      <c r="AJ49708" s="4"/>
    </row>
    <row r="49709" spans="33:36">
      <c r="AG49709" s="5"/>
      <c r="AJ49709" s="4"/>
    </row>
    <row r="49710" spans="33:36">
      <c r="AG49710" s="5"/>
      <c r="AJ49710" s="4"/>
    </row>
    <row r="49711" spans="33:36">
      <c r="AG49711" s="5"/>
      <c r="AJ49711" s="4"/>
    </row>
    <row r="49712" spans="33:36">
      <c r="AG49712" s="5"/>
      <c r="AJ49712" s="4"/>
    </row>
    <row r="49713" spans="33:36">
      <c r="AG49713" s="5"/>
      <c r="AJ49713" s="4"/>
    </row>
    <row r="49714" spans="33:36">
      <c r="AG49714" s="5"/>
      <c r="AJ49714" s="4"/>
    </row>
    <row r="49715" spans="33:36">
      <c r="AG49715" s="5"/>
      <c r="AJ49715" s="4"/>
    </row>
    <row r="49716" spans="33:36">
      <c r="AG49716" s="5"/>
      <c r="AJ49716" s="4"/>
    </row>
    <row r="49717" spans="33:36">
      <c r="AG49717" s="5"/>
      <c r="AJ49717" s="4"/>
    </row>
    <row r="49718" spans="33:36">
      <c r="AG49718" s="5"/>
      <c r="AJ49718" s="4"/>
    </row>
    <row r="49719" spans="33:36">
      <c r="AG49719" s="5"/>
      <c r="AJ49719" s="4"/>
    </row>
    <row r="49720" spans="33:36">
      <c r="AG49720" s="5"/>
      <c r="AJ49720" s="4"/>
    </row>
    <row r="49721" spans="33:36">
      <c r="AG49721" s="5"/>
      <c r="AJ49721" s="4"/>
    </row>
    <row r="49722" spans="33:36">
      <c r="AG49722" s="5"/>
      <c r="AJ49722" s="4"/>
    </row>
    <row r="49723" spans="33:36">
      <c r="AG49723" s="5"/>
      <c r="AJ49723" s="4"/>
    </row>
    <row r="49724" spans="33:36">
      <c r="AG49724" s="5"/>
      <c r="AJ49724" s="4"/>
    </row>
    <row r="49725" spans="33:36">
      <c r="AG49725" s="5"/>
      <c r="AJ49725" s="4"/>
    </row>
    <row r="49726" spans="33:36">
      <c r="AG49726" s="5"/>
      <c r="AJ49726" s="4"/>
    </row>
    <row r="49727" spans="33:36">
      <c r="AG49727" s="5"/>
      <c r="AJ49727" s="4"/>
    </row>
    <row r="49728" spans="33:36">
      <c r="AG49728" s="5"/>
      <c r="AJ49728" s="4"/>
    </row>
    <row r="49729" spans="33:36">
      <c r="AG49729" s="5"/>
      <c r="AJ49729" s="4"/>
    </row>
    <row r="49730" spans="33:36">
      <c r="AG49730" s="5"/>
      <c r="AJ49730" s="4"/>
    </row>
    <row r="49731" spans="33:36">
      <c r="AG49731" s="5"/>
      <c r="AJ49731" s="4"/>
    </row>
    <row r="49732" spans="33:36">
      <c r="AG49732" s="5"/>
      <c r="AJ49732" s="4"/>
    </row>
    <row r="49733" spans="33:36">
      <c r="AG49733" s="5"/>
      <c r="AJ49733" s="4"/>
    </row>
    <row r="49734" spans="33:36">
      <c r="AG49734" s="5"/>
      <c r="AJ49734" s="4"/>
    </row>
    <row r="49735" spans="33:36">
      <c r="AG49735" s="5"/>
      <c r="AJ49735" s="4"/>
    </row>
    <row r="49736" spans="33:36">
      <c r="AG49736" s="5"/>
      <c r="AJ49736" s="4"/>
    </row>
    <row r="49737" spans="33:36">
      <c r="AG49737" s="5"/>
      <c r="AJ49737" s="4"/>
    </row>
    <row r="49738" spans="33:36">
      <c r="AG49738" s="5"/>
      <c r="AJ49738" s="4"/>
    </row>
    <row r="49739" spans="33:36">
      <c r="AG49739" s="5"/>
      <c r="AJ49739" s="4"/>
    </row>
    <row r="49740" spans="33:36">
      <c r="AG49740" s="5"/>
      <c r="AJ49740" s="4"/>
    </row>
    <row r="49741" spans="33:36">
      <c r="AG49741" s="5"/>
      <c r="AJ49741" s="4"/>
    </row>
    <row r="49742" spans="33:36">
      <c r="AG49742" s="5"/>
      <c r="AJ49742" s="4"/>
    </row>
    <row r="49743" spans="33:36">
      <c r="AG49743" s="5"/>
      <c r="AJ49743" s="4"/>
    </row>
    <row r="49744" spans="33:36">
      <c r="AG49744" s="5"/>
      <c r="AJ49744" s="4"/>
    </row>
    <row r="49745" spans="33:36">
      <c r="AG49745" s="5"/>
      <c r="AJ49745" s="4"/>
    </row>
    <row r="49746" spans="33:36">
      <c r="AG49746" s="5"/>
      <c r="AJ49746" s="4"/>
    </row>
    <row r="49747" spans="33:36">
      <c r="AG49747" s="5"/>
      <c r="AJ49747" s="4"/>
    </row>
    <row r="49748" spans="33:36">
      <c r="AG49748" s="5"/>
      <c r="AJ49748" s="4"/>
    </row>
    <row r="49749" spans="33:36">
      <c r="AG49749" s="5"/>
      <c r="AJ49749" s="4"/>
    </row>
    <row r="49750" spans="33:36">
      <c r="AG49750" s="5"/>
      <c r="AJ49750" s="4"/>
    </row>
    <row r="49751" spans="33:36">
      <c r="AG49751" s="5"/>
      <c r="AJ49751" s="4"/>
    </row>
    <row r="49752" spans="33:36">
      <c r="AG49752" s="5"/>
      <c r="AJ49752" s="4"/>
    </row>
    <row r="49753" spans="33:36">
      <c r="AG49753" s="5"/>
      <c r="AJ49753" s="4"/>
    </row>
    <row r="49754" spans="33:36">
      <c r="AG49754" s="5"/>
      <c r="AJ49754" s="4"/>
    </row>
    <row r="49755" spans="33:36">
      <c r="AG49755" s="5"/>
      <c r="AJ49755" s="4"/>
    </row>
    <row r="49756" spans="33:36">
      <c r="AG49756" s="5"/>
      <c r="AJ49756" s="4"/>
    </row>
    <row r="49757" spans="33:36">
      <c r="AG49757" s="5"/>
      <c r="AJ49757" s="4"/>
    </row>
    <row r="49758" spans="33:36">
      <c r="AG49758" s="5"/>
      <c r="AJ49758" s="4"/>
    </row>
    <row r="49759" spans="33:36">
      <c r="AG49759" s="5"/>
      <c r="AJ49759" s="4"/>
    </row>
    <row r="49760" spans="33:36">
      <c r="AG49760" s="5"/>
      <c r="AJ49760" s="4"/>
    </row>
    <row r="49761" spans="33:36">
      <c r="AG49761" s="5"/>
      <c r="AJ49761" s="4"/>
    </row>
    <row r="49762" spans="33:36">
      <c r="AG49762" s="5"/>
      <c r="AJ49762" s="4"/>
    </row>
    <row r="49763" spans="33:36">
      <c r="AG49763" s="5"/>
      <c r="AJ49763" s="4"/>
    </row>
    <row r="49764" spans="33:36">
      <c r="AG49764" s="5"/>
      <c r="AJ49764" s="4"/>
    </row>
    <row r="49765" spans="33:36">
      <c r="AG49765" s="5"/>
      <c r="AJ49765" s="4"/>
    </row>
    <row r="49766" spans="33:36">
      <c r="AG49766" s="5"/>
      <c r="AJ49766" s="4"/>
    </row>
    <row r="49767" spans="33:36">
      <c r="AG49767" s="5"/>
      <c r="AJ49767" s="4"/>
    </row>
    <row r="49768" spans="33:36">
      <c r="AG49768" s="5"/>
      <c r="AJ49768" s="4"/>
    </row>
    <row r="49769" spans="33:36">
      <c r="AG49769" s="5"/>
      <c r="AJ49769" s="4"/>
    </row>
    <row r="49770" spans="33:36">
      <c r="AG49770" s="5"/>
      <c r="AJ49770" s="4"/>
    </row>
    <row r="49771" spans="33:36">
      <c r="AG49771" s="5"/>
      <c r="AJ49771" s="4"/>
    </row>
    <row r="49772" spans="33:36">
      <c r="AG49772" s="5"/>
      <c r="AJ49772" s="4"/>
    </row>
    <row r="49773" spans="33:36">
      <c r="AG49773" s="5"/>
      <c r="AJ49773" s="4"/>
    </row>
    <row r="49774" spans="33:36">
      <c r="AG49774" s="5"/>
      <c r="AJ49774" s="4"/>
    </row>
    <row r="49775" spans="33:36">
      <c r="AG49775" s="5"/>
      <c r="AJ49775" s="4"/>
    </row>
    <row r="49776" spans="33:36">
      <c r="AG49776" s="5"/>
      <c r="AJ49776" s="4"/>
    </row>
    <row r="49777" spans="33:36">
      <c r="AG49777" s="5"/>
      <c r="AJ49777" s="4"/>
    </row>
    <row r="49778" spans="33:36">
      <c r="AG49778" s="5"/>
      <c r="AJ49778" s="4"/>
    </row>
    <row r="49779" spans="33:36">
      <c r="AG49779" s="5"/>
      <c r="AJ49779" s="4"/>
    </row>
    <row r="49780" spans="33:36">
      <c r="AG49780" s="5"/>
      <c r="AJ49780" s="4"/>
    </row>
    <row r="49781" spans="33:36">
      <c r="AG49781" s="5"/>
      <c r="AJ49781" s="4"/>
    </row>
    <row r="49782" spans="33:36">
      <c r="AG49782" s="5"/>
      <c r="AJ49782" s="4"/>
    </row>
    <row r="49783" spans="33:36">
      <c r="AG49783" s="5"/>
      <c r="AJ49783" s="4"/>
    </row>
    <row r="49784" spans="33:36">
      <c r="AG49784" s="5"/>
      <c r="AJ49784" s="4"/>
    </row>
    <row r="49785" spans="33:36">
      <c r="AG49785" s="5"/>
      <c r="AJ49785" s="4"/>
    </row>
    <row r="49786" spans="33:36">
      <c r="AG49786" s="5"/>
      <c r="AJ49786" s="4"/>
    </row>
    <row r="49787" spans="33:36">
      <c r="AG49787" s="5"/>
      <c r="AJ49787" s="4"/>
    </row>
    <row r="49788" spans="33:36">
      <c r="AG49788" s="5"/>
      <c r="AJ49788" s="4"/>
    </row>
    <row r="49789" spans="33:36">
      <c r="AG49789" s="5"/>
      <c r="AJ49789" s="4"/>
    </row>
    <row r="49790" spans="33:36">
      <c r="AG49790" s="5"/>
      <c r="AJ49790" s="4"/>
    </row>
    <row r="49791" spans="33:36">
      <c r="AG49791" s="5"/>
      <c r="AJ49791" s="4"/>
    </row>
    <row r="49792" spans="33:36">
      <c r="AG49792" s="5"/>
      <c r="AJ49792" s="4"/>
    </row>
    <row r="49793" spans="33:36">
      <c r="AG49793" s="5"/>
      <c r="AJ49793" s="4"/>
    </row>
    <row r="49794" spans="33:36">
      <c r="AG49794" s="5"/>
      <c r="AJ49794" s="4"/>
    </row>
    <row r="49795" spans="33:36">
      <c r="AG49795" s="5"/>
      <c r="AJ49795" s="4"/>
    </row>
    <row r="49796" spans="33:36">
      <c r="AG49796" s="5"/>
      <c r="AJ49796" s="4"/>
    </row>
    <row r="49797" spans="33:36">
      <c r="AG49797" s="5"/>
      <c r="AJ49797" s="4"/>
    </row>
    <row r="49798" spans="33:36">
      <c r="AG49798" s="5"/>
      <c r="AJ49798" s="4"/>
    </row>
    <row r="49799" spans="33:36">
      <c r="AG49799" s="5"/>
      <c r="AJ49799" s="4"/>
    </row>
    <row r="49800" spans="33:36">
      <c r="AG49800" s="5"/>
      <c r="AJ49800" s="4"/>
    </row>
    <row r="49801" spans="33:36">
      <c r="AG49801" s="5"/>
      <c r="AJ49801" s="4"/>
    </row>
    <row r="49802" spans="33:36">
      <c r="AG49802" s="5"/>
      <c r="AJ49802" s="4"/>
    </row>
    <row r="49803" spans="33:36">
      <c r="AG49803" s="5"/>
      <c r="AJ49803" s="4"/>
    </row>
    <row r="49804" spans="33:36">
      <c r="AG49804" s="5"/>
      <c r="AJ49804" s="4"/>
    </row>
    <row r="49805" spans="33:36">
      <c r="AG49805" s="5"/>
      <c r="AJ49805" s="4"/>
    </row>
    <row r="49806" spans="33:36">
      <c r="AG49806" s="5"/>
      <c r="AJ49806" s="4"/>
    </row>
    <row r="49807" spans="33:36">
      <c r="AG49807" s="5"/>
      <c r="AJ49807" s="4"/>
    </row>
    <row r="49808" spans="33:36">
      <c r="AG49808" s="5"/>
      <c r="AJ49808" s="4"/>
    </row>
    <row r="49809" spans="33:36">
      <c r="AG49809" s="5"/>
      <c r="AJ49809" s="4"/>
    </row>
    <row r="49810" spans="33:36">
      <c r="AG49810" s="5"/>
      <c r="AJ49810" s="4"/>
    </row>
    <row r="49811" spans="33:36">
      <c r="AG49811" s="5"/>
      <c r="AJ49811" s="4"/>
    </row>
    <row r="49812" spans="33:36">
      <c r="AG49812" s="5"/>
      <c r="AJ49812" s="4"/>
    </row>
    <row r="49813" spans="33:36">
      <c r="AG49813" s="5"/>
      <c r="AJ49813" s="4"/>
    </row>
    <row r="49814" spans="33:36">
      <c r="AG49814" s="5"/>
      <c r="AJ49814" s="4"/>
    </row>
    <row r="49815" spans="33:36">
      <c r="AG49815" s="5"/>
      <c r="AJ49815" s="4"/>
    </row>
    <row r="49816" spans="33:36">
      <c r="AG49816" s="5"/>
      <c r="AJ49816" s="4"/>
    </row>
    <row r="49817" spans="33:36">
      <c r="AG49817" s="5"/>
      <c r="AJ49817" s="4"/>
    </row>
    <row r="49818" spans="33:36">
      <c r="AG49818" s="5"/>
      <c r="AJ49818" s="4"/>
    </row>
    <row r="49819" spans="33:36">
      <c r="AG49819" s="5"/>
      <c r="AJ49819" s="4"/>
    </row>
    <row r="49820" spans="33:36">
      <c r="AG49820" s="5"/>
      <c r="AJ49820" s="4"/>
    </row>
    <row r="49821" spans="33:36">
      <c r="AG49821" s="5"/>
      <c r="AJ49821" s="4"/>
    </row>
    <row r="49822" spans="33:36">
      <c r="AG49822" s="5"/>
      <c r="AJ49822" s="4"/>
    </row>
    <row r="49823" spans="33:36">
      <c r="AG49823" s="5"/>
      <c r="AJ49823" s="4"/>
    </row>
    <row r="49824" spans="33:36">
      <c r="AG49824" s="5"/>
      <c r="AJ49824" s="4"/>
    </row>
    <row r="49825" spans="33:36">
      <c r="AG49825" s="5"/>
      <c r="AJ49825" s="4"/>
    </row>
    <row r="49826" spans="33:36">
      <c r="AG49826" s="5"/>
      <c r="AJ49826" s="4"/>
    </row>
    <row r="49827" spans="33:36">
      <c r="AG49827" s="5"/>
      <c r="AJ49827" s="4"/>
    </row>
    <row r="49828" spans="33:36">
      <c r="AG49828" s="5"/>
      <c r="AJ49828" s="4"/>
    </row>
    <row r="49829" spans="33:36">
      <c r="AG49829" s="5"/>
      <c r="AJ49829" s="4"/>
    </row>
    <row r="49830" spans="33:36">
      <c r="AG49830" s="5"/>
      <c r="AJ49830" s="4"/>
    </row>
    <row r="49831" spans="33:36">
      <c r="AG49831" s="5"/>
      <c r="AJ49831" s="4"/>
    </row>
    <row r="49832" spans="33:36">
      <c r="AG49832" s="5"/>
      <c r="AJ49832" s="4"/>
    </row>
    <row r="49833" spans="33:36">
      <c r="AG49833" s="5"/>
      <c r="AJ49833" s="4"/>
    </row>
    <row r="49834" spans="33:36">
      <c r="AG49834" s="5"/>
      <c r="AJ49834" s="4"/>
    </row>
    <row r="49835" spans="33:36">
      <c r="AG49835" s="5"/>
      <c r="AJ49835" s="4"/>
    </row>
    <row r="49836" spans="33:36">
      <c r="AG49836" s="5"/>
      <c r="AJ49836" s="4"/>
    </row>
    <row r="49837" spans="33:36">
      <c r="AG49837" s="5"/>
      <c r="AJ49837" s="4"/>
    </row>
    <row r="49838" spans="33:36">
      <c r="AG49838" s="5"/>
      <c r="AJ49838" s="4"/>
    </row>
    <row r="49839" spans="33:36">
      <c r="AG49839" s="5"/>
      <c r="AJ49839" s="4"/>
    </row>
    <row r="49840" spans="33:36">
      <c r="AG49840" s="5"/>
      <c r="AJ49840" s="4"/>
    </row>
    <row r="49841" spans="33:36">
      <c r="AG49841" s="5"/>
      <c r="AJ49841" s="4"/>
    </row>
    <row r="49842" spans="33:36">
      <c r="AG49842" s="5"/>
      <c r="AJ49842" s="4"/>
    </row>
    <row r="49843" spans="33:36">
      <c r="AG49843" s="5"/>
      <c r="AJ49843" s="4"/>
    </row>
    <row r="49844" spans="33:36">
      <c r="AG49844" s="5"/>
      <c r="AJ49844" s="4"/>
    </row>
    <row r="49845" spans="33:36">
      <c r="AG49845" s="5"/>
      <c r="AJ49845" s="4"/>
    </row>
    <row r="49846" spans="33:36">
      <c r="AG49846" s="5"/>
      <c r="AJ49846" s="4"/>
    </row>
    <row r="49847" spans="33:36">
      <c r="AG49847" s="5"/>
      <c r="AJ49847" s="4"/>
    </row>
    <row r="49848" spans="33:36">
      <c r="AG49848" s="5"/>
      <c r="AJ49848" s="4"/>
    </row>
    <row r="49849" spans="33:36">
      <c r="AG49849" s="5"/>
      <c r="AJ49849" s="4"/>
    </row>
    <row r="49850" spans="33:36">
      <c r="AG49850" s="5"/>
      <c r="AJ49850" s="4"/>
    </row>
    <row r="49851" spans="33:36">
      <c r="AG49851" s="5"/>
      <c r="AJ49851" s="4"/>
    </row>
    <row r="49852" spans="33:36">
      <c r="AG49852" s="5"/>
      <c r="AJ49852" s="4"/>
    </row>
    <row r="49853" spans="33:36">
      <c r="AG49853" s="5"/>
      <c r="AJ49853" s="4"/>
    </row>
    <row r="49854" spans="33:36">
      <c r="AG49854" s="5"/>
      <c r="AJ49854" s="4"/>
    </row>
    <row r="49855" spans="33:36">
      <c r="AG49855" s="5"/>
      <c r="AJ49855" s="4"/>
    </row>
    <row r="49856" spans="33:36">
      <c r="AG49856" s="5"/>
      <c r="AJ49856" s="4"/>
    </row>
    <row r="49857" spans="33:36">
      <c r="AG49857" s="5"/>
      <c r="AJ49857" s="4"/>
    </row>
    <row r="49858" spans="33:36">
      <c r="AG49858" s="5"/>
      <c r="AJ49858" s="4"/>
    </row>
    <row r="49859" spans="33:36">
      <c r="AG49859" s="5"/>
      <c r="AJ49859" s="4"/>
    </row>
    <row r="49860" spans="33:36">
      <c r="AG49860" s="5"/>
      <c r="AJ49860" s="4"/>
    </row>
    <row r="49861" spans="33:36">
      <c r="AG49861" s="5"/>
      <c r="AJ49861" s="4"/>
    </row>
    <row r="49862" spans="33:36">
      <c r="AG49862" s="5"/>
      <c r="AJ49862" s="4"/>
    </row>
    <row r="49863" spans="33:36">
      <c r="AG49863" s="5"/>
      <c r="AJ49863" s="4"/>
    </row>
    <row r="49864" spans="33:36">
      <c r="AG49864" s="5"/>
      <c r="AJ49864" s="4"/>
    </row>
    <row r="49865" spans="33:36">
      <c r="AG49865" s="5"/>
      <c r="AJ49865" s="4"/>
    </row>
    <row r="49866" spans="33:36">
      <c r="AG49866" s="5"/>
      <c r="AJ49866" s="4"/>
    </row>
    <row r="49867" spans="33:36">
      <c r="AG49867" s="5"/>
      <c r="AJ49867" s="4"/>
    </row>
    <row r="49868" spans="33:36">
      <c r="AG49868" s="5"/>
      <c r="AJ49868" s="4"/>
    </row>
    <row r="49869" spans="33:36">
      <c r="AG49869" s="5"/>
      <c r="AJ49869" s="4"/>
    </row>
    <row r="49870" spans="33:36">
      <c r="AG49870" s="5"/>
      <c r="AJ49870" s="4"/>
    </row>
    <row r="49871" spans="33:36">
      <c r="AG49871" s="5"/>
      <c r="AJ49871" s="4"/>
    </row>
    <row r="49872" spans="33:36">
      <c r="AG49872" s="5"/>
      <c r="AJ49872" s="4"/>
    </row>
    <row r="49873" spans="33:36">
      <c r="AG49873" s="5"/>
      <c r="AJ49873" s="4"/>
    </row>
    <row r="49874" spans="33:36">
      <c r="AG49874" s="5"/>
      <c r="AJ49874" s="4"/>
    </row>
    <row r="49875" spans="33:36">
      <c r="AG49875" s="5"/>
      <c r="AJ49875" s="4"/>
    </row>
    <row r="49876" spans="33:36">
      <c r="AG49876" s="5"/>
      <c r="AJ49876" s="4"/>
    </row>
    <row r="49877" spans="33:36">
      <c r="AG49877" s="5"/>
      <c r="AJ49877" s="4"/>
    </row>
    <row r="49878" spans="33:36">
      <c r="AG49878" s="5"/>
      <c r="AJ49878" s="4"/>
    </row>
    <row r="49879" spans="33:36">
      <c r="AG49879" s="5"/>
      <c r="AJ49879" s="4"/>
    </row>
    <row r="49880" spans="33:36">
      <c r="AG49880" s="5"/>
      <c r="AJ49880" s="4"/>
    </row>
    <row r="49881" spans="33:36">
      <c r="AG49881" s="5"/>
      <c r="AJ49881" s="4"/>
    </row>
    <row r="49882" spans="33:36">
      <c r="AG49882" s="5"/>
      <c r="AJ49882" s="4"/>
    </row>
    <row r="49883" spans="33:36">
      <c r="AG49883" s="5"/>
      <c r="AJ49883" s="4"/>
    </row>
    <row r="49884" spans="33:36">
      <c r="AG49884" s="5"/>
      <c r="AJ49884" s="4"/>
    </row>
    <row r="49885" spans="33:36">
      <c r="AG49885" s="5"/>
      <c r="AJ49885" s="4"/>
    </row>
    <row r="49886" spans="33:36">
      <c r="AG49886" s="5"/>
      <c r="AJ49886" s="4"/>
    </row>
    <row r="49887" spans="33:36">
      <c r="AG49887" s="5"/>
      <c r="AJ49887" s="4"/>
    </row>
    <row r="49888" spans="33:36">
      <c r="AG49888" s="5"/>
      <c r="AJ49888" s="4"/>
    </row>
    <row r="49889" spans="33:36">
      <c r="AG49889" s="5"/>
      <c r="AJ49889" s="4"/>
    </row>
    <row r="49890" spans="33:36">
      <c r="AG49890" s="5"/>
      <c r="AJ49890" s="4"/>
    </row>
    <row r="49891" spans="33:36">
      <c r="AG49891" s="5"/>
      <c r="AJ49891" s="4"/>
    </row>
    <row r="49892" spans="33:36">
      <c r="AG49892" s="5"/>
      <c r="AJ49892" s="4"/>
    </row>
    <row r="49893" spans="33:36">
      <c r="AG49893" s="5"/>
      <c r="AJ49893" s="4"/>
    </row>
    <row r="49894" spans="33:36">
      <c r="AG49894" s="5"/>
      <c r="AJ49894" s="4"/>
    </row>
    <row r="49895" spans="33:36">
      <c r="AG49895" s="5"/>
      <c r="AJ49895" s="4"/>
    </row>
    <row r="49896" spans="33:36">
      <c r="AG49896" s="5"/>
      <c r="AJ49896" s="4"/>
    </row>
    <row r="49897" spans="33:36">
      <c r="AG49897" s="5"/>
      <c r="AJ49897" s="4"/>
    </row>
    <row r="49898" spans="33:36">
      <c r="AG49898" s="5"/>
      <c r="AJ49898" s="4"/>
    </row>
    <row r="49899" spans="33:36">
      <c r="AG49899" s="5"/>
      <c r="AJ49899" s="4"/>
    </row>
    <row r="49900" spans="33:36">
      <c r="AG49900" s="5"/>
      <c r="AJ49900" s="4"/>
    </row>
    <row r="49901" spans="33:36">
      <c r="AG49901" s="5"/>
      <c r="AJ49901" s="4"/>
    </row>
    <row r="49902" spans="33:36">
      <c r="AG49902" s="5"/>
      <c r="AJ49902" s="4"/>
    </row>
    <row r="49903" spans="33:36">
      <c r="AG49903" s="5"/>
      <c r="AJ49903" s="4"/>
    </row>
    <row r="49904" spans="33:36">
      <c r="AG49904" s="5"/>
      <c r="AJ49904" s="4"/>
    </row>
    <row r="49905" spans="33:36">
      <c r="AG49905" s="5"/>
      <c r="AJ49905" s="4"/>
    </row>
    <row r="49906" spans="33:36">
      <c r="AG49906" s="5"/>
      <c r="AJ49906" s="4"/>
    </row>
    <row r="49907" spans="33:36">
      <c r="AG49907" s="5"/>
      <c r="AJ49907" s="4"/>
    </row>
    <row r="49908" spans="33:36">
      <c r="AG49908" s="5"/>
      <c r="AJ49908" s="4"/>
    </row>
    <row r="49909" spans="33:36">
      <c r="AG49909" s="5"/>
      <c r="AJ49909" s="4"/>
    </row>
    <row r="49910" spans="33:36">
      <c r="AG49910" s="5"/>
      <c r="AJ49910" s="4"/>
    </row>
    <row r="49911" spans="33:36">
      <c r="AG49911" s="5"/>
      <c r="AJ49911" s="4"/>
    </row>
    <row r="49912" spans="33:36">
      <c r="AG49912" s="5"/>
      <c r="AJ49912" s="4"/>
    </row>
    <row r="49913" spans="33:36">
      <c r="AG49913" s="5"/>
      <c r="AJ49913" s="4"/>
    </row>
    <row r="49914" spans="33:36">
      <c r="AG49914" s="5"/>
      <c r="AJ49914" s="4"/>
    </row>
    <row r="49915" spans="33:36">
      <c r="AG49915" s="5"/>
      <c r="AJ49915" s="4"/>
    </row>
    <row r="49916" spans="33:36">
      <c r="AG49916" s="5"/>
      <c r="AJ49916" s="4"/>
    </row>
    <row r="49917" spans="33:36">
      <c r="AG49917" s="5"/>
      <c r="AJ49917" s="4"/>
    </row>
    <row r="49918" spans="33:36">
      <c r="AG49918" s="5"/>
      <c r="AJ49918" s="4"/>
    </row>
    <row r="49919" spans="33:36">
      <c r="AG49919" s="5"/>
      <c r="AJ49919" s="4"/>
    </row>
    <row r="49920" spans="33:36">
      <c r="AG49920" s="5"/>
      <c r="AJ49920" s="4"/>
    </row>
    <row r="49921" spans="33:36">
      <c r="AG49921" s="5"/>
      <c r="AJ49921" s="4"/>
    </row>
    <row r="49922" spans="33:36">
      <c r="AG49922" s="5"/>
      <c r="AJ49922" s="4"/>
    </row>
    <row r="49923" spans="33:36">
      <c r="AG49923" s="5"/>
      <c r="AJ49923" s="4"/>
    </row>
    <row r="49924" spans="33:36">
      <c r="AG49924" s="5"/>
      <c r="AJ49924" s="4"/>
    </row>
    <row r="49925" spans="33:36">
      <c r="AG49925" s="5"/>
      <c r="AJ49925" s="4"/>
    </row>
    <row r="49926" spans="33:36">
      <c r="AG49926" s="5"/>
      <c r="AJ49926" s="4"/>
    </row>
    <row r="49927" spans="33:36">
      <c r="AG49927" s="5"/>
      <c r="AJ49927" s="4"/>
    </row>
    <row r="49928" spans="33:36">
      <c r="AG49928" s="5"/>
      <c r="AJ49928" s="4"/>
    </row>
    <row r="49929" spans="33:36">
      <c r="AG49929" s="5"/>
      <c r="AJ49929" s="4"/>
    </row>
    <row r="49930" spans="33:36">
      <c r="AG49930" s="5"/>
      <c r="AJ49930" s="4"/>
    </row>
    <row r="49931" spans="33:36">
      <c r="AG49931" s="5"/>
      <c r="AJ49931" s="4"/>
    </row>
    <row r="49932" spans="33:36">
      <c r="AG49932" s="5"/>
      <c r="AJ49932" s="4"/>
    </row>
    <row r="49933" spans="33:36">
      <c r="AG49933" s="5"/>
      <c r="AJ49933" s="4"/>
    </row>
    <row r="49934" spans="33:36">
      <c r="AG49934" s="5"/>
      <c r="AJ49934" s="4"/>
    </row>
    <row r="49935" spans="33:36">
      <c r="AG49935" s="5"/>
      <c r="AJ49935" s="4"/>
    </row>
    <row r="49936" spans="33:36">
      <c r="AG49936" s="5"/>
      <c r="AJ49936" s="4"/>
    </row>
    <row r="49937" spans="33:36">
      <c r="AG49937" s="5"/>
      <c r="AJ49937" s="4"/>
    </row>
    <row r="49938" spans="33:36">
      <c r="AG49938" s="5"/>
      <c r="AJ49938" s="4"/>
    </row>
    <row r="49939" spans="33:36">
      <c r="AG49939" s="5"/>
      <c r="AJ49939" s="4"/>
    </row>
    <row r="49940" spans="33:36">
      <c r="AG49940" s="5"/>
      <c r="AJ49940" s="4"/>
    </row>
    <row r="49941" spans="33:36">
      <c r="AG49941" s="5"/>
      <c r="AJ49941" s="4"/>
    </row>
    <row r="49942" spans="33:36">
      <c r="AG49942" s="5"/>
      <c r="AJ49942" s="4"/>
    </row>
    <row r="49943" spans="33:36">
      <c r="AG49943" s="5"/>
      <c r="AJ49943" s="4"/>
    </row>
    <row r="49944" spans="33:36">
      <c r="AG49944" s="5"/>
      <c r="AJ49944" s="4"/>
    </row>
    <row r="49945" spans="33:36">
      <c r="AG49945" s="5"/>
      <c r="AJ49945" s="4"/>
    </row>
    <row r="49946" spans="33:36">
      <c r="AG49946" s="5"/>
      <c r="AJ49946" s="4"/>
    </row>
    <row r="49947" spans="33:36">
      <c r="AG49947" s="5"/>
      <c r="AJ49947" s="4"/>
    </row>
    <row r="49948" spans="33:36">
      <c r="AG49948" s="5"/>
      <c r="AJ49948" s="4"/>
    </row>
    <row r="49949" spans="33:36">
      <c r="AG49949" s="5"/>
      <c r="AJ49949" s="4"/>
    </row>
    <row r="49950" spans="33:36">
      <c r="AG49950" s="5"/>
      <c r="AJ49950" s="4"/>
    </row>
    <row r="49951" spans="33:36">
      <c r="AG49951" s="5"/>
      <c r="AJ49951" s="4"/>
    </row>
    <row r="49952" spans="33:36">
      <c r="AG49952" s="5"/>
      <c r="AJ49952" s="4"/>
    </row>
    <row r="49953" spans="33:36">
      <c r="AG49953" s="5"/>
      <c r="AJ49953" s="4"/>
    </row>
    <row r="49954" spans="33:36">
      <c r="AG49954" s="5"/>
      <c r="AJ49954" s="4"/>
    </row>
    <row r="49955" spans="33:36">
      <c r="AG49955" s="5"/>
      <c r="AJ49955" s="4"/>
    </row>
    <row r="49956" spans="33:36">
      <c r="AG49956" s="5"/>
      <c r="AJ49956" s="4"/>
    </row>
    <row r="49957" spans="33:36">
      <c r="AG49957" s="5"/>
      <c r="AJ49957" s="4"/>
    </row>
    <row r="49958" spans="33:36">
      <c r="AG49958" s="5"/>
      <c r="AJ49958" s="4"/>
    </row>
    <row r="49959" spans="33:36">
      <c r="AG49959" s="5"/>
      <c r="AJ49959" s="4"/>
    </row>
    <row r="49960" spans="33:36">
      <c r="AG49960" s="5"/>
      <c r="AJ49960" s="4"/>
    </row>
    <row r="49961" spans="33:36">
      <c r="AG49961" s="5"/>
      <c r="AJ49961" s="4"/>
    </row>
    <row r="49962" spans="33:36">
      <c r="AG49962" s="5"/>
      <c r="AJ49962" s="4"/>
    </row>
    <row r="49963" spans="33:36">
      <c r="AG49963" s="5"/>
      <c r="AJ49963" s="4"/>
    </row>
    <row r="49964" spans="33:36">
      <c r="AG49964" s="5"/>
      <c r="AJ49964" s="4"/>
    </row>
    <row r="49965" spans="33:36">
      <c r="AG49965" s="5"/>
      <c r="AJ49965" s="4"/>
    </row>
    <row r="49966" spans="33:36">
      <c r="AG49966" s="5"/>
      <c r="AJ49966" s="4"/>
    </row>
    <row r="49967" spans="33:36">
      <c r="AG49967" s="5"/>
      <c r="AJ49967" s="4"/>
    </row>
    <row r="49968" spans="33:36">
      <c r="AG49968" s="5"/>
      <c r="AJ49968" s="4"/>
    </row>
    <row r="49969" spans="33:36">
      <c r="AG49969" s="5"/>
      <c r="AJ49969" s="4"/>
    </row>
    <row r="49970" spans="33:36">
      <c r="AG49970" s="5"/>
      <c r="AJ49970" s="4"/>
    </row>
    <row r="49971" spans="33:36">
      <c r="AG49971" s="5"/>
      <c r="AJ49971" s="4"/>
    </row>
    <row r="49972" spans="33:36">
      <c r="AG49972" s="5"/>
      <c r="AJ49972" s="4"/>
    </row>
    <row r="49973" spans="33:36">
      <c r="AG49973" s="5"/>
      <c r="AJ49973" s="4"/>
    </row>
    <row r="49974" spans="33:36">
      <c r="AG49974" s="5"/>
      <c r="AJ49974" s="4"/>
    </row>
    <row r="49975" spans="33:36">
      <c r="AG49975" s="5"/>
      <c r="AJ49975" s="4"/>
    </row>
    <row r="49976" spans="33:36">
      <c r="AG49976" s="5"/>
      <c r="AJ49976" s="4"/>
    </row>
    <row r="49977" spans="33:36">
      <c r="AG49977" s="5"/>
      <c r="AJ49977" s="4"/>
    </row>
    <row r="49978" spans="33:36">
      <c r="AG49978" s="5"/>
      <c r="AJ49978" s="4"/>
    </row>
    <row r="49979" spans="33:36">
      <c r="AG49979" s="5"/>
      <c r="AJ49979" s="4"/>
    </row>
    <row r="49980" spans="33:36">
      <c r="AG49980" s="5"/>
      <c r="AJ49980" s="4"/>
    </row>
    <row r="49981" spans="33:36">
      <c r="AG49981" s="5"/>
      <c r="AJ49981" s="4"/>
    </row>
    <row r="49982" spans="33:36">
      <c r="AG49982" s="5"/>
      <c r="AJ49982" s="4"/>
    </row>
    <row r="49983" spans="33:36">
      <c r="AG49983" s="5"/>
      <c r="AJ49983" s="4"/>
    </row>
    <row r="49984" spans="33:36">
      <c r="AG49984" s="5"/>
      <c r="AJ49984" s="4"/>
    </row>
    <row r="49985" spans="33:36">
      <c r="AG49985" s="5"/>
      <c r="AJ49985" s="4"/>
    </row>
    <row r="49986" spans="33:36">
      <c r="AG49986" s="5"/>
      <c r="AJ49986" s="4"/>
    </row>
    <row r="49987" spans="33:36">
      <c r="AG49987" s="5"/>
      <c r="AJ49987" s="4"/>
    </row>
    <row r="49988" spans="33:36">
      <c r="AG49988" s="5"/>
      <c r="AJ49988" s="4"/>
    </row>
    <row r="49989" spans="33:36">
      <c r="AG49989" s="5"/>
      <c r="AJ49989" s="4"/>
    </row>
    <row r="49990" spans="33:36">
      <c r="AG49990" s="5"/>
      <c r="AJ49990" s="4"/>
    </row>
    <row r="49991" spans="33:36">
      <c r="AG49991" s="5"/>
      <c r="AJ49991" s="4"/>
    </row>
    <row r="49992" spans="33:36">
      <c r="AG49992" s="5"/>
      <c r="AJ49992" s="4"/>
    </row>
    <row r="49993" spans="33:36">
      <c r="AG49993" s="5"/>
      <c r="AJ49993" s="4"/>
    </row>
    <row r="49994" spans="33:36">
      <c r="AG49994" s="5"/>
      <c r="AJ49994" s="4"/>
    </row>
    <row r="49995" spans="33:36">
      <c r="AG49995" s="5"/>
      <c r="AJ49995" s="4"/>
    </row>
    <row r="49996" spans="33:36">
      <c r="AG49996" s="5"/>
      <c r="AJ49996" s="4"/>
    </row>
    <row r="49997" spans="33:36">
      <c r="AG49997" s="5"/>
      <c r="AJ49997" s="4"/>
    </row>
    <row r="49998" spans="33:36">
      <c r="AG49998" s="5"/>
      <c r="AJ49998" s="4"/>
    </row>
    <row r="49999" spans="33:36">
      <c r="AG49999" s="5"/>
      <c r="AJ49999" s="4"/>
    </row>
    <row r="50000" spans="33:36">
      <c r="AG50000" s="5"/>
      <c r="AJ50000" s="4"/>
    </row>
    <row r="50001" spans="33:36">
      <c r="AG50001" s="5"/>
      <c r="AJ50001" s="4"/>
    </row>
    <row r="50002" spans="33:36">
      <c r="AG50002" s="5"/>
      <c r="AJ50002" s="4"/>
    </row>
    <row r="50003" spans="33:36">
      <c r="AG50003" s="5"/>
      <c r="AJ50003" s="4"/>
    </row>
    <row r="50004" spans="33:36">
      <c r="AG50004" s="5"/>
      <c r="AJ50004" s="4"/>
    </row>
    <row r="50005" spans="33:36">
      <c r="AG50005" s="5"/>
      <c r="AJ50005" s="4"/>
    </row>
    <row r="50006" spans="33:36">
      <c r="AG50006" s="5"/>
      <c r="AJ50006" s="4"/>
    </row>
    <row r="50007" spans="33:36">
      <c r="AG50007" s="5"/>
      <c r="AJ50007" s="4"/>
    </row>
    <row r="50008" spans="33:36">
      <c r="AG50008" s="5"/>
      <c r="AJ50008" s="4"/>
    </row>
    <row r="50009" spans="33:36">
      <c r="AG50009" s="5"/>
      <c r="AJ50009" s="4"/>
    </row>
    <row r="50010" spans="33:36">
      <c r="AG50010" s="5"/>
      <c r="AJ50010" s="4"/>
    </row>
    <row r="50011" spans="33:36">
      <c r="AG50011" s="5"/>
      <c r="AJ50011" s="4"/>
    </row>
    <row r="50012" spans="33:36">
      <c r="AG50012" s="5"/>
      <c r="AJ50012" s="4"/>
    </row>
    <row r="50013" spans="33:36">
      <c r="AG50013" s="5"/>
      <c r="AJ50013" s="4"/>
    </row>
    <row r="50014" spans="33:36">
      <c r="AG50014" s="5"/>
      <c r="AJ50014" s="4"/>
    </row>
    <row r="50015" spans="33:36">
      <c r="AG50015" s="5"/>
      <c r="AJ50015" s="4"/>
    </row>
    <row r="50016" spans="33:36">
      <c r="AG50016" s="5"/>
      <c r="AJ50016" s="4"/>
    </row>
    <row r="50017" spans="33:36">
      <c r="AG50017" s="5"/>
      <c r="AJ50017" s="4"/>
    </row>
    <row r="50018" spans="33:36">
      <c r="AG50018" s="5"/>
      <c r="AJ50018" s="4"/>
    </row>
    <row r="50019" spans="33:36">
      <c r="AG50019" s="5"/>
      <c r="AJ50019" s="4"/>
    </row>
    <row r="50020" spans="33:36">
      <c r="AG50020" s="5"/>
      <c r="AJ50020" s="4"/>
    </row>
    <row r="50021" spans="33:36">
      <c r="AG50021" s="5"/>
      <c r="AJ50021" s="4"/>
    </row>
    <row r="50022" spans="33:36">
      <c r="AG50022" s="5"/>
      <c r="AJ50022" s="4"/>
    </row>
    <row r="50023" spans="33:36">
      <c r="AG50023" s="5"/>
      <c r="AJ50023" s="4"/>
    </row>
    <row r="50024" spans="33:36">
      <c r="AG50024" s="5"/>
      <c r="AJ50024" s="4"/>
    </row>
    <row r="50025" spans="33:36">
      <c r="AG50025" s="5"/>
      <c r="AJ50025" s="4"/>
    </row>
    <row r="50026" spans="33:36">
      <c r="AG50026" s="5"/>
      <c r="AJ50026" s="4"/>
    </row>
    <row r="50027" spans="33:36">
      <c r="AG50027" s="5"/>
      <c r="AJ50027" s="4"/>
    </row>
    <row r="50028" spans="33:36">
      <c r="AG50028" s="5"/>
      <c r="AJ50028" s="4"/>
    </row>
    <row r="50029" spans="33:36">
      <c r="AG50029" s="5"/>
      <c r="AJ50029" s="4"/>
    </row>
    <row r="50030" spans="33:36">
      <c r="AG50030" s="5"/>
      <c r="AJ50030" s="4"/>
    </row>
    <row r="50031" spans="33:36">
      <c r="AG50031" s="5"/>
      <c r="AJ50031" s="4"/>
    </row>
    <row r="50032" spans="33:36">
      <c r="AG50032" s="5"/>
      <c r="AJ50032" s="4"/>
    </row>
    <row r="50033" spans="33:36">
      <c r="AG50033" s="5"/>
      <c r="AJ50033" s="4"/>
    </row>
    <row r="50034" spans="33:36">
      <c r="AG50034" s="5"/>
      <c r="AJ50034" s="4"/>
    </row>
    <row r="50035" spans="33:36">
      <c r="AG50035" s="5"/>
      <c r="AJ50035" s="4"/>
    </row>
    <row r="50036" spans="33:36">
      <c r="AG50036" s="5"/>
      <c r="AJ50036" s="4"/>
    </row>
    <row r="50037" spans="33:36">
      <c r="AG50037" s="5"/>
      <c r="AJ50037" s="4"/>
    </row>
    <row r="50038" spans="33:36">
      <c r="AG50038" s="5"/>
      <c r="AJ50038" s="4"/>
    </row>
    <row r="50039" spans="33:36">
      <c r="AG50039" s="5"/>
      <c r="AJ50039" s="4"/>
    </row>
    <row r="50040" spans="33:36">
      <c r="AG50040" s="5"/>
      <c r="AJ50040" s="4"/>
    </row>
    <row r="50041" spans="33:36">
      <c r="AG50041" s="5"/>
      <c r="AJ50041" s="4"/>
    </row>
    <row r="50042" spans="33:36">
      <c r="AG50042" s="5"/>
      <c r="AJ50042" s="4"/>
    </row>
    <row r="50043" spans="33:36">
      <c r="AG50043" s="5"/>
      <c r="AJ50043" s="4"/>
    </row>
    <row r="50044" spans="33:36">
      <c r="AG50044" s="5"/>
      <c r="AJ50044" s="4"/>
    </row>
    <row r="50045" spans="33:36">
      <c r="AG50045" s="5"/>
      <c r="AJ50045" s="4"/>
    </row>
    <row r="50046" spans="33:36">
      <c r="AG50046" s="5"/>
      <c r="AJ50046" s="4"/>
    </row>
    <row r="50047" spans="33:36">
      <c r="AG50047" s="5"/>
      <c r="AJ50047" s="4"/>
    </row>
    <row r="50048" spans="33:36">
      <c r="AG50048" s="5"/>
      <c r="AJ50048" s="4"/>
    </row>
    <row r="50049" spans="33:36">
      <c r="AG50049" s="5"/>
      <c r="AJ50049" s="4"/>
    </row>
    <row r="50050" spans="33:36">
      <c r="AG50050" s="5"/>
      <c r="AJ50050" s="4"/>
    </row>
    <row r="50051" spans="33:36">
      <c r="AG50051" s="5"/>
      <c r="AJ50051" s="4"/>
    </row>
    <row r="50052" spans="33:36">
      <c r="AG50052" s="5"/>
      <c r="AJ50052" s="4"/>
    </row>
    <row r="50053" spans="33:36">
      <c r="AG50053" s="5"/>
      <c r="AJ50053" s="4"/>
    </row>
    <row r="50054" spans="33:36">
      <c r="AG50054" s="5"/>
      <c r="AJ50054" s="4"/>
    </row>
    <row r="50055" spans="33:36">
      <c r="AG50055" s="5"/>
      <c r="AJ50055" s="4"/>
    </row>
    <row r="50056" spans="33:36">
      <c r="AG50056" s="5"/>
      <c r="AJ50056" s="4"/>
    </row>
    <row r="50057" spans="33:36">
      <c r="AG50057" s="5"/>
      <c r="AJ50057" s="4"/>
    </row>
    <row r="50058" spans="33:36">
      <c r="AG50058" s="5"/>
      <c r="AJ50058" s="4"/>
    </row>
    <row r="50059" spans="33:36">
      <c r="AG50059" s="5"/>
      <c r="AJ50059" s="4"/>
    </row>
    <row r="50060" spans="33:36">
      <c r="AG50060" s="5"/>
      <c r="AJ50060" s="4"/>
    </row>
    <row r="50061" spans="33:36">
      <c r="AG50061" s="5"/>
      <c r="AJ50061" s="4"/>
    </row>
    <row r="50062" spans="33:36">
      <c r="AG50062" s="5"/>
      <c r="AJ50062" s="4"/>
    </row>
    <row r="50063" spans="33:36">
      <c r="AG50063" s="5"/>
      <c r="AJ50063" s="4"/>
    </row>
    <row r="50064" spans="33:36">
      <c r="AG50064" s="5"/>
      <c r="AJ50064" s="4"/>
    </row>
    <row r="50065" spans="33:36">
      <c r="AG50065" s="5"/>
      <c r="AJ50065" s="4"/>
    </row>
    <row r="50066" spans="33:36">
      <c r="AG50066" s="5"/>
      <c r="AJ50066" s="4"/>
    </row>
    <row r="50067" spans="33:36">
      <c r="AG50067" s="5"/>
      <c r="AJ50067" s="4"/>
    </row>
    <row r="50068" spans="33:36">
      <c r="AG50068" s="5"/>
      <c r="AJ50068" s="4"/>
    </row>
    <row r="50069" spans="33:36">
      <c r="AG50069" s="5"/>
      <c r="AJ50069" s="4"/>
    </row>
    <row r="50070" spans="33:36">
      <c r="AG50070" s="5"/>
      <c r="AJ50070" s="4"/>
    </row>
    <row r="50071" spans="33:36">
      <c r="AG50071" s="5"/>
      <c r="AJ50071" s="4"/>
    </row>
    <row r="50072" spans="33:36">
      <c r="AG50072" s="5"/>
      <c r="AJ50072" s="4"/>
    </row>
    <row r="50073" spans="33:36">
      <c r="AG50073" s="5"/>
      <c r="AJ50073" s="4"/>
    </row>
    <row r="50074" spans="33:36">
      <c r="AG50074" s="5"/>
      <c r="AJ50074" s="4"/>
    </row>
    <row r="50075" spans="33:36">
      <c r="AG50075" s="5"/>
      <c r="AJ50075" s="4"/>
    </row>
    <row r="50076" spans="33:36">
      <c r="AG50076" s="5"/>
      <c r="AJ50076" s="4"/>
    </row>
    <row r="50077" spans="33:36">
      <c r="AG50077" s="5"/>
      <c r="AJ50077" s="4"/>
    </row>
    <row r="50078" spans="33:36">
      <c r="AG50078" s="5"/>
      <c r="AJ50078" s="4"/>
    </row>
    <row r="50079" spans="33:36">
      <c r="AG50079" s="5"/>
      <c r="AJ50079" s="4"/>
    </row>
    <row r="50080" spans="33:36">
      <c r="AG50080" s="5"/>
      <c r="AJ50080" s="4"/>
    </row>
    <row r="50081" spans="33:36">
      <c r="AG50081" s="5"/>
      <c r="AJ50081" s="4"/>
    </row>
    <row r="50082" spans="33:36">
      <c r="AG50082" s="5"/>
      <c r="AJ50082" s="4"/>
    </row>
    <row r="50083" spans="33:36">
      <c r="AG50083" s="5"/>
      <c r="AJ50083" s="4"/>
    </row>
    <row r="50084" spans="33:36">
      <c r="AG50084" s="5"/>
      <c r="AJ50084" s="4"/>
    </row>
    <row r="50085" spans="33:36">
      <c r="AG50085" s="5"/>
      <c r="AJ50085" s="4"/>
    </row>
    <row r="50086" spans="33:36">
      <c r="AG50086" s="5"/>
      <c r="AJ50086" s="4"/>
    </row>
    <row r="50087" spans="33:36">
      <c r="AG50087" s="5"/>
      <c r="AJ50087" s="4"/>
    </row>
    <row r="50088" spans="33:36">
      <c r="AG50088" s="5"/>
      <c r="AJ50088" s="4"/>
    </row>
    <row r="50089" spans="33:36">
      <c r="AG50089" s="5"/>
      <c r="AJ50089" s="4"/>
    </row>
    <row r="50090" spans="33:36">
      <c r="AG50090" s="5"/>
      <c r="AJ50090" s="4"/>
    </row>
    <row r="50091" spans="33:36">
      <c r="AG50091" s="5"/>
      <c r="AJ50091" s="4"/>
    </row>
    <row r="50092" spans="33:36">
      <c r="AG50092" s="5"/>
      <c r="AJ50092" s="4"/>
    </row>
    <row r="50093" spans="33:36">
      <c r="AG50093" s="5"/>
      <c r="AJ50093" s="4"/>
    </row>
    <row r="50094" spans="33:36">
      <c r="AG50094" s="5"/>
      <c r="AJ50094" s="4"/>
    </row>
    <row r="50095" spans="33:36">
      <c r="AG50095" s="5"/>
      <c r="AJ50095" s="4"/>
    </row>
    <row r="50096" spans="33:36">
      <c r="AG50096" s="5"/>
      <c r="AJ50096" s="4"/>
    </row>
    <row r="50097" spans="33:36">
      <c r="AG50097" s="5"/>
      <c r="AJ50097" s="4"/>
    </row>
    <row r="50098" spans="33:36">
      <c r="AG50098" s="5"/>
      <c r="AJ50098" s="4"/>
    </row>
    <row r="50099" spans="33:36">
      <c r="AG50099" s="5"/>
      <c r="AJ50099" s="4"/>
    </row>
    <row r="50100" spans="33:36">
      <c r="AG50100" s="5"/>
      <c r="AJ50100" s="4"/>
    </row>
    <row r="50101" spans="33:36">
      <c r="AG50101" s="5"/>
      <c r="AJ50101" s="4"/>
    </row>
    <row r="50102" spans="33:36">
      <c r="AG50102" s="5"/>
      <c r="AJ50102" s="4"/>
    </row>
    <row r="50103" spans="33:36">
      <c r="AG50103" s="5"/>
      <c r="AJ50103" s="4"/>
    </row>
    <row r="50104" spans="33:36">
      <c r="AG50104" s="5"/>
      <c r="AJ50104" s="4"/>
    </row>
    <row r="50105" spans="33:36">
      <c r="AG50105" s="5"/>
      <c r="AJ50105" s="4"/>
    </row>
    <row r="50106" spans="33:36">
      <c r="AG50106" s="5"/>
      <c r="AJ50106" s="4"/>
    </row>
    <row r="50107" spans="33:36">
      <c r="AG50107" s="5"/>
      <c r="AJ50107" s="4"/>
    </row>
    <row r="50108" spans="33:36">
      <c r="AG50108" s="5"/>
      <c r="AJ50108" s="4"/>
    </row>
    <row r="50109" spans="33:36">
      <c r="AG50109" s="5"/>
      <c r="AJ50109" s="4"/>
    </row>
    <row r="50110" spans="33:36">
      <c r="AG50110" s="5"/>
      <c r="AJ50110" s="4"/>
    </row>
    <row r="50111" spans="33:36">
      <c r="AG50111" s="5"/>
      <c r="AJ50111" s="4"/>
    </row>
    <row r="50112" spans="33:36">
      <c r="AG50112" s="5"/>
      <c r="AJ50112" s="4"/>
    </row>
    <row r="50113" spans="33:36">
      <c r="AG50113" s="5"/>
      <c r="AJ50113" s="4"/>
    </row>
    <row r="50114" spans="33:36">
      <c r="AG50114" s="5"/>
      <c r="AJ50114" s="4"/>
    </row>
    <row r="50115" spans="33:36">
      <c r="AG50115" s="5"/>
      <c r="AJ50115" s="4"/>
    </row>
    <row r="50116" spans="33:36">
      <c r="AG50116" s="5"/>
      <c r="AJ50116" s="4"/>
    </row>
    <row r="50117" spans="33:36">
      <c r="AG50117" s="5"/>
      <c r="AJ50117" s="4"/>
    </row>
    <row r="50118" spans="33:36">
      <c r="AG50118" s="5"/>
      <c r="AJ50118" s="4"/>
    </row>
    <row r="50119" spans="33:36">
      <c r="AG50119" s="5"/>
      <c r="AJ50119" s="4"/>
    </row>
    <row r="50120" spans="33:36">
      <c r="AG50120" s="5"/>
      <c r="AJ50120" s="4"/>
    </row>
    <row r="50121" spans="33:36">
      <c r="AG50121" s="5"/>
      <c r="AJ50121" s="4"/>
    </row>
    <row r="50122" spans="33:36">
      <c r="AG50122" s="5"/>
      <c r="AJ50122" s="4"/>
    </row>
    <row r="50123" spans="33:36">
      <c r="AG50123" s="5"/>
      <c r="AJ50123" s="4"/>
    </row>
    <row r="50124" spans="33:36">
      <c r="AG50124" s="5"/>
      <c r="AJ50124" s="4"/>
    </row>
    <row r="50125" spans="33:36">
      <c r="AG50125" s="5"/>
      <c r="AJ50125" s="4"/>
    </row>
    <row r="50126" spans="33:36">
      <c r="AG50126" s="5"/>
      <c r="AJ50126" s="4"/>
    </row>
    <row r="50127" spans="33:36">
      <c r="AG50127" s="5"/>
      <c r="AJ50127" s="4"/>
    </row>
    <row r="50128" spans="33:36">
      <c r="AG50128" s="5"/>
      <c r="AJ50128" s="4"/>
    </row>
    <row r="50129" spans="33:36">
      <c r="AG50129" s="5"/>
      <c r="AJ50129" s="4"/>
    </row>
    <row r="50130" spans="33:36">
      <c r="AG50130" s="5"/>
      <c r="AJ50130" s="4"/>
    </row>
    <row r="50131" spans="33:36">
      <c r="AG50131" s="5"/>
      <c r="AJ50131" s="4"/>
    </row>
    <row r="50132" spans="33:36">
      <c r="AG50132" s="5"/>
      <c r="AJ50132" s="4"/>
    </row>
    <row r="50133" spans="33:36">
      <c r="AG50133" s="5"/>
      <c r="AJ50133" s="4"/>
    </row>
    <row r="50134" spans="33:36">
      <c r="AG50134" s="5"/>
      <c r="AJ50134" s="4"/>
    </row>
    <row r="50135" spans="33:36">
      <c r="AG50135" s="5"/>
      <c r="AJ50135" s="4"/>
    </row>
    <row r="50136" spans="33:36">
      <c r="AG50136" s="5"/>
      <c r="AJ50136" s="4"/>
    </row>
    <row r="50137" spans="33:36">
      <c r="AG50137" s="5"/>
      <c r="AJ50137" s="4"/>
    </row>
    <row r="50138" spans="33:36">
      <c r="AG50138" s="5"/>
      <c r="AJ50138" s="4"/>
    </row>
    <row r="50139" spans="33:36">
      <c r="AG50139" s="5"/>
      <c r="AJ50139" s="4"/>
    </row>
    <row r="50140" spans="33:36">
      <c r="AG50140" s="5"/>
      <c r="AJ50140" s="4"/>
    </row>
    <row r="50141" spans="33:36">
      <c r="AG50141" s="5"/>
      <c r="AJ50141" s="4"/>
    </row>
    <row r="50142" spans="33:36">
      <c r="AG50142" s="5"/>
      <c r="AJ50142" s="4"/>
    </row>
    <row r="50143" spans="33:36">
      <c r="AG50143" s="5"/>
      <c r="AJ50143" s="4"/>
    </row>
    <row r="50144" spans="33:36">
      <c r="AG50144" s="5"/>
      <c r="AJ50144" s="4"/>
    </row>
    <row r="50145" spans="33:36">
      <c r="AG50145" s="5"/>
      <c r="AJ50145" s="4"/>
    </row>
    <row r="50146" spans="33:36">
      <c r="AG50146" s="5"/>
      <c r="AJ50146" s="4"/>
    </row>
    <row r="50147" spans="33:36">
      <c r="AG50147" s="5"/>
      <c r="AJ50147" s="4"/>
    </row>
    <row r="50148" spans="33:36">
      <c r="AG50148" s="5"/>
      <c r="AJ50148" s="4"/>
    </row>
    <row r="50149" spans="33:36">
      <c r="AG50149" s="5"/>
      <c r="AJ50149" s="4"/>
    </row>
    <row r="50150" spans="33:36">
      <c r="AG50150" s="5"/>
      <c r="AJ50150" s="4"/>
    </row>
    <row r="50151" spans="33:36">
      <c r="AG50151" s="5"/>
      <c r="AJ50151" s="4"/>
    </row>
    <row r="50152" spans="33:36">
      <c r="AG50152" s="5"/>
      <c r="AJ50152" s="4"/>
    </row>
    <row r="50153" spans="33:36">
      <c r="AG50153" s="5"/>
      <c r="AJ50153" s="4"/>
    </row>
    <row r="50154" spans="33:36">
      <c r="AG50154" s="5"/>
      <c r="AJ50154" s="4"/>
    </row>
    <row r="50155" spans="33:36">
      <c r="AG50155" s="5"/>
      <c r="AJ50155" s="4"/>
    </row>
    <row r="50156" spans="33:36">
      <c r="AG50156" s="5"/>
      <c r="AJ50156" s="4"/>
    </row>
    <row r="50157" spans="33:36">
      <c r="AG50157" s="5"/>
      <c r="AJ50157" s="4"/>
    </row>
    <row r="50158" spans="33:36">
      <c r="AG50158" s="5"/>
      <c r="AJ50158" s="4"/>
    </row>
    <row r="50159" spans="33:36">
      <c r="AG50159" s="5"/>
      <c r="AJ50159" s="4"/>
    </row>
    <row r="50160" spans="33:36">
      <c r="AG50160" s="5"/>
      <c r="AJ50160" s="4"/>
    </row>
    <row r="50161" spans="33:36">
      <c r="AG50161" s="5"/>
      <c r="AJ50161" s="4"/>
    </row>
    <row r="50162" spans="33:36">
      <c r="AG50162" s="5"/>
      <c r="AJ50162" s="4"/>
    </row>
    <row r="50163" spans="33:36">
      <c r="AG50163" s="5"/>
      <c r="AJ50163" s="4"/>
    </row>
    <row r="50164" spans="33:36">
      <c r="AG50164" s="5"/>
      <c r="AJ50164" s="4"/>
    </row>
    <row r="50165" spans="33:36">
      <c r="AG50165" s="5"/>
      <c r="AJ50165" s="4"/>
    </row>
    <row r="50166" spans="33:36">
      <c r="AG50166" s="5"/>
      <c r="AJ50166" s="4"/>
    </row>
    <row r="50167" spans="33:36">
      <c r="AG50167" s="5"/>
      <c r="AJ50167" s="4"/>
    </row>
    <row r="50168" spans="33:36">
      <c r="AG50168" s="5"/>
      <c r="AJ50168" s="4"/>
    </row>
    <row r="50169" spans="33:36">
      <c r="AG50169" s="5"/>
      <c r="AJ50169" s="4"/>
    </row>
    <row r="50170" spans="33:36">
      <c r="AG50170" s="5"/>
      <c r="AJ50170" s="4"/>
    </row>
    <row r="50171" spans="33:36">
      <c r="AG50171" s="5"/>
      <c r="AJ50171" s="4"/>
    </row>
    <row r="50172" spans="33:36">
      <c r="AG50172" s="5"/>
      <c r="AJ50172" s="4"/>
    </row>
    <row r="50173" spans="33:36">
      <c r="AG50173" s="5"/>
      <c r="AJ50173" s="4"/>
    </row>
    <row r="50174" spans="33:36">
      <c r="AG50174" s="5"/>
      <c r="AJ50174" s="4"/>
    </row>
    <row r="50175" spans="33:36">
      <c r="AG50175" s="5"/>
      <c r="AJ50175" s="4"/>
    </row>
    <row r="50176" spans="33:36">
      <c r="AG50176" s="5"/>
      <c r="AJ50176" s="4"/>
    </row>
    <row r="50177" spans="33:36">
      <c r="AG50177" s="5"/>
      <c r="AJ50177" s="4"/>
    </row>
    <row r="50178" spans="33:36">
      <c r="AG50178" s="5"/>
      <c r="AJ50178" s="4"/>
    </row>
    <row r="50179" spans="33:36">
      <c r="AG50179" s="5"/>
      <c r="AJ50179" s="4"/>
    </row>
    <row r="50180" spans="33:36">
      <c r="AG50180" s="5"/>
      <c r="AJ50180" s="4"/>
    </row>
    <row r="50181" spans="33:36">
      <c r="AG50181" s="5"/>
      <c r="AJ50181" s="4"/>
    </row>
    <row r="50182" spans="33:36">
      <c r="AG50182" s="5"/>
      <c r="AJ50182" s="4"/>
    </row>
    <row r="50183" spans="33:36">
      <c r="AG50183" s="5"/>
      <c r="AJ50183" s="4"/>
    </row>
    <row r="50184" spans="33:36">
      <c r="AG50184" s="5"/>
      <c r="AJ50184" s="4"/>
    </row>
    <row r="50185" spans="33:36">
      <c r="AG50185" s="5"/>
      <c r="AJ50185" s="4"/>
    </row>
    <row r="50186" spans="33:36">
      <c r="AG50186" s="5"/>
      <c r="AJ50186" s="4"/>
    </row>
    <row r="50187" spans="33:36">
      <c r="AG50187" s="5"/>
      <c r="AJ50187" s="4"/>
    </row>
    <row r="50188" spans="33:36">
      <c r="AG50188" s="5"/>
      <c r="AJ50188" s="4"/>
    </row>
    <row r="50189" spans="33:36">
      <c r="AG50189" s="5"/>
      <c r="AJ50189" s="4"/>
    </row>
    <row r="50190" spans="33:36">
      <c r="AG50190" s="5"/>
      <c r="AJ50190" s="4"/>
    </row>
    <row r="50191" spans="33:36">
      <c r="AG50191" s="5"/>
      <c r="AJ50191" s="4"/>
    </row>
    <row r="50192" spans="33:36">
      <c r="AG50192" s="5"/>
      <c r="AJ50192" s="4"/>
    </row>
    <row r="50193" spans="33:36">
      <c r="AG50193" s="5"/>
      <c r="AJ50193" s="4"/>
    </row>
    <row r="50194" spans="33:36">
      <c r="AG50194" s="5"/>
      <c r="AJ50194" s="4"/>
    </row>
    <row r="50195" spans="33:36">
      <c r="AG50195" s="5"/>
      <c r="AJ50195" s="4"/>
    </row>
    <row r="50196" spans="33:36">
      <c r="AG50196" s="5"/>
      <c r="AJ50196" s="4"/>
    </row>
    <row r="50197" spans="33:36">
      <c r="AG50197" s="5"/>
      <c r="AJ50197" s="4"/>
    </row>
    <row r="50198" spans="33:36">
      <c r="AG50198" s="5"/>
      <c r="AJ50198" s="4"/>
    </row>
    <row r="50199" spans="33:36">
      <c r="AG50199" s="5"/>
      <c r="AJ50199" s="4"/>
    </row>
    <row r="50200" spans="33:36">
      <c r="AG50200" s="5"/>
      <c r="AJ50200" s="4"/>
    </row>
    <row r="50201" spans="33:36">
      <c r="AG50201" s="5"/>
      <c r="AJ50201" s="4"/>
    </row>
    <row r="50202" spans="33:36">
      <c r="AG50202" s="5"/>
      <c r="AJ50202" s="4"/>
    </row>
    <row r="50203" spans="33:36">
      <c r="AG50203" s="5"/>
      <c r="AJ50203" s="4"/>
    </row>
    <row r="50204" spans="33:36">
      <c r="AG50204" s="5"/>
      <c r="AJ50204" s="4"/>
    </row>
    <row r="50205" spans="33:36">
      <c r="AG50205" s="5"/>
      <c r="AJ50205" s="4"/>
    </row>
    <row r="50206" spans="33:36">
      <c r="AG50206" s="5"/>
      <c r="AJ50206" s="4"/>
    </row>
    <row r="50207" spans="33:36">
      <c r="AG50207" s="5"/>
      <c r="AJ50207" s="4"/>
    </row>
    <row r="50208" spans="33:36">
      <c r="AG50208" s="5"/>
      <c r="AJ50208" s="4"/>
    </row>
    <row r="50209" spans="33:36">
      <c r="AG50209" s="5"/>
      <c r="AJ50209" s="4"/>
    </row>
    <row r="50210" spans="33:36">
      <c r="AG50210" s="5"/>
      <c r="AJ50210" s="4"/>
    </row>
    <row r="50211" spans="33:36">
      <c r="AG50211" s="5"/>
      <c r="AJ50211" s="4"/>
    </row>
    <row r="50212" spans="33:36">
      <c r="AG50212" s="5"/>
      <c r="AJ50212" s="4"/>
    </row>
    <row r="50213" spans="33:36">
      <c r="AG50213" s="5"/>
      <c r="AJ50213" s="4"/>
    </row>
    <row r="50214" spans="33:36">
      <c r="AG50214" s="5"/>
      <c r="AJ50214" s="4"/>
    </row>
    <row r="50215" spans="33:36">
      <c r="AG50215" s="5"/>
      <c r="AJ50215" s="4"/>
    </row>
    <row r="50216" spans="33:36">
      <c r="AG50216" s="5"/>
      <c r="AJ50216" s="4"/>
    </row>
    <row r="50217" spans="33:36">
      <c r="AG50217" s="5"/>
      <c r="AJ50217" s="4"/>
    </row>
    <row r="50218" spans="33:36">
      <c r="AG50218" s="5"/>
      <c r="AJ50218" s="4"/>
    </row>
    <row r="50219" spans="33:36">
      <c r="AG50219" s="5"/>
      <c r="AJ50219" s="4"/>
    </row>
    <row r="50220" spans="33:36">
      <c r="AG50220" s="5"/>
      <c r="AJ50220" s="4"/>
    </row>
    <row r="50221" spans="33:36">
      <c r="AG50221" s="5"/>
      <c r="AJ50221" s="4"/>
    </row>
    <row r="50222" spans="33:36">
      <c r="AG50222" s="5"/>
      <c r="AJ50222" s="4"/>
    </row>
    <row r="50223" spans="33:36">
      <c r="AG50223" s="5"/>
      <c r="AJ50223" s="4"/>
    </row>
    <row r="50224" spans="33:36">
      <c r="AG50224" s="5"/>
      <c r="AJ50224" s="4"/>
    </row>
    <row r="50225" spans="33:36">
      <c r="AG50225" s="5"/>
      <c r="AJ50225" s="4"/>
    </row>
    <row r="50226" spans="33:36">
      <c r="AG50226" s="5"/>
      <c r="AJ50226" s="4"/>
    </row>
    <row r="50227" spans="33:36">
      <c r="AG50227" s="5"/>
      <c r="AJ50227" s="4"/>
    </row>
    <row r="50228" spans="33:36">
      <c r="AG50228" s="5"/>
      <c r="AJ50228" s="4"/>
    </row>
    <row r="50229" spans="33:36">
      <c r="AG50229" s="5"/>
      <c r="AJ50229" s="4"/>
    </row>
    <row r="50230" spans="33:36">
      <c r="AG50230" s="5"/>
      <c r="AJ50230" s="4"/>
    </row>
    <row r="50231" spans="33:36">
      <c r="AG50231" s="5"/>
      <c r="AJ50231" s="4"/>
    </row>
    <row r="50232" spans="33:36">
      <c r="AG50232" s="5"/>
      <c r="AJ50232" s="4"/>
    </row>
    <row r="50233" spans="33:36">
      <c r="AG50233" s="5"/>
      <c r="AJ50233" s="4"/>
    </row>
    <row r="50234" spans="33:36">
      <c r="AG50234" s="5"/>
      <c r="AJ50234" s="4"/>
    </row>
    <row r="50235" spans="33:36">
      <c r="AG50235" s="5"/>
      <c r="AJ50235" s="4"/>
    </row>
    <row r="50236" spans="33:36">
      <c r="AG50236" s="5"/>
      <c r="AJ50236" s="4"/>
    </row>
    <row r="50237" spans="33:36">
      <c r="AG50237" s="5"/>
      <c r="AJ50237" s="4"/>
    </row>
    <row r="50238" spans="33:36">
      <c r="AG50238" s="5"/>
      <c r="AJ50238" s="4"/>
    </row>
    <row r="50239" spans="33:36">
      <c r="AG50239" s="5"/>
      <c r="AJ50239" s="4"/>
    </row>
    <row r="50240" spans="33:36">
      <c r="AG50240" s="5"/>
      <c r="AJ50240" s="4"/>
    </row>
    <row r="50241" spans="33:36">
      <c r="AG50241" s="5"/>
      <c r="AJ50241" s="4"/>
    </row>
    <row r="50242" spans="33:36">
      <c r="AG50242" s="5"/>
      <c r="AJ50242" s="4"/>
    </row>
    <row r="50243" spans="33:36">
      <c r="AG50243" s="5"/>
      <c r="AJ50243" s="4"/>
    </row>
    <row r="50244" spans="33:36">
      <c r="AG50244" s="5"/>
      <c r="AJ50244" s="4"/>
    </row>
    <row r="50245" spans="33:36">
      <c r="AG50245" s="5"/>
      <c r="AJ50245" s="4"/>
    </row>
    <row r="50246" spans="33:36">
      <c r="AG50246" s="5"/>
      <c r="AJ50246" s="4"/>
    </row>
    <row r="50247" spans="33:36">
      <c r="AG50247" s="5"/>
      <c r="AJ50247" s="4"/>
    </row>
    <row r="50248" spans="33:36">
      <c r="AG50248" s="5"/>
      <c r="AJ50248" s="4"/>
    </row>
    <row r="50249" spans="33:36">
      <c r="AG50249" s="5"/>
      <c r="AJ50249" s="4"/>
    </row>
    <row r="50250" spans="33:36">
      <c r="AG50250" s="5"/>
      <c r="AJ50250" s="4"/>
    </row>
    <row r="50251" spans="33:36">
      <c r="AG50251" s="5"/>
      <c r="AJ50251" s="4"/>
    </row>
    <row r="50252" spans="33:36">
      <c r="AG50252" s="5"/>
      <c r="AJ50252" s="4"/>
    </row>
    <row r="50253" spans="33:36">
      <c r="AG50253" s="5"/>
      <c r="AJ50253" s="4"/>
    </row>
    <row r="50254" spans="33:36">
      <c r="AG50254" s="5"/>
      <c r="AJ50254" s="4"/>
    </row>
    <row r="50255" spans="33:36">
      <c r="AG50255" s="5"/>
      <c r="AJ50255" s="4"/>
    </row>
    <row r="50256" spans="33:36">
      <c r="AG50256" s="5"/>
      <c r="AJ50256" s="4"/>
    </row>
    <row r="50257" spans="33:36">
      <c r="AG50257" s="5"/>
      <c r="AJ50257" s="4"/>
    </row>
    <row r="50258" spans="33:36">
      <c r="AG50258" s="5"/>
      <c r="AJ50258" s="4"/>
    </row>
    <row r="50259" spans="33:36">
      <c r="AG50259" s="5"/>
      <c r="AJ50259" s="4"/>
    </row>
    <row r="50260" spans="33:36">
      <c r="AG50260" s="5"/>
      <c r="AJ50260" s="4"/>
    </row>
    <row r="50261" spans="33:36">
      <c r="AG50261" s="5"/>
      <c r="AJ50261" s="4"/>
    </row>
    <row r="50262" spans="33:36">
      <c r="AG50262" s="5"/>
      <c r="AJ50262" s="4"/>
    </row>
    <row r="50263" spans="33:36">
      <c r="AG50263" s="5"/>
      <c r="AJ50263" s="4"/>
    </row>
    <row r="50264" spans="33:36">
      <c r="AG50264" s="5"/>
      <c r="AJ50264" s="4"/>
    </row>
    <row r="50265" spans="33:36">
      <c r="AG50265" s="5"/>
      <c r="AJ50265" s="4"/>
    </row>
    <row r="50266" spans="33:36">
      <c r="AG50266" s="5"/>
      <c r="AJ50266" s="4"/>
    </row>
    <row r="50267" spans="33:36">
      <c r="AG50267" s="5"/>
      <c r="AJ50267" s="4"/>
    </row>
    <row r="50268" spans="33:36">
      <c r="AG50268" s="5"/>
      <c r="AJ50268" s="4"/>
    </row>
    <row r="50269" spans="33:36">
      <c r="AG50269" s="5"/>
      <c r="AJ50269" s="4"/>
    </row>
    <row r="50270" spans="33:36">
      <c r="AG50270" s="5"/>
      <c r="AJ50270" s="4"/>
    </row>
    <row r="50271" spans="33:36">
      <c r="AG50271" s="5"/>
      <c r="AJ50271" s="4"/>
    </row>
    <row r="50272" spans="33:36">
      <c r="AG50272" s="5"/>
      <c r="AJ50272" s="4"/>
    </row>
    <row r="50273" spans="33:36">
      <c r="AG50273" s="5"/>
      <c r="AJ50273" s="4"/>
    </row>
    <row r="50274" spans="33:36">
      <c r="AG50274" s="5"/>
      <c r="AJ50274" s="4"/>
    </row>
    <row r="50275" spans="33:36">
      <c r="AG50275" s="5"/>
      <c r="AJ50275" s="4"/>
    </row>
    <row r="50276" spans="33:36">
      <c r="AG50276" s="5"/>
      <c r="AJ50276" s="4"/>
    </row>
    <row r="50277" spans="33:36">
      <c r="AG50277" s="5"/>
      <c r="AJ50277" s="4"/>
    </row>
    <row r="50278" spans="33:36">
      <c r="AG50278" s="5"/>
      <c r="AJ50278" s="4"/>
    </row>
    <row r="50279" spans="33:36">
      <c r="AG50279" s="5"/>
      <c r="AJ50279" s="4"/>
    </row>
    <row r="50280" spans="33:36">
      <c r="AG50280" s="5"/>
      <c r="AJ50280" s="4"/>
    </row>
    <row r="50281" spans="33:36">
      <c r="AG50281" s="5"/>
      <c r="AJ50281" s="4"/>
    </row>
    <row r="50282" spans="33:36">
      <c r="AG50282" s="5"/>
      <c r="AJ50282" s="4"/>
    </row>
    <row r="50283" spans="33:36">
      <c r="AG50283" s="5"/>
      <c r="AJ50283" s="4"/>
    </row>
    <row r="50284" spans="33:36">
      <c r="AG50284" s="5"/>
      <c r="AJ50284" s="4"/>
    </row>
    <row r="50285" spans="33:36">
      <c r="AG50285" s="5"/>
      <c r="AJ50285" s="4"/>
    </row>
    <row r="50286" spans="33:36">
      <c r="AG50286" s="5"/>
      <c r="AJ50286" s="4"/>
    </row>
    <row r="50287" spans="33:36">
      <c r="AG50287" s="5"/>
      <c r="AJ50287" s="4"/>
    </row>
    <row r="50288" spans="33:36">
      <c r="AG50288" s="5"/>
      <c r="AJ50288" s="4"/>
    </row>
    <row r="50289" spans="33:36">
      <c r="AG50289" s="5"/>
      <c r="AJ50289" s="4"/>
    </row>
    <row r="50290" spans="33:36">
      <c r="AG50290" s="5"/>
      <c r="AJ50290" s="4"/>
    </row>
    <row r="50291" spans="33:36">
      <c r="AG50291" s="5"/>
      <c r="AJ50291" s="4"/>
    </row>
    <row r="50292" spans="33:36">
      <c r="AG50292" s="5"/>
      <c r="AJ50292" s="4"/>
    </row>
    <row r="50293" spans="33:36">
      <c r="AG50293" s="5"/>
      <c r="AJ50293" s="4"/>
    </row>
    <row r="50294" spans="33:36">
      <c r="AG50294" s="5"/>
      <c r="AJ50294" s="4"/>
    </row>
    <row r="50295" spans="33:36">
      <c r="AG50295" s="5"/>
      <c r="AJ50295" s="4"/>
    </row>
    <row r="50296" spans="33:36">
      <c r="AG50296" s="5"/>
      <c r="AJ50296" s="4"/>
    </row>
    <row r="50297" spans="33:36">
      <c r="AG50297" s="5"/>
      <c r="AJ50297" s="4"/>
    </row>
    <row r="50298" spans="33:36">
      <c r="AG50298" s="5"/>
      <c r="AJ50298" s="4"/>
    </row>
    <row r="50299" spans="33:36">
      <c r="AG50299" s="5"/>
      <c r="AJ50299" s="4"/>
    </row>
    <row r="50300" spans="33:36">
      <c r="AG50300" s="5"/>
      <c r="AJ50300" s="4"/>
    </row>
    <row r="50301" spans="33:36">
      <c r="AG50301" s="5"/>
      <c r="AJ50301" s="4"/>
    </row>
    <row r="50302" spans="33:36">
      <c r="AG50302" s="5"/>
      <c r="AJ50302" s="4"/>
    </row>
    <row r="50303" spans="33:36">
      <c r="AG50303" s="5"/>
      <c r="AJ50303" s="4"/>
    </row>
    <row r="50304" spans="33:36">
      <c r="AG50304" s="5"/>
      <c r="AJ50304" s="4"/>
    </row>
    <row r="50305" spans="33:36">
      <c r="AG50305" s="5"/>
      <c r="AJ50305" s="4"/>
    </row>
    <row r="50306" spans="33:36">
      <c r="AG50306" s="5"/>
      <c r="AJ50306" s="4"/>
    </row>
    <row r="50307" spans="33:36">
      <c r="AG50307" s="5"/>
      <c r="AJ50307" s="4"/>
    </row>
    <row r="50308" spans="33:36">
      <c r="AG50308" s="5"/>
      <c r="AJ50308" s="4"/>
    </row>
    <row r="50309" spans="33:36">
      <c r="AG50309" s="5"/>
      <c r="AJ50309" s="4"/>
    </row>
    <row r="50310" spans="33:36">
      <c r="AG50310" s="5"/>
      <c r="AJ50310" s="4"/>
    </row>
    <row r="50311" spans="33:36">
      <c r="AG50311" s="5"/>
      <c r="AJ50311" s="4"/>
    </row>
    <row r="50312" spans="33:36">
      <c r="AG50312" s="5"/>
      <c r="AJ50312" s="4"/>
    </row>
    <row r="50313" spans="33:36">
      <c r="AG50313" s="5"/>
      <c r="AJ50313" s="4"/>
    </row>
    <row r="50314" spans="33:36">
      <c r="AG50314" s="5"/>
      <c r="AJ50314" s="4"/>
    </row>
    <row r="50315" spans="33:36">
      <c r="AG50315" s="5"/>
      <c r="AJ50315" s="4"/>
    </row>
    <row r="50316" spans="33:36">
      <c r="AG50316" s="5"/>
      <c r="AJ50316" s="4"/>
    </row>
    <row r="50317" spans="33:36">
      <c r="AG50317" s="5"/>
      <c r="AJ50317" s="4"/>
    </row>
    <row r="50318" spans="33:36">
      <c r="AG50318" s="5"/>
      <c r="AJ50318" s="4"/>
    </row>
    <row r="50319" spans="33:36">
      <c r="AG50319" s="5"/>
      <c r="AJ50319" s="4"/>
    </row>
    <row r="50320" spans="33:36">
      <c r="AG50320" s="5"/>
      <c r="AJ50320" s="4"/>
    </row>
    <row r="50321" spans="33:36">
      <c r="AG50321" s="5"/>
      <c r="AJ50321" s="4"/>
    </row>
    <row r="50322" spans="33:36">
      <c r="AG50322" s="5"/>
      <c r="AJ50322" s="4"/>
    </row>
    <row r="50323" spans="33:36">
      <c r="AG50323" s="5"/>
      <c r="AJ50323" s="4"/>
    </row>
    <row r="50324" spans="33:36">
      <c r="AG50324" s="5"/>
      <c r="AJ50324" s="4"/>
    </row>
    <row r="50325" spans="33:36">
      <c r="AG50325" s="5"/>
      <c r="AJ50325" s="4"/>
    </row>
    <row r="50326" spans="33:36">
      <c r="AG50326" s="5"/>
      <c r="AJ50326" s="4"/>
    </row>
    <row r="50327" spans="33:36">
      <c r="AG50327" s="5"/>
      <c r="AJ50327" s="4"/>
    </row>
    <row r="50328" spans="33:36">
      <c r="AG50328" s="5"/>
      <c r="AJ50328" s="4"/>
    </row>
    <row r="50329" spans="33:36">
      <c r="AG50329" s="5"/>
      <c r="AJ50329" s="4"/>
    </row>
    <row r="50330" spans="33:36">
      <c r="AG50330" s="5"/>
      <c r="AJ50330" s="4"/>
    </row>
    <row r="50331" spans="33:36">
      <c r="AG50331" s="5"/>
      <c r="AJ50331" s="4"/>
    </row>
    <row r="50332" spans="33:36">
      <c r="AG50332" s="5"/>
      <c r="AJ50332" s="4"/>
    </row>
    <row r="50333" spans="33:36">
      <c r="AG50333" s="5"/>
      <c r="AJ50333" s="4"/>
    </row>
    <row r="50334" spans="33:36">
      <c r="AG50334" s="5"/>
      <c r="AJ50334" s="4"/>
    </row>
    <row r="50335" spans="33:36">
      <c r="AG50335" s="5"/>
      <c r="AJ50335" s="4"/>
    </row>
    <row r="50336" spans="33:36">
      <c r="AG50336" s="5"/>
      <c r="AJ50336" s="4"/>
    </row>
    <row r="50337" spans="33:36">
      <c r="AG50337" s="5"/>
      <c r="AJ50337" s="4"/>
    </row>
    <row r="50338" spans="33:36">
      <c r="AG50338" s="5"/>
      <c r="AJ50338" s="4"/>
    </row>
    <row r="50339" spans="33:36">
      <c r="AG50339" s="5"/>
      <c r="AJ50339" s="4"/>
    </row>
    <row r="50340" spans="33:36">
      <c r="AG50340" s="5"/>
      <c r="AJ50340" s="4"/>
    </row>
    <row r="50341" spans="33:36">
      <c r="AG50341" s="5"/>
      <c r="AJ50341" s="4"/>
    </row>
    <row r="50342" spans="33:36">
      <c r="AG50342" s="5"/>
      <c r="AJ50342" s="4"/>
    </row>
    <row r="50343" spans="33:36">
      <c r="AG50343" s="5"/>
      <c r="AJ50343" s="4"/>
    </row>
    <row r="50344" spans="33:36">
      <c r="AG50344" s="5"/>
      <c r="AJ50344" s="4"/>
    </row>
    <row r="50345" spans="33:36">
      <c r="AG50345" s="5"/>
      <c r="AJ50345" s="4"/>
    </row>
    <row r="50346" spans="33:36">
      <c r="AG50346" s="5"/>
      <c r="AJ50346" s="4"/>
    </row>
    <row r="50347" spans="33:36">
      <c r="AG50347" s="5"/>
      <c r="AJ50347" s="4"/>
    </row>
    <row r="50348" spans="33:36">
      <c r="AG50348" s="5"/>
      <c r="AJ50348" s="4"/>
    </row>
    <row r="50349" spans="33:36">
      <c r="AG50349" s="5"/>
      <c r="AJ50349" s="4"/>
    </row>
    <row r="50350" spans="33:36">
      <c r="AG50350" s="5"/>
      <c r="AJ50350" s="4"/>
    </row>
    <row r="50351" spans="33:36">
      <c r="AG50351" s="5"/>
      <c r="AJ50351" s="4"/>
    </row>
    <row r="50352" spans="33:36">
      <c r="AG50352" s="5"/>
      <c r="AJ50352" s="4"/>
    </row>
    <row r="50353" spans="33:36">
      <c r="AG50353" s="5"/>
      <c r="AJ50353" s="4"/>
    </row>
    <row r="50354" spans="33:36">
      <c r="AG50354" s="5"/>
      <c r="AJ50354" s="4"/>
    </row>
    <row r="50355" spans="33:36">
      <c r="AG50355" s="5"/>
      <c r="AJ50355" s="4"/>
    </row>
    <row r="50356" spans="33:36">
      <c r="AG50356" s="5"/>
      <c r="AJ50356" s="4"/>
    </row>
    <row r="50357" spans="33:36">
      <c r="AG50357" s="5"/>
      <c r="AJ50357" s="4"/>
    </row>
    <row r="50358" spans="33:36">
      <c r="AG50358" s="5"/>
      <c r="AJ50358" s="4"/>
    </row>
    <row r="50359" spans="33:36">
      <c r="AG50359" s="5"/>
      <c r="AJ50359" s="4"/>
    </row>
    <row r="50360" spans="33:36">
      <c r="AG50360" s="5"/>
      <c r="AJ50360" s="4"/>
    </row>
    <row r="50361" spans="33:36">
      <c r="AG50361" s="5"/>
      <c r="AJ50361" s="4"/>
    </row>
    <row r="50362" spans="33:36">
      <c r="AG50362" s="5"/>
      <c r="AJ50362" s="4"/>
    </row>
    <row r="50363" spans="33:36">
      <c r="AG50363" s="5"/>
      <c r="AJ50363" s="4"/>
    </row>
    <row r="50364" spans="33:36">
      <c r="AG50364" s="5"/>
      <c r="AJ50364" s="4"/>
    </row>
    <row r="50365" spans="33:36">
      <c r="AG50365" s="5"/>
      <c r="AJ50365" s="4"/>
    </row>
    <row r="50366" spans="33:36">
      <c r="AG50366" s="5"/>
      <c r="AJ50366" s="4"/>
    </row>
    <row r="50367" spans="33:36">
      <c r="AG50367" s="5"/>
      <c r="AJ50367" s="4"/>
    </row>
    <row r="50368" spans="33:36">
      <c r="AG50368" s="5"/>
      <c r="AJ50368" s="4"/>
    </row>
    <row r="50369" spans="33:36">
      <c r="AG50369" s="5"/>
      <c r="AJ50369" s="4"/>
    </row>
    <row r="50370" spans="33:36">
      <c r="AG50370" s="5"/>
      <c r="AJ50370" s="4"/>
    </row>
    <row r="50371" spans="33:36">
      <c r="AG50371" s="5"/>
      <c r="AJ50371" s="4"/>
    </row>
    <row r="50372" spans="33:36">
      <c r="AG50372" s="5"/>
      <c r="AJ50372" s="4"/>
    </row>
    <row r="50373" spans="33:36">
      <c r="AG50373" s="5"/>
      <c r="AJ50373" s="4"/>
    </row>
    <row r="50374" spans="33:36">
      <c r="AG50374" s="5"/>
      <c r="AJ50374" s="4"/>
    </row>
    <row r="50375" spans="33:36">
      <c r="AG50375" s="5"/>
      <c r="AJ50375" s="4"/>
    </row>
    <row r="50376" spans="33:36">
      <c r="AG50376" s="5"/>
      <c r="AJ50376" s="4"/>
    </row>
    <row r="50377" spans="33:36">
      <c r="AG50377" s="5"/>
      <c r="AJ50377" s="4"/>
    </row>
    <row r="50378" spans="33:36">
      <c r="AG50378" s="5"/>
      <c r="AJ50378" s="4"/>
    </row>
    <row r="50379" spans="33:36">
      <c r="AG50379" s="5"/>
      <c r="AJ50379" s="4"/>
    </row>
    <row r="50380" spans="33:36">
      <c r="AG50380" s="5"/>
      <c r="AJ50380" s="4"/>
    </row>
    <row r="50381" spans="33:36">
      <c r="AG50381" s="5"/>
      <c r="AJ50381" s="4"/>
    </row>
    <row r="50382" spans="33:36">
      <c r="AG50382" s="5"/>
      <c r="AJ50382" s="4"/>
    </row>
    <row r="50383" spans="33:36">
      <c r="AG50383" s="5"/>
      <c r="AJ50383" s="4"/>
    </row>
    <row r="50384" spans="33:36">
      <c r="AG50384" s="5"/>
      <c r="AJ50384" s="4"/>
    </row>
    <row r="50385" spans="33:36">
      <c r="AG50385" s="5"/>
      <c r="AJ50385" s="4"/>
    </row>
    <row r="50386" spans="33:36">
      <c r="AG50386" s="5"/>
      <c r="AJ50386" s="4"/>
    </row>
    <row r="50387" spans="33:36">
      <c r="AG50387" s="5"/>
      <c r="AJ50387" s="4"/>
    </row>
    <row r="50388" spans="33:36">
      <c r="AG50388" s="5"/>
      <c r="AJ50388" s="4"/>
    </row>
    <row r="50389" spans="33:36">
      <c r="AG50389" s="5"/>
      <c r="AJ50389" s="4"/>
    </row>
    <row r="50390" spans="33:36">
      <c r="AG50390" s="5"/>
      <c r="AJ50390" s="4"/>
    </row>
    <row r="50391" spans="33:36">
      <c r="AG50391" s="5"/>
      <c r="AJ50391" s="4"/>
    </row>
    <row r="50392" spans="33:36">
      <c r="AG50392" s="5"/>
      <c r="AJ50392" s="4"/>
    </row>
    <row r="50393" spans="33:36">
      <c r="AG50393" s="5"/>
      <c r="AJ50393" s="4"/>
    </row>
    <row r="50394" spans="33:36">
      <c r="AG50394" s="5"/>
      <c r="AJ50394" s="4"/>
    </row>
    <row r="50395" spans="33:36">
      <c r="AG50395" s="5"/>
      <c r="AJ50395" s="4"/>
    </row>
    <row r="50396" spans="33:36">
      <c r="AG50396" s="5"/>
      <c r="AJ50396" s="4"/>
    </row>
    <row r="50397" spans="33:36">
      <c r="AG50397" s="5"/>
      <c r="AJ50397" s="4"/>
    </row>
    <row r="50398" spans="33:36">
      <c r="AG50398" s="5"/>
      <c r="AJ50398" s="4"/>
    </row>
    <row r="50399" spans="33:36">
      <c r="AG50399" s="5"/>
      <c r="AJ50399" s="4"/>
    </row>
    <row r="50400" spans="33:36">
      <c r="AG50400" s="5"/>
      <c r="AJ50400" s="4"/>
    </row>
    <row r="50401" spans="33:36">
      <c r="AG50401" s="5"/>
      <c r="AJ50401" s="4"/>
    </row>
    <row r="50402" spans="33:36">
      <c r="AG50402" s="5"/>
      <c r="AJ50402" s="4"/>
    </row>
    <row r="50403" spans="33:36">
      <c r="AG50403" s="5"/>
      <c r="AJ50403" s="4"/>
    </row>
    <row r="50404" spans="33:36">
      <c r="AG50404" s="5"/>
      <c r="AJ50404" s="4"/>
    </row>
    <row r="50405" spans="33:36">
      <c r="AG50405" s="5"/>
      <c r="AJ50405" s="4"/>
    </row>
    <row r="50406" spans="33:36">
      <c r="AG50406" s="5"/>
      <c r="AJ50406" s="4"/>
    </row>
    <row r="50407" spans="33:36">
      <c r="AG50407" s="5"/>
      <c r="AJ50407" s="4"/>
    </row>
    <row r="50408" spans="33:36">
      <c r="AG50408" s="5"/>
      <c r="AJ50408" s="4"/>
    </row>
    <row r="50409" spans="33:36">
      <c r="AG50409" s="5"/>
      <c r="AJ50409" s="4"/>
    </row>
    <row r="50410" spans="33:36">
      <c r="AG50410" s="5"/>
      <c r="AJ50410" s="4"/>
    </row>
    <row r="50411" spans="33:36">
      <c r="AG50411" s="5"/>
      <c r="AJ50411" s="4"/>
    </row>
    <row r="50412" spans="33:36">
      <c r="AG50412" s="5"/>
      <c r="AJ50412" s="4"/>
    </row>
    <row r="50413" spans="33:36">
      <c r="AG50413" s="5"/>
      <c r="AJ50413" s="4"/>
    </row>
    <row r="50414" spans="33:36">
      <c r="AG50414" s="5"/>
      <c r="AJ50414" s="4"/>
    </row>
    <row r="50415" spans="33:36">
      <c r="AG50415" s="5"/>
      <c r="AJ50415" s="4"/>
    </row>
    <row r="50416" spans="33:36">
      <c r="AG50416" s="5"/>
      <c r="AJ50416" s="4"/>
    </row>
    <row r="50417" spans="33:36">
      <c r="AG50417" s="5"/>
      <c r="AJ50417" s="4"/>
    </row>
    <row r="50418" spans="33:36">
      <c r="AG50418" s="5"/>
      <c r="AJ50418" s="4"/>
    </row>
    <row r="50419" spans="33:36">
      <c r="AG50419" s="5"/>
      <c r="AJ50419" s="4"/>
    </row>
    <row r="50420" spans="33:36">
      <c r="AG50420" s="5"/>
      <c r="AJ50420" s="4"/>
    </row>
    <row r="50421" spans="33:36">
      <c r="AG50421" s="5"/>
      <c r="AJ50421" s="4"/>
    </row>
    <row r="50422" spans="33:36">
      <c r="AG50422" s="5"/>
      <c r="AJ50422" s="4"/>
    </row>
    <row r="50423" spans="33:36">
      <c r="AG50423" s="5"/>
      <c r="AJ50423" s="4"/>
    </row>
    <row r="50424" spans="33:36">
      <c r="AG50424" s="5"/>
      <c r="AJ50424" s="4"/>
    </row>
    <row r="50425" spans="33:36">
      <c r="AG50425" s="5"/>
      <c r="AJ50425" s="4"/>
    </row>
    <row r="50426" spans="33:36">
      <c r="AG50426" s="5"/>
      <c r="AJ50426" s="4"/>
    </row>
    <row r="50427" spans="33:36">
      <c r="AG50427" s="5"/>
      <c r="AJ50427" s="4"/>
    </row>
    <row r="50428" spans="33:36">
      <c r="AG50428" s="5"/>
      <c r="AJ50428" s="4"/>
    </row>
    <row r="50429" spans="33:36">
      <c r="AG50429" s="5"/>
      <c r="AJ50429" s="4"/>
    </row>
    <row r="50430" spans="33:36">
      <c r="AG50430" s="5"/>
      <c r="AJ50430" s="4"/>
    </row>
    <row r="50431" spans="33:36">
      <c r="AG50431" s="5"/>
      <c r="AJ50431" s="4"/>
    </row>
    <row r="50432" spans="33:36">
      <c r="AG50432" s="5"/>
      <c r="AJ50432" s="4"/>
    </row>
    <row r="50433" spans="33:36">
      <c r="AG50433" s="5"/>
      <c r="AJ50433" s="4"/>
    </row>
    <row r="50434" spans="33:36">
      <c r="AG50434" s="5"/>
      <c r="AJ50434" s="4"/>
    </row>
    <row r="50435" spans="33:36">
      <c r="AG50435" s="5"/>
      <c r="AJ50435" s="4"/>
    </row>
    <row r="50436" spans="33:36">
      <c r="AG50436" s="5"/>
      <c r="AJ50436" s="4"/>
    </row>
    <row r="50437" spans="33:36">
      <c r="AG50437" s="5"/>
      <c r="AJ50437" s="4"/>
    </row>
    <row r="50438" spans="33:36">
      <c r="AG50438" s="5"/>
      <c r="AJ50438" s="4"/>
    </row>
    <row r="50439" spans="33:36">
      <c r="AG50439" s="5"/>
      <c r="AJ50439" s="4"/>
    </row>
    <row r="50440" spans="33:36">
      <c r="AG50440" s="5"/>
      <c r="AJ50440" s="4"/>
    </row>
    <row r="50441" spans="33:36">
      <c r="AG50441" s="5"/>
      <c r="AJ50441" s="4"/>
    </row>
    <row r="50442" spans="33:36">
      <c r="AG50442" s="5"/>
      <c r="AJ50442" s="4"/>
    </row>
    <row r="50443" spans="33:36">
      <c r="AG50443" s="5"/>
      <c r="AJ50443" s="4"/>
    </row>
    <row r="50444" spans="33:36">
      <c r="AG50444" s="5"/>
      <c r="AJ50444" s="4"/>
    </row>
    <row r="50445" spans="33:36">
      <c r="AG50445" s="5"/>
      <c r="AJ50445" s="4"/>
    </row>
    <row r="50446" spans="33:36">
      <c r="AG50446" s="5"/>
      <c r="AJ50446" s="4"/>
    </row>
    <row r="50447" spans="33:36">
      <c r="AG50447" s="5"/>
      <c r="AJ50447" s="4"/>
    </row>
    <row r="50448" spans="33:36">
      <c r="AG50448" s="5"/>
      <c r="AJ50448" s="4"/>
    </row>
    <row r="50449" spans="33:36">
      <c r="AG50449" s="5"/>
      <c r="AJ50449" s="4"/>
    </row>
    <row r="50450" spans="33:36">
      <c r="AG50450" s="5"/>
      <c r="AJ50450" s="4"/>
    </row>
    <row r="50451" spans="33:36">
      <c r="AG50451" s="5"/>
      <c r="AJ50451" s="4"/>
    </row>
    <row r="50452" spans="33:36">
      <c r="AG50452" s="5"/>
      <c r="AJ50452" s="4"/>
    </row>
    <row r="50453" spans="33:36">
      <c r="AG50453" s="5"/>
      <c r="AJ50453" s="4"/>
    </row>
    <row r="50454" spans="33:36">
      <c r="AG50454" s="5"/>
      <c r="AJ50454" s="4"/>
    </row>
    <row r="50455" spans="33:36">
      <c r="AG50455" s="5"/>
      <c r="AJ50455" s="4"/>
    </row>
    <row r="50456" spans="33:36">
      <c r="AG50456" s="5"/>
      <c r="AJ50456" s="4"/>
    </row>
    <row r="50457" spans="33:36">
      <c r="AG50457" s="5"/>
      <c r="AJ50457" s="4"/>
    </row>
    <row r="50458" spans="33:36">
      <c r="AG50458" s="5"/>
      <c r="AJ50458" s="4"/>
    </row>
    <row r="50459" spans="33:36">
      <c r="AG50459" s="5"/>
      <c r="AJ50459" s="4"/>
    </row>
    <row r="50460" spans="33:36">
      <c r="AG50460" s="5"/>
      <c r="AJ50460" s="4"/>
    </row>
    <row r="50461" spans="33:36">
      <c r="AG50461" s="5"/>
      <c r="AJ50461" s="4"/>
    </row>
    <row r="50462" spans="33:36">
      <c r="AG50462" s="5"/>
      <c r="AJ50462" s="4"/>
    </row>
    <row r="50463" spans="33:36">
      <c r="AG50463" s="5"/>
      <c r="AJ50463" s="4"/>
    </row>
    <row r="50464" spans="33:36">
      <c r="AG50464" s="5"/>
      <c r="AJ50464" s="4"/>
    </row>
    <row r="50465" spans="33:36">
      <c r="AG50465" s="5"/>
      <c r="AJ50465" s="4"/>
    </row>
    <row r="50466" spans="33:36">
      <c r="AG50466" s="5"/>
      <c r="AJ50466" s="4"/>
    </row>
    <row r="50467" spans="33:36">
      <c r="AG50467" s="5"/>
      <c r="AJ50467" s="4"/>
    </row>
    <row r="50468" spans="33:36">
      <c r="AG50468" s="5"/>
      <c r="AJ50468" s="4"/>
    </row>
    <row r="50469" spans="33:36">
      <c r="AG50469" s="5"/>
      <c r="AJ50469" s="4"/>
    </row>
    <row r="50470" spans="33:36">
      <c r="AG50470" s="5"/>
      <c r="AJ50470" s="4"/>
    </row>
    <row r="50471" spans="33:36">
      <c r="AG50471" s="5"/>
      <c r="AJ50471" s="4"/>
    </row>
    <row r="50472" spans="33:36">
      <c r="AG50472" s="5"/>
      <c r="AJ50472" s="4"/>
    </row>
    <row r="50473" spans="33:36">
      <c r="AG50473" s="5"/>
      <c r="AJ50473" s="4"/>
    </row>
    <row r="50474" spans="33:36">
      <c r="AG50474" s="5"/>
      <c r="AJ50474" s="4"/>
    </row>
    <row r="50475" spans="33:36">
      <c r="AG50475" s="5"/>
      <c r="AJ50475" s="4"/>
    </row>
    <row r="50476" spans="33:36">
      <c r="AG50476" s="5"/>
      <c r="AJ50476" s="4"/>
    </row>
    <row r="50477" spans="33:36">
      <c r="AG50477" s="5"/>
      <c r="AJ50477" s="4"/>
    </row>
    <row r="50478" spans="33:36">
      <c r="AG50478" s="5"/>
      <c r="AJ50478" s="4"/>
    </row>
    <row r="50479" spans="33:36">
      <c r="AG50479" s="5"/>
      <c r="AJ50479" s="4"/>
    </row>
    <row r="50480" spans="33:36">
      <c r="AG50480" s="5"/>
      <c r="AJ50480" s="4"/>
    </row>
    <row r="50481" spans="33:36">
      <c r="AG50481" s="5"/>
      <c r="AJ50481" s="4"/>
    </row>
    <row r="50482" spans="33:36">
      <c r="AG50482" s="5"/>
      <c r="AJ50482" s="4"/>
    </row>
    <row r="50483" spans="33:36">
      <c r="AG50483" s="5"/>
      <c r="AJ50483" s="4"/>
    </row>
    <row r="50484" spans="33:36">
      <c r="AG50484" s="5"/>
      <c r="AJ50484" s="4"/>
    </row>
    <row r="50485" spans="33:36">
      <c r="AG50485" s="5"/>
      <c r="AJ50485" s="4"/>
    </row>
    <row r="50486" spans="33:36">
      <c r="AG50486" s="5"/>
      <c r="AJ50486" s="4"/>
    </row>
    <row r="50487" spans="33:36">
      <c r="AG50487" s="5"/>
      <c r="AJ50487" s="4"/>
    </row>
    <row r="50488" spans="33:36">
      <c r="AG50488" s="5"/>
      <c r="AJ50488" s="4"/>
    </row>
    <row r="50489" spans="33:36">
      <c r="AG50489" s="5"/>
      <c r="AJ50489" s="4"/>
    </row>
    <row r="50490" spans="33:36">
      <c r="AG50490" s="5"/>
      <c r="AJ50490" s="4"/>
    </row>
    <row r="50491" spans="33:36">
      <c r="AG50491" s="5"/>
      <c r="AJ50491" s="4"/>
    </row>
    <row r="50492" spans="33:36">
      <c r="AG50492" s="5"/>
      <c r="AJ50492" s="4"/>
    </row>
    <row r="50493" spans="33:36">
      <c r="AG50493" s="5"/>
      <c r="AJ50493" s="4"/>
    </row>
    <row r="50494" spans="33:36">
      <c r="AG50494" s="5"/>
      <c r="AJ50494" s="4"/>
    </row>
    <row r="50495" spans="33:36">
      <c r="AG50495" s="5"/>
      <c r="AJ50495" s="4"/>
    </row>
    <row r="50496" spans="33:36">
      <c r="AG50496" s="5"/>
      <c r="AJ50496" s="4"/>
    </row>
    <row r="50497" spans="33:36">
      <c r="AG50497" s="5"/>
      <c r="AJ50497" s="4"/>
    </row>
    <row r="50498" spans="33:36">
      <c r="AG50498" s="5"/>
      <c r="AJ50498" s="4"/>
    </row>
    <row r="50499" spans="33:36">
      <c r="AG50499" s="5"/>
      <c r="AJ50499" s="4"/>
    </row>
    <row r="50500" spans="33:36">
      <c r="AG50500" s="5"/>
      <c r="AJ50500" s="4"/>
    </row>
    <row r="50501" spans="33:36">
      <c r="AG50501" s="5"/>
      <c r="AJ50501" s="4"/>
    </row>
    <row r="50502" spans="33:36">
      <c r="AG50502" s="5"/>
      <c r="AJ50502" s="4"/>
    </row>
    <row r="50503" spans="33:36">
      <c r="AG50503" s="5"/>
      <c r="AJ50503" s="4"/>
    </row>
    <row r="50504" spans="33:36">
      <c r="AG50504" s="5"/>
      <c r="AJ50504" s="4"/>
    </row>
    <row r="50505" spans="33:36">
      <c r="AG50505" s="5"/>
      <c r="AJ50505" s="4"/>
    </row>
    <row r="50506" spans="33:36">
      <c r="AG50506" s="5"/>
      <c r="AJ50506" s="4"/>
    </row>
    <row r="50507" spans="33:36">
      <c r="AG50507" s="5"/>
      <c r="AJ50507" s="4"/>
    </row>
    <row r="50508" spans="33:36">
      <c r="AG50508" s="5"/>
      <c r="AJ50508" s="4"/>
    </row>
    <row r="50509" spans="33:36">
      <c r="AG50509" s="5"/>
      <c r="AJ50509" s="4"/>
    </row>
    <row r="50510" spans="33:36">
      <c r="AG50510" s="5"/>
      <c r="AJ50510" s="4"/>
    </row>
    <row r="50511" spans="33:36">
      <c r="AG50511" s="5"/>
      <c r="AJ50511" s="4"/>
    </row>
    <row r="50512" spans="33:36">
      <c r="AG50512" s="5"/>
      <c r="AJ50512" s="4"/>
    </row>
    <row r="50513" spans="33:36">
      <c r="AG50513" s="5"/>
      <c r="AJ50513" s="4"/>
    </row>
    <row r="50514" spans="33:36">
      <c r="AG50514" s="5"/>
      <c r="AJ50514" s="4"/>
    </row>
    <row r="50515" spans="33:36">
      <c r="AG50515" s="5"/>
      <c r="AJ50515" s="4"/>
    </row>
    <row r="50516" spans="33:36">
      <c r="AG50516" s="5"/>
      <c r="AJ50516" s="4"/>
    </row>
    <row r="50517" spans="33:36">
      <c r="AG50517" s="5"/>
      <c r="AJ50517" s="4"/>
    </row>
    <row r="50518" spans="33:36">
      <c r="AG50518" s="5"/>
      <c r="AJ50518" s="4"/>
    </row>
    <row r="50519" spans="33:36">
      <c r="AG50519" s="5"/>
      <c r="AJ50519" s="4"/>
    </row>
    <row r="50520" spans="33:36">
      <c r="AG50520" s="5"/>
      <c r="AJ50520" s="4"/>
    </row>
    <row r="50521" spans="33:36">
      <c r="AG50521" s="5"/>
      <c r="AJ50521" s="4"/>
    </row>
    <row r="50522" spans="33:36">
      <c r="AG50522" s="5"/>
      <c r="AJ50522" s="4"/>
    </row>
    <row r="50523" spans="33:36">
      <c r="AG50523" s="5"/>
      <c r="AJ50523" s="4"/>
    </row>
    <row r="50524" spans="33:36">
      <c r="AG50524" s="5"/>
      <c r="AJ50524" s="4"/>
    </row>
    <row r="50525" spans="33:36">
      <c r="AG50525" s="5"/>
      <c r="AJ50525" s="4"/>
    </row>
    <row r="50526" spans="33:36">
      <c r="AG50526" s="5"/>
      <c r="AJ50526" s="4"/>
    </row>
    <row r="50527" spans="33:36">
      <c r="AG50527" s="5"/>
      <c r="AJ50527" s="4"/>
    </row>
    <row r="50528" spans="33:36">
      <c r="AG50528" s="5"/>
      <c r="AJ50528" s="4"/>
    </row>
    <row r="50529" spans="33:36">
      <c r="AG50529" s="5"/>
      <c r="AJ50529" s="4"/>
    </row>
    <row r="50530" spans="33:36">
      <c r="AG50530" s="5"/>
      <c r="AJ50530" s="4"/>
    </row>
    <row r="50531" spans="33:36">
      <c r="AG50531" s="5"/>
      <c r="AJ50531" s="4"/>
    </row>
    <row r="50532" spans="33:36">
      <c r="AG50532" s="5"/>
      <c r="AJ50532" s="4"/>
    </row>
    <row r="50533" spans="33:36">
      <c r="AG50533" s="5"/>
      <c r="AJ50533" s="4"/>
    </row>
    <row r="50534" spans="33:36">
      <c r="AG50534" s="5"/>
      <c r="AJ50534" s="4"/>
    </row>
    <row r="50535" spans="33:36">
      <c r="AG50535" s="5"/>
      <c r="AJ50535" s="4"/>
    </row>
    <row r="50536" spans="33:36">
      <c r="AG50536" s="5"/>
      <c r="AJ50536" s="4"/>
    </row>
    <row r="50537" spans="33:36">
      <c r="AG50537" s="5"/>
      <c r="AJ50537" s="4"/>
    </row>
    <row r="50538" spans="33:36">
      <c r="AG50538" s="5"/>
      <c r="AJ50538" s="4"/>
    </row>
    <row r="50539" spans="33:36">
      <c r="AG50539" s="5"/>
      <c r="AJ50539" s="4"/>
    </row>
    <row r="50540" spans="33:36">
      <c r="AG50540" s="5"/>
      <c r="AJ50540" s="4"/>
    </row>
    <row r="50541" spans="33:36">
      <c r="AG50541" s="5"/>
      <c r="AJ50541" s="4"/>
    </row>
    <row r="50542" spans="33:36">
      <c r="AG50542" s="5"/>
      <c r="AJ50542" s="4"/>
    </row>
    <row r="50543" spans="33:36">
      <c r="AG50543" s="5"/>
      <c r="AJ50543" s="4"/>
    </row>
    <row r="50544" spans="33:36">
      <c r="AG50544" s="5"/>
      <c r="AJ50544" s="4"/>
    </row>
    <row r="50545" spans="33:36">
      <c r="AG50545" s="5"/>
      <c r="AJ50545" s="4"/>
    </row>
    <row r="50546" spans="33:36">
      <c r="AG50546" s="5"/>
      <c r="AJ50546" s="4"/>
    </row>
    <row r="50547" spans="33:36">
      <c r="AG50547" s="5"/>
      <c r="AJ50547" s="4"/>
    </row>
    <row r="50548" spans="33:36">
      <c r="AG50548" s="5"/>
      <c r="AJ50548" s="4"/>
    </row>
    <row r="50549" spans="33:36">
      <c r="AG50549" s="5"/>
      <c r="AJ50549" s="4"/>
    </row>
    <row r="50550" spans="33:36">
      <c r="AG50550" s="5"/>
      <c r="AJ50550" s="4"/>
    </row>
    <row r="50551" spans="33:36">
      <c r="AG50551" s="5"/>
      <c r="AJ50551" s="4"/>
    </row>
    <row r="50552" spans="33:36">
      <c r="AG50552" s="5"/>
      <c r="AJ50552" s="4"/>
    </row>
    <row r="50553" spans="33:36">
      <c r="AG50553" s="5"/>
      <c r="AJ50553" s="4"/>
    </row>
    <row r="50554" spans="33:36">
      <c r="AG50554" s="5"/>
      <c r="AJ50554" s="4"/>
    </row>
    <row r="50555" spans="33:36">
      <c r="AG50555" s="5"/>
      <c r="AJ50555" s="4"/>
    </row>
    <row r="50556" spans="33:36">
      <c r="AG50556" s="5"/>
      <c r="AJ50556" s="4"/>
    </row>
    <row r="50557" spans="33:36">
      <c r="AG50557" s="5"/>
      <c r="AJ50557" s="4"/>
    </row>
    <row r="50558" spans="33:36">
      <c r="AG50558" s="5"/>
      <c r="AJ50558" s="4"/>
    </row>
    <row r="50559" spans="33:36">
      <c r="AG50559" s="5"/>
      <c r="AJ50559" s="4"/>
    </row>
    <row r="50560" spans="33:36">
      <c r="AG50560" s="5"/>
      <c r="AJ50560" s="4"/>
    </row>
    <row r="50561" spans="33:36">
      <c r="AG50561" s="5"/>
      <c r="AJ50561" s="4"/>
    </row>
    <row r="50562" spans="33:36">
      <c r="AG50562" s="5"/>
      <c r="AJ50562" s="4"/>
    </row>
    <row r="50563" spans="33:36">
      <c r="AG50563" s="5"/>
      <c r="AJ50563" s="4"/>
    </row>
    <row r="50564" spans="33:36">
      <c r="AG50564" s="5"/>
      <c r="AJ50564" s="4"/>
    </row>
    <row r="50565" spans="33:36">
      <c r="AG50565" s="5"/>
      <c r="AJ50565" s="4"/>
    </row>
    <row r="50566" spans="33:36">
      <c r="AG50566" s="5"/>
      <c r="AJ50566" s="4"/>
    </row>
    <row r="50567" spans="33:36">
      <c r="AG50567" s="5"/>
      <c r="AJ50567" s="4"/>
    </row>
    <row r="50568" spans="33:36">
      <c r="AG50568" s="5"/>
      <c r="AJ50568" s="4"/>
    </row>
    <row r="50569" spans="33:36">
      <c r="AG50569" s="5"/>
      <c r="AJ50569" s="4"/>
    </row>
    <row r="50570" spans="33:36">
      <c r="AG50570" s="5"/>
      <c r="AJ50570" s="4"/>
    </row>
    <row r="50571" spans="33:36">
      <c r="AG50571" s="5"/>
      <c r="AJ50571" s="4"/>
    </row>
    <row r="50572" spans="33:36">
      <c r="AG50572" s="5"/>
      <c r="AJ50572" s="4"/>
    </row>
    <row r="50573" spans="33:36">
      <c r="AG50573" s="5"/>
      <c r="AJ50573" s="4"/>
    </row>
    <row r="50574" spans="33:36">
      <c r="AG50574" s="5"/>
      <c r="AJ50574" s="4"/>
    </row>
    <row r="50575" spans="33:36">
      <c r="AG50575" s="5"/>
      <c r="AJ50575" s="4"/>
    </row>
    <row r="50576" spans="33:36">
      <c r="AG50576" s="5"/>
      <c r="AJ50576" s="4"/>
    </row>
    <row r="50577" spans="33:36">
      <c r="AG50577" s="5"/>
      <c r="AJ50577" s="4"/>
    </row>
    <row r="50578" spans="33:36">
      <c r="AG50578" s="5"/>
      <c r="AJ50578" s="4"/>
    </row>
    <row r="50579" spans="33:36">
      <c r="AG50579" s="5"/>
      <c r="AJ50579" s="4"/>
    </row>
    <row r="50580" spans="33:36">
      <c r="AG50580" s="5"/>
      <c r="AJ50580" s="4"/>
    </row>
    <row r="50581" spans="33:36">
      <c r="AG50581" s="5"/>
      <c r="AJ50581" s="4"/>
    </row>
    <row r="50582" spans="33:36">
      <c r="AG50582" s="5"/>
      <c r="AJ50582" s="4"/>
    </row>
    <row r="50583" spans="33:36">
      <c r="AG50583" s="5"/>
      <c r="AJ50583" s="4"/>
    </row>
    <row r="50584" spans="33:36">
      <c r="AG50584" s="5"/>
      <c r="AJ50584" s="4"/>
    </row>
    <row r="50585" spans="33:36">
      <c r="AG50585" s="5"/>
      <c r="AJ50585" s="4"/>
    </row>
    <row r="50586" spans="33:36">
      <c r="AG50586" s="5"/>
      <c r="AJ50586" s="4"/>
    </row>
    <row r="50587" spans="33:36">
      <c r="AG50587" s="5"/>
      <c r="AJ50587" s="4"/>
    </row>
    <row r="50588" spans="33:36">
      <c r="AG50588" s="5"/>
      <c r="AJ50588" s="4"/>
    </row>
    <row r="50589" spans="33:36">
      <c r="AG50589" s="5"/>
      <c r="AJ50589" s="4"/>
    </row>
    <row r="50590" spans="33:36">
      <c r="AG50590" s="5"/>
      <c r="AJ50590" s="4"/>
    </row>
    <row r="50591" spans="33:36">
      <c r="AG50591" s="5"/>
      <c r="AJ50591" s="4"/>
    </row>
    <row r="50592" spans="33:36">
      <c r="AG50592" s="5"/>
      <c r="AJ50592" s="4"/>
    </row>
    <row r="50593" spans="33:36">
      <c r="AG50593" s="5"/>
      <c r="AJ50593" s="4"/>
    </row>
    <row r="50594" spans="33:36">
      <c r="AG50594" s="5"/>
      <c r="AJ50594" s="4"/>
    </row>
    <row r="50595" spans="33:36">
      <c r="AG50595" s="5"/>
      <c r="AJ50595" s="4"/>
    </row>
    <row r="50596" spans="33:36">
      <c r="AG50596" s="5"/>
      <c r="AJ50596" s="4"/>
    </row>
    <row r="50597" spans="33:36">
      <c r="AG50597" s="5"/>
      <c r="AJ50597" s="4"/>
    </row>
    <row r="50598" spans="33:36">
      <c r="AG50598" s="5"/>
      <c r="AJ50598" s="4"/>
    </row>
    <row r="50599" spans="33:36">
      <c r="AG50599" s="5"/>
      <c r="AJ50599" s="4"/>
    </row>
    <row r="50600" spans="33:36">
      <c r="AG50600" s="5"/>
      <c r="AJ50600" s="4"/>
    </row>
    <row r="50601" spans="33:36">
      <c r="AG50601" s="5"/>
      <c r="AJ50601" s="4"/>
    </row>
    <row r="50602" spans="33:36">
      <c r="AG50602" s="5"/>
      <c r="AJ50602" s="4"/>
    </row>
    <row r="50603" spans="33:36">
      <c r="AG50603" s="5"/>
      <c r="AJ50603" s="4"/>
    </row>
    <row r="50604" spans="33:36">
      <c r="AG50604" s="5"/>
      <c r="AJ50604" s="4"/>
    </row>
    <row r="50605" spans="33:36">
      <c r="AG50605" s="5"/>
      <c r="AJ50605" s="4"/>
    </row>
    <row r="50606" spans="33:36">
      <c r="AG50606" s="5"/>
      <c r="AJ50606" s="4"/>
    </row>
    <row r="50607" spans="33:36">
      <c r="AG50607" s="5"/>
      <c r="AJ50607" s="4"/>
    </row>
    <row r="50608" spans="33:36">
      <c r="AG50608" s="5"/>
      <c r="AJ50608" s="4"/>
    </row>
    <row r="50609" spans="33:36">
      <c r="AG50609" s="5"/>
      <c r="AJ50609" s="4"/>
    </row>
    <row r="50610" spans="33:36">
      <c r="AG50610" s="5"/>
      <c r="AJ50610" s="4"/>
    </row>
    <row r="50611" spans="33:36">
      <c r="AG50611" s="5"/>
      <c r="AJ50611" s="4"/>
    </row>
    <row r="50612" spans="33:36">
      <c r="AG50612" s="5"/>
      <c r="AJ50612" s="4"/>
    </row>
    <row r="50613" spans="33:36">
      <c r="AG50613" s="5"/>
      <c r="AJ50613" s="4"/>
    </row>
    <row r="50614" spans="33:36">
      <c r="AG50614" s="5"/>
      <c r="AJ50614" s="4"/>
    </row>
    <row r="50615" spans="33:36">
      <c r="AG50615" s="5"/>
      <c r="AJ50615" s="4"/>
    </row>
    <row r="50616" spans="33:36">
      <c r="AG50616" s="5"/>
      <c r="AJ50616" s="4"/>
    </row>
    <row r="50617" spans="33:36">
      <c r="AG50617" s="5"/>
      <c r="AJ50617" s="4"/>
    </row>
    <row r="50618" spans="33:36">
      <c r="AG50618" s="5"/>
      <c r="AJ50618" s="4"/>
    </row>
    <row r="50619" spans="33:36">
      <c r="AG50619" s="5"/>
      <c r="AJ50619" s="4"/>
    </row>
    <row r="50620" spans="33:36">
      <c r="AG50620" s="5"/>
      <c r="AJ50620" s="4"/>
    </row>
    <row r="50621" spans="33:36">
      <c r="AG50621" s="5"/>
      <c r="AJ50621" s="4"/>
    </row>
    <row r="50622" spans="33:36">
      <c r="AG50622" s="5"/>
      <c r="AJ50622" s="4"/>
    </row>
    <row r="50623" spans="33:36">
      <c r="AG50623" s="5"/>
      <c r="AJ50623" s="4"/>
    </row>
    <row r="50624" spans="33:36">
      <c r="AG50624" s="5"/>
      <c r="AJ50624" s="4"/>
    </row>
    <row r="50625" spans="33:36">
      <c r="AG50625" s="5"/>
      <c r="AJ50625" s="4"/>
    </row>
    <row r="50626" spans="33:36">
      <c r="AG50626" s="5"/>
      <c r="AJ50626" s="4"/>
    </row>
    <row r="50627" spans="33:36">
      <c r="AG50627" s="5"/>
      <c r="AJ50627" s="4"/>
    </row>
    <row r="50628" spans="33:36">
      <c r="AG50628" s="5"/>
      <c r="AJ50628" s="4"/>
    </row>
    <row r="50629" spans="33:36">
      <c r="AG50629" s="5"/>
      <c r="AJ50629" s="4"/>
    </row>
    <row r="50630" spans="33:36">
      <c r="AG50630" s="5"/>
      <c r="AJ50630" s="4"/>
    </row>
    <row r="50631" spans="33:36">
      <c r="AG50631" s="5"/>
      <c r="AJ50631" s="4"/>
    </row>
    <row r="50632" spans="33:36">
      <c r="AG50632" s="5"/>
      <c r="AJ50632" s="4"/>
    </row>
    <row r="50633" spans="33:36">
      <c r="AG50633" s="5"/>
      <c r="AJ50633" s="4"/>
    </row>
    <row r="50634" spans="33:36">
      <c r="AG50634" s="5"/>
      <c r="AJ50634" s="4"/>
    </row>
    <row r="50635" spans="33:36">
      <c r="AG50635" s="5"/>
      <c r="AJ50635" s="4"/>
    </row>
    <row r="50636" spans="33:36">
      <c r="AG50636" s="5"/>
      <c r="AJ50636" s="4"/>
    </row>
    <row r="50637" spans="33:36">
      <c r="AG50637" s="5"/>
      <c r="AJ50637" s="4"/>
    </row>
    <row r="50638" spans="33:36">
      <c r="AG50638" s="5"/>
      <c r="AJ50638" s="4"/>
    </row>
    <row r="50639" spans="33:36">
      <c r="AG50639" s="5"/>
      <c r="AJ50639" s="4"/>
    </row>
    <row r="50640" spans="33:36">
      <c r="AG50640" s="5"/>
      <c r="AJ50640" s="4"/>
    </row>
    <row r="50641" spans="33:36">
      <c r="AG50641" s="5"/>
      <c r="AJ50641" s="4"/>
    </row>
    <row r="50642" spans="33:36">
      <c r="AG50642" s="5"/>
      <c r="AJ50642" s="4"/>
    </row>
    <row r="50643" spans="33:36">
      <c r="AG50643" s="5"/>
      <c r="AJ50643" s="4"/>
    </row>
    <row r="50644" spans="33:36">
      <c r="AG50644" s="5"/>
      <c r="AJ50644" s="4"/>
    </row>
    <row r="50645" spans="33:36">
      <c r="AG50645" s="5"/>
      <c r="AJ50645" s="4"/>
    </row>
    <row r="50646" spans="33:36">
      <c r="AG50646" s="5"/>
      <c r="AJ50646" s="4"/>
    </row>
    <row r="50647" spans="33:36">
      <c r="AG50647" s="5"/>
      <c r="AJ50647" s="4"/>
    </row>
    <row r="50648" spans="33:36">
      <c r="AG50648" s="5"/>
      <c r="AJ50648" s="4"/>
    </row>
    <row r="50649" spans="33:36">
      <c r="AG50649" s="5"/>
      <c r="AJ50649" s="4"/>
    </row>
    <row r="50650" spans="33:36">
      <c r="AG50650" s="5"/>
      <c r="AJ50650" s="4"/>
    </row>
    <row r="50651" spans="33:36">
      <c r="AG50651" s="5"/>
      <c r="AJ50651" s="4"/>
    </row>
    <row r="50652" spans="33:36">
      <c r="AG50652" s="5"/>
      <c r="AJ50652" s="4"/>
    </row>
    <row r="50653" spans="33:36">
      <c r="AG50653" s="5"/>
      <c r="AJ50653" s="4"/>
    </row>
    <row r="50654" spans="33:36">
      <c r="AG50654" s="5"/>
      <c r="AJ50654" s="4"/>
    </row>
    <row r="50655" spans="33:36">
      <c r="AG50655" s="5"/>
      <c r="AJ50655" s="4"/>
    </row>
    <row r="50656" spans="33:36">
      <c r="AG50656" s="5"/>
      <c r="AJ50656" s="4"/>
    </row>
    <row r="50657" spans="33:36">
      <c r="AG50657" s="5"/>
      <c r="AJ50657" s="4"/>
    </row>
    <row r="50658" spans="33:36">
      <c r="AG50658" s="5"/>
      <c r="AJ50658" s="4"/>
    </row>
    <row r="50659" spans="33:36">
      <c r="AG50659" s="5"/>
      <c r="AJ50659" s="4"/>
    </row>
    <row r="50660" spans="33:36">
      <c r="AG50660" s="5"/>
      <c r="AJ50660" s="4"/>
    </row>
    <row r="50661" spans="33:36">
      <c r="AG50661" s="5"/>
      <c r="AJ50661" s="4"/>
    </row>
    <row r="50662" spans="33:36">
      <c r="AG50662" s="5"/>
      <c r="AJ50662" s="4"/>
    </row>
    <row r="50663" spans="33:36">
      <c r="AG50663" s="5"/>
      <c r="AJ50663" s="4"/>
    </row>
    <row r="50664" spans="33:36">
      <c r="AG50664" s="5"/>
      <c r="AJ50664" s="4"/>
    </row>
    <row r="50665" spans="33:36">
      <c r="AG50665" s="5"/>
      <c r="AJ50665" s="4"/>
    </row>
    <row r="50666" spans="33:36">
      <c r="AG50666" s="5"/>
      <c r="AJ50666" s="4"/>
    </row>
    <row r="50667" spans="33:36">
      <c r="AG50667" s="5"/>
      <c r="AJ50667" s="4"/>
    </row>
    <row r="50668" spans="33:36">
      <c r="AG50668" s="5"/>
      <c r="AJ50668" s="4"/>
    </row>
    <row r="50669" spans="33:36">
      <c r="AG50669" s="5"/>
      <c r="AJ50669" s="4"/>
    </row>
    <row r="50670" spans="33:36">
      <c r="AG50670" s="5"/>
      <c r="AJ50670" s="4"/>
    </row>
    <row r="50671" spans="33:36">
      <c r="AG50671" s="5"/>
      <c r="AJ50671" s="4"/>
    </row>
    <row r="50672" spans="33:36">
      <c r="AG50672" s="5"/>
      <c r="AJ50672" s="4"/>
    </row>
    <row r="50673" spans="33:36">
      <c r="AG50673" s="5"/>
      <c r="AJ50673" s="4"/>
    </row>
    <row r="50674" spans="33:36">
      <c r="AG50674" s="5"/>
      <c r="AJ50674" s="4"/>
    </row>
    <row r="50675" spans="33:36">
      <c r="AG50675" s="5"/>
      <c r="AJ50675" s="4"/>
    </row>
    <row r="50676" spans="33:36">
      <c r="AG50676" s="5"/>
      <c r="AJ50676" s="4"/>
    </row>
    <row r="50677" spans="33:36">
      <c r="AG50677" s="5"/>
      <c r="AJ50677" s="4"/>
    </row>
    <row r="50678" spans="33:36">
      <c r="AG50678" s="5"/>
      <c r="AJ50678" s="4"/>
    </row>
    <row r="50679" spans="33:36">
      <c r="AG50679" s="5"/>
      <c r="AJ50679" s="4"/>
    </row>
    <row r="50680" spans="33:36">
      <c r="AG50680" s="5"/>
      <c r="AJ50680" s="4"/>
    </row>
    <row r="50681" spans="33:36">
      <c r="AG50681" s="5"/>
      <c r="AJ50681" s="4"/>
    </row>
    <row r="50682" spans="33:36">
      <c r="AG50682" s="5"/>
      <c r="AJ50682" s="4"/>
    </row>
    <row r="50683" spans="33:36">
      <c r="AG50683" s="5"/>
      <c r="AJ50683" s="4"/>
    </row>
    <row r="50684" spans="33:36">
      <c r="AG50684" s="5"/>
      <c r="AJ50684" s="4"/>
    </row>
    <row r="50685" spans="33:36">
      <c r="AG50685" s="5"/>
      <c r="AJ50685" s="4"/>
    </row>
    <row r="50686" spans="33:36">
      <c r="AG50686" s="5"/>
      <c r="AJ50686" s="4"/>
    </row>
    <row r="50687" spans="33:36">
      <c r="AG50687" s="5"/>
      <c r="AJ50687" s="4"/>
    </row>
    <row r="50688" spans="33:36">
      <c r="AG50688" s="5"/>
      <c r="AJ50688" s="4"/>
    </row>
    <row r="50689" spans="33:36">
      <c r="AG50689" s="5"/>
      <c r="AJ50689" s="4"/>
    </row>
    <row r="50690" spans="33:36">
      <c r="AG50690" s="5"/>
      <c r="AJ50690" s="4"/>
    </row>
    <row r="50691" spans="33:36">
      <c r="AG50691" s="5"/>
      <c r="AJ50691" s="4"/>
    </row>
    <row r="50692" spans="33:36">
      <c r="AG50692" s="5"/>
      <c r="AJ50692" s="4"/>
    </row>
    <row r="50693" spans="33:36">
      <c r="AG50693" s="5"/>
      <c r="AJ50693" s="4"/>
    </row>
    <row r="50694" spans="33:36">
      <c r="AG50694" s="5"/>
      <c r="AJ50694" s="4"/>
    </row>
    <row r="50695" spans="33:36">
      <c r="AG50695" s="5"/>
      <c r="AJ50695" s="4"/>
    </row>
    <row r="50696" spans="33:36">
      <c r="AG50696" s="5"/>
      <c r="AJ50696" s="4"/>
    </row>
    <row r="50697" spans="33:36">
      <c r="AG50697" s="5"/>
      <c r="AJ50697" s="4"/>
    </row>
    <row r="50698" spans="33:36">
      <c r="AG50698" s="5"/>
      <c r="AJ50698" s="4"/>
    </row>
    <row r="50699" spans="33:36">
      <c r="AG50699" s="5"/>
      <c r="AJ50699" s="4"/>
    </row>
    <row r="50700" spans="33:36">
      <c r="AG50700" s="5"/>
      <c r="AJ50700" s="4"/>
    </row>
    <row r="50701" spans="33:36">
      <c r="AG50701" s="5"/>
      <c r="AJ50701" s="4"/>
    </row>
    <row r="50702" spans="33:36">
      <c r="AG50702" s="5"/>
      <c r="AJ50702" s="4"/>
    </row>
    <row r="50703" spans="33:36">
      <c r="AG50703" s="5"/>
      <c r="AJ50703" s="4"/>
    </row>
    <row r="50704" spans="33:36">
      <c r="AG50704" s="5"/>
      <c r="AJ50704" s="4"/>
    </row>
    <row r="50705" spans="33:36">
      <c r="AG50705" s="5"/>
      <c r="AJ50705" s="4"/>
    </row>
    <row r="50706" spans="33:36">
      <c r="AG50706" s="5"/>
      <c r="AJ50706" s="4"/>
    </row>
    <row r="50707" spans="33:36">
      <c r="AG50707" s="5"/>
      <c r="AJ50707" s="4"/>
    </row>
    <row r="50708" spans="33:36">
      <c r="AG50708" s="5"/>
      <c r="AJ50708" s="4"/>
    </row>
    <row r="50709" spans="33:36">
      <c r="AG50709" s="5"/>
      <c r="AJ50709" s="4"/>
    </row>
    <row r="50710" spans="33:36">
      <c r="AG50710" s="5"/>
      <c r="AJ50710" s="4"/>
    </row>
    <row r="50711" spans="33:36">
      <c r="AG50711" s="5"/>
      <c r="AJ50711" s="4"/>
    </row>
    <row r="50712" spans="33:36">
      <c r="AG50712" s="5"/>
      <c r="AJ50712" s="4"/>
    </row>
    <row r="50713" spans="33:36">
      <c r="AG50713" s="5"/>
      <c r="AJ50713" s="4"/>
    </row>
    <row r="50714" spans="33:36">
      <c r="AG50714" s="5"/>
      <c r="AJ50714" s="4"/>
    </row>
    <row r="50715" spans="33:36">
      <c r="AG50715" s="5"/>
      <c r="AJ50715" s="4"/>
    </row>
    <row r="50716" spans="33:36">
      <c r="AG50716" s="5"/>
      <c r="AJ50716" s="4"/>
    </row>
    <row r="50717" spans="33:36">
      <c r="AG50717" s="5"/>
      <c r="AJ50717" s="4"/>
    </row>
    <row r="50718" spans="33:36">
      <c r="AG50718" s="5"/>
      <c r="AJ50718" s="4"/>
    </row>
    <row r="50719" spans="33:36">
      <c r="AG50719" s="5"/>
      <c r="AJ50719" s="4"/>
    </row>
    <row r="50720" spans="33:36">
      <c r="AG50720" s="5"/>
      <c r="AJ50720" s="4"/>
    </row>
    <row r="50721" spans="33:36">
      <c r="AG50721" s="5"/>
      <c r="AJ50721" s="4"/>
    </row>
    <row r="50722" spans="33:36">
      <c r="AG50722" s="5"/>
      <c r="AJ50722" s="4"/>
    </row>
    <row r="50723" spans="33:36">
      <c r="AG50723" s="5"/>
      <c r="AJ50723" s="4"/>
    </row>
    <row r="50724" spans="33:36">
      <c r="AG50724" s="5"/>
      <c r="AJ50724" s="4"/>
    </row>
    <row r="50725" spans="33:36">
      <c r="AG50725" s="5"/>
      <c r="AJ50725" s="4"/>
    </row>
    <row r="50726" spans="33:36">
      <c r="AG50726" s="5"/>
      <c r="AJ50726" s="4"/>
    </row>
    <row r="50727" spans="33:36">
      <c r="AG50727" s="5"/>
      <c r="AJ50727" s="4"/>
    </row>
    <row r="50728" spans="33:36">
      <c r="AG50728" s="5"/>
      <c r="AJ50728" s="4"/>
    </row>
    <row r="50729" spans="33:36">
      <c r="AG50729" s="5"/>
      <c r="AJ50729" s="4"/>
    </row>
    <row r="50730" spans="33:36">
      <c r="AG50730" s="5"/>
      <c r="AJ50730" s="4"/>
    </row>
    <row r="50731" spans="33:36">
      <c r="AG50731" s="5"/>
      <c r="AJ50731" s="4"/>
    </row>
    <row r="50732" spans="33:36">
      <c r="AG50732" s="5"/>
      <c r="AJ50732" s="4"/>
    </row>
    <row r="50733" spans="33:36">
      <c r="AG50733" s="5"/>
      <c r="AJ50733" s="4"/>
    </row>
    <row r="50734" spans="33:36">
      <c r="AG50734" s="5"/>
      <c r="AJ50734" s="4"/>
    </row>
    <row r="50735" spans="33:36">
      <c r="AG50735" s="5"/>
      <c r="AJ50735" s="4"/>
    </row>
    <row r="50736" spans="33:36">
      <c r="AG50736" s="5"/>
      <c r="AJ50736" s="4"/>
    </row>
    <row r="50737" spans="33:36">
      <c r="AG50737" s="5"/>
      <c r="AJ50737" s="4"/>
    </row>
    <row r="50738" spans="33:36">
      <c r="AG50738" s="5"/>
      <c r="AJ50738" s="4"/>
    </row>
    <row r="50739" spans="33:36">
      <c r="AG50739" s="5"/>
      <c r="AJ50739" s="4"/>
    </row>
    <row r="50740" spans="33:36">
      <c r="AG50740" s="5"/>
      <c r="AJ50740" s="4"/>
    </row>
    <row r="50741" spans="33:36">
      <c r="AG50741" s="5"/>
      <c r="AJ50741" s="4"/>
    </row>
    <row r="50742" spans="33:36">
      <c r="AG50742" s="5"/>
      <c r="AJ50742" s="4"/>
    </row>
    <row r="50743" spans="33:36">
      <c r="AG50743" s="5"/>
      <c r="AJ50743" s="4"/>
    </row>
    <row r="50744" spans="33:36">
      <c r="AG50744" s="5"/>
      <c r="AJ50744" s="4"/>
    </row>
    <row r="50745" spans="33:36">
      <c r="AG50745" s="5"/>
      <c r="AJ50745" s="4"/>
    </row>
    <row r="50746" spans="33:36">
      <c r="AG50746" s="5"/>
      <c r="AJ50746" s="4"/>
    </row>
    <row r="50747" spans="33:36">
      <c r="AG50747" s="5"/>
      <c r="AJ50747" s="4"/>
    </row>
    <row r="50748" spans="33:36">
      <c r="AG50748" s="5"/>
      <c r="AJ50748" s="4"/>
    </row>
    <row r="50749" spans="33:36">
      <c r="AG50749" s="5"/>
      <c r="AJ50749" s="4"/>
    </row>
    <row r="50750" spans="33:36">
      <c r="AG50750" s="5"/>
      <c r="AJ50750" s="4"/>
    </row>
    <row r="50751" spans="33:36">
      <c r="AG50751" s="5"/>
      <c r="AJ50751" s="4"/>
    </row>
    <row r="50752" spans="33:36">
      <c r="AG50752" s="5"/>
      <c r="AJ50752" s="4"/>
    </row>
    <row r="50753" spans="33:36">
      <c r="AG50753" s="5"/>
      <c r="AJ50753" s="4"/>
    </row>
    <row r="50754" spans="33:36">
      <c r="AG50754" s="5"/>
      <c r="AJ50754" s="4"/>
    </row>
    <row r="50755" spans="33:36">
      <c r="AG50755" s="5"/>
      <c r="AJ50755" s="4"/>
    </row>
    <row r="50756" spans="33:36">
      <c r="AG50756" s="5"/>
      <c r="AJ50756" s="4"/>
    </row>
    <row r="50757" spans="33:36">
      <c r="AG50757" s="5"/>
      <c r="AJ50757" s="4"/>
    </row>
    <row r="50758" spans="33:36">
      <c r="AG50758" s="5"/>
      <c r="AJ50758" s="4"/>
    </row>
    <row r="50759" spans="33:36">
      <c r="AG50759" s="5"/>
      <c r="AJ50759" s="4"/>
    </row>
    <row r="50760" spans="33:36">
      <c r="AG50760" s="5"/>
      <c r="AJ50760" s="4"/>
    </row>
    <row r="50761" spans="33:36">
      <c r="AG50761" s="5"/>
      <c r="AJ50761" s="4"/>
    </row>
    <row r="50762" spans="33:36">
      <c r="AG50762" s="5"/>
      <c r="AJ50762" s="4"/>
    </row>
    <row r="50763" spans="33:36">
      <c r="AG50763" s="5"/>
      <c r="AJ50763" s="4"/>
    </row>
    <row r="50764" spans="33:36">
      <c r="AG50764" s="5"/>
      <c r="AJ50764" s="4"/>
    </row>
    <row r="50765" spans="33:36">
      <c r="AG50765" s="5"/>
      <c r="AJ50765" s="4"/>
    </row>
    <row r="50766" spans="33:36">
      <c r="AG50766" s="5"/>
      <c r="AJ50766" s="4"/>
    </row>
    <row r="50767" spans="33:36">
      <c r="AG50767" s="5"/>
      <c r="AJ50767" s="4"/>
    </row>
    <row r="50768" spans="33:36">
      <c r="AG50768" s="5"/>
      <c r="AJ50768" s="4"/>
    </row>
    <row r="50769" spans="33:36">
      <c r="AG50769" s="5"/>
      <c r="AJ50769" s="4"/>
    </row>
    <row r="50770" spans="33:36">
      <c r="AG50770" s="5"/>
      <c r="AJ50770" s="4"/>
    </row>
    <row r="50771" spans="33:36">
      <c r="AG50771" s="5"/>
      <c r="AJ50771" s="4"/>
    </row>
    <row r="50772" spans="33:36">
      <c r="AG50772" s="5"/>
      <c r="AJ50772" s="4"/>
    </row>
    <row r="50773" spans="33:36">
      <c r="AG50773" s="5"/>
      <c r="AJ50773" s="4"/>
    </row>
    <row r="50774" spans="33:36">
      <c r="AG50774" s="5"/>
      <c r="AJ50774" s="4"/>
    </row>
    <row r="50775" spans="33:36">
      <c r="AG50775" s="5"/>
      <c r="AJ50775" s="4"/>
    </row>
    <row r="50776" spans="33:36">
      <c r="AG50776" s="5"/>
      <c r="AJ50776" s="4"/>
    </row>
    <row r="50777" spans="33:36">
      <c r="AG50777" s="5"/>
      <c r="AJ50777" s="4"/>
    </row>
    <row r="50778" spans="33:36">
      <c r="AG50778" s="5"/>
      <c r="AJ50778" s="4"/>
    </row>
    <row r="50779" spans="33:36">
      <c r="AG50779" s="5"/>
      <c r="AJ50779" s="4"/>
    </row>
    <row r="50780" spans="33:36">
      <c r="AG50780" s="5"/>
      <c r="AJ50780" s="4"/>
    </row>
    <row r="50781" spans="33:36">
      <c r="AG50781" s="5"/>
      <c r="AJ50781" s="4"/>
    </row>
    <row r="50782" spans="33:36">
      <c r="AG50782" s="5"/>
      <c r="AJ50782" s="4"/>
    </row>
    <row r="50783" spans="33:36">
      <c r="AG50783" s="5"/>
      <c r="AJ50783" s="4"/>
    </row>
    <row r="50784" spans="33:36">
      <c r="AG50784" s="5"/>
      <c r="AJ50784" s="4"/>
    </row>
    <row r="50785" spans="33:36">
      <c r="AG50785" s="5"/>
      <c r="AJ50785" s="4"/>
    </row>
    <row r="50786" spans="33:36">
      <c r="AG50786" s="5"/>
      <c r="AJ50786" s="4"/>
    </row>
    <row r="50787" spans="33:36">
      <c r="AG50787" s="5"/>
      <c r="AJ50787" s="4"/>
    </row>
    <row r="50788" spans="33:36">
      <c r="AG50788" s="5"/>
      <c r="AJ50788" s="4"/>
    </row>
    <row r="50789" spans="33:36">
      <c r="AG50789" s="5"/>
      <c r="AJ50789" s="4"/>
    </row>
    <row r="50790" spans="33:36">
      <c r="AG50790" s="5"/>
      <c r="AJ50790" s="4"/>
    </row>
    <row r="50791" spans="33:36">
      <c r="AG50791" s="5"/>
      <c r="AJ50791" s="4"/>
    </row>
    <row r="50792" spans="33:36">
      <c r="AG50792" s="5"/>
      <c r="AJ50792" s="4"/>
    </row>
    <row r="50793" spans="33:36">
      <c r="AG50793" s="5"/>
      <c r="AJ50793" s="4"/>
    </row>
    <row r="50794" spans="33:36">
      <c r="AG50794" s="5"/>
      <c r="AJ50794" s="4"/>
    </row>
    <row r="50795" spans="33:36">
      <c r="AG50795" s="5"/>
      <c r="AJ50795" s="4"/>
    </row>
    <row r="50796" spans="33:36">
      <c r="AG50796" s="5"/>
      <c r="AJ50796" s="4"/>
    </row>
    <row r="50797" spans="33:36">
      <c r="AG50797" s="5"/>
      <c r="AJ50797" s="4"/>
    </row>
    <row r="50798" spans="33:36">
      <c r="AG50798" s="5"/>
      <c r="AJ50798" s="4"/>
    </row>
    <row r="50799" spans="33:36">
      <c r="AG50799" s="5"/>
      <c r="AJ50799" s="4"/>
    </row>
    <row r="50800" spans="33:36">
      <c r="AG50800" s="5"/>
      <c r="AJ50800" s="4"/>
    </row>
    <row r="50801" spans="33:36">
      <c r="AG50801" s="5"/>
      <c r="AJ50801" s="4"/>
    </row>
    <row r="50802" spans="33:36">
      <c r="AG50802" s="5"/>
      <c r="AJ50802" s="4"/>
    </row>
    <row r="50803" spans="33:36">
      <c r="AG50803" s="5"/>
      <c r="AJ50803" s="4"/>
    </row>
    <row r="50804" spans="33:36">
      <c r="AG50804" s="5"/>
      <c r="AJ50804" s="4"/>
    </row>
    <row r="50805" spans="33:36">
      <c r="AG50805" s="5"/>
      <c r="AJ50805" s="4"/>
    </row>
    <row r="50806" spans="33:36">
      <c r="AG50806" s="5"/>
      <c r="AJ50806" s="4"/>
    </row>
    <row r="50807" spans="33:36">
      <c r="AG50807" s="5"/>
      <c r="AJ50807" s="4"/>
    </row>
    <row r="50808" spans="33:36">
      <c r="AG50808" s="5"/>
      <c r="AJ50808" s="4"/>
    </row>
    <row r="50809" spans="33:36">
      <c r="AG50809" s="5"/>
      <c r="AJ50809" s="4"/>
    </row>
    <row r="50810" spans="33:36">
      <c r="AG50810" s="5"/>
      <c r="AJ50810" s="4"/>
    </row>
    <row r="50811" spans="33:36">
      <c r="AG50811" s="5"/>
      <c r="AJ50811" s="4"/>
    </row>
    <row r="50812" spans="33:36">
      <c r="AG50812" s="5"/>
      <c r="AJ50812" s="4"/>
    </row>
    <row r="50813" spans="33:36">
      <c r="AG50813" s="5"/>
      <c r="AJ50813" s="4"/>
    </row>
    <row r="50814" spans="33:36">
      <c r="AG50814" s="5"/>
      <c r="AJ50814" s="4"/>
    </row>
    <row r="50815" spans="33:36">
      <c r="AG50815" s="5"/>
      <c r="AJ50815" s="4"/>
    </row>
    <row r="50816" spans="33:36">
      <c r="AG50816" s="5"/>
      <c r="AJ50816" s="4"/>
    </row>
    <row r="50817" spans="33:36">
      <c r="AG50817" s="5"/>
      <c r="AJ50817" s="4"/>
    </row>
    <row r="50818" spans="33:36">
      <c r="AG50818" s="5"/>
      <c r="AJ50818" s="4"/>
    </row>
    <row r="50819" spans="33:36">
      <c r="AG50819" s="5"/>
      <c r="AJ50819" s="4"/>
    </row>
    <row r="50820" spans="33:36">
      <c r="AG50820" s="5"/>
      <c r="AJ50820" s="4"/>
    </row>
    <row r="50821" spans="33:36">
      <c r="AG50821" s="5"/>
      <c r="AJ50821" s="4"/>
    </row>
    <row r="50822" spans="33:36">
      <c r="AG50822" s="5"/>
      <c r="AJ50822" s="4"/>
    </row>
    <row r="50823" spans="33:36">
      <c r="AG50823" s="5"/>
      <c r="AJ50823" s="4"/>
    </row>
    <row r="50824" spans="33:36">
      <c r="AG50824" s="5"/>
      <c r="AJ50824" s="4"/>
    </row>
    <row r="50825" spans="33:36">
      <c r="AG50825" s="5"/>
      <c r="AJ50825" s="4"/>
    </row>
    <row r="50826" spans="33:36">
      <c r="AG50826" s="5"/>
      <c r="AJ50826" s="4"/>
    </row>
    <row r="50827" spans="33:36">
      <c r="AG50827" s="5"/>
      <c r="AJ50827" s="4"/>
    </row>
    <row r="50828" spans="33:36">
      <c r="AG50828" s="5"/>
      <c r="AJ50828" s="4"/>
    </row>
    <row r="50829" spans="33:36">
      <c r="AG50829" s="5"/>
      <c r="AJ50829" s="4"/>
    </row>
    <row r="50830" spans="33:36">
      <c r="AG50830" s="5"/>
      <c r="AJ50830" s="4"/>
    </row>
    <row r="50831" spans="33:36">
      <c r="AG50831" s="5"/>
      <c r="AJ50831" s="4"/>
    </row>
    <row r="50832" spans="33:36">
      <c r="AG50832" s="5"/>
      <c r="AJ50832" s="4"/>
    </row>
    <row r="50833" spans="33:36">
      <c r="AG50833" s="5"/>
      <c r="AJ50833" s="4"/>
    </row>
    <row r="50834" spans="33:36">
      <c r="AG50834" s="5"/>
      <c r="AJ50834" s="4"/>
    </row>
    <row r="50835" spans="33:36">
      <c r="AG50835" s="5"/>
      <c r="AJ50835" s="4"/>
    </row>
    <row r="50836" spans="33:36">
      <c r="AG50836" s="5"/>
      <c r="AJ50836" s="4"/>
    </row>
    <row r="50837" spans="33:36">
      <c r="AG50837" s="5"/>
      <c r="AJ50837" s="4"/>
    </row>
    <row r="50838" spans="33:36">
      <c r="AG50838" s="5"/>
      <c r="AJ50838" s="4"/>
    </row>
    <row r="50839" spans="33:36">
      <c r="AG50839" s="5"/>
      <c r="AJ50839" s="4"/>
    </row>
    <row r="50840" spans="33:36">
      <c r="AG50840" s="5"/>
      <c r="AJ50840" s="4"/>
    </row>
    <row r="50841" spans="33:36">
      <c r="AG50841" s="5"/>
      <c r="AJ50841" s="4"/>
    </row>
    <row r="50842" spans="33:36">
      <c r="AG50842" s="5"/>
      <c r="AJ50842" s="4"/>
    </row>
    <row r="50843" spans="33:36">
      <c r="AG50843" s="5"/>
      <c r="AJ50843" s="4"/>
    </row>
    <row r="50844" spans="33:36">
      <c r="AG50844" s="5"/>
      <c r="AJ50844" s="4"/>
    </row>
    <row r="50845" spans="33:36">
      <c r="AG50845" s="5"/>
      <c r="AJ50845" s="4"/>
    </row>
    <row r="50846" spans="33:36">
      <c r="AG50846" s="5"/>
      <c r="AJ50846" s="4"/>
    </row>
    <row r="50847" spans="33:36">
      <c r="AG50847" s="5"/>
      <c r="AJ50847" s="4"/>
    </row>
    <row r="50848" spans="33:36">
      <c r="AG50848" s="5"/>
      <c r="AJ50848" s="4"/>
    </row>
    <row r="50849" spans="33:36">
      <c r="AG50849" s="5"/>
      <c r="AJ50849" s="4"/>
    </row>
    <row r="50850" spans="33:36">
      <c r="AG50850" s="5"/>
      <c r="AJ50850" s="4"/>
    </row>
    <row r="50851" spans="33:36">
      <c r="AG50851" s="5"/>
      <c r="AJ50851" s="4"/>
    </row>
    <row r="50852" spans="33:36">
      <c r="AG50852" s="5"/>
      <c r="AJ50852" s="4"/>
    </row>
    <row r="50853" spans="33:36">
      <c r="AG50853" s="5"/>
      <c r="AJ50853" s="4"/>
    </row>
    <row r="50854" spans="33:36">
      <c r="AG50854" s="5"/>
      <c r="AJ50854" s="4"/>
    </row>
    <row r="50855" spans="33:36">
      <c r="AG50855" s="5"/>
      <c r="AJ50855" s="4"/>
    </row>
    <row r="50856" spans="33:36">
      <c r="AG50856" s="5"/>
      <c r="AJ50856" s="4"/>
    </row>
    <row r="50857" spans="33:36">
      <c r="AG50857" s="5"/>
      <c r="AJ50857" s="4"/>
    </row>
    <row r="50858" spans="33:36">
      <c r="AG50858" s="5"/>
      <c r="AJ50858" s="4"/>
    </row>
    <row r="50859" spans="33:36">
      <c r="AG50859" s="5"/>
      <c r="AJ50859" s="4"/>
    </row>
    <row r="50860" spans="33:36">
      <c r="AG50860" s="5"/>
      <c r="AJ50860" s="4"/>
    </row>
    <row r="50861" spans="33:36">
      <c r="AG50861" s="5"/>
      <c r="AJ50861" s="4"/>
    </row>
    <row r="50862" spans="33:36">
      <c r="AG50862" s="5"/>
      <c r="AJ50862" s="4"/>
    </row>
    <row r="50863" spans="33:36">
      <c r="AG50863" s="5"/>
      <c r="AJ50863" s="4"/>
    </row>
    <row r="50864" spans="33:36">
      <c r="AG50864" s="5"/>
      <c r="AJ50864" s="4"/>
    </row>
    <row r="50865" spans="33:36">
      <c r="AG50865" s="5"/>
      <c r="AJ50865" s="4"/>
    </row>
    <row r="50866" spans="33:36">
      <c r="AG50866" s="5"/>
      <c r="AJ50866" s="4"/>
    </row>
    <row r="50867" spans="33:36">
      <c r="AG50867" s="5"/>
      <c r="AJ50867" s="4"/>
    </row>
    <row r="50868" spans="33:36">
      <c r="AG50868" s="5"/>
      <c r="AJ50868" s="4"/>
    </row>
    <row r="50869" spans="33:36">
      <c r="AG50869" s="5"/>
      <c r="AJ50869" s="4"/>
    </row>
    <row r="50870" spans="33:36">
      <c r="AG50870" s="5"/>
      <c r="AJ50870" s="4"/>
    </row>
    <row r="50871" spans="33:36">
      <c r="AG50871" s="5"/>
      <c r="AJ50871" s="4"/>
    </row>
    <row r="50872" spans="33:36">
      <c r="AG50872" s="5"/>
      <c r="AJ50872" s="4"/>
    </row>
    <row r="50873" spans="33:36">
      <c r="AG50873" s="5"/>
      <c r="AJ50873" s="4"/>
    </row>
    <row r="50874" spans="33:36">
      <c r="AG50874" s="5"/>
      <c r="AJ50874" s="4"/>
    </row>
    <row r="50875" spans="33:36">
      <c r="AG50875" s="5"/>
      <c r="AJ50875" s="4"/>
    </row>
    <row r="50876" spans="33:36">
      <c r="AG50876" s="5"/>
      <c r="AJ50876" s="4"/>
    </row>
    <row r="50877" spans="33:36">
      <c r="AG50877" s="5"/>
      <c r="AJ50877" s="4"/>
    </row>
    <row r="50878" spans="33:36">
      <c r="AG50878" s="5"/>
      <c r="AJ50878" s="4"/>
    </row>
    <row r="50879" spans="33:36">
      <c r="AG50879" s="5"/>
      <c r="AJ50879" s="4"/>
    </row>
    <row r="50880" spans="33:36">
      <c r="AG50880" s="5"/>
      <c r="AJ50880" s="4"/>
    </row>
    <row r="50881" spans="33:36">
      <c r="AG50881" s="5"/>
      <c r="AJ50881" s="4"/>
    </row>
    <row r="50882" spans="33:36">
      <c r="AG50882" s="5"/>
      <c r="AJ50882" s="4"/>
    </row>
    <row r="50883" spans="33:36">
      <c r="AG50883" s="5"/>
      <c r="AJ50883" s="4"/>
    </row>
    <row r="50884" spans="33:36">
      <c r="AG50884" s="5"/>
      <c r="AJ50884" s="4"/>
    </row>
    <row r="50885" spans="33:36">
      <c r="AG50885" s="5"/>
      <c r="AJ50885" s="4"/>
    </row>
    <row r="50886" spans="33:36">
      <c r="AG50886" s="5"/>
      <c r="AJ50886" s="4"/>
    </row>
    <row r="50887" spans="33:36">
      <c r="AG50887" s="5"/>
      <c r="AJ50887" s="4"/>
    </row>
    <row r="50888" spans="33:36">
      <c r="AG50888" s="5"/>
      <c r="AJ50888" s="4"/>
    </row>
    <row r="50889" spans="33:36">
      <c r="AG50889" s="5"/>
      <c r="AJ50889" s="4"/>
    </row>
    <row r="50890" spans="33:36">
      <c r="AG50890" s="5"/>
      <c r="AJ50890" s="4"/>
    </row>
    <row r="50891" spans="33:36">
      <c r="AG50891" s="5"/>
      <c r="AJ50891" s="4"/>
    </row>
    <row r="50892" spans="33:36">
      <c r="AG50892" s="5"/>
      <c r="AJ50892" s="4"/>
    </row>
    <row r="50893" spans="33:36">
      <c r="AG50893" s="5"/>
      <c r="AJ50893" s="4"/>
    </row>
    <row r="50894" spans="33:36">
      <c r="AG50894" s="5"/>
      <c r="AJ50894" s="4"/>
    </row>
    <row r="50895" spans="33:36">
      <c r="AG50895" s="5"/>
      <c r="AJ50895" s="4"/>
    </row>
    <row r="50896" spans="33:36">
      <c r="AG50896" s="5"/>
      <c r="AJ50896" s="4"/>
    </row>
    <row r="50897" spans="33:36">
      <c r="AG50897" s="5"/>
      <c r="AJ50897" s="4"/>
    </row>
    <row r="50898" spans="33:36">
      <c r="AG50898" s="5"/>
      <c r="AJ50898" s="4"/>
    </row>
    <row r="50899" spans="33:36">
      <c r="AG50899" s="5"/>
      <c r="AJ50899" s="4"/>
    </row>
    <row r="50900" spans="33:36">
      <c r="AG50900" s="5"/>
      <c r="AJ50900" s="4"/>
    </row>
    <row r="50901" spans="33:36">
      <c r="AG50901" s="5"/>
      <c r="AJ50901" s="4"/>
    </row>
    <row r="50902" spans="33:36">
      <c r="AG50902" s="5"/>
      <c r="AJ50902" s="4"/>
    </row>
    <row r="50903" spans="33:36">
      <c r="AG50903" s="5"/>
      <c r="AJ50903" s="4"/>
    </row>
    <row r="50904" spans="33:36">
      <c r="AG50904" s="5"/>
      <c r="AJ50904" s="4"/>
    </row>
    <row r="50905" spans="33:36">
      <c r="AG50905" s="5"/>
      <c r="AJ50905" s="4"/>
    </row>
    <row r="50906" spans="33:36">
      <c r="AG50906" s="5"/>
      <c r="AJ50906" s="4"/>
    </row>
    <row r="50907" spans="33:36">
      <c r="AG50907" s="5"/>
      <c r="AJ50907" s="4"/>
    </row>
    <row r="50908" spans="33:36">
      <c r="AG50908" s="5"/>
      <c r="AJ50908" s="4"/>
    </row>
    <row r="50909" spans="33:36">
      <c r="AG50909" s="5"/>
      <c r="AJ50909" s="4"/>
    </row>
    <row r="50910" spans="33:36">
      <c r="AG50910" s="5"/>
      <c r="AJ50910" s="4"/>
    </row>
    <row r="50911" spans="33:36">
      <c r="AG50911" s="5"/>
      <c r="AJ50911" s="4"/>
    </row>
    <row r="50912" spans="33:36">
      <c r="AG50912" s="5"/>
      <c r="AJ50912" s="4"/>
    </row>
    <row r="50913" spans="33:36">
      <c r="AG50913" s="5"/>
      <c r="AJ50913" s="4"/>
    </row>
    <row r="50914" spans="33:36">
      <c r="AG50914" s="5"/>
      <c r="AJ50914" s="4"/>
    </row>
    <row r="50915" spans="33:36">
      <c r="AG50915" s="5"/>
      <c r="AJ50915" s="4"/>
    </row>
    <row r="50916" spans="33:36">
      <c r="AG50916" s="5"/>
      <c r="AJ50916" s="4"/>
    </row>
    <row r="50917" spans="33:36">
      <c r="AG50917" s="5"/>
      <c r="AJ50917" s="4"/>
    </row>
    <row r="50918" spans="33:36">
      <c r="AG50918" s="5"/>
      <c r="AJ50918" s="4"/>
    </row>
    <row r="50919" spans="33:36">
      <c r="AG50919" s="5"/>
      <c r="AJ50919" s="4"/>
    </row>
    <row r="50920" spans="33:36">
      <c r="AG50920" s="5"/>
      <c r="AJ50920" s="4"/>
    </row>
    <row r="50921" spans="33:36">
      <c r="AG50921" s="5"/>
      <c r="AJ50921" s="4"/>
    </row>
    <row r="50922" spans="33:36">
      <c r="AG50922" s="5"/>
      <c r="AJ50922" s="4"/>
    </row>
    <row r="50923" spans="33:36">
      <c r="AG50923" s="5"/>
      <c r="AJ50923" s="4"/>
    </row>
    <row r="50924" spans="33:36">
      <c r="AG50924" s="5"/>
      <c r="AJ50924" s="4"/>
    </row>
    <row r="50925" spans="33:36">
      <c r="AG50925" s="5"/>
      <c r="AJ50925" s="4"/>
    </row>
    <row r="50926" spans="33:36">
      <c r="AG50926" s="5"/>
      <c r="AJ50926" s="4"/>
    </row>
    <row r="50927" spans="33:36">
      <c r="AG50927" s="5"/>
      <c r="AJ50927" s="4"/>
    </row>
    <row r="50928" spans="33:36">
      <c r="AG50928" s="5"/>
      <c r="AJ50928" s="4"/>
    </row>
    <row r="50929" spans="33:36">
      <c r="AG50929" s="5"/>
      <c r="AJ50929" s="4"/>
    </row>
    <row r="50930" spans="33:36">
      <c r="AG50930" s="5"/>
      <c r="AJ50930" s="4"/>
    </row>
    <row r="50931" spans="33:36">
      <c r="AG50931" s="5"/>
      <c r="AJ50931" s="4"/>
    </row>
    <row r="50932" spans="33:36">
      <c r="AG50932" s="5"/>
      <c r="AJ50932" s="4"/>
    </row>
    <row r="50933" spans="33:36">
      <c r="AG50933" s="5"/>
      <c r="AJ50933" s="4"/>
    </row>
    <row r="50934" spans="33:36">
      <c r="AG50934" s="5"/>
      <c r="AJ50934" s="4"/>
    </row>
    <row r="50935" spans="33:36">
      <c r="AG50935" s="5"/>
      <c r="AJ50935" s="4"/>
    </row>
    <row r="50936" spans="33:36">
      <c r="AG50936" s="5"/>
      <c r="AJ50936" s="4"/>
    </row>
    <row r="50937" spans="33:36">
      <c r="AG50937" s="5"/>
      <c r="AJ50937" s="4"/>
    </row>
    <row r="50938" spans="33:36">
      <c r="AG50938" s="5"/>
      <c r="AJ50938" s="4"/>
    </row>
    <row r="50939" spans="33:36">
      <c r="AG50939" s="5"/>
      <c r="AJ50939" s="4"/>
    </row>
    <row r="50940" spans="33:36">
      <c r="AG50940" s="5"/>
      <c r="AJ50940" s="4"/>
    </row>
    <row r="50941" spans="33:36">
      <c r="AG50941" s="5"/>
      <c r="AJ50941" s="4"/>
    </row>
    <row r="50942" spans="33:36">
      <c r="AG50942" s="5"/>
      <c r="AJ50942" s="4"/>
    </row>
    <row r="50943" spans="33:36">
      <c r="AG50943" s="5"/>
      <c r="AJ50943" s="4"/>
    </row>
    <row r="50944" spans="33:36">
      <c r="AG50944" s="5"/>
      <c r="AJ50944" s="4"/>
    </row>
    <row r="50945" spans="33:36">
      <c r="AG50945" s="5"/>
      <c r="AJ50945" s="4"/>
    </row>
    <row r="50946" spans="33:36">
      <c r="AG50946" s="5"/>
      <c r="AJ50946" s="4"/>
    </row>
    <row r="50947" spans="33:36">
      <c r="AG50947" s="5"/>
      <c r="AJ50947" s="4"/>
    </row>
    <row r="50948" spans="33:36">
      <c r="AG50948" s="5"/>
      <c r="AJ50948" s="4"/>
    </row>
    <row r="50949" spans="33:36">
      <c r="AG50949" s="5"/>
      <c r="AJ50949" s="4"/>
    </row>
    <row r="50950" spans="33:36">
      <c r="AG50950" s="5"/>
      <c r="AJ50950" s="4"/>
    </row>
    <row r="50951" spans="33:36">
      <c r="AG50951" s="5"/>
      <c r="AJ50951" s="4"/>
    </row>
    <row r="50952" spans="33:36">
      <c r="AG50952" s="5"/>
      <c r="AJ50952" s="4"/>
    </row>
    <row r="50953" spans="33:36">
      <c r="AG50953" s="5"/>
      <c r="AJ50953" s="4"/>
    </row>
    <row r="50954" spans="33:36">
      <c r="AG50954" s="5"/>
      <c r="AJ50954" s="4"/>
    </row>
    <row r="50955" spans="33:36">
      <c r="AG50955" s="5"/>
      <c r="AJ50955" s="4"/>
    </row>
    <row r="50956" spans="33:36">
      <c r="AG50956" s="5"/>
      <c r="AJ50956" s="4"/>
    </row>
    <row r="50957" spans="33:36">
      <c r="AG50957" s="5"/>
      <c r="AJ50957" s="4"/>
    </row>
    <row r="50958" spans="33:36">
      <c r="AG50958" s="5"/>
      <c r="AJ50958" s="4"/>
    </row>
    <row r="50959" spans="33:36">
      <c r="AG50959" s="5"/>
      <c r="AJ50959" s="4"/>
    </row>
    <row r="50960" spans="33:36">
      <c r="AG50960" s="5"/>
      <c r="AJ50960" s="4"/>
    </row>
    <row r="50961" spans="33:36">
      <c r="AG50961" s="5"/>
      <c r="AJ50961" s="4"/>
    </row>
    <row r="50962" spans="33:36">
      <c r="AG50962" s="5"/>
      <c r="AJ50962" s="4"/>
    </row>
    <row r="50963" spans="33:36">
      <c r="AG50963" s="5"/>
      <c r="AJ50963" s="4"/>
    </row>
    <row r="50964" spans="33:36">
      <c r="AG50964" s="5"/>
      <c r="AJ50964" s="4"/>
    </row>
    <row r="50965" spans="33:36">
      <c r="AG50965" s="5"/>
      <c r="AJ50965" s="4"/>
    </row>
    <row r="50966" spans="33:36">
      <c r="AG50966" s="5"/>
      <c r="AJ50966" s="4"/>
    </row>
    <row r="50967" spans="33:36">
      <c r="AG50967" s="5"/>
      <c r="AJ50967" s="4"/>
    </row>
    <row r="50968" spans="33:36">
      <c r="AG50968" s="5"/>
      <c r="AJ50968" s="4"/>
    </row>
    <row r="50969" spans="33:36">
      <c r="AG50969" s="5"/>
      <c r="AJ50969" s="4"/>
    </row>
    <row r="50970" spans="33:36">
      <c r="AG50970" s="5"/>
      <c r="AJ50970" s="4"/>
    </row>
    <row r="50971" spans="33:36">
      <c r="AG50971" s="5"/>
      <c r="AJ50971" s="4"/>
    </row>
    <row r="50972" spans="33:36">
      <c r="AG50972" s="5"/>
      <c r="AJ50972" s="4"/>
    </row>
    <row r="50973" spans="33:36">
      <c r="AG50973" s="5"/>
      <c r="AJ50973" s="4"/>
    </row>
    <row r="50974" spans="33:36">
      <c r="AG50974" s="5"/>
      <c r="AJ50974" s="4"/>
    </row>
    <row r="50975" spans="33:36">
      <c r="AG50975" s="5"/>
      <c r="AJ50975" s="4"/>
    </row>
    <row r="50976" spans="33:36">
      <c r="AG50976" s="5"/>
      <c r="AJ50976" s="4"/>
    </row>
    <row r="50977" spans="33:36">
      <c r="AG50977" s="5"/>
      <c r="AJ50977" s="4"/>
    </row>
    <row r="50978" spans="33:36">
      <c r="AG50978" s="5"/>
      <c r="AJ50978" s="4"/>
    </row>
    <row r="50979" spans="33:36">
      <c r="AG50979" s="5"/>
      <c r="AJ50979" s="4"/>
    </row>
    <row r="50980" spans="33:36">
      <c r="AG50980" s="5"/>
      <c r="AJ50980" s="4"/>
    </row>
    <row r="50981" spans="33:36">
      <c r="AG50981" s="5"/>
      <c r="AJ50981" s="4"/>
    </row>
    <row r="50982" spans="33:36">
      <c r="AG50982" s="5"/>
      <c r="AJ50982" s="4"/>
    </row>
    <row r="50983" spans="33:36">
      <c r="AG50983" s="5"/>
      <c r="AJ50983" s="4"/>
    </row>
    <row r="50984" spans="33:36">
      <c r="AG50984" s="5"/>
      <c r="AJ50984" s="4"/>
    </row>
    <row r="50985" spans="33:36">
      <c r="AG50985" s="5"/>
      <c r="AJ50985" s="4"/>
    </row>
    <row r="50986" spans="33:36">
      <c r="AG50986" s="5"/>
      <c r="AJ50986" s="4"/>
    </row>
    <row r="50987" spans="33:36">
      <c r="AG50987" s="5"/>
      <c r="AJ50987" s="4"/>
    </row>
    <row r="50988" spans="33:36">
      <c r="AG50988" s="5"/>
      <c r="AJ50988" s="4"/>
    </row>
    <row r="50989" spans="33:36">
      <c r="AG50989" s="5"/>
      <c r="AJ50989" s="4"/>
    </row>
    <row r="50990" spans="33:36">
      <c r="AG50990" s="5"/>
      <c r="AJ50990" s="4"/>
    </row>
    <row r="50991" spans="33:36">
      <c r="AG50991" s="5"/>
      <c r="AJ50991" s="4"/>
    </row>
    <row r="50992" spans="33:36">
      <c r="AG50992" s="5"/>
      <c r="AJ50992" s="4"/>
    </row>
    <row r="50993" spans="33:36">
      <c r="AG50993" s="5"/>
      <c r="AJ50993" s="4"/>
    </row>
    <row r="50994" spans="33:36">
      <c r="AG50994" s="5"/>
      <c r="AJ50994" s="4"/>
    </row>
    <row r="50995" spans="33:36">
      <c r="AG50995" s="5"/>
      <c r="AJ50995" s="4"/>
    </row>
    <row r="50996" spans="33:36">
      <c r="AG50996" s="5"/>
      <c r="AJ50996" s="4"/>
    </row>
    <row r="50997" spans="33:36">
      <c r="AG50997" s="5"/>
      <c r="AJ50997" s="4"/>
    </row>
    <row r="50998" spans="33:36">
      <c r="AG50998" s="5"/>
      <c r="AJ50998" s="4"/>
    </row>
    <row r="50999" spans="33:36">
      <c r="AG50999" s="5"/>
      <c r="AJ50999" s="4"/>
    </row>
    <row r="51000" spans="33:36">
      <c r="AG51000" s="5"/>
      <c r="AJ51000" s="4"/>
    </row>
    <row r="51001" spans="33:36">
      <c r="AG51001" s="5"/>
      <c r="AJ51001" s="4"/>
    </row>
    <row r="51002" spans="33:36">
      <c r="AG51002" s="5"/>
      <c r="AJ51002" s="4"/>
    </row>
    <row r="51003" spans="33:36">
      <c r="AG51003" s="5"/>
      <c r="AJ51003" s="4"/>
    </row>
    <row r="51004" spans="33:36">
      <c r="AG51004" s="5"/>
      <c r="AJ51004" s="4"/>
    </row>
    <row r="51005" spans="33:36">
      <c r="AG51005" s="5"/>
      <c r="AJ51005" s="4"/>
    </row>
    <row r="51006" spans="33:36">
      <c r="AG51006" s="5"/>
      <c r="AJ51006" s="4"/>
    </row>
    <row r="51007" spans="33:36">
      <c r="AG51007" s="5"/>
      <c r="AJ51007" s="4"/>
    </row>
    <row r="51008" spans="33:36">
      <c r="AG51008" s="5"/>
      <c r="AJ51008" s="4"/>
    </row>
    <row r="51009" spans="33:36">
      <c r="AG51009" s="5"/>
      <c r="AJ51009" s="4"/>
    </row>
    <row r="51010" spans="33:36">
      <c r="AG51010" s="5"/>
      <c r="AJ51010" s="4"/>
    </row>
    <row r="51011" spans="33:36">
      <c r="AG51011" s="5"/>
      <c r="AJ51011" s="4"/>
    </row>
    <row r="51012" spans="33:36">
      <c r="AG51012" s="5"/>
      <c r="AJ51012" s="4"/>
    </row>
    <row r="51013" spans="33:36">
      <c r="AG51013" s="5"/>
      <c r="AJ51013" s="4"/>
    </row>
    <row r="51014" spans="33:36">
      <c r="AG51014" s="5"/>
      <c r="AJ51014" s="4"/>
    </row>
    <row r="51015" spans="33:36">
      <c r="AG51015" s="5"/>
      <c r="AJ51015" s="4"/>
    </row>
    <row r="51016" spans="33:36">
      <c r="AG51016" s="5"/>
      <c r="AJ51016" s="4"/>
    </row>
    <row r="51017" spans="33:36">
      <c r="AG51017" s="5"/>
      <c r="AJ51017" s="4"/>
    </row>
    <row r="51018" spans="33:36">
      <c r="AG51018" s="5"/>
      <c r="AJ51018" s="4"/>
    </row>
    <row r="51019" spans="33:36">
      <c r="AG51019" s="5"/>
      <c r="AJ51019" s="4"/>
    </row>
    <row r="51020" spans="33:36">
      <c r="AG51020" s="5"/>
      <c r="AJ51020" s="4"/>
    </row>
    <row r="51021" spans="33:36">
      <c r="AG51021" s="5"/>
      <c r="AJ51021" s="4"/>
    </row>
    <row r="51022" spans="33:36">
      <c r="AG51022" s="5"/>
      <c r="AJ51022" s="4"/>
    </row>
    <row r="51023" spans="33:36">
      <c r="AG51023" s="5"/>
      <c r="AJ51023" s="4"/>
    </row>
    <row r="51024" spans="33:36">
      <c r="AG51024" s="5"/>
      <c r="AJ51024" s="4"/>
    </row>
    <row r="51025" spans="33:36">
      <c r="AG51025" s="5"/>
      <c r="AJ51025" s="4"/>
    </row>
    <row r="51026" spans="33:36">
      <c r="AG51026" s="5"/>
      <c r="AJ51026" s="4"/>
    </row>
    <row r="51027" spans="33:36">
      <c r="AG51027" s="5"/>
      <c r="AJ51027" s="4"/>
    </row>
    <row r="51028" spans="33:36">
      <c r="AG51028" s="5"/>
      <c r="AJ51028" s="4"/>
    </row>
    <row r="51029" spans="33:36">
      <c r="AG51029" s="5"/>
      <c r="AJ51029" s="4"/>
    </row>
    <row r="51030" spans="33:36">
      <c r="AG51030" s="5"/>
      <c r="AJ51030" s="4"/>
    </row>
    <row r="51031" spans="33:36">
      <c r="AG51031" s="5"/>
      <c r="AJ51031" s="4"/>
    </row>
    <row r="51032" spans="33:36">
      <c r="AG51032" s="5"/>
      <c r="AJ51032" s="4"/>
    </row>
    <row r="51033" spans="33:36">
      <c r="AG51033" s="5"/>
      <c r="AJ51033" s="4"/>
    </row>
    <row r="51034" spans="33:36">
      <c r="AG51034" s="5"/>
      <c r="AJ51034" s="4"/>
    </row>
    <row r="51035" spans="33:36">
      <c r="AG51035" s="5"/>
      <c r="AJ51035" s="4"/>
    </row>
    <row r="51036" spans="33:36">
      <c r="AG51036" s="5"/>
      <c r="AJ51036" s="4"/>
    </row>
    <row r="51037" spans="33:36">
      <c r="AG51037" s="5"/>
      <c r="AJ51037" s="4"/>
    </row>
    <row r="51038" spans="33:36">
      <c r="AG51038" s="5"/>
      <c r="AJ51038" s="4"/>
    </row>
    <row r="51039" spans="33:36">
      <c r="AG51039" s="5"/>
      <c r="AJ51039" s="4"/>
    </row>
    <row r="51040" spans="33:36">
      <c r="AG51040" s="5"/>
      <c r="AJ51040" s="4"/>
    </row>
    <row r="51041" spans="33:36">
      <c r="AG51041" s="5"/>
      <c r="AJ51041" s="4"/>
    </row>
    <row r="51042" spans="33:36">
      <c r="AG51042" s="5"/>
      <c r="AJ51042" s="4"/>
    </row>
    <row r="51043" spans="33:36">
      <c r="AG51043" s="5"/>
      <c r="AJ51043" s="4"/>
    </row>
    <row r="51044" spans="33:36">
      <c r="AG51044" s="5"/>
      <c r="AJ51044" s="4"/>
    </row>
    <row r="51045" spans="33:36">
      <c r="AG51045" s="5"/>
      <c r="AJ51045" s="4"/>
    </row>
    <row r="51046" spans="33:36">
      <c r="AG51046" s="5"/>
      <c r="AJ51046" s="4"/>
    </row>
    <row r="51047" spans="33:36">
      <c r="AG51047" s="5"/>
      <c r="AJ51047" s="4"/>
    </row>
    <row r="51048" spans="33:36">
      <c r="AG51048" s="5"/>
      <c r="AJ51048" s="4"/>
    </row>
    <row r="51049" spans="33:36">
      <c r="AG51049" s="5"/>
      <c r="AJ51049" s="4"/>
    </row>
    <row r="51050" spans="33:36">
      <c r="AG51050" s="5"/>
      <c r="AJ51050" s="4"/>
    </row>
    <row r="51051" spans="33:36">
      <c r="AG51051" s="5"/>
      <c r="AJ51051" s="4"/>
    </row>
    <row r="51052" spans="33:36">
      <c r="AG51052" s="5"/>
      <c r="AJ51052" s="4"/>
    </row>
    <row r="51053" spans="33:36">
      <c r="AG51053" s="5"/>
      <c r="AJ51053" s="4"/>
    </row>
    <row r="51054" spans="33:36">
      <c r="AG51054" s="5"/>
      <c r="AJ51054" s="4"/>
    </row>
    <row r="51055" spans="33:36">
      <c r="AG51055" s="5"/>
      <c r="AJ51055" s="4"/>
    </row>
    <row r="51056" spans="33:36">
      <c r="AG51056" s="5"/>
      <c r="AJ51056" s="4"/>
    </row>
    <row r="51057" spans="33:36">
      <c r="AG51057" s="5"/>
      <c r="AJ51057" s="4"/>
    </row>
    <row r="51058" spans="33:36">
      <c r="AG51058" s="5"/>
      <c r="AJ51058" s="4"/>
    </row>
    <row r="51059" spans="33:36">
      <c r="AG51059" s="5"/>
      <c r="AJ51059" s="4"/>
    </row>
    <row r="51060" spans="33:36">
      <c r="AG51060" s="5"/>
      <c r="AJ51060" s="4"/>
    </row>
    <row r="51061" spans="33:36">
      <c r="AG51061" s="5"/>
      <c r="AJ51061" s="4"/>
    </row>
    <row r="51062" spans="33:36">
      <c r="AG51062" s="5"/>
      <c r="AJ51062" s="4"/>
    </row>
    <row r="51063" spans="33:36">
      <c r="AG51063" s="5"/>
      <c r="AJ51063" s="4"/>
    </row>
    <row r="51064" spans="33:36">
      <c r="AG51064" s="5"/>
      <c r="AJ51064" s="4"/>
    </row>
    <row r="51065" spans="33:36">
      <c r="AG51065" s="5"/>
      <c r="AJ51065" s="4"/>
    </row>
    <row r="51066" spans="33:36">
      <c r="AG51066" s="5"/>
      <c r="AJ51066" s="4"/>
    </row>
    <row r="51067" spans="33:36">
      <c r="AG51067" s="5"/>
      <c r="AJ51067" s="4"/>
    </row>
    <row r="51068" spans="33:36">
      <c r="AG51068" s="5"/>
      <c r="AJ51068" s="4"/>
    </row>
    <row r="51069" spans="33:36">
      <c r="AG51069" s="5"/>
      <c r="AJ51069" s="4"/>
    </row>
    <row r="51070" spans="33:36">
      <c r="AG51070" s="5"/>
      <c r="AJ51070" s="4"/>
    </row>
    <row r="51071" spans="33:36">
      <c r="AG51071" s="5"/>
      <c r="AJ51071" s="4"/>
    </row>
    <row r="51072" spans="33:36">
      <c r="AG51072" s="5"/>
      <c r="AJ51072" s="4"/>
    </row>
    <row r="51073" spans="33:36">
      <c r="AG51073" s="5"/>
      <c r="AJ51073" s="4"/>
    </row>
    <row r="51074" spans="33:36">
      <c r="AG51074" s="5"/>
      <c r="AJ51074" s="4"/>
    </row>
    <row r="51075" spans="33:36">
      <c r="AG51075" s="5"/>
      <c r="AJ51075" s="4"/>
    </row>
    <row r="51076" spans="33:36">
      <c r="AG51076" s="5"/>
      <c r="AJ51076" s="4"/>
    </row>
    <row r="51077" spans="33:36">
      <c r="AG51077" s="5"/>
      <c r="AJ51077" s="4"/>
    </row>
    <row r="51078" spans="33:36">
      <c r="AG51078" s="5"/>
      <c r="AJ51078" s="4"/>
    </row>
    <row r="51079" spans="33:36">
      <c r="AG51079" s="5"/>
      <c r="AJ51079" s="4"/>
    </row>
    <row r="51080" spans="33:36">
      <c r="AG51080" s="5"/>
      <c r="AJ51080" s="4"/>
    </row>
    <row r="51081" spans="33:36">
      <c r="AG51081" s="5"/>
      <c r="AJ51081" s="4"/>
    </row>
    <row r="51082" spans="33:36">
      <c r="AG51082" s="5"/>
      <c r="AJ51082" s="4"/>
    </row>
    <row r="51083" spans="33:36">
      <c r="AG51083" s="5"/>
      <c r="AJ51083" s="4"/>
    </row>
    <row r="51084" spans="33:36">
      <c r="AG51084" s="5"/>
      <c r="AJ51084" s="4"/>
    </row>
    <row r="51085" spans="33:36">
      <c r="AG51085" s="5"/>
      <c r="AJ51085" s="4"/>
    </row>
    <row r="51086" spans="33:36">
      <c r="AG51086" s="5"/>
      <c r="AJ51086" s="4"/>
    </row>
    <row r="51087" spans="33:36">
      <c r="AG51087" s="5"/>
      <c r="AJ51087" s="4"/>
    </row>
    <row r="51088" spans="33:36">
      <c r="AG51088" s="5"/>
      <c r="AJ51088" s="4"/>
    </row>
    <row r="51089" spans="33:36">
      <c r="AG51089" s="5"/>
      <c r="AJ51089" s="4"/>
    </row>
    <row r="51090" spans="33:36">
      <c r="AG51090" s="5"/>
      <c r="AJ51090" s="4"/>
    </row>
    <row r="51091" spans="33:36">
      <c r="AG51091" s="5"/>
      <c r="AJ51091" s="4"/>
    </row>
    <row r="51092" spans="33:36">
      <c r="AG51092" s="5"/>
      <c r="AJ51092" s="4"/>
    </row>
    <row r="51093" spans="33:36">
      <c r="AG51093" s="5"/>
      <c r="AJ51093" s="4"/>
    </row>
    <row r="51094" spans="33:36">
      <c r="AG51094" s="5"/>
      <c r="AJ51094" s="4"/>
    </row>
    <row r="51095" spans="33:36">
      <c r="AG51095" s="5"/>
      <c r="AJ51095" s="4"/>
    </row>
    <row r="51096" spans="33:36">
      <c r="AG51096" s="5"/>
      <c r="AJ51096" s="4"/>
    </row>
    <row r="51097" spans="33:36">
      <c r="AG51097" s="5"/>
      <c r="AJ51097" s="4"/>
    </row>
    <row r="51098" spans="33:36">
      <c r="AG51098" s="5"/>
      <c r="AJ51098" s="4"/>
    </row>
    <row r="51099" spans="33:36">
      <c r="AG51099" s="5"/>
      <c r="AJ51099" s="4"/>
    </row>
    <row r="51100" spans="33:36">
      <c r="AG51100" s="5"/>
      <c r="AJ51100" s="4"/>
    </row>
    <row r="51101" spans="33:36">
      <c r="AG51101" s="5"/>
      <c r="AJ51101" s="4"/>
    </row>
    <row r="51102" spans="33:36">
      <c r="AG51102" s="5"/>
      <c r="AJ51102" s="4"/>
    </row>
    <row r="51103" spans="33:36">
      <c r="AG51103" s="5"/>
      <c r="AJ51103" s="4"/>
    </row>
    <row r="51104" spans="33:36">
      <c r="AG51104" s="5"/>
      <c r="AJ51104" s="4"/>
    </row>
    <row r="51105" spans="33:36">
      <c r="AG51105" s="5"/>
      <c r="AJ51105" s="4"/>
    </row>
    <row r="51106" spans="33:36">
      <c r="AG51106" s="5"/>
      <c r="AJ51106" s="4"/>
    </row>
    <row r="51107" spans="33:36">
      <c r="AG51107" s="5"/>
      <c r="AJ51107" s="4"/>
    </row>
    <row r="51108" spans="33:36">
      <c r="AG51108" s="5"/>
      <c r="AJ51108" s="4"/>
    </row>
    <row r="51109" spans="33:36">
      <c r="AG51109" s="5"/>
      <c r="AJ51109" s="4"/>
    </row>
    <row r="51110" spans="33:36">
      <c r="AG51110" s="5"/>
      <c r="AJ51110" s="4"/>
    </row>
    <row r="51111" spans="33:36">
      <c r="AG51111" s="5"/>
      <c r="AJ51111" s="4"/>
    </row>
    <row r="51112" spans="33:36">
      <c r="AG51112" s="5"/>
      <c r="AJ51112" s="4"/>
    </row>
    <row r="51113" spans="33:36">
      <c r="AG51113" s="5"/>
      <c r="AJ51113" s="4"/>
    </row>
    <row r="51114" spans="33:36">
      <c r="AG51114" s="5"/>
      <c r="AJ51114" s="4"/>
    </row>
    <row r="51115" spans="33:36">
      <c r="AG51115" s="5"/>
      <c r="AJ51115" s="4"/>
    </row>
    <row r="51116" spans="33:36">
      <c r="AG51116" s="5"/>
      <c r="AJ51116" s="4"/>
    </row>
    <row r="51117" spans="33:36">
      <c r="AG51117" s="5"/>
      <c r="AJ51117" s="4"/>
    </row>
    <row r="51118" spans="33:36">
      <c r="AG51118" s="5"/>
      <c r="AJ51118" s="4"/>
    </row>
    <row r="51119" spans="33:36">
      <c r="AG51119" s="5"/>
      <c r="AJ51119" s="4"/>
    </row>
    <row r="51120" spans="33:36">
      <c r="AG51120" s="5"/>
      <c r="AJ51120" s="4"/>
    </row>
    <row r="51121" spans="33:36">
      <c r="AG51121" s="5"/>
      <c r="AJ51121" s="4"/>
    </row>
    <row r="51122" spans="33:36">
      <c r="AG51122" s="5"/>
      <c r="AJ51122" s="4"/>
    </row>
    <row r="51123" spans="33:36">
      <c r="AG51123" s="5"/>
      <c r="AJ51123" s="4"/>
    </row>
    <row r="51124" spans="33:36">
      <c r="AG51124" s="5"/>
      <c r="AJ51124" s="4"/>
    </row>
    <row r="51125" spans="33:36">
      <c r="AG51125" s="5"/>
      <c r="AJ51125" s="4"/>
    </row>
    <row r="51126" spans="33:36">
      <c r="AG51126" s="5"/>
      <c r="AJ51126" s="4"/>
    </row>
    <row r="51127" spans="33:36">
      <c r="AG51127" s="5"/>
      <c r="AJ51127" s="4"/>
    </row>
    <row r="51128" spans="33:36">
      <c r="AG51128" s="5"/>
      <c r="AJ51128" s="4"/>
    </row>
    <row r="51129" spans="33:36">
      <c r="AG51129" s="5"/>
      <c r="AJ51129" s="4"/>
    </row>
    <row r="51130" spans="33:36">
      <c r="AG51130" s="5"/>
      <c r="AJ51130" s="4"/>
    </row>
    <row r="51131" spans="33:36">
      <c r="AG51131" s="5"/>
      <c r="AJ51131" s="4"/>
    </row>
    <row r="51132" spans="33:36">
      <c r="AG51132" s="5"/>
      <c r="AJ51132" s="4"/>
    </row>
    <row r="51133" spans="33:36">
      <c r="AG51133" s="5"/>
      <c r="AJ51133" s="4"/>
    </row>
    <row r="51134" spans="33:36">
      <c r="AG51134" s="5"/>
      <c r="AJ51134" s="4"/>
    </row>
    <row r="51135" spans="33:36">
      <c r="AG51135" s="5"/>
      <c r="AJ51135" s="4"/>
    </row>
    <row r="51136" spans="33:36">
      <c r="AG51136" s="5"/>
      <c r="AJ51136" s="4"/>
    </row>
    <row r="51137" spans="33:36">
      <c r="AG51137" s="5"/>
      <c r="AJ51137" s="4"/>
    </row>
    <row r="51138" spans="33:36">
      <c r="AG51138" s="5"/>
      <c r="AJ51138" s="4"/>
    </row>
    <row r="51139" spans="33:36">
      <c r="AG51139" s="5"/>
      <c r="AJ51139" s="4"/>
    </row>
    <row r="51140" spans="33:36">
      <c r="AG51140" s="5"/>
      <c r="AJ51140" s="4"/>
    </row>
    <row r="51141" spans="33:36">
      <c r="AG51141" s="5"/>
      <c r="AJ51141" s="4"/>
    </row>
    <row r="51142" spans="33:36">
      <c r="AG51142" s="5"/>
      <c r="AJ51142" s="4"/>
    </row>
    <row r="51143" spans="33:36">
      <c r="AG51143" s="5"/>
      <c r="AJ51143" s="4"/>
    </row>
    <row r="51144" spans="33:36">
      <c r="AG51144" s="5"/>
      <c r="AJ51144" s="4"/>
    </row>
    <row r="51145" spans="33:36">
      <c r="AG51145" s="5"/>
      <c r="AJ51145" s="4"/>
    </row>
    <row r="51146" spans="33:36">
      <c r="AG51146" s="5"/>
      <c r="AJ51146" s="4"/>
    </row>
    <row r="51147" spans="33:36">
      <c r="AG51147" s="5"/>
      <c r="AJ51147" s="4"/>
    </row>
    <row r="51148" spans="33:36">
      <c r="AG51148" s="5"/>
      <c r="AJ51148" s="4"/>
    </row>
    <row r="51149" spans="33:36">
      <c r="AG51149" s="5"/>
      <c r="AJ51149" s="4"/>
    </row>
    <row r="51150" spans="33:36">
      <c r="AG51150" s="5"/>
      <c r="AJ51150" s="4"/>
    </row>
    <row r="51151" spans="33:36">
      <c r="AG51151" s="5"/>
      <c r="AJ51151" s="4"/>
    </row>
    <row r="51152" spans="33:36">
      <c r="AG51152" s="5"/>
      <c r="AJ51152" s="4"/>
    </row>
    <row r="51153" spans="33:36">
      <c r="AG51153" s="5"/>
      <c r="AJ51153" s="4"/>
    </row>
    <row r="51154" spans="33:36">
      <c r="AG51154" s="5"/>
      <c r="AJ51154" s="4"/>
    </row>
    <row r="51155" spans="33:36">
      <c r="AG51155" s="5"/>
      <c r="AJ51155" s="4"/>
    </row>
    <row r="51156" spans="33:36">
      <c r="AG51156" s="5"/>
      <c r="AJ51156" s="4"/>
    </row>
    <row r="51157" spans="33:36">
      <c r="AG51157" s="5"/>
      <c r="AJ51157" s="4"/>
    </row>
    <row r="51158" spans="33:36">
      <c r="AG51158" s="5"/>
      <c r="AJ51158" s="4"/>
    </row>
    <row r="51159" spans="33:36">
      <c r="AG51159" s="5"/>
      <c r="AJ51159" s="4"/>
    </row>
    <row r="51160" spans="33:36">
      <c r="AG51160" s="5"/>
      <c r="AJ51160" s="4"/>
    </row>
    <row r="51161" spans="33:36">
      <c r="AG51161" s="5"/>
      <c r="AJ51161" s="4"/>
    </row>
    <row r="51162" spans="33:36">
      <c r="AG51162" s="5"/>
      <c r="AJ51162" s="4"/>
    </row>
    <row r="51163" spans="33:36">
      <c r="AG51163" s="5"/>
      <c r="AJ51163" s="4"/>
    </row>
    <row r="51164" spans="33:36">
      <c r="AG51164" s="5"/>
      <c r="AJ51164" s="4"/>
    </row>
    <row r="51165" spans="33:36">
      <c r="AG51165" s="5"/>
      <c r="AJ51165" s="4"/>
    </row>
    <row r="51166" spans="33:36">
      <c r="AG51166" s="5"/>
      <c r="AJ51166" s="4"/>
    </row>
    <row r="51167" spans="33:36">
      <c r="AG51167" s="5"/>
      <c r="AJ51167" s="4"/>
    </row>
    <row r="51168" spans="33:36">
      <c r="AG51168" s="5"/>
      <c r="AJ51168" s="4"/>
    </row>
    <row r="51169" spans="33:36">
      <c r="AG51169" s="5"/>
      <c r="AJ51169" s="4"/>
    </row>
    <row r="51170" spans="33:36">
      <c r="AG51170" s="5"/>
      <c r="AJ51170" s="4"/>
    </row>
    <row r="51171" spans="33:36">
      <c r="AG51171" s="5"/>
      <c r="AJ51171" s="4"/>
    </row>
    <row r="51172" spans="33:36">
      <c r="AG51172" s="5"/>
      <c r="AJ51172" s="4"/>
    </row>
    <row r="51173" spans="33:36">
      <c r="AG51173" s="5"/>
      <c r="AJ51173" s="4"/>
    </row>
    <row r="51174" spans="33:36">
      <c r="AG51174" s="5"/>
      <c r="AJ51174" s="4"/>
    </row>
    <row r="51175" spans="33:36">
      <c r="AG51175" s="5"/>
      <c r="AJ51175" s="4"/>
    </row>
    <row r="51176" spans="33:36">
      <c r="AG51176" s="5"/>
      <c r="AJ51176" s="4"/>
    </row>
    <row r="51177" spans="33:36">
      <c r="AG51177" s="5"/>
      <c r="AJ51177" s="4"/>
    </row>
    <row r="51178" spans="33:36">
      <c r="AG51178" s="5"/>
      <c r="AJ51178" s="4"/>
    </row>
    <row r="51179" spans="33:36">
      <c r="AG51179" s="5"/>
      <c r="AJ51179" s="4"/>
    </row>
    <row r="51180" spans="33:36">
      <c r="AG51180" s="5"/>
      <c r="AJ51180" s="4"/>
    </row>
    <row r="51181" spans="33:36">
      <c r="AG51181" s="5"/>
      <c r="AJ51181" s="4"/>
    </row>
    <row r="51182" spans="33:36">
      <c r="AG51182" s="5"/>
      <c r="AJ51182" s="4"/>
    </row>
    <row r="51183" spans="33:36">
      <c r="AG51183" s="5"/>
      <c r="AJ51183" s="4"/>
    </row>
    <row r="51184" spans="33:36">
      <c r="AG51184" s="5"/>
      <c r="AJ51184" s="4"/>
    </row>
    <row r="51185" spans="33:36">
      <c r="AG51185" s="5"/>
      <c r="AJ51185" s="4"/>
    </row>
    <row r="51186" spans="33:36">
      <c r="AG51186" s="5"/>
      <c r="AJ51186" s="4"/>
    </row>
    <row r="51187" spans="33:36">
      <c r="AG51187" s="5"/>
      <c r="AJ51187" s="4"/>
    </row>
    <row r="51188" spans="33:36">
      <c r="AG51188" s="5"/>
      <c r="AJ51188" s="4"/>
    </row>
    <row r="51189" spans="33:36">
      <c r="AG51189" s="5"/>
      <c r="AJ51189" s="4"/>
    </row>
    <row r="51190" spans="33:36">
      <c r="AG51190" s="5"/>
      <c r="AJ51190" s="4"/>
    </row>
    <row r="51191" spans="33:36">
      <c r="AG51191" s="5"/>
      <c r="AJ51191" s="4"/>
    </row>
    <row r="51192" spans="33:36">
      <c r="AG51192" s="5"/>
      <c r="AJ51192" s="4"/>
    </row>
    <row r="51193" spans="33:36">
      <c r="AG51193" s="5"/>
      <c r="AJ51193" s="4"/>
    </row>
    <row r="51194" spans="33:36">
      <c r="AG51194" s="5"/>
      <c r="AJ51194" s="4"/>
    </row>
    <row r="51195" spans="33:36">
      <c r="AG51195" s="5"/>
      <c r="AJ51195" s="4"/>
    </row>
    <row r="51196" spans="33:36">
      <c r="AG51196" s="5"/>
      <c r="AJ51196" s="4"/>
    </row>
    <row r="51197" spans="33:36">
      <c r="AG51197" s="5"/>
      <c r="AJ51197" s="4"/>
    </row>
    <row r="51198" spans="33:36">
      <c r="AG51198" s="5"/>
      <c r="AJ51198" s="4"/>
    </row>
    <row r="51199" spans="33:36">
      <c r="AG51199" s="5"/>
      <c r="AJ51199" s="4"/>
    </row>
    <row r="51200" spans="33:36">
      <c r="AG51200" s="5"/>
      <c r="AJ51200" s="4"/>
    </row>
    <row r="51201" spans="33:36">
      <c r="AG51201" s="5"/>
      <c r="AJ51201" s="4"/>
    </row>
    <row r="51202" spans="33:36">
      <c r="AG51202" s="5"/>
      <c r="AJ51202" s="4"/>
    </row>
    <row r="51203" spans="33:36">
      <c r="AG51203" s="5"/>
      <c r="AJ51203" s="4"/>
    </row>
    <row r="51204" spans="33:36">
      <c r="AG51204" s="5"/>
      <c r="AJ51204" s="4"/>
    </row>
    <row r="51205" spans="33:36">
      <c r="AG51205" s="5"/>
      <c r="AJ51205" s="4"/>
    </row>
    <row r="51206" spans="33:36">
      <c r="AG51206" s="5"/>
      <c r="AJ51206" s="4"/>
    </row>
    <row r="51207" spans="33:36">
      <c r="AG51207" s="5"/>
      <c r="AJ51207" s="4"/>
    </row>
    <row r="51208" spans="33:36">
      <c r="AG51208" s="5"/>
      <c r="AJ51208" s="4"/>
    </row>
    <row r="51209" spans="33:36">
      <c r="AG51209" s="5"/>
      <c r="AJ51209" s="4"/>
    </row>
    <row r="51210" spans="33:36">
      <c r="AG51210" s="5"/>
      <c r="AJ51210" s="4"/>
    </row>
    <row r="51211" spans="33:36">
      <c r="AG51211" s="5"/>
      <c r="AJ51211" s="4"/>
    </row>
    <row r="51212" spans="33:36">
      <c r="AG51212" s="5"/>
      <c r="AJ51212" s="4"/>
    </row>
    <row r="51213" spans="33:36">
      <c r="AG51213" s="5"/>
      <c r="AJ51213" s="4"/>
    </row>
    <row r="51214" spans="33:36">
      <c r="AG51214" s="5"/>
      <c r="AJ51214" s="4"/>
    </row>
    <row r="51215" spans="33:36">
      <c r="AG51215" s="5"/>
      <c r="AJ51215" s="4"/>
    </row>
    <row r="51216" spans="33:36">
      <c r="AG51216" s="5"/>
      <c r="AJ51216" s="4"/>
    </row>
    <row r="51217" spans="33:36">
      <c r="AG51217" s="5"/>
      <c r="AJ51217" s="4"/>
    </row>
    <row r="51218" spans="33:36">
      <c r="AG51218" s="5"/>
      <c r="AJ51218" s="4"/>
    </row>
    <row r="51219" spans="33:36">
      <c r="AG51219" s="5"/>
      <c r="AJ51219" s="4"/>
    </row>
    <row r="51220" spans="33:36">
      <c r="AG51220" s="5"/>
      <c r="AJ51220" s="4"/>
    </row>
    <row r="51221" spans="33:36">
      <c r="AG51221" s="5"/>
      <c r="AJ51221" s="4"/>
    </row>
    <row r="51222" spans="33:36">
      <c r="AG51222" s="5"/>
      <c r="AJ51222" s="4"/>
    </row>
    <row r="51223" spans="33:36">
      <c r="AG51223" s="5"/>
      <c r="AJ51223" s="4"/>
    </row>
    <row r="51224" spans="33:36">
      <c r="AG51224" s="5"/>
      <c r="AJ51224" s="4"/>
    </row>
    <row r="51225" spans="33:36">
      <c r="AG51225" s="5"/>
      <c r="AJ51225" s="4"/>
    </row>
    <row r="51226" spans="33:36">
      <c r="AG51226" s="5"/>
      <c r="AJ51226" s="4"/>
    </row>
    <row r="51227" spans="33:36">
      <c r="AG51227" s="5"/>
      <c r="AJ51227" s="4"/>
    </row>
    <row r="51228" spans="33:36">
      <c r="AG51228" s="5"/>
      <c r="AJ51228" s="4"/>
    </row>
    <row r="51229" spans="33:36">
      <c r="AG51229" s="5"/>
      <c r="AJ51229" s="4"/>
    </row>
    <row r="51230" spans="33:36">
      <c r="AG51230" s="5"/>
      <c r="AJ51230" s="4"/>
    </row>
    <row r="51231" spans="33:36">
      <c r="AG51231" s="5"/>
      <c r="AJ51231" s="4"/>
    </row>
    <row r="51232" spans="33:36">
      <c r="AG51232" s="5"/>
      <c r="AJ51232" s="4"/>
    </row>
    <row r="51233" spans="33:36">
      <c r="AG51233" s="5"/>
      <c r="AJ51233" s="4"/>
    </row>
    <row r="51234" spans="33:36">
      <c r="AG51234" s="5"/>
      <c r="AJ51234" s="4"/>
    </row>
    <row r="51235" spans="33:36">
      <c r="AG51235" s="5"/>
      <c r="AJ51235" s="4"/>
    </row>
    <row r="51236" spans="33:36">
      <c r="AG51236" s="5"/>
      <c r="AJ51236" s="4"/>
    </row>
    <row r="51237" spans="33:36">
      <c r="AG51237" s="5"/>
      <c r="AJ51237" s="4"/>
    </row>
    <row r="51238" spans="33:36">
      <c r="AG51238" s="5"/>
      <c r="AJ51238" s="4"/>
    </row>
    <row r="51239" spans="33:36">
      <c r="AG51239" s="5"/>
      <c r="AJ51239" s="4"/>
    </row>
    <row r="51240" spans="33:36">
      <c r="AG51240" s="5"/>
      <c r="AJ51240" s="4"/>
    </row>
    <row r="51241" spans="33:36">
      <c r="AG51241" s="5"/>
      <c r="AJ51241" s="4"/>
    </row>
    <row r="51242" spans="33:36">
      <c r="AG51242" s="5"/>
      <c r="AJ51242" s="4"/>
    </row>
    <row r="51243" spans="33:36">
      <c r="AG51243" s="5"/>
      <c r="AJ51243" s="4"/>
    </row>
    <row r="51244" spans="33:36">
      <c r="AG51244" s="5"/>
      <c r="AJ51244" s="4"/>
    </row>
    <row r="51245" spans="33:36">
      <c r="AG51245" s="5"/>
      <c r="AJ51245" s="4"/>
    </row>
    <row r="51246" spans="33:36">
      <c r="AG51246" s="5"/>
      <c r="AJ51246" s="4"/>
    </row>
    <row r="51247" spans="33:36">
      <c r="AG51247" s="5"/>
      <c r="AJ51247" s="4"/>
    </row>
    <row r="51248" spans="33:36">
      <c r="AG51248" s="5"/>
      <c r="AJ51248" s="4"/>
    </row>
    <row r="51249" spans="33:36">
      <c r="AG51249" s="5"/>
      <c r="AJ51249" s="4"/>
    </row>
    <row r="51250" spans="33:36">
      <c r="AG51250" s="5"/>
      <c r="AJ51250" s="4"/>
    </row>
    <row r="51251" spans="33:36">
      <c r="AG51251" s="5"/>
      <c r="AJ51251" s="4"/>
    </row>
    <row r="51252" spans="33:36">
      <c r="AG51252" s="5"/>
      <c r="AJ51252" s="4"/>
    </row>
    <row r="51253" spans="33:36">
      <c r="AG51253" s="5"/>
      <c r="AJ51253" s="4"/>
    </row>
    <row r="51254" spans="33:36">
      <c r="AG51254" s="5"/>
      <c r="AJ51254" s="4"/>
    </row>
    <row r="51255" spans="33:36">
      <c r="AG51255" s="5"/>
      <c r="AJ51255" s="4"/>
    </row>
    <row r="51256" spans="33:36">
      <c r="AG51256" s="5"/>
      <c r="AJ51256" s="4"/>
    </row>
    <row r="51257" spans="33:36">
      <c r="AG51257" s="5"/>
      <c r="AJ51257" s="4"/>
    </row>
    <row r="51258" spans="33:36">
      <c r="AG51258" s="5"/>
      <c r="AJ51258" s="4"/>
    </row>
    <row r="51259" spans="33:36">
      <c r="AG51259" s="5"/>
      <c r="AJ51259" s="4"/>
    </row>
    <row r="51260" spans="33:36">
      <c r="AG51260" s="5"/>
      <c r="AJ51260" s="4"/>
    </row>
    <row r="51261" spans="33:36">
      <c r="AG51261" s="5"/>
      <c r="AJ51261" s="4"/>
    </row>
    <row r="51262" spans="33:36">
      <c r="AG51262" s="5"/>
      <c r="AJ51262" s="4"/>
    </row>
    <row r="51263" spans="33:36">
      <c r="AG51263" s="5"/>
      <c r="AJ51263" s="4"/>
    </row>
    <row r="51264" spans="33:36">
      <c r="AG51264" s="5"/>
      <c r="AJ51264" s="4"/>
    </row>
    <row r="51265" spans="33:36">
      <c r="AG51265" s="5"/>
      <c r="AJ51265" s="4"/>
    </row>
    <row r="51266" spans="33:36">
      <c r="AG51266" s="5"/>
      <c r="AJ51266" s="4"/>
    </row>
    <row r="51267" spans="33:36">
      <c r="AG51267" s="5"/>
      <c r="AJ51267" s="4"/>
    </row>
    <row r="51268" spans="33:36">
      <c r="AG51268" s="5"/>
      <c r="AJ51268" s="4"/>
    </row>
    <row r="51269" spans="33:36">
      <c r="AG51269" s="5"/>
      <c r="AJ51269" s="4"/>
    </row>
    <row r="51270" spans="33:36">
      <c r="AG51270" s="5"/>
      <c r="AJ51270" s="4"/>
    </row>
    <row r="51271" spans="33:36">
      <c r="AG51271" s="5"/>
      <c r="AJ51271" s="4"/>
    </row>
    <row r="51272" spans="33:36">
      <c r="AG51272" s="5"/>
      <c r="AJ51272" s="4"/>
    </row>
    <row r="51273" spans="33:36">
      <c r="AG51273" s="5"/>
      <c r="AJ51273" s="4"/>
    </row>
    <row r="51274" spans="33:36">
      <c r="AG51274" s="5"/>
      <c r="AJ51274" s="4"/>
    </row>
    <row r="51275" spans="33:36">
      <c r="AG51275" s="5"/>
      <c r="AJ51275" s="4"/>
    </row>
    <row r="51276" spans="33:36">
      <c r="AG51276" s="5"/>
      <c r="AJ51276" s="4"/>
    </row>
    <row r="51277" spans="33:36">
      <c r="AG51277" s="5"/>
      <c r="AJ51277" s="4"/>
    </row>
    <row r="51278" spans="33:36">
      <c r="AG51278" s="5"/>
      <c r="AJ51278" s="4"/>
    </row>
    <row r="51279" spans="33:36">
      <c r="AG51279" s="5"/>
      <c r="AJ51279" s="4"/>
    </row>
    <row r="51280" spans="33:36">
      <c r="AG51280" s="5"/>
      <c r="AJ51280" s="4"/>
    </row>
    <row r="51281" spans="33:36">
      <c r="AG51281" s="5"/>
      <c r="AJ51281" s="4"/>
    </row>
    <row r="51282" spans="33:36">
      <c r="AG51282" s="5"/>
      <c r="AJ51282" s="4"/>
    </row>
    <row r="51283" spans="33:36">
      <c r="AG51283" s="5"/>
      <c r="AJ51283" s="4"/>
    </row>
    <row r="51284" spans="33:36">
      <c r="AG51284" s="5"/>
      <c r="AJ51284" s="4"/>
    </row>
    <row r="51285" spans="33:36">
      <c r="AG51285" s="5"/>
      <c r="AJ51285" s="4"/>
    </row>
    <row r="51286" spans="33:36">
      <c r="AG51286" s="5"/>
      <c r="AJ51286" s="4"/>
    </row>
    <row r="51287" spans="33:36">
      <c r="AG51287" s="5"/>
      <c r="AJ51287" s="4"/>
    </row>
    <row r="51288" spans="33:36">
      <c r="AG51288" s="5"/>
      <c r="AJ51288" s="4"/>
    </row>
    <row r="51289" spans="33:36">
      <c r="AG51289" s="5"/>
      <c r="AJ51289" s="4"/>
    </row>
    <row r="51290" spans="33:36">
      <c r="AG51290" s="5"/>
      <c r="AJ51290" s="4"/>
    </row>
    <row r="51291" spans="33:36">
      <c r="AG51291" s="5"/>
      <c r="AJ51291" s="4"/>
    </row>
    <row r="51292" spans="33:36">
      <c r="AG51292" s="5"/>
      <c r="AJ51292" s="4"/>
    </row>
    <row r="51293" spans="33:36">
      <c r="AG51293" s="5"/>
      <c r="AJ51293" s="4"/>
    </row>
    <row r="51294" spans="33:36">
      <c r="AG51294" s="5"/>
      <c r="AJ51294" s="4"/>
    </row>
    <row r="51295" spans="33:36">
      <c r="AG51295" s="5"/>
      <c r="AJ51295" s="4"/>
    </row>
    <row r="51296" spans="33:36">
      <c r="AG51296" s="5"/>
      <c r="AJ51296" s="4"/>
    </row>
    <row r="51297" spans="33:36">
      <c r="AG51297" s="5"/>
      <c r="AJ51297" s="4"/>
    </row>
    <row r="51298" spans="33:36">
      <c r="AG51298" s="5"/>
      <c r="AJ51298" s="4"/>
    </row>
    <row r="51299" spans="33:36">
      <c r="AG51299" s="5"/>
      <c r="AJ51299" s="4"/>
    </row>
    <row r="51300" spans="33:36">
      <c r="AG51300" s="5"/>
      <c r="AJ51300" s="4"/>
    </row>
    <row r="51301" spans="33:36">
      <c r="AG51301" s="5"/>
      <c r="AJ51301" s="4"/>
    </row>
    <row r="51302" spans="33:36">
      <c r="AG51302" s="5"/>
      <c r="AJ51302" s="4"/>
    </row>
    <row r="51303" spans="33:36">
      <c r="AG51303" s="5"/>
      <c r="AJ51303" s="4"/>
    </row>
    <row r="51304" spans="33:36">
      <c r="AG51304" s="5"/>
      <c r="AJ51304" s="4"/>
    </row>
    <row r="51305" spans="33:36">
      <c r="AG51305" s="5"/>
      <c r="AJ51305" s="4"/>
    </row>
    <row r="51306" spans="33:36">
      <c r="AG51306" s="5"/>
      <c r="AJ51306" s="4"/>
    </row>
    <row r="51307" spans="33:36">
      <c r="AG51307" s="5"/>
      <c r="AJ51307" s="4"/>
    </row>
    <row r="51308" spans="33:36">
      <c r="AG51308" s="5"/>
      <c r="AJ51308" s="4"/>
    </row>
    <row r="51309" spans="33:36">
      <c r="AG51309" s="5"/>
      <c r="AJ51309" s="4"/>
    </row>
    <row r="51310" spans="33:36">
      <c r="AG51310" s="5"/>
      <c r="AJ51310" s="4"/>
    </row>
    <row r="51311" spans="33:36">
      <c r="AG51311" s="5"/>
      <c r="AJ51311" s="4"/>
    </row>
    <row r="51312" spans="33:36">
      <c r="AG51312" s="5"/>
      <c r="AJ51312" s="4"/>
    </row>
    <row r="51313" spans="33:36">
      <c r="AG51313" s="5"/>
      <c r="AJ51313" s="4"/>
    </row>
    <row r="51314" spans="33:36">
      <c r="AG51314" s="5"/>
      <c r="AJ51314" s="4"/>
    </row>
    <row r="51315" spans="33:36">
      <c r="AG51315" s="5"/>
      <c r="AJ51315" s="4"/>
    </row>
    <row r="51316" spans="33:36">
      <c r="AG51316" s="5"/>
      <c r="AJ51316" s="4"/>
    </row>
    <row r="51317" spans="33:36">
      <c r="AG51317" s="5"/>
      <c r="AJ51317" s="4"/>
    </row>
    <row r="51318" spans="33:36">
      <c r="AG51318" s="5"/>
      <c r="AJ51318" s="4"/>
    </row>
    <row r="51319" spans="33:36">
      <c r="AG51319" s="5"/>
      <c r="AJ51319" s="4"/>
    </row>
    <row r="51320" spans="33:36">
      <c r="AG51320" s="5"/>
      <c r="AJ51320" s="4"/>
    </row>
    <row r="51321" spans="33:36">
      <c r="AG51321" s="5"/>
      <c r="AJ51321" s="4"/>
    </row>
    <row r="51322" spans="33:36">
      <c r="AG51322" s="5"/>
      <c r="AJ51322" s="4"/>
    </row>
    <row r="51323" spans="33:36">
      <c r="AG51323" s="5"/>
      <c r="AJ51323" s="4"/>
    </row>
    <row r="51324" spans="33:36">
      <c r="AG51324" s="5"/>
      <c r="AJ51324" s="4"/>
    </row>
    <row r="51325" spans="33:36">
      <c r="AG51325" s="5"/>
      <c r="AJ51325" s="4"/>
    </row>
    <row r="51326" spans="33:36">
      <c r="AG51326" s="5"/>
      <c r="AJ51326" s="4"/>
    </row>
    <row r="51327" spans="33:36">
      <c r="AG51327" s="5"/>
      <c r="AJ51327" s="4"/>
    </row>
    <row r="51328" spans="33:36">
      <c r="AG51328" s="5"/>
      <c r="AJ51328" s="4"/>
    </row>
    <row r="51329" spans="33:36">
      <c r="AG51329" s="5"/>
      <c r="AJ51329" s="4"/>
    </row>
    <row r="51330" spans="33:36">
      <c r="AG51330" s="5"/>
      <c r="AJ51330" s="4"/>
    </row>
    <row r="51331" spans="33:36">
      <c r="AG51331" s="5"/>
      <c r="AJ51331" s="4"/>
    </row>
    <row r="51332" spans="33:36">
      <c r="AG51332" s="5"/>
      <c r="AJ51332" s="4"/>
    </row>
    <row r="51333" spans="33:36">
      <c r="AG51333" s="5"/>
      <c r="AJ51333" s="4"/>
    </row>
    <row r="51334" spans="33:36">
      <c r="AG51334" s="5"/>
      <c r="AJ51334" s="4"/>
    </row>
    <row r="51335" spans="33:36">
      <c r="AG51335" s="5"/>
      <c r="AJ51335" s="4"/>
    </row>
    <row r="51336" spans="33:36">
      <c r="AG51336" s="5"/>
      <c r="AJ51336" s="4"/>
    </row>
    <row r="51337" spans="33:36">
      <c r="AG51337" s="5"/>
      <c r="AJ51337" s="4"/>
    </row>
    <row r="51338" spans="33:36">
      <c r="AG51338" s="5"/>
      <c r="AJ51338" s="4"/>
    </row>
    <row r="51339" spans="33:36">
      <c r="AG51339" s="5"/>
      <c r="AJ51339" s="4"/>
    </row>
    <row r="51340" spans="33:36">
      <c r="AG51340" s="5"/>
      <c r="AJ51340" s="4"/>
    </row>
    <row r="51341" spans="33:36">
      <c r="AG51341" s="5"/>
      <c r="AJ51341" s="4"/>
    </row>
    <row r="51342" spans="33:36">
      <c r="AG51342" s="5"/>
      <c r="AJ51342" s="4"/>
    </row>
    <row r="51343" spans="33:36">
      <c r="AG51343" s="5"/>
      <c r="AJ51343" s="4"/>
    </row>
    <row r="51344" spans="33:36">
      <c r="AG51344" s="5"/>
      <c r="AJ51344" s="4"/>
    </row>
    <row r="51345" spans="33:36">
      <c r="AG51345" s="5"/>
      <c r="AJ51345" s="4"/>
    </row>
    <row r="51346" spans="33:36">
      <c r="AG51346" s="5"/>
      <c r="AJ51346" s="4"/>
    </row>
    <row r="51347" spans="33:36">
      <c r="AG51347" s="5"/>
      <c r="AJ51347" s="4"/>
    </row>
    <row r="51348" spans="33:36">
      <c r="AG51348" s="5"/>
      <c r="AJ51348" s="4"/>
    </row>
    <row r="51349" spans="33:36">
      <c r="AG51349" s="5"/>
      <c r="AJ51349" s="4"/>
    </row>
    <row r="51350" spans="33:36">
      <c r="AG51350" s="5"/>
      <c r="AJ51350" s="4"/>
    </row>
    <row r="51351" spans="33:36">
      <c r="AG51351" s="5"/>
      <c r="AJ51351" s="4"/>
    </row>
    <row r="51352" spans="33:36">
      <c r="AG51352" s="5"/>
      <c r="AJ51352" s="4"/>
    </row>
    <row r="51353" spans="33:36">
      <c r="AG51353" s="5"/>
      <c r="AJ51353" s="4"/>
    </row>
    <row r="51354" spans="33:36">
      <c r="AG51354" s="5"/>
      <c r="AJ51354" s="4"/>
    </row>
    <row r="51355" spans="33:36">
      <c r="AG51355" s="5"/>
      <c r="AJ51355" s="4"/>
    </row>
    <row r="51356" spans="33:36">
      <c r="AG51356" s="5"/>
      <c r="AJ51356" s="4"/>
    </row>
    <row r="51357" spans="33:36">
      <c r="AG51357" s="5"/>
      <c r="AJ51357" s="4"/>
    </row>
    <row r="51358" spans="33:36">
      <c r="AG51358" s="5"/>
      <c r="AJ51358" s="4"/>
    </row>
    <row r="51359" spans="33:36">
      <c r="AG51359" s="5"/>
      <c r="AJ51359" s="4"/>
    </row>
    <row r="51360" spans="33:36">
      <c r="AG51360" s="5"/>
      <c r="AJ51360" s="4"/>
    </row>
    <row r="51361" spans="33:36">
      <c r="AG51361" s="5"/>
      <c r="AJ51361" s="4"/>
    </row>
    <row r="51362" spans="33:36">
      <c r="AG51362" s="5"/>
      <c r="AJ51362" s="4"/>
    </row>
    <row r="51363" spans="33:36">
      <c r="AG51363" s="5"/>
      <c r="AJ51363" s="4"/>
    </row>
    <row r="51364" spans="33:36">
      <c r="AG51364" s="5"/>
      <c r="AJ51364" s="4"/>
    </row>
    <row r="51365" spans="33:36">
      <c r="AG51365" s="5"/>
      <c r="AJ51365" s="4"/>
    </row>
    <row r="51366" spans="33:36">
      <c r="AG51366" s="5"/>
      <c r="AJ51366" s="4"/>
    </row>
    <row r="51367" spans="33:36">
      <c r="AG51367" s="5"/>
      <c r="AJ51367" s="4"/>
    </row>
    <row r="51368" spans="33:36">
      <c r="AG51368" s="5"/>
      <c r="AJ51368" s="4"/>
    </row>
    <row r="51369" spans="33:36">
      <c r="AG51369" s="5"/>
      <c r="AJ51369" s="4"/>
    </row>
    <row r="51370" spans="33:36">
      <c r="AG51370" s="5"/>
      <c r="AJ51370" s="4"/>
    </row>
    <row r="51371" spans="33:36">
      <c r="AG51371" s="5"/>
      <c r="AJ51371" s="4"/>
    </row>
    <row r="51372" spans="33:36">
      <c r="AG51372" s="5"/>
      <c r="AJ51372" s="4"/>
    </row>
    <row r="51373" spans="33:36">
      <c r="AG51373" s="5"/>
      <c r="AJ51373" s="4"/>
    </row>
    <row r="51374" spans="33:36">
      <c r="AG51374" s="5"/>
      <c r="AJ51374" s="4"/>
    </row>
    <row r="51375" spans="33:36">
      <c r="AG51375" s="5"/>
      <c r="AJ51375" s="4"/>
    </row>
    <row r="51376" spans="33:36">
      <c r="AG51376" s="5"/>
      <c r="AJ51376" s="4"/>
    </row>
    <row r="51377" spans="33:36">
      <c r="AG51377" s="5"/>
      <c r="AJ51377" s="4"/>
    </row>
    <row r="51378" spans="33:36">
      <c r="AG51378" s="5"/>
      <c r="AJ51378" s="4"/>
    </row>
    <row r="51379" spans="33:36">
      <c r="AG51379" s="5"/>
      <c r="AJ51379" s="4"/>
    </row>
    <row r="51380" spans="33:36">
      <c r="AG51380" s="5"/>
      <c r="AJ51380" s="4"/>
    </row>
    <row r="51381" spans="33:36">
      <c r="AG51381" s="5"/>
      <c r="AJ51381" s="4"/>
    </row>
    <row r="51382" spans="33:36">
      <c r="AG51382" s="5"/>
      <c r="AJ51382" s="4"/>
    </row>
    <row r="51383" spans="33:36">
      <c r="AG51383" s="5"/>
      <c r="AJ51383" s="4"/>
    </row>
    <row r="51384" spans="33:36">
      <c r="AG51384" s="5"/>
      <c r="AJ51384" s="4"/>
    </row>
    <row r="51385" spans="33:36">
      <c r="AG51385" s="5"/>
      <c r="AJ51385" s="4"/>
    </row>
    <row r="51386" spans="33:36">
      <c r="AG51386" s="5"/>
      <c r="AJ51386" s="4"/>
    </row>
    <row r="51387" spans="33:36">
      <c r="AG51387" s="5"/>
      <c r="AJ51387" s="4"/>
    </row>
    <row r="51388" spans="33:36">
      <c r="AG51388" s="5"/>
      <c r="AJ51388" s="4"/>
    </row>
    <row r="51389" spans="33:36">
      <c r="AG51389" s="5"/>
      <c r="AJ51389" s="4"/>
    </row>
    <row r="51390" spans="33:36">
      <c r="AG51390" s="5"/>
      <c r="AJ51390" s="4"/>
    </row>
    <row r="51391" spans="33:36">
      <c r="AG51391" s="5"/>
      <c r="AJ51391" s="4"/>
    </row>
    <row r="51392" spans="33:36">
      <c r="AG51392" s="5"/>
      <c r="AJ51392" s="4"/>
    </row>
    <row r="51393" spans="33:36">
      <c r="AG51393" s="5"/>
      <c r="AJ51393" s="4"/>
    </row>
    <row r="51394" spans="33:36">
      <c r="AG51394" s="5"/>
      <c r="AJ51394" s="4"/>
    </row>
    <row r="51395" spans="33:36">
      <c r="AG51395" s="5"/>
      <c r="AJ51395" s="4"/>
    </row>
    <row r="51396" spans="33:36">
      <c r="AG51396" s="5"/>
      <c r="AJ51396" s="4"/>
    </row>
    <row r="51397" spans="33:36">
      <c r="AG51397" s="5"/>
      <c r="AJ51397" s="4"/>
    </row>
    <row r="51398" spans="33:36">
      <c r="AG51398" s="5"/>
      <c r="AJ51398" s="4"/>
    </row>
    <row r="51399" spans="33:36">
      <c r="AG51399" s="5"/>
      <c r="AJ51399" s="4"/>
    </row>
    <row r="51400" spans="33:36">
      <c r="AG51400" s="5"/>
      <c r="AJ51400" s="4"/>
    </row>
    <row r="51401" spans="33:36">
      <c r="AG51401" s="5"/>
      <c r="AJ51401" s="4"/>
    </row>
    <row r="51402" spans="33:36">
      <c r="AG51402" s="5"/>
      <c r="AJ51402" s="4"/>
    </row>
    <row r="51403" spans="33:36">
      <c r="AG51403" s="5"/>
      <c r="AJ51403" s="4"/>
    </row>
    <row r="51404" spans="33:36">
      <c r="AG51404" s="5"/>
      <c r="AJ51404" s="4"/>
    </row>
    <row r="51405" spans="33:36">
      <c r="AG51405" s="5"/>
      <c r="AJ51405" s="4"/>
    </row>
    <row r="51406" spans="33:36">
      <c r="AG51406" s="5"/>
      <c r="AJ51406" s="4"/>
    </row>
    <row r="51407" spans="33:36">
      <c r="AG51407" s="5"/>
      <c r="AJ51407" s="4"/>
    </row>
    <row r="51408" spans="33:36">
      <c r="AG51408" s="5"/>
      <c r="AJ51408" s="4"/>
    </row>
    <row r="51409" spans="33:36">
      <c r="AG51409" s="5"/>
      <c r="AJ51409" s="4"/>
    </row>
    <row r="51410" spans="33:36">
      <c r="AG51410" s="5"/>
      <c r="AJ51410" s="4"/>
    </row>
    <row r="51411" spans="33:36">
      <c r="AG51411" s="5"/>
      <c r="AJ51411" s="4"/>
    </row>
    <row r="51412" spans="33:36">
      <c r="AG51412" s="5"/>
      <c r="AJ51412" s="4"/>
    </row>
    <row r="51413" spans="33:36">
      <c r="AG51413" s="5"/>
      <c r="AJ51413" s="4"/>
    </row>
    <row r="51414" spans="33:36">
      <c r="AG51414" s="5"/>
      <c r="AJ51414" s="4"/>
    </row>
    <row r="51415" spans="33:36">
      <c r="AG51415" s="5"/>
      <c r="AJ51415" s="4"/>
    </row>
    <row r="51416" spans="33:36">
      <c r="AG51416" s="5"/>
      <c r="AJ51416" s="4"/>
    </row>
    <row r="51417" spans="33:36">
      <c r="AG51417" s="5"/>
      <c r="AJ51417" s="4"/>
    </row>
    <row r="51418" spans="33:36">
      <c r="AG51418" s="5"/>
      <c r="AJ51418" s="4"/>
    </row>
    <row r="51419" spans="33:36">
      <c r="AG51419" s="5"/>
      <c r="AJ51419" s="4"/>
    </row>
    <row r="51420" spans="33:36">
      <c r="AG51420" s="5"/>
      <c r="AJ51420" s="4"/>
    </row>
    <row r="51421" spans="33:36">
      <c r="AG51421" s="5"/>
      <c r="AJ51421" s="4"/>
    </row>
    <row r="51422" spans="33:36">
      <c r="AG51422" s="5"/>
      <c r="AJ51422" s="4"/>
    </row>
    <row r="51423" spans="33:36">
      <c r="AG51423" s="5"/>
      <c r="AJ51423" s="4"/>
    </row>
    <row r="51424" spans="33:36">
      <c r="AG51424" s="5"/>
      <c r="AJ51424" s="4"/>
    </row>
    <row r="51425" spans="33:36">
      <c r="AG51425" s="5"/>
      <c r="AJ51425" s="4"/>
    </row>
    <row r="51426" spans="33:36">
      <c r="AG51426" s="5"/>
      <c r="AJ51426" s="4"/>
    </row>
    <row r="51427" spans="33:36">
      <c r="AG51427" s="5"/>
      <c r="AJ51427" s="4"/>
    </row>
    <row r="51428" spans="33:36">
      <c r="AG51428" s="5"/>
      <c r="AJ51428" s="4"/>
    </row>
    <row r="51429" spans="33:36">
      <c r="AG51429" s="5"/>
      <c r="AJ51429" s="4"/>
    </row>
    <row r="51430" spans="33:36">
      <c r="AG51430" s="5"/>
      <c r="AJ51430" s="4"/>
    </row>
    <row r="51431" spans="33:36">
      <c r="AG51431" s="5"/>
      <c r="AJ51431" s="4"/>
    </row>
    <row r="51432" spans="33:36">
      <c r="AG51432" s="5"/>
      <c r="AJ51432" s="4"/>
    </row>
    <row r="51433" spans="33:36">
      <c r="AG51433" s="5"/>
      <c r="AJ51433" s="4"/>
    </row>
    <row r="51434" spans="33:36">
      <c r="AG51434" s="5"/>
      <c r="AJ51434" s="4"/>
    </row>
    <row r="51435" spans="33:36">
      <c r="AG51435" s="5"/>
      <c r="AJ51435" s="4"/>
    </row>
    <row r="51436" spans="33:36">
      <c r="AG51436" s="5"/>
      <c r="AJ51436" s="4"/>
    </row>
    <row r="51437" spans="33:36">
      <c r="AG51437" s="5"/>
      <c r="AJ51437" s="4"/>
    </row>
    <row r="51438" spans="33:36">
      <c r="AG51438" s="5"/>
      <c r="AJ51438" s="4"/>
    </row>
    <row r="51439" spans="33:36">
      <c r="AG51439" s="5"/>
      <c r="AJ51439" s="4"/>
    </row>
    <row r="51440" spans="33:36">
      <c r="AG51440" s="5"/>
      <c r="AJ51440" s="4"/>
    </row>
    <row r="51441" spans="33:36">
      <c r="AG51441" s="5"/>
      <c r="AJ51441" s="4"/>
    </row>
    <row r="51442" spans="33:36">
      <c r="AG51442" s="5"/>
      <c r="AJ51442" s="4"/>
    </row>
    <row r="51443" spans="33:36">
      <c r="AG51443" s="5"/>
      <c r="AJ51443" s="4"/>
    </row>
    <row r="51444" spans="33:36">
      <c r="AG51444" s="5"/>
      <c r="AJ51444" s="4"/>
    </row>
    <row r="51445" spans="33:36">
      <c r="AG51445" s="5"/>
      <c r="AJ51445" s="4"/>
    </row>
    <row r="51446" spans="33:36">
      <c r="AG51446" s="5"/>
      <c r="AJ51446" s="4"/>
    </row>
    <row r="51447" spans="33:36">
      <c r="AG51447" s="5"/>
      <c r="AJ51447" s="4"/>
    </row>
    <row r="51448" spans="33:36">
      <c r="AG51448" s="5"/>
      <c r="AJ51448" s="4"/>
    </row>
    <row r="51449" spans="33:36">
      <c r="AG51449" s="5"/>
      <c r="AJ51449" s="4"/>
    </row>
    <row r="51450" spans="33:36">
      <c r="AG51450" s="5"/>
      <c r="AJ51450" s="4"/>
    </row>
    <row r="51451" spans="33:36">
      <c r="AG51451" s="5"/>
      <c r="AJ51451" s="4"/>
    </row>
    <row r="51452" spans="33:36">
      <c r="AG51452" s="5"/>
      <c r="AJ51452" s="4"/>
    </row>
    <row r="51453" spans="33:36">
      <c r="AG51453" s="5"/>
      <c r="AJ51453" s="4"/>
    </row>
    <row r="51454" spans="33:36">
      <c r="AG51454" s="5"/>
      <c r="AJ51454" s="4"/>
    </row>
    <row r="51455" spans="33:36">
      <c r="AG51455" s="5"/>
      <c r="AJ51455" s="4"/>
    </row>
    <row r="51456" spans="33:36">
      <c r="AG51456" s="5"/>
      <c r="AJ51456" s="4"/>
    </row>
    <row r="51457" spans="33:36">
      <c r="AG51457" s="5"/>
      <c r="AJ51457" s="4"/>
    </row>
    <row r="51458" spans="33:36">
      <c r="AG51458" s="5"/>
      <c r="AJ51458" s="4"/>
    </row>
    <row r="51459" spans="33:36">
      <c r="AG51459" s="5"/>
      <c r="AJ51459" s="4"/>
    </row>
    <row r="51460" spans="33:36">
      <c r="AG51460" s="5"/>
      <c r="AJ51460" s="4"/>
    </row>
    <row r="51461" spans="33:36">
      <c r="AG51461" s="5"/>
      <c r="AJ51461" s="4"/>
    </row>
    <row r="51462" spans="33:36">
      <c r="AG51462" s="5"/>
      <c r="AJ51462" s="4"/>
    </row>
    <row r="51463" spans="33:36">
      <c r="AG51463" s="5"/>
      <c r="AJ51463" s="4"/>
    </row>
    <row r="51464" spans="33:36">
      <c r="AG51464" s="5"/>
      <c r="AJ51464" s="4"/>
    </row>
    <row r="51465" spans="33:36">
      <c r="AG51465" s="5"/>
      <c r="AJ51465" s="4"/>
    </row>
    <row r="51466" spans="33:36">
      <c r="AG51466" s="5"/>
      <c r="AJ51466" s="4"/>
    </row>
    <row r="51467" spans="33:36">
      <c r="AG51467" s="5"/>
      <c r="AJ51467" s="4"/>
    </row>
    <row r="51468" spans="33:36">
      <c r="AG51468" s="5"/>
      <c r="AJ51468" s="4"/>
    </row>
    <row r="51469" spans="33:36">
      <c r="AG51469" s="5"/>
      <c r="AJ51469" s="4"/>
    </row>
    <row r="51470" spans="33:36">
      <c r="AG51470" s="5"/>
      <c r="AJ51470" s="4"/>
    </row>
    <row r="51471" spans="33:36">
      <c r="AG51471" s="5"/>
      <c r="AJ51471" s="4"/>
    </row>
    <row r="51472" spans="33:36">
      <c r="AG51472" s="5"/>
      <c r="AJ51472" s="4"/>
    </row>
    <row r="51473" spans="33:36">
      <c r="AG51473" s="5"/>
      <c r="AJ51473" s="4"/>
    </row>
    <row r="51474" spans="33:36">
      <c r="AG51474" s="5"/>
      <c r="AJ51474" s="4"/>
    </row>
    <row r="51475" spans="33:36">
      <c r="AG51475" s="5"/>
      <c r="AJ51475" s="4"/>
    </row>
    <row r="51476" spans="33:36">
      <c r="AG51476" s="5"/>
      <c r="AJ51476" s="4"/>
    </row>
    <row r="51477" spans="33:36">
      <c r="AG51477" s="5"/>
      <c r="AJ51477" s="4"/>
    </row>
    <row r="51478" spans="33:36">
      <c r="AG51478" s="5"/>
      <c r="AJ51478" s="4"/>
    </row>
    <row r="51479" spans="33:36">
      <c r="AG51479" s="5"/>
      <c r="AJ51479" s="4"/>
    </row>
    <row r="51480" spans="33:36">
      <c r="AG51480" s="5"/>
      <c r="AJ51480" s="4"/>
    </row>
    <row r="51481" spans="33:36">
      <c r="AG51481" s="5"/>
      <c r="AJ51481" s="4"/>
    </row>
    <row r="51482" spans="33:36">
      <c r="AG51482" s="5"/>
      <c r="AJ51482" s="4"/>
    </row>
    <row r="51483" spans="33:36">
      <c r="AG51483" s="5"/>
      <c r="AJ51483" s="4"/>
    </row>
    <row r="51484" spans="33:36">
      <c r="AG51484" s="5"/>
      <c r="AJ51484" s="4"/>
    </row>
    <row r="51485" spans="33:36">
      <c r="AG51485" s="5"/>
      <c r="AJ51485" s="4"/>
    </row>
    <row r="51486" spans="33:36">
      <c r="AG51486" s="5"/>
      <c r="AJ51486" s="4"/>
    </row>
    <row r="51487" spans="33:36">
      <c r="AG51487" s="5"/>
      <c r="AJ51487" s="4"/>
    </row>
    <row r="51488" spans="33:36">
      <c r="AG51488" s="5"/>
      <c r="AJ51488" s="4"/>
    </row>
    <row r="51489" spans="33:36">
      <c r="AG51489" s="5"/>
      <c r="AJ51489" s="4"/>
    </row>
    <row r="51490" spans="33:36">
      <c r="AG51490" s="5"/>
      <c r="AJ51490" s="4"/>
    </row>
    <row r="51491" spans="33:36">
      <c r="AG51491" s="5"/>
      <c r="AJ51491" s="4"/>
    </row>
    <row r="51492" spans="33:36">
      <c r="AG51492" s="5"/>
      <c r="AJ51492" s="4"/>
    </row>
    <row r="51493" spans="33:36">
      <c r="AG51493" s="5"/>
      <c r="AJ51493" s="4"/>
    </row>
    <row r="51494" spans="33:36">
      <c r="AG51494" s="5"/>
      <c r="AJ51494" s="4"/>
    </row>
    <row r="51495" spans="33:36">
      <c r="AG51495" s="5"/>
      <c r="AJ51495" s="4"/>
    </row>
    <row r="51496" spans="33:36">
      <c r="AG51496" s="5"/>
      <c r="AJ51496" s="4"/>
    </row>
    <row r="51497" spans="33:36">
      <c r="AG51497" s="5"/>
      <c r="AJ51497" s="4"/>
    </row>
    <row r="51498" spans="33:36">
      <c r="AG51498" s="5"/>
      <c r="AJ51498" s="4"/>
    </row>
    <row r="51499" spans="33:36">
      <c r="AG51499" s="5"/>
      <c r="AJ51499" s="4"/>
    </row>
    <row r="51500" spans="33:36">
      <c r="AG51500" s="5"/>
      <c r="AJ51500" s="4"/>
    </row>
    <row r="51501" spans="33:36">
      <c r="AG51501" s="5"/>
      <c r="AJ51501" s="4"/>
    </row>
    <row r="51502" spans="33:36">
      <c r="AG51502" s="5"/>
      <c r="AJ51502" s="4"/>
    </row>
    <row r="51503" spans="33:36">
      <c r="AG51503" s="5"/>
      <c r="AJ51503" s="4"/>
    </row>
    <row r="51504" spans="33:36">
      <c r="AG51504" s="5"/>
      <c r="AJ51504" s="4"/>
    </row>
    <row r="51505" spans="33:36">
      <c r="AG51505" s="5"/>
      <c r="AJ51505" s="4"/>
    </row>
    <row r="51506" spans="33:36">
      <c r="AG51506" s="5"/>
      <c r="AJ51506" s="4"/>
    </row>
    <row r="51507" spans="33:36">
      <c r="AG51507" s="5"/>
      <c r="AJ51507" s="4"/>
    </row>
    <row r="51508" spans="33:36">
      <c r="AG51508" s="5"/>
      <c r="AJ51508" s="4"/>
    </row>
    <row r="51509" spans="33:36">
      <c r="AG51509" s="5"/>
      <c r="AJ51509" s="4"/>
    </row>
    <row r="51510" spans="33:36">
      <c r="AG51510" s="5"/>
      <c r="AJ51510" s="4"/>
    </row>
    <row r="51511" spans="33:36">
      <c r="AG51511" s="5"/>
      <c r="AJ51511" s="4"/>
    </row>
    <row r="51512" spans="33:36">
      <c r="AG51512" s="5"/>
      <c r="AJ51512" s="4"/>
    </row>
    <row r="51513" spans="33:36">
      <c r="AG51513" s="5"/>
      <c r="AJ51513" s="4"/>
    </row>
    <row r="51514" spans="33:36">
      <c r="AG51514" s="5"/>
      <c r="AJ51514" s="4"/>
    </row>
    <row r="51515" spans="33:36">
      <c r="AG51515" s="5"/>
      <c r="AJ51515" s="4"/>
    </row>
    <row r="51516" spans="33:36">
      <c r="AG51516" s="5"/>
      <c r="AJ51516" s="4"/>
    </row>
    <row r="51517" spans="33:36">
      <c r="AG51517" s="5"/>
      <c r="AJ51517" s="4"/>
    </row>
    <row r="51518" spans="33:36">
      <c r="AG51518" s="5"/>
      <c r="AJ51518" s="4"/>
    </row>
    <row r="51519" spans="33:36">
      <c r="AG51519" s="5"/>
      <c r="AJ51519" s="4"/>
    </row>
    <row r="51520" spans="33:36">
      <c r="AG51520" s="5"/>
      <c r="AJ51520" s="4"/>
    </row>
    <row r="51521" spans="33:36">
      <c r="AG51521" s="5"/>
      <c r="AJ51521" s="4"/>
    </row>
    <row r="51522" spans="33:36">
      <c r="AG51522" s="5"/>
      <c r="AJ51522" s="4"/>
    </row>
    <row r="51523" spans="33:36">
      <c r="AG51523" s="5"/>
      <c r="AJ51523" s="4"/>
    </row>
    <row r="51524" spans="33:36">
      <c r="AG51524" s="5"/>
      <c r="AJ51524" s="4"/>
    </row>
    <row r="51525" spans="33:36">
      <c r="AG51525" s="5"/>
      <c r="AJ51525" s="4"/>
    </row>
    <row r="51526" spans="33:36">
      <c r="AG51526" s="5"/>
      <c r="AJ51526" s="4"/>
    </row>
    <row r="51527" spans="33:36">
      <c r="AG51527" s="5"/>
      <c r="AJ51527" s="4"/>
    </row>
    <row r="51528" spans="33:36">
      <c r="AG51528" s="5"/>
      <c r="AJ51528" s="4"/>
    </row>
    <row r="51529" spans="33:36">
      <c r="AG51529" s="5"/>
      <c r="AJ51529" s="4"/>
    </row>
    <row r="51530" spans="33:36">
      <c r="AG51530" s="5"/>
      <c r="AJ51530" s="4"/>
    </row>
    <row r="51531" spans="33:36">
      <c r="AG51531" s="5"/>
      <c r="AJ51531" s="4"/>
    </row>
    <row r="51532" spans="33:36">
      <c r="AG51532" s="5"/>
      <c r="AJ51532" s="4"/>
    </row>
    <row r="51533" spans="33:36">
      <c r="AG51533" s="5"/>
      <c r="AJ51533" s="4"/>
    </row>
    <row r="51534" spans="33:36">
      <c r="AG51534" s="5"/>
      <c r="AJ51534" s="4"/>
    </row>
    <row r="51535" spans="33:36">
      <c r="AG51535" s="5"/>
      <c r="AJ51535" s="4"/>
    </row>
    <row r="51536" spans="33:36">
      <c r="AG51536" s="5"/>
      <c r="AJ51536" s="4"/>
    </row>
    <row r="51537" spans="33:36">
      <c r="AG51537" s="5"/>
      <c r="AJ51537" s="4"/>
    </row>
    <row r="51538" spans="33:36">
      <c r="AG51538" s="5"/>
      <c r="AJ51538" s="4"/>
    </row>
    <row r="51539" spans="33:36">
      <c r="AG51539" s="5"/>
      <c r="AJ51539" s="4"/>
    </row>
    <row r="51540" spans="33:36">
      <c r="AG51540" s="5"/>
      <c r="AJ51540" s="4"/>
    </row>
    <row r="51541" spans="33:36">
      <c r="AG51541" s="5"/>
      <c r="AJ51541" s="4"/>
    </row>
    <row r="51542" spans="33:36">
      <c r="AG51542" s="5"/>
      <c r="AJ51542" s="4"/>
    </row>
    <row r="51543" spans="33:36">
      <c r="AG51543" s="5"/>
      <c r="AJ51543" s="4"/>
    </row>
    <row r="51544" spans="33:36">
      <c r="AG51544" s="5"/>
      <c r="AJ51544" s="4"/>
    </row>
    <row r="51545" spans="33:36">
      <c r="AG51545" s="5"/>
      <c r="AJ51545" s="4"/>
    </row>
    <row r="51546" spans="33:36">
      <c r="AG51546" s="5"/>
      <c r="AJ51546" s="4"/>
    </row>
    <row r="51547" spans="33:36">
      <c r="AG51547" s="5"/>
      <c r="AJ51547" s="4"/>
    </row>
    <row r="51548" spans="33:36">
      <c r="AG51548" s="5"/>
      <c r="AJ51548" s="4"/>
    </row>
    <row r="51549" spans="33:36">
      <c r="AG51549" s="5"/>
      <c r="AJ51549" s="4"/>
    </row>
    <row r="51550" spans="33:36">
      <c r="AG51550" s="5"/>
      <c r="AJ51550" s="4"/>
    </row>
    <row r="51551" spans="33:36">
      <c r="AG51551" s="5"/>
      <c r="AJ51551" s="4"/>
    </row>
    <row r="51552" spans="33:36">
      <c r="AG51552" s="5"/>
      <c r="AJ51552" s="4"/>
    </row>
    <row r="51553" spans="33:36">
      <c r="AG51553" s="5"/>
      <c r="AJ51553" s="4"/>
    </row>
    <row r="51554" spans="33:36">
      <c r="AG51554" s="5"/>
      <c r="AJ51554" s="4"/>
    </row>
    <row r="51555" spans="33:36">
      <c r="AG51555" s="5"/>
      <c r="AJ51555" s="4"/>
    </row>
    <row r="51556" spans="33:36">
      <c r="AG51556" s="5"/>
      <c r="AJ51556" s="4"/>
    </row>
    <row r="51557" spans="33:36">
      <c r="AG51557" s="5"/>
      <c r="AJ51557" s="4"/>
    </row>
    <row r="51558" spans="33:36">
      <c r="AG51558" s="5"/>
      <c r="AJ51558" s="4"/>
    </row>
    <row r="51559" spans="33:36">
      <c r="AG51559" s="5"/>
      <c r="AJ51559" s="4"/>
    </row>
    <row r="51560" spans="33:36">
      <c r="AG51560" s="5"/>
      <c r="AJ51560" s="4"/>
    </row>
    <row r="51561" spans="33:36">
      <c r="AG51561" s="5"/>
      <c r="AJ51561" s="4"/>
    </row>
    <row r="51562" spans="33:36">
      <c r="AG51562" s="5"/>
      <c r="AJ51562" s="4"/>
    </row>
    <row r="51563" spans="33:36">
      <c r="AG51563" s="5"/>
      <c r="AJ51563" s="4"/>
    </row>
    <row r="51564" spans="33:36">
      <c r="AG51564" s="5"/>
      <c r="AJ51564" s="4"/>
    </row>
    <row r="51565" spans="33:36">
      <c r="AG51565" s="5"/>
      <c r="AJ51565" s="4"/>
    </row>
    <row r="51566" spans="33:36">
      <c r="AG51566" s="5"/>
      <c r="AJ51566" s="4"/>
    </row>
    <row r="51567" spans="33:36">
      <c r="AG51567" s="5"/>
      <c r="AJ51567" s="4"/>
    </row>
    <row r="51568" spans="33:36">
      <c r="AG51568" s="5"/>
      <c r="AJ51568" s="4"/>
    </row>
    <row r="51569" spans="33:36">
      <c r="AG51569" s="5"/>
      <c r="AJ51569" s="4"/>
    </row>
    <row r="51570" spans="33:36">
      <c r="AG51570" s="5"/>
      <c r="AJ51570" s="4"/>
    </row>
    <row r="51571" spans="33:36">
      <c r="AG51571" s="5"/>
      <c r="AJ51571" s="4"/>
    </row>
    <row r="51572" spans="33:36">
      <c r="AG51572" s="5"/>
      <c r="AJ51572" s="4"/>
    </row>
    <row r="51573" spans="33:36">
      <c r="AG51573" s="5"/>
      <c r="AJ51573" s="4"/>
    </row>
    <row r="51574" spans="33:36">
      <c r="AG51574" s="5"/>
      <c r="AJ51574" s="4"/>
    </row>
    <row r="51575" spans="33:36">
      <c r="AG51575" s="5"/>
      <c r="AJ51575" s="4"/>
    </row>
    <row r="51576" spans="33:36">
      <c r="AG51576" s="5"/>
      <c r="AJ51576" s="4"/>
    </row>
    <row r="51577" spans="33:36">
      <c r="AG51577" s="5"/>
      <c r="AJ51577" s="4"/>
    </row>
    <row r="51578" spans="33:36">
      <c r="AG51578" s="5"/>
      <c r="AJ51578" s="4"/>
    </row>
    <row r="51579" spans="33:36">
      <c r="AG51579" s="5"/>
      <c r="AJ51579" s="4"/>
    </row>
    <row r="51580" spans="33:36">
      <c r="AG51580" s="5"/>
      <c r="AJ51580" s="4"/>
    </row>
    <row r="51581" spans="33:36">
      <c r="AG51581" s="5"/>
      <c r="AJ51581" s="4"/>
    </row>
    <row r="51582" spans="33:36">
      <c r="AG51582" s="5"/>
      <c r="AJ51582" s="4"/>
    </row>
    <row r="51583" spans="33:36">
      <c r="AG51583" s="5"/>
      <c r="AJ51583" s="4"/>
    </row>
    <row r="51584" spans="33:36">
      <c r="AG51584" s="5"/>
      <c r="AJ51584" s="4"/>
    </row>
    <row r="51585" spans="33:36">
      <c r="AG51585" s="5"/>
      <c r="AJ51585" s="4"/>
    </row>
    <row r="51586" spans="33:36">
      <c r="AG51586" s="5"/>
      <c r="AJ51586" s="4"/>
    </row>
    <row r="51587" spans="33:36">
      <c r="AG51587" s="5"/>
      <c r="AJ51587" s="4"/>
    </row>
    <row r="51588" spans="33:36">
      <c r="AG51588" s="5"/>
      <c r="AJ51588" s="4"/>
    </row>
    <row r="51589" spans="33:36">
      <c r="AG51589" s="5"/>
      <c r="AJ51589" s="4"/>
    </row>
    <row r="51590" spans="33:36">
      <c r="AG51590" s="5"/>
      <c r="AJ51590" s="4"/>
    </row>
    <row r="51591" spans="33:36">
      <c r="AG51591" s="5"/>
      <c r="AJ51591" s="4"/>
    </row>
    <row r="51592" spans="33:36">
      <c r="AG51592" s="5"/>
      <c r="AJ51592" s="4"/>
    </row>
    <row r="51593" spans="33:36">
      <c r="AG51593" s="5"/>
      <c r="AJ51593" s="4"/>
    </row>
    <row r="51594" spans="33:36">
      <c r="AG51594" s="5"/>
      <c r="AJ51594" s="4"/>
    </row>
    <row r="51595" spans="33:36">
      <c r="AG51595" s="5"/>
      <c r="AJ51595" s="4"/>
    </row>
    <row r="51596" spans="33:36">
      <c r="AG51596" s="5"/>
      <c r="AJ51596" s="4"/>
    </row>
    <row r="51597" spans="33:36">
      <c r="AG51597" s="5"/>
      <c r="AJ51597" s="4"/>
    </row>
    <row r="51598" spans="33:36">
      <c r="AG51598" s="5"/>
      <c r="AJ51598" s="4"/>
    </row>
    <row r="51599" spans="33:36">
      <c r="AG51599" s="5"/>
      <c r="AJ51599" s="4"/>
    </row>
    <row r="51600" spans="33:36">
      <c r="AG51600" s="5"/>
      <c r="AJ51600" s="4"/>
    </row>
    <row r="51601" spans="33:36">
      <c r="AG51601" s="5"/>
      <c r="AJ51601" s="4"/>
    </row>
    <row r="51602" spans="33:36">
      <c r="AG51602" s="5"/>
      <c r="AJ51602" s="4"/>
    </row>
    <row r="51603" spans="33:36">
      <c r="AG51603" s="5"/>
      <c r="AJ51603" s="4"/>
    </row>
    <row r="51604" spans="33:36">
      <c r="AG51604" s="5"/>
      <c r="AJ51604" s="4"/>
    </row>
    <row r="51605" spans="33:36">
      <c r="AG51605" s="5"/>
      <c r="AJ51605" s="4"/>
    </row>
    <row r="51606" spans="33:36">
      <c r="AG51606" s="5"/>
      <c r="AJ51606" s="4"/>
    </row>
    <row r="51607" spans="33:36">
      <c r="AG51607" s="5"/>
      <c r="AJ51607" s="4"/>
    </row>
    <row r="51608" spans="33:36">
      <c r="AG51608" s="5"/>
      <c r="AJ51608" s="4"/>
    </row>
    <row r="51609" spans="33:36">
      <c r="AG51609" s="5"/>
      <c r="AJ51609" s="4"/>
    </row>
    <row r="51610" spans="33:36">
      <c r="AG51610" s="5"/>
      <c r="AJ51610" s="4"/>
    </row>
    <row r="51611" spans="33:36">
      <c r="AG51611" s="5"/>
      <c r="AJ51611" s="4"/>
    </row>
    <row r="51612" spans="33:36">
      <c r="AG51612" s="5"/>
      <c r="AJ51612" s="4"/>
    </row>
    <row r="51613" spans="33:36">
      <c r="AG51613" s="5"/>
      <c r="AJ51613" s="4"/>
    </row>
    <row r="51614" spans="33:36">
      <c r="AG51614" s="5"/>
      <c r="AJ51614" s="4"/>
    </row>
    <row r="51615" spans="33:36">
      <c r="AG51615" s="5"/>
      <c r="AJ51615" s="4"/>
    </row>
    <row r="51616" spans="33:36">
      <c r="AG51616" s="5"/>
      <c r="AJ51616" s="4"/>
    </row>
    <row r="51617" spans="33:36">
      <c r="AG51617" s="5"/>
      <c r="AJ51617" s="4"/>
    </row>
    <row r="51618" spans="33:36">
      <c r="AG51618" s="5"/>
      <c r="AJ51618" s="4"/>
    </row>
    <row r="51619" spans="33:36">
      <c r="AG51619" s="5"/>
      <c r="AJ51619" s="4"/>
    </row>
    <row r="51620" spans="33:36">
      <c r="AG51620" s="5"/>
      <c r="AJ51620" s="4"/>
    </row>
    <row r="51621" spans="33:36">
      <c r="AG51621" s="5"/>
      <c r="AJ51621" s="4"/>
    </row>
    <row r="51622" spans="33:36">
      <c r="AG51622" s="5"/>
      <c r="AJ51622" s="4"/>
    </row>
    <row r="51623" spans="33:36">
      <c r="AG51623" s="5"/>
      <c r="AJ51623" s="4"/>
    </row>
    <row r="51624" spans="33:36">
      <c r="AG51624" s="5"/>
      <c r="AJ51624" s="4"/>
    </row>
    <row r="51625" spans="33:36">
      <c r="AG51625" s="5"/>
      <c r="AJ51625" s="4"/>
    </row>
    <row r="51626" spans="33:36">
      <c r="AG51626" s="5"/>
      <c r="AJ51626" s="4"/>
    </row>
    <row r="51627" spans="33:36">
      <c r="AG51627" s="5"/>
      <c r="AJ51627" s="4"/>
    </row>
    <row r="51628" spans="33:36">
      <c r="AG51628" s="5"/>
      <c r="AJ51628" s="4"/>
    </row>
    <row r="51629" spans="33:36">
      <c r="AG51629" s="5"/>
      <c r="AJ51629" s="4"/>
    </row>
    <row r="51630" spans="33:36">
      <c r="AG51630" s="5"/>
      <c r="AJ51630" s="4"/>
    </row>
    <row r="51631" spans="33:36">
      <c r="AG51631" s="5"/>
      <c r="AJ51631" s="4"/>
    </row>
    <row r="51632" spans="33:36">
      <c r="AG51632" s="5"/>
      <c r="AJ51632" s="4"/>
    </row>
    <row r="51633" spans="33:36">
      <c r="AG51633" s="5"/>
      <c r="AJ51633" s="4"/>
    </row>
    <row r="51634" spans="33:36">
      <c r="AG51634" s="5"/>
      <c r="AJ51634" s="4"/>
    </row>
    <row r="51635" spans="33:36">
      <c r="AG51635" s="5"/>
      <c r="AJ51635" s="4"/>
    </row>
    <row r="51636" spans="33:36">
      <c r="AG51636" s="5"/>
      <c r="AJ51636" s="4"/>
    </row>
    <row r="51637" spans="33:36">
      <c r="AG51637" s="5"/>
      <c r="AJ51637" s="4"/>
    </row>
    <row r="51638" spans="33:36">
      <c r="AG51638" s="5"/>
      <c r="AJ51638" s="4"/>
    </row>
    <row r="51639" spans="33:36">
      <c r="AG51639" s="5"/>
      <c r="AJ51639" s="4"/>
    </row>
    <row r="51640" spans="33:36">
      <c r="AG51640" s="5"/>
      <c r="AJ51640" s="4"/>
    </row>
    <row r="51641" spans="33:36">
      <c r="AG51641" s="5"/>
      <c r="AJ51641" s="4"/>
    </row>
    <row r="51642" spans="33:36">
      <c r="AG51642" s="5"/>
      <c r="AJ51642" s="4"/>
    </row>
    <row r="51643" spans="33:36">
      <c r="AG51643" s="5"/>
      <c r="AJ51643" s="4"/>
    </row>
    <row r="51644" spans="33:36">
      <c r="AG51644" s="5"/>
      <c r="AJ51644" s="4"/>
    </row>
    <row r="51645" spans="33:36">
      <c r="AG51645" s="5"/>
      <c r="AJ51645" s="4"/>
    </row>
    <row r="51646" spans="33:36">
      <c r="AG51646" s="5"/>
      <c r="AJ51646" s="4"/>
    </row>
    <row r="51647" spans="33:36">
      <c r="AG51647" s="5"/>
      <c r="AJ51647" s="4"/>
    </row>
    <row r="51648" spans="33:36">
      <c r="AG51648" s="5"/>
      <c r="AJ51648" s="4"/>
    </row>
    <row r="51649" spans="33:36">
      <c r="AG51649" s="5"/>
      <c r="AJ51649" s="4"/>
    </row>
    <row r="51650" spans="33:36">
      <c r="AG51650" s="5"/>
      <c r="AJ51650" s="4"/>
    </row>
    <row r="51651" spans="33:36">
      <c r="AG51651" s="5"/>
      <c r="AJ51651" s="4"/>
    </row>
    <row r="51652" spans="33:36">
      <c r="AG51652" s="5"/>
      <c r="AJ51652" s="4"/>
    </row>
    <row r="51653" spans="33:36">
      <c r="AG51653" s="5"/>
      <c r="AJ51653" s="4"/>
    </row>
    <row r="51654" spans="33:36">
      <c r="AG51654" s="5"/>
      <c r="AJ51654" s="4"/>
    </row>
    <row r="51655" spans="33:36">
      <c r="AG51655" s="5"/>
      <c r="AJ51655" s="4"/>
    </row>
    <row r="51656" spans="33:36">
      <c r="AG51656" s="5"/>
      <c r="AJ51656" s="4"/>
    </row>
    <row r="51657" spans="33:36">
      <c r="AG51657" s="5"/>
      <c r="AJ51657" s="4"/>
    </row>
    <row r="51658" spans="33:36">
      <c r="AG51658" s="5"/>
      <c r="AJ51658" s="4"/>
    </row>
    <row r="51659" spans="33:36">
      <c r="AG51659" s="5"/>
      <c r="AJ51659" s="4"/>
    </row>
    <row r="51660" spans="33:36">
      <c r="AG51660" s="5"/>
      <c r="AJ51660" s="4"/>
    </row>
    <row r="51661" spans="33:36">
      <c r="AG51661" s="5"/>
      <c r="AJ51661" s="4"/>
    </row>
    <row r="51662" spans="33:36">
      <c r="AG51662" s="5"/>
      <c r="AJ51662" s="4"/>
    </row>
    <row r="51663" spans="33:36">
      <c r="AG51663" s="5"/>
      <c r="AJ51663" s="4"/>
    </row>
    <row r="51664" spans="33:36">
      <c r="AG51664" s="5"/>
      <c r="AJ51664" s="4"/>
    </row>
    <row r="51665" spans="33:36">
      <c r="AG51665" s="5"/>
      <c r="AJ51665" s="4"/>
    </row>
    <row r="51666" spans="33:36">
      <c r="AG51666" s="5"/>
      <c r="AJ51666" s="4"/>
    </row>
    <row r="51667" spans="33:36">
      <c r="AG51667" s="5"/>
      <c r="AJ51667" s="4"/>
    </row>
    <row r="51668" spans="33:36">
      <c r="AG51668" s="5"/>
      <c r="AJ51668" s="4"/>
    </row>
    <row r="51669" spans="33:36">
      <c r="AG51669" s="5"/>
      <c r="AJ51669" s="4"/>
    </row>
    <row r="51670" spans="33:36">
      <c r="AG51670" s="5"/>
      <c r="AJ51670" s="4"/>
    </row>
    <row r="51671" spans="33:36">
      <c r="AG51671" s="5"/>
      <c r="AJ51671" s="4"/>
    </row>
    <row r="51672" spans="33:36">
      <c r="AG51672" s="5"/>
      <c r="AJ51672" s="4"/>
    </row>
    <row r="51673" spans="33:36">
      <c r="AG51673" s="5"/>
      <c r="AJ51673" s="4"/>
    </row>
    <row r="51674" spans="33:36">
      <c r="AG51674" s="5"/>
      <c r="AJ51674" s="4"/>
    </row>
    <row r="51675" spans="33:36">
      <c r="AG51675" s="5"/>
      <c r="AJ51675" s="4"/>
    </row>
    <row r="51676" spans="33:36">
      <c r="AG51676" s="5"/>
      <c r="AJ51676" s="4"/>
    </row>
    <row r="51677" spans="33:36">
      <c r="AG51677" s="5"/>
      <c r="AJ51677" s="4"/>
    </row>
    <row r="51678" spans="33:36">
      <c r="AG51678" s="5"/>
      <c r="AJ51678" s="4"/>
    </row>
    <row r="51679" spans="33:36">
      <c r="AG51679" s="5"/>
      <c r="AJ51679" s="4"/>
    </row>
    <row r="51680" spans="33:36">
      <c r="AG51680" s="5"/>
      <c r="AJ51680" s="4"/>
    </row>
    <row r="51681" spans="33:36">
      <c r="AG51681" s="5"/>
      <c r="AJ51681" s="4"/>
    </row>
    <row r="51682" spans="33:36">
      <c r="AG51682" s="5"/>
      <c r="AJ51682" s="4"/>
    </row>
    <row r="51683" spans="33:36">
      <c r="AG51683" s="5"/>
      <c r="AJ51683" s="4"/>
    </row>
    <row r="51684" spans="33:36">
      <c r="AG51684" s="5"/>
      <c r="AJ51684" s="4"/>
    </row>
    <row r="51685" spans="33:36">
      <c r="AG51685" s="5"/>
      <c r="AJ51685" s="4"/>
    </row>
    <row r="51686" spans="33:36">
      <c r="AG51686" s="5"/>
      <c r="AJ51686" s="4"/>
    </row>
    <row r="51687" spans="33:36">
      <c r="AG51687" s="5"/>
      <c r="AJ51687" s="4"/>
    </row>
    <row r="51688" spans="33:36">
      <c r="AG51688" s="5"/>
      <c r="AJ51688" s="4"/>
    </row>
    <row r="51689" spans="33:36">
      <c r="AG51689" s="5"/>
      <c r="AJ51689" s="4"/>
    </row>
    <row r="51690" spans="33:36">
      <c r="AG51690" s="5"/>
      <c r="AJ51690" s="4"/>
    </row>
    <row r="51691" spans="33:36">
      <c r="AG51691" s="5"/>
      <c r="AJ51691" s="4"/>
    </row>
    <row r="51692" spans="33:36">
      <c r="AG51692" s="5"/>
      <c r="AJ51692" s="4"/>
    </row>
    <row r="51693" spans="33:36">
      <c r="AG51693" s="5"/>
      <c r="AJ51693" s="4"/>
    </row>
    <row r="51694" spans="33:36">
      <c r="AG51694" s="5"/>
      <c r="AJ51694" s="4"/>
    </row>
    <row r="51695" spans="33:36">
      <c r="AG51695" s="5"/>
      <c r="AJ51695" s="4"/>
    </row>
    <row r="51696" spans="33:36">
      <c r="AG51696" s="5"/>
      <c r="AJ51696" s="4"/>
    </row>
    <row r="51697" spans="33:36">
      <c r="AG51697" s="5"/>
      <c r="AJ51697" s="4"/>
    </row>
    <row r="51698" spans="33:36">
      <c r="AG51698" s="5"/>
      <c r="AJ51698" s="4"/>
    </row>
    <row r="51699" spans="33:36">
      <c r="AG51699" s="5"/>
      <c r="AJ51699" s="4"/>
    </row>
    <row r="51700" spans="33:36">
      <c r="AG51700" s="5"/>
      <c r="AJ51700" s="4"/>
    </row>
    <row r="51701" spans="33:36">
      <c r="AG51701" s="5"/>
      <c r="AJ51701" s="4"/>
    </row>
    <row r="51702" spans="33:36">
      <c r="AG51702" s="5"/>
      <c r="AJ51702" s="4"/>
    </row>
    <row r="51703" spans="33:36">
      <c r="AG51703" s="5"/>
      <c r="AJ51703" s="4"/>
    </row>
    <row r="51704" spans="33:36">
      <c r="AG51704" s="5"/>
      <c r="AJ51704" s="4"/>
    </row>
    <row r="51705" spans="33:36">
      <c r="AG51705" s="5"/>
      <c r="AJ51705" s="4"/>
    </row>
    <row r="51706" spans="33:36">
      <c r="AG51706" s="5"/>
      <c r="AJ51706" s="4"/>
    </row>
    <row r="51707" spans="33:36">
      <c r="AG51707" s="5"/>
      <c r="AJ51707" s="4"/>
    </row>
    <row r="51708" spans="33:36">
      <c r="AG51708" s="5"/>
      <c r="AJ51708" s="4"/>
    </row>
    <row r="51709" spans="33:36">
      <c r="AG51709" s="5"/>
      <c r="AJ51709" s="4"/>
    </row>
    <row r="51710" spans="33:36">
      <c r="AG51710" s="5"/>
      <c r="AJ51710" s="4"/>
    </row>
    <row r="51711" spans="33:36">
      <c r="AG51711" s="5"/>
      <c r="AJ51711" s="4"/>
    </row>
    <row r="51712" spans="33:36">
      <c r="AG51712" s="5"/>
      <c r="AJ51712" s="4"/>
    </row>
    <row r="51713" spans="33:36">
      <c r="AG51713" s="5"/>
      <c r="AJ51713" s="4"/>
    </row>
    <row r="51714" spans="33:36">
      <c r="AG51714" s="5"/>
      <c r="AJ51714" s="4"/>
    </row>
    <row r="51715" spans="33:36">
      <c r="AG51715" s="5"/>
      <c r="AJ51715" s="4"/>
    </row>
    <row r="51716" spans="33:36">
      <c r="AG51716" s="5"/>
      <c r="AJ51716" s="4"/>
    </row>
    <row r="51717" spans="33:36">
      <c r="AG51717" s="5"/>
      <c r="AJ51717" s="4"/>
    </row>
    <row r="51718" spans="33:36">
      <c r="AG51718" s="5"/>
      <c r="AJ51718" s="4"/>
    </row>
    <row r="51719" spans="33:36">
      <c r="AG51719" s="5"/>
      <c r="AJ51719" s="4"/>
    </row>
    <row r="51720" spans="33:36">
      <c r="AG51720" s="5"/>
      <c r="AJ51720" s="4"/>
    </row>
    <row r="51721" spans="33:36">
      <c r="AG51721" s="5"/>
      <c r="AJ51721" s="4"/>
    </row>
    <row r="51722" spans="33:36">
      <c r="AG51722" s="5"/>
      <c r="AJ51722" s="4"/>
    </row>
    <row r="51723" spans="33:36">
      <c r="AG51723" s="5"/>
      <c r="AJ51723" s="4"/>
    </row>
    <row r="51724" spans="33:36">
      <c r="AG51724" s="5"/>
      <c r="AJ51724" s="4"/>
    </row>
    <row r="51725" spans="33:36">
      <c r="AG51725" s="5"/>
      <c r="AJ51725" s="4"/>
    </row>
    <row r="51726" spans="33:36">
      <c r="AG51726" s="5"/>
      <c r="AJ51726" s="4"/>
    </row>
    <row r="51727" spans="33:36">
      <c r="AG51727" s="5"/>
      <c r="AJ51727" s="4"/>
    </row>
    <row r="51728" spans="33:36">
      <c r="AG51728" s="5"/>
      <c r="AJ51728" s="4"/>
    </row>
    <row r="51729" spans="33:36">
      <c r="AG51729" s="5"/>
      <c r="AJ51729" s="4"/>
    </row>
    <row r="51730" spans="33:36">
      <c r="AG51730" s="5"/>
      <c r="AJ51730" s="4"/>
    </row>
    <row r="51731" spans="33:36">
      <c r="AG51731" s="5"/>
      <c r="AJ51731" s="4"/>
    </row>
    <row r="51732" spans="33:36">
      <c r="AG51732" s="5"/>
      <c r="AJ51732" s="4"/>
    </row>
    <row r="51733" spans="33:36">
      <c r="AG51733" s="5"/>
      <c r="AJ51733" s="4"/>
    </row>
    <row r="51734" spans="33:36">
      <c r="AG51734" s="5"/>
      <c r="AJ51734" s="4"/>
    </row>
    <row r="51735" spans="33:36">
      <c r="AG51735" s="5"/>
      <c r="AJ51735" s="4"/>
    </row>
    <row r="51736" spans="33:36">
      <c r="AG51736" s="5"/>
      <c r="AJ51736" s="4"/>
    </row>
    <row r="51737" spans="33:36">
      <c r="AG51737" s="5"/>
      <c r="AJ51737" s="4"/>
    </row>
    <row r="51738" spans="33:36">
      <c r="AG51738" s="5"/>
      <c r="AJ51738" s="4"/>
    </row>
    <row r="51739" spans="33:36">
      <c r="AG51739" s="5"/>
      <c r="AJ51739" s="4"/>
    </row>
    <row r="51740" spans="33:36">
      <c r="AG51740" s="5"/>
      <c r="AJ51740" s="4"/>
    </row>
    <row r="51741" spans="33:36">
      <c r="AG51741" s="5"/>
      <c r="AJ51741" s="4"/>
    </row>
    <row r="51742" spans="33:36">
      <c r="AG51742" s="5"/>
      <c r="AJ51742" s="4"/>
    </row>
    <row r="51743" spans="33:36">
      <c r="AG51743" s="5"/>
      <c r="AJ51743" s="4"/>
    </row>
    <row r="51744" spans="33:36">
      <c r="AG51744" s="5"/>
      <c r="AJ51744" s="4"/>
    </row>
    <row r="51745" spans="33:36">
      <c r="AG51745" s="5"/>
      <c r="AJ51745" s="4"/>
    </row>
    <row r="51746" spans="33:36">
      <c r="AG51746" s="5"/>
      <c r="AJ51746" s="4"/>
    </row>
    <row r="51747" spans="33:36">
      <c r="AG51747" s="5"/>
      <c r="AJ51747" s="4"/>
    </row>
    <row r="51748" spans="33:36">
      <c r="AG51748" s="5"/>
      <c r="AJ51748" s="4"/>
    </row>
    <row r="51749" spans="33:36">
      <c r="AG51749" s="5"/>
      <c r="AJ51749" s="4"/>
    </row>
    <row r="51750" spans="33:36">
      <c r="AG51750" s="5"/>
      <c r="AJ51750" s="4"/>
    </row>
    <row r="51751" spans="33:36">
      <c r="AG51751" s="5"/>
      <c r="AJ51751" s="4"/>
    </row>
    <row r="51752" spans="33:36">
      <c r="AG51752" s="5"/>
      <c r="AJ51752" s="4"/>
    </row>
    <row r="51753" spans="33:36">
      <c r="AG51753" s="5"/>
      <c r="AJ51753" s="4"/>
    </row>
    <row r="51754" spans="33:36">
      <c r="AG51754" s="5"/>
      <c r="AJ51754" s="4"/>
    </row>
    <row r="51755" spans="33:36">
      <c r="AG51755" s="5"/>
      <c r="AJ51755" s="4"/>
    </row>
    <row r="51756" spans="33:36">
      <c r="AG51756" s="5"/>
      <c r="AJ51756" s="4"/>
    </row>
    <row r="51757" spans="33:36">
      <c r="AG51757" s="5"/>
      <c r="AJ51757" s="4"/>
    </row>
    <row r="51758" spans="33:36">
      <c r="AG51758" s="5"/>
      <c r="AJ51758" s="4"/>
    </row>
    <row r="51759" spans="33:36">
      <c r="AG51759" s="5"/>
      <c r="AJ51759" s="4"/>
    </row>
    <row r="51760" spans="33:36">
      <c r="AG51760" s="5"/>
      <c r="AJ51760" s="4"/>
    </row>
    <row r="51761" spans="33:36">
      <c r="AG51761" s="5"/>
      <c r="AJ51761" s="4"/>
    </row>
    <row r="51762" spans="33:36">
      <c r="AG51762" s="5"/>
      <c r="AJ51762" s="4"/>
    </row>
    <row r="51763" spans="33:36">
      <c r="AG51763" s="5"/>
      <c r="AJ51763" s="4"/>
    </row>
    <row r="51764" spans="33:36">
      <c r="AG51764" s="5"/>
      <c r="AJ51764" s="4"/>
    </row>
    <row r="51765" spans="33:36">
      <c r="AG51765" s="5"/>
      <c r="AJ51765" s="4"/>
    </row>
    <row r="51766" spans="33:36">
      <c r="AG51766" s="5"/>
      <c r="AJ51766" s="4"/>
    </row>
    <row r="51767" spans="33:36">
      <c r="AG51767" s="5"/>
      <c r="AJ51767" s="4"/>
    </row>
    <row r="51768" spans="33:36">
      <c r="AG51768" s="5"/>
      <c r="AJ51768" s="4"/>
    </row>
    <row r="51769" spans="33:36">
      <c r="AG51769" s="5"/>
      <c r="AJ51769" s="4"/>
    </row>
    <row r="51770" spans="33:36">
      <c r="AG51770" s="5"/>
      <c r="AJ51770" s="4"/>
    </row>
    <row r="51771" spans="33:36">
      <c r="AG51771" s="5"/>
      <c r="AJ51771" s="4"/>
    </row>
    <row r="51772" spans="33:36">
      <c r="AG51772" s="5"/>
      <c r="AJ51772" s="4"/>
    </row>
    <row r="51773" spans="33:36">
      <c r="AG51773" s="5"/>
      <c r="AJ51773" s="4"/>
    </row>
    <row r="51774" spans="33:36">
      <c r="AG51774" s="5"/>
      <c r="AJ51774" s="4"/>
    </row>
    <row r="51775" spans="33:36">
      <c r="AG51775" s="5"/>
      <c r="AJ51775" s="4"/>
    </row>
    <row r="51776" spans="33:36">
      <c r="AG51776" s="5"/>
      <c r="AJ51776" s="4"/>
    </row>
    <row r="51777" spans="33:36">
      <c r="AG51777" s="5"/>
      <c r="AJ51777" s="4"/>
    </row>
    <row r="51778" spans="33:36">
      <c r="AG51778" s="5"/>
      <c r="AJ51778" s="4"/>
    </row>
    <row r="51779" spans="33:36">
      <c r="AG51779" s="5"/>
      <c r="AJ51779" s="4"/>
    </row>
    <row r="51780" spans="33:36">
      <c r="AG51780" s="5"/>
      <c r="AJ51780" s="4"/>
    </row>
    <row r="51781" spans="33:36">
      <c r="AG51781" s="5"/>
      <c r="AJ51781" s="4"/>
    </row>
    <row r="51782" spans="33:36">
      <c r="AG51782" s="5"/>
      <c r="AJ51782" s="4"/>
    </row>
    <row r="51783" spans="33:36">
      <c r="AG51783" s="5"/>
      <c r="AJ51783" s="4"/>
    </row>
    <row r="51784" spans="33:36">
      <c r="AG51784" s="5"/>
      <c r="AJ51784" s="4"/>
    </row>
    <row r="51785" spans="33:36">
      <c r="AG51785" s="5"/>
      <c r="AJ51785" s="4"/>
    </row>
    <row r="51786" spans="33:36">
      <c r="AG51786" s="5"/>
      <c r="AJ51786" s="4"/>
    </row>
    <row r="51787" spans="33:36">
      <c r="AG51787" s="5"/>
      <c r="AJ51787" s="4"/>
    </row>
    <row r="51788" spans="33:36">
      <c r="AG51788" s="5"/>
      <c r="AJ51788" s="4"/>
    </row>
    <row r="51789" spans="33:36">
      <c r="AG51789" s="5"/>
      <c r="AJ51789" s="4"/>
    </row>
    <row r="51790" spans="33:36">
      <c r="AG51790" s="5"/>
      <c r="AJ51790" s="4"/>
    </row>
    <row r="51791" spans="33:36">
      <c r="AG51791" s="5"/>
      <c r="AJ51791" s="4"/>
    </row>
    <row r="51792" spans="33:36">
      <c r="AG51792" s="5"/>
      <c r="AJ51792" s="4"/>
    </row>
    <row r="51793" spans="33:36">
      <c r="AG51793" s="5"/>
      <c r="AJ51793" s="4"/>
    </row>
    <row r="51794" spans="33:36">
      <c r="AG51794" s="5"/>
      <c r="AJ51794" s="4"/>
    </row>
    <row r="51795" spans="33:36">
      <c r="AG51795" s="5"/>
      <c r="AJ51795" s="4"/>
    </row>
    <row r="51796" spans="33:36">
      <c r="AG51796" s="5"/>
      <c r="AJ51796" s="4"/>
    </row>
    <row r="51797" spans="33:36">
      <c r="AG51797" s="5"/>
      <c r="AJ51797" s="4"/>
    </row>
    <row r="51798" spans="33:36">
      <c r="AG51798" s="5"/>
      <c r="AJ51798" s="4"/>
    </row>
    <row r="51799" spans="33:36">
      <c r="AG51799" s="5"/>
      <c r="AJ51799" s="4"/>
    </row>
    <row r="51800" spans="33:36">
      <c r="AG51800" s="5"/>
      <c r="AJ51800" s="4"/>
    </row>
    <row r="51801" spans="33:36">
      <c r="AG51801" s="5"/>
      <c r="AJ51801" s="4"/>
    </row>
    <row r="51802" spans="33:36">
      <c r="AG51802" s="5"/>
      <c r="AJ51802" s="4"/>
    </row>
    <row r="51803" spans="33:36">
      <c r="AG51803" s="5"/>
      <c r="AJ51803" s="4"/>
    </row>
    <row r="51804" spans="33:36">
      <c r="AG51804" s="5"/>
      <c r="AJ51804" s="4"/>
    </row>
    <row r="51805" spans="33:36">
      <c r="AG51805" s="5"/>
      <c r="AJ51805" s="4"/>
    </row>
    <row r="51806" spans="33:36">
      <c r="AG51806" s="5"/>
      <c r="AJ51806" s="4"/>
    </row>
    <row r="51807" spans="33:36">
      <c r="AG51807" s="5"/>
      <c r="AJ51807" s="4"/>
    </row>
    <row r="51808" spans="33:36">
      <c r="AG51808" s="5"/>
      <c r="AJ51808" s="4"/>
    </row>
    <row r="51809" spans="33:36">
      <c r="AG51809" s="5"/>
      <c r="AJ51809" s="4"/>
    </row>
    <row r="51810" spans="33:36">
      <c r="AG51810" s="5"/>
      <c r="AJ51810" s="4"/>
    </row>
    <row r="51811" spans="33:36">
      <c r="AG51811" s="5"/>
      <c r="AJ51811" s="4"/>
    </row>
    <row r="51812" spans="33:36">
      <c r="AG51812" s="5"/>
      <c r="AJ51812" s="4"/>
    </row>
    <row r="51813" spans="33:36">
      <c r="AG51813" s="5"/>
      <c r="AJ51813" s="4"/>
    </row>
    <row r="51814" spans="33:36">
      <c r="AG51814" s="5"/>
      <c r="AJ51814" s="4"/>
    </row>
    <row r="51815" spans="33:36">
      <c r="AG51815" s="5"/>
      <c r="AJ51815" s="4"/>
    </row>
    <row r="51816" spans="33:36">
      <c r="AG51816" s="5"/>
      <c r="AJ51816" s="4"/>
    </row>
    <row r="51817" spans="33:36">
      <c r="AG51817" s="5"/>
      <c r="AJ51817" s="4"/>
    </row>
    <row r="51818" spans="33:36">
      <c r="AG51818" s="5"/>
      <c r="AJ51818" s="4"/>
    </row>
    <row r="51819" spans="33:36">
      <c r="AG51819" s="5"/>
      <c r="AJ51819" s="4"/>
    </row>
    <row r="51820" spans="33:36">
      <c r="AG51820" s="5"/>
      <c r="AJ51820" s="4"/>
    </row>
    <row r="51821" spans="33:36">
      <c r="AG51821" s="5"/>
      <c r="AJ51821" s="4"/>
    </row>
    <row r="51822" spans="33:36">
      <c r="AG51822" s="5"/>
      <c r="AJ51822" s="4"/>
    </row>
    <row r="51823" spans="33:36">
      <c r="AG51823" s="5"/>
      <c r="AJ51823" s="4"/>
    </row>
    <row r="51824" spans="33:36">
      <c r="AG51824" s="5"/>
      <c r="AJ51824" s="4"/>
    </row>
    <row r="51825" spans="33:36">
      <c r="AG51825" s="5"/>
      <c r="AJ51825" s="4"/>
    </row>
    <row r="51826" spans="33:36">
      <c r="AG51826" s="5"/>
      <c r="AJ51826" s="4"/>
    </row>
    <row r="51827" spans="33:36">
      <c r="AG51827" s="5"/>
      <c r="AJ51827" s="4"/>
    </row>
    <row r="51828" spans="33:36">
      <c r="AG51828" s="5"/>
      <c r="AJ51828" s="4"/>
    </row>
    <row r="51829" spans="33:36">
      <c r="AG51829" s="5"/>
      <c r="AJ51829" s="4"/>
    </row>
    <row r="51830" spans="33:36">
      <c r="AG51830" s="5"/>
      <c r="AJ51830" s="4"/>
    </row>
    <row r="51831" spans="33:36">
      <c r="AG51831" s="5"/>
      <c r="AJ51831" s="4"/>
    </row>
    <row r="51832" spans="33:36">
      <c r="AG51832" s="5"/>
      <c r="AJ51832" s="4"/>
    </row>
    <row r="51833" spans="33:36">
      <c r="AG51833" s="5"/>
      <c r="AJ51833" s="4"/>
    </row>
    <row r="51834" spans="33:36">
      <c r="AG51834" s="5"/>
      <c r="AJ51834" s="4"/>
    </row>
    <row r="51835" spans="33:36">
      <c r="AG51835" s="5"/>
      <c r="AJ51835" s="4"/>
    </row>
    <row r="51836" spans="33:36">
      <c r="AG51836" s="5"/>
      <c r="AJ51836" s="4"/>
    </row>
    <row r="51837" spans="33:36">
      <c r="AG51837" s="5"/>
      <c r="AJ51837" s="4"/>
    </row>
    <row r="51838" spans="33:36">
      <c r="AG51838" s="5"/>
      <c r="AJ51838" s="4"/>
    </row>
    <row r="51839" spans="33:36">
      <c r="AG51839" s="5"/>
      <c r="AJ51839" s="4"/>
    </row>
    <row r="51840" spans="33:36">
      <c r="AG51840" s="5"/>
      <c r="AJ51840" s="4"/>
    </row>
    <row r="51841" spans="33:36">
      <c r="AG51841" s="5"/>
      <c r="AJ51841" s="4"/>
    </row>
    <row r="51842" spans="33:36">
      <c r="AG51842" s="5"/>
      <c r="AJ51842" s="4"/>
    </row>
    <row r="51843" spans="33:36">
      <c r="AG51843" s="5"/>
      <c r="AJ51843" s="4"/>
    </row>
    <row r="51844" spans="33:36">
      <c r="AG51844" s="5"/>
      <c r="AJ51844" s="4"/>
    </row>
    <row r="51845" spans="33:36">
      <c r="AG51845" s="5"/>
      <c r="AJ51845" s="4"/>
    </row>
    <row r="51846" spans="33:36">
      <c r="AG51846" s="5"/>
      <c r="AJ51846" s="4"/>
    </row>
    <row r="51847" spans="33:36">
      <c r="AG51847" s="5"/>
      <c r="AJ51847" s="4"/>
    </row>
    <row r="51848" spans="33:36">
      <c r="AG51848" s="5"/>
      <c r="AJ51848" s="4"/>
    </row>
    <row r="51849" spans="33:36">
      <c r="AG51849" s="5"/>
      <c r="AJ51849" s="4"/>
    </row>
    <row r="51850" spans="33:36">
      <c r="AG51850" s="5"/>
      <c r="AJ51850" s="4"/>
    </row>
    <row r="51851" spans="33:36">
      <c r="AG51851" s="5"/>
      <c r="AJ51851" s="4"/>
    </row>
    <row r="51852" spans="33:36">
      <c r="AG51852" s="5"/>
      <c r="AJ51852" s="4"/>
    </row>
    <row r="51853" spans="33:36">
      <c r="AG51853" s="5"/>
      <c r="AJ51853" s="4"/>
    </row>
    <row r="51854" spans="33:36">
      <c r="AG51854" s="5"/>
      <c r="AJ51854" s="4"/>
    </row>
    <row r="51855" spans="33:36">
      <c r="AG51855" s="5"/>
      <c r="AJ51855" s="4"/>
    </row>
    <row r="51856" spans="33:36">
      <c r="AG51856" s="5"/>
      <c r="AJ51856" s="4"/>
    </row>
    <row r="51857" spans="33:36">
      <c r="AG51857" s="5"/>
      <c r="AJ51857" s="4"/>
    </row>
    <row r="51858" spans="33:36">
      <c r="AG51858" s="5"/>
      <c r="AJ51858" s="4"/>
    </row>
    <row r="51859" spans="33:36">
      <c r="AG51859" s="5"/>
      <c r="AJ51859" s="4"/>
    </row>
    <row r="51860" spans="33:36">
      <c r="AG51860" s="5"/>
      <c r="AJ51860" s="4"/>
    </row>
    <row r="51861" spans="33:36">
      <c r="AG51861" s="5"/>
      <c r="AJ51861" s="4"/>
    </row>
    <row r="51862" spans="33:36">
      <c r="AG51862" s="5"/>
      <c r="AJ51862" s="4"/>
    </row>
    <row r="51863" spans="33:36">
      <c r="AG51863" s="5"/>
      <c r="AJ51863" s="4"/>
    </row>
    <row r="51864" spans="33:36">
      <c r="AG51864" s="5"/>
      <c r="AJ51864" s="4"/>
    </row>
    <row r="51865" spans="33:36">
      <c r="AG51865" s="5"/>
      <c r="AJ51865" s="4"/>
    </row>
    <row r="51866" spans="33:36">
      <c r="AG51866" s="5"/>
      <c r="AJ51866" s="4"/>
    </row>
    <row r="51867" spans="33:36">
      <c r="AG51867" s="5"/>
      <c r="AJ51867" s="4"/>
    </row>
    <row r="51868" spans="33:36">
      <c r="AG51868" s="5"/>
      <c r="AJ51868" s="4"/>
    </row>
    <row r="51869" spans="33:36">
      <c r="AG51869" s="5"/>
      <c r="AJ51869" s="4"/>
    </row>
    <row r="51870" spans="33:36">
      <c r="AG51870" s="5"/>
      <c r="AJ51870" s="4"/>
    </row>
    <row r="51871" spans="33:36">
      <c r="AG51871" s="5"/>
      <c r="AJ51871" s="4"/>
    </row>
    <row r="51872" spans="33:36">
      <c r="AG51872" s="5"/>
      <c r="AJ51872" s="4"/>
    </row>
    <row r="51873" spans="33:36">
      <c r="AG51873" s="5"/>
      <c r="AJ51873" s="4"/>
    </row>
    <row r="51874" spans="33:36">
      <c r="AG51874" s="5"/>
      <c r="AJ51874" s="4"/>
    </row>
    <row r="51875" spans="33:36">
      <c r="AG51875" s="5"/>
      <c r="AJ51875" s="4"/>
    </row>
    <row r="51876" spans="33:36">
      <c r="AG51876" s="5"/>
      <c r="AJ51876" s="4"/>
    </row>
    <row r="51877" spans="33:36">
      <c r="AG51877" s="5"/>
      <c r="AJ51877" s="4"/>
    </row>
    <row r="51878" spans="33:36">
      <c r="AG51878" s="5"/>
      <c r="AJ51878" s="4"/>
    </row>
    <row r="51879" spans="33:36">
      <c r="AG51879" s="5"/>
      <c r="AJ51879" s="4"/>
    </row>
    <row r="51880" spans="33:36">
      <c r="AG51880" s="5"/>
      <c r="AJ51880" s="4"/>
    </row>
    <row r="51881" spans="33:36">
      <c r="AG51881" s="5"/>
      <c r="AJ51881" s="4"/>
    </row>
    <row r="51882" spans="33:36">
      <c r="AG51882" s="5"/>
      <c r="AJ51882" s="4"/>
    </row>
    <row r="51883" spans="33:36">
      <c r="AG51883" s="5"/>
      <c r="AJ51883" s="4"/>
    </row>
    <row r="51884" spans="33:36">
      <c r="AG51884" s="5"/>
      <c r="AJ51884" s="4"/>
    </row>
    <row r="51885" spans="33:36">
      <c r="AG51885" s="5"/>
      <c r="AJ51885" s="4"/>
    </row>
    <row r="51886" spans="33:36">
      <c r="AG51886" s="5"/>
      <c r="AJ51886" s="4"/>
    </row>
    <row r="51887" spans="33:36">
      <c r="AG51887" s="5"/>
      <c r="AJ51887" s="4"/>
    </row>
    <row r="51888" spans="33:36">
      <c r="AG51888" s="5"/>
      <c r="AJ51888" s="4"/>
    </row>
    <row r="51889" spans="33:36">
      <c r="AG51889" s="5"/>
      <c r="AJ51889" s="4"/>
    </row>
    <row r="51890" spans="33:36">
      <c r="AG51890" s="5"/>
      <c r="AJ51890" s="4"/>
    </row>
    <row r="51891" spans="33:36">
      <c r="AG51891" s="5"/>
      <c r="AJ51891" s="4"/>
    </row>
    <row r="51892" spans="33:36">
      <c r="AG51892" s="5"/>
      <c r="AJ51892" s="4"/>
    </row>
    <row r="51893" spans="33:36">
      <c r="AG51893" s="5"/>
      <c r="AJ51893" s="4"/>
    </row>
    <row r="51894" spans="33:36">
      <c r="AG51894" s="5"/>
      <c r="AJ51894" s="4"/>
    </row>
    <row r="51895" spans="33:36">
      <c r="AG51895" s="5"/>
      <c r="AJ51895" s="4"/>
    </row>
    <row r="51896" spans="33:36">
      <c r="AG51896" s="5"/>
      <c r="AJ51896" s="4"/>
    </row>
    <row r="51897" spans="33:36">
      <c r="AG51897" s="5"/>
      <c r="AJ51897" s="4"/>
    </row>
    <row r="51898" spans="33:36">
      <c r="AG51898" s="5"/>
      <c r="AJ51898" s="4"/>
    </row>
    <row r="51899" spans="33:36">
      <c r="AG51899" s="5"/>
      <c r="AJ51899" s="4"/>
    </row>
    <row r="51900" spans="33:36">
      <c r="AG51900" s="5"/>
      <c r="AJ51900" s="4"/>
    </row>
    <row r="51901" spans="33:36">
      <c r="AG51901" s="5"/>
      <c r="AJ51901" s="4"/>
    </row>
    <row r="51902" spans="33:36">
      <c r="AG51902" s="5"/>
      <c r="AJ51902" s="4"/>
    </row>
    <row r="51903" spans="33:36">
      <c r="AG51903" s="5"/>
      <c r="AJ51903" s="4"/>
    </row>
    <row r="51904" spans="33:36">
      <c r="AG51904" s="5"/>
      <c r="AJ51904" s="4"/>
    </row>
    <row r="51905" spans="33:36">
      <c r="AG51905" s="5"/>
      <c r="AJ51905" s="4"/>
    </row>
    <row r="51906" spans="33:36">
      <c r="AG51906" s="5"/>
      <c r="AJ51906" s="4"/>
    </row>
    <row r="51907" spans="33:36">
      <c r="AG51907" s="5"/>
      <c r="AJ51907" s="4"/>
    </row>
    <row r="51908" spans="33:36">
      <c r="AG51908" s="5"/>
      <c r="AJ51908" s="4"/>
    </row>
    <row r="51909" spans="33:36">
      <c r="AG51909" s="5"/>
      <c r="AJ51909" s="4"/>
    </row>
    <row r="51910" spans="33:36">
      <c r="AG51910" s="5"/>
      <c r="AJ51910" s="4"/>
    </row>
    <row r="51911" spans="33:36">
      <c r="AG51911" s="5"/>
      <c r="AJ51911" s="4"/>
    </row>
    <row r="51912" spans="33:36">
      <c r="AG51912" s="5"/>
      <c r="AJ51912" s="4"/>
    </row>
    <row r="51913" spans="33:36">
      <c r="AG51913" s="5"/>
      <c r="AJ51913" s="4"/>
    </row>
    <row r="51914" spans="33:36">
      <c r="AG51914" s="5"/>
      <c r="AJ51914" s="4"/>
    </row>
    <row r="51915" spans="33:36">
      <c r="AG51915" s="5"/>
      <c r="AJ51915" s="4"/>
    </row>
    <row r="51916" spans="33:36">
      <c r="AG51916" s="5"/>
      <c r="AJ51916" s="4"/>
    </row>
    <row r="51917" spans="33:36">
      <c r="AG51917" s="5"/>
      <c r="AJ51917" s="4"/>
    </row>
    <row r="51918" spans="33:36">
      <c r="AG51918" s="5"/>
      <c r="AJ51918" s="4"/>
    </row>
    <row r="51919" spans="33:36">
      <c r="AG51919" s="5"/>
      <c r="AJ51919" s="4"/>
    </row>
    <row r="51920" spans="33:36">
      <c r="AG51920" s="5"/>
      <c r="AJ51920" s="4"/>
    </row>
    <row r="51921" spans="33:36">
      <c r="AG51921" s="5"/>
      <c r="AJ51921" s="4"/>
    </row>
    <row r="51922" spans="33:36">
      <c r="AG51922" s="5"/>
      <c r="AJ51922" s="4"/>
    </row>
    <row r="51923" spans="33:36">
      <c r="AG51923" s="5"/>
      <c r="AJ51923" s="4"/>
    </row>
    <row r="51924" spans="33:36">
      <c r="AG51924" s="5"/>
      <c r="AJ51924" s="4"/>
    </row>
    <row r="51925" spans="33:36">
      <c r="AG51925" s="5"/>
      <c r="AJ51925" s="4"/>
    </row>
    <row r="51926" spans="33:36">
      <c r="AG51926" s="5"/>
      <c r="AJ51926" s="4"/>
    </row>
    <row r="51927" spans="33:36">
      <c r="AG51927" s="5"/>
      <c r="AJ51927" s="4"/>
    </row>
    <row r="51928" spans="33:36">
      <c r="AG51928" s="5"/>
      <c r="AJ51928" s="4"/>
    </row>
    <row r="51929" spans="33:36">
      <c r="AG51929" s="5"/>
      <c r="AJ51929" s="4"/>
    </row>
    <row r="51930" spans="33:36">
      <c r="AG51930" s="5"/>
      <c r="AJ51930" s="4"/>
    </row>
    <row r="51931" spans="33:36">
      <c r="AG51931" s="5"/>
      <c r="AJ51931" s="4"/>
    </row>
    <row r="51932" spans="33:36">
      <c r="AG51932" s="5"/>
      <c r="AJ51932" s="4"/>
    </row>
    <row r="51933" spans="33:36">
      <c r="AG51933" s="5"/>
      <c r="AJ51933" s="4"/>
    </row>
    <row r="51934" spans="33:36">
      <c r="AG51934" s="5"/>
      <c r="AJ51934" s="4"/>
    </row>
    <row r="51935" spans="33:36">
      <c r="AG51935" s="5"/>
      <c r="AJ51935" s="4"/>
    </row>
    <row r="51936" spans="33:36">
      <c r="AG51936" s="5"/>
      <c r="AJ51936" s="4"/>
    </row>
    <row r="51937" spans="33:36">
      <c r="AG51937" s="5"/>
      <c r="AJ51937" s="4"/>
    </row>
    <row r="51938" spans="33:36">
      <c r="AG51938" s="5"/>
      <c r="AJ51938" s="4"/>
    </row>
    <row r="51939" spans="33:36">
      <c r="AG51939" s="5"/>
      <c r="AJ51939" s="4"/>
    </row>
    <row r="51940" spans="33:36">
      <c r="AG51940" s="5"/>
      <c r="AJ51940" s="4"/>
    </row>
    <row r="51941" spans="33:36">
      <c r="AG51941" s="5"/>
      <c r="AJ51941" s="4"/>
    </row>
    <row r="51942" spans="33:36">
      <c r="AG51942" s="5"/>
      <c r="AJ51942" s="4"/>
    </row>
    <row r="51943" spans="33:36">
      <c r="AG51943" s="5"/>
      <c r="AJ51943" s="4"/>
    </row>
    <row r="51944" spans="33:36">
      <c r="AG51944" s="5"/>
      <c r="AJ51944" s="4"/>
    </row>
    <row r="51945" spans="33:36">
      <c r="AG51945" s="5"/>
      <c r="AJ51945" s="4"/>
    </row>
    <row r="51946" spans="33:36">
      <c r="AG51946" s="5"/>
      <c r="AJ51946" s="4"/>
    </row>
    <row r="51947" spans="33:36">
      <c r="AG51947" s="5"/>
      <c r="AJ51947" s="4"/>
    </row>
    <row r="51948" spans="33:36">
      <c r="AG51948" s="5"/>
      <c r="AJ51948" s="4"/>
    </row>
    <row r="51949" spans="33:36">
      <c r="AG51949" s="5"/>
      <c r="AJ51949" s="4"/>
    </row>
    <row r="51950" spans="33:36">
      <c r="AG51950" s="5"/>
      <c r="AJ51950" s="4"/>
    </row>
    <row r="51951" spans="33:36">
      <c r="AG51951" s="5"/>
      <c r="AJ51951" s="4"/>
    </row>
    <row r="51952" spans="33:36">
      <c r="AG51952" s="5"/>
      <c r="AJ51952" s="4"/>
    </row>
    <row r="51953" spans="33:36">
      <c r="AG51953" s="5"/>
      <c r="AJ51953" s="4"/>
    </row>
    <row r="51954" spans="33:36">
      <c r="AG51954" s="5"/>
      <c r="AJ51954" s="4"/>
    </row>
    <row r="51955" spans="33:36">
      <c r="AG51955" s="5"/>
      <c r="AJ51955" s="4"/>
    </row>
    <row r="51956" spans="33:36">
      <c r="AG51956" s="5"/>
      <c r="AJ51956" s="4"/>
    </row>
    <row r="51957" spans="33:36">
      <c r="AG51957" s="5"/>
      <c r="AJ51957" s="4"/>
    </row>
    <row r="51958" spans="33:36">
      <c r="AG51958" s="5"/>
      <c r="AJ51958" s="4"/>
    </row>
    <row r="51959" spans="33:36">
      <c r="AG51959" s="5"/>
      <c r="AJ51959" s="4"/>
    </row>
    <row r="51960" spans="33:36">
      <c r="AG51960" s="5"/>
      <c r="AJ51960" s="4"/>
    </row>
    <row r="51961" spans="33:36">
      <c r="AG51961" s="5"/>
      <c r="AJ51961" s="4"/>
    </row>
    <row r="51962" spans="33:36">
      <c r="AG51962" s="5"/>
      <c r="AJ51962" s="4"/>
    </row>
    <row r="51963" spans="33:36">
      <c r="AG51963" s="5"/>
      <c r="AJ51963" s="4"/>
    </row>
    <row r="51964" spans="33:36">
      <c r="AG51964" s="5"/>
      <c r="AJ51964" s="4"/>
    </row>
    <row r="51965" spans="33:36">
      <c r="AG51965" s="5"/>
      <c r="AJ51965" s="4"/>
    </row>
    <row r="51966" spans="33:36">
      <c r="AG51966" s="5"/>
      <c r="AJ51966" s="4"/>
    </row>
    <row r="51967" spans="33:36">
      <c r="AG51967" s="5"/>
      <c r="AJ51967" s="4"/>
    </row>
    <row r="51968" spans="33:36">
      <c r="AG51968" s="5"/>
      <c r="AJ51968" s="4"/>
    </row>
    <row r="51969" spans="33:36">
      <c r="AG51969" s="5"/>
      <c r="AJ51969" s="4"/>
    </row>
    <row r="51970" spans="33:36">
      <c r="AG51970" s="5"/>
      <c r="AJ51970" s="4"/>
    </row>
    <row r="51971" spans="33:36">
      <c r="AG51971" s="5"/>
      <c r="AJ51971" s="4"/>
    </row>
    <row r="51972" spans="33:36">
      <c r="AG51972" s="5"/>
      <c r="AJ51972" s="4"/>
    </row>
    <row r="51973" spans="33:36">
      <c r="AG51973" s="5"/>
      <c r="AJ51973" s="4"/>
    </row>
    <row r="51974" spans="33:36">
      <c r="AG51974" s="5"/>
      <c r="AJ51974" s="4"/>
    </row>
    <row r="51975" spans="33:36">
      <c r="AG51975" s="5"/>
      <c r="AJ51975" s="4"/>
    </row>
    <row r="51976" spans="33:36">
      <c r="AG51976" s="5"/>
      <c r="AJ51976" s="4"/>
    </row>
    <row r="51977" spans="33:36">
      <c r="AG51977" s="5"/>
      <c r="AJ51977" s="4"/>
    </row>
    <row r="51978" spans="33:36">
      <c r="AG51978" s="5"/>
      <c r="AJ51978" s="4"/>
    </row>
    <row r="51979" spans="33:36">
      <c r="AG51979" s="5"/>
      <c r="AJ51979" s="4"/>
    </row>
    <row r="51980" spans="33:36">
      <c r="AG51980" s="5"/>
      <c r="AJ51980" s="4"/>
    </row>
    <row r="51981" spans="33:36">
      <c r="AG51981" s="5"/>
      <c r="AJ51981" s="4"/>
    </row>
    <row r="51982" spans="33:36">
      <c r="AG51982" s="5"/>
      <c r="AJ51982" s="4"/>
    </row>
    <row r="51983" spans="33:36">
      <c r="AG51983" s="5"/>
      <c r="AJ51983" s="4"/>
    </row>
    <row r="51984" spans="33:36">
      <c r="AG51984" s="5"/>
      <c r="AJ51984" s="4"/>
    </row>
    <row r="51985" spans="33:36">
      <c r="AG51985" s="5"/>
      <c r="AJ51985" s="4"/>
    </row>
    <row r="51986" spans="33:36">
      <c r="AG51986" s="5"/>
      <c r="AJ51986" s="4"/>
    </row>
    <row r="51987" spans="33:36">
      <c r="AG51987" s="5"/>
      <c r="AJ51987" s="4"/>
    </row>
    <row r="51988" spans="33:36">
      <c r="AG51988" s="5"/>
      <c r="AJ51988" s="4"/>
    </row>
    <row r="51989" spans="33:36">
      <c r="AG51989" s="5"/>
      <c r="AJ51989" s="4"/>
    </row>
    <row r="51990" spans="33:36">
      <c r="AG51990" s="5"/>
      <c r="AJ51990" s="4"/>
    </row>
    <row r="51991" spans="33:36">
      <c r="AG51991" s="5"/>
      <c r="AJ51991" s="4"/>
    </row>
    <row r="51992" spans="33:36">
      <c r="AG51992" s="5"/>
      <c r="AJ51992" s="4"/>
    </row>
    <row r="51993" spans="33:36">
      <c r="AG51993" s="5"/>
      <c r="AJ51993" s="4"/>
    </row>
    <row r="51994" spans="33:36">
      <c r="AG51994" s="5"/>
      <c r="AJ51994" s="4"/>
    </row>
    <row r="51995" spans="33:36">
      <c r="AG51995" s="5"/>
      <c r="AJ51995" s="4"/>
    </row>
    <row r="51996" spans="33:36">
      <c r="AG51996" s="5"/>
      <c r="AJ51996" s="4"/>
    </row>
    <row r="51997" spans="33:36">
      <c r="AG51997" s="5"/>
      <c r="AJ51997" s="4"/>
    </row>
    <row r="51998" spans="33:36">
      <c r="AG51998" s="5"/>
      <c r="AJ51998" s="4"/>
    </row>
    <row r="51999" spans="33:36">
      <c r="AG51999" s="5"/>
      <c r="AJ51999" s="4"/>
    </row>
    <row r="52000" spans="33:36">
      <c r="AG52000" s="5"/>
      <c r="AJ52000" s="4"/>
    </row>
    <row r="52001" spans="33:36">
      <c r="AG52001" s="5"/>
      <c r="AJ52001" s="4"/>
    </row>
    <row r="52002" spans="33:36">
      <c r="AG52002" s="5"/>
      <c r="AJ52002" s="4"/>
    </row>
    <row r="52003" spans="33:36">
      <c r="AG52003" s="5"/>
      <c r="AJ52003" s="4"/>
    </row>
    <row r="52004" spans="33:36">
      <c r="AG52004" s="5"/>
      <c r="AJ52004" s="4"/>
    </row>
    <row r="52005" spans="33:36">
      <c r="AG52005" s="5"/>
      <c r="AJ52005" s="4"/>
    </row>
    <row r="52006" spans="33:36">
      <c r="AG52006" s="5"/>
      <c r="AJ52006" s="4"/>
    </row>
    <row r="52007" spans="33:36">
      <c r="AG52007" s="5"/>
      <c r="AJ52007" s="4"/>
    </row>
    <row r="52008" spans="33:36">
      <c r="AG52008" s="5"/>
      <c r="AJ52008" s="4"/>
    </row>
    <row r="52009" spans="33:36">
      <c r="AG52009" s="5"/>
      <c r="AJ52009" s="4"/>
    </row>
    <row r="52010" spans="33:36">
      <c r="AG52010" s="5"/>
      <c r="AJ52010" s="4"/>
    </row>
    <row r="52011" spans="33:36">
      <c r="AG52011" s="5"/>
      <c r="AJ52011" s="4"/>
    </row>
    <row r="52012" spans="33:36">
      <c r="AG52012" s="5"/>
      <c r="AJ52012" s="4"/>
    </row>
    <row r="52013" spans="33:36">
      <c r="AG52013" s="5"/>
      <c r="AJ52013" s="4"/>
    </row>
    <row r="52014" spans="33:36">
      <c r="AG52014" s="5"/>
      <c r="AJ52014" s="4"/>
    </row>
    <row r="52015" spans="33:36">
      <c r="AG52015" s="5"/>
      <c r="AJ52015" s="4"/>
    </row>
    <row r="52016" spans="33:36">
      <c r="AG52016" s="5"/>
      <c r="AJ52016" s="4"/>
    </row>
    <row r="52017" spans="33:36">
      <c r="AG52017" s="5"/>
      <c r="AJ52017" s="4"/>
    </row>
    <row r="52018" spans="33:36">
      <c r="AG52018" s="5"/>
      <c r="AJ52018" s="4"/>
    </row>
    <row r="52019" spans="33:36">
      <c r="AG52019" s="5"/>
      <c r="AJ52019" s="4"/>
    </row>
    <row r="52020" spans="33:36">
      <c r="AG52020" s="5"/>
      <c r="AJ52020" s="4"/>
    </row>
    <row r="52021" spans="33:36">
      <c r="AG52021" s="5"/>
      <c r="AJ52021" s="4"/>
    </row>
    <row r="52022" spans="33:36">
      <c r="AG52022" s="5"/>
      <c r="AJ52022" s="4"/>
    </row>
    <row r="52023" spans="33:36">
      <c r="AG52023" s="5"/>
      <c r="AJ52023" s="4"/>
    </row>
    <row r="52024" spans="33:36">
      <c r="AG52024" s="5"/>
      <c r="AJ52024" s="4"/>
    </row>
    <row r="52025" spans="33:36">
      <c r="AG52025" s="5"/>
      <c r="AJ52025" s="4"/>
    </row>
    <row r="52026" spans="33:36">
      <c r="AG52026" s="5"/>
      <c r="AJ52026" s="4"/>
    </row>
    <row r="52027" spans="33:36">
      <c r="AG52027" s="5"/>
      <c r="AJ52027" s="4"/>
    </row>
    <row r="52028" spans="33:36">
      <c r="AG52028" s="5"/>
      <c r="AJ52028" s="4"/>
    </row>
    <row r="52029" spans="33:36">
      <c r="AG52029" s="5"/>
      <c r="AJ52029" s="4"/>
    </row>
    <row r="52030" spans="33:36">
      <c r="AG52030" s="5"/>
      <c r="AJ52030" s="4"/>
    </row>
    <row r="52031" spans="33:36">
      <c r="AG52031" s="5"/>
      <c r="AJ52031" s="4"/>
    </row>
    <row r="52032" spans="33:36">
      <c r="AG52032" s="5"/>
      <c r="AJ52032" s="4"/>
    </row>
    <row r="52033" spans="33:36">
      <c r="AG52033" s="5"/>
      <c r="AJ52033" s="4"/>
    </row>
    <row r="52034" spans="33:36">
      <c r="AG52034" s="5"/>
      <c r="AJ52034" s="4"/>
    </row>
    <row r="52035" spans="33:36">
      <c r="AG52035" s="5"/>
      <c r="AJ52035" s="4"/>
    </row>
    <row r="52036" spans="33:36">
      <c r="AG52036" s="5"/>
      <c r="AJ52036" s="4"/>
    </row>
    <row r="52037" spans="33:36">
      <c r="AG52037" s="5"/>
      <c r="AJ52037" s="4"/>
    </row>
    <row r="52038" spans="33:36">
      <c r="AG52038" s="5"/>
      <c r="AJ52038" s="4"/>
    </row>
    <row r="52039" spans="33:36">
      <c r="AG52039" s="5"/>
      <c r="AJ52039" s="4"/>
    </row>
    <row r="52040" spans="33:36">
      <c r="AG52040" s="5"/>
      <c r="AJ52040" s="4"/>
    </row>
    <row r="52041" spans="33:36">
      <c r="AG52041" s="5"/>
      <c r="AJ52041" s="4"/>
    </row>
    <row r="52042" spans="33:36">
      <c r="AG52042" s="5"/>
      <c r="AJ52042" s="4"/>
    </row>
    <row r="52043" spans="33:36">
      <c r="AG52043" s="5"/>
      <c r="AJ52043" s="4"/>
    </row>
    <row r="52044" spans="33:36">
      <c r="AG52044" s="5"/>
      <c r="AJ52044" s="4"/>
    </row>
    <row r="52045" spans="33:36">
      <c r="AG52045" s="5"/>
      <c r="AJ52045" s="4"/>
    </row>
    <row r="52046" spans="33:36">
      <c r="AG52046" s="5"/>
      <c r="AJ52046" s="4"/>
    </row>
    <row r="52047" spans="33:36">
      <c r="AG52047" s="5"/>
      <c r="AJ52047" s="4"/>
    </row>
    <row r="52048" spans="33:36">
      <c r="AG52048" s="5"/>
      <c r="AJ52048" s="4"/>
    </row>
    <row r="52049" spans="33:36">
      <c r="AG52049" s="5"/>
      <c r="AJ52049" s="4"/>
    </row>
    <row r="52050" spans="33:36">
      <c r="AG52050" s="5"/>
      <c r="AJ52050" s="4"/>
    </row>
    <row r="52051" spans="33:36">
      <c r="AG52051" s="5"/>
      <c r="AJ52051" s="4"/>
    </row>
    <row r="52052" spans="33:36">
      <c r="AG52052" s="5"/>
      <c r="AJ52052" s="4"/>
    </row>
    <row r="52053" spans="33:36">
      <c r="AG52053" s="5"/>
      <c r="AJ52053" s="4"/>
    </row>
    <row r="52054" spans="33:36">
      <c r="AG52054" s="5"/>
      <c r="AJ52054" s="4"/>
    </row>
    <row r="52055" spans="33:36">
      <c r="AG52055" s="5"/>
      <c r="AJ52055" s="4"/>
    </row>
    <row r="52056" spans="33:36">
      <c r="AG52056" s="5"/>
      <c r="AJ52056" s="4"/>
    </row>
    <row r="52057" spans="33:36">
      <c r="AG52057" s="5"/>
      <c r="AJ52057" s="4"/>
    </row>
    <row r="52058" spans="33:36">
      <c r="AG52058" s="5"/>
      <c r="AJ52058" s="4"/>
    </row>
    <row r="52059" spans="33:36">
      <c r="AG52059" s="5"/>
      <c r="AJ52059" s="4"/>
    </row>
    <row r="52060" spans="33:36">
      <c r="AG52060" s="5"/>
      <c r="AJ52060" s="4"/>
    </row>
    <row r="52061" spans="33:36">
      <c r="AG52061" s="5"/>
      <c r="AJ52061" s="4"/>
    </row>
    <row r="52062" spans="33:36">
      <c r="AG52062" s="5"/>
      <c r="AJ52062" s="4"/>
    </row>
    <row r="52063" spans="33:36">
      <c r="AG52063" s="5"/>
      <c r="AJ52063" s="4"/>
    </row>
    <row r="52064" spans="33:36">
      <c r="AG52064" s="5"/>
      <c r="AJ52064" s="4"/>
    </row>
    <row r="52065" spans="33:36">
      <c r="AG52065" s="5"/>
      <c r="AJ52065" s="4"/>
    </row>
    <row r="52066" spans="33:36">
      <c r="AG52066" s="5"/>
      <c r="AJ52066" s="4"/>
    </row>
    <row r="52067" spans="33:36">
      <c r="AG52067" s="5"/>
      <c r="AJ52067" s="4"/>
    </row>
    <row r="52068" spans="33:36">
      <c r="AG52068" s="5"/>
      <c r="AJ52068" s="4"/>
    </row>
    <row r="52069" spans="33:36">
      <c r="AG52069" s="5"/>
      <c r="AJ52069" s="4"/>
    </row>
    <row r="52070" spans="33:36">
      <c r="AG52070" s="5"/>
      <c r="AJ52070" s="4"/>
    </row>
    <row r="52071" spans="33:36">
      <c r="AG52071" s="5"/>
      <c r="AJ52071" s="4"/>
    </row>
    <row r="52072" spans="33:36">
      <c r="AG52072" s="5"/>
      <c r="AJ52072" s="4"/>
    </row>
    <row r="52073" spans="33:36">
      <c r="AG52073" s="5"/>
      <c r="AJ52073" s="4"/>
    </row>
    <row r="52074" spans="33:36">
      <c r="AG52074" s="5"/>
      <c r="AJ52074" s="4"/>
    </row>
    <row r="52075" spans="33:36">
      <c r="AG52075" s="5"/>
      <c r="AJ52075" s="4"/>
    </row>
    <row r="52076" spans="33:36">
      <c r="AG52076" s="5"/>
      <c r="AJ52076" s="4"/>
    </row>
    <row r="52077" spans="33:36">
      <c r="AG52077" s="5"/>
      <c r="AJ52077" s="4"/>
    </row>
    <row r="52078" spans="33:36">
      <c r="AG52078" s="5"/>
      <c r="AJ52078" s="4"/>
    </row>
    <row r="52079" spans="33:36">
      <c r="AG52079" s="5"/>
      <c r="AJ52079" s="4"/>
    </row>
    <row r="52080" spans="33:36">
      <c r="AG52080" s="5"/>
      <c r="AJ52080" s="4"/>
    </row>
    <row r="52081" spans="33:36">
      <c r="AG52081" s="5"/>
      <c r="AJ52081" s="4"/>
    </row>
    <row r="52082" spans="33:36">
      <c r="AG52082" s="5"/>
      <c r="AJ52082" s="4"/>
    </row>
    <row r="52083" spans="33:36">
      <c r="AG52083" s="5"/>
      <c r="AJ52083" s="4"/>
    </row>
    <row r="52084" spans="33:36">
      <c r="AG52084" s="5"/>
      <c r="AJ52084" s="4"/>
    </row>
    <row r="52085" spans="33:36">
      <c r="AG52085" s="5"/>
      <c r="AJ52085" s="4"/>
    </row>
    <row r="52086" spans="33:36">
      <c r="AG52086" s="5"/>
      <c r="AJ52086" s="4"/>
    </row>
    <row r="52087" spans="33:36">
      <c r="AG52087" s="5"/>
      <c r="AJ52087" s="4"/>
    </row>
    <row r="52088" spans="33:36">
      <c r="AG52088" s="5"/>
      <c r="AJ52088" s="4"/>
    </row>
    <row r="52089" spans="33:36">
      <c r="AG52089" s="5"/>
      <c r="AJ52089" s="4"/>
    </row>
    <row r="52090" spans="33:36">
      <c r="AG52090" s="5"/>
      <c r="AJ52090" s="4"/>
    </row>
    <row r="52091" spans="33:36">
      <c r="AG52091" s="5"/>
      <c r="AJ52091" s="4"/>
    </row>
    <row r="52092" spans="33:36">
      <c r="AG52092" s="5"/>
      <c r="AJ52092" s="4"/>
    </row>
    <row r="52093" spans="33:36">
      <c r="AG52093" s="5"/>
      <c r="AJ52093" s="4"/>
    </row>
    <row r="52094" spans="33:36">
      <c r="AG52094" s="5"/>
      <c r="AJ52094" s="4"/>
    </row>
    <row r="52095" spans="33:36">
      <c r="AG52095" s="5"/>
      <c r="AJ52095" s="4"/>
    </row>
    <row r="52096" spans="33:36">
      <c r="AG52096" s="5"/>
      <c r="AJ52096" s="4"/>
    </row>
    <row r="52097" spans="33:36">
      <c r="AG52097" s="5"/>
      <c r="AJ52097" s="4"/>
    </row>
    <row r="52098" spans="33:36">
      <c r="AG52098" s="5"/>
      <c r="AJ52098" s="4"/>
    </row>
    <row r="52099" spans="33:36">
      <c r="AG52099" s="5"/>
      <c r="AJ52099" s="4"/>
    </row>
    <row r="52100" spans="33:36">
      <c r="AG52100" s="5"/>
      <c r="AJ52100" s="4"/>
    </row>
    <row r="52101" spans="33:36">
      <c r="AG52101" s="5"/>
      <c r="AJ52101" s="4"/>
    </row>
    <row r="52102" spans="33:36">
      <c r="AG52102" s="5"/>
      <c r="AJ52102" s="4"/>
    </row>
    <row r="52103" spans="33:36">
      <c r="AG52103" s="5"/>
      <c r="AJ52103" s="4"/>
    </row>
    <row r="52104" spans="33:36">
      <c r="AG52104" s="5"/>
      <c r="AJ52104" s="4"/>
    </row>
    <row r="52105" spans="33:36">
      <c r="AG52105" s="5"/>
      <c r="AJ52105" s="4"/>
    </row>
    <row r="52106" spans="33:36">
      <c r="AG52106" s="5"/>
      <c r="AJ52106" s="4"/>
    </row>
    <row r="52107" spans="33:36">
      <c r="AG52107" s="5"/>
      <c r="AJ52107" s="4"/>
    </row>
    <row r="52108" spans="33:36">
      <c r="AG52108" s="5"/>
      <c r="AJ52108" s="4"/>
    </row>
    <row r="52109" spans="33:36">
      <c r="AG52109" s="5"/>
      <c r="AJ52109" s="4"/>
    </row>
    <row r="52110" spans="33:36">
      <c r="AG52110" s="5"/>
      <c r="AJ52110" s="4"/>
    </row>
    <row r="52111" spans="33:36">
      <c r="AG52111" s="5"/>
      <c r="AJ52111" s="4"/>
    </row>
    <row r="52112" spans="33:36">
      <c r="AG52112" s="5"/>
      <c r="AJ52112" s="4"/>
    </row>
    <row r="52113" spans="33:36">
      <c r="AG52113" s="5"/>
      <c r="AJ52113" s="4"/>
    </row>
    <row r="52114" spans="33:36">
      <c r="AG52114" s="5"/>
      <c r="AJ52114" s="4"/>
    </row>
    <row r="52115" spans="33:36">
      <c r="AG52115" s="5"/>
      <c r="AJ52115" s="4"/>
    </row>
    <row r="52116" spans="33:36">
      <c r="AG52116" s="5"/>
      <c r="AJ52116" s="4"/>
    </row>
    <row r="52117" spans="33:36">
      <c r="AG52117" s="5"/>
      <c r="AJ52117" s="4"/>
    </row>
    <row r="52118" spans="33:36">
      <c r="AG52118" s="5"/>
      <c r="AJ52118" s="4"/>
    </row>
    <row r="52119" spans="33:36">
      <c r="AG52119" s="5"/>
      <c r="AJ52119" s="4"/>
    </row>
    <row r="52120" spans="33:36">
      <c r="AG52120" s="5"/>
      <c r="AJ52120" s="4"/>
    </row>
    <row r="52121" spans="33:36">
      <c r="AG52121" s="5"/>
      <c r="AJ52121" s="4"/>
    </row>
    <row r="52122" spans="33:36">
      <c r="AG52122" s="5"/>
      <c r="AJ52122" s="4"/>
    </row>
    <row r="52123" spans="33:36">
      <c r="AG52123" s="5"/>
      <c r="AJ52123" s="4"/>
    </row>
    <row r="52124" spans="33:36">
      <c r="AG52124" s="5"/>
      <c r="AJ52124" s="4"/>
    </row>
    <row r="52125" spans="33:36">
      <c r="AG52125" s="5"/>
      <c r="AJ52125" s="4"/>
    </row>
    <row r="52126" spans="33:36">
      <c r="AG52126" s="5"/>
      <c r="AJ52126" s="4"/>
    </row>
    <row r="52127" spans="33:36">
      <c r="AG52127" s="5"/>
      <c r="AJ52127" s="4"/>
    </row>
    <row r="52128" spans="33:36">
      <c r="AG52128" s="5"/>
      <c r="AJ52128" s="4"/>
    </row>
    <row r="52129" spans="33:36">
      <c r="AG52129" s="5"/>
      <c r="AJ52129" s="4"/>
    </row>
    <row r="52130" spans="33:36">
      <c r="AG52130" s="5"/>
      <c r="AJ52130" s="4"/>
    </row>
    <row r="52131" spans="33:36">
      <c r="AG52131" s="5"/>
      <c r="AJ52131" s="4"/>
    </row>
    <row r="52132" spans="33:36">
      <c r="AG52132" s="5"/>
      <c r="AJ52132" s="4"/>
    </row>
    <row r="52133" spans="33:36">
      <c r="AG52133" s="5"/>
      <c r="AJ52133" s="4"/>
    </row>
    <row r="52134" spans="33:36">
      <c r="AG52134" s="5"/>
      <c r="AJ52134" s="4"/>
    </row>
    <row r="52135" spans="33:36">
      <c r="AG52135" s="5"/>
      <c r="AJ52135" s="4"/>
    </row>
    <row r="52136" spans="33:36">
      <c r="AG52136" s="5"/>
      <c r="AJ52136" s="4"/>
    </row>
    <row r="52137" spans="33:36">
      <c r="AG52137" s="5"/>
      <c r="AJ52137" s="4"/>
    </row>
    <row r="52138" spans="33:36">
      <c r="AG52138" s="5"/>
      <c r="AJ52138" s="4"/>
    </row>
    <row r="52139" spans="33:36">
      <c r="AG52139" s="5"/>
      <c r="AJ52139" s="4"/>
    </row>
    <row r="52140" spans="33:36">
      <c r="AG52140" s="5"/>
      <c r="AJ52140" s="4"/>
    </row>
    <row r="52141" spans="33:36">
      <c r="AG52141" s="5"/>
      <c r="AJ52141" s="4"/>
    </row>
    <row r="52142" spans="33:36">
      <c r="AG52142" s="5"/>
      <c r="AJ52142" s="4"/>
    </row>
    <row r="52143" spans="33:36">
      <c r="AG52143" s="5"/>
      <c r="AJ52143" s="4"/>
    </row>
    <row r="52144" spans="33:36">
      <c r="AG52144" s="5"/>
      <c r="AJ52144" s="4"/>
    </row>
    <row r="52145" spans="33:36">
      <c r="AG52145" s="5"/>
      <c r="AJ52145" s="4"/>
    </row>
    <row r="52146" spans="33:36">
      <c r="AG52146" s="5"/>
      <c r="AJ52146" s="4"/>
    </row>
    <row r="52147" spans="33:36">
      <c r="AG52147" s="5"/>
      <c r="AJ52147" s="4"/>
    </row>
    <row r="52148" spans="33:36">
      <c r="AG52148" s="5"/>
      <c r="AJ52148" s="4"/>
    </row>
    <row r="52149" spans="33:36">
      <c r="AG52149" s="5"/>
      <c r="AJ52149" s="4"/>
    </row>
    <row r="52150" spans="33:36">
      <c r="AG52150" s="5"/>
      <c r="AJ52150" s="4"/>
    </row>
    <row r="52151" spans="33:36">
      <c r="AG52151" s="5"/>
      <c r="AJ52151" s="4"/>
    </row>
    <row r="52152" spans="33:36">
      <c r="AG52152" s="5"/>
      <c r="AJ52152" s="4"/>
    </row>
    <row r="52153" spans="33:36">
      <c r="AG52153" s="5"/>
      <c r="AJ52153" s="4"/>
    </row>
    <row r="52154" spans="33:36">
      <c r="AG52154" s="5"/>
      <c r="AJ52154" s="4"/>
    </row>
    <row r="52155" spans="33:36">
      <c r="AG52155" s="5"/>
      <c r="AJ52155" s="4"/>
    </row>
    <row r="52156" spans="33:36">
      <c r="AG52156" s="5"/>
      <c r="AJ52156" s="4"/>
    </row>
    <row r="52157" spans="33:36">
      <c r="AG52157" s="5"/>
      <c r="AJ52157" s="4"/>
    </row>
    <row r="52158" spans="33:36">
      <c r="AG52158" s="5"/>
      <c r="AJ52158" s="4"/>
    </row>
    <row r="52159" spans="33:36">
      <c r="AG52159" s="5"/>
      <c r="AJ52159" s="4"/>
    </row>
    <row r="52160" spans="33:36">
      <c r="AG52160" s="5"/>
      <c r="AJ52160" s="4"/>
    </row>
    <row r="52161" spans="33:36">
      <c r="AG52161" s="5"/>
      <c r="AJ52161" s="4"/>
    </row>
    <row r="52162" spans="33:36">
      <c r="AG52162" s="5"/>
      <c r="AJ52162" s="4"/>
    </row>
    <row r="52163" spans="33:36">
      <c r="AG52163" s="5"/>
      <c r="AJ52163" s="4"/>
    </row>
    <row r="52164" spans="33:36">
      <c r="AG52164" s="5"/>
      <c r="AJ52164" s="4"/>
    </row>
    <row r="52165" spans="33:36">
      <c r="AG52165" s="5"/>
      <c r="AJ52165" s="4"/>
    </row>
    <row r="52166" spans="33:36">
      <c r="AG52166" s="5"/>
      <c r="AJ52166" s="4"/>
    </row>
    <row r="52167" spans="33:36">
      <c r="AG52167" s="5"/>
      <c r="AJ52167" s="4"/>
    </row>
    <row r="52168" spans="33:36">
      <c r="AG52168" s="5"/>
      <c r="AJ52168" s="4"/>
    </row>
    <row r="52169" spans="33:36">
      <c r="AG52169" s="5"/>
      <c r="AJ52169" s="4"/>
    </row>
    <row r="52170" spans="33:36">
      <c r="AG52170" s="5"/>
      <c r="AJ52170" s="4"/>
    </row>
    <row r="52171" spans="33:36">
      <c r="AG52171" s="5"/>
      <c r="AJ52171" s="4"/>
    </row>
    <row r="52172" spans="33:36">
      <c r="AG52172" s="5"/>
      <c r="AJ52172" s="4"/>
    </row>
    <row r="52173" spans="33:36">
      <c r="AG52173" s="5"/>
      <c r="AJ52173" s="4"/>
    </row>
    <row r="52174" spans="33:36">
      <c r="AG52174" s="5"/>
      <c r="AJ52174" s="4"/>
    </row>
    <row r="52175" spans="33:36">
      <c r="AG52175" s="5"/>
      <c r="AJ52175" s="4"/>
    </row>
    <row r="52176" spans="33:36">
      <c r="AG52176" s="5"/>
      <c r="AJ52176" s="4"/>
    </row>
    <row r="52177" spans="33:36">
      <c r="AG52177" s="5"/>
      <c r="AJ52177" s="4"/>
    </row>
    <row r="52178" spans="33:36">
      <c r="AG52178" s="5"/>
      <c r="AJ52178" s="4"/>
    </row>
    <row r="52179" spans="33:36">
      <c r="AG52179" s="5"/>
      <c r="AJ52179" s="4"/>
    </row>
    <row r="52180" spans="33:36">
      <c r="AG52180" s="5"/>
      <c r="AJ52180" s="4"/>
    </row>
    <row r="52181" spans="33:36">
      <c r="AG52181" s="5"/>
      <c r="AJ52181" s="4"/>
    </row>
    <row r="52182" spans="33:36">
      <c r="AG52182" s="5"/>
      <c r="AJ52182" s="4"/>
    </row>
    <row r="52183" spans="33:36">
      <c r="AG52183" s="5"/>
      <c r="AJ52183" s="4"/>
    </row>
    <row r="52184" spans="33:36">
      <c r="AG52184" s="5"/>
      <c r="AJ52184" s="4"/>
    </row>
    <row r="52185" spans="33:36">
      <c r="AG52185" s="5"/>
      <c r="AJ52185" s="4"/>
    </row>
    <row r="52186" spans="33:36">
      <c r="AG52186" s="5"/>
      <c r="AJ52186" s="4"/>
    </row>
    <row r="52187" spans="33:36">
      <c r="AG52187" s="5"/>
      <c r="AJ52187" s="4"/>
    </row>
    <row r="52188" spans="33:36">
      <c r="AG52188" s="5"/>
      <c r="AJ52188" s="4"/>
    </row>
    <row r="52189" spans="33:36">
      <c r="AG52189" s="5"/>
      <c r="AJ52189" s="4"/>
    </row>
    <row r="52190" spans="33:36">
      <c r="AG52190" s="5"/>
      <c r="AJ52190" s="4"/>
    </row>
    <row r="52191" spans="33:36">
      <c r="AG52191" s="5"/>
      <c r="AJ52191" s="4"/>
    </row>
    <row r="52192" spans="33:36">
      <c r="AG52192" s="5"/>
      <c r="AJ52192" s="4"/>
    </row>
    <row r="52193" spans="33:36">
      <c r="AG52193" s="5"/>
      <c r="AJ52193" s="4"/>
    </row>
    <row r="52194" spans="33:36">
      <c r="AG52194" s="5"/>
      <c r="AJ52194" s="4"/>
    </row>
    <row r="52195" spans="33:36">
      <c r="AG52195" s="5"/>
      <c r="AJ52195" s="4"/>
    </row>
    <row r="52196" spans="33:36">
      <c r="AG52196" s="5"/>
      <c r="AJ52196" s="4"/>
    </row>
    <row r="52197" spans="33:36">
      <c r="AG52197" s="5"/>
      <c r="AJ52197" s="4"/>
    </row>
    <row r="52198" spans="33:36">
      <c r="AG52198" s="5"/>
      <c r="AJ52198" s="4"/>
    </row>
    <row r="52199" spans="33:36">
      <c r="AG52199" s="5"/>
      <c r="AJ52199" s="4"/>
    </row>
    <row r="52200" spans="33:36">
      <c r="AG52200" s="5"/>
      <c r="AJ52200" s="4"/>
    </row>
    <row r="52201" spans="33:36">
      <c r="AG52201" s="5"/>
      <c r="AJ52201" s="4"/>
    </row>
    <row r="52202" spans="33:36">
      <c r="AG52202" s="5"/>
      <c r="AJ52202" s="4"/>
    </row>
    <row r="52203" spans="33:36">
      <c r="AG52203" s="5"/>
      <c r="AJ52203" s="4"/>
    </row>
    <row r="52204" spans="33:36">
      <c r="AG52204" s="5"/>
      <c r="AJ52204" s="4"/>
    </row>
    <row r="52205" spans="33:36">
      <c r="AG52205" s="5"/>
      <c r="AJ52205" s="4"/>
    </row>
    <row r="52206" spans="33:36">
      <c r="AG52206" s="5"/>
      <c r="AJ52206" s="4"/>
    </row>
    <row r="52207" spans="33:36">
      <c r="AG52207" s="5"/>
      <c r="AJ52207" s="4"/>
    </row>
    <row r="52208" spans="33:36">
      <c r="AG52208" s="5"/>
      <c r="AJ52208" s="4"/>
    </row>
    <row r="52209" spans="33:36">
      <c r="AG52209" s="5"/>
      <c r="AJ52209" s="4"/>
    </row>
    <row r="52210" spans="33:36">
      <c r="AG52210" s="5"/>
      <c r="AJ52210" s="4"/>
    </row>
    <row r="52211" spans="33:36">
      <c r="AG52211" s="5"/>
      <c r="AJ52211" s="4"/>
    </row>
    <row r="52212" spans="33:36">
      <c r="AG52212" s="5"/>
      <c r="AJ52212" s="4"/>
    </row>
    <row r="52213" spans="33:36">
      <c r="AG52213" s="5"/>
      <c r="AJ52213" s="4"/>
    </row>
    <row r="52214" spans="33:36">
      <c r="AG52214" s="5"/>
      <c r="AJ52214" s="4"/>
    </row>
    <row r="52215" spans="33:36">
      <c r="AG52215" s="5"/>
      <c r="AJ52215" s="4"/>
    </row>
    <row r="52216" spans="33:36">
      <c r="AG52216" s="5"/>
      <c r="AJ52216" s="4"/>
    </row>
    <row r="52217" spans="33:36">
      <c r="AG52217" s="5"/>
      <c r="AJ52217" s="4"/>
    </row>
    <row r="52218" spans="33:36">
      <c r="AG52218" s="5"/>
      <c r="AJ52218" s="4"/>
    </row>
    <row r="52219" spans="33:36">
      <c r="AG52219" s="5"/>
      <c r="AJ52219" s="4"/>
    </row>
    <row r="52220" spans="33:36">
      <c r="AG52220" s="5"/>
      <c r="AJ52220" s="4"/>
    </row>
    <row r="52221" spans="33:36">
      <c r="AG52221" s="5"/>
      <c r="AJ52221" s="4"/>
    </row>
    <row r="52222" spans="33:36">
      <c r="AG52222" s="5"/>
      <c r="AJ52222" s="4"/>
    </row>
    <row r="52223" spans="33:36">
      <c r="AG52223" s="5"/>
      <c r="AJ52223" s="4"/>
    </row>
    <row r="52224" spans="33:36">
      <c r="AG52224" s="5"/>
      <c r="AJ52224" s="4"/>
    </row>
    <row r="52225" spans="33:36">
      <c r="AG52225" s="5"/>
      <c r="AJ52225" s="4"/>
    </row>
    <row r="52226" spans="33:36">
      <c r="AG52226" s="5"/>
      <c r="AJ52226" s="4"/>
    </row>
    <row r="52227" spans="33:36">
      <c r="AG52227" s="5"/>
      <c r="AJ52227" s="4"/>
    </row>
    <row r="52228" spans="33:36">
      <c r="AG52228" s="5"/>
      <c r="AJ52228" s="4"/>
    </row>
    <row r="52229" spans="33:36">
      <c r="AG52229" s="5"/>
      <c r="AJ52229" s="4"/>
    </row>
    <row r="52230" spans="33:36">
      <c r="AG52230" s="5"/>
      <c r="AJ52230" s="4"/>
    </row>
    <row r="52231" spans="33:36">
      <c r="AG52231" s="5"/>
      <c r="AJ52231" s="4"/>
    </row>
    <row r="52232" spans="33:36">
      <c r="AG52232" s="5"/>
      <c r="AJ52232" s="4"/>
    </row>
    <row r="52233" spans="33:36">
      <c r="AG52233" s="5"/>
      <c r="AJ52233" s="4"/>
    </row>
    <row r="52234" spans="33:36">
      <c r="AG52234" s="5"/>
      <c r="AJ52234" s="4"/>
    </row>
    <row r="52235" spans="33:36">
      <c r="AG52235" s="5"/>
      <c r="AJ52235" s="4"/>
    </row>
    <row r="52236" spans="33:36">
      <c r="AG52236" s="5"/>
      <c r="AJ52236" s="4"/>
    </row>
    <row r="52237" spans="33:36">
      <c r="AG52237" s="5"/>
      <c r="AJ52237" s="4"/>
    </row>
    <row r="52238" spans="33:36">
      <c r="AG52238" s="5"/>
      <c r="AJ52238" s="4"/>
    </row>
    <row r="52239" spans="33:36">
      <c r="AG52239" s="5"/>
      <c r="AJ52239" s="4"/>
    </row>
    <row r="52240" spans="33:36">
      <c r="AG52240" s="5"/>
      <c r="AJ52240" s="4"/>
    </row>
    <row r="52241" spans="33:36">
      <c r="AG52241" s="5"/>
      <c r="AJ52241" s="4"/>
    </row>
    <row r="52242" spans="33:36">
      <c r="AG52242" s="5"/>
      <c r="AJ52242" s="4"/>
    </row>
    <row r="52243" spans="33:36">
      <c r="AG52243" s="5"/>
      <c r="AJ52243" s="4"/>
    </row>
    <row r="52244" spans="33:36">
      <c r="AG52244" s="5"/>
      <c r="AJ52244" s="4"/>
    </row>
    <row r="52245" spans="33:36">
      <c r="AG52245" s="5"/>
      <c r="AJ52245" s="4"/>
    </row>
    <row r="52246" spans="33:36">
      <c r="AG52246" s="5"/>
      <c r="AJ52246" s="4"/>
    </row>
    <row r="52247" spans="33:36">
      <c r="AG52247" s="5"/>
      <c r="AJ52247" s="4"/>
    </row>
    <row r="52248" spans="33:36">
      <c r="AG52248" s="5"/>
      <c r="AJ52248" s="4"/>
    </row>
    <row r="52249" spans="33:36">
      <c r="AG52249" s="5"/>
      <c r="AJ52249" s="4"/>
    </row>
    <row r="52250" spans="33:36">
      <c r="AG52250" s="5"/>
      <c r="AJ52250" s="4"/>
    </row>
    <row r="52251" spans="33:36">
      <c r="AG52251" s="5"/>
      <c r="AJ52251" s="4"/>
    </row>
    <row r="52252" spans="33:36">
      <c r="AG52252" s="5"/>
      <c r="AJ52252" s="4"/>
    </row>
    <row r="52253" spans="33:36">
      <c r="AG52253" s="5"/>
      <c r="AJ52253" s="4"/>
    </row>
    <row r="52254" spans="33:36">
      <c r="AG52254" s="5"/>
      <c r="AJ52254" s="4"/>
    </row>
    <row r="52255" spans="33:36">
      <c r="AG52255" s="5"/>
      <c r="AJ52255" s="4"/>
    </row>
    <row r="52256" spans="33:36">
      <c r="AG52256" s="5"/>
      <c r="AJ52256" s="4"/>
    </row>
    <row r="52257" spans="33:36">
      <c r="AG52257" s="5"/>
      <c r="AJ52257" s="4"/>
    </row>
    <row r="52258" spans="33:36">
      <c r="AG52258" s="5"/>
      <c r="AJ52258" s="4"/>
    </row>
    <row r="52259" spans="33:36">
      <c r="AG52259" s="5"/>
      <c r="AJ52259" s="4"/>
    </row>
    <row r="52260" spans="33:36">
      <c r="AG52260" s="5"/>
      <c r="AJ52260" s="4"/>
    </row>
    <row r="52261" spans="33:36">
      <c r="AG52261" s="5"/>
      <c r="AJ52261" s="4"/>
    </row>
    <row r="52262" spans="33:36">
      <c r="AG52262" s="5"/>
      <c r="AJ52262" s="4"/>
    </row>
    <row r="52263" spans="33:36">
      <c r="AG52263" s="5"/>
      <c r="AJ52263" s="4"/>
    </row>
    <row r="52264" spans="33:36">
      <c r="AG52264" s="5"/>
      <c r="AJ52264" s="4"/>
    </row>
    <row r="52265" spans="33:36">
      <c r="AG52265" s="5"/>
      <c r="AJ52265" s="4"/>
    </row>
    <row r="52266" spans="33:36">
      <c r="AG52266" s="5"/>
      <c r="AJ52266" s="4"/>
    </row>
    <row r="52267" spans="33:36">
      <c r="AG52267" s="5"/>
      <c r="AJ52267" s="4"/>
    </row>
    <row r="52268" spans="33:36">
      <c r="AG52268" s="5"/>
      <c r="AJ52268" s="4"/>
    </row>
    <row r="52269" spans="33:36">
      <c r="AG52269" s="5"/>
      <c r="AJ52269" s="4"/>
    </row>
    <row r="52270" spans="33:36">
      <c r="AG52270" s="5"/>
      <c r="AJ52270" s="4"/>
    </row>
    <row r="52271" spans="33:36">
      <c r="AG52271" s="5"/>
      <c r="AJ52271" s="4"/>
    </row>
    <row r="52272" spans="33:36">
      <c r="AG52272" s="5"/>
      <c r="AJ52272" s="4"/>
    </row>
    <row r="52273" spans="33:36">
      <c r="AG52273" s="5"/>
      <c r="AJ52273" s="4"/>
    </row>
    <row r="52274" spans="33:36">
      <c r="AG52274" s="5"/>
      <c r="AJ52274" s="4"/>
    </row>
    <row r="52275" spans="33:36">
      <c r="AG52275" s="5"/>
      <c r="AJ52275" s="4"/>
    </row>
    <row r="52276" spans="33:36">
      <c r="AG52276" s="5"/>
      <c r="AJ52276" s="4"/>
    </row>
    <row r="52277" spans="33:36">
      <c r="AG52277" s="5"/>
      <c r="AJ52277" s="4"/>
    </row>
    <row r="52278" spans="33:36">
      <c r="AG52278" s="5"/>
      <c r="AJ52278" s="4"/>
    </row>
    <row r="52279" spans="33:36">
      <c r="AG52279" s="5"/>
      <c r="AJ52279" s="4"/>
    </row>
    <row r="52280" spans="33:36">
      <c r="AG52280" s="5"/>
      <c r="AJ52280" s="4"/>
    </row>
    <row r="52281" spans="33:36">
      <c r="AG52281" s="5"/>
      <c r="AJ52281" s="4"/>
    </row>
    <row r="52282" spans="33:36">
      <c r="AG52282" s="5"/>
      <c r="AJ52282" s="4"/>
    </row>
    <row r="52283" spans="33:36">
      <c r="AG52283" s="5"/>
      <c r="AJ52283" s="4"/>
    </row>
    <row r="52284" spans="33:36">
      <c r="AG52284" s="5"/>
      <c r="AJ52284" s="4"/>
    </row>
    <row r="52285" spans="33:36">
      <c r="AG52285" s="5"/>
      <c r="AJ52285" s="4"/>
    </row>
    <row r="52286" spans="33:36">
      <c r="AG52286" s="5"/>
      <c r="AJ52286" s="4"/>
    </row>
    <row r="52287" spans="33:36">
      <c r="AG52287" s="5"/>
      <c r="AJ52287" s="4"/>
    </row>
    <row r="52288" spans="33:36">
      <c r="AG52288" s="5"/>
      <c r="AJ52288" s="4"/>
    </row>
    <row r="52289" spans="33:36">
      <c r="AG52289" s="5"/>
      <c r="AJ52289" s="4"/>
    </row>
    <row r="52290" spans="33:36">
      <c r="AG52290" s="5"/>
      <c r="AJ52290" s="4"/>
    </row>
    <row r="52291" spans="33:36">
      <c r="AG52291" s="5"/>
      <c r="AJ52291" s="4"/>
    </row>
    <row r="52292" spans="33:36">
      <c r="AG52292" s="5"/>
      <c r="AJ52292" s="4"/>
    </row>
    <row r="52293" spans="33:36">
      <c r="AG52293" s="5"/>
      <c r="AJ52293" s="4"/>
    </row>
    <row r="52294" spans="33:36">
      <c r="AG52294" s="5"/>
      <c r="AJ52294" s="4"/>
    </row>
    <row r="52295" spans="33:36">
      <c r="AG52295" s="5"/>
      <c r="AJ52295" s="4"/>
    </row>
    <row r="52296" spans="33:36">
      <c r="AG52296" s="5"/>
      <c r="AJ52296" s="4"/>
    </row>
    <row r="52297" spans="33:36">
      <c r="AG52297" s="5"/>
      <c r="AJ52297" s="4"/>
    </row>
    <row r="52298" spans="33:36">
      <c r="AG52298" s="5"/>
      <c r="AJ52298" s="4"/>
    </row>
    <row r="52299" spans="33:36">
      <c r="AG52299" s="5"/>
      <c r="AJ52299" s="4"/>
    </row>
    <row r="52300" spans="33:36">
      <c r="AG52300" s="5"/>
      <c r="AJ52300" s="4"/>
    </row>
    <row r="52301" spans="33:36">
      <c r="AG52301" s="5"/>
      <c r="AJ52301" s="4"/>
    </row>
    <row r="52302" spans="33:36">
      <c r="AG52302" s="5"/>
      <c r="AJ52302" s="4"/>
    </row>
    <row r="52303" spans="33:36">
      <c r="AG52303" s="5"/>
      <c r="AJ52303" s="4"/>
    </row>
    <row r="52304" spans="33:36">
      <c r="AG52304" s="5"/>
      <c r="AJ52304" s="4"/>
    </row>
    <row r="52305" spans="33:36">
      <c r="AG52305" s="5"/>
      <c r="AJ52305" s="4"/>
    </row>
    <row r="52306" spans="33:36">
      <c r="AG52306" s="5"/>
      <c r="AJ52306" s="4"/>
    </row>
    <row r="52307" spans="33:36">
      <c r="AG52307" s="5"/>
      <c r="AJ52307" s="4"/>
    </row>
    <row r="52308" spans="33:36">
      <c r="AG52308" s="5"/>
      <c r="AJ52308" s="4"/>
    </row>
    <row r="52309" spans="33:36">
      <c r="AG52309" s="5"/>
      <c r="AJ52309" s="4"/>
    </row>
    <row r="52310" spans="33:36">
      <c r="AG52310" s="5"/>
      <c r="AJ52310" s="4"/>
    </row>
    <row r="52311" spans="33:36">
      <c r="AG52311" s="5"/>
      <c r="AJ52311" s="4"/>
    </row>
    <row r="52312" spans="33:36">
      <c r="AG52312" s="5"/>
      <c r="AJ52312" s="4"/>
    </row>
    <row r="52313" spans="33:36">
      <c r="AG52313" s="5"/>
      <c r="AJ52313" s="4"/>
    </row>
    <row r="52314" spans="33:36">
      <c r="AG52314" s="5"/>
      <c r="AJ52314" s="4"/>
    </row>
    <row r="52315" spans="33:36">
      <c r="AG52315" s="5"/>
      <c r="AJ52315" s="4"/>
    </row>
    <row r="52316" spans="33:36">
      <c r="AG52316" s="5"/>
      <c r="AJ52316" s="4"/>
    </row>
    <row r="52317" spans="33:36">
      <c r="AG52317" s="5"/>
      <c r="AJ52317" s="4"/>
    </row>
    <row r="52318" spans="33:36">
      <c r="AG52318" s="5"/>
      <c r="AJ52318" s="4"/>
    </row>
    <row r="52319" spans="33:36">
      <c r="AG52319" s="5"/>
      <c r="AJ52319" s="4"/>
    </row>
    <row r="52320" spans="33:36">
      <c r="AG52320" s="5"/>
      <c r="AJ52320" s="4"/>
    </row>
    <row r="52321" spans="33:36">
      <c r="AG52321" s="5"/>
      <c r="AJ52321" s="4"/>
    </row>
    <row r="52322" spans="33:36">
      <c r="AG52322" s="5"/>
      <c r="AJ52322" s="4"/>
    </row>
    <row r="52323" spans="33:36">
      <c r="AG52323" s="5"/>
      <c r="AJ52323" s="4"/>
    </row>
    <row r="52324" spans="33:36">
      <c r="AG52324" s="5"/>
      <c r="AJ52324" s="4"/>
    </row>
    <row r="52325" spans="33:36">
      <c r="AG52325" s="5"/>
      <c r="AJ52325" s="4"/>
    </row>
    <row r="52326" spans="33:36">
      <c r="AG52326" s="5"/>
      <c r="AJ52326" s="4"/>
    </row>
    <row r="52327" spans="33:36">
      <c r="AG52327" s="5"/>
      <c r="AJ52327" s="4"/>
    </row>
    <row r="52328" spans="33:36">
      <c r="AG52328" s="5"/>
      <c r="AJ52328" s="4"/>
    </row>
    <row r="52329" spans="33:36">
      <c r="AG52329" s="5"/>
      <c r="AJ52329" s="4"/>
    </row>
    <row r="52330" spans="33:36">
      <c r="AG52330" s="5"/>
      <c r="AJ52330" s="4"/>
    </row>
    <row r="52331" spans="33:36">
      <c r="AG52331" s="5"/>
      <c r="AJ52331" s="4"/>
    </row>
    <row r="52332" spans="33:36">
      <c r="AG52332" s="5"/>
      <c r="AJ52332" s="4"/>
    </row>
    <row r="52333" spans="33:36">
      <c r="AG52333" s="5"/>
      <c r="AJ52333" s="4"/>
    </row>
    <row r="52334" spans="33:36">
      <c r="AG52334" s="5"/>
      <c r="AJ52334" s="4"/>
    </row>
    <row r="52335" spans="33:36">
      <c r="AG52335" s="5"/>
      <c r="AJ52335" s="4"/>
    </row>
    <row r="52336" spans="33:36">
      <c r="AG52336" s="5"/>
      <c r="AJ52336" s="4"/>
    </row>
    <row r="52337" spans="33:36">
      <c r="AG52337" s="5"/>
      <c r="AJ52337" s="4"/>
    </row>
    <row r="52338" spans="33:36">
      <c r="AG52338" s="5"/>
      <c r="AJ52338" s="4"/>
    </row>
    <row r="52339" spans="33:36">
      <c r="AG52339" s="5"/>
      <c r="AJ52339" s="4"/>
    </row>
    <row r="52340" spans="33:36">
      <c r="AG52340" s="5"/>
      <c r="AJ52340" s="4"/>
    </row>
    <row r="52341" spans="33:36">
      <c r="AG52341" s="5"/>
      <c r="AJ52341" s="4"/>
    </row>
    <row r="52342" spans="33:36">
      <c r="AG52342" s="5"/>
      <c r="AJ52342" s="4"/>
    </row>
    <row r="52343" spans="33:36">
      <c r="AG52343" s="5"/>
      <c r="AJ52343" s="4"/>
    </row>
    <row r="52344" spans="33:36">
      <c r="AG52344" s="5"/>
      <c r="AJ52344" s="4"/>
    </row>
    <row r="52345" spans="33:36">
      <c r="AG52345" s="5"/>
      <c r="AJ52345" s="4"/>
    </row>
    <row r="52346" spans="33:36">
      <c r="AG52346" s="5"/>
      <c r="AJ52346" s="4"/>
    </row>
    <row r="52347" spans="33:36">
      <c r="AG52347" s="5"/>
      <c r="AJ52347" s="4"/>
    </row>
    <row r="52348" spans="33:36">
      <c r="AG52348" s="5"/>
      <c r="AJ52348" s="4"/>
    </row>
    <row r="52349" spans="33:36">
      <c r="AG52349" s="5"/>
      <c r="AJ52349" s="4"/>
    </row>
    <row r="52350" spans="33:36">
      <c r="AG52350" s="5"/>
      <c r="AJ52350" s="4"/>
    </row>
    <row r="52351" spans="33:36">
      <c r="AG52351" s="5"/>
      <c r="AJ52351" s="4"/>
    </row>
    <row r="52352" spans="33:36">
      <c r="AG52352" s="5"/>
      <c r="AJ52352" s="4"/>
    </row>
    <row r="52353" spans="33:36">
      <c r="AG52353" s="5"/>
      <c r="AJ52353" s="4"/>
    </row>
    <row r="52354" spans="33:36">
      <c r="AG52354" s="5"/>
      <c r="AJ52354" s="4"/>
    </row>
    <row r="52355" spans="33:36">
      <c r="AG52355" s="5"/>
      <c r="AJ52355" s="4"/>
    </row>
    <row r="52356" spans="33:36">
      <c r="AG52356" s="5"/>
      <c r="AJ52356" s="4"/>
    </row>
    <row r="52357" spans="33:36">
      <c r="AG52357" s="5"/>
      <c r="AJ52357" s="4"/>
    </row>
    <row r="52358" spans="33:36">
      <c r="AG52358" s="5"/>
      <c r="AJ52358" s="4"/>
    </row>
    <row r="52359" spans="33:36">
      <c r="AG52359" s="5"/>
      <c r="AJ52359" s="4"/>
    </row>
    <row r="52360" spans="33:36">
      <c r="AG52360" s="5"/>
      <c r="AJ52360" s="4"/>
    </row>
    <row r="52361" spans="33:36">
      <c r="AG52361" s="5"/>
      <c r="AJ52361" s="4"/>
    </row>
    <row r="52362" spans="33:36">
      <c r="AG52362" s="5"/>
      <c r="AJ52362" s="4"/>
    </row>
    <row r="52363" spans="33:36">
      <c r="AG52363" s="5"/>
      <c r="AJ52363" s="4"/>
    </row>
    <row r="52364" spans="33:36">
      <c r="AG52364" s="5"/>
      <c r="AJ52364" s="4"/>
    </row>
    <row r="52365" spans="33:36">
      <c r="AG52365" s="5"/>
      <c r="AJ52365" s="4"/>
    </row>
    <row r="52366" spans="33:36">
      <c r="AG52366" s="5"/>
      <c r="AJ52366" s="4"/>
    </row>
    <row r="52367" spans="33:36">
      <c r="AG52367" s="5"/>
      <c r="AJ52367" s="4"/>
    </row>
    <row r="52368" spans="33:36">
      <c r="AG52368" s="5"/>
      <c r="AJ52368" s="4"/>
    </row>
    <row r="52369" spans="33:36">
      <c r="AG52369" s="5"/>
      <c r="AJ52369" s="4"/>
    </row>
    <row r="52370" spans="33:36">
      <c r="AG52370" s="5"/>
      <c r="AJ52370" s="4"/>
    </row>
    <row r="52371" spans="33:36">
      <c r="AG52371" s="5"/>
      <c r="AJ52371" s="4"/>
    </row>
    <row r="52372" spans="33:36">
      <c r="AG52372" s="5"/>
      <c r="AJ52372" s="4"/>
    </row>
    <row r="52373" spans="33:36">
      <c r="AG52373" s="5"/>
      <c r="AJ52373" s="4"/>
    </row>
    <row r="52374" spans="33:36">
      <c r="AG52374" s="5"/>
      <c r="AJ52374" s="4"/>
    </row>
    <row r="52375" spans="33:36">
      <c r="AG52375" s="5"/>
      <c r="AJ52375" s="4"/>
    </row>
    <row r="52376" spans="33:36">
      <c r="AG52376" s="5"/>
      <c r="AJ52376" s="4"/>
    </row>
    <row r="52377" spans="33:36">
      <c r="AG52377" s="5"/>
      <c r="AJ52377" s="4"/>
    </row>
    <row r="52378" spans="33:36">
      <c r="AG52378" s="5"/>
      <c r="AJ52378" s="4"/>
    </row>
    <row r="52379" spans="33:36">
      <c r="AG52379" s="5"/>
      <c r="AJ52379" s="4"/>
    </row>
    <row r="52380" spans="33:36">
      <c r="AG52380" s="5"/>
      <c r="AJ52380" s="4"/>
    </row>
    <row r="52381" spans="33:36">
      <c r="AG52381" s="5"/>
      <c r="AJ52381" s="4"/>
    </row>
    <row r="52382" spans="33:36">
      <c r="AG52382" s="5"/>
      <c r="AJ52382" s="4"/>
    </row>
    <row r="52383" spans="33:36">
      <c r="AG52383" s="5"/>
      <c r="AJ52383" s="4"/>
    </row>
    <row r="52384" spans="33:36">
      <c r="AG52384" s="5"/>
      <c r="AJ52384" s="4"/>
    </row>
    <row r="52385" spans="33:36">
      <c r="AG52385" s="5"/>
      <c r="AJ52385" s="4"/>
    </row>
    <row r="52386" spans="33:36">
      <c r="AG52386" s="5"/>
      <c r="AJ52386" s="4"/>
    </row>
    <row r="52387" spans="33:36">
      <c r="AG52387" s="5"/>
      <c r="AJ52387" s="4"/>
    </row>
    <row r="52388" spans="33:36">
      <c r="AG52388" s="5"/>
      <c r="AJ52388" s="4"/>
    </row>
    <row r="52389" spans="33:36">
      <c r="AG52389" s="5"/>
      <c r="AJ52389" s="4"/>
    </row>
    <row r="52390" spans="33:36">
      <c r="AG52390" s="5"/>
      <c r="AJ52390" s="4"/>
    </row>
    <row r="52391" spans="33:36">
      <c r="AG52391" s="5"/>
      <c r="AJ52391" s="4"/>
    </row>
    <row r="52392" spans="33:36">
      <c r="AG52392" s="5"/>
      <c r="AJ52392" s="4"/>
    </row>
    <row r="52393" spans="33:36">
      <c r="AG52393" s="5"/>
      <c r="AJ52393" s="4"/>
    </row>
    <row r="52394" spans="33:36">
      <c r="AG52394" s="5"/>
      <c r="AJ52394" s="4"/>
    </row>
    <row r="52395" spans="33:36">
      <c r="AG52395" s="5"/>
      <c r="AJ52395" s="4"/>
    </row>
    <row r="52396" spans="33:36">
      <c r="AG52396" s="5"/>
      <c r="AJ52396" s="4"/>
    </row>
    <row r="52397" spans="33:36">
      <c r="AG52397" s="5"/>
      <c r="AJ52397" s="4"/>
    </row>
    <row r="52398" spans="33:36">
      <c r="AG52398" s="5"/>
      <c r="AJ52398" s="4"/>
    </row>
    <row r="52399" spans="33:36">
      <c r="AG52399" s="5"/>
      <c r="AJ52399" s="4"/>
    </row>
    <row r="52400" spans="33:36">
      <c r="AG52400" s="5"/>
      <c r="AJ52400" s="4"/>
    </row>
    <row r="52401" spans="33:36">
      <c r="AG52401" s="5"/>
      <c r="AJ52401" s="4"/>
    </row>
    <row r="52402" spans="33:36">
      <c r="AG52402" s="5"/>
      <c r="AJ52402" s="4"/>
    </row>
    <row r="52403" spans="33:36">
      <c r="AG52403" s="5"/>
      <c r="AJ52403" s="4"/>
    </row>
    <row r="52404" spans="33:36">
      <c r="AG52404" s="5"/>
      <c r="AJ52404" s="4"/>
    </row>
    <row r="52405" spans="33:36">
      <c r="AG52405" s="5"/>
      <c r="AJ52405" s="4"/>
    </row>
    <row r="52406" spans="33:36">
      <c r="AG52406" s="5"/>
      <c r="AJ52406" s="4"/>
    </row>
    <row r="52407" spans="33:36">
      <c r="AG52407" s="5"/>
      <c r="AJ52407" s="4"/>
    </row>
    <row r="52408" spans="33:36">
      <c r="AG52408" s="5"/>
      <c r="AJ52408" s="4"/>
    </row>
    <row r="52409" spans="33:36">
      <c r="AG52409" s="5"/>
      <c r="AJ52409" s="4"/>
    </row>
    <row r="52410" spans="33:36">
      <c r="AG52410" s="5"/>
      <c r="AJ52410" s="4"/>
    </row>
    <row r="52411" spans="33:36">
      <c r="AG52411" s="5"/>
      <c r="AJ52411" s="4"/>
    </row>
    <row r="52412" spans="33:36">
      <c r="AG52412" s="5"/>
      <c r="AJ52412" s="4"/>
    </row>
    <row r="52413" spans="33:36">
      <c r="AG52413" s="5"/>
      <c r="AJ52413" s="4"/>
    </row>
    <row r="52414" spans="33:36">
      <c r="AG52414" s="5"/>
      <c r="AJ52414" s="4"/>
    </row>
    <row r="52415" spans="33:36">
      <c r="AG52415" s="5"/>
      <c r="AJ52415" s="4"/>
    </row>
    <row r="52416" spans="33:36">
      <c r="AG52416" s="5"/>
      <c r="AJ52416" s="4"/>
    </row>
    <row r="52417" spans="33:36">
      <c r="AG52417" s="5"/>
      <c r="AJ52417" s="4"/>
    </row>
    <row r="52418" spans="33:36">
      <c r="AG52418" s="5"/>
      <c r="AJ52418" s="4"/>
    </row>
    <row r="52419" spans="33:36">
      <c r="AG52419" s="5"/>
      <c r="AJ52419" s="4"/>
    </row>
    <row r="52420" spans="33:36">
      <c r="AG52420" s="5"/>
      <c r="AJ52420" s="4"/>
    </row>
    <row r="52421" spans="33:36">
      <c r="AG52421" s="5"/>
      <c r="AJ52421" s="4"/>
    </row>
    <row r="52422" spans="33:36">
      <c r="AG52422" s="5"/>
      <c r="AJ52422" s="4"/>
    </row>
    <row r="52423" spans="33:36">
      <c r="AG52423" s="5"/>
      <c r="AJ52423" s="4"/>
    </row>
    <row r="52424" spans="33:36">
      <c r="AG52424" s="5"/>
      <c r="AJ52424" s="4"/>
    </row>
    <row r="52425" spans="33:36">
      <c r="AG52425" s="5"/>
      <c r="AJ52425" s="4"/>
    </row>
    <row r="52426" spans="33:36">
      <c r="AG52426" s="5"/>
      <c r="AJ52426" s="4"/>
    </row>
    <row r="52427" spans="33:36">
      <c r="AG52427" s="5"/>
      <c r="AJ52427" s="4"/>
    </row>
    <row r="52428" spans="33:36">
      <c r="AG52428" s="5"/>
      <c r="AJ52428" s="4"/>
    </row>
    <row r="52429" spans="33:36">
      <c r="AG52429" s="5"/>
      <c r="AJ52429" s="4"/>
    </row>
    <row r="52430" spans="33:36">
      <c r="AG52430" s="5"/>
      <c r="AJ52430" s="4"/>
    </row>
    <row r="52431" spans="33:36">
      <c r="AG52431" s="5"/>
      <c r="AJ52431" s="4"/>
    </row>
    <row r="52432" spans="33:36">
      <c r="AG52432" s="5"/>
      <c r="AJ52432" s="4"/>
    </row>
    <row r="52433" spans="33:36">
      <c r="AG52433" s="5"/>
      <c r="AJ52433" s="4"/>
    </row>
    <row r="52434" spans="33:36">
      <c r="AG52434" s="5"/>
      <c r="AJ52434" s="4"/>
    </row>
    <row r="52435" spans="33:36">
      <c r="AG52435" s="5"/>
      <c r="AJ52435" s="4"/>
    </row>
    <row r="52436" spans="33:36">
      <c r="AG52436" s="5"/>
      <c r="AJ52436" s="4"/>
    </row>
    <row r="52437" spans="33:36">
      <c r="AG52437" s="5"/>
      <c r="AJ52437" s="4"/>
    </row>
    <row r="52438" spans="33:36">
      <c r="AG52438" s="5"/>
      <c r="AJ52438" s="4"/>
    </row>
    <row r="52439" spans="33:36">
      <c r="AG52439" s="5"/>
      <c r="AJ52439" s="4"/>
    </row>
    <row r="52440" spans="33:36">
      <c r="AG52440" s="5"/>
      <c r="AJ52440" s="4"/>
    </row>
    <row r="52441" spans="33:36">
      <c r="AG52441" s="5"/>
      <c r="AJ52441" s="4"/>
    </row>
    <row r="52442" spans="33:36">
      <c r="AG52442" s="5"/>
      <c r="AJ52442" s="4"/>
    </row>
    <row r="52443" spans="33:36">
      <c r="AG52443" s="5"/>
      <c r="AJ52443" s="4"/>
    </row>
    <row r="52444" spans="33:36">
      <c r="AG52444" s="5"/>
      <c r="AJ52444" s="4"/>
    </row>
    <row r="52445" spans="33:36">
      <c r="AG52445" s="5"/>
      <c r="AJ52445" s="4"/>
    </row>
    <row r="52446" spans="33:36">
      <c r="AG52446" s="5"/>
      <c r="AJ52446" s="4"/>
    </row>
    <row r="52447" spans="33:36">
      <c r="AG52447" s="5"/>
      <c r="AJ52447" s="4"/>
    </row>
    <row r="52448" spans="33:36">
      <c r="AG52448" s="5"/>
      <c r="AJ52448" s="4"/>
    </row>
    <row r="52449" spans="33:36">
      <c r="AG52449" s="5"/>
      <c r="AJ52449" s="4"/>
    </row>
    <row r="52450" spans="33:36">
      <c r="AG52450" s="5"/>
      <c r="AJ52450" s="4"/>
    </row>
    <row r="52451" spans="33:36">
      <c r="AG52451" s="5"/>
      <c r="AJ52451" s="4"/>
    </row>
    <row r="52452" spans="33:36">
      <c r="AG52452" s="5"/>
      <c r="AJ52452" s="4"/>
    </row>
    <row r="52453" spans="33:36">
      <c r="AG52453" s="5"/>
      <c r="AJ52453" s="4"/>
    </row>
    <row r="52454" spans="33:36">
      <c r="AG52454" s="5"/>
      <c r="AJ52454" s="4"/>
    </row>
    <row r="52455" spans="33:36">
      <c r="AG52455" s="5"/>
      <c r="AJ52455" s="4"/>
    </row>
    <row r="52456" spans="33:36">
      <c r="AG52456" s="5"/>
      <c r="AJ52456" s="4"/>
    </row>
    <row r="52457" spans="33:36">
      <c r="AG52457" s="5"/>
      <c r="AJ52457" s="4"/>
    </row>
    <row r="52458" spans="33:36">
      <c r="AG52458" s="5"/>
      <c r="AJ52458" s="4"/>
    </row>
    <row r="52459" spans="33:36">
      <c r="AG52459" s="5"/>
      <c r="AJ52459" s="4"/>
    </row>
    <row r="52460" spans="33:36">
      <c r="AG52460" s="5"/>
      <c r="AJ52460" s="4"/>
    </row>
    <row r="52461" spans="33:36">
      <c r="AG52461" s="5"/>
      <c r="AJ52461" s="4"/>
    </row>
    <row r="52462" spans="33:36">
      <c r="AG52462" s="5"/>
      <c r="AJ52462" s="4"/>
    </row>
    <row r="52463" spans="33:36">
      <c r="AG52463" s="5"/>
      <c r="AJ52463" s="4"/>
    </row>
    <row r="52464" spans="33:36">
      <c r="AG52464" s="5"/>
      <c r="AJ52464" s="4"/>
    </row>
    <row r="52465" spans="33:36">
      <c r="AG52465" s="5"/>
      <c r="AJ52465" s="4"/>
    </row>
    <row r="52466" spans="33:36">
      <c r="AG52466" s="5"/>
      <c r="AJ52466" s="4"/>
    </row>
    <row r="52467" spans="33:36">
      <c r="AG52467" s="5"/>
      <c r="AJ52467" s="4"/>
    </row>
    <row r="52468" spans="33:36">
      <c r="AG52468" s="5"/>
      <c r="AJ52468" s="4"/>
    </row>
    <row r="52469" spans="33:36">
      <c r="AG52469" s="5"/>
      <c r="AJ52469" s="4"/>
    </row>
    <row r="52470" spans="33:36">
      <c r="AG52470" s="5"/>
      <c r="AJ52470" s="4"/>
    </row>
    <row r="52471" spans="33:36">
      <c r="AG52471" s="5"/>
      <c r="AJ52471" s="4"/>
    </row>
    <row r="52472" spans="33:36">
      <c r="AG52472" s="5"/>
      <c r="AJ52472" s="4"/>
    </row>
    <row r="52473" spans="33:36">
      <c r="AG52473" s="5"/>
      <c r="AJ52473" s="4"/>
    </row>
    <row r="52474" spans="33:36">
      <c r="AG52474" s="5"/>
      <c r="AJ52474" s="4"/>
    </row>
    <row r="52475" spans="33:36">
      <c r="AG52475" s="5"/>
      <c r="AJ52475" s="4"/>
    </row>
    <row r="52476" spans="33:36">
      <c r="AG52476" s="5"/>
      <c r="AJ52476" s="4"/>
    </row>
    <row r="52477" spans="33:36">
      <c r="AG52477" s="5"/>
      <c r="AJ52477" s="4"/>
    </row>
    <row r="52478" spans="33:36">
      <c r="AG52478" s="5"/>
      <c r="AJ52478" s="4"/>
    </row>
    <row r="52479" spans="33:36">
      <c r="AG52479" s="5"/>
      <c r="AJ52479" s="4"/>
    </row>
    <row r="52480" spans="33:36">
      <c r="AG52480" s="5"/>
      <c r="AJ52480" s="4"/>
    </row>
    <row r="52481" spans="33:36">
      <c r="AG52481" s="5"/>
      <c r="AJ52481" s="4"/>
    </row>
    <row r="52482" spans="33:36">
      <c r="AG52482" s="5"/>
      <c r="AJ52482" s="4"/>
    </row>
    <row r="52483" spans="33:36">
      <c r="AG52483" s="5"/>
      <c r="AJ52483" s="4"/>
    </row>
    <row r="52484" spans="33:36">
      <c r="AG52484" s="5"/>
      <c r="AJ52484" s="4"/>
    </row>
    <row r="52485" spans="33:36">
      <c r="AG52485" s="5"/>
      <c r="AJ52485" s="4"/>
    </row>
    <row r="52486" spans="33:36">
      <c r="AG52486" s="5"/>
      <c r="AJ52486" s="4"/>
    </row>
    <row r="52487" spans="33:36">
      <c r="AG52487" s="5"/>
      <c r="AJ52487" s="4"/>
    </row>
    <row r="52488" spans="33:36">
      <c r="AG52488" s="5"/>
      <c r="AJ52488" s="4"/>
    </row>
    <row r="52489" spans="33:36">
      <c r="AG52489" s="5"/>
      <c r="AJ52489" s="4"/>
    </row>
    <row r="52490" spans="33:36">
      <c r="AG52490" s="5"/>
      <c r="AJ52490" s="4"/>
    </row>
    <row r="52491" spans="33:36">
      <c r="AG52491" s="5"/>
      <c r="AJ52491" s="4"/>
    </row>
    <row r="52492" spans="33:36">
      <c r="AG52492" s="5"/>
      <c r="AJ52492" s="4"/>
    </row>
    <row r="52493" spans="33:36">
      <c r="AG52493" s="5"/>
      <c r="AJ52493" s="4"/>
    </row>
    <row r="52494" spans="33:36">
      <c r="AG52494" s="5"/>
      <c r="AJ52494" s="4"/>
    </row>
    <row r="52495" spans="33:36">
      <c r="AG52495" s="5"/>
      <c r="AJ52495" s="4"/>
    </row>
    <row r="52496" spans="33:36">
      <c r="AG52496" s="5"/>
      <c r="AJ52496" s="4"/>
    </row>
    <row r="52497" spans="33:36">
      <c r="AG52497" s="5"/>
      <c r="AJ52497" s="4"/>
    </row>
    <row r="52498" spans="33:36">
      <c r="AG52498" s="5"/>
      <c r="AJ52498" s="4"/>
    </row>
    <row r="52499" spans="33:36">
      <c r="AG52499" s="5"/>
      <c r="AJ52499" s="4"/>
    </row>
    <row r="52500" spans="33:36">
      <c r="AG52500" s="5"/>
      <c r="AJ52500" s="4"/>
    </row>
    <row r="52501" spans="33:36">
      <c r="AG52501" s="5"/>
      <c r="AJ52501" s="4"/>
    </row>
    <row r="52502" spans="33:36">
      <c r="AG52502" s="5"/>
      <c r="AJ52502" s="4"/>
    </row>
    <row r="52503" spans="33:36">
      <c r="AG52503" s="5"/>
      <c r="AJ52503" s="4"/>
    </row>
    <row r="52504" spans="33:36">
      <c r="AG52504" s="5"/>
      <c r="AJ52504" s="4"/>
    </row>
    <row r="52505" spans="33:36">
      <c r="AG52505" s="5"/>
      <c r="AJ52505" s="4"/>
    </row>
    <row r="52506" spans="33:36">
      <c r="AG52506" s="5"/>
      <c r="AJ52506" s="4"/>
    </row>
    <row r="52507" spans="33:36">
      <c r="AG52507" s="5"/>
      <c r="AJ52507" s="4"/>
    </row>
    <row r="52508" spans="33:36">
      <c r="AG52508" s="5"/>
      <c r="AJ52508" s="4"/>
    </row>
    <row r="52509" spans="33:36">
      <c r="AG52509" s="5"/>
      <c r="AJ52509" s="4"/>
    </row>
    <row r="52510" spans="33:36">
      <c r="AG52510" s="5"/>
      <c r="AJ52510" s="4"/>
    </row>
    <row r="52511" spans="33:36">
      <c r="AG52511" s="5"/>
      <c r="AJ52511" s="4"/>
    </row>
    <row r="52512" spans="33:36">
      <c r="AG52512" s="5"/>
      <c r="AJ52512" s="4"/>
    </row>
    <row r="52513" spans="33:36">
      <c r="AG52513" s="5"/>
      <c r="AJ52513" s="4"/>
    </row>
    <row r="52514" spans="33:36">
      <c r="AG52514" s="5"/>
      <c r="AJ52514" s="4"/>
    </row>
    <row r="52515" spans="33:36">
      <c r="AG52515" s="5"/>
      <c r="AJ52515" s="4"/>
    </row>
    <row r="52516" spans="33:36">
      <c r="AG52516" s="5"/>
      <c r="AJ52516" s="4"/>
    </row>
    <row r="52517" spans="33:36">
      <c r="AG52517" s="5"/>
      <c r="AJ52517" s="4"/>
    </row>
    <row r="52518" spans="33:36">
      <c r="AG52518" s="5"/>
      <c r="AJ52518" s="4"/>
    </row>
    <row r="52519" spans="33:36">
      <c r="AG52519" s="5"/>
      <c r="AJ52519" s="4"/>
    </row>
    <row r="52520" spans="33:36">
      <c r="AG52520" s="5"/>
      <c r="AJ52520" s="4"/>
    </row>
    <row r="52521" spans="33:36">
      <c r="AG52521" s="5"/>
      <c r="AJ52521" s="4"/>
    </row>
    <row r="52522" spans="33:36">
      <c r="AG52522" s="5"/>
      <c r="AJ52522" s="4"/>
    </row>
    <row r="52523" spans="33:36">
      <c r="AG52523" s="5"/>
      <c r="AJ52523" s="4"/>
    </row>
    <row r="52524" spans="33:36">
      <c r="AG52524" s="5"/>
      <c r="AJ52524" s="4"/>
    </row>
    <row r="52525" spans="33:36">
      <c r="AG52525" s="5"/>
      <c r="AJ52525" s="4"/>
    </row>
    <row r="52526" spans="33:36">
      <c r="AG52526" s="5"/>
      <c r="AJ52526" s="4"/>
    </row>
    <row r="52527" spans="33:36">
      <c r="AG52527" s="5"/>
      <c r="AJ52527" s="4"/>
    </row>
    <row r="52528" spans="33:36">
      <c r="AG52528" s="5"/>
      <c r="AJ52528" s="4"/>
    </row>
    <row r="52529" spans="33:36">
      <c r="AG52529" s="5"/>
      <c r="AJ52529" s="4"/>
    </row>
    <row r="52530" spans="33:36">
      <c r="AG52530" s="5"/>
      <c r="AJ52530" s="4"/>
    </row>
    <row r="52531" spans="33:36">
      <c r="AG52531" s="5"/>
      <c r="AJ52531" s="4"/>
    </row>
    <row r="52532" spans="33:36">
      <c r="AG52532" s="5"/>
      <c r="AJ52532" s="4"/>
    </row>
    <row r="52533" spans="33:36">
      <c r="AG52533" s="5"/>
      <c r="AJ52533" s="4"/>
    </row>
    <row r="52534" spans="33:36">
      <c r="AG52534" s="5"/>
      <c r="AJ52534" s="4"/>
    </row>
    <row r="52535" spans="33:36">
      <c r="AG52535" s="5"/>
      <c r="AJ52535" s="4"/>
    </row>
    <row r="52536" spans="33:36">
      <c r="AG52536" s="5"/>
      <c r="AJ52536" s="4"/>
    </row>
    <row r="52537" spans="33:36">
      <c r="AG52537" s="5"/>
      <c r="AJ52537" s="4"/>
    </row>
    <row r="52538" spans="33:36">
      <c r="AG52538" s="5"/>
      <c r="AJ52538" s="4"/>
    </row>
    <row r="52539" spans="33:36">
      <c r="AG52539" s="5"/>
      <c r="AJ52539" s="4"/>
    </row>
    <row r="52540" spans="33:36">
      <c r="AG52540" s="5"/>
      <c r="AJ52540" s="4"/>
    </row>
    <row r="52541" spans="33:36">
      <c r="AG52541" s="5"/>
      <c r="AJ52541" s="4"/>
    </row>
    <row r="52542" spans="33:36">
      <c r="AG52542" s="5"/>
      <c r="AJ52542" s="4"/>
    </row>
    <row r="52543" spans="33:36">
      <c r="AG52543" s="5"/>
      <c r="AJ52543" s="4"/>
    </row>
    <row r="52544" spans="33:36">
      <c r="AG52544" s="5"/>
      <c r="AJ52544" s="4"/>
    </row>
    <row r="52545" spans="33:36">
      <c r="AG52545" s="5"/>
      <c r="AJ52545" s="4"/>
    </row>
    <row r="52546" spans="33:36">
      <c r="AG52546" s="5"/>
      <c r="AJ52546" s="4"/>
    </row>
    <row r="52547" spans="33:36">
      <c r="AG52547" s="5"/>
      <c r="AJ52547" s="4"/>
    </row>
    <row r="52548" spans="33:36">
      <c r="AG52548" s="5"/>
      <c r="AJ52548" s="4"/>
    </row>
    <row r="52549" spans="33:36">
      <c r="AG52549" s="5"/>
      <c r="AJ52549" s="4"/>
    </row>
    <row r="52550" spans="33:36">
      <c r="AG52550" s="5"/>
      <c r="AJ52550" s="4"/>
    </row>
    <row r="52551" spans="33:36">
      <c r="AG52551" s="5"/>
      <c r="AJ52551" s="4"/>
    </row>
    <row r="52552" spans="33:36">
      <c r="AG52552" s="5"/>
      <c r="AJ52552" s="4"/>
    </row>
    <row r="52553" spans="33:36">
      <c r="AG52553" s="5"/>
      <c r="AJ52553" s="4"/>
    </row>
    <row r="52554" spans="33:36">
      <c r="AG52554" s="5"/>
      <c r="AJ52554" s="4"/>
    </row>
    <row r="52555" spans="33:36">
      <c r="AG52555" s="5"/>
      <c r="AJ52555" s="4"/>
    </row>
    <row r="52556" spans="33:36">
      <c r="AG52556" s="5"/>
      <c r="AJ52556" s="4"/>
    </row>
    <row r="52557" spans="33:36">
      <c r="AG52557" s="5"/>
      <c r="AJ52557" s="4"/>
    </row>
    <row r="52558" spans="33:36">
      <c r="AG52558" s="5"/>
      <c r="AJ52558" s="4"/>
    </row>
    <row r="52559" spans="33:36">
      <c r="AG52559" s="5"/>
      <c r="AJ52559" s="4"/>
    </row>
    <row r="52560" spans="33:36">
      <c r="AG52560" s="5"/>
      <c r="AJ52560" s="4"/>
    </row>
    <row r="52561" spans="33:36">
      <c r="AG52561" s="5"/>
      <c r="AJ52561" s="4"/>
    </row>
    <row r="52562" spans="33:36">
      <c r="AG52562" s="5"/>
      <c r="AJ52562" s="4"/>
    </row>
    <row r="52563" spans="33:36">
      <c r="AG52563" s="5"/>
      <c r="AJ52563" s="4"/>
    </row>
    <row r="52564" spans="33:36">
      <c r="AG52564" s="5"/>
      <c r="AJ52564" s="4"/>
    </row>
    <row r="52565" spans="33:36">
      <c r="AG52565" s="5"/>
      <c r="AJ52565" s="4"/>
    </row>
    <row r="52566" spans="33:36">
      <c r="AG52566" s="5"/>
      <c r="AJ52566" s="4"/>
    </row>
    <row r="52567" spans="33:36">
      <c r="AG52567" s="5"/>
      <c r="AJ52567" s="4"/>
    </row>
    <row r="52568" spans="33:36">
      <c r="AG52568" s="5"/>
      <c r="AJ52568" s="4"/>
    </row>
    <row r="52569" spans="33:36">
      <c r="AG52569" s="5"/>
      <c r="AJ52569" s="4"/>
    </row>
    <row r="52570" spans="33:36">
      <c r="AG52570" s="5"/>
      <c r="AJ52570" s="4"/>
    </row>
    <row r="52571" spans="33:36">
      <c r="AG52571" s="5"/>
      <c r="AJ52571" s="4"/>
    </row>
    <row r="52572" spans="33:36">
      <c r="AG52572" s="5"/>
      <c r="AJ52572" s="4"/>
    </row>
    <row r="52573" spans="33:36">
      <c r="AG52573" s="5"/>
      <c r="AJ52573" s="4"/>
    </row>
    <row r="52574" spans="33:36">
      <c r="AG52574" s="5"/>
      <c r="AJ52574" s="4"/>
    </row>
    <row r="52575" spans="33:36">
      <c r="AG52575" s="5"/>
      <c r="AJ52575" s="4"/>
    </row>
    <row r="52576" spans="33:36">
      <c r="AG52576" s="5"/>
      <c r="AJ52576" s="4"/>
    </row>
    <row r="52577" spans="33:36">
      <c r="AG52577" s="5"/>
      <c r="AJ52577" s="4"/>
    </row>
    <row r="52578" spans="33:36">
      <c r="AG52578" s="5"/>
      <c r="AJ52578" s="4"/>
    </row>
    <row r="52579" spans="33:36">
      <c r="AG52579" s="5"/>
      <c r="AJ52579" s="4"/>
    </row>
    <row r="52580" spans="33:36">
      <c r="AG52580" s="5"/>
      <c r="AJ52580" s="4"/>
    </row>
    <row r="52581" spans="33:36">
      <c r="AG52581" s="5"/>
      <c r="AJ52581" s="4"/>
    </row>
    <row r="52582" spans="33:36">
      <c r="AG52582" s="5"/>
      <c r="AJ52582" s="4"/>
    </row>
    <row r="52583" spans="33:36">
      <c r="AG52583" s="5"/>
      <c r="AJ52583" s="4"/>
    </row>
    <row r="52584" spans="33:36">
      <c r="AG52584" s="5"/>
      <c r="AJ52584" s="4"/>
    </row>
    <row r="52585" spans="33:36">
      <c r="AG52585" s="5"/>
      <c r="AJ52585" s="4"/>
    </row>
    <row r="52586" spans="33:36">
      <c r="AG52586" s="5"/>
      <c r="AJ52586" s="4"/>
    </row>
    <row r="52587" spans="33:36">
      <c r="AG52587" s="5"/>
      <c r="AJ52587" s="4"/>
    </row>
    <row r="52588" spans="33:36">
      <c r="AG52588" s="5"/>
      <c r="AJ52588" s="4"/>
    </row>
    <row r="52589" spans="33:36">
      <c r="AG52589" s="5"/>
      <c r="AJ52589" s="4"/>
    </row>
    <row r="52590" spans="33:36">
      <c r="AG52590" s="5"/>
      <c r="AJ52590" s="4"/>
    </row>
    <row r="52591" spans="33:36">
      <c r="AG52591" s="5"/>
      <c r="AJ52591" s="4"/>
    </row>
    <row r="52592" spans="33:36">
      <c r="AG52592" s="5"/>
      <c r="AJ52592" s="4"/>
    </row>
    <row r="52593" spans="33:36">
      <c r="AG52593" s="5"/>
      <c r="AJ52593" s="4"/>
    </row>
    <row r="52594" spans="33:36">
      <c r="AG52594" s="5"/>
      <c r="AJ52594" s="4"/>
    </row>
    <row r="52595" spans="33:36">
      <c r="AG52595" s="5"/>
      <c r="AJ52595" s="4"/>
    </row>
    <row r="52596" spans="33:36">
      <c r="AG52596" s="5"/>
      <c r="AJ52596" s="4"/>
    </row>
    <row r="52597" spans="33:36">
      <c r="AG52597" s="5"/>
      <c r="AJ52597" s="4"/>
    </row>
    <row r="52598" spans="33:36">
      <c r="AG52598" s="5"/>
      <c r="AJ52598" s="4"/>
    </row>
    <row r="52599" spans="33:36">
      <c r="AG52599" s="5"/>
      <c r="AJ52599" s="4"/>
    </row>
    <row r="52600" spans="33:36">
      <c r="AG52600" s="5"/>
      <c r="AJ52600" s="4"/>
    </row>
    <row r="52601" spans="33:36">
      <c r="AG52601" s="5"/>
      <c r="AJ52601" s="4"/>
    </row>
    <row r="52602" spans="33:36">
      <c r="AG52602" s="5"/>
      <c r="AJ52602" s="4"/>
    </row>
    <row r="52603" spans="33:36">
      <c r="AG52603" s="5"/>
      <c r="AJ52603" s="4"/>
    </row>
    <row r="52604" spans="33:36">
      <c r="AG52604" s="5"/>
      <c r="AJ52604" s="4"/>
    </row>
    <row r="52605" spans="33:36">
      <c r="AG52605" s="5"/>
      <c r="AJ52605" s="4"/>
    </row>
    <row r="52606" spans="33:36">
      <c r="AG52606" s="5"/>
      <c r="AJ52606" s="4"/>
    </row>
    <row r="52607" spans="33:36">
      <c r="AG52607" s="5"/>
      <c r="AJ52607" s="4"/>
    </row>
    <row r="52608" spans="33:36">
      <c r="AG52608" s="5"/>
      <c r="AJ52608" s="4"/>
    </row>
    <row r="52609" spans="33:36">
      <c r="AG52609" s="5"/>
      <c r="AJ52609" s="4"/>
    </row>
    <row r="52610" spans="33:36">
      <c r="AG52610" s="5"/>
      <c r="AJ52610" s="4"/>
    </row>
    <row r="52611" spans="33:36">
      <c r="AG52611" s="5"/>
      <c r="AJ52611" s="4"/>
    </row>
    <row r="52612" spans="33:36">
      <c r="AG52612" s="5"/>
      <c r="AJ52612" s="4"/>
    </row>
    <row r="52613" spans="33:36">
      <c r="AG52613" s="5"/>
      <c r="AJ52613" s="4"/>
    </row>
    <row r="52614" spans="33:36">
      <c r="AG52614" s="5"/>
      <c r="AJ52614" s="4"/>
    </row>
    <row r="52615" spans="33:36">
      <c r="AG52615" s="5"/>
      <c r="AJ52615" s="4"/>
    </row>
    <row r="52616" spans="33:36">
      <c r="AG52616" s="5"/>
      <c r="AJ52616" s="4"/>
    </row>
    <row r="52617" spans="33:36">
      <c r="AG52617" s="5"/>
      <c r="AJ52617" s="4"/>
    </row>
    <row r="52618" spans="33:36">
      <c r="AG52618" s="5"/>
      <c r="AJ52618" s="4"/>
    </row>
    <row r="52619" spans="33:36">
      <c r="AG52619" s="5"/>
      <c r="AJ52619" s="4"/>
    </row>
    <row r="52620" spans="33:36">
      <c r="AG52620" s="5"/>
      <c r="AJ52620" s="4"/>
    </row>
    <row r="52621" spans="33:36">
      <c r="AG52621" s="5"/>
      <c r="AJ52621" s="4"/>
    </row>
    <row r="52622" spans="33:36">
      <c r="AG52622" s="5"/>
      <c r="AJ52622" s="4"/>
    </row>
    <row r="52623" spans="33:36">
      <c r="AG52623" s="5"/>
      <c r="AJ52623" s="4"/>
    </row>
    <row r="52624" spans="33:36">
      <c r="AG52624" s="5"/>
      <c r="AJ52624" s="4"/>
    </row>
    <row r="52625" spans="33:36">
      <c r="AG52625" s="5"/>
      <c r="AJ52625" s="4"/>
    </row>
    <row r="52626" spans="33:36">
      <c r="AG52626" s="5"/>
      <c r="AJ52626" s="4"/>
    </row>
    <row r="52627" spans="33:36">
      <c r="AG52627" s="5"/>
      <c r="AJ52627" s="4"/>
    </row>
    <row r="52628" spans="33:36">
      <c r="AG52628" s="5"/>
      <c r="AJ52628" s="4"/>
    </row>
    <row r="52629" spans="33:36">
      <c r="AG52629" s="5"/>
      <c r="AJ52629" s="4"/>
    </row>
    <row r="52630" spans="33:36">
      <c r="AG52630" s="5"/>
      <c r="AJ52630" s="4"/>
    </row>
    <row r="52631" spans="33:36">
      <c r="AG52631" s="5"/>
      <c r="AJ52631" s="4"/>
    </row>
    <row r="52632" spans="33:36">
      <c r="AG52632" s="5"/>
      <c r="AJ52632" s="4"/>
    </row>
    <row r="52633" spans="33:36">
      <c r="AG52633" s="5"/>
      <c r="AJ52633" s="4"/>
    </row>
    <row r="52634" spans="33:36">
      <c r="AG52634" s="5"/>
      <c r="AJ52634" s="4"/>
    </row>
    <row r="52635" spans="33:36">
      <c r="AG52635" s="5"/>
      <c r="AJ52635" s="4"/>
    </row>
    <row r="52636" spans="33:36">
      <c r="AG52636" s="5"/>
      <c r="AJ52636" s="4"/>
    </row>
    <row r="52637" spans="33:36">
      <c r="AG52637" s="5"/>
      <c r="AJ52637" s="4"/>
    </row>
    <row r="52638" spans="33:36">
      <c r="AG52638" s="5"/>
      <c r="AJ52638" s="4"/>
    </row>
    <row r="52639" spans="33:36">
      <c r="AG52639" s="5"/>
      <c r="AJ52639" s="4"/>
    </row>
    <row r="52640" spans="33:36">
      <c r="AG52640" s="5"/>
      <c r="AJ52640" s="4"/>
    </row>
    <row r="52641" spans="33:36">
      <c r="AG52641" s="5"/>
      <c r="AJ52641" s="4"/>
    </row>
    <row r="52642" spans="33:36">
      <c r="AG52642" s="5"/>
      <c r="AJ52642" s="4"/>
    </row>
    <row r="52643" spans="33:36">
      <c r="AG52643" s="5"/>
      <c r="AJ52643" s="4"/>
    </row>
    <row r="52644" spans="33:36">
      <c r="AG52644" s="5"/>
      <c r="AJ52644" s="4"/>
    </row>
    <row r="52645" spans="33:36">
      <c r="AG52645" s="5"/>
      <c r="AJ52645" s="4"/>
    </row>
    <row r="52646" spans="33:36">
      <c r="AG52646" s="5"/>
      <c r="AJ52646" s="4"/>
    </row>
    <row r="52647" spans="33:36">
      <c r="AG52647" s="5"/>
      <c r="AJ52647" s="4"/>
    </row>
    <row r="52648" spans="33:36">
      <c r="AG52648" s="5"/>
      <c r="AJ52648" s="4"/>
    </row>
    <row r="52649" spans="33:36">
      <c r="AG52649" s="5"/>
      <c r="AJ52649" s="4"/>
    </row>
    <row r="52650" spans="33:36">
      <c r="AG52650" s="5"/>
      <c r="AJ52650" s="4"/>
    </row>
    <row r="52651" spans="33:36">
      <c r="AG52651" s="5"/>
      <c r="AJ52651" s="4"/>
    </row>
    <row r="52652" spans="33:36">
      <c r="AG52652" s="5"/>
      <c r="AJ52652" s="4"/>
    </row>
    <row r="52653" spans="33:36">
      <c r="AG52653" s="5"/>
      <c r="AJ52653" s="4"/>
    </row>
    <row r="52654" spans="33:36">
      <c r="AG52654" s="5"/>
      <c r="AJ52654" s="4"/>
    </row>
    <row r="52655" spans="33:36">
      <c r="AG52655" s="5"/>
      <c r="AJ52655" s="4"/>
    </row>
    <row r="52656" spans="33:36">
      <c r="AG52656" s="5"/>
      <c r="AJ52656" s="4"/>
    </row>
    <row r="52657" spans="33:36">
      <c r="AG52657" s="5"/>
      <c r="AJ52657" s="4"/>
    </row>
    <row r="52658" spans="33:36">
      <c r="AG52658" s="5"/>
      <c r="AJ52658" s="4"/>
    </row>
    <row r="52659" spans="33:36">
      <c r="AG52659" s="5"/>
      <c r="AJ52659" s="4"/>
    </row>
    <row r="52660" spans="33:36">
      <c r="AG52660" s="5"/>
      <c r="AJ52660" s="4"/>
    </row>
    <row r="52661" spans="33:36">
      <c r="AG52661" s="5"/>
      <c r="AJ52661" s="4"/>
    </row>
    <row r="52662" spans="33:36">
      <c r="AG52662" s="5"/>
      <c r="AJ52662" s="4"/>
    </row>
    <row r="52663" spans="33:36">
      <c r="AG52663" s="5"/>
      <c r="AJ52663" s="4"/>
    </row>
    <row r="52664" spans="33:36">
      <c r="AG52664" s="5"/>
      <c r="AJ52664" s="4"/>
    </row>
    <row r="52665" spans="33:36">
      <c r="AG52665" s="5"/>
      <c r="AJ52665" s="4"/>
    </row>
    <row r="52666" spans="33:36">
      <c r="AG52666" s="5"/>
      <c r="AJ52666" s="4"/>
    </row>
    <row r="52667" spans="33:36">
      <c r="AG52667" s="5"/>
      <c r="AJ52667" s="4"/>
    </row>
    <row r="52668" spans="33:36">
      <c r="AG52668" s="5"/>
      <c r="AJ52668" s="4"/>
    </row>
    <row r="52669" spans="33:36">
      <c r="AG52669" s="5"/>
      <c r="AJ52669" s="4"/>
    </row>
    <row r="52670" spans="33:36">
      <c r="AG52670" s="5"/>
      <c r="AJ52670" s="4"/>
    </row>
    <row r="52671" spans="33:36">
      <c r="AG52671" s="5"/>
      <c r="AJ52671" s="4"/>
    </row>
    <row r="52672" spans="33:36">
      <c r="AG52672" s="5"/>
      <c r="AJ52672" s="4"/>
    </row>
    <row r="52673" spans="33:36">
      <c r="AG52673" s="5"/>
      <c r="AJ52673" s="4"/>
    </row>
    <row r="52674" spans="33:36">
      <c r="AG52674" s="5"/>
      <c r="AJ52674" s="4"/>
    </row>
    <row r="52675" spans="33:36">
      <c r="AG52675" s="5"/>
      <c r="AJ52675" s="4"/>
    </row>
    <row r="52676" spans="33:36">
      <c r="AG52676" s="5"/>
      <c r="AJ52676" s="4"/>
    </row>
    <row r="52677" spans="33:36">
      <c r="AG52677" s="5"/>
      <c r="AJ52677" s="4"/>
    </row>
    <row r="52678" spans="33:36">
      <c r="AG52678" s="5"/>
      <c r="AJ52678" s="4"/>
    </row>
    <row r="52679" spans="33:36">
      <c r="AG52679" s="5"/>
      <c r="AJ52679" s="4"/>
    </row>
    <row r="52680" spans="33:36">
      <c r="AG52680" s="5"/>
      <c r="AJ52680" s="4"/>
    </row>
    <row r="52681" spans="33:36">
      <c r="AG52681" s="5"/>
      <c r="AJ52681" s="4"/>
    </row>
    <row r="52682" spans="33:36">
      <c r="AG52682" s="5"/>
      <c r="AJ52682" s="4"/>
    </row>
    <row r="52683" spans="33:36">
      <c r="AG52683" s="5"/>
      <c r="AJ52683" s="4"/>
    </row>
    <row r="52684" spans="33:36">
      <c r="AG52684" s="5"/>
      <c r="AJ52684" s="4"/>
    </row>
    <row r="52685" spans="33:36">
      <c r="AG52685" s="5"/>
      <c r="AJ52685" s="4"/>
    </row>
    <row r="52686" spans="33:36">
      <c r="AG52686" s="5"/>
      <c r="AJ52686" s="4"/>
    </row>
    <row r="52687" spans="33:36">
      <c r="AG52687" s="5"/>
      <c r="AJ52687" s="4"/>
    </row>
    <row r="52688" spans="33:36">
      <c r="AG52688" s="5"/>
      <c r="AJ52688" s="4"/>
    </row>
    <row r="52689" spans="33:36">
      <c r="AG52689" s="5"/>
      <c r="AJ52689" s="4"/>
    </row>
    <row r="52690" spans="33:36">
      <c r="AG52690" s="5"/>
      <c r="AJ52690" s="4"/>
    </row>
    <row r="52691" spans="33:36">
      <c r="AG52691" s="5"/>
      <c r="AJ52691" s="4"/>
    </row>
    <row r="52692" spans="33:36">
      <c r="AG52692" s="5"/>
      <c r="AJ52692" s="4"/>
    </row>
    <row r="52693" spans="33:36">
      <c r="AG52693" s="5"/>
      <c r="AJ52693" s="4"/>
    </row>
    <row r="52694" spans="33:36">
      <c r="AG52694" s="5"/>
      <c r="AJ52694" s="4"/>
    </row>
    <row r="52695" spans="33:36">
      <c r="AG52695" s="5"/>
      <c r="AJ52695" s="4"/>
    </row>
    <row r="52696" spans="33:36">
      <c r="AG52696" s="5"/>
      <c r="AJ52696" s="4"/>
    </row>
    <row r="52697" spans="33:36">
      <c r="AG52697" s="5"/>
      <c r="AJ52697" s="4"/>
    </row>
    <row r="52698" spans="33:36">
      <c r="AG52698" s="5"/>
      <c r="AJ52698" s="4"/>
    </row>
    <row r="52699" spans="33:36">
      <c r="AG52699" s="5"/>
      <c r="AJ52699" s="4"/>
    </row>
    <row r="52700" spans="33:36">
      <c r="AG52700" s="5"/>
      <c r="AJ52700" s="4"/>
    </row>
    <row r="52701" spans="33:36">
      <c r="AG52701" s="5"/>
      <c r="AJ52701" s="4"/>
    </row>
    <row r="52702" spans="33:36">
      <c r="AG52702" s="5"/>
      <c r="AJ52702" s="4"/>
    </row>
    <row r="52703" spans="33:36">
      <c r="AG52703" s="5"/>
      <c r="AJ52703" s="4"/>
    </row>
    <row r="52704" spans="33:36">
      <c r="AG52704" s="5"/>
      <c r="AJ52704" s="4"/>
    </row>
    <row r="52705" spans="33:36">
      <c r="AG52705" s="5"/>
      <c r="AJ52705" s="4"/>
    </row>
    <row r="52706" spans="33:36">
      <c r="AG52706" s="5"/>
      <c r="AJ52706" s="4"/>
    </row>
    <row r="52707" spans="33:36">
      <c r="AG52707" s="5"/>
      <c r="AJ52707" s="4"/>
    </row>
    <row r="52708" spans="33:36">
      <c r="AG52708" s="5"/>
      <c r="AJ52708" s="4"/>
    </row>
    <row r="52709" spans="33:36">
      <c r="AG52709" s="5"/>
      <c r="AJ52709" s="4"/>
    </row>
    <row r="52710" spans="33:36">
      <c r="AG52710" s="5"/>
      <c r="AJ52710" s="4"/>
    </row>
    <row r="52711" spans="33:36">
      <c r="AG52711" s="5"/>
      <c r="AJ52711" s="4"/>
    </row>
    <row r="52712" spans="33:36">
      <c r="AG52712" s="5"/>
      <c r="AJ52712" s="4"/>
    </row>
    <row r="52713" spans="33:36">
      <c r="AG52713" s="5"/>
      <c r="AJ52713" s="4"/>
    </row>
    <row r="52714" spans="33:36">
      <c r="AG52714" s="5"/>
      <c r="AJ52714" s="4"/>
    </row>
    <row r="52715" spans="33:36">
      <c r="AG52715" s="5"/>
      <c r="AJ52715" s="4"/>
    </row>
    <row r="52716" spans="33:36">
      <c r="AG52716" s="5"/>
      <c r="AJ52716" s="4"/>
    </row>
    <row r="52717" spans="33:36">
      <c r="AG52717" s="5"/>
      <c r="AJ52717" s="4"/>
    </row>
    <row r="52718" spans="33:36">
      <c r="AG52718" s="5"/>
      <c r="AJ52718" s="4"/>
    </row>
    <row r="52719" spans="33:36">
      <c r="AG52719" s="5"/>
      <c r="AJ52719" s="4"/>
    </row>
    <row r="52720" spans="33:36">
      <c r="AG52720" s="5"/>
      <c r="AJ52720" s="4"/>
    </row>
    <row r="52721" spans="33:36">
      <c r="AG52721" s="5"/>
      <c r="AJ52721" s="4"/>
    </row>
    <row r="52722" spans="33:36">
      <c r="AG52722" s="5"/>
      <c r="AJ52722" s="4"/>
    </row>
    <row r="52723" spans="33:36">
      <c r="AG52723" s="5"/>
      <c r="AJ52723" s="4"/>
    </row>
    <row r="52724" spans="33:36">
      <c r="AG52724" s="5"/>
      <c r="AJ52724" s="4"/>
    </row>
    <row r="52725" spans="33:36">
      <c r="AG52725" s="5"/>
      <c r="AJ52725" s="4"/>
    </row>
    <row r="52726" spans="33:36">
      <c r="AG52726" s="5"/>
      <c r="AJ52726" s="4"/>
    </row>
    <row r="52727" spans="33:36">
      <c r="AG52727" s="5"/>
      <c r="AJ52727" s="4"/>
    </row>
    <row r="52728" spans="33:36">
      <c r="AG52728" s="5"/>
      <c r="AJ52728" s="4"/>
    </row>
    <row r="52729" spans="33:36">
      <c r="AG52729" s="5"/>
      <c r="AJ52729" s="4"/>
    </row>
    <row r="52730" spans="33:36">
      <c r="AG52730" s="5"/>
      <c r="AJ52730" s="4"/>
    </row>
    <row r="52731" spans="33:36">
      <c r="AG52731" s="5"/>
      <c r="AJ52731" s="4"/>
    </row>
    <row r="52732" spans="33:36">
      <c r="AG52732" s="5"/>
      <c r="AJ52732" s="4"/>
    </row>
    <row r="52733" spans="33:36">
      <c r="AG52733" s="5"/>
      <c r="AJ52733" s="4"/>
    </row>
    <row r="52734" spans="33:36">
      <c r="AG52734" s="5"/>
      <c r="AJ52734" s="4"/>
    </row>
    <row r="52735" spans="33:36">
      <c r="AG52735" s="5"/>
      <c r="AJ52735" s="4"/>
    </row>
    <row r="52736" spans="33:36">
      <c r="AG52736" s="5"/>
      <c r="AJ52736" s="4"/>
    </row>
    <row r="52737" spans="33:36">
      <c r="AG52737" s="5"/>
      <c r="AJ52737" s="4"/>
    </row>
    <row r="52738" spans="33:36">
      <c r="AG52738" s="5"/>
      <c r="AJ52738" s="4"/>
    </row>
    <row r="52739" spans="33:36">
      <c r="AG52739" s="5"/>
      <c r="AJ52739" s="4"/>
    </row>
    <row r="52740" spans="33:36">
      <c r="AG52740" s="5"/>
      <c r="AJ52740" s="4"/>
    </row>
    <row r="52741" spans="33:36">
      <c r="AG52741" s="5"/>
      <c r="AJ52741" s="4"/>
    </row>
    <row r="52742" spans="33:36">
      <c r="AG52742" s="5"/>
      <c r="AJ52742" s="4"/>
    </row>
    <row r="52743" spans="33:36">
      <c r="AG52743" s="5"/>
      <c r="AJ52743" s="4"/>
    </row>
    <row r="52744" spans="33:36">
      <c r="AG52744" s="5"/>
      <c r="AJ52744" s="4"/>
    </row>
    <row r="52745" spans="33:36">
      <c r="AG52745" s="5"/>
      <c r="AJ52745" s="4"/>
    </row>
    <row r="52746" spans="33:36">
      <c r="AG52746" s="5"/>
      <c r="AJ52746" s="4"/>
    </row>
    <row r="52747" spans="33:36">
      <c r="AG52747" s="5"/>
      <c r="AJ52747" s="4"/>
    </row>
    <row r="52748" spans="33:36">
      <c r="AG52748" s="5"/>
      <c r="AJ52748" s="4"/>
    </row>
    <row r="52749" spans="33:36">
      <c r="AG52749" s="5"/>
      <c r="AJ52749" s="4"/>
    </row>
    <row r="52750" spans="33:36">
      <c r="AG52750" s="5"/>
      <c r="AJ52750" s="4"/>
    </row>
    <row r="52751" spans="33:36">
      <c r="AG52751" s="5"/>
      <c r="AJ52751" s="4"/>
    </row>
    <row r="52752" spans="33:36">
      <c r="AG52752" s="5"/>
      <c r="AJ52752" s="4"/>
    </row>
    <row r="52753" spans="33:36">
      <c r="AG52753" s="5"/>
      <c r="AJ52753" s="4"/>
    </row>
    <row r="52754" spans="33:36">
      <c r="AG52754" s="5"/>
      <c r="AJ52754" s="4"/>
    </row>
    <row r="52755" spans="33:36">
      <c r="AG52755" s="5"/>
      <c r="AJ52755" s="4"/>
    </row>
    <row r="52756" spans="33:36">
      <c r="AG52756" s="5"/>
      <c r="AJ52756" s="4"/>
    </row>
    <row r="52757" spans="33:36">
      <c r="AG52757" s="5"/>
      <c r="AJ52757" s="4"/>
    </row>
    <row r="52758" spans="33:36">
      <c r="AG52758" s="5"/>
      <c r="AJ52758" s="4"/>
    </row>
    <row r="52759" spans="33:36">
      <c r="AG52759" s="5"/>
      <c r="AJ52759" s="4"/>
    </row>
    <row r="52760" spans="33:36">
      <c r="AG52760" s="5"/>
      <c r="AJ52760" s="4"/>
    </row>
    <row r="52761" spans="33:36">
      <c r="AG52761" s="5"/>
      <c r="AJ52761" s="4"/>
    </row>
    <row r="52762" spans="33:36">
      <c r="AG52762" s="5"/>
      <c r="AJ52762" s="4"/>
    </row>
    <row r="52763" spans="33:36">
      <c r="AG52763" s="5"/>
      <c r="AJ52763" s="4"/>
    </row>
    <row r="52764" spans="33:36">
      <c r="AG52764" s="5"/>
      <c r="AJ52764" s="4"/>
    </row>
    <row r="52765" spans="33:36">
      <c r="AG52765" s="5"/>
      <c r="AJ52765" s="4"/>
    </row>
    <row r="52766" spans="33:36">
      <c r="AG52766" s="5"/>
      <c r="AJ52766" s="4"/>
    </row>
    <row r="52767" spans="33:36">
      <c r="AG52767" s="5"/>
      <c r="AJ52767" s="4"/>
    </row>
    <row r="52768" spans="33:36">
      <c r="AG52768" s="5"/>
      <c r="AJ52768" s="4"/>
    </row>
    <row r="52769" spans="33:36">
      <c r="AG52769" s="5"/>
      <c r="AJ52769" s="4"/>
    </row>
    <row r="52770" spans="33:36">
      <c r="AG52770" s="5"/>
      <c r="AJ52770" s="4"/>
    </row>
    <row r="52771" spans="33:36">
      <c r="AG52771" s="5"/>
      <c r="AJ52771" s="4"/>
    </row>
    <row r="52772" spans="33:36">
      <c r="AG52772" s="5"/>
      <c r="AJ52772" s="4"/>
    </row>
    <row r="52773" spans="33:36">
      <c r="AG52773" s="5"/>
      <c r="AJ52773" s="4"/>
    </row>
    <row r="52774" spans="33:36">
      <c r="AG52774" s="5"/>
      <c r="AJ52774" s="4"/>
    </row>
    <row r="52775" spans="33:36">
      <c r="AG52775" s="5"/>
      <c r="AJ52775" s="4"/>
    </row>
    <row r="52776" spans="33:36">
      <c r="AG52776" s="5"/>
      <c r="AJ52776" s="4"/>
    </row>
    <row r="52777" spans="33:36">
      <c r="AG52777" s="5"/>
      <c r="AJ52777" s="4"/>
    </row>
    <row r="52778" spans="33:36">
      <c r="AG52778" s="5"/>
      <c r="AJ52778" s="4"/>
    </row>
    <row r="52779" spans="33:36">
      <c r="AG52779" s="5"/>
      <c r="AJ52779" s="4"/>
    </row>
    <row r="52780" spans="33:36">
      <c r="AG52780" s="5"/>
      <c r="AJ52780" s="4"/>
    </row>
    <row r="52781" spans="33:36">
      <c r="AG52781" s="5"/>
      <c r="AJ52781" s="4"/>
    </row>
    <row r="52782" spans="33:36">
      <c r="AG52782" s="5"/>
      <c r="AJ52782" s="4"/>
    </row>
    <row r="52783" spans="33:36">
      <c r="AG52783" s="5"/>
      <c r="AJ52783" s="4"/>
    </row>
    <row r="52784" spans="33:36">
      <c r="AG52784" s="5"/>
      <c r="AJ52784" s="4"/>
    </row>
    <row r="52785" spans="33:36">
      <c r="AG52785" s="5"/>
      <c r="AJ52785" s="4"/>
    </row>
    <row r="52786" spans="33:36">
      <c r="AG52786" s="5"/>
      <c r="AJ52786" s="4"/>
    </row>
    <row r="52787" spans="33:36">
      <c r="AG52787" s="5"/>
      <c r="AJ52787" s="4"/>
    </row>
    <row r="52788" spans="33:36">
      <c r="AG52788" s="5"/>
      <c r="AJ52788" s="4"/>
    </row>
    <row r="52789" spans="33:36">
      <c r="AG52789" s="5"/>
      <c r="AJ52789" s="4"/>
    </row>
    <row r="52790" spans="33:36">
      <c r="AG52790" s="5"/>
      <c r="AJ52790" s="4"/>
    </row>
    <row r="52791" spans="33:36">
      <c r="AG52791" s="5"/>
      <c r="AJ52791" s="4"/>
    </row>
    <row r="52792" spans="33:36">
      <c r="AG52792" s="5"/>
      <c r="AJ52792" s="4"/>
    </row>
    <row r="52793" spans="33:36">
      <c r="AG52793" s="5"/>
      <c r="AJ52793" s="4"/>
    </row>
    <row r="52794" spans="33:36">
      <c r="AG52794" s="5"/>
      <c r="AJ52794" s="4"/>
    </row>
    <row r="52795" spans="33:36">
      <c r="AG52795" s="5"/>
      <c r="AJ52795" s="4"/>
    </row>
    <row r="52796" spans="33:36">
      <c r="AG52796" s="5"/>
      <c r="AJ52796" s="4"/>
    </row>
    <row r="52797" spans="33:36">
      <c r="AG52797" s="5"/>
      <c r="AJ52797" s="4"/>
    </row>
    <row r="52798" spans="33:36">
      <c r="AG52798" s="5"/>
      <c r="AJ52798" s="4"/>
    </row>
    <row r="52799" spans="33:36">
      <c r="AG52799" s="5"/>
      <c r="AJ52799" s="4"/>
    </row>
    <row r="52800" spans="33:36">
      <c r="AG52800" s="5"/>
      <c r="AJ52800" s="4"/>
    </row>
    <row r="52801" spans="33:36">
      <c r="AG52801" s="5"/>
      <c r="AJ52801" s="4"/>
    </row>
    <row r="52802" spans="33:36">
      <c r="AG52802" s="5"/>
      <c r="AJ52802" s="4"/>
    </row>
    <row r="52803" spans="33:36">
      <c r="AG52803" s="5"/>
      <c r="AJ52803" s="4"/>
    </row>
    <row r="52804" spans="33:36">
      <c r="AG52804" s="5"/>
      <c r="AJ52804" s="4"/>
    </row>
    <row r="52805" spans="33:36">
      <c r="AG52805" s="5"/>
      <c r="AJ52805" s="4"/>
    </row>
    <row r="52806" spans="33:36">
      <c r="AG52806" s="5"/>
      <c r="AJ52806" s="4"/>
    </row>
    <row r="52807" spans="33:36">
      <c r="AG52807" s="5"/>
      <c r="AJ52807" s="4"/>
    </row>
    <row r="52808" spans="33:36">
      <c r="AG52808" s="5"/>
      <c r="AJ52808" s="4"/>
    </row>
    <row r="52809" spans="33:36">
      <c r="AG52809" s="5"/>
      <c r="AJ52809" s="4"/>
    </row>
    <row r="52810" spans="33:36">
      <c r="AG52810" s="5"/>
      <c r="AJ52810" s="4"/>
    </row>
    <row r="52811" spans="33:36">
      <c r="AG52811" s="5"/>
      <c r="AJ52811" s="4"/>
    </row>
    <row r="52812" spans="33:36">
      <c r="AG52812" s="5"/>
      <c r="AJ52812" s="4"/>
    </row>
    <row r="52813" spans="33:36">
      <c r="AG52813" s="5"/>
      <c r="AJ52813" s="4"/>
    </row>
    <row r="52814" spans="33:36">
      <c r="AG52814" s="5"/>
      <c r="AJ52814" s="4"/>
    </row>
    <row r="52815" spans="33:36">
      <c r="AG52815" s="5"/>
      <c r="AJ52815" s="4"/>
    </row>
    <row r="52816" spans="33:36">
      <c r="AG52816" s="5"/>
      <c r="AJ52816" s="4"/>
    </row>
    <row r="52817" spans="33:36">
      <c r="AG52817" s="5"/>
      <c r="AJ52817" s="4"/>
    </row>
    <row r="52818" spans="33:36">
      <c r="AG52818" s="5"/>
      <c r="AJ52818" s="4"/>
    </row>
    <row r="52819" spans="33:36">
      <c r="AG52819" s="5"/>
      <c r="AJ52819" s="4"/>
    </row>
    <row r="52820" spans="33:36">
      <c r="AG52820" s="5"/>
      <c r="AJ52820" s="4"/>
    </row>
    <row r="52821" spans="33:36">
      <c r="AG52821" s="5"/>
      <c r="AJ52821" s="4"/>
    </row>
    <row r="52822" spans="33:36">
      <c r="AG52822" s="5"/>
      <c r="AJ52822" s="4"/>
    </row>
    <row r="52823" spans="33:36">
      <c r="AG52823" s="5"/>
      <c r="AJ52823" s="4"/>
    </row>
    <row r="52824" spans="33:36">
      <c r="AG52824" s="5"/>
      <c r="AJ52824" s="4"/>
    </row>
    <row r="52825" spans="33:36">
      <c r="AG52825" s="5"/>
      <c r="AJ52825" s="4"/>
    </row>
    <row r="52826" spans="33:36">
      <c r="AG52826" s="5"/>
      <c r="AJ52826" s="4"/>
    </row>
    <row r="52827" spans="33:36">
      <c r="AG52827" s="5"/>
      <c r="AJ52827" s="4"/>
    </row>
    <row r="52828" spans="33:36">
      <c r="AG52828" s="5"/>
      <c r="AJ52828" s="4"/>
    </row>
    <row r="52829" spans="33:36">
      <c r="AG52829" s="5"/>
      <c r="AJ52829" s="4"/>
    </row>
    <row r="52830" spans="33:36">
      <c r="AG52830" s="5"/>
      <c r="AJ52830" s="4"/>
    </row>
    <row r="52831" spans="33:36">
      <c r="AG52831" s="5"/>
      <c r="AJ52831" s="4"/>
    </row>
    <row r="52832" spans="33:36">
      <c r="AG52832" s="5"/>
      <c r="AJ52832" s="4"/>
    </row>
    <row r="52833" spans="33:36">
      <c r="AG52833" s="5"/>
      <c r="AJ52833" s="4"/>
    </row>
    <row r="52834" spans="33:36">
      <c r="AG52834" s="5"/>
      <c r="AJ52834" s="4"/>
    </row>
    <row r="52835" spans="33:36">
      <c r="AG52835" s="5"/>
      <c r="AJ52835" s="4"/>
    </row>
    <row r="52836" spans="33:36">
      <c r="AG52836" s="5"/>
      <c r="AJ52836" s="4"/>
    </row>
    <row r="52837" spans="33:36">
      <c r="AG52837" s="5"/>
      <c r="AJ52837" s="4"/>
    </row>
    <row r="52838" spans="33:36">
      <c r="AG52838" s="5"/>
      <c r="AJ52838" s="4"/>
    </row>
    <row r="52839" spans="33:36">
      <c r="AG52839" s="5"/>
      <c r="AJ52839" s="4"/>
    </row>
    <row r="52840" spans="33:36">
      <c r="AG52840" s="5"/>
      <c r="AJ52840" s="4"/>
    </row>
    <row r="52841" spans="33:36">
      <c r="AG52841" s="5"/>
      <c r="AJ52841" s="4"/>
    </row>
    <row r="52842" spans="33:36">
      <c r="AG52842" s="5"/>
      <c r="AJ52842" s="4"/>
    </row>
    <row r="52843" spans="33:36">
      <c r="AG52843" s="5"/>
      <c r="AJ52843" s="4"/>
    </row>
    <row r="52844" spans="33:36">
      <c r="AG52844" s="5"/>
      <c r="AJ52844" s="4"/>
    </row>
    <row r="52845" spans="33:36">
      <c r="AG52845" s="5"/>
      <c r="AJ52845" s="4"/>
    </row>
    <row r="52846" spans="33:36">
      <c r="AG52846" s="5"/>
      <c r="AJ52846" s="4"/>
    </row>
    <row r="52847" spans="33:36">
      <c r="AG52847" s="5"/>
      <c r="AJ52847" s="4"/>
    </row>
    <row r="52848" spans="33:36">
      <c r="AG52848" s="5"/>
      <c r="AJ52848" s="4"/>
    </row>
    <row r="52849" spans="33:36">
      <c r="AG52849" s="5"/>
      <c r="AJ52849" s="4"/>
    </row>
    <row r="52850" spans="33:36">
      <c r="AG52850" s="5"/>
      <c r="AJ52850" s="4"/>
    </row>
    <row r="52851" spans="33:36">
      <c r="AG52851" s="5"/>
      <c r="AJ52851" s="4"/>
    </row>
    <row r="52852" spans="33:36">
      <c r="AG52852" s="5"/>
      <c r="AJ52852" s="4"/>
    </row>
    <row r="52853" spans="33:36">
      <c r="AG52853" s="5"/>
      <c r="AJ52853" s="4"/>
    </row>
    <row r="52854" spans="33:36">
      <c r="AG52854" s="5"/>
      <c r="AJ52854" s="4"/>
    </row>
    <row r="52855" spans="33:36">
      <c r="AG52855" s="5"/>
      <c r="AJ52855" s="4"/>
    </row>
    <row r="52856" spans="33:36">
      <c r="AG52856" s="5"/>
      <c r="AJ52856" s="4"/>
    </row>
    <row r="52857" spans="33:36">
      <c r="AG52857" s="5"/>
      <c r="AJ52857" s="4"/>
    </row>
    <row r="52858" spans="33:36">
      <c r="AG52858" s="5"/>
      <c r="AJ52858" s="4"/>
    </row>
    <row r="52859" spans="33:36">
      <c r="AG52859" s="5"/>
      <c r="AJ52859" s="4"/>
    </row>
    <row r="52860" spans="33:36">
      <c r="AG52860" s="5"/>
      <c r="AJ52860" s="4"/>
    </row>
    <row r="52861" spans="33:36">
      <c r="AG52861" s="5"/>
      <c r="AJ52861" s="4"/>
    </row>
    <row r="52862" spans="33:36">
      <c r="AG52862" s="5"/>
      <c r="AJ52862" s="4"/>
    </row>
    <row r="52863" spans="33:36">
      <c r="AG52863" s="5"/>
      <c r="AJ52863" s="4"/>
    </row>
    <row r="52864" spans="33:36">
      <c r="AG52864" s="5"/>
      <c r="AJ52864" s="4"/>
    </row>
    <row r="52865" spans="33:36">
      <c r="AG52865" s="5"/>
      <c r="AJ52865" s="4"/>
    </row>
    <row r="52866" spans="33:36">
      <c r="AG52866" s="5"/>
      <c r="AJ52866" s="4"/>
    </row>
    <row r="52867" spans="33:36">
      <c r="AG52867" s="5"/>
      <c r="AJ52867" s="4"/>
    </row>
    <row r="52868" spans="33:36">
      <c r="AG52868" s="5"/>
      <c r="AJ52868" s="4"/>
    </row>
    <row r="52869" spans="33:36">
      <c r="AG52869" s="5"/>
      <c r="AJ52869" s="4"/>
    </row>
    <row r="52870" spans="33:36">
      <c r="AG52870" s="5"/>
      <c r="AJ52870" s="4"/>
    </row>
    <row r="52871" spans="33:36">
      <c r="AG52871" s="5"/>
      <c r="AJ52871" s="4"/>
    </row>
    <row r="52872" spans="33:36">
      <c r="AG52872" s="5"/>
      <c r="AJ52872" s="4"/>
    </row>
    <row r="52873" spans="33:36">
      <c r="AG52873" s="5"/>
      <c r="AJ52873" s="4"/>
    </row>
    <row r="52874" spans="33:36">
      <c r="AG52874" s="5"/>
      <c r="AJ52874" s="4"/>
    </row>
    <row r="52875" spans="33:36">
      <c r="AG52875" s="5"/>
      <c r="AJ52875" s="4"/>
    </row>
    <row r="52876" spans="33:36">
      <c r="AG52876" s="5"/>
      <c r="AJ52876" s="4"/>
    </row>
    <row r="52877" spans="33:36">
      <c r="AG52877" s="5"/>
      <c r="AJ52877" s="4"/>
    </row>
    <row r="52878" spans="33:36">
      <c r="AG52878" s="5"/>
      <c r="AJ52878" s="4"/>
    </row>
    <row r="52879" spans="33:36">
      <c r="AG52879" s="5"/>
      <c r="AJ52879" s="4"/>
    </row>
    <row r="52880" spans="33:36">
      <c r="AG52880" s="5"/>
      <c r="AJ52880" s="4"/>
    </row>
    <row r="52881" spans="33:36">
      <c r="AG52881" s="5"/>
      <c r="AJ52881" s="4"/>
    </row>
    <row r="52882" spans="33:36">
      <c r="AG52882" s="5"/>
      <c r="AJ52882" s="4"/>
    </row>
    <row r="52883" spans="33:36">
      <c r="AG52883" s="5"/>
      <c r="AJ52883" s="4"/>
    </row>
    <row r="52884" spans="33:36">
      <c r="AG52884" s="5"/>
      <c r="AJ52884" s="4"/>
    </row>
    <row r="52885" spans="33:36">
      <c r="AG52885" s="5"/>
      <c r="AJ52885" s="4"/>
    </row>
    <row r="52886" spans="33:36">
      <c r="AG52886" s="5"/>
      <c r="AJ52886" s="4"/>
    </row>
    <row r="52887" spans="33:36">
      <c r="AG52887" s="5"/>
      <c r="AJ52887" s="4"/>
    </row>
    <row r="52888" spans="33:36">
      <c r="AG52888" s="5"/>
      <c r="AJ52888" s="4"/>
    </row>
    <row r="52889" spans="33:36">
      <c r="AG52889" s="5"/>
      <c r="AJ52889" s="4"/>
    </row>
    <row r="52890" spans="33:36">
      <c r="AG52890" s="5"/>
      <c r="AJ52890" s="4"/>
    </row>
    <row r="52891" spans="33:36">
      <c r="AG52891" s="5"/>
      <c r="AJ52891" s="4"/>
    </row>
    <row r="52892" spans="33:36">
      <c r="AG52892" s="5"/>
      <c r="AJ52892" s="4"/>
    </row>
    <row r="52893" spans="33:36">
      <c r="AG52893" s="5"/>
      <c r="AJ52893" s="4"/>
    </row>
    <row r="52894" spans="33:36">
      <c r="AG52894" s="5"/>
      <c r="AJ52894" s="4"/>
    </row>
    <row r="52895" spans="33:36">
      <c r="AG52895" s="5"/>
      <c r="AJ52895" s="4"/>
    </row>
    <row r="52896" spans="33:36">
      <c r="AG52896" s="5"/>
      <c r="AJ52896" s="4"/>
    </row>
    <row r="52897" spans="33:36">
      <c r="AG52897" s="5"/>
      <c r="AJ52897" s="4"/>
    </row>
    <row r="52898" spans="33:36">
      <c r="AG52898" s="5"/>
      <c r="AJ52898" s="4"/>
    </row>
    <row r="52899" spans="33:36">
      <c r="AG52899" s="5"/>
      <c r="AJ52899" s="4"/>
    </row>
    <row r="52900" spans="33:36">
      <c r="AG52900" s="5"/>
      <c r="AJ52900" s="4"/>
    </row>
    <row r="52901" spans="33:36">
      <c r="AG52901" s="5"/>
      <c r="AJ52901" s="4"/>
    </row>
    <row r="52902" spans="33:36">
      <c r="AG52902" s="5"/>
      <c r="AJ52902" s="4"/>
    </row>
    <row r="52903" spans="33:36">
      <c r="AG52903" s="5"/>
      <c r="AJ52903" s="4"/>
    </row>
    <row r="52904" spans="33:36">
      <c r="AG52904" s="5"/>
      <c r="AJ52904" s="4"/>
    </row>
    <row r="52905" spans="33:36">
      <c r="AG52905" s="5"/>
      <c r="AJ52905" s="4"/>
    </row>
    <row r="52906" spans="33:36">
      <c r="AG52906" s="5"/>
      <c r="AJ52906" s="4"/>
    </row>
    <row r="52907" spans="33:36">
      <c r="AG52907" s="5"/>
      <c r="AJ52907" s="4"/>
    </row>
    <row r="52908" spans="33:36">
      <c r="AG52908" s="5"/>
      <c r="AJ52908" s="4"/>
    </row>
    <row r="52909" spans="33:36">
      <c r="AG52909" s="5"/>
      <c r="AJ52909" s="4"/>
    </row>
    <row r="52910" spans="33:36">
      <c r="AG52910" s="5"/>
      <c r="AJ52910" s="4"/>
    </row>
    <row r="52911" spans="33:36">
      <c r="AG52911" s="5"/>
      <c r="AJ52911" s="4"/>
    </row>
    <row r="52912" spans="33:36">
      <c r="AG52912" s="5"/>
      <c r="AJ52912" s="4"/>
    </row>
    <row r="52913" spans="33:36">
      <c r="AG52913" s="5"/>
      <c r="AJ52913" s="4"/>
    </row>
    <row r="52914" spans="33:36">
      <c r="AG52914" s="5"/>
      <c r="AJ52914" s="4"/>
    </row>
    <row r="52915" spans="33:36">
      <c r="AG52915" s="5"/>
      <c r="AJ52915" s="4"/>
    </row>
    <row r="52916" spans="33:36">
      <c r="AG52916" s="5"/>
      <c r="AJ52916" s="4"/>
    </row>
    <row r="52917" spans="33:36">
      <c r="AG52917" s="5"/>
      <c r="AJ52917" s="4"/>
    </row>
    <row r="52918" spans="33:36">
      <c r="AG52918" s="5"/>
      <c r="AJ52918" s="4"/>
    </row>
    <row r="52919" spans="33:36">
      <c r="AG52919" s="5"/>
      <c r="AJ52919" s="4"/>
    </row>
    <row r="52920" spans="33:36">
      <c r="AG52920" s="5"/>
      <c r="AJ52920" s="4"/>
    </row>
    <row r="52921" spans="33:36">
      <c r="AG52921" s="5"/>
      <c r="AJ52921" s="4"/>
    </row>
    <row r="52922" spans="33:36">
      <c r="AG52922" s="5"/>
      <c r="AJ52922" s="4"/>
    </row>
    <row r="52923" spans="33:36">
      <c r="AG52923" s="5"/>
      <c r="AJ52923" s="4"/>
    </row>
    <row r="52924" spans="33:36">
      <c r="AG52924" s="5"/>
      <c r="AJ52924" s="4"/>
    </row>
    <row r="52925" spans="33:36">
      <c r="AG52925" s="5"/>
      <c r="AJ52925" s="4"/>
    </row>
    <row r="52926" spans="33:36">
      <c r="AG52926" s="5"/>
      <c r="AJ52926" s="4"/>
    </row>
    <row r="52927" spans="33:36">
      <c r="AG52927" s="5"/>
      <c r="AJ52927" s="4"/>
    </row>
    <row r="52928" spans="33:36">
      <c r="AG52928" s="5"/>
      <c r="AJ52928" s="4"/>
    </row>
    <row r="52929" spans="33:36">
      <c r="AG52929" s="5"/>
      <c r="AJ52929" s="4"/>
    </row>
    <row r="52930" spans="33:36">
      <c r="AG52930" s="5"/>
      <c r="AJ52930" s="4"/>
    </row>
    <row r="52931" spans="33:36">
      <c r="AG52931" s="5"/>
      <c r="AJ52931" s="4"/>
    </row>
    <row r="52932" spans="33:36">
      <c r="AG52932" s="5"/>
      <c r="AJ52932" s="4"/>
    </row>
    <row r="52933" spans="33:36">
      <c r="AG52933" s="5"/>
      <c r="AJ52933" s="4"/>
    </row>
    <row r="52934" spans="33:36">
      <c r="AG52934" s="5"/>
      <c r="AJ52934" s="4"/>
    </row>
    <row r="52935" spans="33:36">
      <c r="AG52935" s="5"/>
      <c r="AJ52935" s="4"/>
    </row>
    <row r="52936" spans="33:36">
      <c r="AG52936" s="5"/>
      <c r="AJ52936" s="4"/>
    </row>
    <row r="52937" spans="33:36">
      <c r="AG52937" s="5"/>
      <c r="AJ52937" s="4"/>
    </row>
    <row r="52938" spans="33:36">
      <c r="AG52938" s="5"/>
      <c r="AJ52938" s="4"/>
    </row>
    <row r="52939" spans="33:36">
      <c r="AG52939" s="5"/>
      <c r="AJ52939" s="4"/>
    </row>
    <row r="52940" spans="33:36">
      <c r="AG52940" s="5"/>
      <c r="AJ52940" s="4"/>
    </row>
    <row r="52941" spans="33:36">
      <c r="AG52941" s="5"/>
      <c r="AJ52941" s="4"/>
    </row>
    <row r="52942" spans="33:36">
      <c r="AG52942" s="5"/>
      <c r="AJ52942" s="4"/>
    </row>
    <row r="52943" spans="33:36">
      <c r="AG52943" s="5"/>
      <c r="AJ52943" s="4"/>
    </row>
    <row r="52944" spans="33:36">
      <c r="AG52944" s="5"/>
      <c r="AJ52944" s="4"/>
    </row>
    <row r="52945" spans="33:36">
      <c r="AG52945" s="5"/>
      <c r="AJ52945" s="4"/>
    </row>
    <row r="52946" spans="33:36">
      <c r="AG52946" s="5"/>
      <c r="AJ52946" s="4"/>
    </row>
    <row r="52947" spans="33:36">
      <c r="AG52947" s="5"/>
      <c r="AJ52947" s="4"/>
    </row>
    <row r="52948" spans="33:36">
      <c r="AG52948" s="5"/>
      <c r="AJ52948" s="4"/>
    </row>
    <row r="52949" spans="33:36">
      <c r="AG52949" s="5"/>
      <c r="AJ52949" s="4"/>
    </row>
    <row r="52950" spans="33:36">
      <c r="AG52950" s="5"/>
      <c r="AJ52950" s="4"/>
    </row>
    <row r="52951" spans="33:36">
      <c r="AG52951" s="5"/>
      <c r="AJ52951" s="4"/>
    </row>
    <row r="52952" spans="33:36">
      <c r="AG52952" s="5"/>
      <c r="AJ52952" s="4"/>
    </row>
    <row r="52953" spans="33:36">
      <c r="AG52953" s="5"/>
      <c r="AJ52953" s="4"/>
    </row>
    <row r="52954" spans="33:36">
      <c r="AG52954" s="5"/>
      <c r="AJ52954" s="4"/>
    </row>
    <row r="52955" spans="33:36">
      <c r="AG52955" s="5"/>
      <c r="AJ52955" s="4"/>
    </row>
    <row r="52956" spans="33:36">
      <c r="AG52956" s="5"/>
      <c r="AJ52956" s="4"/>
    </row>
    <row r="52957" spans="33:36">
      <c r="AG52957" s="5"/>
      <c r="AJ52957" s="4"/>
    </row>
    <row r="52958" spans="33:36">
      <c r="AG52958" s="5"/>
      <c r="AJ52958" s="4"/>
    </row>
    <row r="52959" spans="33:36">
      <c r="AG52959" s="5"/>
      <c r="AJ52959" s="4"/>
    </row>
    <row r="52960" spans="33:36">
      <c r="AG52960" s="5"/>
      <c r="AJ52960" s="4"/>
    </row>
    <row r="52961" spans="33:36">
      <c r="AG52961" s="5"/>
      <c r="AJ52961" s="4"/>
    </row>
    <row r="52962" spans="33:36">
      <c r="AG52962" s="5"/>
      <c r="AJ52962" s="4"/>
    </row>
    <row r="52963" spans="33:36">
      <c r="AG52963" s="5"/>
      <c r="AJ52963" s="4"/>
    </row>
    <row r="52964" spans="33:36">
      <c r="AG52964" s="5"/>
      <c r="AJ52964" s="4"/>
    </row>
    <row r="52965" spans="33:36">
      <c r="AG52965" s="5"/>
      <c r="AJ52965" s="4"/>
    </row>
    <row r="52966" spans="33:36">
      <c r="AG52966" s="5"/>
      <c r="AJ52966" s="4"/>
    </row>
    <row r="52967" spans="33:36">
      <c r="AG52967" s="5"/>
      <c r="AJ52967" s="4"/>
    </row>
    <row r="52968" spans="33:36">
      <c r="AG52968" s="5"/>
      <c r="AJ52968" s="4"/>
    </row>
    <row r="52969" spans="33:36">
      <c r="AG52969" s="5"/>
      <c r="AJ52969" s="4"/>
    </row>
    <row r="52970" spans="33:36">
      <c r="AG52970" s="5"/>
      <c r="AJ52970" s="4"/>
    </row>
    <row r="52971" spans="33:36">
      <c r="AG52971" s="5"/>
      <c r="AJ52971" s="4"/>
    </row>
    <row r="52972" spans="33:36">
      <c r="AG52972" s="5"/>
      <c r="AJ52972" s="4"/>
    </row>
    <row r="52973" spans="33:36">
      <c r="AG52973" s="5"/>
      <c r="AJ52973" s="4"/>
    </row>
    <row r="52974" spans="33:36">
      <c r="AG52974" s="5"/>
      <c r="AJ52974" s="4"/>
    </row>
    <row r="52975" spans="33:36">
      <c r="AG52975" s="5"/>
      <c r="AJ52975" s="4"/>
    </row>
    <row r="52976" spans="33:36">
      <c r="AG52976" s="5"/>
      <c r="AJ52976" s="4"/>
    </row>
    <row r="52977" spans="33:36">
      <c r="AG52977" s="5"/>
      <c r="AJ52977" s="4"/>
    </row>
    <row r="52978" spans="33:36">
      <c r="AG52978" s="5"/>
      <c r="AJ52978" s="4"/>
    </row>
    <row r="52979" spans="33:36">
      <c r="AG52979" s="5"/>
      <c r="AJ52979" s="4"/>
    </row>
    <row r="52980" spans="33:36">
      <c r="AG52980" s="5"/>
      <c r="AJ52980" s="4"/>
    </row>
    <row r="52981" spans="33:36">
      <c r="AG52981" s="5"/>
      <c r="AJ52981" s="4"/>
    </row>
    <row r="52982" spans="33:36">
      <c r="AG52982" s="5"/>
      <c r="AJ52982" s="4"/>
    </row>
    <row r="52983" spans="33:36">
      <c r="AG52983" s="5"/>
      <c r="AJ52983" s="4"/>
    </row>
    <row r="52984" spans="33:36">
      <c r="AG52984" s="5"/>
      <c r="AJ52984" s="4"/>
    </row>
    <row r="52985" spans="33:36">
      <c r="AG52985" s="5"/>
      <c r="AJ52985" s="4"/>
    </row>
    <row r="52986" spans="33:36">
      <c r="AG52986" s="5"/>
      <c r="AJ52986" s="4"/>
    </row>
    <row r="52987" spans="33:36">
      <c r="AG52987" s="5"/>
      <c r="AJ52987" s="4"/>
    </row>
    <row r="52988" spans="33:36">
      <c r="AG52988" s="5"/>
      <c r="AJ52988" s="4"/>
    </row>
    <row r="52989" spans="33:36">
      <c r="AG52989" s="5"/>
      <c r="AJ52989" s="4"/>
    </row>
    <row r="52990" spans="33:36">
      <c r="AG52990" s="5"/>
      <c r="AJ52990" s="4"/>
    </row>
    <row r="52991" spans="33:36">
      <c r="AG52991" s="5"/>
      <c r="AJ52991" s="4"/>
    </row>
    <row r="52992" spans="33:36">
      <c r="AG52992" s="5"/>
      <c r="AJ52992" s="4"/>
    </row>
    <row r="52993" spans="33:36">
      <c r="AG52993" s="5"/>
      <c r="AJ52993" s="4"/>
    </row>
    <row r="52994" spans="33:36">
      <c r="AG52994" s="5"/>
      <c r="AJ52994" s="4"/>
    </row>
    <row r="52995" spans="33:36">
      <c r="AG52995" s="5"/>
      <c r="AJ52995" s="4"/>
    </row>
    <row r="52996" spans="33:36">
      <c r="AG52996" s="5"/>
      <c r="AJ52996" s="4"/>
    </row>
    <row r="52997" spans="33:36">
      <c r="AG52997" s="5"/>
      <c r="AJ52997" s="4"/>
    </row>
    <row r="52998" spans="33:36">
      <c r="AG52998" s="5"/>
      <c r="AJ52998" s="4"/>
    </row>
    <row r="52999" spans="33:36">
      <c r="AG52999" s="5"/>
      <c r="AJ52999" s="4"/>
    </row>
    <row r="53000" spans="33:36">
      <c r="AG53000" s="5"/>
      <c r="AJ53000" s="4"/>
    </row>
    <row r="53001" spans="33:36">
      <c r="AG53001" s="5"/>
      <c r="AJ53001" s="4"/>
    </row>
    <row r="53002" spans="33:36">
      <c r="AG53002" s="5"/>
      <c r="AJ53002" s="4"/>
    </row>
    <row r="53003" spans="33:36">
      <c r="AG53003" s="5"/>
      <c r="AJ53003" s="4"/>
    </row>
    <row r="53004" spans="33:36">
      <c r="AG53004" s="5"/>
      <c r="AJ53004" s="4"/>
    </row>
    <row r="53005" spans="33:36">
      <c r="AG53005" s="5"/>
      <c r="AJ53005" s="4"/>
    </row>
    <row r="53006" spans="33:36">
      <c r="AG53006" s="5"/>
      <c r="AJ53006" s="4"/>
    </row>
    <row r="53007" spans="33:36">
      <c r="AG53007" s="5"/>
      <c r="AJ53007" s="4"/>
    </row>
    <row r="53008" spans="33:36">
      <c r="AG53008" s="5"/>
      <c r="AJ53008" s="4"/>
    </row>
    <row r="53009" spans="33:36">
      <c r="AG53009" s="5"/>
      <c r="AJ53009" s="4"/>
    </row>
    <row r="53010" spans="33:36">
      <c r="AG53010" s="5"/>
      <c r="AJ53010" s="4"/>
    </row>
    <row r="53011" spans="33:36">
      <c r="AG53011" s="5"/>
      <c r="AJ53011" s="4"/>
    </row>
    <row r="53012" spans="33:36">
      <c r="AG53012" s="5"/>
      <c r="AJ53012" s="4"/>
    </row>
    <row r="53013" spans="33:36">
      <c r="AG53013" s="5"/>
      <c r="AJ53013" s="4"/>
    </row>
    <row r="53014" spans="33:36">
      <c r="AG53014" s="5"/>
      <c r="AJ53014" s="4"/>
    </row>
    <row r="53015" spans="33:36">
      <c r="AG53015" s="5"/>
      <c r="AJ53015" s="4"/>
    </row>
    <row r="53016" spans="33:36">
      <c r="AG53016" s="5"/>
      <c r="AJ53016" s="4"/>
    </row>
    <row r="53017" spans="33:36">
      <c r="AG53017" s="5"/>
      <c r="AJ53017" s="4"/>
    </row>
    <row r="53018" spans="33:36">
      <c r="AG53018" s="5"/>
      <c r="AJ53018" s="4"/>
    </row>
    <row r="53019" spans="33:36">
      <c r="AG53019" s="5"/>
      <c r="AJ53019" s="4"/>
    </row>
    <row r="53020" spans="33:36">
      <c r="AG53020" s="5"/>
      <c r="AJ53020" s="4"/>
    </row>
    <row r="53021" spans="33:36">
      <c r="AG53021" s="5"/>
      <c r="AJ53021" s="4"/>
    </row>
    <row r="53022" spans="33:36">
      <c r="AG53022" s="5"/>
      <c r="AJ53022" s="4"/>
    </row>
    <row r="53023" spans="33:36">
      <c r="AG53023" s="5"/>
      <c r="AJ53023" s="4"/>
    </row>
    <row r="53024" spans="33:36">
      <c r="AG53024" s="5"/>
      <c r="AJ53024" s="4"/>
    </row>
    <row r="53025" spans="33:36">
      <c r="AG53025" s="5"/>
      <c r="AJ53025" s="4"/>
    </row>
    <row r="53026" spans="33:36">
      <c r="AG53026" s="5"/>
      <c r="AJ53026" s="4"/>
    </row>
    <row r="53027" spans="33:36">
      <c r="AG53027" s="5"/>
      <c r="AJ53027" s="4"/>
    </row>
    <row r="53028" spans="33:36">
      <c r="AG53028" s="5"/>
      <c r="AJ53028" s="4"/>
    </row>
    <row r="53029" spans="33:36">
      <c r="AG53029" s="5"/>
      <c r="AJ53029" s="4"/>
    </row>
    <row r="53030" spans="33:36">
      <c r="AG53030" s="5"/>
      <c r="AJ53030" s="4"/>
    </row>
    <row r="53031" spans="33:36">
      <c r="AG53031" s="5"/>
      <c r="AJ53031" s="4"/>
    </row>
    <row r="53032" spans="33:36">
      <c r="AG53032" s="5"/>
      <c r="AJ53032" s="4"/>
    </row>
    <row r="53033" spans="33:36">
      <c r="AG53033" s="5"/>
      <c r="AJ53033" s="4"/>
    </row>
    <row r="53034" spans="33:36">
      <c r="AG53034" s="5"/>
      <c r="AJ53034" s="4"/>
    </row>
    <row r="53035" spans="33:36">
      <c r="AG53035" s="5"/>
      <c r="AJ53035" s="4"/>
    </row>
    <row r="53036" spans="33:36">
      <c r="AG53036" s="5"/>
      <c r="AJ53036" s="4"/>
    </row>
    <row r="53037" spans="33:36">
      <c r="AG53037" s="5"/>
      <c r="AJ53037" s="4"/>
    </row>
    <row r="53038" spans="33:36">
      <c r="AG53038" s="5"/>
      <c r="AJ53038" s="4"/>
    </row>
    <row r="53039" spans="33:36">
      <c r="AG53039" s="5"/>
      <c r="AJ53039" s="4"/>
    </row>
    <row r="53040" spans="33:36">
      <c r="AG53040" s="5"/>
      <c r="AJ53040" s="4"/>
    </row>
    <row r="53041" spans="33:36">
      <c r="AG53041" s="5"/>
      <c r="AJ53041" s="4"/>
    </row>
    <row r="53042" spans="33:36">
      <c r="AG53042" s="5"/>
      <c r="AJ53042" s="4"/>
    </row>
    <row r="53043" spans="33:36">
      <c r="AG53043" s="5"/>
      <c r="AJ53043" s="4"/>
    </row>
    <row r="53044" spans="33:36">
      <c r="AG53044" s="5"/>
      <c r="AJ53044" s="4"/>
    </row>
    <row r="53045" spans="33:36">
      <c r="AG53045" s="5"/>
      <c r="AJ53045" s="4"/>
    </row>
    <row r="53046" spans="33:36">
      <c r="AG53046" s="5"/>
      <c r="AJ53046" s="4"/>
    </row>
    <row r="53047" spans="33:36">
      <c r="AG53047" s="5"/>
      <c r="AJ53047" s="4"/>
    </row>
    <row r="53048" spans="33:36">
      <c r="AG53048" s="5"/>
      <c r="AJ53048" s="4"/>
    </row>
    <row r="53049" spans="33:36">
      <c r="AG53049" s="5"/>
      <c r="AJ53049" s="4"/>
    </row>
    <row r="53050" spans="33:36">
      <c r="AG53050" s="5"/>
      <c r="AJ53050" s="4"/>
    </row>
    <row r="53051" spans="33:36">
      <c r="AG53051" s="5"/>
      <c r="AJ53051" s="4"/>
    </row>
    <row r="53052" spans="33:36">
      <c r="AG53052" s="5"/>
      <c r="AJ53052" s="4"/>
    </row>
    <row r="53053" spans="33:36">
      <c r="AG53053" s="5"/>
      <c r="AJ53053" s="4"/>
    </row>
    <row r="53054" spans="33:36">
      <c r="AG53054" s="5"/>
      <c r="AJ53054" s="4"/>
    </row>
    <row r="53055" spans="33:36">
      <c r="AG53055" s="5"/>
      <c r="AJ53055" s="4"/>
    </row>
    <row r="53056" spans="33:36">
      <c r="AG53056" s="5"/>
      <c r="AJ53056" s="4"/>
    </row>
    <row r="53057" spans="33:36">
      <c r="AG53057" s="5"/>
      <c r="AJ53057" s="4"/>
    </row>
    <row r="53058" spans="33:36">
      <c r="AG53058" s="5"/>
      <c r="AJ53058" s="4"/>
    </row>
    <row r="53059" spans="33:36">
      <c r="AG53059" s="5"/>
      <c r="AJ53059" s="4"/>
    </row>
    <row r="53060" spans="33:36">
      <c r="AG53060" s="5"/>
      <c r="AJ53060" s="4"/>
    </row>
    <row r="53061" spans="33:36">
      <c r="AG53061" s="5"/>
      <c r="AJ53061" s="4"/>
    </row>
    <row r="53062" spans="33:36">
      <c r="AG53062" s="5"/>
      <c r="AJ53062" s="4"/>
    </row>
    <row r="53063" spans="33:36">
      <c r="AG53063" s="5"/>
      <c r="AJ53063" s="4"/>
    </row>
    <row r="53064" spans="33:36">
      <c r="AG53064" s="5"/>
      <c r="AJ53064" s="4"/>
    </row>
    <row r="53065" spans="33:36">
      <c r="AG53065" s="5"/>
      <c r="AJ53065" s="4"/>
    </row>
    <row r="53066" spans="33:36">
      <c r="AG53066" s="5"/>
      <c r="AJ53066" s="4"/>
    </row>
    <row r="53067" spans="33:36">
      <c r="AG53067" s="5"/>
      <c r="AJ53067" s="4"/>
    </row>
    <row r="53068" spans="33:36">
      <c r="AG53068" s="5"/>
      <c r="AJ53068" s="4"/>
    </row>
    <row r="53069" spans="33:36">
      <c r="AG53069" s="5"/>
      <c r="AJ53069" s="4"/>
    </row>
    <row r="53070" spans="33:36">
      <c r="AG53070" s="5"/>
      <c r="AJ53070" s="4"/>
    </row>
    <row r="53071" spans="33:36">
      <c r="AG53071" s="5"/>
      <c r="AJ53071" s="4"/>
    </row>
    <row r="53072" spans="33:36">
      <c r="AG53072" s="5"/>
      <c r="AJ53072" s="4"/>
    </row>
    <row r="53073" spans="33:36">
      <c r="AG53073" s="5"/>
      <c r="AJ53073" s="4"/>
    </row>
    <row r="53074" spans="33:36">
      <c r="AG53074" s="5"/>
      <c r="AJ53074" s="4"/>
    </row>
    <row r="53075" spans="33:36">
      <c r="AG53075" s="5"/>
      <c r="AJ53075" s="4"/>
    </row>
    <row r="53076" spans="33:36">
      <c r="AG53076" s="5"/>
      <c r="AJ53076" s="4"/>
    </row>
    <row r="53077" spans="33:36">
      <c r="AG53077" s="5"/>
      <c r="AJ53077" s="4"/>
    </row>
    <row r="53078" spans="33:36">
      <c r="AG53078" s="5"/>
      <c r="AJ53078" s="4"/>
    </row>
    <row r="53079" spans="33:36">
      <c r="AG53079" s="5"/>
      <c r="AJ53079" s="4"/>
    </row>
    <row r="53080" spans="33:36">
      <c r="AG53080" s="5"/>
      <c r="AJ53080" s="4"/>
    </row>
    <row r="53081" spans="33:36">
      <c r="AG53081" s="5"/>
      <c r="AJ53081" s="4"/>
    </row>
    <row r="53082" spans="33:36">
      <c r="AG53082" s="5"/>
      <c r="AJ53082" s="4"/>
    </row>
    <row r="53083" spans="33:36">
      <c r="AG53083" s="5"/>
      <c r="AJ53083" s="4"/>
    </row>
    <row r="53084" spans="33:36">
      <c r="AG53084" s="5"/>
      <c r="AJ53084" s="4"/>
    </row>
    <row r="53085" spans="33:36">
      <c r="AG53085" s="5"/>
      <c r="AJ53085" s="4"/>
    </row>
    <row r="53086" spans="33:36">
      <c r="AG53086" s="5"/>
      <c r="AJ53086" s="4"/>
    </row>
    <row r="53087" spans="33:36">
      <c r="AG53087" s="5"/>
      <c r="AJ53087" s="4"/>
    </row>
    <row r="53088" spans="33:36">
      <c r="AG53088" s="5"/>
      <c r="AJ53088" s="4"/>
    </row>
    <row r="53089" spans="33:36">
      <c r="AG53089" s="5"/>
      <c r="AJ53089" s="4"/>
    </row>
    <row r="53090" spans="33:36">
      <c r="AG53090" s="5"/>
      <c r="AJ53090" s="4"/>
    </row>
    <row r="53091" spans="33:36">
      <c r="AG53091" s="5"/>
      <c r="AJ53091" s="4"/>
    </row>
    <row r="53092" spans="33:36">
      <c r="AG53092" s="5"/>
      <c r="AJ53092" s="4"/>
    </row>
    <row r="53093" spans="33:36">
      <c r="AG53093" s="5"/>
      <c r="AJ53093" s="4"/>
    </row>
    <row r="53094" spans="33:36">
      <c r="AG53094" s="5"/>
      <c r="AJ53094" s="4"/>
    </row>
    <row r="53095" spans="33:36">
      <c r="AG53095" s="5"/>
      <c r="AJ53095" s="4"/>
    </row>
    <row r="53096" spans="33:36">
      <c r="AG53096" s="5"/>
      <c r="AJ53096" s="4"/>
    </row>
    <row r="53097" spans="33:36">
      <c r="AG53097" s="5"/>
      <c r="AJ53097" s="4"/>
    </row>
    <row r="53098" spans="33:36">
      <c r="AG53098" s="5"/>
      <c r="AJ53098" s="4"/>
    </row>
    <row r="53099" spans="33:36">
      <c r="AG53099" s="5"/>
      <c r="AJ53099" s="4"/>
    </row>
    <row r="53100" spans="33:36">
      <c r="AG53100" s="5"/>
      <c r="AJ53100" s="4"/>
    </row>
    <row r="53101" spans="33:36">
      <c r="AG53101" s="5"/>
      <c r="AJ53101" s="4"/>
    </row>
    <row r="53102" spans="33:36">
      <c r="AG53102" s="5"/>
      <c r="AJ53102" s="4"/>
    </row>
    <row r="53103" spans="33:36">
      <c r="AG53103" s="5"/>
      <c r="AJ53103" s="4"/>
    </row>
    <row r="53104" spans="33:36">
      <c r="AG53104" s="5"/>
      <c r="AJ53104" s="4"/>
    </row>
    <row r="53105" spans="33:36">
      <c r="AG53105" s="5"/>
      <c r="AJ53105" s="4"/>
    </row>
    <row r="53106" spans="33:36">
      <c r="AG53106" s="5"/>
      <c r="AJ53106" s="4"/>
    </row>
    <row r="53107" spans="33:36">
      <c r="AG53107" s="5"/>
      <c r="AJ53107" s="4"/>
    </row>
    <row r="53108" spans="33:36">
      <c r="AG53108" s="5"/>
      <c r="AJ53108" s="4"/>
    </row>
    <row r="53109" spans="33:36">
      <c r="AG53109" s="5"/>
      <c r="AJ53109" s="4"/>
    </row>
    <row r="53110" spans="33:36">
      <c r="AG53110" s="5"/>
      <c r="AJ53110" s="4"/>
    </row>
    <row r="53111" spans="33:36">
      <c r="AG53111" s="5"/>
      <c r="AJ53111" s="4"/>
    </row>
    <row r="53112" spans="33:36">
      <c r="AG53112" s="5"/>
      <c r="AJ53112" s="4"/>
    </row>
    <row r="53113" spans="33:36">
      <c r="AG53113" s="5"/>
      <c r="AJ53113" s="4"/>
    </row>
    <row r="53114" spans="33:36">
      <c r="AG53114" s="5"/>
      <c r="AJ53114" s="4"/>
    </row>
    <row r="53115" spans="33:36">
      <c r="AG53115" s="5"/>
      <c r="AJ53115" s="4"/>
    </row>
    <row r="53116" spans="33:36">
      <c r="AG53116" s="5"/>
      <c r="AJ53116" s="4"/>
    </row>
    <row r="53117" spans="33:36">
      <c r="AG53117" s="5"/>
      <c r="AJ53117" s="4"/>
    </row>
    <row r="53118" spans="33:36">
      <c r="AG53118" s="5"/>
      <c r="AJ53118" s="4"/>
    </row>
    <row r="53119" spans="33:36">
      <c r="AG53119" s="5"/>
      <c r="AJ53119" s="4"/>
    </row>
    <row r="53120" spans="33:36">
      <c r="AG53120" s="5"/>
      <c r="AJ53120" s="4"/>
    </row>
    <row r="53121" spans="33:36">
      <c r="AG53121" s="5"/>
      <c r="AJ53121" s="4"/>
    </row>
    <row r="53122" spans="33:36">
      <c r="AG53122" s="5"/>
      <c r="AJ53122" s="4"/>
    </row>
    <row r="53123" spans="33:36">
      <c r="AG53123" s="5"/>
      <c r="AJ53123" s="4"/>
    </row>
    <row r="53124" spans="33:36">
      <c r="AG53124" s="5"/>
      <c r="AJ53124" s="4"/>
    </row>
    <row r="53125" spans="33:36">
      <c r="AG53125" s="5"/>
      <c r="AJ53125" s="4"/>
    </row>
    <row r="53126" spans="33:36">
      <c r="AG53126" s="5"/>
      <c r="AJ53126" s="4"/>
    </row>
    <row r="53127" spans="33:36">
      <c r="AG53127" s="5"/>
      <c r="AJ53127" s="4"/>
    </row>
    <row r="53128" spans="33:36">
      <c r="AG53128" s="5"/>
      <c r="AJ53128" s="4"/>
    </row>
    <row r="53129" spans="33:36">
      <c r="AG53129" s="5"/>
      <c r="AJ53129" s="4"/>
    </row>
    <row r="53130" spans="33:36">
      <c r="AG53130" s="5"/>
      <c r="AJ53130" s="4"/>
    </row>
    <row r="53131" spans="33:36">
      <c r="AG53131" s="5"/>
      <c r="AJ53131" s="4"/>
    </row>
    <row r="53132" spans="33:36">
      <c r="AG53132" s="5"/>
      <c r="AJ53132" s="4"/>
    </row>
    <row r="53133" spans="33:36">
      <c r="AG53133" s="5"/>
      <c r="AJ53133" s="4"/>
    </row>
    <row r="53134" spans="33:36">
      <c r="AG53134" s="5"/>
      <c r="AJ53134" s="4"/>
    </row>
    <row r="53135" spans="33:36">
      <c r="AG53135" s="5"/>
      <c r="AJ53135" s="4"/>
    </row>
    <row r="53136" spans="33:36">
      <c r="AG53136" s="5"/>
      <c r="AJ53136" s="4"/>
    </row>
    <row r="53137" spans="33:36">
      <c r="AG53137" s="5"/>
      <c r="AJ53137" s="4"/>
    </row>
    <row r="53138" spans="33:36">
      <c r="AG53138" s="5"/>
      <c r="AJ53138" s="4"/>
    </row>
    <row r="53139" spans="33:36">
      <c r="AG53139" s="5"/>
      <c r="AJ53139" s="4"/>
    </row>
    <row r="53140" spans="33:36">
      <c r="AG53140" s="5"/>
      <c r="AJ53140" s="4"/>
    </row>
    <row r="53141" spans="33:36">
      <c r="AG53141" s="5"/>
      <c r="AJ53141" s="4"/>
    </row>
    <row r="53142" spans="33:36">
      <c r="AG53142" s="5"/>
      <c r="AJ53142" s="4"/>
    </row>
    <row r="53143" spans="33:36">
      <c r="AG53143" s="5"/>
      <c r="AJ53143" s="4"/>
    </row>
    <row r="53144" spans="33:36">
      <c r="AG53144" s="5"/>
      <c r="AJ53144" s="4"/>
    </row>
    <row r="53145" spans="33:36">
      <c r="AG53145" s="5"/>
      <c r="AJ53145" s="4"/>
    </row>
    <row r="53146" spans="33:36">
      <c r="AG53146" s="5"/>
      <c r="AJ53146" s="4"/>
    </row>
    <row r="53147" spans="33:36">
      <c r="AG53147" s="5"/>
      <c r="AJ53147" s="4"/>
    </row>
    <row r="53148" spans="33:36">
      <c r="AG53148" s="5"/>
      <c r="AJ53148" s="4"/>
    </row>
    <row r="53149" spans="33:36">
      <c r="AG53149" s="5"/>
      <c r="AJ53149" s="4"/>
    </row>
    <row r="53150" spans="33:36">
      <c r="AG53150" s="5"/>
      <c r="AJ53150" s="4"/>
    </row>
    <row r="53151" spans="33:36">
      <c r="AG53151" s="5"/>
      <c r="AJ53151" s="4"/>
    </row>
    <row r="53152" spans="33:36">
      <c r="AG53152" s="5"/>
      <c r="AJ53152" s="4"/>
    </row>
    <row r="53153" spans="33:36">
      <c r="AG53153" s="5"/>
      <c r="AJ53153" s="4"/>
    </row>
    <row r="53154" spans="33:36">
      <c r="AG53154" s="5"/>
      <c r="AJ53154" s="4"/>
    </row>
    <row r="53155" spans="33:36">
      <c r="AG53155" s="5"/>
      <c r="AJ53155" s="4"/>
    </row>
    <row r="53156" spans="33:36">
      <c r="AG53156" s="5"/>
      <c r="AJ53156" s="4"/>
    </row>
    <row r="53157" spans="33:36">
      <c r="AG53157" s="5"/>
      <c r="AJ53157" s="4"/>
    </row>
    <row r="53158" spans="33:36">
      <c r="AG53158" s="5"/>
      <c r="AJ53158" s="4"/>
    </row>
    <row r="53159" spans="33:36">
      <c r="AG53159" s="5"/>
      <c r="AJ53159" s="4"/>
    </row>
    <row r="53160" spans="33:36">
      <c r="AG53160" s="5"/>
      <c r="AJ53160" s="4"/>
    </row>
    <row r="53161" spans="33:36">
      <c r="AG53161" s="5"/>
      <c r="AJ53161" s="4"/>
    </row>
    <row r="53162" spans="33:36">
      <c r="AG53162" s="5"/>
      <c r="AJ53162" s="4"/>
    </row>
    <row r="53163" spans="33:36">
      <c r="AG53163" s="5"/>
      <c r="AJ53163" s="4"/>
    </row>
    <row r="53164" spans="33:36">
      <c r="AG53164" s="5"/>
      <c r="AJ53164" s="4"/>
    </row>
    <row r="53165" spans="33:36">
      <c r="AG53165" s="5"/>
      <c r="AJ53165" s="4"/>
    </row>
    <row r="53166" spans="33:36">
      <c r="AG53166" s="5"/>
      <c r="AJ53166" s="4"/>
    </row>
    <row r="53167" spans="33:36">
      <c r="AG53167" s="5"/>
      <c r="AJ53167" s="4"/>
    </row>
    <row r="53168" spans="33:36">
      <c r="AG53168" s="5"/>
      <c r="AJ53168" s="4"/>
    </row>
    <row r="53169" spans="33:36">
      <c r="AG53169" s="5"/>
      <c r="AJ53169" s="4"/>
    </row>
    <row r="53170" spans="33:36">
      <c r="AG53170" s="5"/>
      <c r="AJ53170" s="4"/>
    </row>
    <row r="53171" spans="33:36">
      <c r="AG53171" s="5"/>
      <c r="AJ53171" s="4"/>
    </row>
    <row r="53172" spans="33:36">
      <c r="AG53172" s="5"/>
      <c r="AJ53172" s="4"/>
    </row>
    <row r="53173" spans="33:36">
      <c r="AG53173" s="5"/>
      <c r="AJ53173" s="4"/>
    </row>
    <row r="53174" spans="33:36">
      <c r="AG53174" s="5"/>
      <c r="AJ53174" s="4"/>
    </row>
    <row r="53175" spans="33:36">
      <c r="AG53175" s="5"/>
      <c r="AJ53175" s="4"/>
    </row>
    <row r="53176" spans="33:36">
      <c r="AG53176" s="5"/>
      <c r="AJ53176" s="4"/>
    </row>
    <row r="53177" spans="33:36">
      <c r="AG53177" s="5"/>
      <c r="AJ53177" s="4"/>
    </row>
    <row r="53178" spans="33:36">
      <c r="AG53178" s="5"/>
      <c r="AJ53178" s="4"/>
    </row>
    <row r="53179" spans="33:36">
      <c r="AG53179" s="5"/>
      <c r="AJ53179" s="4"/>
    </row>
    <row r="53180" spans="33:36">
      <c r="AG53180" s="5"/>
      <c r="AJ53180" s="4"/>
    </row>
    <row r="53181" spans="33:36">
      <c r="AG53181" s="5"/>
      <c r="AJ53181" s="4"/>
    </row>
    <row r="53182" spans="33:36">
      <c r="AG53182" s="5"/>
      <c r="AJ53182" s="4"/>
    </row>
    <row r="53183" spans="33:36">
      <c r="AG53183" s="5"/>
      <c r="AJ53183" s="4"/>
    </row>
    <row r="53184" spans="33:36">
      <c r="AG53184" s="5"/>
      <c r="AJ53184" s="4"/>
    </row>
    <row r="53185" spans="33:36">
      <c r="AG53185" s="5"/>
      <c r="AJ53185" s="4"/>
    </row>
    <row r="53186" spans="33:36">
      <c r="AG53186" s="5"/>
      <c r="AJ53186" s="4"/>
    </row>
    <row r="53187" spans="33:36">
      <c r="AG53187" s="5"/>
      <c r="AJ53187" s="4"/>
    </row>
    <row r="53188" spans="33:36">
      <c r="AG53188" s="5"/>
      <c r="AJ53188" s="4"/>
    </row>
    <row r="53189" spans="33:36">
      <c r="AG53189" s="5"/>
      <c r="AJ53189" s="4"/>
    </row>
    <row r="53190" spans="33:36">
      <c r="AG53190" s="5"/>
      <c r="AJ53190" s="4"/>
    </row>
    <row r="53191" spans="33:36">
      <c r="AG53191" s="5"/>
      <c r="AJ53191" s="4"/>
    </row>
    <row r="53192" spans="33:36">
      <c r="AG53192" s="5"/>
      <c r="AJ53192" s="4"/>
    </row>
    <row r="53193" spans="33:36">
      <c r="AG53193" s="5"/>
      <c r="AJ53193" s="4"/>
    </row>
    <row r="53194" spans="33:36">
      <c r="AG53194" s="5"/>
      <c r="AJ53194" s="4"/>
    </row>
    <row r="53195" spans="33:36">
      <c r="AG53195" s="5"/>
      <c r="AJ53195" s="4"/>
    </row>
    <row r="53196" spans="33:36">
      <c r="AG53196" s="5"/>
      <c r="AJ53196" s="4"/>
    </row>
    <row r="53197" spans="33:36">
      <c r="AG53197" s="5"/>
      <c r="AJ53197" s="4"/>
    </row>
    <row r="53198" spans="33:36">
      <c r="AG53198" s="5"/>
      <c r="AJ53198" s="4"/>
    </row>
    <row r="53199" spans="33:36">
      <c r="AG53199" s="5"/>
      <c r="AJ53199" s="4"/>
    </row>
    <row r="53200" spans="33:36">
      <c r="AG53200" s="5"/>
      <c r="AJ53200" s="4"/>
    </row>
    <row r="53201" spans="33:36">
      <c r="AG53201" s="5"/>
      <c r="AJ53201" s="4"/>
    </row>
    <row r="53202" spans="33:36">
      <c r="AG53202" s="5"/>
      <c r="AJ53202" s="4"/>
    </row>
    <row r="53203" spans="33:36">
      <c r="AG53203" s="5"/>
      <c r="AJ53203" s="4"/>
    </row>
    <row r="53204" spans="33:36">
      <c r="AG53204" s="5"/>
      <c r="AJ53204" s="4"/>
    </row>
    <row r="53205" spans="33:36">
      <c r="AG53205" s="5"/>
      <c r="AJ53205" s="4"/>
    </row>
    <row r="53206" spans="33:36">
      <c r="AG53206" s="5"/>
      <c r="AJ53206" s="4"/>
    </row>
    <row r="53207" spans="33:36">
      <c r="AG53207" s="5"/>
      <c r="AJ53207" s="4"/>
    </row>
    <row r="53208" spans="33:36">
      <c r="AG53208" s="5"/>
      <c r="AJ53208" s="4"/>
    </row>
    <row r="53209" spans="33:36">
      <c r="AG53209" s="5"/>
      <c r="AJ53209" s="4"/>
    </row>
    <row r="53210" spans="33:36">
      <c r="AG53210" s="5"/>
      <c r="AJ53210" s="4"/>
    </row>
    <row r="53211" spans="33:36">
      <c r="AG53211" s="5"/>
      <c r="AJ53211" s="4"/>
    </row>
    <row r="53212" spans="33:36">
      <c r="AG53212" s="5"/>
      <c r="AJ53212" s="4"/>
    </row>
    <row r="53213" spans="33:36">
      <c r="AG53213" s="5"/>
      <c r="AJ53213" s="4"/>
    </row>
    <row r="53214" spans="33:36">
      <c r="AG53214" s="5"/>
      <c r="AJ53214" s="4"/>
    </row>
    <row r="53215" spans="33:36">
      <c r="AG53215" s="5"/>
      <c r="AJ53215" s="4"/>
    </row>
    <row r="53216" spans="33:36">
      <c r="AG53216" s="5"/>
      <c r="AJ53216" s="4"/>
    </row>
    <row r="53217" spans="33:36">
      <c r="AG53217" s="5"/>
      <c r="AJ53217" s="4"/>
    </row>
    <row r="53218" spans="33:36">
      <c r="AG53218" s="5"/>
      <c r="AJ53218" s="4"/>
    </row>
    <row r="53219" spans="33:36">
      <c r="AG53219" s="5"/>
      <c r="AJ53219" s="4"/>
    </row>
    <row r="53220" spans="33:36">
      <c r="AG53220" s="5"/>
      <c r="AJ53220" s="4"/>
    </row>
    <row r="53221" spans="33:36">
      <c r="AG53221" s="5"/>
      <c r="AJ53221" s="4"/>
    </row>
    <row r="53222" spans="33:36">
      <c r="AG53222" s="5"/>
      <c r="AJ53222" s="4"/>
    </row>
    <row r="53223" spans="33:36">
      <c r="AG53223" s="5"/>
      <c r="AJ53223" s="4"/>
    </row>
    <row r="53224" spans="33:36">
      <c r="AG53224" s="5"/>
      <c r="AJ53224" s="4"/>
    </row>
    <row r="53225" spans="33:36">
      <c r="AG53225" s="5"/>
      <c r="AJ53225" s="4"/>
    </row>
    <row r="53226" spans="33:36">
      <c r="AG53226" s="5"/>
      <c r="AJ53226" s="4"/>
    </row>
    <row r="53227" spans="33:36">
      <c r="AG53227" s="5"/>
      <c r="AJ53227" s="4"/>
    </row>
    <row r="53228" spans="33:36">
      <c r="AG53228" s="5"/>
      <c r="AJ53228" s="4"/>
    </row>
    <row r="53229" spans="33:36">
      <c r="AG53229" s="5"/>
      <c r="AJ53229" s="4"/>
    </row>
    <row r="53230" spans="33:36">
      <c r="AG53230" s="5"/>
      <c r="AJ53230" s="4"/>
    </row>
    <row r="53231" spans="33:36">
      <c r="AG53231" s="5"/>
      <c r="AJ53231" s="4"/>
    </row>
    <row r="53232" spans="33:36">
      <c r="AG53232" s="5"/>
      <c r="AJ53232" s="4"/>
    </row>
    <row r="53233" spans="33:36">
      <c r="AG53233" s="5"/>
      <c r="AJ53233" s="4"/>
    </row>
    <row r="53234" spans="33:36">
      <c r="AG53234" s="5"/>
      <c r="AJ53234" s="4"/>
    </row>
    <row r="53235" spans="33:36">
      <c r="AG53235" s="5"/>
      <c r="AJ53235" s="4"/>
    </row>
    <row r="53236" spans="33:36">
      <c r="AG53236" s="5"/>
      <c r="AJ53236" s="4"/>
    </row>
    <row r="53237" spans="33:36">
      <c r="AG53237" s="5"/>
      <c r="AJ53237" s="4"/>
    </row>
    <row r="53238" spans="33:36">
      <c r="AG53238" s="5"/>
      <c r="AJ53238" s="4"/>
    </row>
    <row r="53239" spans="33:36">
      <c r="AG53239" s="5"/>
      <c r="AJ53239" s="4"/>
    </row>
    <row r="53240" spans="33:36">
      <c r="AG53240" s="5"/>
      <c r="AJ53240" s="4"/>
    </row>
    <row r="53241" spans="33:36">
      <c r="AG53241" s="5"/>
      <c r="AJ53241" s="4"/>
    </row>
    <row r="53242" spans="33:36">
      <c r="AG53242" s="5"/>
      <c r="AJ53242" s="4"/>
    </row>
    <row r="53243" spans="33:36">
      <c r="AG53243" s="5"/>
      <c r="AJ53243" s="4"/>
    </row>
    <row r="53244" spans="33:36">
      <c r="AG53244" s="5"/>
      <c r="AJ53244" s="4"/>
    </row>
    <row r="53245" spans="33:36">
      <c r="AG53245" s="5"/>
      <c r="AJ53245" s="4"/>
    </row>
    <row r="53246" spans="33:36">
      <c r="AG53246" s="5"/>
      <c r="AJ53246" s="4"/>
    </row>
    <row r="53247" spans="33:36">
      <c r="AG53247" s="5"/>
      <c r="AJ53247" s="4"/>
    </row>
    <row r="53248" spans="33:36">
      <c r="AG53248" s="5"/>
      <c r="AJ53248" s="4"/>
    </row>
    <row r="53249" spans="33:36">
      <c r="AG53249" s="5"/>
      <c r="AJ53249" s="4"/>
    </row>
    <row r="53250" spans="33:36">
      <c r="AG53250" s="5"/>
      <c r="AJ53250" s="4"/>
    </row>
    <row r="53251" spans="33:36">
      <c r="AG53251" s="5"/>
      <c r="AJ53251" s="4"/>
    </row>
    <row r="53252" spans="33:36">
      <c r="AG53252" s="5"/>
      <c r="AJ53252" s="4"/>
    </row>
    <row r="53253" spans="33:36">
      <c r="AG53253" s="5"/>
      <c r="AJ53253" s="4"/>
    </row>
    <row r="53254" spans="33:36">
      <c r="AG53254" s="5"/>
      <c r="AJ53254" s="4"/>
    </row>
    <row r="53255" spans="33:36">
      <c r="AG53255" s="5"/>
      <c r="AJ53255" s="4"/>
    </row>
    <row r="53256" spans="33:36">
      <c r="AG53256" s="5"/>
      <c r="AJ53256" s="4"/>
    </row>
    <row r="53257" spans="33:36">
      <c r="AG53257" s="5"/>
      <c r="AJ53257" s="4"/>
    </row>
    <row r="53258" spans="33:36">
      <c r="AG53258" s="5"/>
      <c r="AJ53258" s="4"/>
    </row>
    <row r="53259" spans="33:36">
      <c r="AG53259" s="5"/>
      <c r="AJ53259" s="4"/>
    </row>
    <row r="53260" spans="33:36">
      <c r="AG53260" s="5"/>
      <c r="AJ53260" s="4"/>
    </row>
    <row r="53261" spans="33:36">
      <c r="AG53261" s="5"/>
      <c r="AJ53261" s="4"/>
    </row>
    <row r="53262" spans="33:36">
      <c r="AG53262" s="5"/>
      <c r="AJ53262" s="4"/>
    </row>
    <row r="53263" spans="33:36">
      <c r="AG53263" s="5"/>
      <c r="AJ53263" s="4"/>
    </row>
    <row r="53264" spans="33:36">
      <c r="AG53264" s="5"/>
      <c r="AJ53264" s="4"/>
    </row>
    <row r="53265" spans="33:36">
      <c r="AG53265" s="5"/>
      <c r="AJ53265" s="4"/>
    </row>
    <row r="53266" spans="33:36">
      <c r="AG53266" s="5"/>
      <c r="AJ53266" s="4"/>
    </row>
    <row r="53267" spans="33:36">
      <c r="AG53267" s="5"/>
      <c r="AJ53267" s="4"/>
    </row>
    <row r="53268" spans="33:36">
      <c r="AG53268" s="5"/>
      <c r="AJ53268" s="4"/>
    </row>
    <row r="53269" spans="33:36">
      <c r="AG53269" s="5"/>
      <c r="AJ53269" s="4"/>
    </row>
    <row r="53270" spans="33:36">
      <c r="AG53270" s="5"/>
      <c r="AJ53270" s="4"/>
    </row>
    <row r="53271" spans="33:36">
      <c r="AG53271" s="5"/>
      <c r="AJ53271" s="4"/>
    </row>
    <row r="53272" spans="33:36">
      <c r="AG53272" s="5"/>
      <c r="AJ53272" s="4"/>
    </row>
    <row r="53273" spans="33:36">
      <c r="AG53273" s="5"/>
      <c r="AJ53273" s="4"/>
    </row>
    <row r="53274" spans="33:36">
      <c r="AG53274" s="5"/>
      <c r="AJ53274" s="4"/>
    </row>
    <row r="53275" spans="33:36">
      <c r="AG53275" s="5"/>
      <c r="AJ53275" s="4"/>
    </row>
    <row r="53276" spans="33:36">
      <c r="AG53276" s="5"/>
      <c r="AJ53276" s="4"/>
    </row>
    <row r="53277" spans="33:36">
      <c r="AG53277" s="5"/>
      <c r="AJ53277" s="4"/>
    </row>
    <row r="53278" spans="33:36">
      <c r="AG53278" s="5"/>
      <c r="AJ53278" s="4"/>
    </row>
    <row r="53279" spans="33:36">
      <c r="AG53279" s="5"/>
      <c r="AJ53279" s="4"/>
    </row>
    <row r="53280" spans="33:36">
      <c r="AG53280" s="5"/>
      <c r="AJ53280" s="4"/>
    </row>
    <row r="53281" spans="33:36">
      <c r="AG53281" s="5"/>
      <c r="AJ53281" s="4"/>
    </row>
    <row r="53282" spans="33:36">
      <c r="AG53282" s="5"/>
      <c r="AJ53282" s="4"/>
    </row>
    <row r="53283" spans="33:36">
      <c r="AG53283" s="5"/>
      <c r="AJ53283" s="4"/>
    </row>
    <row r="53284" spans="33:36">
      <c r="AG53284" s="5"/>
      <c r="AJ53284" s="4"/>
    </row>
    <row r="53285" spans="33:36">
      <c r="AG53285" s="5"/>
      <c r="AJ53285" s="4"/>
    </row>
    <row r="53286" spans="33:36">
      <c r="AG53286" s="5"/>
      <c r="AJ53286" s="4"/>
    </row>
    <row r="53287" spans="33:36">
      <c r="AG53287" s="5"/>
      <c r="AJ53287" s="4"/>
    </row>
    <row r="53288" spans="33:36">
      <c r="AG53288" s="5"/>
      <c r="AJ53288" s="4"/>
    </row>
    <row r="53289" spans="33:36">
      <c r="AG53289" s="5"/>
      <c r="AJ53289" s="4"/>
    </row>
    <row r="53290" spans="33:36">
      <c r="AG53290" s="5"/>
      <c r="AJ53290" s="4"/>
    </row>
    <row r="53291" spans="33:36">
      <c r="AG53291" s="5"/>
      <c r="AJ53291" s="4"/>
    </row>
    <row r="53292" spans="33:36">
      <c r="AG53292" s="5"/>
      <c r="AJ53292" s="4"/>
    </row>
    <row r="53293" spans="33:36">
      <c r="AG53293" s="5"/>
      <c r="AJ53293" s="4"/>
    </row>
    <row r="53294" spans="33:36">
      <c r="AG53294" s="5"/>
      <c r="AJ53294" s="4"/>
    </row>
    <row r="53295" spans="33:36">
      <c r="AG53295" s="5"/>
      <c r="AJ53295" s="4"/>
    </row>
    <row r="53296" spans="33:36">
      <c r="AG53296" s="5"/>
      <c r="AJ53296" s="4"/>
    </row>
    <row r="53297" spans="33:36">
      <c r="AG53297" s="5"/>
      <c r="AJ53297" s="4"/>
    </row>
    <row r="53298" spans="33:36">
      <c r="AG53298" s="5"/>
      <c r="AJ53298" s="4"/>
    </row>
    <row r="53299" spans="33:36">
      <c r="AG53299" s="5"/>
      <c r="AJ53299" s="4"/>
    </row>
    <row r="53300" spans="33:36">
      <c r="AG53300" s="5"/>
      <c r="AJ53300" s="4"/>
    </row>
    <row r="53301" spans="33:36">
      <c r="AG53301" s="5"/>
      <c r="AJ53301" s="4"/>
    </row>
    <row r="53302" spans="33:36">
      <c r="AG53302" s="5"/>
      <c r="AJ53302" s="4"/>
    </row>
    <row r="53303" spans="33:36">
      <c r="AG53303" s="5"/>
      <c r="AJ53303" s="4"/>
    </row>
    <row r="53304" spans="33:36">
      <c r="AG53304" s="5"/>
      <c r="AJ53304" s="4"/>
    </row>
    <row r="53305" spans="33:36">
      <c r="AG53305" s="5"/>
      <c r="AJ53305" s="4"/>
    </row>
    <row r="53306" spans="33:36">
      <c r="AG53306" s="5"/>
      <c r="AJ53306" s="4"/>
    </row>
    <row r="53307" spans="33:36">
      <c r="AG53307" s="5"/>
      <c r="AJ53307" s="4"/>
    </row>
    <row r="53308" spans="33:36">
      <c r="AG53308" s="5"/>
      <c r="AJ53308" s="4"/>
    </row>
    <row r="53309" spans="33:36">
      <c r="AG53309" s="5"/>
      <c r="AJ53309" s="4"/>
    </row>
    <row r="53310" spans="33:36">
      <c r="AG53310" s="5"/>
      <c r="AJ53310" s="4"/>
    </row>
    <row r="53311" spans="33:36">
      <c r="AG53311" s="5"/>
      <c r="AJ53311" s="4"/>
    </row>
    <row r="53312" spans="33:36">
      <c r="AG53312" s="5"/>
      <c r="AJ53312" s="4"/>
    </row>
    <row r="53313" spans="33:36">
      <c r="AG53313" s="5"/>
      <c r="AJ53313" s="4"/>
    </row>
    <row r="53314" spans="33:36">
      <c r="AG53314" s="5"/>
      <c r="AJ53314" s="4"/>
    </row>
    <row r="53315" spans="33:36">
      <c r="AG53315" s="5"/>
      <c r="AJ53315" s="4"/>
    </row>
    <row r="53316" spans="33:36">
      <c r="AG53316" s="5"/>
      <c r="AJ53316" s="4"/>
    </row>
    <row r="53317" spans="33:36">
      <c r="AG53317" s="5"/>
      <c r="AJ53317" s="4"/>
    </row>
    <row r="53318" spans="33:36">
      <c r="AG53318" s="5"/>
      <c r="AJ53318" s="4"/>
    </row>
    <row r="53319" spans="33:36">
      <c r="AG53319" s="5"/>
      <c r="AJ53319" s="4"/>
    </row>
    <row r="53320" spans="33:36">
      <c r="AG53320" s="5"/>
      <c r="AJ53320" s="4"/>
    </row>
    <row r="53321" spans="33:36">
      <c r="AG53321" s="5"/>
      <c r="AJ53321" s="4"/>
    </row>
    <row r="53322" spans="33:36">
      <c r="AG53322" s="5"/>
      <c r="AJ53322" s="4"/>
    </row>
    <row r="53323" spans="33:36">
      <c r="AG53323" s="5"/>
      <c r="AJ53323" s="4"/>
    </row>
    <row r="53324" spans="33:36">
      <c r="AG53324" s="5"/>
      <c r="AJ53324" s="4"/>
    </row>
    <row r="53325" spans="33:36">
      <c r="AG53325" s="5"/>
      <c r="AJ53325" s="4"/>
    </row>
    <row r="53326" spans="33:36">
      <c r="AG53326" s="5"/>
      <c r="AJ53326" s="4"/>
    </row>
    <row r="53327" spans="33:36">
      <c r="AG53327" s="5"/>
      <c r="AJ53327" s="4"/>
    </row>
    <row r="53328" spans="33:36">
      <c r="AG53328" s="5"/>
      <c r="AJ53328" s="4"/>
    </row>
    <row r="53329" spans="33:36">
      <c r="AG53329" s="5"/>
      <c r="AJ53329" s="4"/>
    </row>
    <row r="53330" spans="33:36">
      <c r="AG53330" s="5"/>
      <c r="AJ53330" s="4"/>
    </row>
    <row r="53331" spans="33:36">
      <c r="AG53331" s="5"/>
      <c r="AJ53331" s="4"/>
    </row>
    <row r="53332" spans="33:36">
      <c r="AG53332" s="5"/>
      <c r="AJ53332" s="4"/>
    </row>
    <row r="53333" spans="33:36">
      <c r="AG53333" s="5"/>
      <c r="AJ53333" s="4"/>
    </row>
    <row r="53334" spans="33:36">
      <c r="AG53334" s="5"/>
      <c r="AJ53334" s="4"/>
    </row>
    <row r="53335" spans="33:36">
      <c r="AG53335" s="5"/>
      <c r="AJ53335" s="4"/>
    </row>
    <row r="53336" spans="33:36">
      <c r="AG53336" s="5"/>
      <c r="AJ53336" s="4"/>
    </row>
    <row r="53337" spans="33:36">
      <c r="AG53337" s="5"/>
      <c r="AJ53337" s="4"/>
    </row>
    <row r="53338" spans="33:36">
      <c r="AG53338" s="5"/>
      <c r="AJ53338" s="4"/>
    </row>
    <row r="53339" spans="33:36">
      <c r="AG53339" s="5"/>
      <c r="AJ53339" s="4"/>
    </row>
    <row r="53340" spans="33:36">
      <c r="AG53340" s="5"/>
      <c r="AJ53340" s="4"/>
    </row>
    <row r="53341" spans="33:36">
      <c r="AG53341" s="5"/>
      <c r="AJ53341" s="4"/>
    </row>
    <row r="53342" spans="33:36">
      <c r="AG53342" s="5"/>
      <c r="AJ53342" s="4"/>
    </row>
    <row r="53343" spans="33:36">
      <c r="AG53343" s="5"/>
      <c r="AJ53343" s="4"/>
    </row>
    <row r="53344" spans="33:36">
      <c r="AG53344" s="5"/>
      <c r="AJ53344" s="4"/>
    </row>
    <row r="53345" spans="33:36">
      <c r="AG53345" s="5"/>
      <c r="AJ53345" s="4"/>
    </row>
    <row r="53346" spans="33:36">
      <c r="AG53346" s="5"/>
      <c r="AJ53346" s="4"/>
    </row>
    <row r="53347" spans="33:36">
      <c r="AG53347" s="5"/>
      <c r="AJ53347" s="4"/>
    </row>
    <row r="53348" spans="33:36">
      <c r="AG53348" s="5"/>
      <c r="AJ53348" s="4"/>
    </row>
    <row r="53349" spans="33:36">
      <c r="AG53349" s="5"/>
      <c r="AJ53349" s="4"/>
    </row>
    <row r="53350" spans="33:36">
      <c r="AG53350" s="5"/>
      <c r="AJ53350" s="4"/>
    </row>
    <row r="53351" spans="33:36">
      <c r="AG53351" s="5"/>
      <c r="AJ53351" s="4"/>
    </row>
    <row r="53352" spans="33:36">
      <c r="AG53352" s="5"/>
      <c r="AJ53352" s="4"/>
    </row>
    <row r="53353" spans="33:36">
      <c r="AG53353" s="5"/>
      <c r="AJ53353" s="4"/>
    </row>
    <row r="53354" spans="33:36">
      <c r="AG53354" s="5"/>
      <c r="AJ53354" s="4"/>
    </row>
    <row r="53355" spans="33:36">
      <c r="AG53355" s="5"/>
      <c r="AJ53355" s="4"/>
    </row>
    <row r="53356" spans="33:36">
      <c r="AG53356" s="5"/>
      <c r="AJ53356" s="4"/>
    </row>
    <row r="53357" spans="33:36">
      <c r="AG53357" s="5"/>
      <c r="AJ53357" s="4"/>
    </row>
    <row r="53358" spans="33:36">
      <c r="AG53358" s="5"/>
      <c r="AJ53358" s="4"/>
    </row>
    <row r="53359" spans="33:36">
      <c r="AG53359" s="5"/>
      <c r="AJ53359" s="4"/>
    </row>
    <row r="53360" spans="33:36">
      <c r="AG53360" s="5"/>
      <c r="AJ53360" s="4"/>
    </row>
    <row r="53361" spans="33:36">
      <c r="AG53361" s="5"/>
      <c r="AJ53361" s="4"/>
    </row>
    <row r="53362" spans="33:36">
      <c r="AG53362" s="5"/>
      <c r="AJ53362" s="4"/>
    </row>
    <row r="53363" spans="33:36">
      <c r="AG53363" s="5"/>
      <c r="AJ53363" s="4"/>
    </row>
    <row r="53364" spans="33:36">
      <c r="AG53364" s="5"/>
      <c r="AJ53364" s="4"/>
    </row>
    <row r="53365" spans="33:36">
      <c r="AG53365" s="5"/>
      <c r="AJ53365" s="4"/>
    </row>
    <row r="53366" spans="33:36">
      <c r="AG53366" s="5"/>
      <c r="AJ53366" s="4"/>
    </row>
    <row r="53367" spans="33:36">
      <c r="AG53367" s="5"/>
      <c r="AJ53367" s="4"/>
    </row>
    <row r="53368" spans="33:36">
      <c r="AG53368" s="5"/>
      <c r="AJ53368" s="4"/>
    </row>
    <row r="53369" spans="33:36">
      <c r="AG53369" s="5"/>
      <c r="AJ53369" s="4"/>
    </row>
    <row r="53370" spans="33:36">
      <c r="AG53370" s="5"/>
      <c r="AJ53370" s="4"/>
    </row>
    <row r="53371" spans="33:36">
      <c r="AG53371" s="5"/>
      <c r="AJ53371" s="4"/>
    </row>
    <row r="53372" spans="33:36">
      <c r="AG53372" s="5"/>
      <c r="AJ53372" s="4"/>
    </row>
    <row r="53373" spans="33:36">
      <c r="AG53373" s="5"/>
      <c r="AJ53373" s="4"/>
    </row>
    <row r="53374" spans="33:36">
      <c r="AG53374" s="5"/>
      <c r="AJ53374" s="4"/>
    </row>
    <row r="53375" spans="33:36">
      <c r="AG53375" s="5"/>
      <c r="AJ53375" s="4"/>
    </row>
    <row r="53376" spans="33:36">
      <c r="AG53376" s="5"/>
      <c r="AJ53376" s="4"/>
    </row>
    <row r="53377" spans="33:36">
      <c r="AG53377" s="5"/>
      <c r="AJ53377" s="4"/>
    </row>
    <row r="53378" spans="33:36">
      <c r="AG53378" s="5"/>
      <c r="AJ53378" s="4"/>
    </row>
    <row r="53379" spans="33:36">
      <c r="AG53379" s="5"/>
      <c r="AJ53379" s="4"/>
    </row>
    <row r="53380" spans="33:36">
      <c r="AG53380" s="5"/>
      <c r="AJ53380" s="4"/>
    </row>
    <row r="53381" spans="33:36">
      <c r="AG53381" s="5"/>
      <c r="AJ53381" s="4"/>
    </row>
    <row r="53382" spans="33:36">
      <c r="AG53382" s="5"/>
      <c r="AJ53382" s="4"/>
    </row>
    <row r="53383" spans="33:36">
      <c r="AG53383" s="5"/>
      <c r="AJ53383" s="4"/>
    </row>
    <row r="53384" spans="33:36">
      <c r="AG53384" s="5"/>
      <c r="AJ53384" s="4"/>
    </row>
    <row r="53385" spans="33:36">
      <c r="AG53385" s="5"/>
      <c r="AJ53385" s="4"/>
    </row>
    <row r="53386" spans="33:36">
      <c r="AG53386" s="5"/>
      <c r="AJ53386" s="4"/>
    </row>
    <row r="53387" spans="33:36">
      <c r="AG53387" s="5"/>
      <c r="AJ53387" s="4"/>
    </row>
    <row r="53388" spans="33:36">
      <c r="AG53388" s="5"/>
      <c r="AJ53388" s="4"/>
    </row>
    <row r="53389" spans="33:36">
      <c r="AG53389" s="5"/>
      <c r="AJ53389" s="4"/>
    </row>
    <row r="53390" spans="33:36">
      <c r="AG53390" s="5"/>
      <c r="AJ53390" s="4"/>
    </row>
    <row r="53391" spans="33:36">
      <c r="AG53391" s="5"/>
      <c r="AJ53391" s="4"/>
    </row>
    <row r="53392" spans="33:36">
      <c r="AG53392" s="5"/>
      <c r="AJ53392" s="4"/>
    </row>
    <row r="53393" spans="33:36">
      <c r="AG53393" s="5"/>
      <c r="AJ53393" s="4"/>
    </row>
    <row r="53394" spans="33:36">
      <c r="AG53394" s="5"/>
      <c r="AJ53394" s="4"/>
    </row>
    <row r="53395" spans="33:36">
      <c r="AG53395" s="5"/>
      <c r="AJ53395" s="4"/>
    </row>
    <row r="53396" spans="33:36">
      <c r="AG53396" s="5"/>
      <c r="AJ53396" s="4"/>
    </row>
    <row r="53397" spans="33:36">
      <c r="AG53397" s="5"/>
      <c r="AJ53397" s="4"/>
    </row>
    <row r="53398" spans="33:36">
      <c r="AG53398" s="5"/>
      <c r="AJ53398" s="4"/>
    </row>
    <row r="53399" spans="33:36">
      <c r="AG53399" s="5"/>
      <c r="AJ53399" s="4"/>
    </row>
    <row r="53400" spans="33:36">
      <c r="AG53400" s="5"/>
      <c r="AJ53400" s="4"/>
    </row>
    <row r="53401" spans="33:36">
      <c r="AG53401" s="5"/>
      <c r="AJ53401" s="4"/>
    </row>
    <row r="53402" spans="33:36">
      <c r="AG53402" s="5"/>
      <c r="AJ53402" s="4"/>
    </row>
    <row r="53403" spans="33:36">
      <c r="AG53403" s="5"/>
      <c r="AJ53403" s="4"/>
    </row>
    <row r="53404" spans="33:36">
      <c r="AG53404" s="5"/>
      <c r="AJ53404" s="4"/>
    </row>
    <row r="53405" spans="33:36">
      <c r="AG53405" s="5"/>
      <c r="AJ53405" s="4"/>
    </row>
    <row r="53406" spans="33:36">
      <c r="AG53406" s="5"/>
      <c r="AJ53406" s="4"/>
    </row>
    <row r="53407" spans="33:36">
      <c r="AG53407" s="5"/>
      <c r="AJ53407" s="4"/>
    </row>
    <row r="53408" spans="33:36">
      <c r="AG53408" s="5"/>
      <c r="AJ53408" s="4"/>
    </row>
    <row r="53409" spans="33:36">
      <c r="AG53409" s="5"/>
      <c r="AJ53409" s="4"/>
    </row>
    <row r="53410" spans="33:36">
      <c r="AG53410" s="5"/>
      <c r="AJ53410" s="4"/>
    </row>
    <row r="53411" spans="33:36">
      <c r="AG53411" s="5"/>
      <c r="AJ53411" s="4"/>
    </row>
    <row r="53412" spans="33:36">
      <c r="AG53412" s="5"/>
      <c r="AJ53412" s="4"/>
    </row>
    <row r="53413" spans="33:36">
      <c r="AG53413" s="5"/>
      <c r="AJ53413" s="4"/>
    </row>
    <row r="53414" spans="33:36">
      <c r="AG53414" s="5"/>
      <c r="AJ53414" s="4"/>
    </row>
    <row r="53415" spans="33:36">
      <c r="AG53415" s="5"/>
      <c r="AJ53415" s="4"/>
    </row>
    <row r="53416" spans="33:36">
      <c r="AG53416" s="5"/>
      <c r="AJ53416" s="4"/>
    </row>
    <row r="53417" spans="33:36">
      <c r="AG53417" s="5"/>
      <c r="AJ53417" s="4"/>
    </row>
    <row r="53418" spans="33:36">
      <c r="AG53418" s="5"/>
      <c r="AJ53418" s="4"/>
    </row>
    <row r="53419" spans="33:36">
      <c r="AG53419" s="5"/>
      <c r="AJ53419" s="4"/>
    </row>
    <row r="53420" spans="33:36">
      <c r="AG53420" s="5"/>
      <c r="AJ53420" s="4"/>
    </row>
    <row r="53421" spans="33:36">
      <c r="AG53421" s="5"/>
      <c r="AJ53421" s="4"/>
    </row>
    <row r="53422" spans="33:36">
      <c r="AG53422" s="5"/>
      <c r="AJ53422" s="4"/>
    </row>
    <row r="53423" spans="33:36">
      <c r="AG53423" s="5"/>
      <c r="AJ53423" s="4"/>
    </row>
    <row r="53424" spans="33:36">
      <c r="AG53424" s="5"/>
      <c r="AJ53424" s="4"/>
    </row>
    <row r="53425" spans="33:36">
      <c r="AG53425" s="5"/>
      <c r="AJ53425" s="4"/>
    </row>
    <row r="53426" spans="33:36">
      <c r="AG53426" s="5"/>
      <c r="AJ53426" s="4"/>
    </row>
    <row r="53427" spans="33:36">
      <c r="AG53427" s="5"/>
      <c r="AJ53427" s="4"/>
    </row>
    <row r="53428" spans="33:36">
      <c r="AG53428" s="5"/>
      <c r="AJ53428" s="4"/>
    </row>
    <row r="53429" spans="33:36">
      <c r="AG53429" s="5"/>
      <c r="AJ53429" s="4"/>
    </row>
    <row r="53430" spans="33:36">
      <c r="AG53430" s="5"/>
      <c r="AJ53430" s="4"/>
    </row>
    <row r="53431" spans="33:36">
      <c r="AG53431" s="5"/>
      <c r="AJ53431" s="4"/>
    </row>
    <row r="53432" spans="33:36">
      <c r="AG53432" s="5"/>
      <c r="AJ53432" s="4"/>
    </row>
    <row r="53433" spans="33:36">
      <c r="AG53433" s="5"/>
      <c r="AJ53433" s="4"/>
    </row>
    <row r="53434" spans="33:36">
      <c r="AG53434" s="5"/>
      <c r="AJ53434" s="4"/>
    </row>
    <row r="53435" spans="33:36">
      <c r="AG53435" s="5"/>
      <c r="AJ53435" s="4"/>
    </row>
    <row r="53436" spans="33:36">
      <c r="AG53436" s="5"/>
      <c r="AJ53436" s="4"/>
    </row>
    <row r="53437" spans="33:36">
      <c r="AG53437" s="5"/>
      <c r="AJ53437" s="4"/>
    </row>
    <row r="53438" spans="33:36">
      <c r="AG53438" s="5"/>
      <c r="AJ53438" s="4"/>
    </row>
    <row r="53439" spans="33:36">
      <c r="AG53439" s="5"/>
      <c r="AJ53439" s="4"/>
    </row>
    <row r="53440" spans="33:36">
      <c r="AG53440" s="5"/>
      <c r="AJ53440" s="4"/>
    </row>
    <row r="53441" spans="33:36">
      <c r="AG53441" s="5"/>
      <c r="AJ53441" s="4"/>
    </row>
    <row r="53442" spans="33:36">
      <c r="AG53442" s="5"/>
      <c r="AJ53442" s="4"/>
    </row>
    <row r="53443" spans="33:36">
      <c r="AG53443" s="5"/>
      <c r="AJ53443" s="4"/>
    </row>
    <row r="53444" spans="33:36">
      <c r="AG53444" s="5"/>
      <c r="AJ53444" s="4"/>
    </row>
    <row r="53445" spans="33:36">
      <c r="AG53445" s="5"/>
      <c r="AJ53445" s="4"/>
    </row>
    <row r="53446" spans="33:36">
      <c r="AG53446" s="5"/>
      <c r="AJ53446" s="4"/>
    </row>
    <row r="53447" spans="33:36">
      <c r="AG53447" s="5"/>
      <c r="AJ53447" s="4"/>
    </row>
    <row r="53448" spans="33:36">
      <c r="AG53448" s="5"/>
      <c r="AJ53448" s="4"/>
    </row>
    <row r="53449" spans="33:36">
      <c r="AG53449" s="5"/>
      <c r="AJ53449" s="4"/>
    </row>
    <row r="53450" spans="33:36">
      <c r="AG53450" s="5"/>
      <c r="AJ53450" s="4"/>
    </row>
    <row r="53451" spans="33:36">
      <c r="AG53451" s="5"/>
      <c r="AJ53451" s="4"/>
    </row>
    <row r="53452" spans="33:36">
      <c r="AG53452" s="5"/>
      <c r="AJ53452" s="4"/>
    </row>
    <row r="53453" spans="33:36">
      <c r="AG53453" s="5"/>
      <c r="AJ53453" s="4"/>
    </row>
    <row r="53454" spans="33:36">
      <c r="AG53454" s="5"/>
      <c r="AJ53454" s="4"/>
    </row>
    <row r="53455" spans="33:36">
      <c r="AG53455" s="5"/>
      <c r="AJ53455" s="4"/>
    </row>
    <row r="53456" spans="33:36">
      <c r="AG53456" s="5"/>
      <c r="AJ53456" s="4"/>
    </row>
    <row r="53457" spans="33:36">
      <c r="AG53457" s="5"/>
      <c r="AJ53457" s="4"/>
    </row>
    <row r="53458" spans="33:36">
      <c r="AG53458" s="5"/>
      <c r="AJ53458" s="4"/>
    </row>
    <row r="53459" spans="33:36">
      <c r="AG53459" s="5"/>
      <c r="AJ53459" s="4"/>
    </row>
    <row r="53460" spans="33:36">
      <c r="AG53460" s="5"/>
      <c r="AJ53460" s="4"/>
    </row>
    <row r="53461" spans="33:36">
      <c r="AG53461" s="5"/>
      <c r="AJ53461" s="4"/>
    </row>
    <row r="53462" spans="33:36">
      <c r="AG53462" s="5"/>
      <c r="AJ53462" s="4"/>
    </row>
    <row r="53463" spans="33:36">
      <c r="AG53463" s="5"/>
      <c r="AJ53463" s="4"/>
    </row>
    <row r="53464" spans="33:36">
      <c r="AG53464" s="5"/>
      <c r="AJ53464" s="4"/>
    </row>
    <row r="53465" spans="33:36">
      <c r="AG53465" s="5"/>
      <c r="AJ53465" s="4"/>
    </row>
    <row r="53466" spans="33:36">
      <c r="AG53466" s="5"/>
      <c r="AJ53466" s="4"/>
    </row>
    <row r="53467" spans="33:36">
      <c r="AG53467" s="5"/>
      <c r="AJ53467" s="4"/>
    </row>
    <row r="53468" spans="33:36">
      <c r="AG53468" s="5"/>
      <c r="AJ53468" s="4"/>
    </row>
    <row r="53469" spans="33:36">
      <c r="AG53469" s="5"/>
      <c r="AJ53469" s="4"/>
    </row>
    <row r="53470" spans="33:36">
      <c r="AG53470" s="5"/>
      <c r="AJ53470" s="4"/>
    </row>
    <row r="53471" spans="33:36">
      <c r="AG53471" s="5"/>
      <c r="AJ53471" s="4"/>
    </row>
    <row r="53472" spans="33:36">
      <c r="AG53472" s="5"/>
      <c r="AJ53472" s="4"/>
    </row>
    <row r="53473" spans="33:36">
      <c r="AG53473" s="5"/>
      <c r="AJ53473" s="4"/>
    </row>
    <row r="53474" spans="33:36">
      <c r="AG53474" s="5"/>
      <c r="AJ53474" s="4"/>
    </row>
    <row r="53475" spans="33:36">
      <c r="AG53475" s="5"/>
      <c r="AJ53475" s="4"/>
    </row>
    <row r="53476" spans="33:36">
      <c r="AG53476" s="5"/>
      <c r="AJ53476" s="4"/>
    </row>
    <row r="53477" spans="33:36">
      <c r="AG53477" s="5"/>
      <c r="AJ53477" s="4"/>
    </row>
    <row r="53478" spans="33:36">
      <c r="AG53478" s="5"/>
      <c r="AJ53478" s="4"/>
    </row>
    <row r="53479" spans="33:36">
      <c r="AG53479" s="5"/>
      <c r="AJ53479" s="4"/>
    </row>
    <row r="53480" spans="33:36">
      <c r="AG53480" s="5"/>
      <c r="AJ53480" s="4"/>
    </row>
    <row r="53481" spans="33:36">
      <c r="AG53481" s="5"/>
      <c r="AJ53481" s="4"/>
    </row>
    <row r="53482" spans="33:36">
      <c r="AG53482" s="5"/>
      <c r="AJ53482" s="4"/>
    </row>
    <row r="53483" spans="33:36">
      <c r="AG53483" s="5"/>
      <c r="AJ53483" s="4"/>
    </row>
    <row r="53484" spans="33:36">
      <c r="AG53484" s="5"/>
      <c r="AJ53484" s="4"/>
    </row>
    <row r="53485" spans="33:36">
      <c r="AG53485" s="5"/>
      <c r="AJ53485" s="4"/>
    </row>
    <row r="53486" spans="33:36">
      <c r="AG53486" s="5"/>
      <c r="AJ53486" s="4"/>
    </row>
    <row r="53487" spans="33:36">
      <c r="AG53487" s="5"/>
      <c r="AJ53487" s="4"/>
    </row>
    <row r="53488" spans="33:36">
      <c r="AG53488" s="5"/>
      <c r="AJ53488" s="4"/>
    </row>
    <row r="53489" spans="33:36">
      <c r="AG53489" s="5"/>
      <c r="AJ53489" s="4"/>
    </row>
    <row r="53490" spans="33:36">
      <c r="AG53490" s="5"/>
      <c r="AJ53490" s="4"/>
    </row>
    <row r="53491" spans="33:36">
      <c r="AG53491" s="5"/>
      <c r="AJ53491" s="4"/>
    </row>
    <row r="53492" spans="33:36">
      <c r="AG53492" s="5"/>
      <c r="AJ53492" s="4"/>
    </row>
    <row r="53493" spans="33:36">
      <c r="AG53493" s="5"/>
      <c r="AJ53493" s="4"/>
    </row>
    <row r="53494" spans="33:36">
      <c r="AG53494" s="5"/>
      <c r="AJ53494" s="4"/>
    </row>
    <row r="53495" spans="33:36">
      <c r="AG53495" s="5"/>
      <c r="AJ53495" s="4"/>
    </row>
    <row r="53496" spans="33:36">
      <c r="AG53496" s="5"/>
      <c r="AJ53496" s="4"/>
    </row>
    <row r="53497" spans="33:36">
      <c r="AG53497" s="5"/>
      <c r="AJ53497" s="4"/>
    </row>
    <row r="53498" spans="33:36">
      <c r="AG53498" s="5"/>
      <c r="AJ53498" s="4"/>
    </row>
    <row r="53499" spans="33:36">
      <c r="AG53499" s="5"/>
      <c r="AJ53499" s="4"/>
    </row>
    <row r="53500" spans="33:36">
      <c r="AG53500" s="5"/>
      <c r="AJ53500" s="4"/>
    </row>
    <row r="53501" spans="33:36">
      <c r="AG53501" s="5"/>
      <c r="AJ53501" s="4"/>
    </row>
    <row r="53502" spans="33:36">
      <c r="AG53502" s="5"/>
      <c r="AJ53502" s="4"/>
    </row>
    <row r="53503" spans="33:36">
      <c r="AG53503" s="5"/>
      <c r="AJ53503" s="4"/>
    </row>
    <row r="53504" spans="33:36">
      <c r="AG53504" s="5"/>
      <c r="AJ53504" s="4"/>
    </row>
    <row r="53505" spans="33:36">
      <c r="AG53505" s="5"/>
      <c r="AJ53505" s="4"/>
    </row>
    <row r="53506" spans="33:36">
      <c r="AG53506" s="5"/>
      <c r="AJ53506" s="4"/>
    </row>
    <row r="53507" spans="33:36">
      <c r="AG53507" s="5"/>
      <c r="AJ53507" s="4"/>
    </row>
    <row r="53508" spans="33:36">
      <c r="AG53508" s="5"/>
      <c r="AJ53508" s="4"/>
    </row>
    <row r="53509" spans="33:36">
      <c r="AG53509" s="5"/>
      <c r="AJ53509" s="4"/>
    </row>
    <row r="53510" spans="33:36">
      <c r="AG53510" s="5"/>
      <c r="AJ53510" s="4"/>
    </row>
    <row r="53511" spans="33:36">
      <c r="AG53511" s="5"/>
      <c r="AJ53511" s="4"/>
    </row>
    <row r="53512" spans="33:36">
      <c r="AG53512" s="5"/>
      <c r="AJ53512" s="4"/>
    </row>
    <row r="53513" spans="33:36">
      <c r="AG53513" s="5"/>
      <c r="AJ53513" s="4"/>
    </row>
    <row r="53514" spans="33:36">
      <c r="AG53514" s="5"/>
      <c r="AJ53514" s="4"/>
    </row>
    <row r="53515" spans="33:36">
      <c r="AG53515" s="5"/>
      <c r="AJ53515" s="4"/>
    </row>
    <row r="53516" spans="33:36">
      <c r="AG53516" s="5"/>
      <c r="AJ53516" s="4"/>
    </row>
    <row r="53517" spans="33:36">
      <c r="AG53517" s="5"/>
      <c r="AJ53517" s="4"/>
    </row>
    <row r="53518" spans="33:36">
      <c r="AG53518" s="5"/>
      <c r="AJ53518" s="4"/>
    </row>
    <row r="53519" spans="33:36">
      <c r="AG53519" s="5"/>
      <c r="AJ53519" s="4"/>
    </row>
    <row r="53520" spans="33:36">
      <c r="AG53520" s="5"/>
      <c r="AJ53520" s="4"/>
    </row>
    <row r="53521" spans="33:36">
      <c r="AG53521" s="5"/>
      <c r="AJ53521" s="4"/>
    </row>
    <row r="53522" spans="33:36">
      <c r="AG53522" s="5"/>
      <c r="AJ53522" s="4"/>
    </row>
    <row r="53523" spans="33:36">
      <c r="AG53523" s="5"/>
      <c r="AJ53523" s="4"/>
    </row>
    <row r="53524" spans="33:36">
      <c r="AG53524" s="5"/>
      <c r="AJ53524" s="4"/>
    </row>
    <row r="53525" spans="33:36">
      <c r="AG53525" s="5"/>
      <c r="AJ53525" s="4"/>
    </row>
    <row r="53526" spans="33:36">
      <c r="AG53526" s="5"/>
      <c r="AJ53526" s="4"/>
    </row>
    <row r="53527" spans="33:36">
      <c r="AG53527" s="5"/>
      <c r="AJ53527" s="4"/>
    </row>
    <row r="53528" spans="33:36">
      <c r="AG53528" s="5"/>
      <c r="AJ53528" s="4"/>
    </row>
    <row r="53529" spans="33:36">
      <c r="AG53529" s="5"/>
      <c r="AJ53529" s="4"/>
    </row>
    <row r="53530" spans="33:36">
      <c r="AG53530" s="5"/>
      <c r="AJ53530" s="4"/>
    </row>
    <row r="53531" spans="33:36">
      <c r="AG53531" s="5"/>
      <c r="AJ53531" s="4"/>
    </row>
    <row r="53532" spans="33:36">
      <c r="AG53532" s="5"/>
      <c r="AJ53532" s="4"/>
    </row>
    <row r="53533" spans="33:36">
      <c r="AG53533" s="5"/>
      <c r="AJ53533" s="4"/>
    </row>
    <row r="53534" spans="33:36">
      <c r="AG53534" s="5"/>
      <c r="AJ53534" s="4"/>
    </row>
    <row r="53535" spans="33:36">
      <c r="AG53535" s="5"/>
      <c r="AJ53535" s="4"/>
    </row>
    <row r="53536" spans="33:36">
      <c r="AG53536" s="5"/>
      <c r="AJ53536" s="4"/>
    </row>
    <row r="53537" spans="33:36">
      <c r="AG53537" s="5"/>
      <c r="AJ53537" s="4"/>
    </row>
    <row r="53538" spans="33:36">
      <c r="AG53538" s="5"/>
      <c r="AJ53538" s="4"/>
    </row>
    <row r="53539" spans="33:36">
      <c r="AG53539" s="5"/>
      <c r="AJ53539" s="4"/>
    </row>
    <row r="53540" spans="33:36">
      <c r="AG53540" s="5"/>
      <c r="AJ53540" s="4"/>
    </row>
    <row r="53541" spans="33:36">
      <c r="AG53541" s="5"/>
      <c r="AJ53541" s="4"/>
    </row>
    <row r="53542" spans="33:36">
      <c r="AG53542" s="5"/>
      <c r="AJ53542" s="4"/>
    </row>
    <row r="53543" spans="33:36">
      <c r="AG53543" s="5"/>
      <c r="AJ53543" s="4"/>
    </row>
    <row r="53544" spans="33:36">
      <c r="AG53544" s="5"/>
      <c r="AJ53544" s="4"/>
    </row>
    <row r="53545" spans="33:36">
      <c r="AG53545" s="5"/>
      <c r="AJ53545" s="4"/>
    </row>
    <row r="53546" spans="33:36">
      <c r="AG53546" s="5"/>
      <c r="AJ53546" s="4"/>
    </row>
    <row r="53547" spans="33:36">
      <c r="AG53547" s="5"/>
      <c r="AJ53547" s="4"/>
    </row>
    <row r="53548" spans="33:36">
      <c r="AG53548" s="5"/>
      <c r="AJ53548" s="4"/>
    </row>
    <row r="53549" spans="33:36">
      <c r="AG53549" s="5"/>
      <c r="AJ53549" s="4"/>
    </row>
    <row r="53550" spans="33:36">
      <c r="AG53550" s="5"/>
      <c r="AJ53550" s="4"/>
    </row>
    <row r="53551" spans="33:36">
      <c r="AG53551" s="5"/>
      <c r="AJ53551" s="4"/>
    </row>
    <row r="53552" spans="33:36">
      <c r="AG53552" s="5"/>
      <c r="AJ53552" s="4"/>
    </row>
    <row r="53553" spans="33:36">
      <c r="AG53553" s="5"/>
      <c r="AJ53553" s="4"/>
    </row>
    <row r="53554" spans="33:36">
      <c r="AG53554" s="5"/>
      <c r="AJ53554" s="4"/>
    </row>
    <row r="53555" spans="33:36">
      <c r="AG53555" s="5"/>
      <c r="AJ53555" s="4"/>
    </row>
    <row r="53556" spans="33:36">
      <c r="AG53556" s="5"/>
      <c r="AJ53556" s="4"/>
    </row>
    <row r="53557" spans="33:36">
      <c r="AG53557" s="5"/>
      <c r="AJ53557" s="4"/>
    </row>
    <row r="53558" spans="33:36">
      <c r="AG53558" s="5"/>
      <c r="AJ53558" s="4"/>
    </row>
    <row r="53559" spans="33:36">
      <c r="AG53559" s="5"/>
      <c r="AJ53559" s="4"/>
    </row>
    <row r="53560" spans="33:36">
      <c r="AG53560" s="5"/>
      <c r="AJ53560" s="4"/>
    </row>
    <row r="53561" spans="33:36">
      <c r="AG53561" s="5"/>
      <c r="AJ53561" s="4"/>
    </row>
    <row r="53562" spans="33:36">
      <c r="AG53562" s="5"/>
      <c r="AJ53562" s="4"/>
    </row>
    <row r="53563" spans="33:36">
      <c r="AG53563" s="5"/>
      <c r="AJ53563" s="4"/>
    </row>
    <row r="53564" spans="33:36">
      <c r="AG53564" s="5"/>
      <c r="AJ53564" s="4"/>
    </row>
    <row r="53565" spans="33:36">
      <c r="AG53565" s="5"/>
      <c r="AJ53565" s="4"/>
    </row>
    <row r="53566" spans="33:36">
      <c r="AG53566" s="5"/>
      <c r="AJ53566" s="4"/>
    </row>
    <row r="53567" spans="33:36">
      <c r="AG53567" s="5"/>
      <c r="AJ53567" s="4"/>
    </row>
    <row r="53568" spans="33:36">
      <c r="AG53568" s="5"/>
      <c r="AJ53568" s="4"/>
    </row>
    <row r="53569" spans="33:36">
      <c r="AG53569" s="5"/>
      <c r="AJ53569" s="4"/>
    </row>
    <row r="53570" spans="33:36">
      <c r="AG53570" s="5"/>
      <c r="AJ53570" s="4"/>
    </row>
    <row r="53571" spans="33:36">
      <c r="AG53571" s="5"/>
      <c r="AJ53571" s="4"/>
    </row>
    <row r="53572" spans="33:36">
      <c r="AG53572" s="5"/>
      <c r="AJ53572" s="4"/>
    </row>
    <row r="53573" spans="33:36">
      <c r="AG53573" s="5"/>
      <c r="AJ53573" s="4"/>
    </row>
    <row r="53574" spans="33:36">
      <c r="AG53574" s="5"/>
      <c r="AJ53574" s="4"/>
    </row>
    <row r="53575" spans="33:36">
      <c r="AG53575" s="5"/>
      <c r="AJ53575" s="4"/>
    </row>
    <row r="53576" spans="33:36">
      <c r="AG53576" s="5"/>
      <c r="AJ53576" s="4"/>
    </row>
    <row r="53577" spans="33:36">
      <c r="AG53577" s="5"/>
      <c r="AJ53577" s="4"/>
    </row>
    <row r="53578" spans="33:36">
      <c r="AG53578" s="5"/>
      <c r="AJ53578" s="4"/>
    </row>
    <row r="53579" spans="33:36">
      <c r="AG53579" s="5"/>
      <c r="AJ53579" s="4"/>
    </row>
    <row r="53580" spans="33:36">
      <c r="AG53580" s="5"/>
      <c r="AJ53580" s="4"/>
    </row>
    <row r="53581" spans="33:36">
      <c r="AG53581" s="5"/>
      <c r="AJ53581" s="4"/>
    </row>
    <row r="53582" spans="33:36">
      <c r="AG53582" s="5"/>
      <c r="AJ53582" s="4"/>
    </row>
    <row r="53583" spans="33:36">
      <c r="AG53583" s="5"/>
      <c r="AJ53583" s="4"/>
    </row>
    <row r="53584" spans="33:36">
      <c r="AG53584" s="5"/>
      <c r="AJ53584" s="4"/>
    </row>
    <row r="53585" spans="33:36">
      <c r="AG53585" s="5"/>
      <c r="AJ53585" s="4"/>
    </row>
    <row r="53586" spans="33:36">
      <c r="AG53586" s="5"/>
      <c r="AJ53586" s="4"/>
    </row>
    <row r="53587" spans="33:36">
      <c r="AG53587" s="5"/>
      <c r="AJ53587" s="4"/>
    </row>
    <row r="53588" spans="33:36">
      <c r="AG53588" s="5"/>
      <c r="AJ53588" s="4"/>
    </row>
    <row r="53589" spans="33:36">
      <c r="AG53589" s="5"/>
      <c r="AJ53589" s="4"/>
    </row>
    <row r="53590" spans="33:36">
      <c r="AG53590" s="5"/>
      <c r="AJ53590" s="4"/>
    </row>
    <row r="53591" spans="33:36">
      <c r="AG53591" s="5"/>
      <c r="AJ53591" s="4"/>
    </row>
    <row r="53592" spans="33:36">
      <c r="AG53592" s="5"/>
      <c r="AJ53592" s="4"/>
    </row>
    <row r="53593" spans="33:36">
      <c r="AG53593" s="5"/>
      <c r="AJ53593" s="4"/>
    </row>
    <row r="53594" spans="33:36">
      <c r="AG53594" s="5"/>
      <c r="AJ53594" s="4"/>
    </row>
    <row r="53595" spans="33:36">
      <c r="AG53595" s="5"/>
      <c r="AJ53595" s="4"/>
    </row>
    <row r="53596" spans="33:36">
      <c r="AG53596" s="5"/>
      <c r="AJ53596" s="4"/>
    </row>
    <row r="53597" spans="33:36">
      <c r="AG53597" s="5"/>
      <c r="AJ53597" s="4"/>
    </row>
    <row r="53598" spans="33:36">
      <c r="AG53598" s="5"/>
      <c r="AJ53598" s="4"/>
    </row>
    <row r="53599" spans="33:36">
      <c r="AG53599" s="5"/>
      <c r="AJ53599" s="4"/>
    </row>
    <row r="53600" spans="33:36">
      <c r="AG53600" s="5"/>
      <c r="AJ53600" s="4"/>
    </row>
    <row r="53601" spans="33:36">
      <c r="AG53601" s="5"/>
      <c r="AJ53601" s="4"/>
    </row>
    <row r="53602" spans="33:36">
      <c r="AG53602" s="5"/>
      <c r="AJ53602" s="4"/>
    </row>
    <row r="53603" spans="33:36">
      <c r="AG53603" s="5"/>
      <c r="AJ53603" s="4"/>
    </row>
    <row r="53604" spans="33:36">
      <c r="AG53604" s="5"/>
      <c r="AJ53604" s="4"/>
    </row>
    <row r="53605" spans="33:36">
      <c r="AG53605" s="5"/>
      <c r="AJ53605" s="4"/>
    </row>
    <row r="53606" spans="33:36">
      <c r="AG53606" s="5"/>
      <c r="AJ53606" s="4"/>
    </row>
    <row r="53607" spans="33:36">
      <c r="AG53607" s="5"/>
      <c r="AJ53607" s="4"/>
    </row>
    <row r="53608" spans="33:36">
      <c r="AG53608" s="5"/>
      <c r="AJ53608" s="4"/>
    </row>
    <row r="53609" spans="33:36">
      <c r="AG53609" s="5"/>
      <c r="AJ53609" s="4"/>
    </row>
    <row r="53610" spans="33:36">
      <c r="AG53610" s="5"/>
      <c r="AJ53610" s="4"/>
    </row>
    <row r="53611" spans="33:36">
      <c r="AG53611" s="5"/>
      <c r="AJ53611" s="4"/>
    </row>
    <row r="53612" spans="33:36">
      <c r="AG53612" s="5"/>
      <c r="AJ53612" s="4"/>
    </row>
    <row r="53613" spans="33:36">
      <c r="AG53613" s="5"/>
      <c r="AJ53613" s="4"/>
    </row>
    <row r="53614" spans="33:36">
      <c r="AG53614" s="5"/>
      <c r="AJ53614" s="4"/>
    </row>
    <row r="53615" spans="33:36">
      <c r="AG53615" s="5"/>
      <c r="AJ53615" s="4"/>
    </row>
    <row r="53616" spans="33:36">
      <c r="AG53616" s="5"/>
      <c r="AJ53616" s="4"/>
    </row>
    <row r="53617" spans="33:36">
      <c r="AG53617" s="5"/>
      <c r="AJ53617" s="4"/>
    </row>
    <row r="53618" spans="33:36">
      <c r="AG53618" s="5"/>
      <c r="AJ53618" s="4"/>
    </row>
    <row r="53619" spans="33:36">
      <c r="AG53619" s="5"/>
      <c r="AJ53619" s="4"/>
    </row>
    <row r="53620" spans="33:36">
      <c r="AG53620" s="5"/>
      <c r="AJ53620" s="4"/>
    </row>
    <row r="53621" spans="33:36">
      <c r="AG53621" s="5"/>
      <c r="AJ53621" s="4"/>
    </row>
    <row r="53622" spans="33:36">
      <c r="AG53622" s="5"/>
      <c r="AJ53622" s="4"/>
    </row>
    <row r="53623" spans="33:36">
      <c r="AG53623" s="5"/>
      <c r="AJ53623" s="4"/>
    </row>
    <row r="53624" spans="33:36">
      <c r="AG53624" s="5"/>
      <c r="AJ53624" s="4"/>
    </row>
    <row r="53625" spans="33:36">
      <c r="AG53625" s="5"/>
      <c r="AJ53625" s="4"/>
    </row>
    <row r="53626" spans="33:36">
      <c r="AG53626" s="5"/>
      <c r="AJ53626" s="4"/>
    </row>
    <row r="53627" spans="33:36">
      <c r="AG53627" s="5"/>
      <c r="AJ53627" s="4"/>
    </row>
    <row r="53628" spans="33:36">
      <c r="AG53628" s="5"/>
      <c r="AJ53628" s="4"/>
    </row>
    <row r="53629" spans="33:36">
      <c r="AG53629" s="5"/>
      <c r="AJ53629" s="4"/>
    </row>
    <row r="53630" spans="33:36">
      <c r="AG53630" s="5"/>
      <c r="AJ53630" s="4"/>
    </row>
    <row r="53631" spans="33:36">
      <c r="AG53631" s="5"/>
      <c r="AJ53631" s="4"/>
    </row>
    <row r="53632" spans="33:36">
      <c r="AG53632" s="5"/>
      <c r="AJ53632" s="4"/>
    </row>
    <row r="53633" spans="33:36">
      <c r="AG53633" s="5"/>
      <c r="AJ53633" s="4"/>
    </row>
    <row r="53634" spans="33:36">
      <c r="AG53634" s="5"/>
      <c r="AJ53634" s="4"/>
    </row>
    <row r="53635" spans="33:36">
      <c r="AG53635" s="5"/>
      <c r="AJ53635" s="4"/>
    </row>
    <row r="53636" spans="33:36">
      <c r="AG53636" s="5"/>
      <c r="AJ53636" s="4"/>
    </row>
    <row r="53637" spans="33:36">
      <c r="AG53637" s="5"/>
      <c r="AJ53637" s="4"/>
    </row>
    <row r="53638" spans="33:36">
      <c r="AG53638" s="5"/>
      <c r="AJ53638" s="4"/>
    </row>
    <row r="53639" spans="33:36">
      <c r="AG53639" s="5"/>
      <c r="AJ53639" s="4"/>
    </row>
    <row r="53640" spans="33:36">
      <c r="AG53640" s="5"/>
      <c r="AJ53640" s="4"/>
    </row>
    <row r="53641" spans="33:36">
      <c r="AG53641" s="5"/>
      <c r="AJ53641" s="4"/>
    </row>
    <row r="53642" spans="33:36">
      <c r="AG53642" s="5"/>
      <c r="AJ53642" s="4"/>
    </row>
    <row r="53643" spans="33:36">
      <c r="AG53643" s="5"/>
      <c r="AJ53643" s="4"/>
    </row>
    <row r="53644" spans="33:36">
      <c r="AG53644" s="5"/>
      <c r="AJ53644" s="4"/>
    </row>
    <row r="53645" spans="33:36">
      <c r="AG53645" s="5"/>
      <c r="AJ53645" s="4"/>
    </row>
    <row r="53646" spans="33:36">
      <c r="AG53646" s="5"/>
      <c r="AJ53646" s="4"/>
    </row>
    <row r="53647" spans="33:36">
      <c r="AG53647" s="5"/>
      <c r="AJ53647" s="4"/>
    </row>
    <row r="53648" spans="33:36">
      <c r="AG53648" s="5"/>
      <c r="AJ53648" s="4"/>
    </row>
    <row r="53649" spans="33:36">
      <c r="AG53649" s="5"/>
      <c r="AJ53649" s="4"/>
    </row>
    <row r="53650" spans="33:36">
      <c r="AG53650" s="5"/>
      <c r="AJ53650" s="4"/>
    </row>
    <row r="53651" spans="33:36">
      <c r="AG53651" s="5"/>
      <c r="AJ53651" s="4"/>
    </row>
    <row r="53652" spans="33:36">
      <c r="AG53652" s="5"/>
      <c r="AJ53652" s="4"/>
    </row>
    <row r="53653" spans="33:36">
      <c r="AG53653" s="5"/>
      <c r="AJ53653" s="4"/>
    </row>
    <row r="53654" spans="33:36">
      <c r="AG53654" s="5"/>
      <c r="AJ53654" s="4"/>
    </row>
    <row r="53655" spans="33:36">
      <c r="AG53655" s="5"/>
      <c r="AJ53655" s="4"/>
    </row>
    <row r="53656" spans="33:36">
      <c r="AG53656" s="5"/>
      <c r="AJ53656" s="4"/>
    </row>
    <row r="53657" spans="33:36">
      <c r="AG53657" s="5"/>
      <c r="AJ53657" s="4"/>
    </row>
    <row r="53658" spans="33:36">
      <c r="AG53658" s="5"/>
      <c r="AJ53658" s="4"/>
    </row>
    <row r="53659" spans="33:36">
      <c r="AG53659" s="5"/>
      <c r="AJ53659" s="4"/>
    </row>
    <row r="53660" spans="33:36">
      <c r="AG53660" s="5"/>
      <c r="AJ53660" s="4"/>
    </row>
    <row r="53661" spans="33:36">
      <c r="AG53661" s="5"/>
      <c r="AJ53661" s="4"/>
    </row>
    <row r="53662" spans="33:36">
      <c r="AG53662" s="5"/>
      <c r="AJ53662" s="4"/>
    </row>
    <row r="53663" spans="33:36">
      <c r="AG53663" s="5"/>
      <c r="AJ53663" s="4"/>
    </row>
    <row r="53664" spans="33:36">
      <c r="AG53664" s="5"/>
      <c r="AJ53664" s="4"/>
    </row>
    <row r="53665" spans="33:36">
      <c r="AG53665" s="5"/>
      <c r="AJ53665" s="4"/>
    </row>
    <row r="53666" spans="33:36">
      <c r="AG53666" s="5"/>
      <c r="AJ53666" s="4"/>
    </row>
    <row r="53667" spans="33:36">
      <c r="AG53667" s="5"/>
      <c r="AJ53667" s="4"/>
    </row>
    <row r="53668" spans="33:36">
      <c r="AG53668" s="5"/>
      <c r="AJ53668" s="4"/>
    </row>
    <row r="53669" spans="33:36">
      <c r="AG53669" s="5"/>
      <c r="AJ53669" s="4"/>
    </row>
    <row r="53670" spans="33:36">
      <c r="AG53670" s="5"/>
      <c r="AJ53670" s="4"/>
    </row>
    <row r="53671" spans="33:36">
      <c r="AG53671" s="5"/>
      <c r="AJ53671" s="4"/>
    </row>
    <row r="53672" spans="33:36">
      <c r="AG53672" s="5"/>
      <c r="AJ53672" s="4"/>
    </row>
    <row r="53673" spans="33:36">
      <c r="AG53673" s="5"/>
      <c r="AJ53673" s="4"/>
    </row>
    <row r="53674" spans="33:36">
      <c r="AG53674" s="5"/>
      <c r="AJ53674" s="4"/>
    </row>
    <row r="53675" spans="33:36">
      <c r="AG53675" s="5"/>
      <c r="AJ53675" s="4"/>
    </row>
    <row r="53676" spans="33:36">
      <c r="AG53676" s="5"/>
      <c r="AJ53676" s="4"/>
    </row>
    <row r="53677" spans="33:36">
      <c r="AG53677" s="5"/>
      <c r="AJ53677" s="4"/>
    </row>
    <row r="53678" spans="33:36">
      <c r="AG53678" s="5"/>
      <c r="AJ53678" s="4"/>
    </row>
    <row r="53679" spans="33:36">
      <c r="AG53679" s="5"/>
      <c r="AJ53679" s="4"/>
    </row>
    <row r="53680" spans="33:36">
      <c r="AG53680" s="5"/>
      <c r="AJ53680" s="4"/>
    </row>
    <row r="53681" spans="33:36">
      <c r="AG53681" s="5"/>
      <c r="AJ53681" s="4"/>
    </row>
    <row r="53682" spans="33:36">
      <c r="AG53682" s="5"/>
      <c r="AJ53682" s="4"/>
    </row>
    <row r="53683" spans="33:36">
      <c r="AG53683" s="5"/>
      <c r="AJ53683" s="4"/>
    </row>
    <row r="53684" spans="33:36">
      <c r="AG53684" s="5"/>
      <c r="AJ53684" s="4"/>
    </row>
    <row r="53685" spans="33:36">
      <c r="AG53685" s="5"/>
      <c r="AJ53685" s="4"/>
    </row>
    <row r="53686" spans="33:36">
      <c r="AG53686" s="5"/>
      <c r="AJ53686" s="4"/>
    </row>
    <row r="53687" spans="33:36">
      <c r="AG53687" s="5"/>
      <c r="AJ53687" s="4"/>
    </row>
    <row r="53688" spans="33:36">
      <c r="AG53688" s="5"/>
      <c r="AJ53688" s="4"/>
    </row>
    <row r="53689" spans="33:36">
      <c r="AG53689" s="5"/>
      <c r="AJ53689" s="4"/>
    </row>
    <row r="53690" spans="33:36">
      <c r="AG53690" s="5"/>
      <c r="AJ53690" s="4"/>
    </row>
    <row r="53691" spans="33:36">
      <c r="AG53691" s="5"/>
      <c r="AJ53691" s="4"/>
    </row>
    <row r="53692" spans="33:36">
      <c r="AG53692" s="5"/>
      <c r="AJ53692" s="4"/>
    </row>
    <row r="53693" spans="33:36">
      <c r="AG53693" s="5"/>
      <c r="AJ53693" s="4"/>
    </row>
    <row r="53694" spans="33:36">
      <c r="AG53694" s="5"/>
      <c r="AJ53694" s="4"/>
    </row>
    <row r="53695" spans="33:36">
      <c r="AG53695" s="5"/>
      <c r="AJ53695" s="4"/>
    </row>
    <row r="53696" spans="33:36">
      <c r="AG53696" s="5"/>
      <c r="AJ53696" s="4"/>
    </row>
    <row r="53697" spans="33:36">
      <c r="AG53697" s="5"/>
      <c r="AJ53697" s="4"/>
    </row>
    <row r="53698" spans="33:36">
      <c r="AG53698" s="5"/>
      <c r="AJ53698" s="4"/>
    </row>
    <row r="53699" spans="33:36">
      <c r="AG53699" s="5"/>
      <c r="AJ53699" s="4"/>
    </row>
    <row r="53700" spans="33:36">
      <c r="AG53700" s="5"/>
      <c r="AJ53700" s="4"/>
    </row>
    <row r="53701" spans="33:36">
      <c r="AG53701" s="5"/>
      <c r="AJ53701" s="4"/>
    </row>
    <row r="53702" spans="33:36">
      <c r="AG53702" s="5"/>
      <c r="AJ53702" s="4"/>
    </row>
    <row r="53703" spans="33:36">
      <c r="AG53703" s="5"/>
      <c r="AJ53703" s="4"/>
    </row>
    <row r="53704" spans="33:36">
      <c r="AG53704" s="5"/>
      <c r="AJ53704" s="4"/>
    </row>
    <row r="53705" spans="33:36">
      <c r="AG53705" s="5"/>
      <c r="AJ53705" s="4"/>
    </row>
    <row r="53706" spans="33:36">
      <c r="AG53706" s="5"/>
      <c r="AJ53706" s="4"/>
    </row>
    <row r="53707" spans="33:36">
      <c r="AG53707" s="5"/>
      <c r="AJ53707" s="4"/>
    </row>
    <row r="53708" spans="33:36">
      <c r="AG53708" s="5"/>
      <c r="AJ53708" s="4"/>
    </row>
    <row r="53709" spans="33:36">
      <c r="AG53709" s="5"/>
      <c r="AJ53709" s="4"/>
    </row>
    <row r="53710" spans="33:36">
      <c r="AG53710" s="5"/>
      <c r="AJ53710" s="4"/>
    </row>
    <row r="53711" spans="33:36">
      <c r="AG53711" s="5"/>
      <c r="AJ53711" s="4"/>
    </row>
    <row r="53712" spans="33:36">
      <c r="AG53712" s="5"/>
      <c r="AJ53712" s="4"/>
    </row>
    <row r="53713" spans="33:36">
      <c r="AG53713" s="5"/>
      <c r="AJ53713" s="4"/>
    </row>
    <row r="53714" spans="33:36">
      <c r="AG53714" s="5"/>
      <c r="AJ53714" s="4"/>
    </row>
    <row r="53715" spans="33:36">
      <c r="AG53715" s="5"/>
      <c r="AJ53715" s="4"/>
    </row>
    <row r="53716" spans="33:36">
      <c r="AG53716" s="5"/>
      <c r="AJ53716" s="4"/>
    </row>
    <row r="53717" spans="33:36">
      <c r="AG53717" s="5"/>
      <c r="AJ53717" s="4"/>
    </row>
    <row r="53718" spans="33:36">
      <c r="AG53718" s="5"/>
      <c r="AJ53718" s="4"/>
    </row>
    <row r="53719" spans="33:36">
      <c r="AG53719" s="5"/>
      <c r="AJ53719" s="4"/>
    </row>
    <row r="53720" spans="33:36">
      <c r="AG53720" s="5"/>
      <c r="AJ53720" s="4"/>
    </row>
    <row r="53721" spans="33:36">
      <c r="AG53721" s="5"/>
      <c r="AJ53721" s="4"/>
    </row>
    <row r="53722" spans="33:36">
      <c r="AG53722" s="5"/>
      <c r="AJ53722" s="4"/>
    </row>
    <row r="53723" spans="33:36">
      <c r="AG53723" s="5"/>
      <c r="AJ53723" s="4"/>
    </row>
    <row r="53724" spans="33:36">
      <c r="AG53724" s="5"/>
      <c r="AJ53724" s="4"/>
    </row>
    <row r="53725" spans="33:36">
      <c r="AG53725" s="5"/>
      <c r="AJ53725" s="4"/>
    </row>
    <row r="53726" spans="33:36">
      <c r="AG53726" s="5"/>
      <c r="AJ53726" s="4"/>
    </row>
    <row r="53727" spans="33:36">
      <c r="AG53727" s="5"/>
      <c r="AJ53727" s="4"/>
    </row>
    <row r="53728" spans="33:36">
      <c r="AG53728" s="5"/>
      <c r="AJ53728" s="4"/>
    </row>
    <row r="53729" spans="33:36">
      <c r="AG53729" s="5"/>
      <c r="AJ53729" s="4"/>
    </row>
    <row r="53730" spans="33:36">
      <c r="AG53730" s="5"/>
      <c r="AJ53730" s="4"/>
    </row>
    <row r="53731" spans="33:36">
      <c r="AG53731" s="5"/>
      <c r="AJ53731" s="4"/>
    </row>
    <row r="53732" spans="33:36">
      <c r="AG53732" s="5"/>
      <c r="AJ53732" s="4"/>
    </row>
    <row r="53733" spans="33:36">
      <c r="AG53733" s="5"/>
      <c r="AJ53733" s="4"/>
    </row>
    <row r="53734" spans="33:36">
      <c r="AG53734" s="5"/>
      <c r="AJ53734" s="4"/>
    </row>
    <row r="53735" spans="33:36">
      <c r="AG53735" s="5"/>
      <c r="AJ53735" s="4"/>
    </row>
    <row r="53736" spans="33:36">
      <c r="AG53736" s="5"/>
      <c r="AJ53736" s="4"/>
    </row>
    <row r="53737" spans="33:36">
      <c r="AG53737" s="5"/>
      <c r="AJ53737" s="4"/>
    </row>
    <row r="53738" spans="33:36">
      <c r="AG53738" s="5"/>
      <c r="AJ53738" s="4"/>
    </row>
    <row r="53739" spans="33:36">
      <c r="AG53739" s="5"/>
      <c r="AJ53739" s="4"/>
    </row>
    <row r="53740" spans="33:36">
      <c r="AG53740" s="5"/>
      <c r="AJ53740" s="4"/>
    </row>
    <row r="53741" spans="33:36">
      <c r="AG53741" s="5"/>
      <c r="AJ53741" s="4"/>
    </row>
    <row r="53742" spans="33:36">
      <c r="AG53742" s="5"/>
      <c r="AJ53742" s="4"/>
    </row>
    <row r="53743" spans="33:36">
      <c r="AG53743" s="5"/>
      <c r="AJ53743" s="4"/>
    </row>
    <row r="53744" spans="33:36">
      <c r="AG53744" s="5"/>
      <c r="AJ53744" s="4"/>
    </row>
    <row r="53745" spans="33:36">
      <c r="AG53745" s="5"/>
      <c r="AJ53745" s="4"/>
    </row>
    <row r="53746" spans="33:36">
      <c r="AG53746" s="5"/>
      <c r="AJ53746" s="4"/>
    </row>
    <row r="53747" spans="33:36">
      <c r="AG53747" s="5"/>
      <c r="AJ53747" s="4"/>
    </row>
    <row r="53748" spans="33:36">
      <c r="AG53748" s="5"/>
      <c r="AJ53748" s="4"/>
    </row>
    <row r="53749" spans="33:36">
      <c r="AG53749" s="5"/>
      <c r="AJ53749" s="4"/>
    </row>
    <row r="53750" spans="33:36">
      <c r="AG53750" s="5"/>
      <c r="AJ53750" s="4"/>
    </row>
    <row r="53751" spans="33:36">
      <c r="AG53751" s="5"/>
      <c r="AJ53751" s="4"/>
    </row>
    <row r="53752" spans="33:36">
      <c r="AG53752" s="5"/>
      <c r="AJ53752" s="4"/>
    </row>
    <row r="53753" spans="33:36">
      <c r="AG53753" s="5"/>
      <c r="AJ53753" s="4"/>
    </row>
    <row r="53754" spans="33:36">
      <c r="AG53754" s="5"/>
      <c r="AJ53754" s="4"/>
    </row>
    <row r="53755" spans="33:36">
      <c r="AG53755" s="5"/>
      <c r="AJ53755" s="4"/>
    </row>
    <row r="53756" spans="33:36">
      <c r="AG53756" s="5"/>
      <c r="AJ53756" s="4"/>
    </row>
    <row r="53757" spans="33:36">
      <c r="AG53757" s="5"/>
      <c r="AJ53757" s="4"/>
    </row>
    <row r="53758" spans="33:36">
      <c r="AG53758" s="5"/>
      <c r="AJ53758" s="4"/>
    </row>
    <row r="53759" spans="33:36">
      <c r="AG53759" s="5"/>
      <c r="AJ53759" s="4"/>
    </row>
    <row r="53760" spans="33:36">
      <c r="AG53760" s="5"/>
      <c r="AJ53760" s="4"/>
    </row>
    <row r="53761" spans="33:36">
      <c r="AG53761" s="5"/>
      <c r="AJ53761" s="4"/>
    </row>
    <row r="53762" spans="33:36">
      <c r="AG53762" s="5"/>
      <c r="AJ53762" s="4"/>
    </row>
    <row r="53763" spans="33:36">
      <c r="AG53763" s="5"/>
      <c r="AJ53763" s="4"/>
    </row>
    <row r="53764" spans="33:36">
      <c r="AG53764" s="5"/>
      <c r="AJ53764" s="4"/>
    </row>
    <row r="53765" spans="33:36">
      <c r="AG53765" s="5"/>
      <c r="AJ53765" s="4"/>
    </row>
    <row r="53766" spans="33:36">
      <c r="AG53766" s="5"/>
      <c r="AJ53766" s="4"/>
    </row>
    <row r="53767" spans="33:36">
      <c r="AG53767" s="5"/>
      <c r="AJ53767" s="4"/>
    </row>
    <row r="53768" spans="33:36">
      <c r="AG53768" s="5"/>
      <c r="AJ53768" s="4"/>
    </row>
    <row r="53769" spans="33:36">
      <c r="AG53769" s="5"/>
      <c r="AJ53769" s="4"/>
    </row>
    <row r="53770" spans="33:36">
      <c r="AG53770" s="5"/>
      <c r="AJ53770" s="4"/>
    </row>
    <row r="53771" spans="33:36">
      <c r="AG53771" s="5"/>
      <c r="AJ53771" s="4"/>
    </row>
    <row r="53772" spans="33:36">
      <c r="AG53772" s="5"/>
      <c r="AJ53772" s="4"/>
    </row>
    <row r="53773" spans="33:36">
      <c r="AG53773" s="5"/>
      <c r="AJ53773" s="4"/>
    </row>
    <row r="53774" spans="33:36">
      <c r="AG53774" s="5"/>
      <c r="AJ53774" s="4"/>
    </row>
    <row r="53775" spans="33:36">
      <c r="AG53775" s="5"/>
      <c r="AJ53775" s="4"/>
    </row>
    <row r="53776" spans="33:36">
      <c r="AG53776" s="5"/>
      <c r="AJ53776" s="4"/>
    </row>
    <row r="53777" spans="33:36">
      <c r="AG53777" s="5"/>
      <c r="AJ53777" s="4"/>
    </row>
    <row r="53778" spans="33:36">
      <c r="AG53778" s="5"/>
      <c r="AJ53778" s="4"/>
    </row>
    <row r="53779" spans="33:36">
      <c r="AG53779" s="5"/>
      <c r="AJ53779" s="4"/>
    </row>
    <row r="53780" spans="33:36">
      <c r="AG53780" s="5"/>
      <c r="AJ53780" s="4"/>
    </row>
    <row r="53781" spans="33:36">
      <c r="AG53781" s="5"/>
      <c r="AJ53781" s="4"/>
    </row>
    <row r="53782" spans="33:36">
      <c r="AG53782" s="5"/>
      <c r="AJ53782" s="4"/>
    </row>
    <row r="53783" spans="33:36">
      <c r="AG53783" s="5"/>
      <c r="AJ53783" s="4"/>
    </row>
    <row r="53784" spans="33:36">
      <c r="AG53784" s="5"/>
      <c r="AJ53784" s="4"/>
    </row>
    <row r="53785" spans="33:36">
      <c r="AG53785" s="5"/>
      <c r="AJ53785" s="4"/>
    </row>
    <row r="53786" spans="33:36">
      <c r="AG53786" s="5"/>
      <c r="AJ53786" s="4"/>
    </row>
    <row r="53787" spans="33:36">
      <c r="AG53787" s="5"/>
      <c r="AJ53787" s="4"/>
    </row>
    <row r="53788" spans="33:36">
      <c r="AG53788" s="5"/>
      <c r="AJ53788" s="4"/>
    </row>
    <row r="53789" spans="33:36">
      <c r="AG53789" s="5"/>
      <c r="AJ53789" s="4"/>
    </row>
    <row r="53790" spans="33:36">
      <c r="AG53790" s="5"/>
      <c r="AJ53790" s="4"/>
    </row>
    <row r="53791" spans="33:36">
      <c r="AG53791" s="5"/>
      <c r="AJ53791" s="4"/>
    </row>
    <row r="53792" spans="33:36">
      <c r="AG53792" s="5"/>
      <c r="AJ53792" s="4"/>
    </row>
    <row r="53793" spans="33:36">
      <c r="AG53793" s="5"/>
      <c r="AJ53793" s="4"/>
    </row>
    <row r="53794" spans="33:36">
      <c r="AG53794" s="5"/>
      <c r="AJ53794" s="4"/>
    </row>
    <row r="53795" spans="33:36">
      <c r="AG53795" s="5"/>
      <c r="AJ53795" s="4"/>
    </row>
    <row r="53796" spans="33:36">
      <c r="AG53796" s="5"/>
      <c r="AJ53796" s="4"/>
    </row>
    <row r="53797" spans="33:36">
      <c r="AG53797" s="5"/>
      <c r="AJ53797" s="4"/>
    </row>
    <row r="53798" spans="33:36">
      <c r="AG53798" s="5"/>
      <c r="AJ53798" s="4"/>
    </row>
    <row r="53799" spans="33:36">
      <c r="AG53799" s="5"/>
      <c r="AJ53799" s="4"/>
    </row>
    <row r="53800" spans="33:36">
      <c r="AG53800" s="5"/>
      <c r="AJ53800" s="4"/>
    </row>
    <row r="53801" spans="33:36">
      <c r="AG53801" s="5"/>
      <c r="AJ53801" s="4"/>
    </row>
    <row r="53802" spans="33:36">
      <c r="AG53802" s="5"/>
      <c r="AJ53802" s="4"/>
    </row>
    <row r="53803" spans="33:36">
      <c r="AG53803" s="5"/>
      <c r="AJ53803" s="4"/>
    </row>
    <row r="53804" spans="33:36">
      <c r="AG53804" s="5"/>
      <c r="AJ53804" s="4"/>
    </row>
    <row r="53805" spans="33:36">
      <c r="AG53805" s="5"/>
      <c r="AJ53805" s="4"/>
    </row>
    <row r="53806" spans="33:36">
      <c r="AG53806" s="5"/>
      <c r="AJ53806" s="4"/>
    </row>
    <row r="53807" spans="33:36">
      <c r="AG53807" s="5"/>
      <c r="AJ53807" s="4"/>
    </row>
    <row r="53808" spans="33:36">
      <c r="AG53808" s="5"/>
      <c r="AJ53808" s="4"/>
    </row>
    <row r="53809" spans="33:36">
      <c r="AG53809" s="5"/>
      <c r="AJ53809" s="4"/>
    </row>
    <row r="53810" spans="33:36">
      <c r="AG53810" s="5"/>
      <c r="AJ53810" s="4"/>
    </row>
    <row r="53811" spans="33:36">
      <c r="AG53811" s="5"/>
      <c r="AJ53811" s="4"/>
    </row>
    <row r="53812" spans="33:36">
      <c r="AG53812" s="5"/>
      <c r="AJ53812" s="4"/>
    </row>
    <row r="53813" spans="33:36">
      <c r="AG53813" s="5"/>
      <c r="AJ53813" s="4"/>
    </row>
    <row r="53814" spans="33:36">
      <c r="AG53814" s="5"/>
      <c r="AJ53814" s="4"/>
    </row>
    <row r="53815" spans="33:36">
      <c r="AG53815" s="5"/>
      <c r="AJ53815" s="4"/>
    </row>
    <row r="53816" spans="33:36">
      <c r="AG53816" s="5"/>
      <c r="AJ53816" s="4"/>
    </row>
    <row r="53817" spans="33:36">
      <c r="AG53817" s="5"/>
      <c r="AJ53817" s="4"/>
    </row>
    <row r="53818" spans="33:36">
      <c r="AG53818" s="5"/>
      <c r="AJ53818" s="4"/>
    </row>
    <row r="53819" spans="33:36">
      <c r="AG53819" s="5"/>
      <c r="AJ53819" s="4"/>
    </row>
    <row r="53820" spans="33:36">
      <c r="AG53820" s="5"/>
      <c r="AJ53820" s="4"/>
    </row>
    <row r="53821" spans="33:36">
      <c r="AG53821" s="5"/>
      <c r="AJ53821" s="4"/>
    </row>
    <row r="53822" spans="33:36">
      <c r="AG53822" s="5"/>
      <c r="AJ53822" s="4"/>
    </row>
    <row r="53823" spans="33:36">
      <c r="AG53823" s="5"/>
      <c r="AJ53823" s="4"/>
    </row>
    <row r="53824" spans="33:36">
      <c r="AG53824" s="5"/>
      <c r="AJ53824" s="4"/>
    </row>
    <row r="53825" spans="33:36">
      <c r="AG53825" s="5"/>
      <c r="AJ53825" s="4"/>
    </row>
    <row r="53826" spans="33:36">
      <c r="AG53826" s="5"/>
      <c r="AJ53826" s="4"/>
    </row>
    <row r="53827" spans="33:36">
      <c r="AG53827" s="5"/>
      <c r="AJ53827" s="4"/>
    </row>
    <row r="53828" spans="33:36">
      <c r="AG53828" s="5"/>
      <c r="AJ53828" s="4"/>
    </row>
    <row r="53829" spans="33:36">
      <c r="AG53829" s="5"/>
      <c r="AJ53829" s="4"/>
    </row>
    <row r="53830" spans="33:36">
      <c r="AG53830" s="5"/>
      <c r="AJ53830" s="4"/>
    </row>
    <row r="53831" spans="33:36">
      <c r="AG53831" s="5"/>
      <c r="AJ53831" s="4"/>
    </row>
    <row r="53832" spans="33:36">
      <c r="AG53832" s="5"/>
      <c r="AJ53832" s="4"/>
    </row>
    <row r="53833" spans="33:36">
      <c r="AG53833" s="5"/>
      <c r="AJ53833" s="4"/>
    </row>
    <row r="53834" spans="33:36">
      <c r="AG53834" s="5"/>
      <c r="AJ53834" s="4"/>
    </row>
    <row r="53835" spans="33:36">
      <c r="AG53835" s="5"/>
      <c r="AJ53835" s="4"/>
    </row>
    <row r="53836" spans="33:36">
      <c r="AG53836" s="5"/>
      <c r="AJ53836" s="4"/>
    </row>
    <row r="53837" spans="33:36">
      <c r="AG53837" s="5"/>
      <c r="AJ53837" s="4"/>
    </row>
    <row r="53838" spans="33:36">
      <c r="AG53838" s="5"/>
      <c r="AJ53838" s="4"/>
    </row>
    <row r="53839" spans="33:36">
      <c r="AG53839" s="5"/>
      <c r="AJ53839" s="4"/>
    </row>
    <row r="53840" spans="33:36">
      <c r="AG53840" s="5"/>
      <c r="AJ53840" s="4"/>
    </row>
    <row r="53841" spans="33:36">
      <c r="AG53841" s="5"/>
      <c r="AJ53841" s="4"/>
    </row>
    <row r="53842" spans="33:36">
      <c r="AG53842" s="5"/>
      <c r="AJ53842" s="4"/>
    </row>
    <row r="53843" spans="33:36">
      <c r="AG53843" s="5"/>
      <c r="AJ53843" s="4"/>
    </row>
    <row r="53844" spans="33:36">
      <c r="AG53844" s="5"/>
      <c r="AJ53844" s="4"/>
    </row>
    <row r="53845" spans="33:36">
      <c r="AG53845" s="5"/>
      <c r="AJ53845" s="4"/>
    </row>
    <row r="53846" spans="33:36">
      <c r="AG53846" s="5"/>
      <c r="AJ53846" s="4"/>
    </row>
    <row r="53847" spans="33:36">
      <c r="AG53847" s="5"/>
      <c r="AJ53847" s="4"/>
    </row>
    <row r="53848" spans="33:36">
      <c r="AG53848" s="5"/>
      <c r="AJ53848" s="4"/>
    </row>
    <row r="53849" spans="33:36">
      <c r="AG53849" s="5"/>
      <c r="AJ53849" s="4"/>
    </row>
    <row r="53850" spans="33:36">
      <c r="AG53850" s="5"/>
      <c r="AJ53850" s="4"/>
    </row>
    <row r="53851" spans="33:36">
      <c r="AG53851" s="5"/>
      <c r="AJ53851" s="4"/>
    </row>
    <row r="53852" spans="33:36">
      <c r="AG53852" s="5"/>
      <c r="AJ53852" s="4"/>
    </row>
    <row r="53853" spans="33:36">
      <c r="AG53853" s="5"/>
      <c r="AJ53853" s="4"/>
    </row>
    <row r="53854" spans="33:36">
      <c r="AG53854" s="5"/>
      <c r="AJ53854" s="4"/>
    </row>
    <row r="53855" spans="33:36">
      <c r="AG53855" s="5"/>
      <c r="AJ53855" s="4"/>
    </row>
    <row r="53856" spans="33:36">
      <c r="AG53856" s="5"/>
      <c r="AJ53856" s="4"/>
    </row>
    <row r="53857" spans="33:36">
      <c r="AG53857" s="5"/>
      <c r="AJ53857" s="4"/>
    </row>
    <row r="53858" spans="33:36">
      <c r="AG53858" s="5"/>
      <c r="AJ53858" s="4"/>
    </row>
    <row r="53859" spans="33:36">
      <c r="AG53859" s="5"/>
      <c r="AJ53859" s="4"/>
    </row>
    <row r="53860" spans="33:36">
      <c r="AG53860" s="5"/>
      <c r="AJ53860" s="4"/>
    </row>
    <row r="53861" spans="33:36">
      <c r="AG53861" s="5"/>
      <c r="AJ53861" s="4"/>
    </row>
    <row r="53862" spans="33:36">
      <c r="AG53862" s="5"/>
      <c r="AJ53862" s="4"/>
    </row>
    <row r="53863" spans="33:36">
      <c r="AG53863" s="5"/>
      <c r="AJ53863" s="4"/>
    </row>
    <row r="53864" spans="33:36">
      <c r="AG53864" s="5"/>
      <c r="AJ53864" s="4"/>
    </row>
    <row r="53865" spans="33:36">
      <c r="AG53865" s="5"/>
      <c r="AJ53865" s="4"/>
    </row>
    <row r="53866" spans="33:36">
      <c r="AG53866" s="5"/>
      <c r="AJ53866" s="4"/>
    </row>
    <row r="53867" spans="33:36">
      <c r="AG53867" s="5"/>
      <c r="AJ53867" s="4"/>
    </row>
    <row r="53868" spans="33:36">
      <c r="AG53868" s="5"/>
      <c r="AJ53868" s="4"/>
    </row>
    <row r="53869" spans="33:36">
      <c r="AG53869" s="5"/>
      <c r="AJ53869" s="4"/>
    </row>
    <row r="53870" spans="33:36">
      <c r="AG53870" s="5"/>
      <c r="AJ53870" s="4"/>
    </row>
    <row r="53871" spans="33:36">
      <c r="AG53871" s="5"/>
      <c r="AJ53871" s="4"/>
    </row>
    <row r="53872" spans="33:36">
      <c r="AG53872" s="5"/>
      <c r="AJ53872" s="4"/>
    </row>
    <row r="53873" spans="33:36">
      <c r="AG53873" s="5"/>
      <c r="AJ53873" s="4"/>
    </row>
    <row r="53874" spans="33:36">
      <c r="AG53874" s="5"/>
      <c r="AJ53874" s="4"/>
    </row>
    <row r="53875" spans="33:36">
      <c r="AG53875" s="5"/>
      <c r="AJ53875" s="4"/>
    </row>
    <row r="53876" spans="33:36">
      <c r="AG53876" s="5"/>
      <c r="AJ53876" s="4"/>
    </row>
    <row r="53877" spans="33:36">
      <c r="AG53877" s="5"/>
      <c r="AJ53877" s="4"/>
    </row>
    <row r="53878" spans="33:36">
      <c r="AG53878" s="5"/>
      <c r="AJ53878" s="4"/>
    </row>
    <row r="53879" spans="33:36">
      <c r="AG53879" s="5"/>
      <c r="AJ53879" s="4"/>
    </row>
    <row r="53880" spans="33:36">
      <c r="AG53880" s="5"/>
      <c r="AJ53880" s="4"/>
    </row>
    <row r="53881" spans="33:36">
      <c r="AG53881" s="5"/>
      <c r="AJ53881" s="4"/>
    </row>
    <row r="53882" spans="33:36">
      <c r="AG53882" s="5"/>
      <c r="AJ53882" s="4"/>
    </row>
    <row r="53883" spans="33:36">
      <c r="AG53883" s="5"/>
      <c r="AJ53883" s="4"/>
    </row>
    <row r="53884" spans="33:36">
      <c r="AG53884" s="5"/>
      <c r="AJ53884" s="4"/>
    </row>
    <row r="53885" spans="33:36">
      <c r="AG53885" s="5"/>
      <c r="AJ53885" s="4"/>
    </row>
    <row r="53886" spans="33:36">
      <c r="AG53886" s="5"/>
      <c r="AJ53886" s="4"/>
    </row>
    <row r="53887" spans="33:36">
      <c r="AG53887" s="5"/>
      <c r="AJ53887" s="4"/>
    </row>
    <row r="53888" spans="33:36">
      <c r="AG53888" s="5"/>
      <c r="AJ53888" s="4"/>
    </row>
    <row r="53889" spans="33:36">
      <c r="AG53889" s="5"/>
      <c r="AJ53889" s="4"/>
    </row>
    <row r="53890" spans="33:36">
      <c r="AG53890" s="5"/>
      <c r="AJ53890" s="4"/>
    </row>
    <row r="53891" spans="33:36">
      <c r="AG53891" s="5"/>
      <c r="AJ53891" s="4"/>
    </row>
    <row r="53892" spans="33:36">
      <c r="AG53892" s="5"/>
      <c r="AJ53892" s="4"/>
    </row>
    <row r="53893" spans="33:36">
      <c r="AG53893" s="5"/>
      <c r="AJ53893" s="4"/>
    </row>
    <row r="53894" spans="33:36">
      <c r="AG53894" s="5"/>
      <c r="AJ53894" s="4"/>
    </row>
    <row r="53895" spans="33:36">
      <c r="AG53895" s="5"/>
      <c r="AJ53895" s="4"/>
    </row>
    <row r="53896" spans="33:36">
      <c r="AG53896" s="5"/>
      <c r="AJ53896" s="4"/>
    </row>
    <row r="53897" spans="33:36">
      <c r="AG53897" s="5"/>
      <c r="AJ53897" s="4"/>
    </row>
    <row r="53898" spans="33:36">
      <c r="AG53898" s="5"/>
      <c r="AJ53898" s="4"/>
    </row>
    <row r="53899" spans="33:36">
      <c r="AG53899" s="5"/>
      <c r="AJ53899" s="4"/>
    </row>
    <row r="53900" spans="33:36">
      <c r="AG53900" s="5"/>
      <c r="AJ53900" s="4"/>
    </row>
    <row r="53901" spans="33:36">
      <c r="AG53901" s="5"/>
      <c r="AJ53901" s="4"/>
    </row>
    <row r="53902" spans="33:36">
      <c r="AG53902" s="5"/>
      <c r="AJ53902" s="4"/>
    </row>
    <row r="53903" spans="33:36">
      <c r="AG53903" s="5"/>
      <c r="AJ53903" s="4"/>
    </row>
    <row r="53904" spans="33:36">
      <c r="AG53904" s="5"/>
      <c r="AJ53904" s="4"/>
    </row>
    <row r="53905" spans="33:36">
      <c r="AG53905" s="5"/>
      <c r="AJ53905" s="4"/>
    </row>
    <row r="53906" spans="33:36">
      <c r="AG53906" s="5"/>
      <c r="AJ53906" s="4"/>
    </row>
    <row r="53907" spans="33:36">
      <c r="AG53907" s="5"/>
      <c r="AJ53907" s="4"/>
    </row>
    <row r="53908" spans="33:36">
      <c r="AG53908" s="5"/>
      <c r="AJ53908" s="4"/>
    </row>
    <row r="53909" spans="33:36">
      <c r="AG53909" s="5"/>
      <c r="AJ53909" s="4"/>
    </row>
    <row r="53910" spans="33:36">
      <c r="AG53910" s="5"/>
      <c r="AJ53910" s="4"/>
    </row>
    <row r="53911" spans="33:36">
      <c r="AG53911" s="5"/>
      <c r="AJ53911" s="4"/>
    </row>
    <row r="53912" spans="33:36">
      <c r="AG53912" s="5"/>
      <c r="AJ53912" s="4"/>
    </row>
    <row r="53913" spans="33:36">
      <c r="AG53913" s="5"/>
      <c r="AJ53913" s="4"/>
    </row>
    <row r="53914" spans="33:36">
      <c r="AG53914" s="5"/>
      <c r="AJ53914" s="4"/>
    </row>
    <row r="53915" spans="33:36">
      <c r="AG53915" s="5"/>
      <c r="AJ53915" s="4"/>
    </row>
    <row r="53916" spans="33:36">
      <c r="AG53916" s="5"/>
      <c r="AJ53916" s="4"/>
    </row>
    <row r="53917" spans="33:36">
      <c r="AG53917" s="5"/>
      <c r="AJ53917" s="4"/>
    </row>
    <row r="53918" spans="33:36">
      <c r="AG53918" s="5"/>
      <c r="AJ53918" s="4"/>
    </row>
    <row r="53919" spans="33:36">
      <c r="AG53919" s="5"/>
      <c r="AJ53919" s="4"/>
    </row>
    <row r="53920" spans="33:36">
      <c r="AG53920" s="5"/>
      <c r="AJ53920" s="4"/>
    </row>
    <row r="53921" spans="33:36">
      <c r="AG53921" s="5"/>
      <c r="AJ53921" s="4"/>
    </row>
    <row r="53922" spans="33:36">
      <c r="AG53922" s="5"/>
      <c r="AJ53922" s="4"/>
    </row>
    <row r="53923" spans="33:36">
      <c r="AG53923" s="5"/>
      <c r="AJ53923" s="4"/>
    </row>
    <row r="53924" spans="33:36">
      <c r="AG53924" s="5"/>
      <c r="AJ53924" s="4"/>
    </row>
    <row r="53925" spans="33:36">
      <c r="AG53925" s="5"/>
      <c r="AJ53925" s="4"/>
    </row>
    <row r="53926" spans="33:36">
      <c r="AG53926" s="5"/>
      <c r="AJ53926" s="4"/>
    </row>
    <row r="53927" spans="33:36">
      <c r="AG53927" s="5"/>
      <c r="AJ53927" s="4"/>
    </row>
    <row r="53928" spans="33:36">
      <c r="AG53928" s="5"/>
      <c r="AJ53928" s="4"/>
    </row>
    <row r="53929" spans="33:36">
      <c r="AG53929" s="5"/>
      <c r="AJ53929" s="4"/>
    </row>
    <row r="53930" spans="33:36">
      <c r="AG53930" s="5"/>
      <c r="AJ53930" s="4"/>
    </row>
    <row r="53931" spans="33:36">
      <c r="AG53931" s="5"/>
      <c r="AJ53931" s="4"/>
    </row>
    <row r="53932" spans="33:36">
      <c r="AG53932" s="5"/>
      <c r="AJ53932" s="4"/>
    </row>
    <row r="53933" spans="33:36">
      <c r="AG53933" s="5"/>
      <c r="AJ53933" s="4"/>
    </row>
    <row r="53934" spans="33:36">
      <c r="AG53934" s="5"/>
      <c r="AJ53934" s="4"/>
    </row>
    <row r="53935" spans="33:36">
      <c r="AG53935" s="5"/>
      <c r="AJ53935" s="4"/>
    </row>
    <row r="53936" spans="33:36">
      <c r="AG53936" s="5"/>
      <c r="AJ53936" s="4"/>
    </row>
    <row r="53937" spans="33:36">
      <c r="AG53937" s="5"/>
      <c r="AJ53937" s="4"/>
    </row>
    <row r="53938" spans="33:36">
      <c r="AG53938" s="5"/>
      <c r="AJ53938" s="4"/>
    </row>
    <row r="53939" spans="33:36">
      <c r="AG53939" s="5"/>
      <c r="AJ53939" s="4"/>
    </row>
    <row r="53940" spans="33:36">
      <c r="AG53940" s="5"/>
      <c r="AJ53940" s="4"/>
    </row>
    <row r="53941" spans="33:36">
      <c r="AG53941" s="5"/>
      <c r="AJ53941" s="4"/>
    </row>
    <row r="53942" spans="33:36">
      <c r="AG53942" s="5"/>
      <c r="AJ53942" s="4"/>
    </row>
    <row r="53943" spans="33:36">
      <c r="AG53943" s="5"/>
      <c r="AJ53943" s="4"/>
    </row>
    <row r="53944" spans="33:36">
      <c r="AG53944" s="5"/>
      <c r="AJ53944" s="4"/>
    </row>
    <row r="53945" spans="33:36">
      <c r="AG53945" s="5"/>
      <c r="AJ53945" s="4"/>
    </row>
    <row r="53946" spans="33:36">
      <c r="AG53946" s="5"/>
      <c r="AJ53946" s="4"/>
    </row>
    <row r="53947" spans="33:36">
      <c r="AG53947" s="5"/>
      <c r="AJ53947" s="4"/>
    </row>
    <row r="53948" spans="33:36">
      <c r="AG53948" s="5"/>
      <c r="AJ53948" s="4"/>
    </row>
    <row r="53949" spans="33:36">
      <c r="AG53949" s="5"/>
      <c r="AJ53949" s="4"/>
    </row>
    <row r="53950" spans="33:36">
      <c r="AG53950" s="5"/>
      <c r="AJ53950" s="4"/>
    </row>
    <row r="53951" spans="33:36">
      <c r="AG53951" s="5"/>
      <c r="AJ53951" s="4"/>
    </row>
    <row r="53952" spans="33:36">
      <c r="AG53952" s="5"/>
      <c r="AJ53952" s="4"/>
    </row>
    <row r="53953" spans="33:36">
      <c r="AG53953" s="5"/>
      <c r="AJ53953" s="4"/>
    </row>
    <row r="53954" spans="33:36">
      <c r="AG53954" s="5"/>
      <c r="AJ53954" s="4"/>
    </row>
    <row r="53955" spans="33:36">
      <c r="AG53955" s="5"/>
      <c r="AJ53955" s="4"/>
    </row>
    <row r="53956" spans="33:36">
      <c r="AG53956" s="5"/>
      <c r="AJ53956" s="4"/>
    </row>
    <row r="53957" spans="33:36">
      <c r="AG53957" s="5"/>
      <c r="AJ53957" s="4"/>
    </row>
    <row r="53958" spans="33:36">
      <c r="AG53958" s="5"/>
      <c r="AJ53958" s="4"/>
    </row>
    <row r="53959" spans="33:36">
      <c r="AG53959" s="5"/>
      <c r="AJ53959" s="4"/>
    </row>
    <row r="53960" spans="33:36">
      <c r="AG53960" s="5"/>
      <c r="AJ53960" s="4"/>
    </row>
    <row r="53961" spans="33:36">
      <c r="AG53961" s="5"/>
      <c r="AJ53961" s="4"/>
    </row>
    <row r="53962" spans="33:36">
      <c r="AG53962" s="5"/>
      <c r="AJ53962" s="4"/>
    </row>
    <row r="53963" spans="33:36">
      <c r="AG53963" s="5"/>
      <c r="AJ53963" s="4"/>
    </row>
    <row r="53964" spans="33:36">
      <c r="AG53964" s="5"/>
      <c r="AJ53964" s="4"/>
    </row>
    <row r="53965" spans="33:36">
      <c r="AG53965" s="5"/>
      <c r="AJ53965" s="4"/>
    </row>
    <row r="53966" spans="33:36">
      <c r="AG53966" s="5"/>
      <c r="AJ53966" s="4"/>
    </row>
    <row r="53967" spans="33:36">
      <c r="AG53967" s="5"/>
      <c r="AJ53967" s="4"/>
    </row>
    <row r="53968" spans="33:36">
      <c r="AG53968" s="5"/>
      <c r="AJ53968" s="4"/>
    </row>
    <row r="53969" spans="33:36">
      <c r="AG53969" s="5"/>
      <c r="AJ53969" s="4"/>
    </row>
    <row r="53970" spans="33:36">
      <c r="AG53970" s="5"/>
      <c r="AJ53970" s="4"/>
    </row>
    <row r="53971" spans="33:36">
      <c r="AG53971" s="5"/>
      <c r="AJ53971" s="4"/>
    </row>
    <row r="53972" spans="33:36">
      <c r="AG53972" s="5"/>
      <c r="AJ53972" s="4"/>
    </row>
    <row r="53973" spans="33:36">
      <c r="AG53973" s="5"/>
      <c r="AJ53973" s="4"/>
    </row>
    <row r="53974" spans="33:36">
      <c r="AG53974" s="5"/>
      <c r="AJ53974" s="4"/>
    </row>
    <row r="53975" spans="33:36">
      <c r="AG53975" s="5"/>
      <c r="AJ53975" s="4"/>
    </row>
    <row r="53976" spans="33:36">
      <c r="AG53976" s="5"/>
      <c r="AJ53976" s="4"/>
    </row>
    <row r="53977" spans="33:36">
      <c r="AG53977" s="5"/>
      <c r="AJ53977" s="4"/>
    </row>
    <row r="53978" spans="33:36">
      <c r="AG53978" s="5"/>
      <c r="AJ53978" s="4"/>
    </row>
    <row r="53979" spans="33:36">
      <c r="AG53979" s="5"/>
      <c r="AJ53979" s="4"/>
    </row>
    <row r="53980" spans="33:36">
      <c r="AG53980" s="5"/>
      <c r="AJ53980" s="4"/>
    </row>
    <row r="53981" spans="33:36">
      <c r="AG53981" s="5"/>
      <c r="AJ53981" s="4"/>
    </row>
    <row r="53982" spans="33:36">
      <c r="AG53982" s="5"/>
      <c r="AJ53982" s="4"/>
    </row>
    <row r="53983" spans="33:36">
      <c r="AG53983" s="5"/>
      <c r="AJ53983" s="4"/>
    </row>
    <row r="53984" spans="33:36">
      <c r="AG53984" s="5"/>
      <c r="AJ53984" s="4"/>
    </row>
    <row r="53985" spans="33:36">
      <c r="AG53985" s="5"/>
      <c r="AJ53985" s="4"/>
    </row>
    <row r="53986" spans="33:36">
      <c r="AG53986" s="5"/>
      <c r="AJ53986" s="4"/>
    </row>
    <row r="53987" spans="33:36">
      <c r="AG53987" s="5"/>
      <c r="AJ53987" s="4"/>
    </row>
    <row r="53988" spans="33:36">
      <c r="AG53988" s="5"/>
      <c r="AJ53988" s="4"/>
    </row>
    <row r="53989" spans="33:36">
      <c r="AG53989" s="5"/>
      <c r="AJ53989" s="4"/>
    </row>
    <row r="53990" spans="33:36">
      <c r="AG53990" s="5"/>
      <c r="AJ53990" s="4"/>
    </row>
    <row r="53991" spans="33:36">
      <c r="AG53991" s="5"/>
      <c r="AJ53991" s="4"/>
    </row>
    <row r="53992" spans="33:36">
      <c r="AG53992" s="5"/>
      <c r="AJ53992" s="4"/>
    </row>
    <row r="53993" spans="33:36">
      <c r="AG53993" s="5"/>
      <c r="AJ53993" s="4"/>
    </row>
    <row r="53994" spans="33:36">
      <c r="AG53994" s="5"/>
      <c r="AJ53994" s="4"/>
    </row>
    <row r="53995" spans="33:36">
      <c r="AG53995" s="5"/>
      <c r="AJ53995" s="4"/>
    </row>
    <row r="53996" spans="33:36">
      <c r="AG53996" s="5"/>
      <c r="AJ53996" s="4"/>
    </row>
    <row r="53997" spans="33:36">
      <c r="AG53997" s="5"/>
      <c r="AJ53997" s="4"/>
    </row>
    <row r="53998" spans="33:36">
      <c r="AG53998" s="5"/>
      <c r="AJ53998" s="4"/>
    </row>
    <row r="53999" spans="33:36">
      <c r="AG53999" s="5"/>
      <c r="AJ53999" s="4"/>
    </row>
    <row r="54000" spans="33:36">
      <c r="AG54000" s="5"/>
      <c r="AJ54000" s="4"/>
    </row>
    <row r="54001" spans="33:36">
      <c r="AG54001" s="5"/>
      <c r="AJ54001" s="4"/>
    </row>
    <row r="54002" spans="33:36">
      <c r="AG54002" s="5"/>
      <c r="AJ54002" s="4"/>
    </row>
    <row r="54003" spans="33:36">
      <c r="AG54003" s="5"/>
      <c r="AJ54003" s="4"/>
    </row>
    <row r="54004" spans="33:36">
      <c r="AG54004" s="5"/>
      <c r="AJ54004" s="4"/>
    </row>
    <row r="54005" spans="33:36">
      <c r="AG54005" s="5"/>
      <c r="AJ54005" s="4"/>
    </row>
    <row r="54006" spans="33:36">
      <c r="AG54006" s="5"/>
      <c r="AJ54006" s="4"/>
    </row>
    <row r="54007" spans="33:36">
      <c r="AG54007" s="5"/>
      <c r="AJ54007" s="4"/>
    </row>
    <row r="54008" spans="33:36">
      <c r="AG54008" s="5"/>
      <c r="AJ54008" s="4"/>
    </row>
    <row r="54009" spans="33:36">
      <c r="AG54009" s="5"/>
      <c r="AJ54009" s="4"/>
    </row>
    <row r="54010" spans="33:36">
      <c r="AG54010" s="5"/>
      <c r="AJ54010" s="4"/>
    </row>
    <row r="54011" spans="33:36">
      <c r="AG54011" s="5"/>
      <c r="AJ54011" s="4"/>
    </row>
    <row r="54012" spans="33:36">
      <c r="AG54012" s="5"/>
      <c r="AJ54012" s="4"/>
    </row>
    <row r="54013" spans="33:36">
      <c r="AG54013" s="5"/>
      <c r="AJ54013" s="4"/>
    </row>
    <row r="54014" spans="33:36">
      <c r="AG54014" s="5"/>
      <c r="AJ54014" s="4"/>
    </row>
    <row r="54015" spans="33:36">
      <c r="AG54015" s="5"/>
      <c r="AJ54015" s="4"/>
    </row>
    <row r="54016" spans="33:36">
      <c r="AG54016" s="5"/>
      <c r="AJ54016" s="4"/>
    </row>
    <row r="54017" spans="33:36">
      <c r="AG54017" s="5"/>
      <c r="AJ54017" s="4"/>
    </row>
    <row r="54018" spans="33:36">
      <c r="AG54018" s="5"/>
      <c r="AJ54018" s="4"/>
    </row>
    <row r="54019" spans="33:36">
      <c r="AG54019" s="5"/>
      <c r="AJ54019" s="4"/>
    </row>
    <row r="54020" spans="33:36">
      <c r="AG54020" s="5"/>
      <c r="AJ54020" s="4"/>
    </row>
    <row r="54021" spans="33:36">
      <c r="AG54021" s="5"/>
      <c r="AJ54021" s="4"/>
    </row>
    <row r="54022" spans="33:36">
      <c r="AG54022" s="5"/>
      <c r="AJ54022" s="4"/>
    </row>
    <row r="54023" spans="33:36">
      <c r="AG54023" s="5"/>
      <c r="AJ54023" s="4"/>
    </row>
    <row r="54024" spans="33:36">
      <c r="AG54024" s="5"/>
      <c r="AJ54024" s="4"/>
    </row>
    <row r="54025" spans="33:36">
      <c r="AG54025" s="5"/>
      <c r="AJ54025" s="4"/>
    </row>
    <row r="54026" spans="33:36">
      <c r="AG54026" s="5"/>
      <c r="AJ54026" s="4"/>
    </row>
    <row r="54027" spans="33:36">
      <c r="AG54027" s="5"/>
      <c r="AJ54027" s="4"/>
    </row>
    <row r="54028" spans="33:36">
      <c r="AG54028" s="5"/>
      <c r="AJ54028" s="4"/>
    </row>
    <row r="54029" spans="33:36">
      <c r="AG54029" s="5"/>
      <c r="AJ54029" s="4"/>
    </row>
    <row r="54030" spans="33:36">
      <c r="AG54030" s="5"/>
      <c r="AJ54030" s="4"/>
    </row>
    <row r="54031" spans="33:36">
      <c r="AG54031" s="5"/>
      <c r="AJ54031" s="4"/>
    </row>
    <row r="54032" spans="33:36">
      <c r="AG54032" s="5"/>
      <c r="AJ54032" s="4"/>
    </row>
    <row r="54033" spans="33:36">
      <c r="AG54033" s="5"/>
      <c r="AJ54033" s="4"/>
    </row>
    <row r="54034" spans="33:36">
      <c r="AG54034" s="5"/>
      <c r="AJ54034" s="4"/>
    </row>
    <row r="54035" spans="33:36">
      <c r="AG54035" s="5"/>
      <c r="AJ54035" s="4"/>
    </row>
    <row r="54036" spans="33:36">
      <c r="AG54036" s="5"/>
      <c r="AJ54036" s="4"/>
    </row>
    <row r="54037" spans="33:36">
      <c r="AG54037" s="5"/>
      <c r="AJ54037" s="4"/>
    </row>
    <row r="54038" spans="33:36">
      <c r="AG54038" s="5"/>
      <c r="AJ54038" s="4"/>
    </row>
    <row r="54039" spans="33:36">
      <c r="AG54039" s="5"/>
      <c r="AJ54039" s="4"/>
    </row>
    <row r="54040" spans="33:36">
      <c r="AG54040" s="5"/>
      <c r="AJ54040" s="4"/>
    </row>
    <row r="54041" spans="33:36">
      <c r="AG54041" s="5"/>
      <c r="AJ54041" s="4"/>
    </row>
    <row r="54042" spans="33:36">
      <c r="AG54042" s="5"/>
      <c r="AJ54042" s="4"/>
    </row>
    <row r="54043" spans="33:36">
      <c r="AG54043" s="5"/>
      <c r="AJ54043" s="4"/>
    </row>
    <row r="54044" spans="33:36">
      <c r="AG54044" s="5"/>
      <c r="AJ54044" s="4"/>
    </row>
    <row r="54045" spans="33:36">
      <c r="AG54045" s="5"/>
      <c r="AJ54045" s="4"/>
    </row>
    <row r="54046" spans="33:36">
      <c r="AG54046" s="5"/>
      <c r="AJ54046" s="4"/>
    </row>
    <row r="54047" spans="33:36">
      <c r="AG54047" s="5"/>
      <c r="AJ54047" s="4"/>
    </row>
    <row r="54048" spans="33:36">
      <c r="AG54048" s="5"/>
      <c r="AJ54048" s="4"/>
    </row>
    <row r="54049" spans="33:36">
      <c r="AG54049" s="5"/>
      <c r="AJ54049" s="4"/>
    </row>
    <row r="54050" spans="33:36">
      <c r="AG54050" s="5"/>
      <c r="AJ54050" s="4"/>
    </row>
    <row r="54051" spans="33:36">
      <c r="AG54051" s="5"/>
      <c r="AJ54051" s="4"/>
    </row>
    <row r="54052" spans="33:36">
      <c r="AG54052" s="5"/>
      <c r="AJ54052" s="4"/>
    </row>
    <row r="54053" spans="33:36">
      <c r="AG54053" s="5"/>
      <c r="AJ54053" s="4"/>
    </row>
    <row r="54054" spans="33:36">
      <c r="AG54054" s="5"/>
      <c r="AJ54054" s="4"/>
    </row>
    <row r="54055" spans="33:36">
      <c r="AG54055" s="5"/>
      <c r="AJ54055" s="4"/>
    </row>
    <row r="54056" spans="33:36">
      <c r="AG54056" s="5"/>
      <c r="AJ54056" s="4"/>
    </row>
    <row r="54057" spans="33:36">
      <c r="AG54057" s="5"/>
      <c r="AJ54057" s="4"/>
    </row>
    <row r="54058" spans="33:36">
      <c r="AG54058" s="5"/>
      <c r="AJ54058" s="4"/>
    </row>
    <row r="54059" spans="33:36">
      <c r="AG54059" s="5"/>
      <c r="AJ54059" s="4"/>
    </row>
    <row r="54060" spans="33:36">
      <c r="AG54060" s="5"/>
      <c r="AJ54060" s="4"/>
    </row>
    <row r="54061" spans="33:36">
      <c r="AG54061" s="5"/>
      <c r="AJ54061" s="4"/>
    </row>
    <row r="54062" spans="33:36">
      <c r="AG54062" s="5"/>
      <c r="AJ54062" s="4"/>
    </row>
    <row r="54063" spans="33:36">
      <c r="AG54063" s="5"/>
      <c r="AJ54063" s="4"/>
    </row>
    <row r="54064" spans="33:36">
      <c r="AG54064" s="5"/>
      <c r="AJ54064" s="4"/>
    </row>
    <row r="54065" spans="33:36">
      <c r="AG54065" s="5"/>
      <c r="AJ54065" s="4"/>
    </row>
    <row r="54066" spans="33:36">
      <c r="AG54066" s="5"/>
      <c r="AJ54066" s="4"/>
    </row>
    <row r="54067" spans="33:36">
      <c r="AG54067" s="5"/>
      <c r="AJ54067" s="4"/>
    </row>
    <row r="54068" spans="33:36">
      <c r="AG54068" s="5"/>
      <c r="AJ54068" s="4"/>
    </row>
    <row r="54069" spans="33:36">
      <c r="AG54069" s="5"/>
      <c r="AJ54069" s="4"/>
    </row>
    <row r="54070" spans="33:36">
      <c r="AG54070" s="5"/>
      <c r="AJ54070" s="4"/>
    </row>
    <row r="54071" spans="33:36">
      <c r="AG54071" s="5"/>
      <c r="AJ54071" s="4"/>
    </row>
    <row r="54072" spans="33:36">
      <c r="AG54072" s="5"/>
      <c r="AJ54072" s="4"/>
    </row>
    <row r="54073" spans="33:36">
      <c r="AG54073" s="5"/>
      <c r="AJ54073" s="4"/>
    </row>
    <row r="54074" spans="33:36">
      <c r="AG54074" s="5"/>
      <c r="AJ54074" s="4"/>
    </row>
    <row r="54075" spans="33:36">
      <c r="AG54075" s="5"/>
      <c r="AJ54075" s="4"/>
    </row>
    <row r="54076" spans="33:36">
      <c r="AG54076" s="5"/>
      <c r="AJ54076" s="4"/>
    </row>
    <row r="54077" spans="33:36">
      <c r="AG54077" s="5"/>
      <c r="AJ54077" s="4"/>
    </row>
    <row r="54078" spans="33:36">
      <c r="AG54078" s="5"/>
      <c r="AJ54078" s="4"/>
    </row>
    <row r="54079" spans="33:36">
      <c r="AG54079" s="5"/>
      <c r="AJ54079" s="4"/>
    </row>
    <row r="54080" spans="33:36">
      <c r="AG54080" s="5"/>
      <c r="AJ54080" s="4"/>
    </row>
    <row r="54081" spans="33:36">
      <c r="AG54081" s="5"/>
      <c r="AJ54081" s="4"/>
    </row>
    <row r="54082" spans="33:36">
      <c r="AG54082" s="5"/>
      <c r="AJ54082" s="4"/>
    </row>
    <row r="54083" spans="33:36">
      <c r="AG54083" s="5"/>
      <c r="AJ54083" s="4"/>
    </row>
    <row r="54084" spans="33:36">
      <c r="AG54084" s="5"/>
      <c r="AJ54084" s="4"/>
    </row>
    <row r="54085" spans="33:36">
      <c r="AG54085" s="5"/>
      <c r="AJ54085" s="4"/>
    </row>
    <row r="54086" spans="33:36">
      <c r="AG54086" s="5"/>
      <c r="AJ54086" s="4"/>
    </row>
    <row r="54087" spans="33:36">
      <c r="AG54087" s="5"/>
      <c r="AJ54087" s="4"/>
    </row>
    <row r="54088" spans="33:36">
      <c r="AG54088" s="5"/>
      <c r="AJ54088" s="4"/>
    </row>
    <row r="54089" spans="33:36">
      <c r="AG54089" s="5"/>
      <c r="AJ54089" s="4"/>
    </row>
    <row r="54090" spans="33:36">
      <c r="AG54090" s="5"/>
      <c r="AJ54090" s="4"/>
    </row>
    <row r="54091" spans="33:36">
      <c r="AG54091" s="5"/>
      <c r="AJ54091" s="4"/>
    </row>
    <row r="54092" spans="33:36">
      <c r="AG54092" s="5"/>
      <c r="AJ54092" s="4"/>
    </row>
    <row r="54093" spans="33:36">
      <c r="AG54093" s="5"/>
      <c r="AJ54093" s="4"/>
    </row>
    <row r="54094" spans="33:36">
      <c r="AG54094" s="5"/>
      <c r="AJ54094" s="4"/>
    </row>
    <row r="54095" spans="33:36">
      <c r="AG54095" s="5"/>
      <c r="AJ54095" s="4"/>
    </row>
    <row r="54096" spans="33:36">
      <c r="AG54096" s="5"/>
      <c r="AJ54096" s="4"/>
    </row>
    <row r="54097" spans="33:36">
      <c r="AG54097" s="5"/>
      <c r="AJ54097" s="4"/>
    </row>
    <row r="54098" spans="33:36">
      <c r="AG54098" s="5"/>
      <c r="AJ54098" s="4"/>
    </row>
    <row r="54099" spans="33:36">
      <c r="AG54099" s="5"/>
      <c r="AJ54099" s="4"/>
    </row>
    <row r="54100" spans="33:36">
      <c r="AG54100" s="5"/>
      <c r="AJ54100" s="4"/>
    </row>
    <row r="54101" spans="33:36">
      <c r="AG54101" s="5"/>
      <c r="AJ54101" s="4"/>
    </row>
    <row r="54102" spans="33:36">
      <c r="AG54102" s="5"/>
      <c r="AJ54102" s="4"/>
    </row>
    <row r="54103" spans="33:36">
      <c r="AG54103" s="5"/>
      <c r="AJ54103" s="4"/>
    </row>
    <row r="54104" spans="33:36">
      <c r="AG54104" s="5"/>
      <c r="AJ54104" s="4"/>
    </row>
    <row r="54105" spans="33:36">
      <c r="AG54105" s="5"/>
      <c r="AJ54105" s="4"/>
    </row>
    <row r="54106" spans="33:36">
      <c r="AG54106" s="5"/>
      <c r="AJ54106" s="4"/>
    </row>
    <row r="54107" spans="33:36">
      <c r="AG54107" s="5"/>
      <c r="AJ54107" s="4"/>
    </row>
    <row r="54108" spans="33:36">
      <c r="AG54108" s="5"/>
      <c r="AJ54108" s="4"/>
    </row>
    <row r="54109" spans="33:36">
      <c r="AG54109" s="5"/>
      <c r="AJ54109" s="4"/>
    </row>
    <row r="54110" spans="33:36">
      <c r="AG54110" s="5"/>
      <c r="AJ54110" s="4"/>
    </row>
    <row r="54111" spans="33:36">
      <c r="AG54111" s="5"/>
      <c r="AJ54111" s="4"/>
    </row>
    <row r="54112" spans="33:36">
      <c r="AG54112" s="5"/>
      <c r="AJ54112" s="4"/>
    </row>
    <row r="54113" spans="33:36">
      <c r="AG54113" s="5"/>
      <c r="AJ54113" s="4"/>
    </row>
    <row r="54114" spans="33:36">
      <c r="AG54114" s="5"/>
      <c r="AJ54114" s="4"/>
    </row>
    <row r="54115" spans="33:36">
      <c r="AG54115" s="5"/>
      <c r="AJ54115" s="4"/>
    </row>
    <row r="54116" spans="33:36">
      <c r="AG54116" s="5"/>
      <c r="AJ54116" s="4"/>
    </row>
    <row r="54117" spans="33:36">
      <c r="AG54117" s="5"/>
      <c r="AJ54117" s="4"/>
    </row>
    <row r="54118" spans="33:36">
      <c r="AG54118" s="5"/>
      <c r="AJ54118" s="4"/>
    </row>
    <row r="54119" spans="33:36">
      <c r="AG54119" s="5"/>
      <c r="AJ54119" s="4"/>
    </row>
    <row r="54120" spans="33:36">
      <c r="AG54120" s="5"/>
      <c r="AJ54120" s="4"/>
    </row>
    <row r="54121" spans="33:36">
      <c r="AG54121" s="5"/>
      <c r="AJ54121" s="4"/>
    </row>
    <row r="54122" spans="33:36">
      <c r="AG54122" s="5"/>
      <c r="AJ54122" s="4"/>
    </row>
    <row r="54123" spans="33:36">
      <c r="AG54123" s="5"/>
      <c r="AJ54123" s="4"/>
    </row>
    <row r="54124" spans="33:36">
      <c r="AG54124" s="5"/>
      <c r="AJ54124" s="4"/>
    </row>
    <row r="54125" spans="33:36">
      <c r="AG54125" s="5"/>
      <c r="AJ54125" s="4"/>
    </row>
    <row r="54126" spans="33:36">
      <c r="AG54126" s="5"/>
      <c r="AJ54126" s="4"/>
    </row>
    <row r="54127" spans="33:36">
      <c r="AG54127" s="5"/>
      <c r="AJ54127" s="4"/>
    </row>
    <row r="54128" spans="33:36">
      <c r="AG54128" s="5"/>
      <c r="AJ54128" s="4"/>
    </row>
    <row r="54129" spans="33:36">
      <c r="AG54129" s="5"/>
      <c r="AJ54129" s="4"/>
    </row>
    <row r="54130" spans="33:36">
      <c r="AG54130" s="5"/>
      <c r="AJ54130" s="4"/>
    </row>
    <row r="54131" spans="33:36">
      <c r="AG54131" s="5"/>
      <c r="AJ54131" s="4"/>
    </row>
    <row r="54132" spans="33:36">
      <c r="AG54132" s="5"/>
      <c r="AJ54132" s="4"/>
    </row>
    <row r="54133" spans="33:36">
      <c r="AG54133" s="5"/>
      <c r="AJ54133" s="4"/>
    </row>
    <row r="54134" spans="33:36">
      <c r="AG54134" s="5"/>
      <c r="AJ54134" s="4"/>
    </row>
    <row r="54135" spans="33:36">
      <c r="AG54135" s="5"/>
      <c r="AJ54135" s="4"/>
    </row>
    <row r="54136" spans="33:36">
      <c r="AG54136" s="5"/>
      <c r="AJ54136" s="4"/>
    </row>
    <row r="54137" spans="33:36">
      <c r="AG54137" s="5"/>
      <c r="AJ54137" s="4"/>
    </row>
    <row r="54138" spans="33:36">
      <c r="AG54138" s="5"/>
      <c r="AJ54138" s="4"/>
    </row>
    <row r="54139" spans="33:36">
      <c r="AG54139" s="5"/>
      <c r="AJ54139" s="4"/>
    </row>
    <row r="54140" spans="33:36">
      <c r="AG54140" s="5"/>
      <c r="AJ54140" s="4"/>
    </row>
    <row r="54141" spans="33:36">
      <c r="AG54141" s="5"/>
      <c r="AJ54141" s="4"/>
    </row>
    <row r="54142" spans="33:36">
      <c r="AG54142" s="5"/>
      <c r="AJ54142" s="4"/>
    </row>
    <row r="54143" spans="33:36">
      <c r="AG54143" s="5"/>
      <c r="AJ54143" s="4"/>
    </row>
    <row r="54144" spans="33:36">
      <c r="AG54144" s="5"/>
      <c r="AJ54144" s="4"/>
    </row>
    <row r="54145" spans="33:36">
      <c r="AG54145" s="5"/>
      <c r="AJ54145" s="4"/>
    </row>
    <row r="54146" spans="33:36">
      <c r="AG54146" s="5"/>
      <c r="AJ54146" s="4"/>
    </row>
    <row r="54147" spans="33:36">
      <c r="AG54147" s="5"/>
      <c r="AJ54147" s="4"/>
    </row>
    <row r="54148" spans="33:36">
      <c r="AG54148" s="5"/>
      <c r="AJ54148" s="4"/>
    </row>
    <row r="54149" spans="33:36">
      <c r="AG54149" s="5"/>
      <c r="AJ54149" s="4"/>
    </row>
    <row r="54150" spans="33:36">
      <c r="AG54150" s="5"/>
      <c r="AJ54150" s="4"/>
    </row>
    <row r="54151" spans="33:36">
      <c r="AG54151" s="5"/>
      <c r="AJ54151" s="4"/>
    </row>
    <row r="54152" spans="33:36">
      <c r="AG54152" s="5"/>
      <c r="AJ54152" s="4"/>
    </row>
    <row r="54153" spans="33:36">
      <c r="AG54153" s="5"/>
      <c r="AJ54153" s="4"/>
    </row>
    <row r="54154" spans="33:36">
      <c r="AG54154" s="5"/>
      <c r="AJ54154" s="4"/>
    </row>
    <row r="54155" spans="33:36">
      <c r="AG54155" s="5"/>
      <c r="AJ54155" s="4"/>
    </row>
    <row r="54156" spans="33:36">
      <c r="AG54156" s="5"/>
      <c r="AJ54156" s="4"/>
    </row>
    <row r="54157" spans="33:36">
      <c r="AG54157" s="5"/>
      <c r="AJ54157" s="4"/>
    </row>
    <row r="54158" spans="33:36">
      <c r="AG54158" s="5"/>
      <c r="AJ54158" s="4"/>
    </row>
    <row r="54159" spans="33:36">
      <c r="AG54159" s="5"/>
      <c r="AJ54159" s="4"/>
    </row>
    <row r="54160" spans="33:36">
      <c r="AG54160" s="5"/>
      <c r="AJ54160" s="4"/>
    </row>
    <row r="54161" spans="33:36">
      <c r="AG54161" s="5"/>
      <c r="AJ54161" s="4"/>
    </row>
    <row r="54162" spans="33:36">
      <c r="AG54162" s="5"/>
      <c r="AJ54162" s="4"/>
    </row>
    <row r="54163" spans="33:36">
      <c r="AG54163" s="5"/>
      <c r="AJ54163" s="4"/>
    </row>
    <row r="54164" spans="33:36">
      <c r="AG54164" s="5"/>
      <c r="AJ54164" s="4"/>
    </row>
    <row r="54165" spans="33:36">
      <c r="AG54165" s="5"/>
      <c r="AJ54165" s="4"/>
    </row>
    <row r="54166" spans="33:36">
      <c r="AG54166" s="5"/>
      <c r="AJ54166" s="4"/>
    </row>
    <row r="54167" spans="33:36">
      <c r="AG54167" s="5"/>
      <c r="AJ54167" s="4"/>
    </row>
    <row r="54168" spans="33:36">
      <c r="AG54168" s="5"/>
      <c r="AJ54168" s="4"/>
    </row>
    <row r="54169" spans="33:36">
      <c r="AG54169" s="5"/>
      <c r="AJ54169" s="4"/>
    </row>
    <row r="54170" spans="33:36">
      <c r="AG54170" s="5"/>
      <c r="AJ54170" s="4"/>
    </row>
    <row r="54171" spans="33:36">
      <c r="AG54171" s="5"/>
      <c r="AJ54171" s="4"/>
    </row>
    <row r="54172" spans="33:36">
      <c r="AG54172" s="5"/>
      <c r="AJ54172" s="4"/>
    </row>
    <row r="54173" spans="33:36">
      <c r="AG54173" s="5"/>
      <c r="AJ54173" s="4"/>
    </row>
    <row r="54174" spans="33:36">
      <c r="AG54174" s="5"/>
      <c r="AJ54174" s="4"/>
    </row>
    <row r="54175" spans="33:36">
      <c r="AG54175" s="5"/>
      <c r="AJ54175" s="4"/>
    </row>
    <row r="54176" spans="33:36">
      <c r="AG54176" s="5"/>
      <c r="AJ54176" s="4"/>
    </row>
    <row r="54177" spans="33:36">
      <c r="AG54177" s="5"/>
      <c r="AJ54177" s="4"/>
    </row>
    <row r="54178" spans="33:36">
      <c r="AG54178" s="5"/>
      <c r="AJ54178" s="4"/>
    </row>
    <row r="54179" spans="33:36">
      <c r="AG54179" s="5"/>
      <c r="AJ54179" s="4"/>
    </row>
    <row r="54180" spans="33:36">
      <c r="AG54180" s="5"/>
      <c r="AJ54180" s="4"/>
    </row>
    <row r="54181" spans="33:36">
      <c r="AG54181" s="5"/>
      <c r="AJ54181" s="4"/>
    </row>
    <row r="54182" spans="33:36">
      <c r="AG54182" s="5"/>
      <c r="AJ54182" s="4"/>
    </row>
    <row r="54183" spans="33:36">
      <c r="AG54183" s="5"/>
      <c r="AJ54183" s="4"/>
    </row>
    <row r="54184" spans="33:36">
      <c r="AG54184" s="5"/>
      <c r="AJ54184" s="4"/>
    </row>
    <row r="54185" spans="33:36">
      <c r="AG54185" s="5"/>
      <c r="AJ54185" s="4"/>
    </row>
    <row r="54186" spans="33:36">
      <c r="AG54186" s="5"/>
      <c r="AJ54186" s="4"/>
    </row>
    <row r="54187" spans="33:36">
      <c r="AG54187" s="5"/>
      <c r="AJ54187" s="4"/>
    </row>
    <row r="54188" spans="33:36">
      <c r="AG54188" s="5"/>
      <c r="AJ54188" s="4"/>
    </row>
    <row r="54189" spans="33:36">
      <c r="AG54189" s="5"/>
      <c r="AJ54189" s="4"/>
    </row>
    <row r="54190" spans="33:36">
      <c r="AG54190" s="5"/>
      <c r="AJ54190" s="4"/>
    </row>
    <row r="54191" spans="33:36">
      <c r="AG54191" s="5"/>
      <c r="AJ54191" s="4"/>
    </row>
    <row r="54192" spans="33:36">
      <c r="AG54192" s="5"/>
      <c r="AJ54192" s="4"/>
    </row>
    <row r="54193" spans="33:36">
      <c r="AG54193" s="5"/>
      <c r="AJ54193" s="4"/>
    </row>
    <row r="54194" spans="33:36">
      <c r="AG54194" s="5"/>
      <c r="AJ54194" s="4"/>
    </row>
    <row r="54195" spans="33:36">
      <c r="AG54195" s="5"/>
      <c r="AJ54195" s="4"/>
    </row>
    <row r="54196" spans="33:36">
      <c r="AG54196" s="5"/>
      <c r="AJ54196" s="4"/>
    </row>
    <row r="54197" spans="33:36">
      <c r="AG54197" s="5"/>
      <c r="AJ54197" s="4"/>
    </row>
    <row r="54198" spans="33:36">
      <c r="AG54198" s="5"/>
      <c r="AJ54198" s="4"/>
    </row>
    <row r="54199" spans="33:36">
      <c r="AG54199" s="5"/>
      <c r="AJ54199" s="4"/>
    </row>
    <row r="54200" spans="33:36">
      <c r="AG54200" s="5"/>
      <c r="AJ54200" s="4"/>
    </row>
    <row r="54201" spans="33:36">
      <c r="AG54201" s="5"/>
      <c r="AJ54201" s="4"/>
    </row>
    <row r="54202" spans="33:36">
      <c r="AG54202" s="5"/>
      <c r="AJ54202" s="4"/>
    </row>
    <row r="54203" spans="33:36">
      <c r="AG54203" s="5"/>
      <c r="AJ54203" s="4"/>
    </row>
    <row r="54204" spans="33:36">
      <c r="AG54204" s="5"/>
      <c r="AJ54204" s="4"/>
    </row>
    <row r="54205" spans="33:36">
      <c r="AG54205" s="5"/>
      <c r="AJ54205" s="4"/>
    </row>
    <row r="54206" spans="33:36">
      <c r="AG54206" s="5"/>
      <c r="AJ54206" s="4"/>
    </row>
    <row r="54207" spans="33:36">
      <c r="AG54207" s="5"/>
      <c r="AJ54207" s="4"/>
    </row>
    <row r="54208" spans="33:36">
      <c r="AG54208" s="5"/>
      <c r="AJ54208" s="4"/>
    </row>
    <row r="54209" spans="33:36">
      <c r="AG54209" s="5"/>
      <c r="AJ54209" s="4"/>
    </row>
    <row r="54210" spans="33:36">
      <c r="AG54210" s="5"/>
      <c r="AJ54210" s="4"/>
    </row>
    <row r="54211" spans="33:36">
      <c r="AG54211" s="5"/>
      <c r="AJ54211" s="4"/>
    </row>
    <row r="54212" spans="33:36">
      <c r="AG54212" s="5"/>
      <c r="AJ54212" s="4"/>
    </row>
    <row r="54213" spans="33:36">
      <c r="AG54213" s="5"/>
      <c r="AJ54213" s="4"/>
    </row>
    <row r="54214" spans="33:36">
      <c r="AG54214" s="5"/>
      <c r="AJ54214" s="4"/>
    </row>
    <row r="54215" spans="33:36">
      <c r="AG54215" s="5"/>
      <c r="AJ54215" s="4"/>
    </row>
    <row r="54216" spans="33:36">
      <c r="AG54216" s="5"/>
      <c r="AJ54216" s="4"/>
    </row>
    <row r="54217" spans="33:36">
      <c r="AG54217" s="5"/>
      <c r="AJ54217" s="4"/>
    </row>
    <row r="54218" spans="33:36">
      <c r="AG54218" s="5"/>
      <c r="AJ54218" s="4"/>
    </row>
    <row r="54219" spans="33:36">
      <c r="AG54219" s="5"/>
      <c r="AJ54219" s="4"/>
    </row>
    <row r="54220" spans="33:36">
      <c r="AG54220" s="5"/>
      <c r="AJ54220" s="4"/>
    </row>
    <row r="54221" spans="33:36">
      <c r="AG54221" s="5"/>
      <c r="AJ54221" s="4"/>
    </row>
    <row r="54222" spans="33:36">
      <c r="AG54222" s="5"/>
      <c r="AJ54222" s="4"/>
    </row>
    <row r="54223" spans="33:36">
      <c r="AG54223" s="5"/>
      <c r="AJ54223" s="4"/>
    </row>
    <row r="54224" spans="33:36">
      <c r="AG54224" s="5"/>
      <c r="AJ54224" s="4"/>
    </row>
    <row r="54225" spans="33:36">
      <c r="AG54225" s="5"/>
      <c r="AJ54225" s="4"/>
    </row>
    <row r="54226" spans="33:36">
      <c r="AG54226" s="5"/>
      <c r="AJ54226" s="4"/>
    </row>
    <row r="54227" spans="33:36">
      <c r="AG54227" s="5"/>
      <c r="AJ54227" s="4"/>
    </row>
    <row r="54228" spans="33:36">
      <c r="AG54228" s="5"/>
      <c r="AJ54228" s="4"/>
    </row>
    <row r="54229" spans="33:36">
      <c r="AG54229" s="5"/>
      <c r="AJ54229" s="4"/>
    </row>
    <row r="54230" spans="33:36">
      <c r="AG54230" s="5"/>
      <c r="AJ54230" s="4"/>
    </row>
    <row r="54231" spans="33:36">
      <c r="AG54231" s="5"/>
      <c r="AJ54231" s="4"/>
    </row>
    <row r="54232" spans="33:36">
      <c r="AG54232" s="5"/>
      <c r="AJ54232" s="4"/>
    </row>
    <row r="54233" spans="33:36">
      <c r="AG54233" s="5"/>
      <c r="AJ54233" s="4"/>
    </row>
    <row r="54234" spans="33:36">
      <c r="AG54234" s="5"/>
      <c r="AJ54234" s="4"/>
    </row>
    <row r="54235" spans="33:36">
      <c r="AG54235" s="5"/>
      <c r="AJ54235" s="4"/>
    </row>
    <row r="54236" spans="33:36">
      <c r="AG54236" s="5"/>
      <c r="AJ54236" s="4"/>
    </row>
    <row r="54237" spans="33:36">
      <c r="AG54237" s="5"/>
      <c r="AJ54237" s="4"/>
    </row>
    <row r="54238" spans="33:36">
      <c r="AG54238" s="5"/>
      <c r="AJ54238" s="4"/>
    </row>
    <row r="54239" spans="33:36">
      <c r="AG54239" s="5"/>
      <c r="AJ54239" s="4"/>
    </row>
    <row r="54240" spans="33:36">
      <c r="AG54240" s="5"/>
      <c r="AJ54240" s="4"/>
    </row>
    <row r="54241" spans="33:36">
      <c r="AG54241" s="5"/>
      <c r="AJ54241" s="4"/>
    </row>
    <row r="54242" spans="33:36">
      <c r="AG54242" s="5"/>
      <c r="AJ54242" s="4"/>
    </row>
    <row r="54243" spans="33:36">
      <c r="AG54243" s="5"/>
      <c r="AJ54243" s="4"/>
    </row>
    <row r="54244" spans="33:36">
      <c r="AG54244" s="5"/>
      <c r="AJ54244" s="4"/>
    </row>
    <row r="54245" spans="33:36">
      <c r="AG54245" s="5"/>
      <c r="AJ54245" s="4"/>
    </row>
    <row r="54246" spans="33:36">
      <c r="AG54246" s="5"/>
      <c r="AJ54246" s="4"/>
    </row>
    <row r="54247" spans="33:36">
      <c r="AG54247" s="5"/>
      <c r="AJ54247" s="4"/>
    </row>
    <row r="54248" spans="33:36">
      <c r="AG54248" s="5"/>
      <c r="AJ54248" s="4"/>
    </row>
    <row r="54249" spans="33:36">
      <c r="AG54249" s="5"/>
      <c r="AJ54249" s="4"/>
    </row>
    <row r="54250" spans="33:36">
      <c r="AG54250" s="5"/>
      <c r="AJ54250" s="4"/>
    </row>
    <row r="54251" spans="33:36">
      <c r="AG54251" s="5"/>
      <c r="AJ54251" s="4"/>
    </row>
    <row r="54252" spans="33:36">
      <c r="AG54252" s="5"/>
      <c r="AJ54252" s="4"/>
    </row>
    <row r="54253" spans="33:36">
      <c r="AG54253" s="5"/>
      <c r="AJ54253" s="4"/>
    </row>
    <row r="54254" spans="33:36">
      <c r="AG54254" s="5"/>
      <c r="AJ54254" s="4"/>
    </row>
    <row r="54255" spans="33:36">
      <c r="AG54255" s="5"/>
      <c r="AJ54255" s="4"/>
    </row>
    <row r="54256" spans="33:36">
      <c r="AG54256" s="5"/>
      <c r="AJ54256" s="4"/>
    </row>
    <row r="54257" spans="33:36">
      <c r="AG54257" s="5"/>
      <c r="AJ54257" s="4"/>
    </row>
    <row r="54258" spans="33:36">
      <c r="AG54258" s="5"/>
      <c r="AJ54258" s="4"/>
    </row>
    <row r="54259" spans="33:36">
      <c r="AG54259" s="5"/>
      <c r="AJ54259" s="4"/>
    </row>
    <row r="54260" spans="33:36">
      <c r="AG54260" s="5"/>
      <c r="AJ54260" s="4"/>
    </row>
    <row r="54261" spans="33:36">
      <c r="AG54261" s="5"/>
      <c r="AJ54261" s="4"/>
    </row>
    <row r="54262" spans="33:36">
      <c r="AG54262" s="5"/>
      <c r="AJ54262" s="4"/>
    </row>
    <row r="54263" spans="33:36">
      <c r="AG54263" s="5"/>
      <c r="AJ54263" s="4"/>
    </row>
    <row r="54264" spans="33:36">
      <c r="AG54264" s="5"/>
      <c r="AJ54264" s="4"/>
    </row>
    <row r="54265" spans="33:36">
      <c r="AG54265" s="5"/>
      <c r="AJ54265" s="4"/>
    </row>
    <row r="54266" spans="33:36">
      <c r="AG54266" s="5"/>
      <c r="AJ54266" s="4"/>
    </row>
    <row r="54267" spans="33:36">
      <c r="AG54267" s="5"/>
      <c r="AJ54267" s="4"/>
    </row>
    <row r="54268" spans="33:36">
      <c r="AG54268" s="5"/>
      <c r="AJ54268" s="4"/>
    </row>
    <row r="54269" spans="33:36">
      <c r="AG54269" s="5"/>
      <c r="AJ54269" s="4"/>
    </row>
    <row r="54270" spans="33:36">
      <c r="AG54270" s="5"/>
      <c r="AJ54270" s="4"/>
    </row>
    <row r="54271" spans="33:36">
      <c r="AG54271" s="5"/>
      <c r="AJ54271" s="4"/>
    </row>
    <row r="54272" spans="33:36">
      <c r="AG54272" s="5"/>
      <c r="AJ54272" s="4"/>
    </row>
    <row r="54273" spans="33:36">
      <c r="AG54273" s="5"/>
      <c r="AJ54273" s="4"/>
    </row>
    <row r="54274" spans="33:36">
      <c r="AG54274" s="5"/>
      <c r="AJ54274" s="4"/>
    </row>
    <row r="54275" spans="33:36">
      <c r="AG54275" s="5"/>
      <c r="AJ54275" s="4"/>
    </row>
    <row r="54276" spans="33:36">
      <c r="AG54276" s="5"/>
      <c r="AJ54276" s="4"/>
    </row>
    <row r="54277" spans="33:36">
      <c r="AG54277" s="5"/>
      <c r="AJ54277" s="4"/>
    </row>
    <row r="54278" spans="33:36">
      <c r="AG54278" s="5"/>
      <c r="AJ54278" s="4"/>
    </row>
    <row r="54279" spans="33:36">
      <c r="AG54279" s="5"/>
      <c r="AJ54279" s="4"/>
    </row>
    <row r="54280" spans="33:36">
      <c r="AG54280" s="5"/>
      <c r="AJ54280" s="4"/>
    </row>
    <row r="54281" spans="33:36">
      <c r="AG54281" s="5"/>
      <c r="AJ54281" s="4"/>
    </row>
    <row r="54282" spans="33:36">
      <c r="AG54282" s="5"/>
      <c r="AJ54282" s="4"/>
    </row>
    <row r="54283" spans="33:36">
      <c r="AG54283" s="5"/>
      <c r="AJ54283" s="4"/>
    </row>
    <row r="54284" spans="33:36">
      <c r="AG54284" s="5"/>
      <c r="AJ54284" s="4"/>
    </row>
    <row r="54285" spans="33:36">
      <c r="AG54285" s="5"/>
      <c r="AJ54285" s="4"/>
    </row>
    <row r="54286" spans="33:36">
      <c r="AG54286" s="5"/>
      <c r="AJ54286" s="4"/>
    </row>
    <row r="54287" spans="33:36">
      <c r="AG54287" s="5"/>
      <c r="AJ54287" s="4"/>
    </row>
    <row r="54288" spans="33:36">
      <c r="AG54288" s="5"/>
      <c r="AJ54288" s="4"/>
    </row>
    <row r="54289" spans="33:36">
      <c r="AG54289" s="5"/>
      <c r="AJ54289" s="4"/>
    </row>
    <row r="54290" spans="33:36">
      <c r="AG54290" s="5"/>
      <c r="AJ54290" s="4"/>
    </row>
    <row r="54291" spans="33:36">
      <c r="AG54291" s="5"/>
      <c r="AJ54291" s="4"/>
    </row>
    <row r="54292" spans="33:36">
      <c r="AG54292" s="5"/>
      <c r="AJ54292" s="4"/>
    </row>
    <row r="54293" spans="33:36">
      <c r="AG54293" s="5"/>
      <c r="AJ54293" s="4"/>
    </row>
    <row r="54294" spans="33:36">
      <c r="AG54294" s="5"/>
      <c r="AJ54294" s="4"/>
    </row>
    <row r="54295" spans="33:36">
      <c r="AG54295" s="5"/>
      <c r="AJ54295" s="4"/>
    </row>
    <row r="54296" spans="33:36">
      <c r="AG54296" s="5"/>
      <c r="AJ54296" s="4"/>
    </row>
    <row r="54297" spans="33:36">
      <c r="AG54297" s="5"/>
      <c r="AJ54297" s="4"/>
    </row>
    <row r="54298" spans="33:36">
      <c r="AG54298" s="5"/>
      <c r="AJ54298" s="4"/>
    </row>
    <row r="54299" spans="33:36">
      <c r="AG54299" s="5"/>
      <c r="AJ54299" s="4"/>
    </row>
    <row r="54300" spans="33:36">
      <c r="AG54300" s="5"/>
      <c r="AJ54300" s="4"/>
    </row>
    <row r="54301" spans="33:36">
      <c r="AG54301" s="5"/>
      <c r="AJ54301" s="4"/>
    </row>
    <row r="54302" spans="33:36">
      <c r="AG54302" s="5"/>
      <c r="AJ54302" s="4"/>
    </row>
    <row r="54303" spans="33:36">
      <c r="AG54303" s="5"/>
      <c r="AJ54303" s="4"/>
    </row>
    <row r="54304" spans="33:36">
      <c r="AG54304" s="5"/>
      <c r="AJ54304" s="4"/>
    </row>
    <row r="54305" spans="33:36">
      <c r="AG54305" s="5"/>
      <c r="AJ54305" s="4"/>
    </row>
    <row r="54306" spans="33:36">
      <c r="AG54306" s="5"/>
      <c r="AJ54306" s="4"/>
    </row>
    <row r="54307" spans="33:36">
      <c r="AG54307" s="5"/>
      <c r="AJ54307" s="4"/>
    </row>
    <row r="54308" spans="33:36">
      <c r="AG54308" s="5"/>
      <c r="AJ54308" s="4"/>
    </row>
    <row r="54309" spans="33:36">
      <c r="AG54309" s="5"/>
      <c r="AJ54309" s="4"/>
    </row>
    <row r="54310" spans="33:36">
      <c r="AG54310" s="5"/>
      <c r="AJ54310" s="4"/>
    </row>
    <row r="54311" spans="33:36">
      <c r="AG54311" s="5"/>
      <c r="AJ54311" s="4"/>
    </row>
    <row r="54312" spans="33:36">
      <c r="AG54312" s="5"/>
      <c r="AJ54312" s="4"/>
    </row>
    <row r="54313" spans="33:36">
      <c r="AG54313" s="5"/>
      <c r="AJ54313" s="4"/>
    </row>
    <row r="54314" spans="33:36">
      <c r="AG54314" s="5"/>
      <c r="AJ54314" s="4"/>
    </row>
    <row r="54315" spans="33:36">
      <c r="AG54315" s="5"/>
      <c r="AJ54315" s="4"/>
    </row>
    <row r="54316" spans="33:36">
      <c r="AG54316" s="5"/>
      <c r="AJ54316" s="4"/>
    </row>
    <row r="54317" spans="33:36">
      <c r="AG54317" s="5"/>
      <c r="AJ54317" s="4"/>
    </row>
    <row r="54318" spans="33:36">
      <c r="AG54318" s="5"/>
      <c r="AJ54318" s="4"/>
    </row>
    <row r="54319" spans="33:36">
      <c r="AG54319" s="5"/>
      <c r="AJ54319" s="4"/>
    </row>
    <row r="54320" spans="33:36">
      <c r="AG54320" s="5"/>
      <c r="AJ54320" s="4"/>
    </row>
    <row r="54321" spans="33:36">
      <c r="AG54321" s="5"/>
      <c r="AJ54321" s="4"/>
    </row>
    <row r="54322" spans="33:36">
      <c r="AG54322" s="5"/>
      <c r="AJ54322" s="4"/>
    </row>
    <row r="54323" spans="33:36">
      <c r="AG54323" s="5"/>
      <c r="AJ54323" s="4"/>
    </row>
    <row r="54324" spans="33:36">
      <c r="AG54324" s="5"/>
      <c r="AJ54324" s="4"/>
    </row>
    <row r="54325" spans="33:36">
      <c r="AG54325" s="5"/>
      <c r="AJ54325" s="4"/>
    </row>
    <row r="54326" spans="33:36">
      <c r="AG54326" s="5"/>
      <c r="AJ54326" s="4"/>
    </row>
    <row r="54327" spans="33:36">
      <c r="AG54327" s="5"/>
      <c r="AJ54327" s="4"/>
    </row>
    <row r="54328" spans="33:36">
      <c r="AG54328" s="5"/>
      <c r="AJ54328" s="4"/>
    </row>
    <row r="54329" spans="33:36">
      <c r="AG54329" s="5"/>
      <c r="AJ54329" s="4"/>
    </row>
    <row r="54330" spans="33:36">
      <c r="AG54330" s="5"/>
      <c r="AJ54330" s="4"/>
    </row>
    <row r="54331" spans="33:36">
      <c r="AG54331" s="5"/>
      <c r="AJ54331" s="4"/>
    </row>
    <row r="54332" spans="33:36">
      <c r="AG54332" s="5"/>
      <c r="AJ54332" s="4"/>
    </row>
    <row r="54333" spans="33:36">
      <c r="AG54333" s="5"/>
      <c r="AJ54333" s="4"/>
    </row>
    <row r="54334" spans="33:36">
      <c r="AG54334" s="5"/>
      <c r="AJ54334" s="4"/>
    </row>
    <row r="54335" spans="33:36">
      <c r="AG54335" s="5"/>
      <c r="AJ54335" s="4"/>
    </row>
    <row r="54336" spans="33:36">
      <c r="AG54336" s="5"/>
      <c r="AJ54336" s="4"/>
    </row>
    <row r="54337" spans="33:36">
      <c r="AG54337" s="5"/>
      <c r="AJ54337" s="4"/>
    </row>
    <row r="54338" spans="33:36">
      <c r="AG54338" s="5"/>
      <c r="AJ54338" s="4"/>
    </row>
    <row r="54339" spans="33:36">
      <c r="AG54339" s="5"/>
      <c r="AJ54339" s="4"/>
    </row>
    <row r="54340" spans="33:36">
      <c r="AG54340" s="5"/>
      <c r="AJ54340" s="4"/>
    </row>
    <row r="54341" spans="33:36">
      <c r="AG54341" s="5"/>
      <c r="AJ54341" s="4"/>
    </row>
    <row r="54342" spans="33:36">
      <c r="AG54342" s="5"/>
      <c r="AJ54342" s="4"/>
    </row>
    <row r="54343" spans="33:36">
      <c r="AG54343" s="5"/>
      <c r="AJ54343" s="4"/>
    </row>
    <row r="54344" spans="33:36">
      <c r="AG54344" s="5"/>
      <c r="AJ54344" s="4"/>
    </row>
    <row r="54345" spans="33:36">
      <c r="AG54345" s="5"/>
      <c r="AJ54345" s="4"/>
    </row>
    <row r="54346" spans="33:36">
      <c r="AG54346" s="5"/>
      <c r="AJ54346" s="4"/>
    </row>
    <row r="54347" spans="33:36">
      <c r="AG54347" s="5"/>
      <c r="AJ54347" s="4"/>
    </row>
    <row r="54348" spans="33:36">
      <c r="AG54348" s="5"/>
      <c r="AJ54348" s="4"/>
    </row>
    <row r="54349" spans="33:36">
      <c r="AG54349" s="5"/>
      <c r="AJ54349" s="4"/>
    </row>
    <row r="54350" spans="33:36">
      <c r="AG54350" s="5"/>
      <c r="AJ54350" s="4"/>
    </row>
    <row r="54351" spans="33:36">
      <c r="AG54351" s="5"/>
      <c r="AJ54351" s="4"/>
    </row>
    <row r="54352" spans="33:36">
      <c r="AG54352" s="5"/>
      <c r="AJ54352" s="4"/>
    </row>
    <row r="54353" spans="33:36">
      <c r="AG54353" s="5"/>
      <c r="AJ54353" s="4"/>
    </row>
    <row r="54354" spans="33:36">
      <c r="AG54354" s="5"/>
      <c r="AJ54354" s="4"/>
    </row>
    <row r="54355" spans="33:36">
      <c r="AG54355" s="5"/>
      <c r="AJ54355" s="4"/>
    </row>
    <row r="54356" spans="33:36">
      <c r="AG54356" s="5"/>
      <c r="AJ54356" s="4"/>
    </row>
    <row r="54357" spans="33:36">
      <c r="AG54357" s="5"/>
      <c r="AJ54357" s="4"/>
    </row>
    <row r="54358" spans="33:36">
      <c r="AG54358" s="5"/>
      <c r="AJ54358" s="4"/>
    </row>
    <row r="54359" spans="33:36">
      <c r="AG54359" s="5"/>
      <c r="AJ54359" s="4"/>
    </row>
    <row r="54360" spans="33:36">
      <c r="AG54360" s="5"/>
      <c r="AJ54360" s="4"/>
    </row>
    <row r="54361" spans="33:36">
      <c r="AG54361" s="5"/>
      <c r="AJ54361" s="4"/>
    </row>
    <row r="54362" spans="33:36">
      <c r="AG54362" s="5"/>
      <c r="AJ54362" s="4"/>
    </row>
    <row r="54363" spans="33:36">
      <c r="AG54363" s="5"/>
      <c r="AJ54363" s="4"/>
    </row>
    <row r="54364" spans="33:36">
      <c r="AG54364" s="5"/>
      <c r="AJ54364" s="4"/>
    </row>
    <row r="54365" spans="33:36">
      <c r="AG54365" s="5"/>
      <c r="AJ54365" s="4"/>
    </row>
    <row r="54366" spans="33:36">
      <c r="AG54366" s="5"/>
      <c r="AJ54366" s="4"/>
    </row>
    <row r="54367" spans="33:36">
      <c r="AG54367" s="5"/>
      <c r="AJ54367" s="4"/>
    </row>
    <row r="54368" spans="33:36">
      <c r="AG54368" s="5"/>
      <c r="AJ54368" s="4"/>
    </row>
    <row r="54369" spans="33:36">
      <c r="AG54369" s="5"/>
      <c r="AJ54369" s="4"/>
    </row>
    <row r="54370" spans="33:36">
      <c r="AG54370" s="5"/>
      <c r="AJ54370" s="4"/>
    </row>
    <row r="54371" spans="33:36">
      <c r="AG54371" s="5"/>
      <c r="AJ54371" s="4"/>
    </row>
    <row r="54372" spans="33:36">
      <c r="AG54372" s="5"/>
      <c r="AJ54372" s="4"/>
    </row>
    <row r="54373" spans="33:36">
      <c r="AG54373" s="5"/>
      <c r="AJ54373" s="4"/>
    </row>
    <row r="54374" spans="33:36">
      <c r="AG54374" s="5"/>
      <c r="AJ54374" s="4"/>
    </row>
    <row r="54375" spans="33:36">
      <c r="AG54375" s="5"/>
      <c r="AJ54375" s="4"/>
    </row>
    <row r="54376" spans="33:36">
      <c r="AG54376" s="5"/>
      <c r="AJ54376" s="4"/>
    </row>
    <row r="54377" spans="33:36">
      <c r="AG54377" s="5"/>
      <c r="AJ54377" s="4"/>
    </row>
    <row r="54378" spans="33:36">
      <c r="AG54378" s="5"/>
      <c r="AJ54378" s="4"/>
    </row>
    <row r="54379" spans="33:36">
      <c r="AG54379" s="5"/>
      <c r="AJ54379" s="4"/>
    </row>
    <row r="54380" spans="33:36">
      <c r="AG54380" s="5"/>
      <c r="AJ54380" s="4"/>
    </row>
    <row r="54381" spans="33:36">
      <c r="AG54381" s="5"/>
      <c r="AJ54381" s="4"/>
    </row>
    <row r="54382" spans="33:36">
      <c r="AG54382" s="5"/>
      <c r="AJ54382" s="4"/>
    </row>
    <row r="54383" spans="33:36">
      <c r="AG54383" s="5"/>
      <c r="AJ54383" s="4"/>
    </row>
    <row r="54384" spans="33:36">
      <c r="AG54384" s="5"/>
      <c r="AJ54384" s="4"/>
    </row>
    <row r="54385" spans="33:36">
      <c r="AG54385" s="5"/>
      <c r="AJ54385" s="4"/>
    </row>
    <row r="54386" spans="33:36">
      <c r="AG54386" s="5"/>
      <c r="AJ54386" s="4"/>
    </row>
    <row r="54387" spans="33:36">
      <c r="AG54387" s="5"/>
      <c r="AJ54387" s="4"/>
    </row>
    <row r="54388" spans="33:36">
      <c r="AG54388" s="5"/>
      <c r="AJ54388" s="4"/>
    </row>
    <row r="54389" spans="33:36">
      <c r="AG54389" s="5"/>
      <c r="AJ54389" s="4"/>
    </row>
    <row r="54390" spans="33:36">
      <c r="AG54390" s="5"/>
      <c r="AJ54390" s="4"/>
    </row>
    <row r="54391" spans="33:36">
      <c r="AG54391" s="5"/>
      <c r="AJ54391" s="4"/>
    </row>
    <row r="54392" spans="33:36">
      <c r="AG54392" s="5"/>
      <c r="AJ54392" s="4"/>
    </row>
    <row r="54393" spans="33:36">
      <c r="AG54393" s="5"/>
      <c r="AJ54393" s="4"/>
    </row>
    <row r="54394" spans="33:36">
      <c r="AG54394" s="5"/>
      <c r="AJ54394" s="4"/>
    </row>
    <row r="54395" spans="33:36">
      <c r="AG54395" s="5"/>
      <c r="AJ54395" s="4"/>
    </row>
    <row r="54396" spans="33:36">
      <c r="AG54396" s="5"/>
      <c r="AJ54396" s="4"/>
    </row>
    <row r="54397" spans="33:36">
      <c r="AG54397" s="5"/>
      <c r="AJ54397" s="4"/>
    </row>
    <row r="54398" spans="33:36">
      <c r="AG54398" s="5"/>
      <c r="AJ54398" s="4"/>
    </row>
    <row r="54399" spans="33:36">
      <c r="AG54399" s="5"/>
      <c r="AJ54399" s="4"/>
    </row>
    <row r="54400" spans="33:36">
      <c r="AG54400" s="5"/>
      <c r="AJ54400" s="4"/>
    </row>
    <row r="54401" spans="33:36">
      <c r="AG54401" s="5"/>
      <c r="AJ54401" s="4"/>
    </row>
    <row r="54402" spans="33:36">
      <c r="AG54402" s="5"/>
      <c r="AJ54402" s="4"/>
    </row>
    <row r="54403" spans="33:36">
      <c r="AG54403" s="5"/>
      <c r="AJ54403" s="4"/>
    </row>
    <row r="54404" spans="33:36">
      <c r="AG54404" s="5"/>
      <c r="AJ54404" s="4"/>
    </row>
    <row r="54405" spans="33:36">
      <c r="AG54405" s="5"/>
      <c r="AJ54405" s="4"/>
    </row>
    <row r="54406" spans="33:36">
      <c r="AG54406" s="5"/>
      <c r="AJ54406" s="4"/>
    </row>
    <row r="54407" spans="33:36">
      <c r="AG54407" s="5"/>
      <c r="AJ54407" s="4"/>
    </row>
    <row r="54408" spans="33:36">
      <c r="AG54408" s="5"/>
      <c r="AJ54408" s="4"/>
    </row>
    <row r="54409" spans="33:36">
      <c r="AG54409" s="5"/>
      <c r="AJ54409" s="4"/>
    </row>
    <row r="54410" spans="33:36">
      <c r="AG54410" s="5"/>
      <c r="AJ54410" s="4"/>
    </row>
    <row r="54411" spans="33:36">
      <c r="AG54411" s="5"/>
      <c r="AJ54411" s="4"/>
    </row>
    <row r="54412" spans="33:36">
      <c r="AG54412" s="5"/>
      <c r="AJ54412" s="4"/>
    </row>
    <row r="54413" spans="33:36">
      <c r="AG54413" s="5"/>
      <c r="AJ54413" s="4"/>
    </row>
    <row r="54414" spans="33:36">
      <c r="AG54414" s="5"/>
      <c r="AJ54414" s="4"/>
    </row>
    <row r="54415" spans="33:36">
      <c r="AG54415" s="5"/>
      <c r="AJ54415" s="4"/>
    </row>
    <row r="54416" spans="33:36">
      <c r="AG54416" s="5"/>
      <c r="AJ54416" s="4"/>
    </row>
    <row r="54417" spans="33:36">
      <c r="AG54417" s="5"/>
      <c r="AJ54417" s="4"/>
    </row>
    <row r="54418" spans="33:36">
      <c r="AG54418" s="5"/>
      <c r="AJ54418" s="4"/>
    </row>
    <row r="54419" spans="33:36">
      <c r="AG54419" s="5"/>
      <c r="AJ54419" s="4"/>
    </row>
    <row r="54420" spans="33:36">
      <c r="AG54420" s="5"/>
      <c r="AJ54420" s="4"/>
    </row>
    <row r="54421" spans="33:36">
      <c r="AG54421" s="5"/>
      <c r="AJ54421" s="4"/>
    </row>
    <row r="54422" spans="33:36">
      <c r="AG54422" s="5"/>
      <c r="AJ54422" s="4"/>
    </row>
    <row r="54423" spans="33:36">
      <c r="AG54423" s="5"/>
      <c r="AJ54423" s="4"/>
    </row>
    <row r="54424" spans="33:36">
      <c r="AG54424" s="5"/>
      <c r="AJ54424" s="4"/>
    </row>
    <row r="54425" spans="33:36">
      <c r="AG54425" s="5"/>
      <c r="AJ54425" s="4"/>
    </row>
    <row r="54426" spans="33:36">
      <c r="AG54426" s="5"/>
      <c r="AJ54426" s="4"/>
    </row>
    <row r="54427" spans="33:36">
      <c r="AG54427" s="5"/>
      <c r="AJ54427" s="4"/>
    </row>
    <row r="54428" spans="33:36">
      <c r="AG54428" s="5"/>
      <c r="AJ54428" s="4"/>
    </row>
    <row r="54429" spans="33:36">
      <c r="AG54429" s="5"/>
      <c r="AJ54429" s="4"/>
    </row>
    <row r="54430" spans="33:36">
      <c r="AG54430" s="5"/>
      <c r="AJ54430" s="4"/>
    </row>
    <row r="54431" spans="33:36">
      <c r="AG54431" s="5"/>
      <c r="AJ54431" s="4"/>
    </row>
    <row r="54432" spans="33:36">
      <c r="AG54432" s="5"/>
      <c r="AJ54432" s="4"/>
    </row>
    <row r="54433" spans="33:36">
      <c r="AG54433" s="5"/>
      <c r="AJ54433" s="4"/>
    </row>
    <row r="54434" spans="33:36">
      <c r="AG54434" s="5"/>
      <c r="AJ54434" s="4"/>
    </row>
    <row r="54435" spans="33:36">
      <c r="AG54435" s="5"/>
      <c r="AJ54435" s="4"/>
    </row>
    <row r="54436" spans="33:36">
      <c r="AG54436" s="5"/>
      <c r="AJ54436" s="4"/>
    </row>
    <row r="54437" spans="33:36">
      <c r="AG54437" s="5"/>
      <c r="AJ54437" s="4"/>
    </row>
    <row r="54438" spans="33:36">
      <c r="AG54438" s="5"/>
      <c r="AJ54438" s="4"/>
    </row>
    <row r="54439" spans="33:36">
      <c r="AG54439" s="5"/>
      <c r="AJ54439" s="4"/>
    </row>
    <row r="54440" spans="33:36">
      <c r="AG54440" s="5"/>
      <c r="AJ54440" s="4"/>
    </row>
    <row r="54441" spans="33:36">
      <c r="AG54441" s="5"/>
      <c r="AJ54441" s="4"/>
    </row>
    <row r="54442" spans="33:36">
      <c r="AG54442" s="5"/>
      <c r="AJ54442" s="4"/>
    </row>
    <row r="54443" spans="33:36">
      <c r="AG54443" s="5"/>
      <c r="AJ54443" s="4"/>
    </row>
    <row r="54444" spans="33:36">
      <c r="AG54444" s="5"/>
      <c r="AJ54444" s="4"/>
    </row>
    <row r="54445" spans="33:36">
      <c r="AG54445" s="5"/>
      <c r="AJ54445" s="4"/>
    </row>
    <row r="54446" spans="33:36">
      <c r="AG54446" s="5"/>
      <c r="AJ54446" s="4"/>
    </row>
    <row r="54447" spans="33:36">
      <c r="AG54447" s="5"/>
      <c r="AJ54447" s="4"/>
    </row>
    <row r="54448" spans="33:36">
      <c r="AG54448" s="5"/>
      <c r="AJ54448" s="4"/>
    </row>
    <row r="54449" spans="33:36">
      <c r="AG54449" s="5"/>
      <c r="AJ54449" s="4"/>
    </row>
    <row r="54450" spans="33:36">
      <c r="AG54450" s="5"/>
      <c r="AJ54450" s="4"/>
    </row>
    <row r="54451" spans="33:36">
      <c r="AG54451" s="5"/>
      <c r="AJ54451" s="4"/>
    </row>
    <row r="54452" spans="33:36">
      <c r="AG54452" s="5"/>
      <c r="AJ54452" s="4"/>
    </row>
    <row r="54453" spans="33:36">
      <c r="AG54453" s="5"/>
      <c r="AJ54453" s="4"/>
    </row>
    <row r="54454" spans="33:36">
      <c r="AG54454" s="5"/>
      <c r="AJ54454" s="4"/>
    </row>
    <row r="54455" spans="33:36">
      <c r="AG54455" s="5"/>
      <c r="AJ54455" s="4"/>
    </row>
    <row r="54456" spans="33:36">
      <c r="AG54456" s="5"/>
      <c r="AJ54456" s="4"/>
    </row>
    <row r="54457" spans="33:36">
      <c r="AG54457" s="5"/>
      <c r="AJ54457" s="4"/>
    </row>
    <row r="54458" spans="33:36">
      <c r="AG54458" s="5"/>
      <c r="AJ54458" s="4"/>
    </row>
    <row r="54459" spans="33:36">
      <c r="AG54459" s="5"/>
      <c r="AJ54459" s="4"/>
    </row>
    <row r="54460" spans="33:36">
      <c r="AG54460" s="5"/>
      <c r="AJ54460" s="4"/>
    </row>
    <row r="54461" spans="33:36">
      <c r="AG54461" s="5"/>
      <c r="AJ54461" s="4"/>
    </row>
    <row r="54462" spans="33:36">
      <c r="AG54462" s="5"/>
      <c r="AJ54462" s="4"/>
    </row>
    <row r="54463" spans="33:36">
      <c r="AG54463" s="5"/>
      <c r="AJ54463" s="4"/>
    </row>
    <row r="54464" spans="33:36">
      <c r="AG54464" s="5"/>
      <c r="AJ54464" s="4"/>
    </row>
    <row r="54465" spans="33:36">
      <c r="AG54465" s="5"/>
      <c r="AJ54465" s="4"/>
    </row>
    <row r="54466" spans="33:36">
      <c r="AG54466" s="5"/>
      <c r="AJ54466" s="4"/>
    </row>
    <row r="54467" spans="33:36">
      <c r="AG54467" s="5"/>
      <c r="AJ54467" s="4"/>
    </row>
    <row r="54468" spans="33:36">
      <c r="AG54468" s="5"/>
      <c r="AJ54468" s="4"/>
    </row>
    <row r="54469" spans="33:36">
      <c r="AG54469" s="5"/>
      <c r="AJ54469" s="4"/>
    </row>
    <row r="54470" spans="33:36">
      <c r="AG54470" s="5"/>
      <c r="AJ54470" s="4"/>
    </row>
    <row r="54471" spans="33:36">
      <c r="AG54471" s="5"/>
      <c r="AJ54471" s="4"/>
    </row>
    <row r="54472" spans="33:36">
      <c r="AG54472" s="5"/>
      <c r="AJ54472" s="4"/>
    </row>
    <row r="54473" spans="33:36">
      <c r="AG54473" s="5"/>
      <c r="AJ54473" s="4"/>
    </row>
    <row r="54474" spans="33:36">
      <c r="AG54474" s="5"/>
      <c r="AJ54474" s="4"/>
    </row>
    <row r="54475" spans="33:36">
      <c r="AG54475" s="5"/>
      <c r="AJ54475" s="4"/>
    </row>
    <row r="54476" spans="33:36">
      <c r="AG54476" s="5"/>
      <c r="AJ54476" s="4"/>
    </row>
    <row r="54477" spans="33:36">
      <c r="AG54477" s="5"/>
      <c r="AJ54477" s="4"/>
    </row>
    <row r="54478" spans="33:36">
      <c r="AG54478" s="5"/>
      <c r="AJ54478" s="4"/>
    </row>
    <row r="54479" spans="33:36">
      <c r="AG54479" s="5"/>
      <c r="AJ54479" s="4"/>
    </row>
    <row r="54480" spans="33:36">
      <c r="AG54480" s="5"/>
      <c r="AJ54480" s="4"/>
    </row>
    <row r="54481" spans="33:36">
      <c r="AG54481" s="5"/>
      <c r="AJ54481" s="4"/>
    </row>
    <row r="54482" spans="33:36">
      <c r="AG54482" s="5"/>
      <c r="AJ54482" s="4"/>
    </row>
    <row r="54483" spans="33:36">
      <c r="AG54483" s="5"/>
      <c r="AJ54483" s="4"/>
    </row>
    <row r="54484" spans="33:36">
      <c r="AG54484" s="5"/>
      <c r="AJ54484" s="4"/>
    </row>
    <row r="54485" spans="33:36">
      <c r="AG54485" s="5"/>
      <c r="AJ54485" s="4"/>
    </row>
    <row r="54486" spans="33:36">
      <c r="AG54486" s="5"/>
      <c r="AJ54486" s="4"/>
    </row>
    <row r="54487" spans="33:36">
      <c r="AG54487" s="5"/>
      <c r="AJ54487" s="4"/>
    </row>
    <row r="54488" spans="33:36">
      <c r="AG54488" s="5"/>
      <c r="AJ54488" s="4"/>
    </row>
    <row r="54489" spans="33:36">
      <c r="AG54489" s="5"/>
      <c r="AJ54489" s="4"/>
    </row>
    <row r="54490" spans="33:36">
      <c r="AG54490" s="5"/>
      <c r="AJ54490" s="4"/>
    </row>
    <row r="54491" spans="33:36">
      <c r="AG54491" s="5"/>
      <c r="AJ54491" s="4"/>
    </row>
    <row r="54492" spans="33:36">
      <c r="AG54492" s="5"/>
      <c r="AJ54492" s="4"/>
    </row>
    <row r="54493" spans="33:36">
      <c r="AG54493" s="5"/>
      <c r="AJ54493" s="4"/>
    </row>
    <row r="54494" spans="33:36">
      <c r="AG54494" s="5"/>
      <c r="AJ54494" s="4"/>
    </row>
    <row r="54495" spans="33:36">
      <c r="AG54495" s="5"/>
      <c r="AJ54495" s="4"/>
    </row>
    <row r="54496" spans="33:36">
      <c r="AG54496" s="5"/>
      <c r="AJ54496" s="4"/>
    </row>
    <row r="54497" spans="33:36">
      <c r="AG54497" s="5"/>
      <c r="AJ54497" s="4"/>
    </row>
    <row r="54498" spans="33:36">
      <c r="AG54498" s="5"/>
      <c r="AJ54498" s="4"/>
    </row>
    <row r="54499" spans="33:36">
      <c r="AG54499" s="5"/>
      <c r="AJ54499" s="4"/>
    </row>
    <row r="54500" spans="33:36">
      <c r="AG54500" s="5"/>
      <c r="AJ54500" s="4"/>
    </row>
    <row r="54501" spans="33:36">
      <c r="AG54501" s="5"/>
      <c r="AJ54501" s="4"/>
    </row>
    <row r="54502" spans="33:36">
      <c r="AG54502" s="5"/>
      <c r="AJ54502" s="4"/>
    </row>
    <row r="54503" spans="33:36">
      <c r="AG54503" s="5"/>
      <c r="AJ54503" s="4"/>
    </row>
    <row r="54504" spans="33:36">
      <c r="AG54504" s="5"/>
      <c r="AJ54504" s="4"/>
    </row>
    <row r="54505" spans="33:36">
      <c r="AG54505" s="5"/>
      <c r="AJ54505" s="4"/>
    </row>
    <row r="54506" spans="33:36">
      <c r="AG54506" s="5"/>
      <c r="AJ54506" s="4"/>
    </row>
    <row r="54507" spans="33:36">
      <c r="AG54507" s="5"/>
      <c r="AJ54507" s="4"/>
    </row>
    <row r="54508" spans="33:36">
      <c r="AG54508" s="5"/>
      <c r="AJ54508" s="4"/>
    </row>
    <row r="54509" spans="33:36">
      <c r="AG54509" s="5"/>
      <c r="AJ54509" s="4"/>
    </row>
    <row r="54510" spans="33:36">
      <c r="AG54510" s="5"/>
      <c r="AJ54510" s="4"/>
    </row>
    <row r="54511" spans="33:36">
      <c r="AG54511" s="5"/>
      <c r="AJ54511" s="4"/>
    </row>
    <row r="54512" spans="33:36">
      <c r="AG54512" s="5"/>
      <c r="AJ54512" s="4"/>
    </row>
    <row r="54513" spans="33:36">
      <c r="AG54513" s="5"/>
      <c r="AJ54513" s="4"/>
    </row>
    <row r="54514" spans="33:36">
      <c r="AG54514" s="5"/>
      <c r="AJ54514" s="4"/>
    </row>
    <row r="54515" spans="33:36">
      <c r="AG54515" s="5"/>
      <c r="AJ54515" s="4"/>
    </row>
    <row r="54516" spans="33:36">
      <c r="AG54516" s="5"/>
      <c r="AJ54516" s="4"/>
    </row>
    <row r="54517" spans="33:36">
      <c r="AG54517" s="5"/>
      <c r="AJ54517" s="4"/>
    </row>
    <row r="54518" spans="33:36">
      <c r="AG54518" s="5"/>
      <c r="AJ54518" s="4"/>
    </row>
    <row r="54519" spans="33:36">
      <c r="AG54519" s="5"/>
      <c r="AJ54519" s="4"/>
    </row>
    <row r="54520" spans="33:36">
      <c r="AG54520" s="5"/>
      <c r="AJ54520" s="4"/>
    </row>
    <row r="54521" spans="33:36">
      <c r="AG54521" s="5"/>
      <c r="AJ54521" s="4"/>
    </row>
    <row r="54522" spans="33:36">
      <c r="AG54522" s="5"/>
      <c r="AJ54522" s="4"/>
    </row>
    <row r="54523" spans="33:36">
      <c r="AG54523" s="5"/>
      <c r="AJ54523" s="4"/>
    </row>
    <row r="54524" spans="33:36">
      <c r="AG54524" s="5"/>
      <c r="AJ54524" s="4"/>
    </row>
    <row r="54525" spans="33:36">
      <c r="AG54525" s="5"/>
      <c r="AJ54525" s="4"/>
    </row>
    <row r="54526" spans="33:36">
      <c r="AG54526" s="5"/>
      <c r="AJ54526" s="4"/>
    </row>
    <row r="54527" spans="33:36">
      <c r="AG54527" s="5"/>
      <c r="AJ54527" s="4"/>
    </row>
    <row r="54528" spans="33:36">
      <c r="AG54528" s="5"/>
      <c r="AJ54528" s="4"/>
    </row>
    <row r="54529" spans="33:36">
      <c r="AG54529" s="5"/>
      <c r="AJ54529" s="4"/>
    </row>
    <row r="54530" spans="33:36">
      <c r="AG54530" s="5"/>
      <c r="AJ54530" s="4"/>
    </row>
    <row r="54531" spans="33:36">
      <c r="AG54531" s="5"/>
      <c r="AJ54531" s="4"/>
    </row>
    <row r="54532" spans="33:36">
      <c r="AG54532" s="5"/>
      <c r="AJ54532" s="4"/>
    </row>
    <row r="54533" spans="33:36">
      <c r="AG54533" s="5"/>
      <c r="AJ54533" s="4"/>
    </row>
    <row r="54534" spans="33:36">
      <c r="AG54534" s="5"/>
      <c r="AJ54534" s="4"/>
    </row>
    <row r="54535" spans="33:36">
      <c r="AG54535" s="5"/>
      <c r="AJ54535" s="4"/>
    </row>
    <row r="54536" spans="33:36">
      <c r="AG54536" s="5"/>
      <c r="AJ54536" s="4"/>
    </row>
    <row r="54537" spans="33:36">
      <c r="AG54537" s="5"/>
      <c r="AJ54537" s="4"/>
    </row>
    <row r="54538" spans="33:36">
      <c r="AG54538" s="5"/>
      <c r="AJ54538" s="4"/>
    </row>
    <row r="54539" spans="33:36">
      <c r="AG54539" s="5"/>
      <c r="AJ54539" s="4"/>
    </row>
    <row r="54540" spans="33:36">
      <c r="AG54540" s="5"/>
      <c r="AJ54540" s="4"/>
    </row>
    <row r="54541" spans="33:36">
      <c r="AG54541" s="5"/>
      <c r="AJ54541" s="4"/>
    </row>
    <row r="54542" spans="33:36">
      <c r="AG54542" s="5"/>
      <c r="AJ54542" s="4"/>
    </row>
    <row r="54543" spans="33:36">
      <c r="AG54543" s="5"/>
      <c r="AJ54543" s="4"/>
    </row>
    <row r="54544" spans="33:36">
      <c r="AG54544" s="5"/>
      <c r="AJ54544" s="4"/>
    </row>
    <row r="54545" spans="33:36">
      <c r="AG54545" s="5"/>
      <c r="AJ54545" s="4"/>
    </row>
    <row r="54546" spans="33:36">
      <c r="AG54546" s="5"/>
      <c r="AJ54546" s="4"/>
    </row>
    <row r="54547" spans="33:36">
      <c r="AG54547" s="5"/>
      <c r="AJ54547" s="4"/>
    </row>
    <row r="54548" spans="33:36">
      <c r="AG54548" s="5"/>
      <c r="AJ54548" s="4"/>
    </row>
    <row r="54549" spans="33:36">
      <c r="AG54549" s="5"/>
      <c r="AJ54549" s="4"/>
    </row>
    <row r="54550" spans="33:36">
      <c r="AG54550" s="5"/>
      <c r="AJ54550" s="4"/>
    </row>
    <row r="54551" spans="33:36">
      <c r="AG54551" s="5"/>
      <c r="AJ54551" s="4"/>
    </row>
    <row r="54552" spans="33:36">
      <c r="AG54552" s="5"/>
      <c r="AJ54552" s="4"/>
    </row>
    <row r="54553" spans="33:36">
      <c r="AG54553" s="5"/>
      <c r="AJ54553" s="4"/>
    </row>
    <row r="54554" spans="33:36">
      <c r="AG54554" s="5"/>
      <c r="AJ54554" s="4"/>
    </row>
    <row r="54555" spans="33:36">
      <c r="AG54555" s="5"/>
      <c r="AJ54555" s="4"/>
    </row>
    <row r="54556" spans="33:36">
      <c r="AG54556" s="5"/>
      <c r="AJ54556" s="4"/>
    </row>
    <row r="54557" spans="33:36">
      <c r="AG54557" s="5"/>
      <c r="AJ54557" s="4"/>
    </row>
    <row r="54558" spans="33:36">
      <c r="AG54558" s="5"/>
      <c r="AJ54558" s="4"/>
    </row>
    <row r="54559" spans="33:36">
      <c r="AG54559" s="5"/>
      <c r="AJ54559" s="4"/>
    </row>
    <row r="54560" spans="33:36">
      <c r="AG54560" s="5"/>
      <c r="AJ54560" s="4"/>
    </row>
    <row r="54561" spans="33:36">
      <c r="AG54561" s="5"/>
      <c r="AJ54561" s="4"/>
    </row>
    <row r="54562" spans="33:36">
      <c r="AG54562" s="5"/>
      <c r="AJ54562" s="4"/>
    </row>
    <row r="54563" spans="33:36">
      <c r="AG54563" s="5"/>
      <c r="AJ54563" s="4"/>
    </row>
    <row r="54564" spans="33:36">
      <c r="AG54564" s="5"/>
      <c r="AJ54564" s="4"/>
    </row>
    <row r="54565" spans="33:36">
      <c r="AG54565" s="5"/>
      <c r="AJ54565" s="4"/>
    </row>
    <row r="54566" spans="33:36">
      <c r="AG54566" s="5"/>
      <c r="AJ54566" s="4"/>
    </row>
    <row r="54567" spans="33:36">
      <c r="AG54567" s="5"/>
      <c r="AJ54567" s="4"/>
    </row>
    <row r="54568" spans="33:36">
      <c r="AG54568" s="5"/>
      <c r="AJ54568" s="4"/>
    </row>
    <row r="54569" spans="33:36">
      <c r="AG54569" s="5"/>
      <c r="AJ54569" s="4"/>
    </row>
    <row r="54570" spans="33:36">
      <c r="AG54570" s="5"/>
      <c r="AJ54570" s="4"/>
    </row>
    <row r="54571" spans="33:36">
      <c r="AG54571" s="5"/>
      <c r="AJ54571" s="4"/>
    </row>
    <row r="54572" spans="33:36">
      <c r="AG54572" s="5"/>
      <c r="AJ54572" s="4"/>
    </row>
    <row r="54573" spans="33:36">
      <c r="AG54573" s="5"/>
      <c r="AJ54573" s="4"/>
    </row>
    <row r="54574" spans="33:36">
      <c r="AG54574" s="5"/>
      <c r="AJ54574" s="4"/>
    </row>
    <row r="54575" spans="33:36">
      <c r="AG54575" s="5"/>
      <c r="AJ54575" s="4"/>
    </row>
    <row r="54576" spans="33:36">
      <c r="AG54576" s="5"/>
      <c r="AJ54576" s="4"/>
    </row>
    <row r="54577" spans="33:36">
      <c r="AG54577" s="5"/>
      <c r="AJ54577" s="4"/>
    </row>
    <row r="54578" spans="33:36">
      <c r="AG54578" s="5"/>
      <c r="AJ54578" s="4"/>
    </row>
    <row r="54579" spans="33:36">
      <c r="AG54579" s="5"/>
      <c r="AJ54579" s="4"/>
    </row>
    <row r="54580" spans="33:36">
      <c r="AG54580" s="5"/>
      <c r="AJ54580" s="4"/>
    </row>
    <row r="54581" spans="33:36">
      <c r="AG54581" s="5"/>
      <c r="AJ54581" s="4"/>
    </row>
    <row r="54582" spans="33:36">
      <c r="AG54582" s="5"/>
      <c r="AJ54582" s="4"/>
    </row>
    <row r="54583" spans="33:36">
      <c r="AG54583" s="5"/>
      <c r="AJ54583" s="4"/>
    </row>
    <row r="54584" spans="33:36">
      <c r="AG54584" s="5"/>
      <c r="AJ54584" s="4"/>
    </row>
    <row r="54585" spans="33:36">
      <c r="AG54585" s="5"/>
      <c r="AJ54585" s="4"/>
    </row>
    <row r="54586" spans="33:36">
      <c r="AG54586" s="5"/>
      <c r="AJ54586" s="4"/>
    </row>
    <row r="54587" spans="33:36">
      <c r="AG54587" s="5"/>
      <c r="AJ54587" s="4"/>
    </row>
    <row r="54588" spans="33:36">
      <c r="AG54588" s="5"/>
      <c r="AJ54588" s="4"/>
    </row>
    <row r="54589" spans="33:36">
      <c r="AG54589" s="5"/>
      <c r="AJ54589" s="4"/>
    </row>
    <row r="54590" spans="33:36">
      <c r="AG54590" s="5"/>
      <c r="AJ54590" s="4"/>
    </row>
    <row r="54591" spans="33:36">
      <c r="AG54591" s="5"/>
      <c r="AJ54591" s="4"/>
    </row>
    <row r="54592" spans="33:36">
      <c r="AG54592" s="5"/>
      <c r="AJ54592" s="4"/>
    </row>
    <row r="54593" spans="33:36">
      <c r="AG54593" s="5"/>
      <c r="AJ54593" s="4"/>
    </row>
    <row r="54594" spans="33:36">
      <c r="AG54594" s="5"/>
      <c r="AJ54594" s="4"/>
    </row>
    <row r="54595" spans="33:36">
      <c r="AG54595" s="5"/>
      <c r="AJ54595" s="4"/>
    </row>
    <row r="54596" spans="33:36">
      <c r="AG54596" s="5"/>
      <c r="AJ54596" s="4"/>
    </row>
    <row r="54597" spans="33:36">
      <c r="AG54597" s="5"/>
      <c r="AJ54597" s="4"/>
    </row>
    <row r="54598" spans="33:36">
      <c r="AG54598" s="5"/>
      <c r="AJ54598" s="4"/>
    </row>
    <row r="54599" spans="33:36">
      <c r="AG54599" s="5"/>
      <c r="AJ54599" s="4"/>
    </row>
    <row r="54600" spans="33:36">
      <c r="AG54600" s="5"/>
      <c r="AJ54600" s="4"/>
    </row>
    <row r="54601" spans="33:36">
      <c r="AG54601" s="5"/>
      <c r="AJ54601" s="4"/>
    </row>
    <row r="54602" spans="33:36">
      <c r="AG54602" s="5"/>
      <c r="AJ54602" s="4"/>
    </row>
    <row r="54603" spans="33:36">
      <c r="AG54603" s="5"/>
      <c r="AJ54603" s="4"/>
    </row>
    <row r="54604" spans="33:36">
      <c r="AG54604" s="5"/>
      <c r="AJ54604" s="4"/>
    </row>
    <row r="54605" spans="33:36">
      <c r="AG54605" s="5"/>
      <c r="AJ54605" s="4"/>
    </row>
    <row r="54606" spans="33:36">
      <c r="AG54606" s="5"/>
      <c r="AJ54606" s="4"/>
    </row>
    <row r="54607" spans="33:36">
      <c r="AG54607" s="5"/>
      <c r="AJ54607" s="4"/>
    </row>
    <row r="54608" spans="33:36">
      <c r="AG54608" s="5"/>
      <c r="AJ54608" s="4"/>
    </row>
    <row r="54609" spans="33:36">
      <c r="AG54609" s="5"/>
      <c r="AJ54609" s="4"/>
    </row>
    <row r="54610" spans="33:36">
      <c r="AG54610" s="5"/>
      <c r="AJ54610" s="4"/>
    </row>
    <row r="54611" spans="33:36">
      <c r="AG54611" s="5"/>
      <c r="AJ54611" s="4"/>
    </row>
    <row r="54612" spans="33:36">
      <c r="AG54612" s="5"/>
      <c r="AJ54612" s="4"/>
    </row>
    <row r="54613" spans="33:36">
      <c r="AG54613" s="5"/>
      <c r="AJ54613" s="4"/>
    </row>
    <row r="54614" spans="33:36">
      <c r="AG54614" s="5"/>
      <c r="AJ54614" s="4"/>
    </row>
    <row r="54615" spans="33:36">
      <c r="AG54615" s="5"/>
      <c r="AJ54615" s="4"/>
    </row>
    <row r="54616" spans="33:36">
      <c r="AG54616" s="5"/>
      <c r="AJ54616" s="4"/>
    </row>
    <row r="54617" spans="33:36">
      <c r="AG54617" s="5"/>
      <c r="AJ54617" s="4"/>
    </row>
    <row r="54618" spans="33:36">
      <c r="AG54618" s="5"/>
      <c r="AJ54618" s="4"/>
    </row>
    <row r="54619" spans="33:36">
      <c r="AG54619" s="5"/>
      <c r="AJ54619" s="4"/>
    </row>
    <row r="54620" spans="33:36">
      <c r="AG54620" s="5"/>
      <c r="AJ54620" s="4"/>
    </row>
    <row r="54621" spans="33:36">
      <c r="AG54621" s="5"/>
      <c r="AJ54621" s="4"/>
    </row>
    <row r="54622" spans="33:36">
      <c r="AG54622" s="5"/>
      <c r="AJ54622" s="4"/>
    </row>
    <row r="54623" spans="33:36">
      <c r="AG54623" s="5"/>
      <c r="AJ54623" s="4"/>
    </row>
    <row r="54624" spans="33:36">
      <c r="AG54624" s="5"/>
      <c r="AJ54624" s="4"/>
    </row>
    <row r="54625" spans="33:36">
      <c r="AG54625" s="5"/>
      <c r="AJ54625" s="4"/>
    </row>
    <row r="54626" spans="33:36">
      <c r="AG54626" s="5"/>
      <c r="AJ54626" s="4"/>
    </row>
    <row r="54627" spans="33:36">
      <c r="AG54627" s="5"/>
      <c r="AJ54627" s="4"/>
    </row>
    <row r="54628" spans="33:36">
      <c r="AG54628" s="5"/>
      <c r="AJ54628" s="4"/>
    </row>
    <row r="54629" spans="33:36">
      <c r="AG54629" s="5"/>
      <c r="AJ54629" s="4"/>
    </row>
    <row r="54630" spans="33:36">
      <c r="AG54630" s="5"/>
      <c r="AJ54630" s="4"/>
    </row>
    <row r="54631" spans="33:36">
      <c r="AG54631" s="5"/>
      <c r="AJ54631" s="4"/>
    </row>
    <row r="54632" spans="33:36">
      <c r="AG54632" s="5"/>
      <c r="AJ54632" s="4"/>
    </row>
    <row r="54633" spans="33:36">
      <c r="AG54633" s="5"/>
      <c r="AJ54633" s="4"/>
    </row>
    <row r="54634" spans="33:36">
      <c r="AG54634" s="5"/>
      <c r="AJ54634" s="4"/>
    </row>
    <row r="54635" spans="33:36">
      <c r="AG54635" s="5"/>
      <c r="AJ54635" s="4"/>
    </row>
    <row r="54636" spans="33:36">
      <c r="AG54636" s="5"/>
      <c r="AJ54636" s="4"/>
    </row>
    <row r="54637" spans="33:36">
      <c r="AG54637" s="5"/>
      <c r="AJ54637" s="4"/>
    </row>
    <row r="54638" spans="33:36">
      <c r="AG54638" s="5"/>
      <c r="AJ54638" s="4"/>
    </row>
    <row r="54639" spans="33:36">
      <c r="AG54639" s="5"/>
      <c r="AJ54639" s="4"/>
    </row>
    <row r="54640" spans="33:36">
      <c r="AG54640" s="5"/>
      <c r="AJ54640" s="4"/>
    </row>
    <row r="54641" spans="33:36">
      <c r="AG54641" s="5"/>
      <c r="AJ54641" s="4"/>
    </row>
    <row r="54642" spans="33:36">
      <c r="AG54642" s="5"/>
      <c r="AJ54642" s="4"/>
    </row>
    <row r="54643" spans="33:36">
      <c r="AG54643" s="5"/>
      <c r="AJ54643" s="4"/>
    </row>
    <row r="54644" spans="33:36">
      <c r="AG54644" s="5"/>
      <c r="AJ54644" s="4"/>
    </row>
    <row r="54645" spans="33:36">
      <c r="AG54645" s="5"/>
      <c r="AJ54645" s="4"/>
    </row>
    <row r="54646" spans="33:36">
      <c r="AG54646" s="5"/>
      <c r="AJ54646" s="4"/>
    </row>
    <row r="54647" spans="33:36">
      <c r="AG54647" s="5"/>
      <c r="AJ54647" s="4"/>
    </row>
    <row r="54648" spans="33:36">
      <c r="AG54648" s="5"/>
      <c r="AJ54648" s="4"/>
    </row>
    <row r="54649" spans="33:36">
      <c r="AG54649" s="5"/>
      <c r="AJ54649" s="4"/>
    </row>
    <row r="54650" spans="33:36">
      <c r="AG54650" s="5"/>
      <c r="AJ54650" s="4"/>
    </row>
    <row r="54651" spans="33:36">
      <c r="AG54651" s="5"/>
      <c r="AJ54651" s="4"/>
    </row>
    <row r="54652" spans="33:36">
      <c r="AG54652" s="5"/>
      <c r="AJ54652" s="4"/>
    </row>
    <row r="54653" spans="33:36">
      <c r="AG54653" s="5"/>
      <c r="AJ54653" s="4"/>
    </row>
    <row r="54654" spans="33:36">
      <c r="AG54654" s="5"/>
      <c r="AJ54654" s="4"/>
    </row>
    <row r="54655" spans="33:36">
      <c r="AG54655" s="5"/>
      <c r="AJ54655" s="4"/>
    </row>
    <row r="54656" spans="33:36">
      <c r="AG54656" s="5"/>
      <c r="AJ54656" s="4"/>
    </row>
    <row r="54657" spans="33:36">
      <c r="AG54657" s="5"/>
      <c r="AJ54657" s="4"/>
    </row>
    <row r="54658" spans="33:36">
      <c r="AG54658" s="5"/>
      <c r="AJ54658" s="4"/>
    </row>
    <row r="54659" spans="33:36">
      <c r="AG54659" s="5"/>
      <c r="AJ54659" s="4"/>
    </row>
    <row r="54660" spans="33:36">
      <c r="AG54660" s="5"/>
      <c r="AJ54660" s="4"/>
    </row>
    <row r="54661" spans="33:36">
      <c r="AG54661" s="5"/>
      <c r="AJ54661" s="4"/>
    </row>
    <row r="54662" spans="33:36">
      <c r="AG54662" s="5"/>
      <c r="AJ54662" s="4"/>
    </row>
    <row r="54663" spans="33:36">
      <c r="AG54663" s="5"/>
      <c r="AJ54663" s="4"/>
    </row>
    <row r="54664" spans="33:36">
      <c r="AG54664" s="5"/>
      <c r="AJ54664" s="4"/>
    </row>
    <row r="54665" spans="33:36">
      <c r="AG54665" s="5"/>
      <c r="AJ54665" s="4"/>
    </row>
    <row r="54666" spans="33:36">
      <c r="AG54666" s="5"/>
      <c r="AJ54666" s="4"/>
    </row>
    <row r="54667" spans="33:36">
      <c r="AG54667" s="5"/>
      <c r="AJ54667" s="4"/>
    </row>
    <row r="54668" spans="33:36">
      <c r="AG54668" s="5"/>
      <c r="AJ54668" s="4"/>
    </row>
    <row r="54669" spans="33:36">
      <c r="AG54669" s="5"/>
      <c r="AJ54669" s="4"/>
    </row>
    <row r="54670" spans="33:36">
      <c r="AG54670" s="5"/>
      <c r="AJ54670" s="4"/>
    </row>
    <row r="54671" spans="33:36">
      <c r="AG54671" s="5"/>
      <c r="AJ54671" s="4"/>
    </row>
    <row r="54672" spans="33:36">
      <c r="AG54672" s="5"/>
      <c r="AJ54672" s="4"/>
    </row>
    <row r="54673" spans="33:36">
      <c r="AG54673" s="5"/>
      <c r="AJ54673" s="4"/>
    </row>
    <row r="54674" spans="33:36">
      <c r="AG54674" s="5"/>
      <c r="AJ54674" s="4"/>
    </row>
    <row r="54675" spans="33:36">
      <c r="AG54675" s="5"/>
      <c r="AJ54675" s="4"/>
    </row>
    <row r="54676" spans="33:36">
      <c r="AG54676" s="5"/>
      <c r="AJ54676" s="4"/>
    </row>
    <row r="54677" spans="33:36">
      <c r="AG54677" s="5"/>
      <c r="AJ54677" s="4"/>
    </row>
    <row r="54678" spans="33:36">
      <c r="AG54678" s="5"/>
      <c r="AJ54678" s="4"/>
    </row>
    <row r="54679" spans="33:36">
      <c r="AG54679" s="5"/>
      <c r="AJ54679" s="4"/>
    </row>
    <row r="54680" spans="33:36">
      <c r="AG54680" s="5"/>
      <c r="AJ54680" s="4"/>
    </row>
    <row r="54681" spans="33:36">
      <c r="AG54681" s="5"/>
      <c r="AJ54681" s="4"/>
    </row>
    <row r="54682" spans="33:36">
      <c r="AG54682" s="5"/>
      <c r="AJ54682" s="4"/>
    </row>
    <row r="54683" spans="33:36">
      <c r="AG54683" s="5"/>
      <c r="AJ54683" s="4"/>
    </row>
    <row r="54684" spans="33:36">
      <c r="AG54684" s="5"/>
      <c r="AJ54684" s="4"/>
    </row>
    <row r="54685" spans="33:36">
      <c r="AG54685" s="5"/>
      <c r="AJ54685" s="4"/>
    </row>
    <row r="54686" spans="33:36">
      <c r="AG54686" s="5"/>
      <c r="AJ54686" s="4"/>
    </row>
    <row r="54687" spans="33:36">
      <c r="AG54687" s="5"/>
      <c r="AJ54687" s="4"/>
    </row>
    <row r="54688" spans="33:36">
      <c r="AG54688" s="5"/>
      <c r="AJ54688" s="4"/>
    </row>
    <row r="54689" spans="33:36">
      <c r="AG54689" s="5"/>
      <c r="AJ54689" s="4"/>
    </row>
    <row r="54690" spans="33:36">
      <c r="AG54690" s="5"/>
      <c r="AJ54690" s="4"/>
    </row>
    <row r="54691" spans="33:36">
      <c r="AG54691" s="5"/>
      <c r="AJ54691" s="4"/>
    </row>
    <row r="54692" spans="33:36">
      <c r="AG54692" s="5"/>
      <c r="AJ54692" s="4"/>
    </row>
    <row r="54693" spans="33:36">
      <c r="AG54693" s="5"/>
      <c r="AJ54693" s="4"/>
    </row>
    <row r="54694" spans="33:36">
      <c r="AG54694" s="5"/>
      <c r="AJ54694" s="4"/>
    </row>
    <row r="54695" spans="33:36">
      <c r="AG54695" s="5"/>
      <c r="AJ54695" s="4"/>
    </row>
    <row r="54696" spans="33:36">
      <c r="AG54696" s="5"/>
      <c r="AJ54696" s="4"/>
    </row>
    <row r="54697" spans="33:36">
      <c r="AG54697" s="5"/>
      <c r="AJ54697" s="4"/>
    </row>
    <row r="54698" spans="33:36">
      <c r="AG54698" s="5"/>
      <c r="AJ54698" s="4"/>
    </row>
    <row r="54699" spans="33:36">
      <c r="AG54699" s="5"/>
      <c r="AJ54699" s="4"/>
    </row>
    <row r="54700" spans="33:36">
      <c r="AG54700" s="5"/>
      <c r="AJ54700" s="4"/>
    </row>
    <row r="54701" spans="33:36">
      <c r="AG54701" s="5"/>
      <c r="AJ54701" s="4"/>
    </row>
    <row r="54702" spans="33:36">
      <c r="AG54702" s="5"/>
      <c r="AJ54702" s="4"/>
    </row>
    <row r="54703" spans="33:36">
      <c r="AG54703" s="5"/>
      <c r="AJ54703" s="4"/>
    </row>
    <row r="54704" spans="33:36">
      <c r="AG54704" s="5"/>
      <c r="AJ54704" s="4"/>
    </row>
    <row r="54705" spans="33:36">
      <c r="AG54705" s="5"/>
      <c r="AJ54705" s="4"/>
    </row>
    <row r="54706" spans="33:36">
      <c r="AG54706" s="5"/>
      <c r="AJ54706" s="4"/>
    </row>
    <row r="54707" spans="33:36">
      <c r="AG54707" s="5"/>
      <c r="AJ54707" s="4"/>
    </row>
    <row r="54708" spans="33:36">
      <c r="AG54708" s="5"/>
      <c r="AJ54708" s="4"/>
    </row>
    <row r="54709" spans="33:36">
      <c r="AG54709" s="5"/>
      <c r="AJ54709" s="4"/>
    </row>
    <row r="54710" spans="33:36">
      <c r="AG54710" s="5"/>
      <c r="AJ54710" s="4"/>
    </row>
    <row r="54711" spans="33:36">
      <c r="AG54711" s="5"/>
      <c r="AJ54711" s="4"/>
    </row>
    <row r="54712" spans="33:36">
      <c r="AG54712" s="5"/>
      <c r="AJ54712" s="4"/>
    </row>
    <row r="54713" spans="33:36">
      <c r="AG54713" s="5"/>
      <c r="AJ54713" s="4"/>
    </row>
    <row r="54714" spans="33:36">
      <c r="AG54714" s="5"/>
      <c r="AJ54714" s="4"/>
    </row>
    <row r="54715" spans="33:36">
      <c r="AG54715" s="5"/>
      <c r="AJ54715" s="4"/>
    </row>
    <row r="54716" spans="33:36">
      <c r="AG54716" s="5"/>
      <c r="AJ54716" s="4"/>
    </row>
    <row r="54717" spans="33:36">
      <c r="AG54717" s="5"/>
      <c r="AJ54717" s="4"/>
    </row>
    <row r="54718" spans="33:36">
      <c r="AG54718" s="5"/>
      <c r="AJ54718" s="4"/>
    </row>
    <row r="54719" spans="33:36">
      <c r="AG54719" s="5"/>
      <c r="AJ54719" s="4"/>
    </row>
    <row r="54720" spans="33:36">
      <c r="AG54720" s="5"/>
      <c r="AJ54720" s="4"/>
    </row>
    <row r="54721" spans="33:36">
      <c r="AG54721" s="5"/>
      <c r="AJ54721" s="4"/>
    </row>
    <row r="54722" spans="33:36">
      <c r="AG54722" s="5"/>
      <c r="AJ54722" s="4"/>
    </row>
    <row r="54723" spans="33:36">
      <c r="AG54723" s="5"/>
      <c r="AJ54723" s="4"/>
    </row>
    <row r="54724" spans="33:36">
      <c r="AG54724" s="5"/>
      <c r="AJ54724" s="4"/>
    </row>
    <row r="54725" spans="33:36">
      <c r="AG54725" s="5"/>
      <c r="AJ54725" s="4"/>
    </row>
    <row r="54726" spans="33:36">
      <c r="AG54726" s="5"/>
      <c r="AJ54726" s="4"/>
    </row>
    <row r="54727" spans="33:36">
      <c r="AG54727" s="5"/>
      <c r="AJ54727" s="4"/>
    </row>
    <row r="54728" spans="33:36">
      <c r="AG54728" s="5"/>
      <c r="AJ54728" s="4"/>
    </row>
    <row r="54729" spans="33:36">
      <c r="AG54729" s="5"/>
      <c r="AJ54729" s="4"/>
    </row>
    <row r="54730" spans="33:36">
      <c r="AG54730" s="5"/>
      <c r="AJ54730" s="4"/>
    </row>
    <row r="54731" spans="33:36">
      <c r="AG54731" s="5"/>
      <c r="AJ54731" s="4"/>
    </row>
    <row r="54732" spans="33:36">
      <c r="AG54732" s="5"/>
      <c r="AJ54732" s="4"/>
    </row>
    <row r="54733" spans="33:36">
      <c r="AG54733" s="5"/>
      <c r="AJ54733" s="4"/>
    </row>
    <row r="54734" spans="33:36">
      <c r="AG54734" s="5"/>
      <c r="AJ54734" s="4"/>
    </row>
    <row r="54735" spans="33:36">
      <c r="AG54735" s="5"/>
      <c r="AJ54735" s="4"/>
    </row>
    <row r="54736" spans="33:36">
      <c r="AG54736" s="5"/>
      <c r="AJ54736" s="4"/>
    </row>
    <row r="54737" spans="33:36">
      <c r="AG54737" s="5"/>
      <c r="AJ54737" s="4"/>
    </row>
    <row r="54738" spans="33:36">
      <c r="AG54738" s="5"/>
      <c r="AJ54738" s="4"/>
    </row>
    <row r="54739" spans="33:36">
      <c r="AG54739" s="5"/>
      <c r="AJ54739" s="4"/>
    </row>
    <row r="54740" spans="33:36">
      <c r="AG54740" s="5"/>
      <c r="AJ54740" s="4"/>
    </row>
    <row r="54741" spans="33:36">
      <c r="AG54741" s="5"/>
      <c r="AJ54741" s="4"/>
    </row>
    <row r="54742" spans="33:36">
      <c r="AG54742" s="5"/>
      <c r="AJ54742" s="4"/>
    </row>
    <row r="54743" spans="33:36">
      <c r="AG54743" s="5"/>
      <c r="AJ54743" s="4"/>
    </row>
    <row r="54744" spans="33:36">
      <c r="AG54744" s="5"/>
      <c r="AJ54744" s="4"/>
    </row>
    <row r="54745" spans="33:36">
      <c r="AG54745" s="5"/>
      <c r="AJ54745" s="4"/>
    </row>
    <row r="54746" spans="33:36">
      <c r="AG54746" s="5"/>
      <c r="AJ54746" s="4"/>
    </row>
    <row r="54747" spans="33:36">
      <c r="AG54747" s="5"/>
      <c r="AJ54747" s="4"/>
    </row>
    <row r="54748" spans="33:36">
      <c r="AG54748" s="5"/>
      <c r="AJ54748" s="4"/>
    </row>
    <row r="54749" spans="33:36">
      <c r="AG54749" s="5"/>
      <c r="AJ54749" s="4"/>
    </row>
    <row r="54750" spans="33:36">
      <c r="AG54750" s="5"/>
      <c r="AJ54750" s="4"/>
    </row>
    <row r="54751" spans="33:36">
      <c r="AG54751" s="5"/>
      <c r="AJ54751" s="4"/>
    </row>
    <row r="54752" spans="33:36">
      <c r="AG54752" s="5"/>
      <c r="AJ54752" s="4"/>
    </row>
    <row r="54753" spans="33:36">
      <c r="AG54753" s="5"/>
      <c r="AJ54753" s="4"/>
    </row>
    <row r="54754" spans="33:36">
      <c r="AG54754" s="5"/>
      <c r="AJ54754" s="4"/>
    </row>
    <row r="54755" spans="33:36">
      <c r="AG54755" s="5"/>
      <c r="AJ54755" s="4"/>
    </row>
    <row r="54756" spans="33:36">
      <c r="AG54756" s="5"/>
      <c r="AJ54756" s="4"/>
    </row>
    <row r="54757" spans="33:36">
      <c r="AG54757" s="5"/>
      <c r="AJ54757" s="4"/>
    </row>
    <row r="54758" spans="33:36">
      <c r="AG54758" s="5"/>
      <c r="AJ54758" s="4"/>
    </row>
    <row r="54759" spans="33:36">
      <c r="AG54759" s="5"/>
      <c r="AJ54759" s="4"/>
    </row>
    <row r="54760" spans="33:36">
      <c r="AG54760" s="5"/>
      <c r="AJ54760" s="4"/>
    </row>
    <row r="54761" spans="33:36">
      <c r="AG54761" s="5"/>
      <c r="AJ54761" s="4"/>
    </row>
    <row r="54762" spans="33:36">
      <c r="AG54762" s="5"/>
      <c r="AJ54762" s="4"/>
    </row>
    <row r="54763" spans="33:36">
      <c r="AG54763" s="5"/>
      <c r="AJ54763" s="4"/>
    </row>
    <row r="54764" spans="33:36">
      <c r="AG54764" s="5"/>
      <c r="AJ54764" s="4"/>
    </row>
    <row r="54765" spans="33:36">
      <c r="AG54765" s="5"/>
      <c r="AJ54765" s="4"/>
    </row>
    <row r="54766" spans="33:36">
      <c r="AG54766" s="5"/>
      <c r="AJ54766" s="4"/>
    </row>
    <row r="54767" spans="33:36">
      <c r="AG54767" s="5"/>
      <c r="AJ54767" s="4"/>
    </row>
    <row r="54768" spans="33:36">
      <c r="AG54768" s="5"/>
      <c r="AJ54768" s="4"/>
    </row>
    <row r="54769" spans="33:36">
      <c r="AG54769" s="5"/>
      <c r="AJ54769" s="4"/>
    </row>
    <row r="54770" spans="33:36">
      <c r="AG54770" s="5"/>
      <c r="AJ54770" s="4"/>
    </row>
    <row r="54771" spans="33:36">
      <c r="AG54771" s="5"/>
      <c r="AJ54771" s="4"/>
    </row>
    <row r="54772" spans="33:36">
      <c r="AG54772" s="5"/>
      <c r="AJ54772" s="4"/>
    </row>
    <row r="54773" spans="33:36">
      <c r="AG54773" s="5"/>
      <c r="AJ54773" s="4"/>
    </row>
    <row r="54774" spans="33:36">
      <c r="AG54774" s="5"/>
      <c r="AJ54774" s="4"/>
    </row>
    <row r="54775" spans="33:36">
      <c r="AG54775" s="5"/>
      <c r="AJ54775" s="4"/>
    </row>
    <row r="54776" spans="33:36">
      <c r="AG54776" s="5"/>
      <c r="AJ54776" s="4"/>
    </row>
    <row r="54777" spans="33:36">
      <c r="AG54777" s="5"/>
      <c r="AJ54777" s="4"/>
    </row>
    <row r="54778" spans="33:36">
      <c r="AG54778" s="5"/>
      <c r="AJ54778" s="4"/>
    </row>
    <row r="54779" spans="33:36">
      <c r="AG54779" s="5"/>
      <c r="AJ54779" s="4"/>
    </row>
    <row r="54780" spans="33:36">
      <c r="AG54780" s="5"/>
      <c r="AJ54780" s="4"/>
    </row>
    <row r="54781" spans="33:36">
      <c r="AG54781" s="5"/>
      <c r="AJ54781" s="4"/>
    </row>
    <row r="54782" spans="33:36">
      <c r="AG54782" s="5"/>
      <c r="AJ54782" s="4"/>
    </row>
    <row r="54783" spans="33:36">
      <c r="AG54783" s="5"/>
      <c r="AJ54783" s="4"/>
    </row>
    <row r="54784" spans="33:36">
      <c r="AG54784" s="5"/>
      <c r="AJ54784" s="4"/>
    </row>
    <row r="54785" spans="33:36">
      <c r="AG54785" s="5"/>
      <c r="AJ54785" s="4"/>
    </row>
    <row r="54786" spans="33:36">
      <c r="AG54786" s="5"/>
      <c r="AJ54786" s="4"/>
    </row>
    <row r="54787" spans="33:36">
      <c r="AG54787" s="5"/>
      <c r="AJ54787" s="4"/>
    </row>
    <row r="54788" spans="33:36">
      <c r="AG54788" s="5"/>
      <c r="AJ54788" s="4"/>
    </row>
    <row r="54789" spans="33:36">
      <c r="AG54789" s="5"/>
      <c r="AJ54789" s="4"/>
    </row>
    <row r="54790" spans="33:36">
      <c r="AG54790" s="5"/>
      <c r="AJ54790" s="4"/>
    </row>
    <row r="54791" spans="33:36">
      <c r="AG54791" s="5"/>
      <c r="AJ54791" s="4"/>
    </row>
    <row r="54792" spans="33:36">
      <c r="AG54792" s="5"/>
      <c r="AJ54792" s="4"/>
    </row>
    <row r="54793" spans="33:36">
      <c r="AG54793" s="5"/>
      <c r="AJ54793" s="4"/>
    </row>
    <row r="54794" spans="33:36">
      <c r="AG54794" s="5"/>
      <c r="AJ54794" s="4"/>
    </row>
    <row r="54795" spans="33:36">
      <c r="AG54795" s="5"/>
      <c r="AJ54795" s="4"/>
    </row>
    <row r="54796" spans="33:36">
      <c r="AG54796" s="5"/>
      <c r="AJ54796" s="4"/>
    </row>
    <row r="54797" spans="33:36">
      <c r="AG54797" s="5"/>
      <c r="AJ54797" s="4"/>
    </row>
    <row r="54798" spans="33:36">
      <c r="AG54798" s="5"/>
      <c r="AJ54798" s="4"/>
    </row>
    <row r="54799" spans="33:36">
      <c r="AG54799" s="5"/>
      <c r="AJ54799" s="4"/>
    </row>
    <row r="54800" spans="33:36">
      <c r="AG54800" s="5"/>
      <c r="AJ54800" s="4"/>
    </row>
    <row r="54801" spans="33:36">
      <c r="AG54801" s="5"/>
      <c r="AJ54801" s="4"/>
    </row>
    <row r="54802" spans="33:36">
      <c r="AG54802" s="5"/>
      <c r="AJ54802" s="4"/>
    </row>
    <row r="54803" spans="33:36">
      <c r="AG54803" s="5"/>
      <c r="AJ54803" s="4"/>
    </row>
    <row r="54804" spans="33:36">
      <c r="AG54804" s="5"/>
      <c r="AJ54804" s="4"/>
    </row>
    <row r="54805" spans="33:36">
      <c r="AG54805" s="5"/>
      <c r="AJ54805" s="4"/>
    </row>
    <row r="54806" spans="33:36">
      <c r="AG54806" s="5"/>
      <c r="AJ54806" s="4"/>
    </row>
    <row r="54807" spans="33:36">
      <c r="AG54807" s="5"/>
      <c r="AJ54807" s="4"/>
    </row>
    <row r="54808" spans="33:36">
      <c r="AG54808" s="5"/>
      <c r="AJ54808" s="4"/>
    </row>
    <row r="54809" spans="33:36">
      <c r="AG54809" s="5"/>
      <c r="AJ54809" s="4"/>
    </row>
    <row r="54810" spans="33:36">
      <c r="AG54810" s="5"/>
      <c r="AJ54810" s="4"/>
    </row>
    <row r="54811" spans="33:36">
      <c r="AG54811" s="5"/>
      <c r="AJ54811" s="4"/>
    </row>
    <row r="54812" spans="33:36">
      <c r="AG54812" s="5"/>
      <c r="AJ54812" s="4"/>
    </row>
    <row r="54813" spans="33:36">
      <c r="AG54813" s="5"/>
      <c r="AJ54813" s="4"/>
    </row>
    <row r="54814" spans="33:36">
      <c r="AG54814" s="5"/>
      <c r="AJ54814" s="4"/>
    </row>
    <row r="54815" spans="33:36">
      <c r="AG54815" s="5"/>
      <c r="AJ54815" s="4"/>
    </row>
    <row r="54816" spans="33:36">
      <c r="AG54816" s="5"/>
      <c r="AJ54816" s="4"/>
    </row>
    <row r="54817" spans="33:36">
      <c r="AG54817" s="5"/>
      <c r="AJ54817" s="4"/>
    </row>
    <row r="54818" spans="33:36">
      <c r="AG54818" s="5"/>
      <c r="AJ54818" s="4"/>
    </row>
    <row r="54819" spans="33:36">
      <c r="AG54819" s="5"/>
      <c r="AJ54819" s="4"/>
    </row>
    <row r="54820" spans="33:36">
      <c r="AG54820" s="5"/>
      <c r="AJ54820" s="4"/>
    </row>
    <row r="54821" spans="33:36">
      <c r="AG54821" s="5"/>
      <c r="AJ54821" s="4"/>
    </row>
    <row r="54822" spans="33:36">
      <c r="AG54822" s="5"/>
      <c r="AJ54822" s="4"/>
    </row>
    <row r="54823" spans="33:36">
      <c r="AG54823" s="5"/>
      <c r="AJ54823" s="4"/>
    </row>
    <row r="54824" spans="33:36">
      <c r="AG54824" s="5"/>
      <c r="AJ54824" s="4"/>
    </row>
    <row r="54825" spans="33:36">
      <c r="AG54825" s="5"/>
      <c r="AJ54825" s="4"/>
    </row>
    <row r="54826" spans="33:36">
      <c r="AG54826" s="5"/>
      <c r="AJ54826" s="4"/>
    </row>
    <row r="54827" spans="33:36">
      <c r="AG54827" s="5"/>
      <c r="AJ54827" s="4"/>
    </row>
    <row r="54828" spans="33:36">
      <c r="AG54828" s="5"/>
      <c r="AJ54828" s="4"/>
    </row>
    <row r="54829" spans="33:36">
      <c r="AG54829" s="5"/>
      <c r="AJ54829" s="4"/>
    </row>
    <row r="54830" spans="33:36">
      <c r="AG54830" s="5"/>
      <c r="AJ54830" s="4"/>
    </row>
    <row r="54831" spans="33:36">
      <c r="AG54831" s="5"/>
      <c r="AJ54831" s="4"/>
    </row>
    <row r="54832" spans="33:36">
      <c r="AG54832" s="5"/>
      <c r="AJ54832" s="4"/>
    </row>
    <row r="54833" spans="33:36">
      <c r="AG54833" s="5"/>
      <c r="AJ54833" s="4"/>
    </row>
    <row r="54834" spans="33:36">
      <c r="AG54834" s="5"/>
      <c r="AJ54834" s="4"/>
    </row>
    <row r="54835" spans="33:36">
      <c r="AG54835" s="5"/>
      <c r="AJ54835" s="4"/>
    </row>
    <row r="54836" spans="33:36">
      <c r="AG54836" s="5"/>
      <c r="AJ54836" s="4"/>
    </row>
    <row r="54837" spans="33:36">
      <c r="AG54837" s="5"/>
      <c r="AJ54837" s="4"/>
    </row>
    <row r="54838" spans="33:36">
      <c r="AG54838" s="5"/>
      <c r="AJ54838" s="4"/>
    </row>
    <row r="54839" spans="33:36">
      <c r="AG54839" s="5"/>
      <c r="AJ54839" s="4"/>
    </row>
    <row r="54840" spans="33:36">
      <c r="AG54840" s="5"/>
      <c r="AJ54840" s="4"/>
    </row>
    <row r="54841" spans="33:36">
      <c r="AG54841" s="5"/>
      <c r="AJ54841" s="4"/>
    </row>
    <row r="54842" spans="33:36">
      <c r="AG54842" s="5"/>
      <c r="AJ54842" s="4"/>
    </row>
    <row r="54843" spans="33:36">
      <c r="AG54843" s="5"/>
      <c r="AJ54843" s="4"/>
    </row>
    <row r="54844" spans="33:36">
      <c r="AG54844" s="5"/>
      <c r="AJ54844" s="4"/>
    </row>
    <row r="54845" spans="33:36">
      <c r="AG54845" s="5"/>
      <c r="AJ54845" s="4"/>
    </row>
    <row r="54846" spans="33:36">
      <c r="AG54846" s="5"/>
      <c r="AJ54846" s="4"/>
    </row>
    <row r="54847" spans="33:36">
      <c r="AG54847" s="5"/>
      <c r="AJ54847" s="4"/>
    </row>
    <row r="54848" spans="33:36">
      <c r="AG54848" s="5"/>
      <c r="AJ54848" s="4"/>
    </row>
    <row r="54849" spans="33:36">
      <c r="AG54849" s="5"/>
      <c r="AJ54849" s="4"/>
    </row>
    <row r="54850" spans="33:36">
      <c r="AG54850" s="5"/>
      <c r="AJ54850" s="4"/>
    </row>
    <row r="54851" spans="33:36">
      <c r="AG54851" s="5"/>
      <c r="AJ54851" s="4"/>
    </row>
    <row r="54852" spans="33:36">
      <c r="AG54852" s="5"/>
      <c r="AJ54852" s="4"/>
    </row>
    <row r="54853" spans="33:36">
      <c r="AG54853" s="5"/>
      <c r="AJ54853" s="4"/>
    </row>
    <row r="54854" spans="33:36">
      <c r="AG54854" s="5"/>
      <c r="AJ54854" s="4"/>
    </row>
    <row r="54855" spans="33:36">
      <c r="AG54855" s="5"/>
      <c r="AJ54855" s="4"/>
    </row>
    <row r="54856" spans="33:36">
      <c r="AG54856" s="5"/>
      <c r="AJ54856" s="4"/>
    </row>
    <row r="54857" spans="33:36">
      <c r="AG54857" s="5"/>
      <c r="AJ54857" s="4"/>
    </row>
    <row r="54858" spans="33:36">
      <c r="AG54858" s="5"/>
      <c r="AJ54858" s="4"/>
    </row>
    <row r="54859" spans="33:36">
      <c r="AG54859" s="5"/>
      <c r="AJ54859" s="4"/>
    </row>
    <row r="54860" spans="33:36">
      <c r="AG54860" s="5"/>
      <c r="AJ54860" s="4"/>
    </row>
    <row r="54861" spans="33:36">
      <c r="AG54861" s="5"/>
      <c r="AJ54861" s="4"/>
    </row>
    <row r="54862" spans="33:36">
      <c r="AG54862" s="5"/>
      <c r="AJ54862" s="4"/>
    </row>
    <row r="54863" spans="33:36">
      <c r="AG54863" s="5"/>
      <c r="AJ54863" s="4"/>
    </row>
    <row r="54864" spans="33:36">
      <c r="AG54864" s="5"/>
      <c r="AJ54864" s="4"/>
    </row>
    <row r="54865" spans="33:36">
      <c r="AG54865" s="5"/>
      <c r="AJ54865" s="4"/>
    </row>
    <row r="54866" spans="33:36">
      <c r="AG54866" s="5"/>
      <c r="AJ54866" s="4"/>
    </row>
    <row r="54867" spans="33:36">
      <c r="AG54867" s="5"/>
      <c r="AJ54867" s="4"/>
    </row>
    <row r="54868" spans="33:36">
      <c r="AG54868" s="5"/>
      <c r="AJ54868" s="4"/>
    </row>
    <row r="54869" spans="33:36">
      <c r="AG54869" s="5"/>
      <c r="AJ54869" s="4"/>
    </row>
    <row r="54870" spans="33:36">
      <c r="AG54870" s="5"/>
      <c r="AJ54870" s="4"/>
    </row>
    <row r="54871" spans="33:36">
      <c r="AG54871" s="5"/>
      <c r="AJ54871" s="4"/>
    </row>
    <row r="54872" spans="33:36">
      <c r="AG54872" s="5"/>
      <c r="AJ54872" s="4"/>
    </row>
    <row r="54873" spans="33:36">
      <c r="AG54873" s="5"/>
      <c r="AJ54873" s="4"/>
    </row>
    <row r="54874" spans="33:36">
      <c r="AG54874" s="5"/>
      <c r="AJ54874" s="4"/>
    </row>
    <row r="54875" spans="33:36">
      <c r="AG54875" s="5"/>
      <c r="AJ54875" s="4"/>
    </row>
    <row r="54876" spans="33:36">
      <c r="AG54876" s="5"/>
      <c r="AJ54876" s="4"/>
    </row>
    <row r="54877" spans="33:36">
      <c r="AG54877" s="5"/>
      <c r="AJ54877" s="4"/>
    </row>
    <row r="54878" spans="33:36">
      <c r="AG54878" s="5"/>
      <c r="AJ54878" s="4"/>
    </row>
    <row r="54879" spans="33:36">
      <c r="AG54879" s="5"/>
      <c r="AJ54879" s="4"/>
    </row>
    <row r="54880" spans="33:36">
      <c r="AG54880" s="5"/>
      <c r="AJ54880" s="4"/>
    </row>
    <row r="54881" spans="33:36">
      <c r="AG54881" s="5"/>
      <c r="AJ54881" s="4"/>
    </row>
    <row r="54882" spans="33:36">
      <c r="AG54882" s="5"/>
      <c r="AJ54882" s="4"/>
    </row>
    <row r="54883" spans="33:36">
      <c r="AG54883" s="5"/>
      <c r="AJ54883" s="4"/>
    </row>
    <row r="54884" spans="33:36">
      <c r="AG54884" s="5"/>
      <c r="AJ54884" s="4"/>
    </row>
    <row r="54885" spans="33:36">
      <c r="AG54885" s="5"/>
      <c r="AJ54885" s="4"/>
    </row>
    <row r="54886" spans="33:36">
      <c r="AG54886" s="5"/>
      <c r="AJ54886" s="4"/>
    </row>
    <row r="54887" spans="33:36">
      <c r="AG54887" s="5"/>
      <c r="AJ54887" s="4"/>
    </row>
    <row r="54888" spans="33:36">
      <c r="AG54888" s="5"/>
      <c r="AJ54888" s="4"/>
    </row>
    <row r="54889" spans="33:36">
      <c r="AG54889" s="5"/>
      <c r="AJ54889" s="4"/>
    </row>
    <row r="54890" spans="33:36">
      <c r="AG54890" s="5"/>
      <c r="AJ54890" s="4"/>
    </row>
    <row r="54891" spans="33:36">
      <c r="AG54891" s="5"/>
      <c r="AJ54891" s="4"/>
    </row>
    <row r="54892" spans="33:36">
      <c r="AG54892" s="5"/>
      <c r="AJ54892" s="4"/>
    </row>
    <row r="54893" spans="33:36">
      <c r="AG54893" s="5"/>
      <c r="AJ54893" s="4"/>
    </row>
    <row r="54894" spans="33:36">
      <c r="AG54894" s="5"/>
      <c r="AJ54894" s="4"/>
    </row>
    <row r="54895" spans="33:36">
      <c r="AG54895" s="5"/>
      <c r="AJ54895" s="4"/>
    </row>
    <row r="54896" spans="33:36">
      <c r="AG54896" s="5"/>
      <c r="AJ54896" s="4"/>
    </row>
    <row r="54897" spans="33:36">
      <c r="AG54897" s="5"/>
      <c r="AJ54897" s="4"/>
    </row>
    <row r="54898" spans="33:36">
      <c r="AG54898" s="5"/>
      <c r="AJ54898" s="4"/>
    </row>
    <row r="54899" spans="33:36">
      <c r="AG54899" s="5"/>
      <c r="AJ54899" s="4"/>
    </row>
    <row r="54900" spans="33:36">
      <c r="AG54900" s="5"/>
      <c r="AJ54900" s="4"/>
    </row>
    <row r="54901" spans="33:36">
      <c r="AG54901" s="5"/>
      <c r="AJ54901" s="4"/>
    </row>
    <row r="54902" spans="33:36">
      <c r="AG54902" s="5"/>
      <c r="AJ54902" s="4"/>
    </row>
    <row r="54903" spans="33:36">
      <c r="AG54903" s="5"/>
      <c r="AJ54903" s="4"/>
    </row>
    <row r="54904" spans="33:36">
      <c r="AG54904" s="5"/>
      <c r="AJ54904" s="4"/>
    </row>
    <row r="54905" spans="33:36">
      <c r="AG54905" s="5"/>
      <c r="AJ54905" s="4"/>
    </row>
    <row r="54906" spans="33:36">
      <c r="AG54906" s="5"/>
      <c r="AJ54906" s="4"/>
    </row>
    <row r="54907" spans="33:36">
      <c r="AG54907" s="5"/>
      <c r="AJ54907" s="4"/>
    </row>
    <row r="54908" spans="33:36">
      <c r="AG54908" s="5"/>
      <c r="AJ54908" s="4"/>
    </row>
    <row r="54909" spans="33:36">
      <c r="AG54909" s="5"/>
      <c r="AJ54909" s="4"/>
    </row>
    <row r="54910" spans="33:36">
      <c r="AG54910" s="5"/>
      <c r="AJ54910" s="4"/>
    </row>
    <row r="54911" spans="33:36">
      <c r="AG54911" s="5"/>
      <c r="AJ54911" s="4"/>
    </row>
    <row r="54912" spans="33:36">
      <c r="AG54912" s="5"/>
      <c r="AJ54912" s="4"/>
    </row>
    <row r="54913" spans="33:36">
      <c r="AG54913" s="5"/>
      <c r="AJ54913" s="4"/>
    </row>
    <row r="54914" spans="33:36">
      <c r="AG54914" s="5"/>
      <c r="AJ54914" s="4"/>
    </row>
    <row r="54915" spans="33:36">
      <c r="AG54915" s="5"/>
      <c r="AJ54915" s="4"/>
    </row>
    <row r="54916" spans="33:36">
      <c r="AG54916" s="5"/>
      <c r="AJ54916" s="4"/>
    </row>
    <row r="54917" spans="33:36">
      <c r="AG54917" s="5"/>
      <c r="AJ54917" s="4"/>
    </row>
    <row r="54918" spans="33:36">
      <c r="AG54918" s="5"/>
      <c r="AJ54918" s="4"/>
    </row>
    <row r="54919" spans="33:36">
      <c r="AG54919" s="5"/>
      <c r="AJ54919" s="4"/>
    </row>
    <row r="54920" spans="33:36">
      <c r="AG54920" s="5"/>
      <c r="AJ54920" s="4"/>
    </row>
    <row r="54921" spans="33:36">
      <c r="AG54921" s="5"/>
      <c r="AJ54921" s="4"/>
    </row>
    <row r="54922" spans="33:36">
      <c r="AG54922" s="5"/>
      <c r="AJ54922" s="4"/>
    </row>
    <row r="54923" spans="33:36">
      <c r="AG54923" s="5"/>
      <c r="AJ54923" s="4"/>
    </row>
    <row r="54924" spans="33:36">
      <c r="AG54924" s="5"/>
      <c r="AJ54924" s="4"/>
    </row>
    <row r="54925" spans="33:36">
      <c r="AG54925" s="5"/>
      <c r="AJ54925" s="4"/>
    </row>
    <row r="54926" spans="33:36">
      <c r="AG54926" s="5"/>
      <c r="AJ54926" s="4"/>
    </row>
    <row r="54927" spans="33:36">
      <c r="AG54927" s="5"/>
      <c r="AJ54927" s="4"/>
    </row>
    <row r="54928" spans="33:36">
      <c r="AG54928" s="5"/>
      <c r="AJ54928" s="4"/>
    </row>
    <row r="54929" spans="33:36">
      <c r="AG54929" s="5"/>
      <c r="AJ54929" s="4"/>
    </row>
    <row r="54930" spans="33:36">
      <c r="AG54930" s="5"/>
      <c r="AJ54930" s="4"/>
    </row>
    <row r="54931" spans="33:36">
      <c r="AG54931" s="5"/>
      <c r="AJ54931" s="4"/>
    </row>
    <row r="54932" spans="33:36">
      <c r="AG54932" s="5"/>
      <c r="AJ54932" s="4"/>
    </row>
    <row r="54933" spans="33:36">
      <c r="AG54933" s="5"/>
      <c r="AJ54933" s="4"/>
    </row>
    <row r="54934" spans="33:36">
      <c r="AG54934" s="5"/>
      <c r="AJ54934" s="4"/>
    </row>
    <row r="54935" spans="33:36">
      <c r="AG54935" s="5"/>
      <c r="AJ54935" s="4"/>
    </row>
    <row r="54936" spans="33:36">
      <c r="AG54936" s="5"/>
      <c r="AJ54936" s="4"/>
    </row>
    <row r="54937" spans="33:36">
      <c r="AG54937" s="5"/>
      <c r="AJ54937" s="4"/>
    </row>
    <row r="54938" spans="33:36">
      <c r="AG54938" s="5"/>
      <c r="AJ54938" s="4"/>
    </row>
    <row r="54939" spans="33:36">
      <c r="AG54939" s="5"/>
      <c r="AJ54939" s="4"/>
    </row>
    <row r="54940" spans="33:36">
      <c r="AG54940" s="5"/>
      <c r="AJ54940" s="4"/>
    </row>
    <row r="54941" spans="33:36">
      <c r="AG54941" s="5"/>
      <c r="AJ54941" s="4"/>
    </row>
    <row r="54942" spans="33:36">
      <c r="AG54942" s="5"/>
      <c r="AJ54942" s="4"/>
    </row>
    <row r="54943" spans="33:36">
      <c r="AG54943" s="5"/>
      <c r="AJ54943" s="4"/>
    </row>
    <row r="54944" spans="33:36">
      <c r="AG54944" s="5"/>
      <c r="AJ54944" s="4"/>
    </row>
    <row r="54945" spans="33:36">
      <c r="AG54945" s="5"/>
      <c r="AJ54945" s="4"/>
    </row>
    <row r="54946" spans="33:36">
      <c r="AG54946" s="5"/>
      <c r="AJ54946" s="4"/>
    </row>
    <row r="54947" spans="33:36">
      <c r="AG54947" s="5"/>
      <c r="AJ54947" s="4"/>
    </row>
    <row r="54948" spans="33:36">
      <c r="AG54948" s="5"/>
      <c r="AJ54948" s="4"/>
    </row>
    <row r="54949" spans="33:36">
      <c r="AG54949" s="5"/>
      <c r="AJ54949" s="4"/>
    </row>
    <row r="54950" spans="33:36">
      <c r="AG54950" s="5"/>
      <c r="AJ54950" s="4"/>
    </row>
    <row r="54951" spans="33:36">
      <c r="AG54951" s="5"/>
      <c r="AJ54951" s="4"/>
    </row>
    <row r="54952" spans="33:36">
      <c r="AG54952" s="5"/>
      <c r="AJ54952" s="4"/>
    </row>
    <row r="54953" spans="33:36">
      <c r="AG54953" s="5"/>
      <c r="AJ54953" s="4"/>
    </row>
    <row r="54954" spans="33:36">
      <c r="AG54954" s="5"/>
      <c r="AJ54954" s="4"/>
    </row>
    <row r="54955" spans="33:36">
      <c r="AG54955" s="5"/>
      <c r="AJ54955" s="4"/>
    </row>
    <row r="54956" spans="33:36">
      <c r="AG54956" s="5"/>
      <c r="AJ54956" s="4"/>
    </row>
    <row r="54957" spans="33:36">
      <c r="AG54957" s="5"/>
      <c r="AJ54957" s="4"/>
    </row>
    <row r="54958" spans="33:36">
      <c r="AG54958" s="5"/>
      <c r="AJ54958" s="4"/>
    </row>
    <row r="54959" spans="33:36">
      <c r="AG54959" s="5"/>
      <c r="AJ54959" s="4"/>
    </row>
    <row r="54960" spans="33:36">
      <c r="AG54960" s="5"/>
      <c r="AJ54960" s="4"/>
    </row>
    <row r="54961" spans="33:36">
      <c r="AG54961" s="5"/>
      <c r="AJ54961" s="4"/>
    </row>
    <row r="54962" spans="33:36">
      <c r="AG54962" s="5"/>
      <c r="AJ54962" s="4"/>
    </row>
    <row r="54963" spans="33:36">
      <c r="AG54963" s="5"/>
      <c r="AJ54963" s="4"/>
    </row>
    <row r="54964" spans="33:36">
      <c r="AG54964" s="5"/>
      <c r="AJ54964" s="4"/>
    </row>
    <row r="54965" spans="33:36">
      <c r="AG54965" s="5"/>
      <c r="AJ54965" s="4"/>
    </row>
    <row r="54966" spans="33:36">
      <c r="AG54966" s="5"/>
      <c r="AJ54966" s="4"/>
    </row>
    <row r="54967" spans="33:36">
      <c r="AG54967" s="5"/>
      <c r="AJ54967" s="4"/>
    </row>
    <row r="54968" spans="33:36">
      <c r="AG54968" s="5"/>
      <c r="AJ54968" s="4"/>
    </row>
    <row r="54969" spans="33:36">
      <c r="AG54969" s="5"/>
      <c r="AJ54969" s="4"/>
    </row>
    <row r="54970" spans="33:36">
      <c r="AG54970" s="5"/>
      <c r="AJ54970" s="4"/>
    </row>
    <row r="54971" spans="33:36">
      <c r="AG54971" s="5"/>
      <c r="AJ54971" s="4"/>
    </row>
    <row r="54972" spans="33:36">
      <c r="AG54972" s="5"/>
      <c r="AJ54972" s="4"/>
    </row>
    <row r="54973" spans="33:36">
      <c r="AG54973" s="5"/>
      <c r="AJ54973" s="4"/>
    </row>
    <row r="54974" spans="33:36">
      <c r="AG54974" s="5"/>
      <c r="AJ54974" s="4"/>
    </row>
    <row r="54975" spans="33:36">
      <c r="AG54975" s="5"/>
      <c r="AJ54975" s="4"/>
    </row>
    <row r="54976" spans="33:36">
      <c r="AG54976" s="5"/>
      <c r="AJ54976" s="4"/>
    </row>
    <row r="54977" spans="33:36">
      <c r="AG54977" s="5"/>
      <c r="AJ54977" s="4"/>
    </row>
    <row r="54978" spans="33:36">
      <c r="AG54978" s="5"/>
      <c r="AJ54978" s="4"/>
    </row>
    <row r="54979" spans="33:36">
      <c r="AG54979" s="5"/>
      <c r="AJ54979" s="4"/>
    </row>
    <row r="54980" spans="33:36">
      <c r="AG54980" s="5"/>
      <c r="AJ54980" s="4"/>
    </row>
    <row r="54981" spans="33:36">
      <c r="AG54981" s="5"/>
      <c r="AJ54981" s="4"/>
    </row>
    <row r="54982" spans="33:36">
      <c r="AG54982" s="5"/>
      <c r="AJ54982" s="4"/>
    </row>
    <row r="54983" spans="33:36">
      <c r="AG54983" s="5"/>
      <c r="AJ54983" s="4"/>
    </row>
    <row r="54984" spans="33:36">
      <c r="AG54984" s="5"/>
      <c r="AJ54984" s="4"/>
    </row>
    <row r="54985" spans="33:36">
      <c r="AG54985" s="5"/>
      <c r="AJ54985" s="4"/>
    </row>
    <row r="54986" spans="33:36">
      <c r="AG54986" s="5"/>
      <c r="AJ54986" s="4"/>
    </row>
    <row r="54987" spans="33:36">
      <c r="AG54987" s="5"/>
      <c r="AJ54987" s="4"/>
    </row>
    <row r="54988" spans="33:36">
      <c r="AG54988" s="5"/>
      <c r="AJ54988" s="4"/>
    </row>
    <row r="54989" spans="33:36">
      <c r="AG54989" s="5"/>
      <c r="AJ54989" s="4"/>
    </row>
    <row r="54990" spans="33:36">
      <c r="AG54990" s="5"/>
      <c r="AJ54990" s="4"/>
    </row>
    <row r="54991" spans="33:36">
      <c r="AG54991" s="5"/>
      <c r="AJ54991" s="4"/>
    </row>
    <row r="54992" spans="33:36">
      <c r="AG54992" s="5"/>
      <c r="AJ54992" s="4"/>
    </row>
    <row r="54993" spans="33:36">
      <c r="AG54993" s="5"/>
      <c r="AJ54993" s="4"/>
    </row>
    <row r="54994" spans="33:36">
      <c r="AG54994" s="5"/>
      <c r="AJ54994" s="4"/>
    </row>
    <row r="54995" spans="33:36">
      <c r="AG54995" s="5"/>
      <c r="AJ54995" s="4"/>
    </row>
    <row r="54996" spans="33:36">
      <c r="AG54996" s="5"/>
      <c r="AJ54996" s="4"/>
    </row>
    <row r="54997" spans="33:36">
      <c r="AG54997" s="5"/>
      <c r="AJ54997" s="4"/>
    </row>
    <row r="54998" spans="33:36">
      <c r="AG54998" s="5"/>
      <c r="AJ54998" s="4"/>
    </row>
    <row r="54999" spans="33:36">
      <c r="AG54999" s="5"/>
      <c r="AJ54999" s="4"/>
    </row>
    <row r="55000" spans="33:36">
      <c r="AG55000" s="5"/>
      <c r="AJ55000" s="4"/>
    </row>
    <row r="55001" spans="33:36">
      <c r="AG55001" s="5"/>
      <c r="AJ55001" s="4"/>
    </row>
    <row r="55002" spans="33:36">
      <c r="AG55002" s="5"/>
      <c r="AJ55002" s="4"/>
    </row>
    <row r="55003" spans="33:36">
      <c r="AG55003" s="5"/>
      <c r="AJ55003" s="4"/>
    </row>
    <row r="55004" spans="33:36">
      <c r="AG55004" s="5"/>
      <c r="AJ55004" s="4"/>
    </row>
    <row r="55005" spans="33:36">
      <c r="AG55005" s="5"/>
      <c r="AJ55005" s="4"/>
    </row>
    <row r="55006" spans="33:36">
      <c r="AG55006" s="5"/>
      <c r="AJ55006" s="4"/>
    </row>
    <row r="55007" spans="33:36">
      <c r="AG55007" s="5"/>
      <c r="AJ55007" s="4"/>
    </row>
    <row r="55008" spans="33:36">
      <c r="AG55008" s="5"/>
      <c r="AJ55008" s="4"/>
    </row>
    <row r="55009" spans="33:36">
      <c r="AG55009" s="5"/>
      <c r="AJ55009" s="4"/>
    </row>
    <row r="55010" spans="33:36">
      <c r="AG55010" s="5"/>
      <c r="AJ55010" s="4"/>
    </row>
    <row r="55011" spans="33:36">
      <c r="AG55011" s="5"/>
      <c r="AJ55011" s="4"/>
    </row>
    <row r="55012" spans="33:36">
      <c r="AG55012" s="5"/>
      <c r="AJ55012" s="4"/>
    </row>
    <row r="55013" spans="33:36">
      <c r="AG55013" s="5"/>
      <c r="AJ55013" s="4"/>
    </row>
    <row r="55014" spans="33:36">
      <c r="AG55014" s="5"/>
      <c r="AJ55014" s="4"/>
    </row>
    <row r="55015" spans="33:36">
      <c r="AG55015" s="5"/>
      <c r="AJ55015" s="4"/>
    </row>
    <row r="55016" spans="33:36">
      <c r="AG55016" s="5"/>
      <c r="AJ55016" s="4"/>
    </row>
    <row r="55017" spans="33:36">
      <c r="AG55017" s="5"/>
      <c r="AJ55017" s="4"/>
    </row>
    <row r="55018" spans="33:36">
      <c r="AG55018" s="5"/>
      <c r="AJ55018" s="4"/>
    </row>
    <row r="55019" spans="33:36">
      <c r="AG55019" s="5"/>
      <c r="AJ55019" s="4"/>
    </row>
    <row r="55020" spans="33:36">
      <c r="AG55020" s="5"/>
      <c r="AJ55020" s="4"/>
    </row>
    <row r="55021" spans="33:36">
      <c r="AG55021" s="5"/>
      <c r="AJ55021" s="4"/>
    </row>
    <row r="55022" spans="33:36">
      <c r="AG55022" s="5"/>
      <c r="AJ55022" s="4"/>
    </row>
    <row r="55023" spans="33:36">
      <c r="AG55023" s="5"/>
      <c r="AJ55023" s="4"/>
    </row>
    <row r="55024" spans="33:36">
      <c r="AG55024" s="5"/>
      <c r="AJ55024" s="4"/>
    </row>
    <row r="55025" spans="33:36">
      <c r="AG55025" s="5"/>
      <c r="AJ55025" s="4"/>
    </row>
    <row r="55026" spans="33:36">
      <c r="AG55026" s="5"/>
      <c r="AJ55026" s="4"/>
    </row>
    <row r="55027" spans="33:36">
      <c r="AG55027" s="5"/>
      <c r="AJ55027" s="4"/>
    </row>
    <row r="55028" spans="33:36">
      <c r="AG55028" s="5"/>
      <c r="AJ55028" s="4"/>
    </row>
    <row r="55029" spans="33:36">
      <c r="AG55029" s="5"/>
      <c r="AJ55029" s="4"/>
    </row>
    <row r="55030" spans="33:36">
      <c r="AG55030" s="5"/>
      <c r="AJ55030" s="4"/>
    </row>
    <row r="55031" spans="33:36">
      <c r="AG55031" s="5"/>
      <c r="AJ55031" s="4"/>
    </row>
    <row r="55032" spans="33:36">
      <c r="AG55032" s="5"/>
      <c r="AJ55032" s="4"/>
    </row>
    <row r="55033" spans="33:36">
      <c r="AG55033" s="5"/>
      <c r="AJ55033" s="4"/>
    </row>
    <row r="55034" spans="33:36">
      <c r="AG55034" s="5"/>
      <c r="AJ55034" s="4"/>
    </row>
    <row r="55035" spans="33:36">
      <c r="AG55035" s="5"/>
      <c r="AJ55035" s="4"/>
    </row>
    <row r="55036" spans="33:36">
      <c r="AG55036" s="5"/>
      <c r="AJ55036" s="4"/>
    </row>
    <row r="55037" spans="33:36">
      <c r="AG55037" s="5"/>
      <c r="AJ55037" s="4"/>
    </row>
    <row r="55038" spans="33:36">
      <c r="AG55038" s="5"/>
      <c r="AJ55038" s="4"/>
    </row>
    <row r="55039" spans="33:36">
      <c r="AG55039" s="5"/>
      <c r="AJ55039" s="4"/>
    </row>
    <row r="55040" spans="33:36">
      <c r="AG55040" s="5"/>
      <c r="AJ55040" s="4"/>
    </row>
    <row r="55041" spans="33:36">
      <c r="AG55041" s="5"/>
      <c r="AJ55041" s="4"/>
    </row>
    <row r="55042" spans="33:36">
      <c r="AG55042" s="5"/>
      <c r="AJ55042" s="4"/>
    </row>
    <row r="55043" spans="33:36">
      <c r="AG55043" s="5"/>
      <c r="AJ55043" s="4"/>
    </row>
    <row r="55044" spans="33:36">
      <c r="AG55044" s="5"/>
      <c r="AJ55044" s="4"/>
    </row>
    <row r="55045" spans="33:36">
      <c r="AG55045" s="5"/>
      <c r="AJ55045" s="4"/>
    </row>
    <row r="55046" spans="33:36">
      <c r="AG55046" s="5"/>
      <c r="AJ55046" s="4"/>
    </row>
    <row r="55047" spans="33:36">
      <c r="AG55047" s="5"/>
      <c r="AJ55047" s="4"/>
    </row>
    <row r="55048" spans="33:36">
      <c r="AG55048" s="5"/>
      <c r="AJ55048" s="4"/>
    </row>
    <row r="55049" spans="33:36">
      <c r="AG55049" s="5"/>
      <c r="AJ55049" s="4"/>
    </row>
    <row r="55050" spans="33:36">
      <c r="AG55050" s="5"/>
      <c r="AJ55050" s="4"/>
    </row>
    <row r="55051" spans="33:36">
      <c r="AG55051" s="5"/>
      <c r="AJ55051" s="4"/>
    </row>
    <row r="55052" spans="33:36">
      <c r="AG55052" s="5"/>
      <c r="AJ55052" s="4"/>
    </row>
    <row r="55053" spans="33:36">
      <c r="AG55053" s="5"/>
      <c r="AJ55053" s="4"/>
    </row>
    <row r="55054" spans="33:36">
      <c r="AG55054" s="5"/>
      <c r="AJ55054" s="4"/>
    </row>
    <row r="55055" spans="33:36">
      <c r="AG55055" s="5"/>
      <c r="AJ55055" s="4"/>
    </row>
    <row r="55056" spans="33:36">
      <c r="AG55056" s="5"/>
      <c r="AJ55056" s="4"/>
    </row>
    <row r="55057" spans="33:36">
      <c r="AG55057" s="5"/>
      <c r="AJ55057" s="4"/>
    </row>
    <row r="55058" spans="33:36">
      <c r="AG55058" s="5"/>
      <c r="AJ55058" s="4"/>
    </row>
    <row r="55059" spans="33:36">
      <c r="AG55059" s="5"/>
      <c r="AJ55059" s="4"/>
    </row>
    <row r="55060" spans="33:36">
      <c r="AG55060" s="5"/>
      <c r="AJ55060" s="4"/>
    </row>
    <row r="55061" spans="33:36">
      <c r="AG55061" s="5"/>
      <c r="AJ55061" s="4"/>
    </row>
    <row r="55062" spans="33:36">
      <c r="AG55062" s="5"/>
      <c r="AJ55062" s="4"/>
    </row>
    <row r="55063" spans="33:36">
      <c r="AG55063" s="5"/>
      <c r="AJ55063" s="4"/>
    </row>
    <row r="55064" spans="33:36">
      <c r="AG55064" s="5"/>
      <c r="AJ55064" s="4"/>
    </row>
    <row r="55065" spans="33:36">
      <c r="AG55065" s="5"/>
      <c r="AJ55065" s="4"/>
    </row>
    <row r="55066" spans="33:36">
      <c r="AG55066" s="5"/>
      <c r="AJ55066" s="4"/>
    </row>
    <row r="55067" spans="33:36">
      <c r="AG55067" s="5"/>
      <c r="AJ55067" s="4"/>
    </row>
    <row r="55068" spans="33:36">
      <c r="AG55068" s="5"/>
      <c r="AJ55068" s="4"/>
    </row>
    <row r="55069" spans="33:36">
      <c r="AG55069" s="5"/>
      <c r="AJ55069" s="4"/>
    </row>
    <row r="55070" spans="33:36">
      <c r="AG55070" s="5"/>
      <c r="AJ55070" s="4"/>
    </row>
    <row r="55071" spans="33:36">
      <c r="AG55071" s="5"/>
      <c r="AJ55071" s="4"/>
    </row>
    <row r="55072" spans="33:36">
      <c r="AG55072" s="5"/>
      <c r="AJ55072" s="4"/>
    </row>
    <row r="55073" spans="33:36">
      <c r="AG55073" s="5"/>
      <c r="AJ55073" s="4"/>
    </row>
    <row r="55074" spans="33:36">
      <c r="AG55074" s="5"/>
      <c r="AJ55074" s="4"/>
    </row>
    <row r="55075" spans="33:36">
      <c r="AG55075" s="5"/>
      <c r="AJ55075" s="4"/>
    </row>
    <row r="55076" spans="33:36">
      <c r="AG55076" s="5"/>
      <c r="AJ55076" s="4"/>
    </row>
    <row r="55077" spans="33:36">
      <c r="AG55077" s="5"/>
      <c r="AJ55077" s="4"/>
    </row>
    <row r="55078" spans="33:36">
      <c r="AG55078" s="5"/>
      <c r="AJ55078" s="4"/>
    </row>
    <row r="55079" spans="33:36">
      <c r="AG55079" s="5"/>
      <c r="AJ55079" s="4"/>
    </row>
    <row r="55080" spans="33:36">
      <c r="AG55080" s="5"/>
      <c r="AJ55080" s="4"/>
    </row>
    <row r="55081" spans="33:36">
      <c r="AG55081" s="5"/>
      <c r="AJ55081" s="4"/>
    </row>
    <row r="55082" spans="33:36">
      <c r="AG55082" s="5"/>
      <c r="AJ55082" s="4"/>
    </row>
    <row r="55083" spans="33:36">
      <c r="AG55083" s="5"/>
      <c r="AJ55083" s="4"/>
    </row>
    <row r="55084" spans="33:36">
      <c r="AG55084" s="5"/>
      <c r="AJ55084" s="4"/>
    </row>
    <row r="55085" spans="33:36">
      <c r="AG55085" s="5"/>
      <c r="AJ55085" s="4"/>
    </row>
    <row r="55086" spans="33:36">
      <c r="AG55086" s="5"/>
      <c r="AJ55086" s="4"/>
    </row>
    <row r="55087" spans="33:36">
      <c r="AG55087" s="5"/>
      <c r="AJ55087" s="4"/>
    </row>
    <row r="55088" spans="33:36">
      <c r="AG55088" s="5"/>
      <c r="AJ55088" s="4"/>
    </row>
    <row r="55089" spans="33:36">
      <c r="AG55089" s="5"/>
      <c r="AJ55089" s="4"/>
    </row>
    <row r="55090" spans="33:36">
      <c r="AG55090" s="5"/>
      <c r="AJ55090" s="4"/>
    </row>
    <row r="55091" spans="33:36">
      <c r="AG55091" s="5"/>
      <c r="AJ55091" s="4"/>
    </row>
    <row r="55092" spans="33:36">
      <c r="AG55092" s="5"/>
      <c r="AJ55092" s="4"/>
    </row>
    <row r="55093" spans="33:36">
      <c r="AG55093" s="5"/>
      <c r="AJ55093" s="4"/>
    </row>
    <row r="55094" spans="33:36">
      <c r="AG55094" s="5"/>
      <c r="AJ55094" s="4"/>
    </row>
    <row r="55095" spans="33:36">
      <c r="AG55095" s="5"/>
      <c r="AJ55095" s="4"/>
    </row>
    <row r="55096" spans="33:36">
      <c r="AG55096" s="5"/>
      <c r="AJ55096" s="4"/>
    </row>
    <row r="55097" spans="33:36">
      <c r="AG55097" s="5"/>
      <c r="AJ55097" s="4"/>
    </row>
    <row r="55098" spans="33:36">
      <c r="AG55098" s="5"/>
      <c r="AJ55098" s="4"/>
    </row>
    <row r="55099" spans="33:36">
      <c r="AG55099" s="5"/>
      <c r="AJ55099" s="4"/>
    </row>
    <row r="55100" spans="33:36">
      <c r="AG55100" s="5"/>
      <c r="AJ55100" s="4"/>
    </row>
    <row r="55101" spans="33:36">
      <c r="AG55101" s="5"/>
      <c r="AJ55101" s="4"/>
    </row>
    <row r="55102" spans="33:36">
      <c r="AG55102" s="5"/>
      <c r="AJ55102" s="4"/>
    </row>
    <row r="55103" spans="33:36">
      <c r="AG55103" s="5"/>
      <c r="AJ55103" s="4"/>
    </row>
    <row r="55104" spans="33:36">
      <c r="AG55104" s="5"/>
      <c r="AJ55104" s="4"/>
    </row>
    <row r="55105" spans="33:36">
      <c r="AG55105" s="5"/>
      <c r="AJ55105" s="4"/>
    </row>
    <row r="55106" spans="33:36">
      <c r="AG55106" s="5"/>
      <c r="AJ55106" s="4"/>
    </row>
    <row r="55107" spans="33:36">
      <c r="AG55107" s="5"/>
      <c r="AJ55107" s="4"/>
    </row>
    <row r="55108" spans="33:36">
      <c r="AG55108" s="5"/>
      <c r="AJ55108" s="4"/>
    </row>
    <row r="55109" spans="33:36">
      <c r="AG55109" s="5"/>
      <c r="AJ55109" s="4"/>
    </row>
    <row r="55110" spans="33:36">
      <c r="AG55110" s="5"/>
      <c r="AJ55110" s="4"/>
    </row>
    <row r="55111" spans="33:36">
      <c r="AG55111" s="5"/>
      <c r="AJ55111" s="4"/>
    </row>
    <row r="55112" spans="33:36">
      <c r="AG55112" s="5"/>
      <c r="AJ55112" s="4"/>
    </row>
    <row r="55113" spans="33:36">
      <c r="AG55113" s="5"/>
      <c r="AJ55113" s="4"/>
    </row>
    <row r="55114" spans="33:36">
      <c r="AG55114" s="5"/>
      <c r="AJ55114" s="4"/>
    </row>
    <row r="55115" spans="33:36">
      <c r="AG55115" s="5"/>
      <c r="AJ55115" s="4"/>
    </row>
    <row r="55116" spans="33:36">
      <c r="AG55116" s="5"/>
      <c r="AJ55116" s="4"/>
    </row>
    <row r="55117" spans="33:36">
      <c r="AG55117" s="5"/>
      <c r="AJ55117" s="4"/>
    </row>
    <row r="55118" spans="33:36">
      <c r="AG55118" s="5"/>
      <c r="AJ55118" s="4"/>
    </row>
    <row r="55119" spans="33:36">
      <c r="AG55119" s="5"/>
      <c r="AJ55119" s="4"/>
    </row>
    <row r="55120" spans="33:36">
      <c r="AG55120" s="5"/>
      <c r="AJ55120" s="4"/>
    </row>
    <row r="55121" spans="33:36">
      <c r="AG55121" s="5"/>
      <c r="AJ55121" s="4"/>
    </row>
    <row r="55122" spans="33:36">
      <c r="AG55122" s="5"/>
      <c r="AJ55122" s="4"/>
    </row>
    <row r="55123" spans="33:36">
      <c r="AG55123" s="5"/>
      <c r="AJ55123" s="4"/>
    </row>
    <row r="55124" spans="33:36">
      <c r="AG55124" s="5"/>
      <c r="AJ55124" s="4"/>
    </row>
    <row r="55125" spans="33:36">
      <c r="AG55125" s="5"/>
      <c r="AJ55125" s="4"/>
    </row>
    <row r="55126" spans="33:36">
      <c r="AG55126" s="5"/>
      <c r="AJ55126" s="4"/>
    </row>
    <row r="55127" spans="33:36">
      <c r="AG55127" s="5"/>
      <c r="AJ55127" s="4"/>
    </row>
    <row r="55128" spans="33:36">
      <c r="AG55128" s="5"/>
      <c r="AJ55128" s="4"/>
    </row>
    <row r="55129" spans="33:36">
      <c r="AG55129" s="5"/>
      <c r="AJ55129" s="4"/>
    </row>
    <row r="55130" spans="33:36">
      <c r="AG55130" s="5"/>
      <c r="AJ55130" s="4"/>
    </row>
    <row r="55131" spans="33:36">
      <c r="AG55131" s="5"/>
      <c r="AJ55131" s="4"/>
    </row>
    <row r="55132" spans="33:36">
      <c r="AG55132" s="5"/>
      <c r="AJ55132" s="4"/>
    </row>
    <row r="55133" spans="33:36">
      <c r="AG55133" s="5"/>
      <c r="AJ55133" s="4"/>
    </row>
    <row r="55134" spans="33:36">
      <c r="AG55134" s="5"/>
      <c r="AJ55134" s="4"/>
    </row>
    <row r="55135" spans="33:36">
      <c r="AG55135" s="5"/>
      <c r="AJ55135" s="4"/>
    </row>
    <row r="55136" spans="33:36">
      <c r="AG55136" s="5"/>
      <c r="AJ55136" s="4"/>
    </row>
    <row r="55137" spans="33:36">
      <c r="AG55137" s="5"/>
      <c r="AJ55137" s="4"/>
    </row>
    <row r="55138" spans="33:36">
      <c r="AG55138" s="5"/>
      <c r="AJ55138" s="4"/>
    </row>
    <row r="55139" spans="33:36">
      <c r="AG55139" s="5"/>
      <c r="AJ55139" s="4"/>
    </row>
    <row r="55140" spans="33:36">
      <c r="AG55140" s="5"/>
      <c r="AJ55140" s="4"/>
    </row>
    <row r="55141" spans="33:36">
      <c r="AG55141" s="5"/>
      <c r="AJ55141" s="4"/>
    </row>
    <row r="55142" spans="33:36">
      <c r="AG55142" s="5"/>
      <c r="AJ55142" s="4"/>
    </row>
    <row r="55143" spans="33:36">
      <c r="AG55143" s="5"/>
      <c r="AJ55143" s="4"/>
    </row>
    <row r="55144" spans="33:36">
      <c r="AG55144" s="5"/>
      <c r="AJ55144" s="4"/>
    </row>
    <row r="55145" spans="33:36">
      <c r="AG55145" s="5"/>
      <c r="AJ55145" s="4"/>
    </row>
    <row r="55146" spans="33:36">
      <c r="AG55146" s="5"/>
      <c r="AJ55146" s="4"/>
    </row>
    <row r="55147" spans="33:36">
      <c r="AG55147" s="5"/>
      <c r="AJ55147" s="4"/>
    </row>
    <row r="55148" spans="33:36">
      <c r="AG55148" s="5"/>
      <c r="AJ55148" s="4"/>
    </row>
    <row r="55149" spans="33:36">
      <c r="AG55149" s="5"/>
      <c r="AJ55149" s="4"/>
    </row>
    <row r="55150" spans="33:36">
      <c r="AG55150" s="5"/>
      <c r="AJ55150" s="4"/>
    </row>
    <row r="55151" spans="33:36">
      <c r="AG55151" s="5"/>
      <c r="AJ55151" s="4"/>
    </row>
    <row r="55152" spans="33:36">
      <c r="AG55152" s="5"/>
      <c r="AJ55152" s="4"/>
    </row>
    <row r="55153" spans="33:36">
      <c r="AG55153" s="5"/>
      <c r="AJ55153" s="4"/>
    </row>
    <row r="55154" spans="33:36">
      <c r="AG55154" s="5"/>
      <c r="AJ55154" s="4"/>
    </row>
    <row r="55155" spans="33:36">
      <c r="AG55155" s="5"/>
      <c r="AJ55155" s="4"/>
    </row>
    <row r="55156" spans="33:36">
      <c r="AG55156" s="5"/>
      <c r="AJ55156" s="4"/>
    </row>
    <row r="55157" spans="33:36">
      <c r="AG55157" s="5"/>
      <c r="AJ55157" s="4"/>
    </row>
    <row r="55158" spans="33:36">
      <c r="AG55158" s="5"/>
      <c r="AJ55158" s="4"/>
    </row>
    <row r="55159" spans="33:36">
      <c r="AG55159" s="5"/>
      <c r="AJ55159" s="4"/>
    </row>
    <row r="55160" spans="33:36">
      <c r="AG55160" s="5"/>
      <c r="AJ55160" s="4"/>
    </row>
    <row r="55161" spans="33:36">
      <c r="AG55161" s="5"/>
      <c r="AJ55161" s="4"/>
    </row>
    <row r="55162" spans="33:36">
      <c r="AG55162" s="5"/>
      <c r="AJ55162" s="4"/>
    </row>
    <row r="55163" spans="33:36">
      <c r="AG55163" s="5"/>
      <c r="AJ55163" s="4"/>
    </row>
    <row r="55164" spans="33:36">
      <c r="AG55164" s="5"/>
      <c r="AJ55164" s="4"/>
    </row>
    <row r="55165" spans="33:36">
      <c r="AG55165" s="5"/>
      <c r="AJ55165" s="4"/>
    </row>
    <row r="55166" spans="33:36">
      <c r="AG55166" s="5"/>
      <c r="AJ55166" s="4"/>
    </row>
    <row r="55167" spans="33:36">
      <c r="AG55167" s="5"/>
      <c r="AJ55167" s="4"/>
    </row>
    <row r="55168" spans="33:36">
      <c r="AG55168" s="5"/>
      <c r="AJ55168" s="4"/>
    </row>
    <row r="55169" spans="33:36">
      <c r="AG55169" s="5"/>
      <c r="AJ55169" s="4"/>
    </row>
    <row r="55170" spans="33:36">
      <c r="AG55170" s="5"/>
      <c r="AJ55170" s="4"/>
    </row>
    <row r="55171" spans="33:36">
      <c r="AG55171" s="5"/>
      <c r="AJ55171" s="4"/>
    </row>
    <row r="55172" spans="33:36">
      <c r="AG55172" s="5"/>
      <c r="AJ55172" s="4"/>
    </row>
    <row r="55173" spans="33:36">
      <c r="AG55173" s="5"/>
      <c r="AJ55173" s="4"/>
    </row>
    <row r="55174" spans="33:36">
      <c r="AG55174" s="5"/>
      <c r="AJ55174" s="4"/>
    </row>
    <row r="55175" spans="33:36">
      <c r="AG55175" s="5"/>
      <c r="AJ55175" s="4"/>
    </row>
    <row r="55176" spans="33:36">
      <c r="AG55176" s="5"/>
      <c r="AJ55176" s="4"/>
    </row>
    <row r="55177" spans="33:36">
      <c r="AG55177" s="5"/>
      <c r="AJ55177" s="4"/>
    </row>
    <row r="55178" spans="33:36">
      <c r="AG55178" s="5"/>
      <c r="AJ55178" s="4"/>
    </row>
    <row r="55179" spans="33:36">
      <c r="AG55179" s="5"/>
      <c r="AJ55179" s="4"/>
    </row>
    <row r="55180" spans="33:36">
      <c r="AG55180" s="5"/>
      <c r="AJ55180" s="4"/>
    </row>
    <row r="55181" spans="33:36">
      <c r="AG55181" s="5"/>
      <c r="AJ55181" s="4"/>
    </row>
    <row r="55182" spans="33:36">
      <c r="AG55182" s="5"/>
      <c r="AJ55182" s="4"/>
    </row>
    <row r="55183" spans="33:36">
      <c r="AG55183" s="5"/>
      <c r="AJ55183" s="4"/>
    </row>
    <row r="55184" spans="33:36">
      <c r="AG55184" s="5"/>
      <c r="AJ55184" s="4"/>
    </row>
    <row r="55185" spans="33:36">
      <c r="AG55185" s="5"/>
      <c r="AJ55185" s="4"/>
    </row>
    <row r="55186" spans="33:36">
      <c r="AG55186" s="5"/>
      <c r="AJ55186" s="4"/>
    </row>
    <row r="55187" spans="33:36">
      <c r="AG55187" s="5"/>
      <c r="AJ55187" s="4"/>
    </row>
    <row r="55188" spans="33:36">
      <c r="AG55188" s="5"/>
      <c r="AJ55188" s="4"/>
    </row>
    <row r="55189" spans="33:36">
      <c r="AG55189" s="5"/>
      <c r="AJ55189" s="4"/>
    </row>
    <row r="55190" spans="33:36">
      <c r="AG55190" s="5"/>
      <c r="AJ55190" s="4"/>
    </row>
    <row r="55191" spans="33:36">
      <c r="AG55191" s="5"/>
      <c r="AJ55191" s="4"/>
    </row>
    <row r="55192" spans="33:36">
      <c r="AG55192" s="5"/>
      <c r="AJ55192" s="4"/>
    </row>
    <row r="55193" spans="33:36">
      <c r="AG55193" s="5"/>
      <c r="AJ55193" s="4"/>
    </row>
    <row r="55194" spans="33:36">
      <c r="AG55194" s="5"/>
      <c r="AJ55194" s="4"/>
    </row>
    <row r="55195" spans="33:36">
      <c r="AG55195" s="5"/>
      <c r="AJ55195" s="4"/>
    </row>
    <row r="55196" spans="33:36">
      <c r="AG55196" s="5"/>
      <c r="AJ55196" s="4"/>
    </row>
    <row r="55197" spans="33:36">
      <c r="AG55197" s="5"/>
      <c r="AJ55197" s="4"/>
    </row>
    <row r="55198" spans="33:36">
      <c r="AG55198" s="5"/>
      <c r="AJ55198" s="4"/>
    </row>
    <row r="55199" spans="33:36">
      <c r="AG55199" s="5"/>
      <c r="AJ55199" s="4"/>
    </row>
    <row r="55200" spans="33:36">
      <c r="AG55200" s="5"/>
      <c r="AJ55200" s="4"/>
    </row>
    <row r="55201" spans="33:36">
      <c r="AG55201" s="5"/>
      <c r="AJ55201" s="4"/>
    </row>
    <row r="55202" spans="33:36">
      <c r="AG55202" s="5"/>
      <c r="AJ55202" s="4"/>
    </row>
    <row r="55203" spans="33:36">
      <c r="AG55203" s="5"/>
      <c r="AJ55203" s="4"/>
    </row>
    <row r="55204" spans="33:36">
      <c r="AG55204" s="5"/>
      <c r="AJ55204" s="4"/>
    </row>
    <row r="55205" spans="33:36">
      <c r="AG55205" s="5"/>
      <c r="AJ55205" s="4"/>
    </row>
    <row r="55206" spans="33:36">
      <c r="AG55206" s="5"/>
      <c r="AJ55206" s="4"/>
    </row>
    <row r="55207" spans="33:36">
      <c r="AG55207" s="5"/>
      <c r="AJ55207" s="4"/>
    </row>
    <row r="55208" spans="33:36">
      <c r="AG55208" s="5"/>
      <c r="AJ55208" s="4"/>
    </row>
    <row r="55209" spans="33:36">
      <c r="AG55209" s="5"/>
      <c r="AJ55209" s="4"/>
    </row>
    <row r="55210" spans="33:36">
      <c r="AG55210" s="5"/>
      <c r="AJ55210" s="4"/>
    </row>
    <row r="55211" spans="33:36">
      <c r="AG55211" s="5"/>
      <c r="AJ55211" s="4"/>
    </row>
    <row r="55212" spans="33:36">
      <c r="AG55212" s="5"/>
      <c r="AJ55212" s="4"/>
    </row>
    <row r="55213" spans="33:36">
      <c r="AG55213" s="5"/>
      <c r="AJ55213" s="4"/>
    </row>
    <row r="55214" spans="33:36">
      <c r="AG55214" s="5"/>
      <c r="AJ55214" s="4"/>
    </row>
    <row r="55215" spans="33:36">
      <c r="AG55215" s="5"/>
      <c r="AJ55215" s="4"/>
    </row>
    <row r="55216" spans="33:36">
      <c r="AG55216" s="5"/>
      <c r="AJ55216" s="4"/>
    </row>
    <row r="55217" spans="33:36">
      <c r="AG55217" s="5"/>
      <c r="AJ55217" s="4"/>
    </row>
    <row r="55218" spans="33:36">
      <c r="AG55218" s="5"/>
      <c r="AJ55218" s="4"/>
    </row>
    <row r="55219" spans="33:36">
      <c r="AG55219" s="5"/>
      <c r="AJ55219" s="4"/>
    </row>
    <row r="55220" spans="33:36">
      <c r="AG55220" s="5"/>
      <c r="AJ55220" s="4"/>
    </row>
    <row r="55221" spans="33:36">
      <c r="AG55221" s="5"/>
      <c r="AJ55221" s="4"/>
    </row>
    <row r="55222" spans="33:36">
      <c r="AG55222" s="5"/>
      <c r="AJ55222" s="4"/>
    </row>
    <row r="55223" spans="33:36">
      <c r="AG55223" s="5"/>
      <c r="AJ55223" s="4"/>
    </row>
    <row r="55224" spans="33:36">
      <c r="AG55224" s="5"/>
      <c r="AJ55224" s="4"/>
    </row>
    <row r="55225" spans="33:36">
      <c r="AG55225" s="5"/>
      <c r="AJ55225" s="4"/>
    </row>
    <row r="55226" spans="33:36">
      <c r="AG55226" s="5"/>
      <c r="AJ55226" s="4"/>
    </row>
    <row r="55227" spans="33:36">
      <c r="AG55227" s="5"/>
      <c r="AJ55227" s="4"/>
    </row>
    <row r="55228" spans="33:36">
      <c r="AG55228" s="5"/>
      <c r="AJ55228" s="4"/>
    </row>
    <row r="55229" spans="33:36">
      <c r="AG55229" s="5"/>
      <c r="AJ55229" s="4"/>
    </row>
    <row r="55230" spans="33:36">
      <c r="AG55230" s="5"/>
      <c r="AJ55230" s="4"/>
    </row>
    <row r="55231" spans="33:36">
      <c r="AG55231" s="5"/>
      <c r="AJ55231" s="4"/>
    </row>
    <row r="55232" spans="33:36">
      <c r="AG55232" s="5"/>
      <c r="AJ55232" s="4"/>
    </row>
    <row r="55233" spans="33:36">
      <c r="AG55233" s="5"/>
      <c r="AJ55233" s="4"/>
    </row>
    <row r="55234" spans="33:36">
      <c r="AG55234" s="5"/>
      <c r="AJ55234" s="4"/>
    </row>
    <row r="55235" spans="33:36">
      <c r="AG55235" s="5"/>
      <c r="AJ55235" s="4"/>
    </row>
    <row r="55236" spans="33:36">
      <c r="AG55236" s="5"/>
      <c r="AJ55236" s="4"/>
    </row>
    <row r="55237" spans="33:36">
      <c r="AG55237" s="5"/>
      <c r="AJ55237" s="4"/>
    </row>
    <row r="55238" spans="33:36">
      <c r="AG55238" s="5"/>
      <c r="AJ55238" s="4"/>
    </row>
    <row r="55239" spans="33:36">
      <c r="AG55239" s="5"/>
      <c r="AJ55239" s="4"/>
    </row>
    <row r="55240" spans="33:36">
      <c r="AG55240" s="5"/>
      <c r="AJ55240" s="4"/>
    </row>
    <row r="55241" spans="33:36">
      <c r="AG55241" s="5"/>
      <c r="AJ55241" s="4"/>
    </row>
    <row r="55242" spans="33:36">
      <c r="AG55242" s="5"/>
      <c r="AJ55242" s="4"/>
    </row>
    <row r="55243" spans="33:36">
      <c r="AG55243" s="5"/>
      <c r="AJ55243" s="4"/>
    </row>
    <row r="55244" spans="33:36">
      <c r="AG55244" s="5"/>
      <c r="AJ55244" s="4"/>
    </row>
    <row r="55245" spans="33:36">
      <c r="AG55245" s="5"/>
      <c r="AJ55245" s="4"/>
    </row>
    <row r="55246" spans="33:36">
      <c r="AG55246" s="5"/>
      <c r="AJ55246" s="4"/>
    </row>
    <row r="55247" spans="33:36">
      <c r="AG55247" s="5"/>
      <c r="AJ55247" s="4"/>
    </row>
    <row r="55248" spans="33:36">
      <c r="AG55248" s="5"/>
      <c r="AJ55248" s="4"/>
    </row>
    <row r="55249" spans="33:36">
      <c r="AG55249" s="5"/>
      <c r="AJ55249" s="4"/>
    </row>
    <row r="55250" spans="33:36">
      <c r="AG55250" s="5"/>
      <c r="AJ55250" s="4"/>
    </row>
    <row r="55251" spans="33:36">
      <c r="AG55251" s="5"/>
      <c r="AJ55251" s="4"/>
    </row>
    <row r="55252" spans="33:36">
      <c r="AG55252" s="5"/>
      <c r="AJ55252" s="4"/>
    </row>
    <row r="55253" spans="33:36">
      <c r="AG55253" s="5"/>
      <c r="AJ55253" s="4"/>
    </row>
    <row r="55254" spans="33:36">
      <c r="AG55254" s="5"/>
      <c r="AJ55254" s="4"/>
    </row>
    <row r="55255" spans="33:36">
      <c r="AG55255" s="5"/>
      <c r="AJ55255" s="4"/>
    </row>
    <row r="55256" spans="33:36">
      <c r="AG55256" s="5"/>
      <c r="AJ55256" s="4"/>
    </row>
    <row r="55257" spans="33:36">
      <c r="AG55257" s="5"/>
      <c r="AJ55257" s="4"/>
    </row>
    <row r="55258" spans="33:36">
      <c r="AG55258" s="5"/>
      <c r="AJ55258" s="4"/>
    </row>
    <row r="55259" spans="33:36">
      <c r="AG55259" s="5"/>
      <c r="AJ55259" s="4"/>
    </row>
    <row r="55260" spans="33:36">
      <c r="AG55260" s="5"/>
      <c r="AJ55260" s="4"/>
    </row>
    <row r="55261" spans="33:36">
      <c r="AG55261" s="5"/>
      <c r="AJ55261" s="4"/>
    </row>
    <row r="55262" spans="33:36">
      <c r="AG55262" s="5"/>
      <c r="AJ55262" s="4"/>
    </row>
    <row r="55263" spans="33:36">
      <c r="AG55263" s="5"/>
      <c r="AJ55263" s="4"/>
    </row>
    <row r="55264" spans="33:36">
      <c r="AG55264" s="5"/>
      <c r="AJ55264" s="4"/>
    </row>
    <row r="55265" spans="33:36">
      <c r="AG55265" s="5"/>
      <c r="AJ55265" s="4"/>
    </row>
    <row r="55266" spans="33:36">
      <c r="AG55266" s="5"/>
      <c r="AJ55266" s="4"/>
    </row>
    <row r="55267" spans="33:36">
      <c r="AG55267" s="5"/>
      <c r="AJ55267" s="4"/>
    </row>
    <row r="55268" spans="33:36">
      <c r="AG55268" s="5"/>
      <c r="AJ55268" s="4"/>
    </row>
    <row r="55269" spans="33:36">
      <c r="AG55269" s="5"/>
      <c r="AJ55269" s="4"/>
    </row>
    <row r="55270" spans="33:36">
      <c r="AG55270" s="5"/>
      <c r="AJ55270" s="4"/>
    </row>
    <row r="55271" spans="33:36">
      <c r="AG55271" s="5"/>
      <c r="AJ55271" s="4"/>
    </row>
    <row r="55272" spans="33:36">
      <c r="AG55272" s="5"/>
      <c r="AJ55272" s="4"/>
    </row>
    <row r="55273" spans="33:36">
      <c r="AG55273" s="5"/>
      <c r="AJ55273" s="4"/>
    </row>
    <row r="55274" spans="33:36">
      <c r="AG55274" s="5"/>
      <c r="AJ55274" s="4"/>
    </row>
    <row r="55275" spans="33:36">
      <c r="AG55275" s="5"/>
      <c r="AJ55275" s="4"/>
    </row>
    <row r="55276" spans="33:36">
      <c r="AG55276" s="5"/>
      <c r="AJ55276" s="4"/>
    </row>
    <row r="55277" spans="33:36">
      <c r="AG55277" s="5"/>
      <c r="AJ55277" s="4"/>
    </row>
    <row r="55278" spans="33:36">
      <c r="AG55278" s="5"/>
      <c r="AJ55278" s="4"/>
    </row>
    <row r="55279" spans="33:36">
      <c r="AG55279" s="5"/>
      <c r="AJ55279" s="4"/>
    </row>
    <row r="55280" spans="33:36">
      <c r="AG55280" s="5"/>
      <c r="AJ55280" s="4"/>
    </row>
    <row r="55281" spans="33:36">
      <c r="AG55281" s="5"/>
      <c r="AJ55281" s="4"/>
    </row>
    <row r="55282" spans="33:36">
      <c r="AG55282" s="5"/>
      <c r="AJ55282" s="4"/>
    </row>
    <row r="55283" spans="33:36">
      <c r="AG55283" s="5"/>
      <c r="AJ55283" s="4"/>
    </row>
    <row r="55284" spans="33:36">
      <c r="AG55284" s="5"/>
      <c r="AJ55284" s="4"/>
    </row>
    <row r="55285" spans="33:36">
      <c r="AG55285" s="5"/>
      <c r="AJ55285" s="4"/>
    </row>
    <row r="55286" spans="33:36">
      <c r="AG55286" s="5"/>
      <c r="AJ55286" s="4"/>
    </row>
    <row r="55287" spans="33:36">
      <c r="AG55287" s="5"/>
      <c r="AJ55287" s="4"/>
    </row>
    <row r="55288" spans="33:36">
      <c r="AG55288" s="5"/>
      <c r="AJ55288" s="4"/>
    </row>
    <row r="55289" spans="33:36">
      <c r="AG55289" s="5"/>
      <c r="AJ55289" s="4"/>
    </row>
    <row r="55290" spans="33:36">
      <c r="AG55290" s="5"/>
      <c r="AJ55290" s="4"/>
    </row>
    <row r="55291" spans="33:36">
      <c r="AG55291" s="5"/>
      <c r="AJ55291" s="4"/>
    </row>
    <row r="55292" spans="33:36">
      <c r="AG55292" s="5"/>
      <c r="AJ55292" s="4"/>
    </row>
    <row r="55293" spans="33:36">
      <c r="AG55293" s="5"/>
      <c r="AJ55293" s="4"/>
    </row>
    <row r="55294" spans="33:36">
      <c r="AG55294" s="5"/>
      <c r="AJ55294" s="4"/>
    </row>
    <row r="55295" spans="33:36">
      <c r="AG55295" s="5"/>
      <c r="AJ55295" s="4"/>
    </row>
    <row r="55296" spans="33:36">
      <c r="AG55296" s="5"/>
      <c r="AJ55296" s="4"/>
    </row>
    <row r="55297" spans="33:36">
      <c r="AG55297" s="5"/>
      <c r="AJ55297" s="4"/>
    </row>
    <row r="55298" spans="33:36">
      <c r="AG55298" s="5"/>
      <c r="AJ55298" s="4"/>
    </row>
    <row r="55299" spans="33:36">
      <c r="AG55299" s="5"/>
      <c r="AJ55299" s="4"/>
    </row>
    <row r="55300" spans="33:36">
      <c r="AG55300" s="5"/>
      <c r="AJ55300" s="4"/>
    </row>
    <row r="55301" spans="33:36">
      <c r="AG55301" s="5"/>
      <c r="AJ55301" s="4"/>
    </row>
    <row r="55302" spans="33:36">
      <c r="AG55302" s="5"/>
      <c r="AJ55302" s="4"/>
    </row>
    <row r="55303" spans="33:36">
      <c r="AG55303" s="5"/>
      <c r="AJ55303" s="4"/>
    </row>
    <row r="55304" spans="33:36">
      <c r="AG55304" s="5"/>
      <c r="AJ55304" s="4"/>
    </row>
    <row r="55305" spans="33:36">
      <c r="AG55305" s="5"/>
      <c r="AJ55305" s="4"/>
    </row>
    <row r="55306" spans="33:36">
      <c r="AG55306" s="5"/>
      <c r="AJ55306" s="4"/>
    </row>
    <row r="55307" spans="33:36">
      <c r="AG55307" s="5"/>
      <c r="AJ55307" s="4"/>
    </row>
    <row r="55308" spans="33:36">
      <c r="AG55308" s="5"/>
      <c r="AJ55308" s="4"/>
    </row>
    <row r="55309" spans="33:36">
      <c r="AG55309" s="5"/>
      <c r="AJ55309" s="4"/>
    </row>
    <row r="55310" spans="33:36">
      <c r="AG55310" s="5"/>
      <c r="AJ55310" s="4"/>
    </row>
    <row r="55311" spans="33:36">
      <c r="AG55311" s="5"/>
      <c r="AJ55311" s="4"/>
    </row>
    <row r="55312" spans="33:36">
      <c r="AG55312" s="5"/>
      <c r="AJ55312" s="4"/>
    </row>
    <row r="55313" spans="33:36">
      <c r="AG55313" s="5"/>
      <c r="AJ55313" s="4"/>
    </row>
    <row r="55314" spans="33:36">
      <c r="AG55314" s="5"/>
      <c r="AJ55314" s="4"/>
    </row>
    <row r="55315" spans="33:36">
      <c r="AG55315" s="5"/>
      <c r="AJ55315" s="4"/>
    </row>
    <row r="55316" spans="33:36">
      <c r="AG55316" s="5"/>
      <c r="AJ55316" s="4"/>
    </row>
    <row r="55317" spans="33:36">
      <c r="AG55317" s="5"/>
      <c r="AJ55317" s="4"/>
    </row>
    <row r="55318" spans="33:36">
      <c r="AG55318" s="5"/>
      <c r="AJ55318" s="4"/>
    </row>
    <row r="55319" spans="33:36">
      <c r="AG55319" s="5"/>
      <c r="AJ55319" s="4"/>
    </row>
    <row r="55320" spans="33:36">
      <c r="AG55320" s="5"/>
      <c r="AJ55320" s="4"/>
    </row>
    <row r="55321" spans="33:36">
      <c r="AG55321" s="5"/>
      <c r="AJ55321" s="4"/>
    </row>
    <row r="55322" spans="33:36">
      <c r="AG55322" s="5"/>
      <c r="AJ55322" s="4"/>
    </row>
    <row r="55323" spans="33:36">
      <c r="AG55323" s="5"/>
      <c r="AJ55323" s="4"/>
    </row>
    <row r="55324" spans="33:36">
      <c r="AG55324" s="5"/>
      <c r="AJ55324" s="4"/>
    </row>
    <row r="55325" spans="33:36">
      <c r="AG55325" s="5"/>
      <c r="AJ55325" s="4"/>
    </row>
    <row r="55326" spans="33:36">
      <c r="AG55326" s="5"/>
      <c r="AJ55326" s="4"/>
    </row>
    <row r="55327" spans="33:36">
      <c r="AG55327" s="5"/>
      <c r="AJ55327" s="4"/>
    </row>
    <row r="55328" spans="33:36">
      <c r="AG55328" s="5"/>
      <c r="AJ55328" s="4"/>
    </row>
    <row r="55329" spans="33:36">
      <c r="AG55329" s="5"/>
      <c r="AJ55329" s="4"/>
    </row>
    <row r="55330" spans="33:36">
      <c r="AG55330" s="5"/>
      <c r="AJ55330" s="4"/>
    </row>
    <row r="55331" spans="33:36">
      <c r="AG55331" s="5"/>
      <c r="AJ55331" s="4"/>
    </row>
    <row r="55332" spans="33:36">
      <c r="AG55332" s="5"/>
      <c r="AJ55332" s="4"/>
    </row>
    <row r="55333" spans="33:36">
      <c r="AG55333" s="5"/>
      <c r="AJ55333" s="4"/>
    </row>
    <row r="55334" spans="33:36">
      <c r="AG55334" s="5"/>
      <c r="AJ55334" s="4"/>
    </row>
    <row r="55335" spans="33:36">
      <c r="AG55335" s="5"/>
      <c r="AJ55335" s="4"/>
    </row>
    <row r="55336" spans="33:36">
      <c r="AG55336" s="5"/>
      <c r="AJ55336" s="4"/>
    </row>
    <row r="55337" spans="33:36">
      <c r="AG55337" s="5"/>
      <c r="AJ55337" s="4"/>
    </row>
    <row r="55338" spans="33:36">
      <c r="AG55338" s="5"/>
      <c r="AJ55338" s="4"/>
    </row>
    <row r="55339" spans="33:36">
      <c r="AG55339" s="5"/>
      <c r="AJ55339" s="4"/>
    </row>
    <row r="55340" spans="33:36">
      <c r="AG55340" s="5"/>
      <c r="AJ55340" s="4"/>
    </row>
    <row r="55341" spans="33:36">
      <c r="AG55341" s="5"/>
      <c r="AJ55341" s="4"/>
    </row>
    <row r="55342" spans="33:36">
      <c r="AG55342" s="5"/>
      <c r="AJ55342" s="4"/>
    </row>
    <row r="55343" spans="33:36">
      <c r="AG55343" s="5"/>
      <c r="AJ55343" s="4"/>
    </row>
    <row r="55344" spans="33:36">
      <c r="AG55344" s="5"/>
      <c r="AJ55344" s="4"/>
    </row>
    <row r="55345" spans="33:36">
      <c r="AG55345" s="5"/>
      <c r="AJ55345" s="4"/>
    </row>
    <row r="55346" spans="33:36">
      <c r="AG55346" s="5"/>
      <c r="AJ55346" s="4"/>
    </row>
    <row r="55347" spans="33:36">
      <c r="AG55347" s="5"/>
      <c r="AJ55347" s="4"/>
    </row>
    <row r="55348" spans="33:36">
      <c r="AG55348" s="5"/>
      <c r="AJ55348" s="4"/>
    </row>
    <row r="55349" spans="33:36">
      <c r="AG55349" s="5"/>
      <c r="AJ55349" s="4"/>
    </row>
    <row r="55350" spans="33:36">
      <c r="AG55350" s="5"/>
      <c r="AJ55350" s="4"/>
    </row>
    <row r="55351" spans="33:36">
      <c r="AG55351" s="5"/>
      <c r="AJ55351" s="4"/>
    </row>
    <row r="55352" spans="33:36">
      <c r="AG55352" s="5"/>
      <c r="AJ55352" s="4"/>
    </row>
    <row r="55353" spans="33:36">
      <c r="AG55353" s="5"/>
      <c r="AJ55353" s="4"/>
    </row>
    <row r="55354" spans="33:36">
      <c r="AG55354" s="5"/>
      <c r="AJ55354" s="4"/>
    </row>
    <row r="55355" spans="33:36">
      <c r="AG55355" s="5"/>
      <c r="AJ55355" s="4"/>
    </row>
    <row r="55356" spans="33:36">
      <c r="AG55356" s="5"/>
      <c r="AJ55356" s="4"/>
    </row>
    <row r="55357" spans="33:36">
      <c r="AG55357" s="5"/>
      <c r="AJ55357" s="4"/>
    </row>
    <row r="55358" spans="33:36">
      <c r="AG55358" s="5"/>
      <c r="AJ55358" s="4"/>
    </row>
    <row r="55359" spans="33:36">
      <c r="AG55359" s="5"/>
      <c r="AJ55359" s="4"/>
    </row>
    <row r="55360" spans="33:36">
      <c r="AG55360" s="5"/>
      <c r="AJ55360" s="4"/>
    </row>
    <row r="55361" spans="33:36">
      <c r="AG55361" s="5"/>
      <c r="AJ55361" s="4"/>
    </row>
    <row r="55362" spans="33:36">
      <c r="AG55362" s="5"/>
      <c r="AJ55362" s="4"/>
    </row>
    <row r="55363" spans="33:36">
      <c r="AG55363" s="5"/>
      <c r="AJ55363" s="4"/>
    </row>
    <row r="55364" spans="33:36">
      <c r="AG55364" s="5"/>
      <c r="AJ55364" s="4"/>
    </row>
    <row r="55365" spans="33:36">
      <c r="AG55365" s="5"/>
      <c r="AJ55365" s="4"/>
    </row>
    <row r="55366" spans="33:36">
      <c r="AG55366" s="5"/>
      <c r="AJ55366" s="4"/>
    </row>
    <row r="55367" spans="33:36">
      <c r="AG55367" s="5"/>
      <c r="AJ55367" s="4"/>
    </row>
    <row r="55368" spans="33:36">
      <c r="AG55368" s="5"/>
      <c r="AJ55368" s="4"/>
    </row>
    <row r="55369" spans="33:36">
      <c r="AG55369" s="5"/>
      <c r="AJ55369" s="4"/>
    </row>
    <row r="55370" spans="33:36">
      <c r="AG55370" s="5"/>
      <c r="AJ55370" s="4"/>
    </row>
    <row r="55371" spans="33:36">
      <c r="AG55371" s="5"/>
      <c r="AJ55371" s="4"/>
    </row>
    <row r="55372" spans="33:36">
      <c r="AG55372" s="5"/>
      <c r="AJ55372" s="4"/>
    </row>
    <row r="55373" spans="33:36">
      <c r="AG55373" s="5"/>
      <c r="AJ55373" s="4"/>
    </row>
    <row r="55374" spans="33:36">
      <c r="AG55374" s="5"/>
      <c r="AJ55374" s="4"/>
    </row>
    <row r="55375" spans="33:36">
      <c r="AG55375" s="5"/>
      <c r="AJ55375" s="4"/>
    </row>
    <row r="55376" spans="33:36">
      <c r="AG55376" s="5"/>
      <c r="AJ55376" s="4"/>
    </row>
    <row r="55377" spans="33:36">
      <c r="AG55377" s="5"/>
      <c r="AJ55377" s="4"/>
    </row>
    <row r="55378" spans="33:36">
      <c r="AG55378" s="5"/>
      <c r="AJ55378" s="4"/>
    </row>
    <row r="55379" spans="33:36">
      <c r="AG55379" s="5"/>
      <c r="AJ55379" s="4"/>
    </row>
    <row r="55380" spans="33:36">
      <c r="AG55380" s="5"/>
      <c r="AJ55380" s="4"/>
    </row>
    <row r="55381" spans="33:36">
      <c r="AG55381" s="5"/>
      <c r="AJ55381" s="4"/>
    </row>
    <row r="55382" spans="33:36">
      <c r="AG55382" s="5"/>
      <c r="AJ55382" s="4"/>
    </row>
    <row r="55383" spans="33:36">
      <c r="AG55383" s="5"/>
      <c r="AJ55383" s="4"/>
    </row>
    <row r="55384" spans="33:36">
      <c r="AG55384" s="5"/>
      <c r="AJ55384" s="4"/>
    </row>
    <row r="55385" spans="33:36">
      <c r="AG55385" s="5"/>
      <c r="AJ55385" s="4"/>
    </row>
    <row r="55386" spans="33:36">
      <c r="AG55386" s="5"/>
      <c r="AJ55386" s="4"/>
    </row>
    <row r="55387" spans="33:36">
      <c r="AG55387" s="5"/>
      <c r="AJ55387" s="4"/>
    </row>
    <row r="55388" spans="33:36">
      <c r="AG55388" s="5"/>
      <c r="AJ55388" s="4"/>
    </row>
    <row r="55389" spans="33:36">
      <c r="AG55389" s="5"/>
      <c r="AJ55389" s="4"/>
    </row>
    <row r="55390" spans="33:36">
      <c r="AG55390" s="5"/>
      <c r="AJ55390" s="4"/>
    </row>
    <row r="55391" spans="33:36">
      <c r="AG55391" s="5"/>
      <c r="AJ55391" s="4"/>
    </row>
    <row r="55392" spans="33:36">
      <c r="AG55392" s="5"/>
      <c r="AJ55392" s="4"/>
    </row>
    <row r="55393" spans="33:36">
      <c r="AG55393" s="5"/>
      <c r="AJ55393" s="4"/>
    </row>
    <row r="55394" spans="33:36">
      <c r="AG55394" s="5"/>
      <c r="AJ55394" s="4"/>
    </row>
    <row r="55395" spans="33:36">
      <c r="AG55395" s="5"/>
      <c r="AJ55395" s="4"/>
    </row>
    <row r="55396" spans="33:36">
      <c r="AG55396" s="5"/>
      <c r="AJ55396" s="4"/>
    </row>
    <row r="55397" spans="33:36">
      <c r="AG55397" s="5"/>
      <c r="AJ55397" s="4"/>
    </row>
    <row r="55398" spans="33:36">
      <c r="AG55398" s="5"/>
      <c r="AJ55398" s="4"/>
    </row>
    <row r="55399" spans="33:36">
      <c r="AG55399" s="5"/>
      <c r="AJ55399" s="4"/>
    </row>
    <row r="55400" spans="33:36">
      <c r="AG55400" s="5"/>
      <c r="AJ55400" s="4"/>
    </row>
    <row r="55401" spans="33:36">
      <c r="AG55401" s="5"/>
      <c r="AJ55401" s="4"/>
    </row>
    <row r="55402" spans="33:36">
      <c r="AG55402" s="5"/>
      <c r="AJ55402" s="4"/>
    </row>
    <row r="55403" spans="33:36">
      <c r="AG55403" s="5"/>
      <c r="AJ55403" s="4"/>
    </row>
    <row r="55404" spans="33:36">
      <c r="AG55404" s="5"/>
      <c r="AJ55404" s="4"/>
    </row>
    <row r="55405" spans="33:36">
      <c r="AG55405" s="5"/>
      <c r="AJ55405" s="4"/>
    </row>
    <row r="55406" spans="33:36">
      <c r="AG55406" s="5"/>
      <c r="AJ55406" s="4"/>
    </row>
    <row r="55407" spans="33:36">
      <c r="AG55407" s="5"/>
      <c r="AJ55407" s="4"/>
    </row>
    <row r="55408" spans="33:36">
      <c r="AG55408" s="5"/>
      <c r="AJ55408" s="4"/>
    </row>
    <row r="55409" spans="33:36">
      <c r="AG55409" s="5"/>
      <c r="AJ55409" s="4"/>
    </row>
    <row r="55410" spans="33:36">
      <c r="AG55410" s="5"/>
      <c r="AJ55410" s="4"/>
    </row>
    <row r="55411" spans="33:36">
      <c r="AG55411" s="5"/>
      <c r="AJ55411" s="4"/>
    </row>
    <row r="55412" spans="33:36">
      <c r="AG55412" s="5"/>
      <c r="AJ55412" s="4"/>
    </row>
    <row r="55413" spans="33:36">
      <c r="AG55413" s="5"/>
      <c r="AJ55413" s="4"/>
    </row>
    <row r="55414" spans="33:36">
      <c r="AG55414" s="5"/>
      <c r="AJ55414" s="4"/>
    </row>
    <row r="55415" spans="33:36">
      <c r="AG55415" s="5"/>
      <c r="AJ55415" s="4"/>
    </row>
    <row r="55416" spans="33:36">
      <c r="AG55416" s="5"/>
      <c r="AJ55416" s="4"/>
    </row>
    <row r="55417" spans="33:36">
      <c r="AG55417" s="5"/>
      <c r="AJ55417" s="4"/>
    </row>
    <row r="55418" spans="33:36">
      <c r="AG55418" s="5"/>
      <c r="AJ55418" s="4"/>
    </row>
    <row r="55419" spans="33:36">
      <c r="AG55419" s="5"/>
      <c r="AJ55419" s="4"/>
    </row>
    <row r="55420" spans="33:36">
      <c r="AG55420" s="5"/>
      <c r="AJ55420" s="4"/>
    </row>
    <row r="55421" spans="33:36">
      <c r="AG55421" s="5"/>
      <c r="AJ55421" s="4"/>
    </row>
    <row r="55422" spans="33:36">
      <c r="AG55422" s="5"/>
      <c r="AJ55422" s="4"/>
    </row>
    <row r="55423" spans="33:36">
      <c r="AG55423" s="5"/>
      <c r="AJ55423" s="4"/>
    </row>
    <row r="55424" spans="33:36">
      <c r="AG55424" s="5"/>
      <c r="AJ55424" s="4"/>
    </row>
    <row r="55425" spans="33:36">
      <c r="AG55425" s="5"/>
      <c r="AJ55425" s="4"/>
    </row>
    <row r="55426" spans="33:36">
      <c r="AG55426" s="5"/>
      <c r="AJ55426" s="4"/>
    </row>
    <row r="55427" spans="33:36">
      <c r="AG55427" s="5"/>
      <c r="AJ55427" s="4"/>
    </row>
    <row r="55428" spans="33:36">
      <c r="AG55428" s="5"/>
      <c r="AJ55428" s="4"/>
    </row>
    <row r="55429" spans="33:36">
      <c r="AG55429" s="5"/>
      <c r="AJ55429" s="4"/>
    </row>
    <row r="55430" spans="33:36">
      <c r="AG55430" s="5"/>
      <c r="AJ55430" s="4"/>
    </row>
    <row r="55431" spans="33:36">
      <c r="AG55431" s="5"/>
      <c r="AJ55431" s="4"/>
    </row>
    <row r="55432" spans="33:36">
      <c r="AG55432" s="5"/>
      <c r="AJ55432" s="4"/>
    </row>
    <row r="55433" spans="33:36">
      <c r="AG55433" s="5"/>
      <c r="AJ55433" s="4"/>
    </row>
    <row r="55434" spans="33:36">
      <c r="AG55434" s="5"/>
      <c r="AJ55434" s="4"/>
    </row>
    <row r="55435" spans="33:36">
      <c r="AG55435" s="5"/>
      <c r="AJ55435" s="4"/>
    </row>
    <row r="55436" spans="33:36">
      <c r="AG55436" s="5"/>
      <c r="AJ55436" s="4"/>
    </row>
    <row r="55437" spans="33:36">
      <c r="AG55437" s="5"/>
      <c r="AJ55437" s="4"/>
    </row>
    <row r="55438" spans="33:36">
      <c r="AG55438" s="5"/>
      <c r="AJ55438" s="4"/>
    </row>
    <row r="55439" spans="33:36">
      <c r="AG55439" s="5"/>
      <c r="AJ55439" s="4"/>
    </row>
    <row r="55440" spans="33:36">
      <c r="AG55440" s="5"/>
      <c r="AJ55440" s="4"/>
    </row>
    <row r="55441" spans="33:36">
      <c r="AG55441" s="5"/>
      <c r="AJ55441" s="4"/>
    </row>
    <row r="55442" spans="33:36">
      <c r="AG55442" s="5"/>
      <c r="AJ55442" s="4"/>
    </row>
    <row r="55443" spans="33:36">
      <c r="AG55443" s="5"/>
      <c r="AJ55443" s="4"/>
    </row>
    <row r="55444" spans="33:36">
      <c r="AG55444" s="5"/>
      <c r="AJ55444" s="4"/>
    </row>
    <row r="55445" spans="33:36">
      <c r="AG55445" s="5"/>
      <c r="AJ55445" s="4"/>
    </row>
    <row r="55446" spans="33:36">
      <c r="AG55446" s="5"/>
      <c r="AJ55446" s="4"/>
    </row>
    <row r="55447" spans="33:36">
      <c r="AG55447" s="5"/>
      <c r="AJ55447" s="4"/>
    </row>
    <row r="55448" spans="33:36">
      <c r="AG55448" s="5"/>
      <c r="AJ55448" s="4"/>
    </row>
    <row r="55449" spans="33:36">
      <c r="AG55449" s="5"/>
      <c r="AJ55449" s="4"/>
    </row>
    <row r="55450" spans="33:36">
      <c r="AG55450" s="5"/>
      <c r="AJ55450" s="4"/>
    </row>
    <row r="55451" spans="33:36">
      <c r="AG55451" s="5"/>
      <c r="AJ55451" s="4"/>
    </row>
    <row r="55452" spans="33:36">
      <c r="AG55452" s="5"/>
      <c r="AJ55452" s="4"/>
    </row>
    <row r="55453" spans="33:36">
      <c r="AG55453" s="5"/>
      <c r="AJ55453" s="4"/>
    </row>
    <row r="55454" spans="33:36">
      <c r="AG55454" s="5"/>
      <c r="AJ55454" s="4"/>
    </row>
    <row r="55455" spans="33:36">
      <c r="AG55455" s="5"/>
      <c r="AJ55455" s="4"/>
    </row>
    <row r="55456" spans="33:36">
      <c r="AG55456" s="5"/>
      <c r="AJ55456" s="4"/>
    </row>
    <row r="55457" spans="33:36">
      <c r="AG55457" s="5"/>
      <c r="AJ55457" s="4"/>
    </row>
    <row r="55458" spans="33:36">
      <c r="AG55458" s="5"/>
      <c r="AJ55458" s="4"/>
    </row>
    <row r="55459" spans="33:36">
      <c r="AG55459" s="5"/>
      <c r="AJ55459" s="4"/>
    </row>
    <row r="55460" spans="33:36">
      <c r="AG55460" s="5"/>
      <c r="AJ55460" s="4"/>
    </row>
    <row r="55461" spans="33:36">
      <c r="AG55461" s="5"/>
      <c r="AJ55461" s="4"/>
    </row>
    <row r="55462" spans="33:36">
      <c r="AG55462" s="5"/>
      <c r="AJ55462" s="4"/>
    </row>
    <row r="55463" spans="33:36">
      <c r="AG55463" s="5"/>
      <c r="AJ55463" s="4"/>
    </row>
    <row r="55464" spans="33:36">
      <c r="AG55464" s="5"/>
      <c r="AJ55464" s="4"/>
    </row>
    <row r="55465" spans="33:36">
      <c r="AG55465" s="5"/>
      <c r="AJ55465" s="4"/>
    </row>
    <row r="55466" spans="33:36">
      <c r="AG55466" s="5"/>
      <c r="AJ55466" s="4"/>
    </row>
    <row r="55467" spans="33:36">
      <c r="AG55467" s="5"/>
      <c r="AJ55467" s="4"/>
    </row>
    <row r="55468" spans="33:36">
      <c r="AG55468" s="5"/>
      <c r="AJ55468" s="4"/>
    </row>
    <row r="55469" spans="33:36">
      <c r="AG55469" s="5"/>
      <c r="AJ55469" s="4"/>
    </row>
    <row r="55470" spans="33:36">
      <c r="AG55470" s="5"/>
      <c r="AJ55470" s="4"/>
    </row>
    <row r="55471" spans="33:36">
      <c r="AG55471" s="5"/>
      <c r="AJ55471" s="4"/>
    </row>
    <row r="55472" spans="33:36">
      <c r="AG55472" s="5"/>
      <c r="AJ55472" s="4"/>
    </row>
    <row r="55473" spans="33:36">
      <c r="AG55473" s="5"/>
      <c r="AJ55473" s="4"/>
    </row>
    <row r="55474" spans="33:36">
      <c r="AG55474" s="5"/>
      <c r="AJ55474" s="4"/>
    </row>
    <row r="55475" spans="33:36">
      <c r="AG55475" s="5"/>
      <c r="AJ55475" s="4"/>
    </row>
    <row r="55476" spans="33:36">
      <c r="AG55476" s="5"/>
      <c r="AJ55476" s="4"/>
    </row>
    <row r="55477" spans="33:36">
      <c r="AG55477" s="5"/>
      <c r="AJ55477" s="4"/>
    </row>
    <row r="55478" spans="33:36">
      <c r="AG55478" s="5"/>
      <c r="AJ55478" s="4"/>
    </row>
    <row r="55479" spans="33:36">
      <c r="AG55479" s="5"/>
      <c r="AJ55479" s="4"/>
    </row>
    <row r="55480" spans="33:36">
      <c r="AG55480" s="5"/>
      <c r="AJ55480" s="4"/>
    </row>
    <row r="55481" spans="33:36">
      <c r="AG55481" s="5"/>
      <c r="AJ55481" s="4"/>
    </row>
    <row r="55482" spans="33:36">
      <c r="AG55482" s="5"/>
      <c r="AJ55482" s="4"/>
    </row>
    <row r="55483" spans="33:36">
      <c r="AG55483" s="5"/>
      <c r="AJ55483" s="4"/>
    </row>
    <row r="55484" spans="33:36">
      <c r="AG55484" s="5"/>
      <c r="AJ55484" s="4"/>
    </row>
    <row r="55485" spans="33:36">
      <c r="AG55485" s="5"/>
      <c r="AJ55485" s="4"/>
    </row>
    <row r="55486" spans="33:36">
      <c r="AG55486" s="5"/>
      <c r="AJ55486" s="4"/>
    </row>
    <row r="55487" spans="33:36">
      <c r="AG55487" s="5"/>
      <c r="AJ55487" s="4"/>
    </row>
    <row r="55488" spans="33:36">
      <c r="AG55488" s="5"/>
      <c r="AJ55488" s="4"/>
    </row>
    <row r="55489" spans="33:36">
      <c r="AG55489" s="5"/>
      <c r="AJ55489" s="4"/>
    </row>
    <row r="55490" spans="33:36">
      <c r="AG55490" s="5"/>
      <c r="AJ55490" s="4"/>
    </row>
    <row r="55491" spans="33:36">
      <c r="AG55491" s="5"/>
      <c r="AJ55491" s="4"/>
    </row>
    <row r="55492" spans="33:36">
      <c r="AG55492" s="5"/>
      <c r="AJ55492" s="4"/>
    </row>
    <row r="55493" spans="33:36">
      <c r="AG55493" s="5"/>
      <c r="AJ55493" s="4"/>
    </row>
    <row r="55494" spans="33:36">
      <c r="AG55494" s="5"/>
      <c r="AJ55494" s="4"/>
    </row>
    <row r="55495" spans="33:36">
      <c r="AG55495" s="5"/>
      <c r="AJ55495" s="4"/>
    </row>
    <row r="55496" spans="33:36">
      <c r="AG55496" s="5"/>
      <c r="AJ55496" s="4"/>
    </row>
    <row r="55497" spans="33:36">
      <c r="AG55497" s="5"/>
      <c r="AJ55497" s="4"/>
    </row>
    <row r="55498" spans="33:36">
      <c r="AG55498" s="5"/>
      <c r="AJ55498" s="4"/>
    </row>
    <row r="55499" spans="33:36">
      <c r="AG55499" s="5"/>
      <c r="AJ55499" s="4"/>
    </row>
    <row r="55500" spans="33:36">
      <c r="AG55500" s="5"/>
      <c r="AJ55500" s="4"/>
    </row>
    <row r="55501" spans="33:36">
      <c r="AG55501" s="5"/>
      <c r="AJ55501" s="4"/>
    </row>
    <row r="55502" spans="33:36">
      <c r="AG55502" s="5"/>
      <c r="AJ55502" s="4"/>
    </row>
    <row r="55503" spans="33:36">
      <c r="AG55503" s="5"/>
      <c r="AJ55503" s="4"/>
    </row>
    <row r="55504" spans="33:36">
      <c r="AG55504" s="5"/>
      <c r="AJ55504" s="4"/>
    </row>
    <row r="55505" spans="33:36">
      <c r="AG55505" s="5"/>
      <c r="AJ55505" s="4"/>
    </row>
    <row r="55506" spans="33:36">
      <c r="AG55506" s="5"/>
      <c r="AJ55506" s="4"/>
    </row>
    <row r="55507" spans="33:36">
      <c r="AG55507" s="5"/>
      <c r="AJ55507" s="4"/>
    </row>
    <row r="55508" spans="33:36">
      <c r="AG55508" s="5"/>
      <c r="AJ55508" s="4"/>
    </row>
    <row r="55509" spans="33:36">
      <c r="AG55509" s="5"/>
      <c r="AJ55509" s="4"/>
    </row>
    <row r="55510" spans="33:36">
      <c r="AG55510" s="5"/>
      <c r="AJ55510" s="4"/>
    </row>
    <row r="55511" spans="33:36">
      <c r="AG55511" s="5"/>
      <c r="AJ55511" s="4"/>
    </row>
    <row r="55512" spans="33:36">
      <c r="AG55512" s="5"/>
      <c r="AJ55512" s="4"/>
    </row>
    <row r="55513" spans="33:36">
      <c r="AG55513" s="5"/>
      <c r="AJ55513" s="4"/>
    </row>
    <row r="55514" spans="33:36">
      <c r="AG55514" s="5"/>
      <c r="AJ55514" s="4"/>
    </row>
    <row r="55515" spans="33:36">
      <c r="AG55515" s="5"/>
      <c r="AJ55515" s="4"/>
    </row>
    <row r="55516" spans="33:36">
      <c r="AG55516" s="5"/>
      <c r="AJ55516" s="4"/>
    </row>
    <row r="55517" spans="33:36">
      <c r="AG55517" s="5"/>
      <c r="AJ55517" s="4"/>
    </row>
    <row r="55518" spans="33:36">
      <c r="AG55518" s="5"/>
      <c r="AJ55518" s="4"/>
    </row>
    <row r="55519" spans="33:36">
      <c r="AG55519" s="5"/>
      <c r="AJ55519" s="4"/>
    </row>
    <row r="55520" spans="33:36">
      <c r="AG55520" s="5"/>
      <c r="AJ55520" s="4"/>
    </row>
    <row r="55521" spans="33:36">
      <c r="AG55521" s="5"/>
      <c r="AJ55521" s="4"/>
    </row>
    <row r="55522" spans="33:36">
      <c r="AG55522" s="5"/>
      <c r="AJ55522" s="4"/>
    </row>
    <row r="55523" spans="33:36">
      <c r="AG55523" s="5"/>
      <c r="AJ55523" s="4"/>
    </row>
    <row r="55524" spans="33:36">
      <c r="AG55524" s="5"/>
      <c r="AJ55524" s="4"/>
    </row>
    <row r="55525" spans="33:36">
      <c r="AG55525" s="5"/>
      <c r="AJ55525" s="4"/>
    </row>
    <row r="55526" spans="33:36">
      <c r="AG55526" s="5"/>
      <c r="AJ55526" s="4"/>
    </row>
    <row r="55527" spans="33:36">
      <c r="AG55527" s="5"/>
      <c r="AJ55527" s="4"/>
    </row>
    <row r="55528" spans="33:36">
      <c r="AG55528" s="5"/>
      <c r="AJ55528" s="4"/>
    </row>
    <row r="55529" spans="33:36">
      <c r="AG55529" s="5"/>
      <c r="AJ55529" s="4"/>
    </row>
    <row r="55530" spans="33:36">
      <c r="AG55530" s="5"/>
      <c r="AJ55530" s="4"/>
    </row>
    <row r="55531" spans="33:36">
      <c r="AG55531" s="5"/>
      <c r="AJ55531" s="4"/>
    </row>
    <row r="55532" spans="33:36">
      <c r="AG55532" s="5"/>
      <c r="AJ55532" s="4"/>
    </row>
    <row r="55533" spans="33:36">
      <c r="AG55533" s="5"/>
      <c r="AJ55533" s="4"/>
    </row>
    <row r="55534" spans="33:36">
      <c r="AG55534" s="5"/>
      <c r="AJ55534" s="4"/>
    </row>
    <row r="55535" spans="33:36">
      <c r="AG55535" s="5"/>
      <c r="AJ55535" s="4"/>
    </row>
    <row r="55536" spans="33:36">
      <c r="AG55536" s="5"/>
      <c r="AJ55536" s="4"/>
    </row>
    <row r="55537" spans="33:36">
      <c r="AG55537" s="5"/>
      <c r="AJ55537" s="4"/>
    </row>
    <row r="55538" spans="33:36">
      <c r="AG55538" s="5"/>
      <c r="AJ55538" s="4"/>
    </row>
    <row r="55539" spans="33:36">
      <c r="AG55539" s="5"/>
      <c r="AJ55539" s="4"/>
    </row>
    <row r="55540" spans="33:36">
      <c r="AG55540" s="5"/>
      <c r="AJ55540" s="4"/>
    </row>
    <row r="55541" spans="33:36">
      <c r="AG55541" s="5"/>
      <c r="AJ55541" s="4"/>
    </row>
    <row r="55542" spans="33:36">
      <c r="AG55542" s="5"/>
      <c r="AJ55542" s="4"/>
    </row>
    <row r="55543" spans="33:36">
      <c r="AG55543" s="5"/>
      <c r="AJ55543" s="4"/>
    </row>
    <row r="55544" spans="33:36">
      <c r="AG55544" s="5"/>
      <c r="AJ55544" s="4"/>
    </row>
    <row r="55545" spans="33:36">
      <c r="AG55545" s="5"/>
      <c r="AJ55545" s="4"/>
    </row>
    <row r="55546" spans="33:36">
      <c r="AG55546" s="5"/>
      <c r="AJ55546" s="4"/>
    </row>
    <row r="55547" spans="33:36">
      <c r="AG55547" s="5"/>
      <c r="AJ55547" s="4"/>
    </row>
    <row r="55548" spans="33:36">
      <c r="AG55548" s="5"/>
      <c r="AJ55548" s="4"/>
    </row>
    <row r="55549" spans="33:36">
      <c r="AG55549" s="5"/>
      <c r="AJ55549" s="4"/>
    </row>
    <row r="55550" spans="33:36">
      <c r="AG55550" s="5"/>
      <c r="AJ55550" s="4"/>
    </row>
    <row r="55551" spans="33:36">
      <c r="AG55551" s="5"/>
      <c r="AJ55551" s="4"/>
    </row>
    <row r="55552" spans="33:36">
      <c r="AG55552" s="5"/>
      <c r="AJ55552" s="4"/>
    </row>
    <row r="55553" spans="33:36">
      <c r="AG55553" s="5"/>
      <c r="AJ55553" s="4"/>
    </row>
    <row r="55554" spans="33:36">
      <c r="AG55554" s="5"/>
      <c r="AJ55554" s="4"/>
    </row>
    <row r="55555" spans="33:36">
      <c r="AG55555" s="5"/>
      <c r="AJ55555" s="4"/>
    </row>
    <row r="55556" spans="33:36">
      <c r="AG55556" s="5"/>
      <c r="AJ55556" s="4"/>
    </row>
    <row r="55557" spans="33:36">
      <c r="AG55557" s="5"/>
      <c r="AJ55557" s="4"/>
    </row>
    <row r="55558" spans="33:36">
      <c r="AG55558" s="5"/>
      <c r="AJ55558" s="4"/>
    </row>
    <row r="55559" spans="33:36">
      <c r="AG55559" s="5"/>
      <c r="AJ55559" s="4"/>
    </row>
    <row r="55560" spans="33:36">
      <c r="AG55560" s="5"/>
      <c r="AJ55560" s="4"/>
    </row>
    <row r="55561" spans="33:36">
      <c r="AG55561" s="5"/>
      <c r="AJ55561" s="4"/>
    </row>
    <row r="55562" spans="33:36">
      <c r="AG55562" s="5"/>
      <c r="AJ55562" s="4"/>
    </row>
    <row r="55563" spans="33:36">
      <c r="AG55563" s="5"/>
      <c r="AJ55563" s="4"/>
    </row>
    <row r="55564" spans="33:36">
      <c r="AG55564" s="5"/>
      <c r="AJ55564" s="4"/>
    </row>
    <row r="55565" spans="33:36">
      <c r="AG55565" s="5"/>
      <c r="AJ55565" s="4"/>
    </row>
    <row r="55566" spans="33:36">
      <c r="AG55566" s="5"/>
      <c r="AJ55566" s="4"/>
    </row>
    <row r="55567" spans="33:36">
      <c r="AG55567" s="5"/>
      <c r="AJ55567" s="4"/>
    </row>
    <row r="55568" spans="33:36">
      <c r="AG55568" s="5"/>
      <c r="AJ55568" s="4"/>
    </row>
    <row r="55569" spans="33:36">
      <c r="AG55569" s="5"/>
      <c r="AJ55569" s="4"/>
    </row>
    <row r="55570" spans="33:36">
      <c r="AG55570" s="5"/>
      <c r="AJ55570" s="4"/>
    </row>
    <row r="55571" spans="33:36">
      <c r="AG55571" s="5"/>
      <c r="AJ55571" s="4"/>
    </row>
    <row r="55572" spans="33:36">
      <c r="AG55572" s="5"/>
      <c r="AJ55572" s="4"/>
    </row>
    <row r="55573" spans="33:36">
      <c r="AG55573" s="5"/>
      <c r="AJ55573" s="4"/>
    </row>
    <row r="55574" spans="33:36">
      <c r="AG55574" s="5"/>
      <c r="AJ55574" s="4"/>
    </row>
    <row r="55575" spans="33:36">
      <c r="AG55575" s="5"/>
      <c r="AJ55575" s="4"/>
    </row>
    <row r="55576" spans="33:36">
      <c r="AG55576" s="5"/>
      <c r="AJ55576" s="4"/>
    </row>
    <row r="55577" spans="33:36">
      <c r="AG55577" s="5"/>
      <c r="AJ55577" s="4"/>
    </row>
    <row r="55578" spans="33:36">
      <c r="AG55578" s="5"/>
      <c r="AJ55578" s="4"/>
    </row>
    <row r="55579" spans="33:36">
      <c r="AG55579" s="5"/>
      <c r="AJ55579" s="4"/>
    </row>
    <row r="55580" spans="33:36">
      <c r="AG55580" s="5"/>
      <c r="AJ55580" s="4"/>
    </row>
    <row r="55581" spans="33:36">
      <c r="AG55581" s="5"/>
      <c r="AJ55581" s="4"/>
    </row>
    <row r="55582" spans="33:36">
      <c r="AG55582" s="5"/>
      <c r="AJ55582" s="4"/>
    </row>
    <row r="55583" spans="33:36">
      <c r="AG55583" s="5"/>
      <c r="AJ55583" s="4"/>
    </row>
    <row r="55584" spans="33:36">
      <c r="AG55584" s="5"/>
      <c r="AJ55584" s="4"/>
    </row>
    <row r="55585" spans="33:36">
      <c r="AG55585" s="5"/>
      <c r="AJ55585" s="4"/>
    </row>
    <row r="55586" spans="33:36">
      <c r="AG55586" s="5"/>
      <c r="AJ55586" s="4"/>
    </row>
    <row r="55587" spans="33:36">
      <c r="AG55587" s="5"/>
      <c r="AJ55587" s="4"/>
    </row>
    <row r="55588" spans="33:36">
      <c r="AG55588" s="5"/>
      <c r="AJ55588" s="4"/>
    </row>
    <row r="55589" spans="33:36">
      <c r="AG55589" s="5"/>
      <c r="AJ55589" s="4"/>
    </row>
    <row r="55590" spans="33:36">
      <c r="AG55590" s="5"/>
      <c r="AJ55590" s="4"/>
    </row>
    <row r="55591" spans="33:36">
      <c r="AG55591" s="5"/>
      <c r="AJ55591" s="4"/>
    </row>
    <row r="55592" spans="33:36">
      <c r="AG55592" s="5"/>
      <c r="AJ55592" s="4"/>
    </row>
    <row r="55593" spans="33:36">
      <c r="AG55593" s="5"/>
      <c r="AJ55593" s="4"/>
    </row>
    <row r="55594" spans="33:36">
      <c r="AG55594" s="5"/>
      <c r="AJ55594" s="4"/>
    </row>
    <row r="55595" spans="33:36">
      <c r="AG55595" s="5"/>
      <c r="AJ55595" s="4"/>
    </row>
    <row r="55596" spans="33:36">
      <c r="AG55596" s="5"/>
      <c r="AJ55596" s="4"/>
    </row>
    <row r="55597" spans="33:36">
      <c r="AG55597" s="5"/>
      <c r="AJ55597" s="4"/>
    </row>
    <row r="55598" spans="33:36">
      <c r="AG55598" s="5"/>
      <c r="AJ55598" s="4"/>
    </row>
    <row r="55599" spans="33:36">
      <c r="AG55599" s="5"/>
      <c r="AJ55599" s="4"/>
    </row>
    <row r="55600" spans="33:36">
      <c r="AG55600" s="5"/>
      <c r="AJ55600" s="4"/>
    </row>
    <row r="55601" spans="33:36">
      <c r="AG55601" s="5"/>
      <c r="AJ55601" s="4"/>
    </row>
    <row r="55602" spans="33:36">
      <c r="AG55602" s="5"/>
      <c r="AJ55602" s="4"/>
    </row>
    <row r="55603" spans="33:36">
      <c r="AG55603" s="5"/>
      <c r="AJ55603" s="4"/>
    </row>
    <row r="55604" spans="33:36">
      <c r="AG55604" s="5"/>
      <c r="AJ55604" s="4"/>
    </row>
    <row r="55605" spans="33:36">
      <c r="AG55605" s="5"/>
      <c r="AJ55605" s="4"/>
    </row>
    <row r="55606" spans="33:36">
      <c r="AG55606" s="5"/>
      <c r="AJ55606" s="4"/>
    </row>
    <row r="55607" spans="33:36">
      <c r="AG55607" s="5"/>
      <c r="AJ55607" s="4"/>
    </row>
    <row r="55608" spans="33:36">
      <c r="AG55608" s="5"/>
      <c r="AJ55608" s="4"/>
    </row>
    <row r="55609" spans="33:36">
      <c r="AG55609" s="5"/>
      <c r="AJ55609" s="4"/>
    </row>
    <row r="55610" spans="33:36">
      <c r="AG55610" s="5"/>
      <c r="AJ55610" s="4"/>
    </row>
    <row r="55611" spans="33:36">
      <c r="AG55611" s="5"/>
      <c r="AJ55611" s="4"/>
    </row>
    <row r="55612" spans="33:36">
      <c r="AG55612" s="5"/>
      <c r="AJ55612" s="4"/>
    </row>
    <row r="55613" spans="33:36">
      <c r="AG55613" s="5"/>
      <c r="AJ55613" s="4"/>
    </row>
    <row r="55614" spans="33:36">
      <c r="AG55614" s="5"/>
      <c r="AJ55614" s="4"/>
    </row>
    <row r="55615" spans="33:36">
      <c r="AG55615" s="5"/>
      <c r="AJ55615" s="4"/>
    </row>
    <row r="55616" spans="33:36">
      <c r="AG55616" s="5"/>
      <c r="AJ55616" s="4"/>
    </row>
    <row r="55617" spans="33:36">
      <c r="AG55617" s="5"/>
      <c r="AJ55617" s="4"/>
    </row>
    <row r="55618" spans="33:36">
      <c r="AG55618" s="5"/>
      <c r="AJ55618" s="4"/>
    </row>
    <row r="55619" spans="33:36">
      <c r="AG55619" s="5"/>
      <c r="AJ55619" s="4"/>
    </row>
    <row r="55620" spans="33:36">
      <c r="AG55620" s="5"/>
      <c r="AJ55620" s="4"/>
    </row>
    <row r="55621" spans="33:36">
      <c r="AG55621" s="5"/>
      <c r="AJ55621" s="4"/>
    </row>
    <row r="55622" spans="33:36">
      <c r="AG55622" s="5"/>
      <c r="AJ55622" s="4"/>
    </row>
    <row r="55623" spans="33:36">
      <c r="AG55623" s="5"/>
      <c r="AJ55623" s="4"/>
    </row>
    <row r="55624" spans="33:36">
      <c r="AG55624" s="5"/>
      <c r="AJ55624" s="4"/>
    </row>
    <row r="55625" spans="33:36">
      <c r="AG55625" s="5"/>
      <c r="AJ55625" s="4"/>
    </row>
    <row r="55626" spans="33:36">
      <c r="AG55626" s="5"/>
      <c r="AJ55626" s="4"/>
    </row>
    <row r="55627" spans="33:36">
      <c r="AG55627" s="5"/>
      <c r="AJ55627" s="4"/>
    </row>
    <row r="55628" spans="33:36">
      <c r="AG55628" s="5"/>
      <c r="AJ55628" s="4"/>
    </row>
    <row r="55629" spans="33:36">
      <c r="AG55629" s="5"/>
      <c r="AJ55629" s="4"/>
    </row>
    <row r="55630" spans="33:36">
      <c r="AG55630" s="5"/>
      <c r="AJ55630" s="4"/>
    </row>
    <row r="55631" spans="33:36">
      <c r="AG55631" s="5"/>
      <c r="AJ55631" s="4"/>
    </row>
    <row r="55632" spans="33:36">
      <c r="AG55632" s="5"/>
      <c r="AJ55632" s="4"/>
    </row>
    <row r="55633" spans="33:36">
      <c r="AG55633" s="5"/>
      <c r="AJ55633" s="4"/>
    </row>
    <row r="55634" spans="33:36">
      <c r="AG55634" s="5"/>
      <c r="AJ55634" s="4"/>
    </row>
    <row r="55635" spans="33:36">
      <c r="AG55635" s="5"/>
      <c r="AJ55635" s="4"/>
    </row>
    <row r="55636" spans="33:36">
      <c r="AG55636" s="5"/>
      <c r="AJ55636" s="4"/>
    </row>
    <row r="55637" spans="33:36">
      <c r="AG55637" s="5"/>
      <c r="AJ55637" s="4"/>
    </row>
    <row r="55638" spans="33:36">
      <c r="AG55638" s="5"/>
      <c r="AJ55638" s="4"/>
    </row>
    <row r="55639" spans="33:36">
      <c r="AG55639" s="5"/>
      <c r="AJ55639" s="4"/>
    </row>
    <row r="55640" spans="33:36">
      <c r="AG55640" s="5"/>
      <c r="AJ55640" s="4"/>
    </row>
    <row r="55641" spans="33:36">
      <c r="AG55641" s="5"/>
      <c r="AJ55641" s="4"/>
    </row>
    <row r="55642" spans="33:36">
      <c r="AG55642" s="5"/>
      <c r="AJ55642" s="4"/>
    </row>
    <row r="55643" spans="33:36">
      <c r="AG55643" s="5"/>
      <c r="AJ55643" s="4"/>
    </row>
    <row r="55644" spans="33:36">
      <c r="AG55644" s="5"/>
      <c r="AJ55644" s="4"/>
    </row>
    <row r="55645" spans="33:36">
      <c r="AG55645" s="5"/>
      <c r="AJ55645" s="4"/>
    </row>
    <row r="55646" spans="33:36">
      <c r="AG55646" s="5"/>
      <c r="AJ55646" s="4"/>
    </row>
    <row r="55647" spans="33:36">
      <c r="AG55647" s="5"/>
      <c r="AJ55647" s="4"/>
    </row>
    <row r="55648" spans="33:36">
      <c r="AG55648" s="5"/>
      <c r="AJ55648" s="4"/>
    </row>
    <row r="55649" spans="33:36">
      <c r="AG55649" s="5"/>
      <c r="AJ55649" s="4"/>
    </row>
    <row r="55650" spans="33:36">
      <c r="AG55650" s="5"/>
      <c r="AJ55650" s="4"/>
    </row>
    <row r="55651" spans="33:36">
      <c r="AG55651" s="5"/>
      <c r="AJ55651" s="4"/>
    </row>
    <row r="55652" spans="33:36">
      <c r="AG55652" s="5"/>
      <c r="AJ55652" s="4"/>
    </row>
    <row r="55653" spans="33:36">
      <c r="AG55653" s="5"/>
      <c r="AJ55653" s="4"/>
    </row>
    <row r="55654" spans="33:36">
      <c r="AG55654" s="5"/>
      <c r="AJ55654" s="4"/>
    </row>
    <row r="55655" spans="33:36">
      <c r="AG55655" s="5"/>
      <c r="AJ55655" s="4"/>
    </row>
    <row r="55656" spans="33:36">
      <c r="AG55656" s="5"/>
      <c r="AJ55656" s="4"/>
    </row>
    <row r="55657" spans="33:36">
      <c r="AG55657" s="5"/>
      <c r="AJ55657" s="4"/>
    </row>
    <row r="55658" spans="33:36">
      <c r="AG55658" s="5"/>
      <c r="AJ55658" s="4"/>
    </row>
    <row r="55659" spans="33:36">
      <c r="AG55659" s="5"/>
      <c r="AJ55659" s="4"/>
    </row>
    <row r="55660" spans="33:36">
      <c r="AG55660" s="5"/>
      <c r="AJ55660" s="4"/>
    </row>
    <row r="55661" spans="33:36">
      <c r="AG55661" s="5"/>
      <c r="AJ55661" s="4"/>
    </row>
    <row r="55662" spans="33:36">
      <c r="AG55662" s="5"/>
      <c r="AJ55662" s="4"/>
    </row>
    <row r="55663" spans="33:36">
      <c r="AG55663" s="5"/>
      <c r="AJ55663" s="4"/>
    </row>
    <row r="55664" spans="33:36">
      <c r="AG55664" s="5"/>
      <c r="AJ55664" s="4"/>
    </row>
    <row r="55665" spans="33:36">
      <c r="AG55665" s="5"/>
      <c r="AJ55665" s="4"/>
    </row>
    <row r="55666" spans="33:36">
      <c r="AG55666" s="5"/>
      <c r="AJ55666" s="4"/>
    </row>
    <row r="55667" spans="33:36">
      <c r="AG55667" s="5"/>
      <c r="AJ55667" s="4"/>
    </row>
    <row r="55668" spans="33:36">
      <c r="AG55668" s="5"/>
      <c r="AJ55668" s="4"/>
    </row>
    <row r="55669" spans="33:36">
      <c r="AG55669" s="5"/>
      <c r="AJ55669" s="4"/>
    </row>
    <row r="55670" spans="33:36">
      <c r="AG55670" s="5"/>
      <c r="AJ55670" s="4"/>
    </row>
    <row r="55671" spans="33:36">
      <c r="AG55671" s="5"/>
      <c r="AJ55671" s="4"/>
    </row>
    <row r="55672" spans="33:36">
      <c r="AG55672" s="5"/>
      <c r="AJ55672" s="4"/>
    </row>
    <row r="55673" spans="33:36">
      <c r="AG55673" s="5"/>
      <c r="AJ55673" s="4"/>
    </row>
    <row r="55674" spans="33:36">
      <c r="AG55674" s="5"/>
      <c r="AJ55674" s="4"/>
    </row>
    <row r="55675" spans="33:36">
      <c r="AG55675" s="5"/>
      <c r="AJ55675" s="4"/>
    </row>
    <row r="55676" spans="33:36">
      <c r="AG55676" s="5"/>
      <c r="AJ55676" s="4"/>
    </row>
    <row r="55677" spans="33:36">
      <c r="AG55677" s="5"/>
      <c r="AJ55677" s="4"/>
    </row>
    <row r="55678" spans="33:36">
      <c r="AG55678" s="5"/>
      <c r="AJ55678" s="4"/>
    </row>
    <row r="55679" spans="33:36">
      <c r="AG55679" s="5"/>
      <c r="AJ55679" s="4"/>
    </row>
    <row r="55680" spans="33:36">
      <c r="AG55680" s="5"/>
      <c r="AJ55680" s="4"/>
    </row>
    <row r="55681" spans="33:36">
      <c r="AG55681" s="5"/>
      <c r="AJ55681" s="4"/>
    </row>
    <row r="55682" spans="33:36">
      <c r="AG55682" s="5"/>
      <c r="AJ55682" s="4"/>
    </row>
    <row r="55683" spans="33:36">
      <c r="AG55683" s="5"/>
      <c r="AJ55683" s="4"/>
    </row>
    <row r="55684" spans="33:36">
      <c r="AG55684" s="5"/>
      <c r="AJ55684" s="4"/>
    </row>
    <row r="55685" spans="33:36">
      <c r="AG55685" s="5"/>
      <c r="AJ55685" s="4"/>
    </row>
    <row r="55686" spans="33:36">
      <c r="AG55686" s="5"/>
      <c r="AJ55686" s="4"/>
    </row>
    <row r="55687" spans="33:36">
      <c r="AG55687" s="5"/>
      <c r="AJ55687" s="4"/>
    </row>
    <row r="55688" spans="33:36">
      <c r="AG55688" s="5"/>
      <c r="AJ55688" s="4"/>
    </row>
    <row r="55689" spans="33:36">
      <c r="AG55689" s="5"/>
      <c r="AJ55689" s="4"/>
    </row>
    <row r="55690" spans="33:36">
      <c r="AG55690" s="5"/>
      <c r="AJ55690" s="4"/>
    </row>
    <row r="55691" spans="33:36">
      <c r="AG55691" s="5"/>
      <c r="AJ55691" s="4"/>
    </row>
    <row r="55692" spans="33:36">
      <c r="AG55692" s="5"/>
      <c r="AJ55692" s="4"/>
    </row>
    <row r="55693" spans="33:36">
      <c r="AG55693" s="5"/>
      <c r="AJ55693" s="4"/>
    </row>
    <row r="55694" spans="33:36">
      <c r="AG55694" s="5"/>
      <c r="AJ55694" s="4"/>
    </row>
    <row r="55695" spans="33:36">
      <c r="AG55695" s="5"/>
      <c r="AJ55695" s="4"/>
    </row>
    <row r="55696" spans="33:36">
      <c r="AG55696" s="5"/>
      <c r="AJ55696" s="4"/>
    </row>
    <row r="55697" spans="33:36">
      <c r="AG55697" s="5"/>
      <c r="AJ55697" s="4"/>
    </row>
    <row r="55698" spans="33:36">
      <c r="AG55698" s="5"/>
      <c r="AJ55698" s="4"/>
    </row>
    <row r="55699" spans="33:36">
      <c r="AG55699" s="5"/>
      <c r="AJ55699" s="4"/>
    </row>
    <row r="55700" spans="33:36">
      <c r="AG55700" s="5"/>
      <c r="AJ55700" s="4"/>
    </row>
    <row r="55701" spans="33:36">
      <c r="AG55701" s="5"/>
      <c r="AJ55701" s="4"/>
    </row>
    <row r="55702" spans="33:36">
      <c r="AG55702" s="5"/>
      <c r="AJ55702" s="4"/>
    </row>
    <row r="55703" spans="33:36">
      <c r="AG55703" s="5"/>
      <c r="AJ55703" s="4"/>
    </row>
    <row r="55704" spans="33:36">
      <c r="AG55704" s="5"/>
      <c r="AJ55704" s="4"/>
    </row>
    <row r="55705" spans="33:36">
      <c r="AG55705" s="5"/>
      <c r="AJ55705" s="4"/>
    </row>
    <row r="55706" spans="33:36">
      <c r="AG55706" s="5"/>
      <c r="AJ55706" s="4"/>
    </row>
    <row r="55707" spans="33:36">
      <c r="AG55707" s="5"/>
      <c r="AJ55707" s="4"/>
    </row>
    <row r="55708" spans="33:36">
      <c r="AG55708" s="5"/>
      <c r="AJ55708" s="4"/>
    </row>
    <row r="55709" spans="33:36">
      <c r="AG55709" s="5"/>
      <c r="AJ55709" s="4"/>
    </row>
    <row r="55710" spans="33:36">
      <c r="AG55710" s="5"/>
      <c r="AJ55710" s="4"/>
    </row>
    <row r="55711" spans="33:36">
      <c r="AG55711" s="5"/>
      <c r="AJ55711" s="4"/>
    </row>
    <row r="55712" spans="33:36">
      <c r="AG55712" s="5"/>
      <c r="AJ55712" s="4"/>
    </row>
    <row r="55713" spans="33:36">
      <c r="AG55713" s="5"/>
      <c r="AJ55713" s="4"/>
    </row>
    <row r="55714" spans="33:36">
      <c r="AG55714" s="5"/>
      <c r="AJ55714" s="4"/>
    </row>
    <row r="55715" spans="33:36">
      <c r="AG55715" s="5"/>
      <c r="AJ55715" s="4"/>
    </row>
    <row r="55716" spans="33:36">
      <c r="AG55716" s="5"/>
      <c r="AJ55716" s="4"/>
    </row>
    <row r="55717" spans="33:36">
      <c r="AG55717" s="5"/>
      <c r="AJ55717" s="4"/>
    </row>
    <row r="55718" spans="33:36">
      <c r="AG55718" s="5"/>
      <c r="AJ55718" s="4"/>
    </row>
    <row r="55719" spans="33:36">
      <c r="AG55719" s="5"/>
      <c r="AJ55719" s="4"/>
    </row>
    <row r="55720" spans="33:36">
      <c r="AG55720" s="5"/>
      <c r="AJ55720" s="4"/>
    </row>
    <row r="55721" spans="33:36">
      <c r="AG55721" s="5"/>
      <c r="AJ55721" s="4"/>
    </row>
    <row r="55722" spans="33:36">
      <c r="AG55722" s="5"/>
      <c r="AJ55722" s="4"/>
    </row>
    <row r="55723" spans="33:36">
      <c r="AG55723" s="5"/>
      <c r="AJ55723" s="4"/>
    </row>
    <row r="55724" spans="33:36">
      <c r="AG55724" s="5"/>
      <c r="AJ55724" s="4"/>
    </row>
    <row r="55725" spans="33:36">
      <c r="AG55725" s="5"/>
      <c r="AJ55725" s="4"/>
    </row>
    <row r="55726" spans="33:36">
      <c r="AG55726" s="5"/>
      <c r="AJ55726" s="4"/>
    </row>
    <row r="55727" spans="33:36">
      <c r="AG55727" s="5"/>
      <c r="AJ55727" s="4"/>
    </row>
    <row r="55728" spans="33:36">
      <c r="AG55728" s="5"/>
      <c r="AJ55728" s="4"/>
    </row>
    <row r="55729" spans="33:36">
      <c r="AG55729" s="5"/>
      <c r="AJ55729" s="4"/>
    </row>
    <row r="55730" spans="33:36">
      <c r="AG55730" s="5"/>
      <c r="AJ55730" s="4"/>
    </row>
    <row r="55731" spans="33:36">
      <c r="AG55731" s="5"/>
      <c r="AJ55731" s="4"/>
    </row>
    <row r="55732" spans="33:36">
      <c r="AG55732" s="5"/>
      <c r="AJ55732" s="4"/>
    </row>
    <row r="55733" spans="33:36">
      <c r="AG55733" s="5"/>
      <c r="AJ55733" s="4"/>
    </row>
    <row r="55734" spans="33:36">
      <c r="AG55734" s="5"/>
      <c r="AJ55734" s="4"/>
    </row>
    <row r="55735" spans="33:36">
      <c r="AG55735" s="5"/>
      <c r="AJ55735" s="4"/>
    </row>
    <row r="55736" spans="33:36">
      <c r="AG55736" s="5"/>
      <c r="AJ55736" s="4"/>
    </row>
    <row r="55737" spans="33:36">
      <c r="AG55737" s="5"/>
      <c r="AJ55737" s="4"/>
    </row>
    <row r="55738" spans="33:36">
      <c r="AG55738" s="5"/>
      <c r="AJ55738" s="4"/>
    </row>
    <row r="55739" spans="33:36">
      <c r="AG55739" s="5"/>
      <c r="AJ55739" s="4"/>
    </row>
    <row r="55740" spans="33:36">
      <c r="AG55740" s="5"/>
      <c r="AJ55740" s="4"/>
    </row>
    <row r="55741" spans="33:36">
      <c r="AG55741" s="5"/>
      <c r="AJ55741" s="4"/>
    </row>
    <row r="55742" spans="33:36">
      <c r="AG55742" s="5"/>
      <c r="AJ55742" s="4"/>
    </row>
    <row r="55743" spans="33:36">
      <c r="AG55743" s="5"/>
      <c r="AJ55743" s="4"/>
    </row>
    <row r="55744" spans="33:36">
      <c r="AG55744" s="5"/>
      <c r="AJ55744" s="4"/>
    </row>
    <row r="55745" spans="33:36">
      <c r="AG55745" s="5"/>
      <c r="AJ55745" s="4"/>
    </row>
    <row r="55746" spans="33:36">
      <c r="AG55746" s="5"/>
      <c r="AJ55746" s="4"/>
    </row>
    <row r="55747" spans="33:36">
      <c r="AG55747" s="5"/>
      <c r="AJ55747" s="4"/>
    </row>
    <row r="55748" spans="33:36">
      <c r="AG55748" s="5"/>
      <c r="AJ55748" s="4"/>
    </row>
    <row r="55749" spans="33:36">
      <c r="AG55749" s="5"/>
      <c r="AJ55749" s="4"/>
    </row>
    <row r="55750" spans="33:36">
      <c r="AG55750" s="5"/>
      <c r="AJ55750" s="4"/>
    </row>
    <row r="55751" spans="33:36">
      <c r="AG55751" s="5"/>
      <c r="AJ55751" s="4"/>
    </row>
    <row r="55752" spans="33:36">
      <c r="AG55752" s="5"/>
      <c r="AJ55752" s="4"/>
    </row>
    <row r="55753" spans="33:36">
      <c r="AG55753" s="5"/>
      <c r="AJ55753" s="4"/>
    </row>
    <row r="55754" spans="33:36">
      <c r="AG55754" s="5"/>
      <c r="AJ55754" s="4"/>
    </row>
    <row r="55755" spans="33:36">
      <c r="AG55755" s="5"/>
      <c r="AJ55755" s="4"/>
    </row>
    <row r="55756" spans="33:36">
      <c r="AG55756" s="5"/>
      <c r="AJ55756" s="4"/>
    </row>
    <row r="55757" spans="33:36">
      <c r="AG55757" s="5"/>
      <c r="AJ55757" s="4"/>
    </row>
    <row r="55758" spans="33:36">
      <c r="AG55758" s="5"/>
      <c r="AJ55758" s="4"/>
    </row>
    <row r="55759" spans="33:36">
      <c r="AG55759" s="5"/>
      <c r="AJ55759" s="4"/>
    </row>
    <row r="55760" spans="33:36">
      <c r="AG55760" s="5"/>
      <c r="AJ55760" s="4"/>
    </row>
    <row r="55761" spans="33:36">
      <c r="AG55761" s="5"/>
      <c r="AJ55761" s="4"/>
    </row>
    <row r="55762" spans="33:36">
      <c r="AG55762" s="5"/>
      <c r="AJ55762" s="4"/>
    </row>
    <row r="55763" spans="33:36">
      <c r="AG55763" s="5"/>
      <c r="AJ55763" s="4"/>
    </row>
    <row r="55764" spans="33:36">
      <c r="AG55764" s="5"/>
      <c r="AJ55764" s="4"/>
    </row>
    <row r="55765" spans="33:36">
      <c r="AG55765" s="5"/>
      <c r="AJ55765" s="4"/>
    </row>
    <row r="55766" spans="33:36">
      <c r="AG55766" s="5"/>
      <c r="AJ55766" s="4"/>
    </row>
    <row r="55767" spans="33:36">
      <c r="AG55767" s="5"/>
      <c r="AJ55767" s="4"/>
    </row>
    <row r="55768" spans="33:36">
      <c r="AG55768" s="5"/>
      <c r="AJ55768" s="4"/>
    </row>
    <row r="55769" spans="33:36">
      <c r="AG55769" s="5"/>
      <c r="AJ55769" s="4"/>
    </row>
    <row r="55770" spans="33:36">
      <c r="AG55770" s="5"/>
      <c r="AJ55770" s="4"/>
    </row>
    <row r="55771" spans="33:36">
      <c r="AG55771" s="5"/>
      <c r="AJ55771" s="4"/>
    </row>
    <row r="55772" spans="33:36">
      <c r="AG55772" s="5"/>
      <c r="AJ55772" s="4"/>
    </row>
    <row r="55773" spans="33:36">
      <c r="AG55773" s="5"/>
      <c r="AJ55773" s="4"/>
    </row>
    <row r="55774" spans="33:36">
      <c r="AG55774" s="5"/>
      <c r="AJ55774" s="4"/>
    </row>
    <row r="55775" spans="33:36">
      <c r="AG55775" s="5"/>
      <c r="AJ55775" s="4"/>
    </row>
    <row r="55776" spans="33:36">
      <c r="AG55776" s="5"/>
      <c r="AJ55776" s="4"/>
    </row>
    <row r="55777" spans="33:36">
      <c r="AG55777" s="5"/>
      <c r="AJ55777" s="4"/>
    </row>
    <row r="55778" spans="33:36">
      <c r="AG55778" s="5"/>
      <c r="AJ55778" s="4"/>
    </row>
    <row r="55779" spans="33:36">
      <c r="AG55779" s="5"/>
      <c r="AJ55779" s="4"/>
    </row>
    <row r="55780" spans="33:36">
      <c r="AG55780" s="5"/>
      <c r="AJ55780" s="4"/>
    </row>
    <row r="55781" spans="33:36">
      <c r="AG55781" s="5"/>
      <c r="AJ55781" s="4"/>
    </row>
    <row r="55782" spans="33:36">
      <c r="AG55782" s="5"/>
      <c r="AJ55782" s="4"/>
    </row>
    <row r="55783" spans="33:36">
      <c r="AG55783" s="5"/>
      <c r="AJ55783" s="4"/>
    </row>
    <row r="55784" spans="33:36">
      <c r="AG55784" s="5"/>
      <c r="AJ55784" s="4"/>
    </row>
    <row r="55785" spans="33:36">
      <c r="AG55785" s="5"/>
      <c r="AJ55785" s="4"/>
    </row>
    <row r="55786" spans="33:36">
      <c r="AG55786" s="5"/>
      <c r="AJ55786" s="4"/>
    </row>
    <row r="55787" spans="33:36">
      <c r="AG55787" s="5"/>
      <c r="AJ55787" s="4"/>
    </row>
    <row r="55788" spans="33:36">
      <c r="AG55788" s="5"/>
      <c r="AJ55788" s="4"/>
    </row>
    <row r="55789" spans="33:36">
      <c r="AG55789" s="5"/>
      <c r="AJ55789" s="4"/>
    </row>
    <row r="55790" spans="33:36">
      <c r="AG55790" s="5"/>
      <c r="AJ55790" s="4"/>
    </row>
    <row r="55791" spans="33:36">
      <c r="AG55791" s="5"/>
      <c r="AJ55791" s="4"/>
    </row>
    <row r="55792" spans="33:36">
      <c r="AG55792" s="5"/>
      <c r="AJ55792" s="4"/>
    </row>
    <row r="55793" spans="33:36">
      <c r="AG55793" s="5"/>
      <c r="AJ55793" s="4"/>
    </row>
    <row r="55794" spans="33:36">
      <c r="AG55794" s="5"/>
      <c r="AJ55794" s="4"/>
    </row>
    <row r="55795" spans="33:36">
      <c r="AG55795" s="5"/>
      <c r="AJ55795" s="4"/>
    </row>
    <row r="55796" spans="33:36">
      <c r="AG55796" s="5"/>
      <c r="AJ55796" s="4"/>
    </row>
    <row r="55797" spans="33:36">
      <c r="AG55797" s="5"/>
      <c r="AJ55797" s="4"/>
    </row>
    <row r="55798" spans="33:36">
      <c r="AG55798" s="5"/>
      <c r="AJ55798" s="4"/>
    </row>
    <row r="55799" spans="33:36">
      <c r="AG55799" s="5"/>
      <c r="AJ55799" s="4"/>
    </row>
    <row r="55800" spans="33:36">
      <c r="AG55800" s="5"/>
      <c r="AJ55800" s="4"/>
    </row>
    <row r="55801" spans="33:36">
      <c r="AG55801" s="5"/>
      <c r="AJ55801" s="4"/>
    </row>
    <row r="55802" spans="33:36">
      <c r="AG55802" s="5"/>
      <c r="AJ55802" s="4"/>
    </row>
    <row r="55803" spans="33:36">
      <c r="AG55803" s="5"/>
      <c r="AJ55803" s="4"/>
    </row>
    <row r="55804" spans="33:36">
      <c r="AG55804" s="5"/>
      <c r="AJ55804" s="4"/>
    </row>
    <row r="55805" spans="33:36">
      <c r="AG55805" s="5"/>
      <c r="AJ55805" s="4"/>
    </row>
    <row r="55806" spans="33:36">
      <c r="AG55806" s="5"/>
      <c r="AJ55806" s="4"/>
    </row>
    <row r="55807" spans="33:36">
      <c r="AG55807" s="5"/>
      <c r="AJ55807" s="4"/>
    </row>
    <row r="55808" spans="33:36">
      <c r="AG55808" s="5"/>
      <c r="AJ55808" s="4"/>
    </row>
    <row r="55809" spans="33:36">
      <c r="AG55809" s="5"/>
      <c r="AJ55809" s="4"/>
    </row>
    <row r="55810" spans="33:36">
      <c r="AG55810" s="5"/>
      <c r="AJ55810" s="4"/>
    </row>
    <row r="55811" spans="33:36">
      <c r="AG55811" s="5"/>
      <c r="AJ55811" s="4"/>
    </row>
    <row r="55812" spans="33:36">
      <c r="AG55812" s="5"/>
      <c r="AJ55812" s="4"/>
    </row>
    <row r="55813" spans="33:36">
      <c r="AG55813" s="5"/>
      <c r="AJ55813" s="4"/>
    </row>
    <row r="55814" spans="33:36">
      <c r="AG55814" s="5"/>
      <c r="AJ55814" s="4"/>
    </row>
    <row r="55815" spans="33:36">
      <c r="AG55815" s="5"/>
      <c r="AJ55815" s="4"/>
    </row>
    <row r="55816" spans="33:36">
      <c r="AG55816" s="5"/>
      <c r="AJ55816" s="4"/>
    </row>
    <row r="55817" spans="33:36">
      <c r="AG55817" s="5"/>
      <c r="AJ55817" s="4"/>
    </row>
    <row r="55818" spans="33:36">
      <c r="AG55818" s="5"/>
      <c r="AJ55818" s="4"/>
    </row>
    <row r="55819" spans="33:36">
      <c r="AG55819" s="5"/>
      <c r="AJ55819" s="4"/>
    </row>
    <row r="55820" spans="33:36">
      <c r="AG55820" s="5"/>
      <c r="AJ55820" s="4"/>
    </row>
    <row r="55821" spans="33:36">
      <c r="AG55821" s="5"/>
      <c r="AJ55821" s="4"/>
    </row>
    <row r="55822" spans="33:36">
      <c r="AG55822" s="5"/>
      <c r="AJ55822" s="4"/>
    </row>
    <row r="55823" spans="33:36">
      <c r="AG55823" s="5"/>
      <c r="AJ55823" s="4"/>
    </row>
    <row r="55824" spans="33:36">
      <c r="AG55824" s="5"/>
      <c r="AJ55824" s="4"/>
    </row>
    <row r="55825" spans="33:36">
      <c r="AG55825" s="5"/>
      <c r="AJ55825" s="4"/>
    </row>
    <row r="55826" spans="33:36">
      <c r="AG55826" s="5"/>
      <c r="AJ55826" s="4"/>
    </row>
    <row r="55827" spans="33:36">
      <c r="AG55827" s="5"/>
      <c r="AJ55827" s="4"/>
    </row>
    <row r="55828" spans="33:36">
      <c r="AG55828" s="5"/>
      <c r="AJ55828" s="4"/>
    </row>
    <row r="55829" spans="33:36">
      <c r="AG55829" s="5"/>
      <c r="AJ55829" s="4"/>
    </row>
    <row r="55830" spans="33:36">
      <c r="AG55830" s="5"/>
      <c r="AJ55830" s="4"/>
    </row>
    <row r="55831" spans="33:36">
      <c r="AG55831" s="5"/>
      <c r="AJ55831" s="4"/>
    </row>
    <row r="55832" spans="33:36">
      <c r="AG55832" s="5"/>
      <c r="AJ55832" s="4"/>
    </row>
    <row r="55833" spans="33:36">
      <c r="AG55833" s="5"/>
      <c r="AJ55833" s="4"/>
    </row>
    <row r="55834" spans="33:36">
      <c r="AG55834" s="5"/>
      <c r="AJ55834" s="4"/>
    </row>
    <row r="55835" spans="33:36">
      <c r="AG55835" s="5"/>
      <c r="AJ55835" s="4"/>
    </row>
    <row r="55836" spans="33:36">
      <c r="AG55836" s="5"/>
      <c r="AJ55836" s="4"/>
    </row>
    <row r="55837" spans="33:36">
      <c r="AG55837" s="5"/>
      <c r="AJ55837" s="4"/>
    </row>
    <row r="55838" spans="33:36">
      <c r="AG55838" s="5"/>
      <c r="AJ55838" s="4"/>
    </row>
    <row r="55839" spans="33:36">
      <c r="AG55839" s="5"/>
      <c r="AJ55839" s="4"/>
    </row>
    <row r="55840" spans="33:36">
      <c r="AG55840" s="5"/>
      <c r="AJ55840" s="4"/>
    </row>
    <row r="55841" spans="33:36">
      <c r="AG55841" s="5"/>
      <c r="AJ55841" s="4"/>
    </row>
    <row r="55842" spans="33:36">
      <c r="AG55842" s="5"/>
      <c r="AJ55842" s="4"/>
    </row>
    <row r="55843" spans="33:36">
      <c r="AG55843" s="5"/>
      <c r="AJ55843" s="4"/>
    </row>
    <row r="55844" spans="33:36">
      <c r="AG55844" s="5"/>
      <c r="AJ55844" s="4"/>
    </row>
    <row r="55845" spans="33:36">
      <c r="AG55845" s="5"/>
      <c r="AJ55845" s="4"/>
    </row>
    <row r="55846" spans="33:36">
      <c r="AG55846" s="5"/>
      <c r="AJ55846" s="4"/>
    </row>
    <row r="55847" spans="33:36">
      <c r="AG55847" s="5"/>
      <c r="AJ55847" s="4"/>
    </row>
    <row r="55848" spans="33:36">
      <c r="AG55848" s="5"/>
      <c r="AJ55848" s="4"/>
    </row>
    <row r="55849" spans="33:36">
      <c r="AG55849" s="5"/>
      <c r="AJ55849" s="4"/>
    </row>
    <row r="55850" spans="33:36">
      <c r="AG55850" s="5"/>
      <c r="AJ55850" s="4"/>
    </row>
    <row r="55851" spans="33:36">
      <c r="AG55851" s="5"/>
      <c r="AJ55851" s="4"/>
    </row>
    <row r="55852" spans="33:36">
      <c r="AG55852" s="5"/>
      <c r="AJ55852" s="4"/>
    </row>
    <row r="55853" spans="33:36">
      <c r="AG55853" s="5"/>
      <c r="AJ55853" s="4"/>
    </row>
    <row r="55854" spans="33:36">
      <c r="AG55854" s="5"/>
      <c r="AJ55854" s="4"/>
    </row>
    <row r="55855" spans="33:36">
      <c r="AG55855" s="5"/>
      <c r="AJ55855" s="4"/>
    </row>
    <row r="55856" spans="33:36">
      <c r="AG55856" s="5"/>
      <c r="AJ55856" s="4"/>
    </row>
    <row r="55857" spans="33:36">
      <c r="AG55857" s="5"/>
      <c r="AJ55857" s="4"/>
    </row>
    <row r="55858" spans="33:36">
      <c r="AG55858" s="5"/>
      <c r="AJ55858" s="4"/>
    </row>
    <row r="55859" spans="33:36">
      <c r="AG55859" s="5"/>
      <c r="AJ55859" s="4"/>
    </row>
    <row r="55860" spans="33:36">
      <c r="AG55860" s="5"/>
      <c r="AJ55860" s="4"/>
    </row>
    <row r="55861" spans="33:36">
      <c r="AG55861" s="5"/>
      <c r="AJ55861" s="4"/>
    </row>
    <row r="55862" spans="33:36">
      <c r="AG55862" s="5"/>
      <c r="AJ55862" s="4"/>
    </row>
    <row r="55863" spans="33:36">
      <c r="AG55863" s="5"/>
      <c r="AJ55863" s="4"/>
    </row>
    <row r="55864" spans="33:36">
      <c r="AG55864" s="5"/>
      <c r="AJ55864" s="4"/>
    </row>
    <row r="55865" spans="33:36">
      <c r="AG55865" s="5"/>
      <c r="AJ55865" s="4"/>
    </row>
    <row r="55866" spans="33:36">
      <c r="AG55866" s="5"/>
      <c r="AJ55866" s="4"/>
    </row>
    <row r="55867" spans="33:36">
      <c r="AG55867" s="5"/>
      <c r="AJ55867" s="4"/>
    </row>
    <row r="55868" spans="33:36">
      <c r="AG55868" s="5"/>
      <c r="AJ55868" s="4"/>
    </row>
    <row r="55869" spans="33:36">
      <c r="AG55869" s="5"/>
      <c r="AJ55869" s="4"/>
    </row>
    <row r="55870" spans="33:36">
      <c r="AG55870" s="5"/>
      <c r="AJ55870" s="4"/>
    </row>
    <row r="55871" spans="33:36">
      <c r="AG55871" s="5"/>
      <c r="AJ55871" s="4"/>
    </row>
    <row r="55872" spans="33:36">
      <c r="AG55872" s="5"/>
      <c r="AJ55872" s="4"/>
    </row>
    <row r="55873" spans="33:36">
      <c r="AG55873" s="5"/>
      <c r="AJ55873" s="4"/>
    </row>
    <row r="55874" spans="33:36">
      <c r="AG55874" s="5"/>
      <c r="AJ55874" s="4"/>
    </row>
    <row r="55875" spans="33:36">
      <c r="AG55875" s="5"/>
      <c r="AJ55875" s="4"/>
    </row>
    <row r="55876" spans="33:36">
      <c r="AG55876" s="5"/>
      <c r="AJ55876" s="4"/>
    </row>
    <row r="55877" spans="33:36">
      <c r="AG55877" s="5"/>
      <c r="AJ55877" s="4"/>
    </row>
    <row r="55878" spans="33:36">
      <c r="AG55878" s="5"/>
      <c r="AJ55878" s="4"/>
    </row>
    <row r="55879" spans="33:36">
      <c r="AG55879" s="5"/>
      <c r="AJ55879" s="4"/>
    </row>
    <row r="55880" spans="33:36">
      <c r="AG55880" s="5"/>
      <c r="AJ55880" s="4"/>
    </row>
    <row r="55881" spans="33:36">
      <c r="AG55881" s="5"/>
      <c r="AJ55881" s="4"/>
    </row>
    <row r="55882" spans="33:36">
      <c r="AG55882" s="5"/>
      <c r="AJ55882" s="4"/>
    </row>
    <row r="55883" spans="33:36">
      <c r="AG55883" s="5"/>
      <c r="AJ55883" s="4"/>
    </row>
    <row r="55884" spans="33:36">
      <c r="AG55884" s="5"/>
      <c r="AJ55884" s="4"/>
    </row>
    <row r="55885" spans="33:36">
      <c r="AG55885" s="5"/>
      <c r="AJ55885" s="4"/>
    </row>
    <row r="55886" spans="33:36">
      <c r="AG55886" s="5"/>
      <c r="AJ55886" s="4"/>
    </row>
    <row r="55887" spans="33:36">
      <c r="AG55887" s="5"/>
      <c r="AJ55887" s="4"/>
    </row>
    <row r="55888" spans="33:36">
      <c r="AG55888" s="5"/>
      <c r="AJ55888" s="4"/>
    </row>
    <row r="55889" spans="33:36">
      <c r="AG55889" s="5"/>
      <c r="AJ55889" s="4"/>
    </row>
    <row r="55890" spans="33:36">
      <c r="AG55890" s="5"/>
      <c r="AJ55890" s="4"/>
    </row>
    <row r="55891" spans="33:36">
      <c r="AG55891" s="5"/>
      <c r="AJ55891" s="4"/>
    </row>
    <row r="55892" spans="33:36">
      <c r="AG55892" s="5"/>
      <c r="AJ55892" s="4"/>
    </row>
    <row r="55893" spans="33:36">
      <c r="AG55893" s="5"/>
      <c r="AJ55893" s="4"/>
    </row>
    <row r="55894" spans="33:36">
      <c r="AG55894" s="5"/>
      <c r="AJ55894" s="4"/>
    </row>
    <row r="55895" spans="33:36">
      <c r="AG55895" s="5"/>
      <c r="AJ55895" s="4"/>
    </row>
    <row r="55896" spans="33:36">
      <c r="AG55896" s="5"/>
      <c r="AJ55896" s="4"/>
    </row>
    <row r="55897" spans="33:36">
      <c r="AG55897" s="5"/>
      <c r="AJ55897" s="4"/>
    </row>
    <row r="55898" spans="33:36">
      <c r="AG55898" s="5"/>
      <c r="AJ55898" s="4"/>
    </row>
    <row r="55899" spans="33:36">
      <c r="AG55899" s="5"/>
      <c r="AJ55899" s="4"/>
    </row>
    <row r="55900" spans="33:36">
      <c r="AG55900" s="5"/>
      <c r="AJ55900" s="4"/>
    </row>
    <row r="55901" spans="33:36">
      <c r="AG55901" s="5"/>
      <c r="AJ55901" s="4"/>
    </row>
    <row r="55902" spans="33:36">
      <c r="AG55902" s="5"/>
      <c r="AJ55902" s="4"/>
    </row>
    <row r="55903" spans="33:36">
      <c r="AG55903" s="5"/>
      <c r="AJ55903" s="4"/>
    </row>
    <row r="55904" spans="33:36">
      <c r="AG55904" s="5"/>
      <c r="AJ55904" s="4"/>
    </row>
    <row r="55905" spans="33:36">
      <c r="AG55905" s="5"/>
      <c r="AJ55905" s="4"/>
    </row>
    <row r="55906" spans="33:36">
      <c r="AG55906" s="5"/>
      <c r="AJ55906" s="4"/>
    </row>
    <row r="55907" spans="33:36">
      <c r="AG55907" s="5"/>
      <c r="AJ55907" s="4"/>
    </row>
    <row r="55908" spans="33:36">
      <c r="AG55908" s="5"/>
      <c r="AJ55908" s="4"/>
    </row>
    <row r="55909" spans="33:36">
      <c r="AG55909" s="5"/>
      <c r="AJ55909" s="4"/>
    </row>
    <row r="55910" spans="33:36">
      <c r="AG55910" s="5"/>
      <c r="AJ55910" s="4"/>
    </row>
    <row r="55911" spans="33:36">
      <c r="AG55911" s="5"/>
      <c r="AJ55911" s="4"/>
    </row>
    <row r="55912" spans="33:36">
      <c r="AG55912" s="5"/>
      <c r="AJ55912" s="4"/>
    </row>
    <row r="55913" spans="33:36">
      <c r="AG55913" s="5"/>
      <c r="AJ55913" s="4"/>
    </row>
    <row r="55914" spans="33:36">
      <c r="AG55914" s="5"/>
      <c r="AJ55914" s="4"/>
    </row>
    <row r="55915" spans="33:36">
      <c r="AG55915" s="5"/>
      <c r="AJ55915" s="4"/>
    </row>
    <row r="55916" spans="33:36">
      <c r="AG55916" s="5"/>
      <c r="AJ55916" s="4"/>
    </row>
    <row r="55917" spans="33:36">
      <c r="AG55917" s="5"/>
      <c r="AJ55917" s="4"/>
    </row>
    <row r="55918" spans="33:36">
      <c r="AG55918" s="5"/>
      <c r="AJ55918" s="4"/>
    </row>
    <row r="55919" spans="33:36">
      <c r="AG55919" s="5"/>
      <c r="AJ55919" s="4"/>
    </row>
    <row r="55920" spans="33:36">
      <c r="AG55920" s="5"/>
      <c r="AJ55920" s="4"/>
    </row>
    <row r="55921" spans="33:36">
      <c r="AG55921" s="5"/>
      <c r="AJ55921" s="4"/>
    </row>
    <row r="55922" spans="33:36">
      <c r="AG55922" s="5"/>
      <c r="AJ55922" s="4"/>
    </row>
    <row r="55923" spans="33:36">
      <c r="AG55923" s="5"/>
      <c r="AJ55923" s="4"/>
    </row>
    <row r="55924" spans="33:36">
      <c r="AG55924" s="5"/>
      <c r="AJ55924" s="4"/>
    </row>
    <row r="55925" spans="33:36">
      <c r="AG55925" s="5"/>
      <c r="AJ55925" s="4"/>
    </row>
    <row r="55926" spans="33:36">
      <c r="AG55926" s="5"/>
      <c r="AJ55926" s="4"/>
    </row>
    <row r="55927" spans="33:36">
      <c r="AG55927" s="5"/>
      <c r="AJ55927" s="4"/>
    </row>
    <row r="55928" spans="33:36">
      <c r="AG55928" s="5"/>
      <c r="AJ55928" s="4"/>
    </row>
    <row r="55929" spans="33:36">
      <c r="AG55929" s="5"/>
      <c r="AJ55929" s="4"/>
    </row>
    <row r="55930" spans="33:36">
      <c r="AG55930" s="5"/>
      <c r="AJ55930" s="4"/>
    </row>
    <row r="55931" spans="33:36">
      <c r="AG55931" s="5"/>
      <c r="AJ55931" s="4"/>
    </row>
    <row r="55932" spans="33:36">
      <c r="AG55932" s="5"/>
      <c r="AJ55932" s="4"/>
    </row>
    <row r="55933" spans="33:36">
      <c r="AG55933" s="5"/>
      <c r="AJ55933" s="4"/>
    </row>
    <row r="55934" spans="33:36">
      <c r="AG55934" s="5"/>
      <c r="AJ55934" s="4"/>
    </row>
    <row r="55935" spans="33:36">
      <c r="AG55935" s="5"/>
      <c r="AJ55935" s="4"/>
    </row>
    <row r="55936" spans="33:36">
      <c r="AG55936" s="5"/>
      <c r="AJ55936" s="4"/>
    </row>
    <row r="55937" spans="33:36">
      <c r="AG55937" s="5"/>
      <c r="AJ55937" s="4"/>
    </row>
    <row r="55938" spans="33:36">
      <c r="AG55938" s="5"/>
      <c r="AJ55938" s="4"/>
    </row>
    <row r="55939" spans="33:36">
      <c r="AG55939" s="5"/>
      <c r="AJ55939" s="4"/>
    </row>
    <row r="55940" spans="33:36">
      <c r="AG55940" s="5"/>
      <c r="AJ55940" s="4"/>
    </row>
    <row r="55941" spans="33:36">
      <c r="AG55941" s="5"/>
      <c r="AJ55941" s="4"/>
    </row>
    <row r="55942" spans="33:36">
      <c r="AG55942" s="5"/>
      <c r="AJ55942" s="4"/>
    </row>
    <row r="55943" spans="33:36">
      <c r="AG55943" s="5"/>
      <c r="AJ55943" s="4"/>
    </row>
    <row r="55944" spans="33:36">
      <c r="AG55944" s="5"/>
      <c r="AJ55944" s="4"/>
    </row>
    <row r="55945" spans="33:36">
      <c r="AG55945" s="5"/>
      <c r="AJ55945" s="4"/>
    </row>
    <row r="55946" spans="33:36">
      <c r="AG55946" s="5"/>
      <c r="AJ55946" s="4"/>
    </row>
    <row r="55947" spans="33:36">
      <c r="AG55947" s="5"/>
      <c r="AJ55947" s="4"/>
    </row>
    <row r="55948" spans="33:36">
      <c r="AG55948" s="5"/>
      <c r="AJ55948" s="4"/>
    </row>
    <row r="55949" spans="33:36">
      <c r="AG55949" s="5"/>
      <c r="AJ55949" s="4"/>
    </row>
    <row r="55950" spans="33:36">
      <c r="AG55950" s="5"/>
      <c r="AJ55950" s="4"/>
    </row>
    <row r="55951" spans="33:36">
      <c r="AG55951" s="5"/>
      <c r="AJ55951" s="4"/>
    </row>
    <row r="55952" spans="33:36">
      <c r="AG55952" s="5"/>
      <c r="AJ55952" s="4"/>
    </row>
    <row r="55953" spans="33:36">
      <c r="AG55953" s="5"/>
      <c r="AJ55953" s="4"/>
    </row>
    <row r="55954" spans="33:36">
      <c r="AG55954" s="5"/>
      <c r="AJ55954" s="4"/>
    </row>
    <row r="55955" spans="33:36">
      <c r="AG55955" s="5"/>
      <c r="AJ55955" s="4"/>
    </row>
    <row r="55956" spans="33:36">
      <c r="AG55956" s="5"/>
      <c r="AJ55956" s="4"/>
    </row>
    <row r="55957" spans="33:36">
      <c r="AG55957" s="5"/>
      <c r="AJ55957" s="4"/>
    </row>
    <row r="55958" spans="33:36">
      <c r="AG55958" s="5"/>
      <c r="AJ55958" s="4"/>
    </row>
    <row r="55959" spans="33:36">
      <c r="AG55959" s="5"/>
      <c r="AJ55959" s="4"/>
    </row>
    <row r="55960" spans="33:36">
      <c r="AG55960" s="5"/>
      <c r="AJ55960" s="4"/>
    </row>
    <row r="55961" spans="33:36">
      <c r="AG55961" s="5"/>
      <c r="AJ55961" s="4"/>
    </row>
    <row r="55962" spans="33:36">
      <c r="AG55962" s="5"/>
      <c r="AJ55962" s="4"/>
    </row>
    <row r="55963" spans="33:36">
      <c r="AG55963" s="5"/>
      <c r="AJ55963" s="4"/>
    </row>
    <row r="55964" spans="33:36">
      <c r="AG55964" s="5"/>
      <c r="AJ55964" s="4"/>
    </row>
    <row r="55965" spans="33:36">
      <c r="AG55965" s="5"/>
      <c r="AJ55965" s="4"/>
    </row>
    <row r="55966" spans="33:36">
      <c r="AG55966" s="5"/>
      <c r="AJ55966" s="4"/>
    </row>
    <row r="55967" spans="33:36">
      <c r="AG55967" s="5"/>
      <c r="AJ55967" s="4"/>
    </row>
    <row r="55968" spans="33:36">
      <c r="AG55968" s="5"/>
      <c r="AJ55968" s="4"/>
    </row>
    <row r="55969" spans="33:36">
      <c r="AG55969" s="5"/>
      <c r="AJ55969" s="4"/>
    </row>
    <row r="55970" spans="33:36">
      <c r="AG55970" s="5"/>
      <c r="AJ55970" s="4"/>
    </row>
    <row r="55971" spans="33:36">
      <c r="AG55971" s="5"/>
      <c r="AJ55971" s="4"/>
    </row>
    <row r="55972" spans="33:36">
      <c r="AG55972" s="5"/>
      <c r="AJ55972" s="4"/>
    </row>
    <row r="55973" spans="33:36">
      <c r="AG55973" s="5"/>
      <c r="AJ55973" s="4"/>
    </row>
    <row r="55974" spans="33:36">
      <c r="AG55974" s="5"/>
      <c r="AJ55974" s="4"/>
    </row>
    <row r="55975" spans="33:36">
      <c r="AG55975" s="5"/>
      <c r="AJ55975" s="4"/>
    </row>
    <row r="55976" spans="33:36">
      <c r="AG55976" s="5"/>
      <c r="AJ55976" s="4"/>
    </row>
    <row r="55977" spans="33:36">
      <c r="AG55977" s="5"/>
      <c r="AJ55977" s="4"/>
    </row>
    <row r="55978" spans="33:36">
      <c r="AG55978" s="5"/>
      <c r="AJ55978" s="4"/>
    </row>
    <row r="55979" spans="33:36">
      <c r="AG55979" s="5"/>
      <c r="AJ55979" s="4"/>
    </row>
    <row r="55980" spans="33:36">
      <c r="AG55980" s="5"/>
      <c r="AJ55980" s="4"/>
    </row>
    <row r="55981" spans="33:36">
      <c r="AG55981" s="5"/>
      <c r="AJ55981" s="4"/>
    </row>
    <row r="55982" spans="33:36">
      <c r="AG55982" s="5"/>
      <c r="AJ55982" s="4"/>
    </row>
    <row r="55983" spans="33:36">
      <c r="AG55983" s="5"/>
      <c r="AJ55983" s="4"/>
    </row>
    <row r="55984" spans="33:36">
      <c r="AG55984" s="5"/>
      <c r="AJ55984" s="4"/>
    </row>
    <row r="55985" spans="33:36">
      <c r="AG55985" s="5"/>
      <c r="AJ55985" s="4"/>
    </row>
    <row r="55986" spans="33:36">
      <c r="AG55986" s="5"/>
      <c r="AJ55986" s="4"/>
    </row>
    <row r="55987" spans="33:36">
      <c r="AG55987" s="5"/>
      <c r="AJ55987" s="4"/>
    </row>
    <row r="55988" spans="33:36">
      <c r="AG55988" s="5"/>
      <c r="AJ55988" s="4"/>
    </row>
    <row r="55989" spans="33:36">
      <c r="AG55989" s="5"/>
      <c r="AJ55989" s="4"/>
    </row>
    <row r="55990" spans="33:36">
      <c r="AG55990" s="5"/>
      <c r="AJ55990" s="4"/>
    </row>
    <row r="55991" spans="33:36">
      <c r="AG55991" s="5"/>
      <c r="AJ55991" s="4"/>
    </row>
    <row r="55992" spans="33:36">
      <c r="AG55992" s="5"/>
      <c r="AJ55992" s="4"/>
    </row>
    <row r="55993" spans="33:36">
      <c r="AG55993" s="5"/>
      <c r="AJ55993" s="4"/>
    </row>
    <row r="55994" spans="33:36">
      <c r="AG55994" s="5"/>
      <c r="AJ55994" s="4"/>
    </row>
    <row r="55995" spans="33:36">
      <c r="AG55995" s="5"/>
      <c r="AJ55995" s="4"/>
    </row>
    <row r="55996" spans="33:36">
      <c r="AG55996" s="5"/>
      <c r="AJ55996" s="4"/>
    </row>
    <row r="55997" spans="33:36">
      <c r="AG55997" s="5"/>
      <c r="AJ55997" s="4"/>
    </row>
    <row r="55998" spans="33:36">
      <c r="AG55998" s="5"/>
      <c r="AJ55998" s="4"/>
    </row>
    <row r="55999" spans="33:36">
      <c r="AG55999" s="5"/>
      <c r="AJ55999" s="4"/>
    </row>
    <row r="56000" spans="33:36">
      <c r="AG56000" s="5"/>
      <c r="AJ56000" s="4"/>
    </row>
    <row r="56001" spans="33:36">
      <c r="AG56001" s="5"/>
      <c r="AJ56001" s="4"/>
    </row>
    <row r="56002" spans="33:36">
      <c r="AG56002" s="5"/>
      <c r="AJ56002" s="4"/>
    </row>
    <row r="56003" spans="33:36">
      <c r="AG56003" s="5"/>
      <c r="AJ56003" s="4"/>
    </row>
    <row r="56004" spans="33:36">
      <c r="AG56004" s="5"/>
      <c r="AJ56004" s="4"/>
    </row>
    <row r="56005" spans="33:36">
      <c r="AG56005" s="5"/>
      <c r="AJ56005" s="4"/>
    </row>
    <row r="56006" spans="33:36">
      <c r="AG56006" s="5"/>
      <c r="AJ56006" s="4"/>
    </row>
    <row r="56007" spans="33:36">
      <c r="AG56007" s="5"/>
      <c r="AJ56007" s="4"/>
    </row>
    <row r="56008" spans="33:36">
      <c r="AG56008" s="5"/>
      <c r="AJ56008" s="4"/>
    </row>
    <row r="56009" spans="33:36">
      <c r="AG56009" s="5"/>
      <c r="AJ56009" s="4"/>
    </row>
    <row r="56010" spans="33:36">
      <c r="AG56010" s="5"/>
      <c r="AJ56010" s="4"/>
    </row>
    <row r="56011" spans="33:36">
      <c r="AG56011" s="5"/>
      <c r="AJ56011" s="4"/>
    </row>
    <row r="56012" spans="33:36">
      <c r="AG56012" s="5"/>
      <c r="AJ56012" s="4"/>
    </row>
    <row r="56013" spans="33:36">
      <c r="AG56013" s="5"/>
      <c r="AJ56013" s="4"/>
    </row>
    <row r="56014" spans="33:36">
      <c r="AG56014" s="5"/>
      <c r="AJ56014" s="4"/>
    </row>
    <row r="56015" spans="33:36">
      <c r="AG56015" s="5"/>
      <c r="AJ56015" s="4"/>
    </row>
    <row r="56016" spans="33:36">
      <c r="AG56016" s="5"/>
      <c r="AJ56016" s="4"/>
    </row>
    <row r="56017" spans="33:36">
      <c r="AG56017" s="5"/>
      <c r="AJ56017" s="4"/>
    </row>
    <row r="56018" spans="33:36">
      <c r="AG56018" s="5"/>
      <c r="AJ56018" s="4"/>
    </row>
    <row r="56019" spans="33:36">
      <c r="AG56019" s="5"/>
      <c r="AJ56019" s="4"/>
    </row>
    <row r="56020" spans="33:36">
      <c r="AG56020" s="5"/>
      <c r="AJ56020" s="4"/>
    </row>
    <row r="56021" spans="33:36">
      <c r="AG56021" s="5"/>
      <c r="AJ56021" s="4"/>
    </row>
    <row r="56022" spans="33:36">
      <c r="AG56022" s="5"/>
      <c r="AJ56022" s="4"/>
    </row>
    <row r="56023" spans="33:36">
      <c r="AG56023" s="5"/>
      <c r="AJ56023" s="4"/>
    </row>
    <row r="56024" spans="33:36">
      <c r="AG56024" s="5"/>
      <c r="AJ56024" s="4"/>
    </row>
    <row r="56025" spans="33:36">
      <c r="AG56025" s="5"/>
      <c r="AJ56025" s="4"/>
    </row>
    <row r="56026" spans="33:36">
      <c r="AG56026" s="5"/>
      <c r="AJ56026" s="4"/>
    </row>
    <row r="56027" spans="33:36">
      <c r="AG56027" s="5"/>
      <c r="AJ56027" s="4"/>
    </row>
    <row r="56028" spans="33:36">
      <c r="AG56028" s="5"/>
      <c r="AJ56028" s="4"/>
    </row>
    <row r="56029" spans="33:36">
      <c r="AG56029" s="5"/>
      <c r="AJ56029" s="4"/>
    </row>
    <row r="56030" spans="33:36">
      <c r="AG56030" s="5"/>
      <c r="AJ56030" s="4"/>
    </row>
    <row r="56031" spans="33:36">
      <c r="AG56031" s="5"/>
      <c r="AJ56031" s="4"/>
    </row>
    <row r="56032" spans="33:36">
      <c r="AG56032" s="5"/>
      <c r="AJ56032" s="4"/>
    </row>
    <row r="56033" spans="33:36">
      <c r="AG56033" s="5"/>
      <c r="AJ56033" s="4"/>
    </row>
    <row r="56034" spans="33:36">
      <c r="AG56034" s="5"/>
      <c r="AJ56034" s="4"/>
    </row>
    <row r="56035" spans="33:36">
      <c r="AG56035" s="5"/>
      <c r="AJ56035" s="4"/>
    </row>
    <row r="56036" spans="33:36">
      <c r="AG56036" s="5"/>
      <c r="AJ56036" s="4"/>
    </row>
    <row r="56037" spans="33:36">
      <c r="AG56037" s="5"/>
      <c r="AJ56037" s="4"/>
    </row>
    <row r="56038" spans="33:36">
      <c r="AG56038" s="5"/>
      <c r="AJ56038" s="4"/>
    </row>
    <row r="56039" spans="33:36">
      <c r="AG56039" s="5"/>
      <c r="AJ56039" s="4"/>
    </row>
    <row r="56040" spans="33:36">
      <c r="AG56040" s="5"/>
      <c r="AJ56040" s="4"/>
    </row>
    <row r="56041" spans="33:36">
      <c r="AG56041" s="5"/>
      <c r="AJ56041" s="4"/>
    </row>
    <row r="56042" spans="33:36">
      <c r="AG56042" s="5"/>
      <c r="AJ56042" s="4"/>
    </row>
    <row r="56043" spans="33:36">
      <c r="AG56043" s="5"/>
      <c r="AJ56043" s="4"/>
    </row>
    <row r="56044" spans="33:36">
      <c r="AG56044" s="5"/>
      <c r="AJ56044" s="4"/>
    </row>
    <row r="56045" spans="33:36">
      <c r="AG56045" s="5"/>
      <c r="AJ56045" s="4"/>
    </row>
    <row r="56046" spans="33:36">
      <c r="AG56046" s="5"/>
      <c r="AJ56046" s="4"/>
    </row>
    <row r="56047" spans="33:36">
      <c r="AG56047" s="5"/>
      <c r="AJ56047" s="4"/>
    </row>
    <row r="56048" spans="33:36">
      <c r="AG56048" s="5"/>
      <c r="AJ56048" s="4"/>
    </row>
    <row r="56049" spans="33:36">
      <c r="AG56049" s="5"/>
      <c r="AJ56049" s="4"/>
    </row>
    <row r="56050" spans="33:36">
      <c r="AG56050" s="5"/>
      <c r="AJ56050" s="4"/>
    </row>
    <row r="56051" spans="33:36">
      <c r="AG56051" s="5"/>
      <c r="AJ56051" s="4"/>
    </row>
    <row r="56052" spans="33:36">
      <c r="AG56052" s="5"/>
      <c r="AJ56052" s="4"/>
    </row>
    <row r="56053" spans="33:36">
      <c r="AG56053" s="5"/>
      <c r="AJ56053" s="4"/>
    </row>
    <row r="56054" spans="33:36">
      <c r="AG56054" s="5"/>
      <c r="AJ56054" s="4"/>
    </row>
    <row r="56055" spans="33:36">
      <c r="AG56055" s="5"/>
      <c r="AJ56055" s="4"/>
    </row>
    <row r="56056" spans="33:36">
      <c r="AG56056" s="5"/>
      <c r="AJ56056" s="4"/>
    </row>
    <row r="56057" spans="33:36">
      <c r="AG56057" s="5"/>
      <c r="AJ56057" s="4"/>
    </row>
    <row r="56058" spans="33:36">
      <c r="AG56058" s="5"/>
      <c r="AJ56058" s="4"/>
    </row>
    <row r="56059" spans="33:36">
      <c r="AG56059" s="5"/>
      <c r="AJ56059" s="4"/>
    </row>
    <row r="56060" spans="33:36">
      <c r="AG56060" s="5"/>
      <c r="AJ56060" s="4"/>
    </row>
    <row r="56061" spans="33:36">
      <c r="AG56061" s="5"/>
      <c r="AJ56061" s="4"/>
    </row>
    <row r="56062" spans="33:36">
      <c r="AG56062" s="5"/>
      <c r="AJ56062" s="4"/>
    </row>
    <row r="56063" spans="33:36">
      <c r="AG56063" s="5"/>
      <c r="AJ56063" s="4"/>
    </row>
    <row r="56064" spans="33:36">
      <c r="AG56064" s="5"/>
      <c r="AJ56064" s="4"/>
    </row>
    <row r="56065" spans="33:36">
      <c r="AG56065" s="5"/>
      <c r="AJ56065" s="4"/>
    </row>
    <row r="56066" spans="33:36">
      <c r="AG56066" s="5"/>
      <c r="AJ56066" s="4"/>
    </row>
    <row r="56067" spans="33:36">
      <c r="AG56067" s="5"/>
      <c r="AJ56067" s="4"/>
    </row>
    <row r="56068" spans="33:36">
      <c r="AG56068" s="5"/>
      <c r="AJ56068" s="4"/>
    </row>
    <row r="56069" spans="33:36">
      <c r="AG56069" s="5"/>
      <c r="AJ56069" s="4"/>
    </row>
    <row r="56070" spans="33:36">
      <c r="AG56070" s="5"/>
      <c r="AJ56070" s="4"/>
    </row>
    <row r="56071" spans="33:36">
      <c r="AG56071" s="5"/>
      <c r="AJ56071" s="4"/>
    </row>
    <row r="56072" spans="33:36">
      <c r="AG56072" s="5"/>
      <c r="AJ56072" s="4"/>
    </row>
    <row r="56073" spans="33:36">
      <c r="AG56073" s="5"/>
      <c r="AJ56073" s="4"/>
    </row>
    <row r="56074" spans="33:36">
      <c r="AG56074" s="5"/>
      <c r="AJ56074" s="4"/>
    </row>
    <row r="56075" spans="33:36">
      <c r="AG56075" s="5"/>
      <c r="AJ56075" s="4"/>
    </row>
    <row r="56076" spans="33:36">
      <c r="AG56076" s="5"/>
      <c r="AJ56076" s="4"/>
    </row>
    <row r="56077" spans="33:36">
      <c r="AG56077" s="5"/>
      <c r="AJ56077" s="4"/>
    </row>
    <row r="56078" spans="33:36">
      <c r="AG56078" s="5"/>
      <c r="AJ56078" s="4"/>
    </row>
    <row r="56079" spans="33:36">
      <c r="AG56079" s="5"/>
      <c r="AJ56079" s="4"/>
    </row>
    <row r="56080" spans="33:36">
      <c r="AG56080" s="5"/>
      <c r="AJ56080" s="4"/>
    </row>
    <row r="56081" spans="33:36">
      <c r="AG56081" s="5"/>
      <c r="AJ56081" s="4"/>
    </row>
    <row r="56082" spans="33:36">
      <c r="AG56082" s="5"/>
      <c r="AJ56082" s="4"/>
    </row>
    <row r="56083" spans="33:36">
      <c r="AG56083" s="5"/>
      <c r="AJ56083" s="4"/>
    </row>
    <row r="56084" spans="33:36">
      <c r="AG56084" s="5"/>
      <c r="AJ56084" s="4"/>
    </row>
    <row r="56085" spans="33:36">
      <c r="AG56085" s="5"/>
      <c r="AJ56085" s="4"/>
    </row>
    <row r="56086" spans="33:36">
      <c r="AG56086" s="5"/>
      <c r="AJ56086" s="4"/>
    </row>
    <row r="56087" spans="33:36">
      <c r="AG56087" s="5"/>
      <c r="AJ56087" s="4"/>
    </row>
    <row r="56088" spans="33:36">
      <c r="AG56088" s="5"/>
      <c r="AJ56088" s="4"/>
    </row>
    <row r="56089" spans="33:36">
      <c r="AG56089" s="5"/>
      <c r="AJ56089" s="4"/>
    </row>
    <row r="56090" spans="33:36">
      <c r="AG56090" s="5"/>
      <c r="AJ56090" s="4"/>
    </row>
    <row r="56091" spans="33:36">
      <c r="AG56091" s="5"/>
      <c r="AJ56091" s="4"/>
    </row>
    <row r="56092" spans="33:36">
      <c r="AG56092" s="5"/>
      <c r="AJ56092" s="4"/>
    </row>
    <row r="56093" spans="33:36">
      <c r="AG56093" s="5"/>
      <c r="AJ56093" s="4"/>
    </row>
    <row r="56094" spans="33:36">
      <c r="AG56094" s="5"/>
      <c r="AJ56094" s="4"/>
    </row>
    <row r="56095" spans="33:36">
      <c r="AG56095" s="5"/>
      <c r="AJ56095" s="4"/>
    </row>
    <row r="56096" spans="33:36">
      <c r="AG56096" s="5"/>
      <c r="AJ56096" s="4"/>
    </row>
    <row r="56097" spans="33:36">
      <c r="AG56097" s="5"/>
      <c r="AJ56097" s="4"/>
    </row>
    <row r="56098" spans="33:36">
      <c r="AG56098" s="5"/>
      <c r="AJ56098" s="4"/>
    </row>
    <row r="56099" spans="33:36">
      <c r="AG56099" s="5"/>
      <c r="AJ56099" s="4"/>
    </row>
    <row r="56100" spans="33:36">
      <c r="AG56100" s="5"/>
      <c r="AJ56100" s="4"/>
    </row>
    <row r="56101" spans="33:36">
      <c r="AG56101" s="5"/>
      <c r="AJ56101" s="4"/>
    </row>
    <row r="56102" spans="33:36">
      <c r="AG56102" s="5"/>
      <c r="AJ56102" s="4"/>
    </row>
    <row r="56103" spans="33:36">
      <c r="AG56103" s="5"/>
      <c r="AJ56103" s="4"/>
    </row>
    <row r="56104" spans="33:36">
      <c r="AG56104" s="5"/>
      <c r="AJ56104" s="4"/>
    </row>
    <row r="56105" spans="33:36">
      <c r="AG56105" s="5"/>
      <c r="AJ56105" s="4"/>
    </row>
    <row r="56106" spans="33:36">
      <c r="AG56106" s="5"/>
      <c r="AJ56106" s="4"/>
    </row>
    <row r="56107" spans="33:36">
      <c r="AG56107" s="5"/>
      <c r="AJ56107" s="4"/>
    </row>
    <row r="56108" spans="33:36">
      <c r="AG56108" s="5"/>
      <c r="AJ56108" s="4"/>
    </row>
    <row r="56109" spans="33:36">
      <c r="AG56109" s="5"/>
      <c r="AJ56109" s="4"/>
    </row>
    <row r="56110" spans="33:36">
      <c r="AG56110" s="5"/>
      <c r="AJ56110" s="4"/>
    </row>
    <row r="56111" spans="33:36">
      <c r="AG56111" s="5"/>
      <c r="AJ56111" s="4"/>
    </row>
    <row r="56112" spans="33:36">
      <c r="AG56112" s="5"/>
      <c r="AJ56112" s="4"/>
    </row>
    <row r="56113" spans="33:36">
      <c r="AG56113" s="5"/>
      <c r="AJ56113" s="4"/>
    </row>
    <row r="56114" spans="33:36">
      <c r="AG56114" s="5"/>
      <c r="AJ56114" s="4"/>
    </row>
    <row r="56115" spans="33:36">
      <c r="AG56115" s="5"/>
      <c r="AJ56115" s="4"/>
    </row>
    <row r="56116" spans="33:36">
      <c r="AG56116" s="5"/>
      <c r="AJ56116" s="4"/>
    </row>
    <row r="56117" spans="33:36">
      <c r="AG56117" s="5"/>
      <c r="AJ56117" s="4"/>
    </row>
    <row r="56118" spans="33:36">
      <c r="AG56118" s="5"/>
      <c r="AJ56118" s="4"/>
    </row>
    <row r="56119" spans="33:36">
      <c r="AG56119" s="5"/>
      <c r="AJ56119" s="4"/>
    </row>
    <row r="56120" spans="33:36">
      <c r="AG56120" s="5"/>
      <c r="AJ56120" s="4"/>
    </row>
    <row r="56121" spans="33:36">
      <c r="AG56121" s="5"/>
      <c r="AJ56121" s="4"/>
    </row>
    <row r="56122" spans="33:36">
      <c r="AG56122" s="5"/>
      <c r="AJ56122" s="4"/>
    </row>
    <row r="56123" spans="33:36">
      <c r="AG56123" s="5"/>
      <c r="AJ56123" s="4"/>
    </row>
    <row r="56124" spans="33:36">
      <c r="AG56124" s="5"/>
      <c r="AJ56124" s="4"/>
    </row>
    <row r="56125" spans="33:36">
      <c r="AG56125" s="5"/>
      <c r="AJ56125" s="4"/>
    </row>
    <row r="56126" spans="33:36">
      <c r="AG56126" s="5"/>
      <c r="AJ56126" s="4"/>
    </row>
    <row r="56127" spans="33:36">
      <c r="AG56127" s="5"/>
      <c r="AJ56127" s="4"/>
    </row>
    <row r="56128" spans="33:36">
      <c r="AG56128" s="5"/>
      <c r="AJ56128" s="4"/>
    </row>
    <row r="56129" spans="33:36">
      <c r="AG56129" s="5"/>
      <c r="AJ56129" s="4"/>
    </row>
    <row r="56130" spans="33:36">
      <c r="AG56130" s="5"/>
      <c r="AJ56130" s="4"/>
    </row>
    <row r="56131" spans="33:36">
      <c r="AG56131" s="5"/>
      <c r="AJ56131" s="4"/>
    </row>
    <row r="56132" spans="33:36">
      <c r="AG56132" s="5"/>
      <c r="AJ56132" s="4"/>
    </row>
    <row r="56133" spans="33:36">
      <c r="AG56133" s="5"/>
      <c r="AJ56133" s="4"/>
    </row>
    <row r="56134" spans="33:36">
      <c r="AG56134" s="5"/>
      <c r="AJ56134" s="4"/>
    </row>
    <row r="56135" spans="33:36">
      <c r="AG56135" s="5"/>
      <c r="AJ56135" s="4"/>
    </row>
    <row r="56136" spans="33:36">
      <c r="AG56136" s="5"/>
      <c r="AJ56136" s="4"/>
    </row>
    <row r="56137" spans="33:36">
      <c r="AG56137" s="5"/>
      <c r="AJ56137" s="4"/>
    </row>
    <row r="56138" spans="33:36">
      <c r="AG56138" s="5"/>
      <c r="AJ56138" s="4"/>
    </row>
    <row r="56139" spans="33:36">
      <c r="AG56139" s="5"/>
      <c r="AJ56139" s="4"/>
    </row>
    <row r="56140" spans="33:36">
      <c r="AG56140" s="5"/>
      <c r="AJ56140" s="4"/>
    </row>
    <row r="56141" spans="33:36">
      <c r="AG56141" s="5"/>
      <c r="AJ56141" s="4"/>
    </row>
    <row r="56142" spans="33:36">
      <c r="AG56142" s="5"/>
      <c r="AJ56142" s="4"/>
    </row>
    <row r="56143" spans="33:36">
      <c r="AG56143" s="5"/>
      <c r="AJ56143" s="4"/>
    </row>
    <row r="56144" spans="33:36">
      <c r="AG56144" s="5"/>
      <c r="AJ56144" s="4"/>
    </row>
    <row r="56145" spans="33:36">
      <c r="AG56145" s="5"/>
      <c r="AJ56145" s="4"/>
    </row>
    <row r="56146" spans="33:36">
      <c r="AG56146" s="5"/>
      <c r="AJ56146" s="4"/>
    </row>
    <row r="56147" spans="33:36">
      <c r="AG56147" s="5"/>
      <c r="AJ56147" s="4"/>
    </row>
    <row r="56148" spans="33:36">
      <c r="AG56148" s="5"/>
      <c r="AJ56148" s="4"/>
    </row>
    <row r="56149" spans="33:36">
      <c r="AG56149" s="5"/>
      <c r="AJ56149" s="4"/>
    </row>
    <row r="56150" spans="33:36">
      <c r="AG56150" s="5"/>
      <c r="AJ56150" s="4"/>
    </row>
    <row r="56151" spans="33:36">
      <c r="AG56151" s="5"/>
      <c r="AJ56151" s="4"/>
    </row>
    <row r="56152" spans="33:36">
      <c r="AG56152" s="5"/>
      <c r="AJ56152" s="4"/>
    </row>
    <row r="56153" spans="33:36">
      <c r="AG56153" s="5"/>
      <c r="AJ56153" s="4"/>
    </row>
    <row r="56154" spans="33:36">
      <c r="AG56154" s="5"/>
      <c r="AJ56154" s="4"/>
    </row>
    <row r="56155" spans="33:36">
      <c r="AG56155" s="5"/>
      <c r="AJ56155" s="4"/>
    </row>
    <row r="56156" spans="33:36">
      <c r="AG56156" s="5"/>
      <c r="AJ56156" s="4"/>
    </row>
    <row r="56157" spans="33:36">
      <c r="AG56157" s="5"/>
      <c r="AJ56157" s="4"/>
    </row>
    <row r="56158" spans="33:36">
      <c r="AG56158" s="5"/>
      <c r="AJ56158" s="4"/>
    </row>
    <row r="56159" spans="33:36">
      <c r="AG56159" s="5"/>
      <c r="AJ56159" s="4"/>
    </row>
    <row r="56160" spans="33:36">
      <c r="AG56160" s="5"/>
      <c r="AJ56160" s="4"/>
    </row>
    <row r="56161" spans="33:36">
      <c r="AG56161" s="5"/>
      <c r="AJ56161" s="4"/>
    </row>
    <row r="56162" spans="33:36">
      <c r="AG56162" s="5"/>
      <c r="AJ56162" s="4"/>
    </row>
    <row r="56163" spans="33:36">
      <c r="AG56163" s="5"/>
      <c r="AJ56163" s="4"/>
    </row>
    <row r="56164" spans="33:36">
      <c r="AG56164" s="5"/>
      <c r="AJ56164" s="4"/>
    </row>
    <row r="56165" spans="33:36">
      <c r="AG56165" s="5"/>
      <c r="AJ56165" s="4"/>
    </row>
    <row r="56166" spans="33:36">
      <c r="AG56166" s="5"/>
      <c r="AJ56166" s="4"/>
    </row>
    <row r="56167" spans="33:36">
      <c r="AG56167" s="5"/>
      <c r="AJ56167" s="4"/>
    </row>
    <row r="56168" spans="33:36">
      <c r="AG56168" s="5"/>
      <c r="AJ56168" s="4"/>
    </row>
    <row r="56169" spans="33:36">
      <c r="AG56169" s="5"/>
      <c r="AJ56169" s="4"/>
    </row>
    <row r="56170" spans="33:36">
      <c r="AG56170" s="5"/>
      <c r="AJ56170" s="4"/>
    </row>
    <row r="56171" spans="33:36">
      <c r="AG56171" s="5"/>
      <c r="AJ56171" s="4"/>
    </row>
    <row r="56172" spans="33:36">
      <c r="AG56172" s="5"/>
      <c r="AJ56172" s="4"/>
    </row>
    <row r="56173" spans="33:36">
      <c r="AG56173" s="5"/>
      <c r="AJ56173" s="4"/>
    </row>
    <row r="56174" spans="33:36">
      <c r="AG56174" s="5"/>
      <c r="AJ56174" s="4"/>
    </row>
    <row r="56175" spans="33:36">
      <c r="AG56175" s="5"/>
      <c r="AJ56175" s="4"/>
    </row>
    <row r="56176" spans="33:36">
      <c r="AG56176" s="5"/>
      <c r="AJ56176" s="4"/>
    </row>
    <row r="56177" spans="33:36">
      <c r="AG56177" s="5"/>
      <c r="AJ56177" s="4"/>
    </row>
    <row r="56178" spans="33:36">
      <c r="AG56178" s="5"/>
      <c r="AJ56178" s="4"/>
    </row>
    <row r="56179" spans="33:36">
      <c r="AG56179" s="5"/>
      <c r="AJ56179" s="4"/>
    </row>
    <row r="56180" spans="33:36">
      <c r="AG56180" s="5"/>
      <c r="AJ56180" s="4"/>
    </row>
    <row r="56181" spans="33:36">
      <c r="AG56181" s="5"/>
      <c r="AJ56181" s="4"/>
    </row>
    <row r="56182" spans="33:36">
      <c r="AG56182" s="5"/>
      <c r="AJ56182" s="4"/>
    </row>
    <row r="56183" spans="33:36">
      <c r="AG56183" s="5"/>
      <c r="AJ56183" s="4"/>
    </row>
    <row r="56184" spans="33:36">
      <c r="AG56184" s="5"/>
      <c r="AJ56184" s="4"/>
    </row>
    <row r="56185" spans="33:36">
      <c r="AG56185" s="5"/>
      <c r="AJ56185" s="4"/>
    </row>
    <row r="56186" spans="33:36">
      <c r="AG56186" s="5"/>
      <c r="AJ56186" s="4"/>
    </row>
    <row r="56187" spans="33:36">
      <c r="AG56187" s="5"/>
      <c r="AJ56187" s="4"/>
    </row>
    <row r="56188" spans="33:36">
      <c r="AG56188" s="5"/>
      <c r="AJ56188" s="4"/>
    </row>
    <row r="56189" spans="33:36">
      <c r="AG56189" s="5"/>
      <c r="AJ56189" s="4"/>
    </row>
    <row r="56190" spans="33:36">
      <c r="AG56190" s="5"/>
      <c r="AJ56190" s="4"/>
    </row>
    <row r="56191" spans="33:36">
      <c r="AG56191" s="5"/>
      <c r="AJ56191" s="4"/>
    </row>
    <row r="56192" spans="33:36">
      <c r="AG56192" s="5"/>
      <c r="AJ56192" s="4"/>
    </row>
    <row r="56193" spans="33:36">
      <c r="AG56193" s="5"/>
      <c r="AJ56193" s="4"/>
    </row>
    <row r="56194" spans="33:36">
      <c r="AG56194" s="5"/>
      <c r="AJ56194" s="4"/>
    </row>
    <row r="56195" spans="33:36">
      <c r="AG56195" s="5"/>
      <c r="AJ56195" s="4"/>
    </row>
    <row r="56196" spans="33:36">
      <c r="AG56196" s="5"/>
      <c r="AJ56196" s="4"/>
    </row>
    <row r="56197" spans="33:36">
      <c r="AG56197" s="5"/>
      <c r="AJ56197" s="4"/>
    </row>
    <row r="56198" spans="33:36">
      <c r="AG56198" s="5"/>
      <c r="AJ56198" s="4"/>
    </row>
    <row r="56199" spans="33:36">
      <c r="AG56199" s="5"/>
      <c r="AJ56199" s="4"/>
    </row>
    <row r="56200" spans="33:36">
      <c r="AG56200" s="5"/>
      <c r="AJ56200" s="4"/>
    </row>
    <row r="56201" spans="33:36">
      <c r="AG56201" s="5"/>
      <c r="AJ56201" s="4"/>
    </row>
    <row r="56202" spans="33:36">
      <c r="AG56202" s="5"/>
      <c r="AJ56202" s="4"/>
    </row>
    <row r="56203" spans="33:36">
      <c r="AG56203" s="5"/>
      <c r="AJ56203" s="4"/>
    </row>
    <row r="56204" spans="33:36">
      <c r="AG56204" s="5"/>
      <c r="AJ56204" s="4"/>
    </row>
    <row r="56205" spans="33:36">
      <c r="AG56205" s="5"/>
      <c r="AJ56205" s="4"/>
    </row>
    <row r="56206" spans="33:36">
      <c r="AG56206" s="5"/>
      <c r="AJ56206" s="4"/>
    </row>
    <row r="56207" spans="33:36">
      <c r="AG56207" s="5"/>
      <c r="AJ56207" s="4"/>
    </row>
    <row r="56208" spans="33:36">
      <c r="AG56208" s="5"/>
      <c r="AJ56208" s="4"/>
    </row>
    <row r="56209" spans="33:36">
      <c r="AG56209" s="5"/>
      <c r="AJ56209" s="4"/>
    </row>
    <row r="56210" spans="33:36">
      <c r="AG56210" s="5"/>
      <c r="AJ56210" s="4"/>
    </row>
    <row r="56211" spans="33:36">
      <c r="AG56211" s="5"/>
      <c r="AJ56211" s="4"/>
    </row>
    <row r="56212" spans="33:36">
      <c r="AG56212" s="5"/>
      <c r="AJ56212" s="4"/>
    </row>
    <row r="56213" spans="33:36">
      <c r="AG56213" s="5"/>
      <c r="AJ56213" s="4"/>
    </row>
    <row r="56214" spans="33:36">
      <c r="AG56214" s="5"/>
      <c r="AJ56214" s="4"/>
    </row>
    <row r="56215" spans="33:36">
      <c r="AG56215" s="5"/>
      <c r="AJ56215" s="4"/>
    </row>
    <row r="56216" spans="33:36">
      <c r="AG56216" s="5"/>
      <c r="AJ56216" s="4"/>
    </row>
    <row r="56217" spans="33:36">
      <c r="AG56217" s="5"/>
      <c r="AJ56217" s="4"/>
    </row>
    <row r="56218" spans="33:36">
      <c r="AG56218" s="5"/>
      <c r="AJ56218" s="4"/>
    </row>
    <row r="56219" spans="33:36">
      <c r="AG56219" s="5"/>
      <c r="AJ56219" s="4"/>
    </row>
    <row r="56220" spans="33:36">
      <c r="AG56220" s="5"/>
      <c r="AJ56220" s="4"/>
    </row>
    <row r="56221" spans="33:36">
      <c r="AG56221" s="5"/>
      <c r="AJ56221" s="4"/>
    </row>
    <row r="56222" spans="33:36">
      <c r="AG56222" s="5"/>
      <c r="AJ56222" s="4"/>
    </row>
    <row r="56223" spans="33:36">
      <c r="AG56223" s="5"/>
      <c r="AJ56223" s="4"/>
    </row>
    <row r="56224" spans="33:36">
      <c r="AG56224" s="5"/>
      <c r="AJ56224" s="4"/>
    </row>
    <row r="56225" spans="33:36">
      <c r="AG56225" s="5"/>
      <c r="AJ56225" s="4"/>
    </row>
    <row r="56226" spans="33:36">
      <c r="AG56226" s="5"/>
      <c r="AJ56226" s="4"/>
    </row>
    <row r="56227" spans="33:36">
      <c r="AG56227" s="5"/>
      <c r="AJ56227" s="4"/>
    </row>
    <row r="56228" spans="33:36">
      <c r="AG56228" s="5"/>
      <c r="AJ56228" s="4"/>
    </row>
    <row r="56229" spans="33:36">
      <c r="AG56229" s="5"/>
      <c r="AJ56229" s="4"/>
    </row>
    <row r="56230" spans="33:36">
      <c r="AG56230" s="5"/>
      <c r="AJ56230" s="4"/>
    </row>
    <row r="56231" spans="33:36">
      <c r="AG56231" s="5"/>
      <c r="AJ56231" s="4"/>
    </row>
    <row r="56232" spans="33:36">
      <c r="AG56232" s="5"/>
      <c r="AJ56232" s="4"/>
    </row>
    <row r="56233" spans="33:36">
      <c r="AG56233" s="5"/>
      <c r="AJ56233" s="4"/>
    </row>
    <row r="56234" spans="33:36">
      <c r="AG56234" s="5"/>
      <c r="AJ56234" s="4"/>
    </row>
    <row r="56235" spans="33:36">
      <c r="AG56235" s="5"/>
      <c r="AJ56235" s="4"/>
    </row>
    <row r="56236" spans="33:36">
      <c r="AG56236" s="5"/>
      <c r="AJ56236" s="4"/>
    </row>
    <row r="56237" spans="33:36">
      <c r="AG56237" s="5"/>
      <c r="AJ56237" s="4"/>
    </row>
    <row r="56238" spans="33:36">
      <c r="AG56238" s="5"/>
      <c r="AJ56238" s="4"/>
    </row>
    <row r="56239" spans="33:36">
      <c r="AG56239" s="5"/>
      <c r="AJ56239" s="4"/>
    </row>
    <row r="56240" spans="33:36">
      <c r="AG56240" s="5"/>
      <c r="AJ56240" s="4"/>
    </row>
    <row r="56241" spans="33:36">
      <c r="AG56241" s="5"/>
      <c r="AJ56241" s="4"/>
    </row>
    <row r="56242" spans="33:36">
      <c r="AG56242" s="5"/>
      <c r="AJ56242" s="4"/>
    </row>
    <row r="56243" spans="33:36">
      <c r="AG56243" s="5"/>
      <c r="AJ56243" s="4"/>
    </row>
    <row r="56244" spans="33:36">
      <c r="AG56244" s="5"/>
      <c r="AJ56244" s="4"/>
    </row>
    <row r="56245" spans="33:36">
      <c r="AG56245" s="5"/>
      <c r="AJ56245" s="4"/>
    </row>
    <row r="56246" spans="33:36">
      <c r="AG56246" s="5"/>
      <c r="AJ56246" s="4"/>
    </row>
    <row r="56247" spans="33:36">
      <c r="AG56247" s="5"/>
      <c r="AJ56247" s="4"/>
    </row>
    <row r="56248" spans="33:36">
      <c r="AG56248" s="5"/>
      <c r="AJ56248" s="4"/>
    </row>
    <row r="56249" spans="33:36">
      <c r="AG56249" s="5"/>
      <c r="AJ56249" s="4"/>
    </row>
    <row r="56250" spans="33:36">
      <c r="AG56250" s="5"/>
      <c r="AJ56250" s="4"/>
    </row>
    <row r="56251" spans="33:36">
      <c r="AG56251" s="5"/>
      <c r="AJ56251" s="4"/>
    </row>
    <row r="56252" spans="33:36">
      <c r="AG56252" s="5"/>
      <c r="AJ56252" s="4"/>
    </row>
    <row r="56253" spans="33:36">
      <c r="AG56253" s="5"/>
      <c r="AJ56253" s="4"/>
    </row>
    <row r="56254" spans="33:36">
      <c r="AG56254" s="5"/>
      <c r="AJ56254" s="4"/>
    </row>
    <row r="56255" spans="33:36">
      <c r="AG56255" s="5"/>
      <c r="AJ56255" s="4"/>
    </row>
    <row r="56256" spans="33:36">
      <c r="AG56256" s="5"/>
      <c r="AJ56256" s="4"/>
    </row>
    <row r="56257" spans="33:36">
      <c r="AG56257" s="5"/>
      <c r="AJ56257" s="4"/>
    </row>
    <row r="56258" spans="33:36">
      <c r="AG56258" s="5"/>
      <c r="AJ56258" s="4"/>
    </row>
    <row r="56259" spans="33:36">
      <c r="AG56259" s="5"/>
      <c r="AJ56259" s="4"/>
    </row>
    <row r="56260" spans="33:36">
      <c r="AG56260" s="5"/>
      <c r="AJ56260" s="4"/>
    </row>
    <row r="56261" spans="33:36">
      <c r="AG56261" s="5"/>
      <c r="AJ56261" s="4"/>
    </row>
    <row r="56262" spans="33:36">
      <c r="AG56262" s="5"/>
      <c r="AJ56262" s="4"/>
    </row>
    <row r="56263" spans="33:36">
      <c r="AG56263" s="5"/>
      <c r="AJ56263" s="4"/>
    </row>
    <row r="56264" spans="33:36">
      <c r="AG56264" s="5"/>
      <c r="AJ56264" s="4"/>
    </row>
    <row r="56265" spans="33:36">
      <c r="AG56265" s="5"/>
      <c r="AJ56265" s="4"/>
    </row>
    <row r="56266" spans="33:36">
      <c r="AG56266" s="5"/>
      <c r="AJ56266" s="4"/>
    </row>
    <row r="56267" spans="33:36">
      <c r="AG56267" s="5"/>
      <c r="AJ56267" s="4"/>
    </row>
    <row r="56268" spans="33:36">
      <c r="AG56268" s="5"/>
      <c r="AJ56268" s="4"/>
    </row>
    <row r="56269" spans="33:36">
      <c r="AG56269" s="5"/>
      <c r="AJ56269" s="4"/>
    </row>
    <row r="56270" spans="33:36">
      <c r="AG56270" s="5"/>
      <c r="AJ56270" s="4"/>
    </row>
    <row r="56271" spans="33:36">
      <c r="AG56271" s="5"/>
      <c r="AJ56271" s="4"/>
    </row>
    <row r="56272" spans="33:36">
      <c r="AG56272" s="5"/>
      <c r="AJ56272" s="4"/>
    </row>
    <row r="56273" spans="33:36">
      <c r="AG56273" s="5"/>
      <c r="AJ56273" s="4"/>
    </row>
    <row r="56274" spans="33:36">
      <c r="AG56274" s="5"/>
      <c r="AJ56274" s="4"/>
    </row>
    <row r="56275" spans="33:36">
      <c r="AG56275" s="5"/>
      <c r="AJ56275" s="4"/>
    </row>
    <row r="56276" spans="33:36">
      <c r="AG56276" s="5"/>
      <c r="AJ56276" s="4"/>
    </row>
    <row r="56277" spans="33:36">
      <c r="AG56277" s="5"/>
      <c r="AJ56277" s="4"/>
    </row>
    <row r="56278" spans="33:36">
      <c r="AG56278" s="5"/>
      <c r="AJ56278" s="4"/>
    </row>
    <row r="56279" spans="33:36">
      <c r="AG56279" s="5"/>
      <c r="AJ56279" s="4"/>
    </row>
    <row r="56280" spans="33:36">
      <c r="AG56280" s="5"/>
      <c r="AJ56280" s="4"/>
    </row>
    <row r="56281" spans="33:36">
      <c r="AG56281" s="5"/>
      <c r="AJ56281" s="4"/>
    </row>
    <row r="56282" spans="33:36">
      <c r="AG56282" s="5"/>
      <c r="AJ56282" s="4"/>
    </row>
    <row r="56283" spans="33:36">
      <c r="AG56283" s="5"/>
      <c r="AJ56283" s="4"/>
    </row>
    <row r="56284" spans="33:36">
      <c r="AG56284" s="5"/>
      <c r="AJ56284" s="4"/>
    </row>
    <row r="56285" spans="33:36">
      <c r="AG56285" s="5"/>
      <c r="AJ56285" s="4"/>
    </row>
    <row r="56286" spans="33:36">
      <c r="AG56286" s="5"/>
      <c r="AJ56286" s="4"/>
    </row>
    <row r="56287" spans="33:36">
      <c r="AG56287" s="5"/>
      <c r="AJ56287" s="4"/>
    </row>
    <row r="56288" spans="33:36">
      <c r="AG56288" s="5"/>
      <c r="AJ56288" s="4"/>
    </row>
    <row r="56289" spans="33:36">
      <c r="AG56289" s="5"/>
      <c r="AJ56289" s="4"/>
    </row>
    <row r="56290" spans="33:36">
      <c r="AG56290" s="5"/>
      <c r="AJ56290" s="4"/>
    </row>
    <row r="56291" spans="33:36">
      <c r="AG56291" s="5"/>
      <c r="AJ56291" s="4"/>
    </row>
    <row r="56292" spans="33:36">
      <c r="AG56292" s="5"/>
      <c r="AJ56292" s="4"/>
    </row>
    <row r="56293" spans="33:36">
      <c r="AG56293" s="5"/>
      <c r="AJ56293" s="4"/>
    </row>
    <row r="56294" spans="33:36">
      <c r="AG56294" s="5"/>
      <c r="AJ56294" s="4"/>
    </row>
    <row r="56295" spans="33:36">
      <c r="AG56295" s="5"/>
      <c r="AJ56295" s="4"/>
    </row>
    <row r="56296" spans="33:36">
      <c r="AG56296" s="5"/>
      <c r="AJ56296" s="4"/>
    </row>
    <row r="56297" spans="33:36">
      <c r="AG56297" s="5"/>
      <c r="AJ56297" s="4"/>
    </row>
    <row r="56298" spans="33:36">
      <c r="AG56298" s="5"/>
      <c r="AJ56298" s="4"/>
    </row>
    <row r="56299" spans="33:36">
      <c r="AG56299" s="5"/>
      <c r="AJ56299" s="4"/>
    </row>
    <row r="56300" spans="33:36">
      <c r="AG56300" s="5"/>
      <c r="AJ56300" s="4"/>
    </row>
    <row r="56301" spans="33:36">
      <c r="AG56301" s="5"/>
      <c r="AJ56301" s="4"/>
    </row>
    <row r="56302" spans="33:36">
      <c r="AG56302" s="5"/>
      <c r="AJ56302" s="4"/>
    </row>
    <row r="56303" spans="33:36">
      <c r="AG56303" s="5"/>
      <c r="AJ56303" s="4"/>
    </row>
    <row r="56304" spans="33:36">
      <c r="AG56304" s="5"/>
      <c r="AJ56304" s="4"/>
    </row>
    <row r="56305" spans="33:36">
      <c r="AG56305" s="5"/>
      <c r="AJ56305" s="4"/>
    </row>
    <row r="56306" spans="33:36">
      <c r="AG56306" s="5"/>
      <c r="AJ56306" s="4"/>
    </row>
    <row r="56307" spans="33:36">
      <c r="AG56307" s="5"/>
      <c r="AJ56307" s="4"/>
    </row>
    <row r="56308" spans="33:36">
      <c r="AG56308" s="5"/>
      <c r="AJ56308" s="4"/>
    </row>
    <row r="56309" spans="33:36">
      <c r="AG56309" s="5"/>
      <c r="AJ56309" s="4"/>
    </row>
    <row r="56310" spans="33:36">
      <c r="AG56310" s="5"/>
      <c r="AJ56310" s="4"/>
    </row>
    <row r="56311" spans="33:36">
      <c r="AG56311" s="5"/>
      <c r="AJ56311" s="4"/>
    </row>
    <row r="56312" spans="33:36">
      <c r="AG56312" s="5"/>
      <c r="AJ56312" s="4"/>
    </row>
    <row r="56313" spans="33:36">
      <c r="AG56313" s="5"/>
      <c r="AJ56313" s="4"/>
    </row>
    <row r="56314" spans="33:36">
      <c r="AG56314" s="5"/>
      <c r="AJ56314" s="4"/>
    </row>
    <row r="56315" spans="33:36">
      <c r="AG56315" s="5"/>
      <c r="AJ56315" s="4"/>
    </row>
    <row r="56316" spans="33:36">
      <c r="AG56316" s="5"/>
      <c r="AJ56316" s="4"/>
    </row>
    <row r="56317" spans="33:36">
      <c r="AG56317" s="5"/>
      <c r="AJ56317" s="4"/>
    </row>
    <row r="56318" spans="33:36">
      <c r="AG56318" s="5"/>
      <c r="AJ56318" s="4"/>
    </row>
    <row r="56319" spans="33:36">
      <c r="AG56319" s="5"/>
      <c r="AJ56319" s="4"/>
    </row>
    <row r="56320" spans="33:36">
      <c r="AG56320" s="5"/>
      <c r="AJ56320" s="4"/>
    </row>
    <row r="56321" spans="33:36">
      <c r="AG56321" s="5"/>
      <c r="AJ56321" s="4"/>
    </row>
    <row r="56322" spans="33:36">
      <c r="AG56322" s="5"/>
      <c r="AJ56322" s="4"/>
    </row>
    <row r="56323" spans="33:36">
      <c r="AG56323" s="5"/>
      <c r="AJ56323" s="4"/>
    </row>
    <row r="56324" spans="33:36">
      <c r="AG56324" s="5"/>
      <c r="AJ56324" s="4"/>
    </row>
    <row r="56325" spans="33:36">
      <c r="AG56325" s="5"/>
      <c r="AJ56325" s="4"/>
    </row>
    <row r="56326" spans="33:36">
      <c r="AG56326" s="5"/>
      <c r="AJ56326" s="4"/>
    </row>
    <row r="56327" spans="33:36">
      <c r="AG56327" s="5"/>
      <c r="AJ56327" s="4"/>
    </row>
    <row r="56328" spans="33:36">
      <c r="AG56328" s="5"/>
      <c r="AJ56328" s="4"/>
    </row>
    <row r="56329" spans="33:36">
      <c r="AG56329" s="5"/>
      <c r="AJ56329" s="4"/>
    </row>
    <row r="56330" spans="33:36">
      <c r="AG56330" s="5"/>
      <c r="AJ56330" s="4"/>
    </row>
    <row r="56331" spans="33:36">
      <c r="AG56331" s="5"/>
      <c r="AJ56331" s="4"/>
    </row>
    <row r="56332" spans="33:36">
      <c r="AG56332" s="5"/>
      <c r="AJ56332" s="4"/>
    </row>
    <row r="56333" spans="33:36">
      <c r="AG56333" s="5"/>
      <c r="AJ56333" s="4"/>
    </row>
    <row r="56334" spans="33:36">
      <c r="AG56334" s="5"/>
      <c r="AJ56334" s="4"/>
    </row>
    <row r="56335" spans="33:36">
      <c r="AG56335" s="5"/>
      <c r="AJ56335" s="4"/>
    </row>
    <row r="56336" spans="33:36">
      <c r="AG56336" s="5"/>
      <c r="AJ56336" s="4"/>
    </row>
    <row r="56337" spans="33:36">
      <c r="AG56337" s="5"/>
      <c r="AJ56337" s="4"/>
    </row>
    <row r="56338" spans="33:36">
      <c r="AG56338" s="5"/>
      <c r="AJ56338" s="4"/>
    </row>
    <row r="56339" spans="33:36">
      <c r="AG56339" s="5"/>
      <c r="AJ56339" s="4"/>
    </row>
    <row r="56340" spans="33:36">
      <c r="AG56340" s="5"/>
      <c r="AJ56340" s="4"/>
    </row>
    <row r="56341" spans="33:36">
      <c r="AG56341" s="5"/>
      <c r="AJ56341" s="4"/>
    </row>
    <row r="56342" spans="33:36">
      <c r="AG56342" s="5"/>
      <c r="AJ56342" s="4"/>
    </row>
    <row r="56343" spans="33:36">
      <c r="AG56343" s="5"/>
      <c r="AJ56343" s="4"/>
    </row>
    <row r="56344" spans="33:36">
      <c r="AG56344" s="5"/>
      <c r="AJ56344" s="4"/>
    </row>
    <row r="56345" spans="33:36">
      <c r="AG56345" s="5"/>
      <c r="AJ56345" s="4"/>
    </row>
    <row r="56346" spans="33:36">
      <c r="AG56346" s="5"/>
      <c r="AJ56346" s="4"/>
    </row>
    <row r="56347" spans="33:36">
      <c r="AG56347" s="5"/>
      <c r="AJ56347" s="4"/>
    </row>
    <row r="56348" spans="33:36">
      <c r="AG56348" s="5"/>
      <c r="AJ56348" s="4"/>
    </row>
    <row r="56349" spans="33:36">
      <c r="AG56349" s="5"/>
      <c r="AJ56349" s="4"/>
    </row>
    <row r="56350" spans="33:36">
      <c r="AG56350" s="5"/>
      <c r="AJ56350" s="4"/>
    </row>
    <row r="56351" spans="33:36">
      <c r="AG56351" s="5"/>
      <c r="AJ56351" s="4"/>
    </row>
    <row r="56352" spans="33:36">
      <c r="AG56352" s="5"/>
      <c r="AJ56352" s="4"/>
    </row>
    <row r="56353" spans="33:36">
      <c r="AG56353" s="5"/>
      <c r="AJ56353" s="4"/>
    </row>
    <row r="56354" spans="33:36">
      <c r="AG56354" s="5"/>
      <c r="AJ56354" s="4"/>
    </row>
    <row r="56355" spans="33:36">
      <c r="AG56355" s="5"/>
      <c r="AJ56355" s="4"/>
    </row>
    <row r="56356" spans="33:36">
      <c r="AG56356" s="5"/>
      <c r="AJ56356" s="4"/>
    </row>
    <row r="56357" spans="33:36">
      <c r="AG56357" s="5"/>
      <c r="AJ56357" s="4"/>
    </row>
    <row r="56358" spans="33:36">
      <c r="AG56358" s="5"/>
      <c r="AJ56358" s="4"/>
    </row>
    <row r="56359" spans="33:36">
      <c r="AG56359" s="5"/>
      <c r="AJ56359" s="4"/>
    </row>
    <row r="56360" spans="33:36">
      <c r="AG56360" s="5"/>
      <c r="AJ56360" s="4"/>
    </row>
    <row r="56361" spans="33:36">
      <c r="AG56361" s="5"/>
      <c r="AJ56361" s="4"/>
    </row>
    <row r="56362" spans="33:36">
      <c r="AG56362" s="5"/>
      <c r="AJ56362" s="4"/>
    </row>
    <row r="56363" spans="33:36">
      <c r="AG56363" s="5"/>
      <c r="AJ56363" s="4"/>
    </row>
    <row r="56364" spans="33:36">
      <c r="AG56364" s="5"/>
      <c r="AJ56364" s="4"/>
    </row>
    <row r="56365" spans="33:36">
      <c r="AG56365" s="5"/>
      <c r="AJ56365" s="4"/>
    </row>
    <row r="56366" spans="33:36">
      <c r="AG56366" s="5"/>
      <c r="AJ56366" s="4"/>
    </row>
    <row r="56367" spans="33:36">
      <c r="AG56367" s="5"/>
      <c r="AJ56367" s="4"/>
    </row>
    <row r="56368" spans="33:36">
      <c r="AG56368" s="5"/>
      <c r="AJ56368" s="4"/>
    </row>
    <row r="56369" spans="33:36">
      <c r="AG56369" s="5"/>
      <c r="AJ56369" s="4"/>
    </row>
    <row r="56370" spans="33:36">
      <c r="AG56370" s="5"/>
      <c r="AJ56370" s="4"/>
    </row>
    <row r="56371" spans="33:36">
      <c r="AG56371" s="5"/>
      <c r="AJ56371" s="4"/>
    </row>
    <row r="56372" spans="33:36">
      <c r="AG56372" s="5"/>
      <c r="AJ56372" s="4"/>
    </row>
    <row r="56373" spans="33:36">
      <c r="AG56373" s="5"/>
      <c r="AJ56373" s="4"/>
    </row>
    <row r="56374" spans="33:36">
      <c r="AG56374" s="5"/>
      <c r="AJ56374" s="4"/>
    </row>
    <row r="56375" spans="33:36">
      <c r="AG56375" s="5"/>
      <c r="AJ56375" s="4"/>
    </row>
    <row r="56376" spans="33:36">
      <c r="AG56376" s="5"/>
      <c r="AJ56376" s="4"/>
    </row>
    <row r="56377" spans="33:36">
      <c r="AG56377" s="5"/>
      <c r="AJ56377" s="4"/>
    </row>
    <row r="56378" spans="33:36">
      <c r="AG56378" s="5"/>
      <c r="AJ56378" s="4"/>
    </row>
    <row r="56379" spans="33:36">
      <c r="AG56379" s="5"/>
      <c r="AJ56379" s="4"/>
    </row>
    <row r="56380" spans="33:36">
      <c r="AG56380" s="5"/>
      <c r="AJ56380" s="4"/>
    </row>
    <row r="56381" spans="33:36">
      <c r="AG56381" s="5"/>
      <c r="AJ56381" s="4"/>
    </row>
    <row r="56382" spans="33:36">
      <c r="AG56382" s="5"/>
      <c r="AJ56382" s="4"/>
    </row>
    <row r="56383" spans="33:36">
      <c r="AG56383" s="5"/>
      <c r="AJ56383" s="4"/>
    </row>
    <row r="56384" spans="33:36">
      <c r="AG56384" s="5"/>
      <c r="AJ56384" s="4"/>
    </row>
    <row r="56385" spans="33:36">
      <c r="AG56385" s="5"/>
      <c r="AJ56385" s="4"/>
    </row>
    <row r="56386" spans="33:36">
      <c r="AG56386" s="5"/>
      <c r="AJ56386" s="4"/>
    </row>
    <row r="56387" spans="33:36">
      <c r="AG56387" s="5"/>
      <c r="AJ56387" s="4"/>
    </row>
    <row r="56388" spans="33:36">
      <c r="AG56388" s="5"/>
      <c r="AJ56388" s="4"/>
    </row>
    <row r="56389" spans="33:36">
      <c r="AG56389" s="5"/>
      <c r="AJ56389" s="4"/>
    </row>
    <row r="56390" spans="33:36">
      <c r="AG56390" s="5"/>
      <c r="AJ56390" s="4"/>
    </row>
    <row r="56391" spans="33:36">
      <c r="AG56391" s="5"/>
      <c r="AJ56391" s="4"/>
    </row>
    <row r="56392" spans="33:36">
      <c r="AG56392" s="5"/>
      <c r="AJ56392" s="4"/>
    </row>
    <row r="56393" spans="33:36">
      <c r="AG56393" s="5"/>
      <c r="AJ56393" s="4"/>
    </row>
    <row r="56394" spans="33:36">
      <c r="AG56394" s="5"/>
      <c r="AJ56394" s="4"/>
    </row>
    <row r="56395" spans="33:36">
      <c r="AG56395" s="5"/>
      <c r="AJ56395" s="4"/>
    </row>
    <row r="56396" spans="33:36">
      <c r="AG56396" s="5"/>
      <c r="AJ56396" s="4"/>
    </row>
    <row r="56397" spans="33:36">
      <c r="AG56397" s="5"/>
      <c r="AJ56397" s="4"/>
    </row>
    <row r="56398" spans="33:36">
      <c r="AG56398" s="5"/>
      <c r="AJ56398" s="4"/>
    </row>
    <row r="56399" spans="33:36">
      <c r="AG56399" s="5"/>
      <c r="AJ56399" s="4"/>
    </row>
    <row r="56400" spans="33:36">
      <c r="AG56400" s="5"/>
      <c r="AJ56400" s="4"/>
    </row>
    <row r="56401" spans="33:36">
      <c r="AG56401" s="5"/>
      <c r="AJ56401" s="4"/>
    </row>
    <row r="56402" spans="33:36">
      <c r="AG56402" s="5"/>
      <c r="AJ56402" s="4"/>
    </row>
    <row r="56403" spans="33:36">
      <c r="AG56403" s="5"/>
      <c r="AJ56403" s="4"/>
    </row>
    <row r="56404" spans="33:36">
      <c r="AG56404" s="5"/>
      <c r="AJ56404" s="4"/>
    </row>
    <row r="56405" spans="33:36">
      <c r="AG56405" s="5"/>
      <c r="AJ56405" s="4"/>
    </row>
    <row r="56406" spans="33:36">
      <c r="AG56406" s="5"/>
      <c r="AJ56406" s="4"/>
    </row>
    <row r="56407" spans="33:36">
      <c r="AG56407" s="5"/>
      <c r="AJ56407" s="4"/>
    </row>
    <row r="56408" spans="33:36">
      <c r="AG56408" s="5"/>
      <c r="AJ56408" s="4"/>
    </row>
    <row r="56409" spans="33:36">
      <c r="AG56409" s="5"/>
      <c r="AJ56409" s="4"/>
    </row>
    <row r="56410" spans="33:36">
      <c r="AG56410" s="5"/>
      <c r="AJ56410" s="4"/>
    </row>
    <row r="56411" spans="33:36">
      <c r="AG56411" s="5"/>
      <c r="AJ56411" s="4"/>
    </row>
    <row r="56412" spans="33:36">
      <c r="AG56412" s="5"/>
      <c r="AJ56412" s="4"/>
    </row>
    <row r="56413" spans="33:36">
      <c r="AG56413" s="5"/>
      <c r="AJ56413" s="4"/>
    </row>
    <row r="56414" spans="33:36">
      <c r="AG56414" s="5"/>
      <c r="AJ56414" s="4"/>
    </row>
    <row r="56415" spans="33:36">
      <c r="AG56415" s="5"/>
      <c r="AJ56415" s="4"/>
    </row>
    <row r="56416" spans="33:36">
      <c r="AG56416" s="5"/>
      <c r="AJ56416" s="4"/>
    </row>
    <row r="56417" spans="33:36">
      <c r="AG56417" s="5"/>
      <c r="AJ56417" s="4"/>
    </row>
    <row r="56418" spans="33:36">
      <c r="AG56418" s="5"/>
      <c r="AJ56418" s="4"/>
    </row>
    <row r="56419" spans="33:36">
      <c r="AG56419" s="5"/>
      <c r="AJ56419" s="4"/>
    </row>
    <row r="56420" spans="33:36">
      <c r="AG56420" s="5"/>
      <c r="AJ56420" s="4"/>
    </row>
    <row r="56421" spans="33:36">
      <c r="AG56421" s="5"/>
      <c r="AJ56421" s="4"/>
    </row>
    <row r="56422" spans="33:36">
      <c r="AG56422" s="5"/>
      <c r="AJ56422" s="4"/>
    </row>
    <row r="56423" spans="33:36">
      <c r="AG56423" s="5"/>
      <c r="AJ56423" s="4"/>
    </row>
    <row r="56424" spans="33:36">
      <c r="AG56424" s="5"/>
      <c r="AJ56424" s="4"/>
    </row>
    <row r="56425" spans="33:36">
      <c r="AG56425" s="5"/>
      <c r="AJ56425" s="4"/>
    </row>
    <row r="56426" spans="33:36">
      <c r="AG56426" s="5"/>
      <c r="AJ56426" s="4"/>
    </row>
    <row r="56427" spans="33:36">
      <c r="AG56427" s="5"/>
      <c r="AJ56427" s="4"/>
    </row>
    <row r="56428" spans="33:36">
      <c r="AG56428" s="5"/>
      <c r="AJ56428" s="4"/>
    </row>
    <row r="56429" spans="33:36">
      <c r="AG56429" s="5"/>
      <c r="AJ56429" s="4"/>
    </row>
    <row r="56430" spans="33:36">
      <c r="AG56430" s="5"/>
      <c r="AJ56430" s="4"/>
    </row>
    <row r="56431" spans="33:36">
      <c r="AG56431" s="5"/>
      <c r="AJ56431" s="4"/>
    </row>
    <row r="56432" spans="33:36">
      <c r="AG56432" s="5"/>
      <c r="AJ56432" s="4"/>
    </row>
    <row r="56433" spans="33:36">
      <c r="AG56433" s="5"/>
      <c r="AJ56433" s="4"/>
    </row>
    <row r="56434" spans="33:36">
      <c r="AG56434" s="5"/>
      <c r="AJ56434" s="4"/>
    </row>
    <row r="56435" spans="33:36">
      <c r="AG56435" s="5"/>
      <c r="AJ56435" s="4"/>
    </row>
    <row r="56436" spans="33:36">
      <c r="AG56436" s="5"/>
      <c r="AJ56436" s="4"/>
    </row>
    <row r="56437" spans="33:36">
      <c r="AG56437" s="5"/>
      <c r="AJ56437" s="4"/>
    </row>
    <row r="56438" spans="33:36">
      <c r="AG56438" s="5"/>
      <c r="AJ56438" s="4"/>
    </row>
    <row r="56439" spans="33:36">
      <c r="AG56439" s="5"/>
      <c r="AJ56439" s="4"/>
    </row>
    <row r="56440" spans="33:36">
      <c r="AG56440" s="5"/>
      <c r="AJ56440" s="4"/>
    </row>
    <row r="56441" spans="33:36">
      <c r="AG56441" s="5"/>
      <c r="AJ56441" s="4"/>
    </row>
    <row r="56442" spans="33:36">
      <c r="AG56442" s="5"/>
      <c r="AJ56442" s="4"/>
    </row>
    <row r="56443" spans="33:36">
      <c r="AG56443" s="5"/>
      <c r="AJ56443" s="4"/>
    </row>
    <row r="56444" spans="33:36">
      <c r="AG56444" s="5"/>
      <c r="AJ56444" s="4"/>
    </row>
    <row r="56445" spans="33:36">
      <c r="AG56445" s="5"/>
      <c r="AJ56445" s="4"/>
    </row>
    <row r="56446" spans="33:36">
      <c r="AG56446" s="5"/>
      <c r="AJ56446" s="4"/>
    </row>
    <row r="56447" spans="33:36">
      <c r="AG56447" s="5"/>
      <c r="AJ56447" s="4"/>
    </row>
    <row r="56448" spans="33:36">
      <c r="AG56448" s="5"/>
      <c r="AJ56448" s="4"/>
    </row>
    <row r="56449" spans="33:36">
      <c r="AG56449" s="5"/>
      <c r="AJ56449" s="4"/>
    </row>
    <row r="56450" spans="33:36">
      <c r="AG56450" s="5"/>
      <c r="AJ56450" s="4"/>
    </row>
    <row r="56451" spans="33:36">
      <c r="AG56451" s="5"/>
      <c r="AJ56451" s="4"/>
    </row>
    <row r="56452" spans="33:36">
      <c r="AG56452" s="5"/>
      <c r="AJ56452" s="4"/>
    </row>
    <row r="56453" spans="33:36">
      <c r="AG56453" s="5"/>
      <c r="AJ56453" s="4"/>
    </row>
    <row r="56454" spans="33:36">
      <c r="AG56454" s="5"/>
      <c r="AJ56454" s="4"/>
    </row>
    <row r="56455" spans="33:36">
      <c r="AG56455" s="5"/>
      <c r="AJ56455" s="4"/>
    </row>
    <row r="56456" spans="33:36">
      <c r="AG56456" s="5"/>
      <c r="AJ56456" s="4"/>
    </row>
    <row r="56457" spans="33:36">
      <c r="AG56457" s="5"/>
      <c r="AJ56457" s="4"/>
    </row>
    <row r="56458" spans="33:36">
      <c r="AG56458" s="5"/>
      <c r="AJ56458" s="4"/>
    </row>
    <row r="56459" spans="33:36">
      <c r="AG56459" s="5"/>
      <c r="AJ56459" s="4"/>
    </row>
    <row r="56460" spans="33:36">
      <c r="AG56460" s="5"/>
      <c r="AJ56460" s="4"/>
    </row>
    <row r="56461" spans="33:36">
      <c r="AG56461" s="5"/>
      <c r="AJ56461" s="4"/>
    </row>
    <row r="56462" spans="33:36">
      <c r="AG56462" s="5"/>
      <c r="AJ56462" s="4"/>
    </row>
    <row r="56463" spans="33:36">
      <c r="AG56463" s="5"/>
      <c r="AJ56463" s="4"/>
    </row>
    <row r="56464" spans="33:36">
      <c r="AG56464" s="5"/>
      <c r="AJ56464" s="4"/>
    </row>
    <row r="56465" spans="33:36">
      <c r="AG56465" s="5"/>
      <c r="AJ56465" s="4"/>
    </row>
    <row r="56466" spans="33:36">
      <c r="AG56466" s="5"/>
      <c r="AJ56466" s="4"/>
    </row>
    <row r="56467" spans="33:36">
      <c r="AG56467" s="5"/>
      <c r="AJ56467" s="4"/>
    </row>
    <row r="56468" spans="33:36">
      <c r="AG56468" s="5"/>
      <c r="AJ56468" s="4"/>
    </row>
    <row r="56469" spans="33:36">
      <c r="AG56469" s="5"/>
      <c r="AJ56469" s="4"/>
    </row>
    <row r="56470" spans="33:36">
      <c r="AG56470" s="5"/>
      <c r="AJ56470" s="4"/>
    </row>
    <row r="56471" spans="33:36">
      <c r="AG56471" s="5"/>
      <c r="AJ56471" s="4"/>
    </row>
    <row r="56472" spans="33:36">
      <c r="AG56472" s="5"/>
      <c r="AJ56472" s="4"/>
    </row>
    <row r="56473" spans="33:36">
      <c r="AG56473" s="5"/>
      <c r="AJ56473" s="4"/>
    </row>
    <row r="56474" spans="33:36">
      <c r="AG56474" s="5"/>
      <c r="AJ56474" s="4"/>
    </row>
    <row r="56475" spans="33:36">
      <c r="AG56475" s="5"/>
      <c r="AJ56475" s="4"/>
    </row>
    <row r="56476" spans="33:36">
      <c r="AG56476" s="5"/>
      <c r="AJ56476" s="4"/>
    </row>
    <row r="56477" spans="33:36">
      <c r="AG56477" s="5"/>
      <c r="AJ56477" s="4"/>
    </row>
    <row r="56478" spans="33:36">
      <c r="AG56478" s="5"/>
      <c r="AJ56478" s="4"/>
    </row>
    <row r="56479" spans="33:36">
      <c r="AG56479" s="5"/>
      <c r="AJ56479" s="4"/>
    </row>
    <row r="56480" spans="33:36">
      <c r="AG56480" s="5"/>
      <c r="AJ56480" s="4"/>
    </row>
    <row r="56481" spans="33:36">
      <c r="AG56481" s="5"/>
      <c r="AJ56481" s="4"/>
    </row>
    <row r="56482" spans="33:36">
      <c r="AG56482" s="5"/>
      <c r="AJ56482" s="4"/>
    </row>
    <row r="56483" spans="33:36">
      <c r="AG56483" s="5"/>
      <c r="AJ56483" s="4"/>
    </row>
    <row r="56484" spans="33:36">
      <c r="AG56484" s="5"/>
      <c r="AJ56484" s="4"/>
    </row>
    <row r="56485" spans="33:36">
      <c r="AG56485" s="5"/>
      <c r="AJ56485" s="4"/>
    </row>
    <row r="56486" spans="33:36">
      <c r="AG56486" s="5"/>
      <c r="AJ56486" s="4"/>
    </row>
    <row r="56487" spans="33:36">
      <c r="AG56487" s="5"/>
      <c r="AJ56487" s="4"/>
    </row>
    <row r="56488" spans="33:36">
      <c r="AG56488" s="5"/>
      <c r="AJ56488" s="4"/>
    </row>
    <row r="56489" spans="33:36">
      <c r="AG56489" s="5"/>
      <c r="AJ56489" s="4"/>
    </row>
    <row r="56490" spans="33:36">
      <c r="AG56490" s="5"/>
      <c r="AJ56490" s="4"/>
    </row>
    <row r="56491" spans="33:36">
      <c r="AG56491" s="5"/>
      <c r="AJ56491" s="4"/>
    </row>
    <row r="56492" spans="33:36">
      <c r="AG56492" s="5"/>
      <c r="AJ56492" s="4"/>
    </row>
    <row r="56493" spans="33:36">
      <c r="AG56493" s="5"/>
      <c r="AJ56493" s="4"/>
    </row>
    <row r="56494" spans="33:36">
      <c r="AG56494" s="5"/>
      <c r="AJ56494" s="4"/>
    </row>
    <row r="56495" spans="33:36">
      <c r="AG56495" s="5"/>
      <c r="AJ56495" s="4"/>
    </row>
    <row r="56496" spans="33:36">
      <c r="AG56496" s="5"/>
      <c r="AJ56496" s="4"/>
    </row>
    <row r="56497" spans="33:36">
      <c r="AG56497" s="5"/>
      <c r="AJ56497" s="4"/>
    </row>
    <row r="56498" spans="33:36">
      <c r="AG56498" s="5"/>
      <c r="AJ56498" s="4"/>
    </row>
    <row r="56499" spans="33:36">
      <c r="AG56499" s="5"/>
      <c r="AJ56499" s="4"/>
    </row>
    <row r="56500" spans="33:36">
      <c r="AG56500" s="5"/>
      <c r="AJ56500" s="4"/>
    </row>
    <row r="56501" spans="33:36">
      <c r="AG56501" s="5"/>
      <c r="AJ56501" s="4"/>
    </row>
    <row r="56502" spans="33:36">
      <c r="AG56502" s="5"/>
      <c r="AJ56502" s="4"/>
    </row>
    <row r="56503" spans="33:36">
      <c r="AG56503" s="5"/>
      <c r="AJ56503" s="4"/>
    </row>
    <row r="56504" spans="33:36">
      <c r="AG56504" s="5"/>
      <c r="AJ56504" s="4"/>
    </row>
    <row r="56505" spans="33:36">
      <c r="AG56505" s="5"/>
      <c r="AJ56505" s="4"/>
    </row>
    <row r="56506" spans="33:36">
      <c r="AG56506" s="5"/>
      <c r="AJ56506" s="4"/>
    </row>
    <row r="56507" spans="33:36">
      <c r="AG56507" s="5"/>
      <c r="AJ56507" s="4"/>
    </row>
    <row r="56508" spans="33:36">
      <c r="AG56508" s="5"/>
      <c r="AJ56508" s="4"/>
    </row>
    <row r="56509" spans="33:36">
      <c r="AG56509" s="5"/>
      <c r="AJ56509" s="4"/>
    </row>
    <row r="56510" spans="33:36">
      <c r="AG56510" s="5"/>
      <c r="AJ56510" s="4"/>
    </row>
    <row r="56511" spans="33:36">
      <c r="AG56511" s="5"/>
      <c r="AJ56511" s="4"/>
    </row>
    <row r="56512" spans="33:36">
      <c r="AG56512" s="5"/>
      <c r="AJ56512" s="4"/>
    </row>
    <row r="56513" spans="33:36">
      <c r="AG56513" s="5"/>
      <c r="AJ56513" s="4"/>
    </row>
    <row r="56514" spans="33:36">
      <c r="AG56514" s="5"/>
      <c r="AJ56514" s="4"/>
    </row>
    <row r="56515" spans="33:36">
      <c r="AG56515" s="5"/>
      <c r="AJ56515" s="4"/>
    </row>
    <row r="56516" spans="33:36">
      <c r="AG56516" s="5"/>
      <c r="AJ56516" s="4"/>
    </row>
    <row r="56517" spans="33:36">
      <c r="AG56517" s="5"/>
      <c r="AJ56517" s="4"/>
    </row>
    <row r="56518" spans="33:36">
      <c r="AG56518" s="5"/>
      <c r="AJ56518" s="4"/>
    </row>
    <row r="56519" spans="33:36">
      <c r="AG56519" s="5"/>
      <c r="AJ56519" s="4"/>
    </row>
    <row r="56520" spans="33:36">
      <c r="AG56520" s="5"/>
      <c r="AJ56520" s="4"/>
    </row>
    <row r="56521" spans="33:36">
      <c r="AG56521" s="5"/>
      <c r="AJ56521" s="4"/>
    </row>
    <row r="56522" spans="33:36">
      <c r="AG56522" s="5"/>
      <c r="AJ56522" s="4"/>
    </row>
    <row r="56523" spans="33:36">
      <c r="AG56523" s="5"/>
      <c r="AJ56523" s="4"/>
    </row>
    <row r="56524" spans="33:36">
      <c r="AG56524" s="5"/>
      <c r="AJ56524" s="4"/>
    </row>
    <row r="56525" spans="33:36">
      <c r="AG56525" s="5"/>
      <c r="AJ56525" s="4"/>
    </row>
    <row r="56526" spans="33:36">
      <c r="AG56526" s="5"/>
      <c r="AJ56526" s="4"/>
    </row>
    <row r="56527" spans="33:36">
      <c r="AG56527" s="5"/>
      <c r="AJ56527" s="4"/>
    </row>
    <row r="56528" spans="33:36">
      <c r="AG56528" s="5"/>
      <c r="AJ56528" s="4"/>
    </row>
    <row r="56529" spans="33:36">
      <c r="AG56529" s="5"/>
      <c r="AJ56529" s="4"/>
    </row>
    <row r="56530" spans="33:36">
      <c r="AG56530" s="5"/>
      <c r="AJ56530" s="4"/>
    </row>
    <row r="56531" spans="33:36">
      <c r="AG56531" s="5"/>
      <c r="AJ56531" s="4"/>
    </row>
    <row r="56532" spans="33:36">
      <c r="AG56532" s="5"/>
      <c r="AJ56532" s="4"/>
    </row>
    <row r="56533" spans="33:36">
      <c r="AG56533" s="5"/>
      <c r="AJ56533" s="4"/>
    </row>
    <row r="56534" spans="33:36">
      <c r="AG56534" s="5"/>
      <c r="AJ56534" s="4"/>
    </row>
    <row r="56535" spans="33:36">
      <c r="AG56535" s="5"/>
      <c r="AJ56535" s="4"/>
    </row>
    <row r="56536" spans="33:36">
      <c r="AG56536" s="5"/>
      <c r="AJ56536" s="4"/>
    </row>
    <row r="56537" spans="33:36">
      <c r="AG56537" s="5"/>
      <c r="AJ56537" s="4"/>
    </row>
    <row r="56538" spans="33:36">
      <c r="AG56538" s="5"/>
      <c r="AJ56538" s="4"/>
    </row>
    <row r="56539" spans="33:36">
      <c r="AG56539" s="5"/>
      <c r="AJ56539" s="4"/>
    </row>
    <row r="56540" spans="33:36">
      <c r="AG56540" s="5"/>
      <c r="AJ56540" s="4"/>
    </row>
    <row r="56541" spans="33:36">
      <c r="AG56541" s="5"/>
      <c r="AJ56541" s="4"/>
    </row>
    <row r="56542" spans="33:36">
      <c r="AG56542" s="5"/>
      <c r="AJ56542" s="4"/>
    </row>
    <row r="56543" spans="33:36">
      <c r="AG56543" s="5"/>
      <c r="AJ56543" s="4"/>
    </row>
    <row r="56544" spans="33:36">
      <c r="AG56544" s="5"/>
      <c r="AJ56544" s="4"/>
    </row>
    <row r="56545" spans="33:36">
      <c r="AG56545" s="5"/>
      <c r="AJ56545" s="4"/>
    </row>
    <row r="56546" spans="33:36">
      <c r="AG56546" s="5"/>
      <c r="AJ56546" s="4"/>
    </row>
    <row r="56547" spans="33:36">
      <c r="AG56547" s="5"/>
      <c r="AJ56547" s="4"/>
    </row>
    <row r="56548" spans="33:36">
      <c r="AG56548" s="5"/>
      <c r="AJ56548" s="4"/>
    </row>
    <row r="56549" spans="33:36">
      <c r="AG56549" s="5"/>
      <c r="AJ56549" s="4"/>
    </row>
    <row r="56550" spans="33:36">
      <c r="AG56550" s="5"/>
      <c r="AJ56550" s="4"/>
    </row>
    <row r="56551" spans="33:36">
      <c r="AG56551" s="5"/>
      <c r="AJ56551" s="4"/>
    </row>
    <row r="56552" spans="33:36">
      <c r="AG56552" s="5"/>
      <c r="AJ56552" s="4"/>
    </row>
    <row r="56553" spans="33:36">
      <c r="AG56553" s="5"/>
      <c r="AJ56553" s="4"/>
    </row>
    <row r="56554" spans="33:36">
      <c r="AG56554" s="5"/>
      <c r="AJ56554" s="4"/>
    </row>
    <row r="56555" spans="33:36">
      <c r="AG56555" s="5"/>
      <c r="AJ56555" s="4"/>
    </row>
    <row r="56556" spans="33:36">
      <c r="AG56556" s="5"/>
      <c r="AJ56556" s="4"/>
    </row>
    <row r="56557" spans="33:36">
      <c r="AG56557" s="5"/>
      <c r="AJ56557" s="4"/>
    </row>
    <row r="56558" spans="33:36">
      <c r="AG56558" s="5"/>
      <c r="AJ56558" s="4"/>
    </row>
    <row r="56559" spans="33:36">
      <c r="AG56559" s="5"/>
      <c r="AJ56559" s="4"/>
    </row>
    <row r="56560" spans="33:36">
      <c r="AG56560" s="5"/>
      <c r="AJ56560" s="4"/>
    </row>
    <row r="56561" spans="33:36">
      <c r="AG56561" s="5"/>
      <c r="AJ56561" s="4"/>
    </row>
    <row r="56562" spans="33:36">
      <c r="AG56562" s="5"/>
      <c r="AJ56562" s="4"/>
    </row>
    <row r="56563" spans="33:36">
      <c r="AG56563" s="5"/>
      <c r="AJ56563" s="4"/>
    </row>
    <row r="56564" spans="33:36">
      <c r="AG56564" s="5"/>
      <c r="AJ56564" s="4"/>
    </row>
    <row r="56565" spans="33:36">
      <c r="AG56565" s="5"/>
      <c r="AJ56565" s="4"/>
    </row>
    <row r="56566" spans="33:36">
      <c r="AG56566" s="5"/>
      <c r="AJ56566" s="4"/>
    </row>
    <row r="56567" spans="33:36">
      <c r="AG56567" s="5"/>
      <c r="AJ56567" s="4"/>
    </row>
    <row r="56568" spans="33:36">
      <c r="AG56568" s="5"/>
      <c r="AJ56568" s="4"/>
    </row>
    <row r="56569" spans="33:36">
      <c r="AG56569" s="5"/>
      <c r="AJ56569" s="4"/>
    </row>
    <row r="56570" spans="33:36">
      <c r="AG56570" s="5"/>
      <c r="AJ56570" s="4"/>
    </row>
    <row r="56571" spans="33:36">
      <c r="AG56571" s="5"/>
      <c r="AJ56571" s="4"/>
    </row>
    <row r="56572" spans="33:36">
      <c r="AG56572" s="5"/>
      <c r="AJ56572" s="4"/>
    </row>
    <row r="56573" spans="33:36">
      <c r="AG56573" s="5"/>
      <c r="AJ56573" s="4"/>
    </row>
    <row r="56574" spans="33:36">
      <c r="AG56574" s="5"/>
      <c r="AJ56574" s="4"/>
    </row>
    <row r="56575" spans="33:36">
      <c r="AG56575" s="5"/>
      <c r="AJ56575" s="4"/>
    </row>
    <row r="56576" spans="33:36">
      <c r="AG56576" s="5"/>
      <c r="AJ56576" s="4"/>
    </row>
    <row r="56577" spans="33:36">
      <c r="AG56577" s="5"/>
      <c r="AJ56577" s="4"/>
    </row>
    <row r="56578" spans="33:36">
      <c r="AG56578" s="5"/>
      <c r="AJ56578" s="4"/>
    </row>
    <row r="56579" spans="33:36">
      <c r="AG56579" s="5"/>
      <c r="AJ56579" s="4"/>
    </row>
    <row r="56580" spans="33:36">
      <c r="AG56580" s="5"/>
      <c r="AJ56580" s="4"/>
    </row>
    <row r="56581" spans="33:36">
      <c r="AG56581" s="5"/>
      <c r="AJ56581" s="4"/>
    </row>
    <row r="56582" spans="33:36">
      <c r="AG56582" s="5"/>
      <c r="AJ56582" s="4"/>
    </row>
    <row r="56583" spans="33:36">
      <c r="AG56583" s="5"/>
      <c r="AJ56583" s="4"/>
    </row>
    <row r="56584" spans="33:36">
      <c r="AG56584" s="5"/>
      <c r="AJ56584" s="4"/>
    </row>
    <row r="56585" spans="33:36">
      <c r="AG56585" s="5"/>
      <c r="AJ56585" s="4"/>
    </row>
    <row r="56586" spans="33:36">
      <c r="AG56586" s="5"/>
      <c r="AJ56586" s="4"/>
    </row>
    <row r="56587" spans="33:36">
      <c r="AG56587" s="5"/>
      <c r="AJ56587" s="4"/>
    </row>
    <row r="56588" spans="33:36">
      <c r="AG56588" s="5"/>
      <c r="AJ56588" s="4"/>
    </row>
    <row r="56589" spans="33:36">
      <c r="AG56589" s="5"/>
      <c r="AJ56589" s="4"/>
    </row>
    <row r="56590" spans="33:36">
      <c r="AG56590" s="5"/>
      <c r="AJ56590" s="4"/>
    </row>
    <row r="56591" spans="33:36">
      <c r="AG56591" s="5"/>
      <c r="AJ56591" s="4"/>
    </row>
    <row r="56592" spans="33:36">
      <c r="AG56592" s="5"/>
      <c r="AJ56592" s="4"/>
    </row>
    <row r="56593" spans="33:36">
      <c r="AG56593" s="5"/>
      <c r="AJ56593" s="4"/>
    </row>
    <row r="56594" spans="33:36">
      <c r="AG56594" s="5"/>
      <c r="AJ56594" s="4"/>
    </row>
    <row r="56595" spans="33:36">
      <c r="AG56595" s="5"/>
      <c r="AJ56595" s="4"/>
    </row>
    <row r="56596" spans="33:36">
      <c r="AG56596" s="5"/>
      <c r="AJ56596" s="4"/>
    </row>
    <row r="56597" spans="33:36">
      <c r="AG56597" s="5"/>
      <c r="AJ56597" s="4"/>
    </row>
    <row r="56598" spans="33:36">
      <c r="AG56598" s="5"/>
      <c r="AJ56598" s="4"/>
    </row>
    <row r="56599" spans="33:36">
      <c r="AG56599" s="5"/>
      <c r="AJ56599" s="4"/>
    </row>
    <row r="56600" spans="33:36">
      <c r="AG56600" s="5"/>
      <c r="AJ56600" s="4"/>
    </row>
    <row r="56601" spans="33:36">
      <c r="AG56601" s="5"/>
      <c r="AJ56601" s="4"/>
    </row>
    <row r="56602" spans="33:36">
      <c r="AG56602" s="5"/>
      <c r="AJ56602" s="4"/>
    </row>
    <row r="56603" spans="33:36">
      <c r="AG56603" s="5"/>
      <c r="AJ56603" s="4"/>
    </row>
    <row r="56604" spans="33:36">
      <c r="AG56604" s="5"/>
      <c r="AJ56604" s="4"/>
    </row>
    <row r="56605" spans="33:36">
      <c r="AG56605" s="5"/>
      <c r="AJ56605" s="4"/>
    </row>
    <row r="56606" spans="33:36">
      <c r="AG56606" s="5"/>
      <c r="AJ56606" s="4"/>
    </row>
    <row r="56607" spans="33:36">
      <c r="AG56607" s="5"/>
      <c r="AJ56607" s="4"/>
    </row>
    <row r="56608" spans="33:36">
      <c r="AG56608" s="5"/>
      <c r="AJ56608" s="4"/>
    </row>
    <row r="56609" spans="33:36">
      <c r="AG56609" s="5"/>
      <c r="AJ56609" s="4"/>
    </row>
    <row r="56610" spans="33:36">
      <c r="AG56610" s="5"/>
      <c r="AJ56610" s="4"/>
    </row>
    <row r="56611" spans="33:36">
      <c r="AG56611" s="5"/>
      <c r="AJ56611" s="4"/>
    </row>
    <row r="56612" spans="33:36">
      <c r="AG56612" s="5"/>
      <c r="AJ56612" s="4"/>
    </row>
    <row r="56613" spans="33:36">
      <c r="AG56613" s="5"/>
      <c r="AJ56613" s="4"/>
    </row>
    <row r="56614" spans="33:36">
      <c r="AG56614" s="5"/>
      <c r="AJ56614" s="4"/>
    </row>
    <row r="56615" spans="33:36">
      <c r="AG56615" s="5"/>
      <c r="AJ56615" s="4"/>
    </row>
    <row r="56616" spans="33:36">
      <c r="AG56616" s="5"/>
      <c r="AJ56616" s="4"/>
    </row>
    <row r="56617" spans="33:36">
      <c r="AG56617" s="5"/>
      <c r="AJ56617" s="4"/>
    </row>
    <row r="56618" spans="33:36">
      <c r="AG56618" s="5"/>
      <c r="AJ56618" s="4"/>
    </row>
    <row r="56619" spans="33:36">
      <c r="AG56619" s="5"/>
      <c r="AJ56619" s="4"/>
    </row>
    <row r="56620" spans="33:36">
      <c r="AG56620" s="5"/>
      <c r="AJ56620" s="4"/>
    </row>
    <row r="56621" spans="33:36">
      <c r="AG56621" s="5"/>
      <c r="AJ56621" s="4"/>
    </row>
    <row r="56622" spans="33:36">
      <c r="AG56622" s="5"/>
      <c r="AJ56622" s="4"/>
    </row>
    <row r="56623" spans="33:36">
      <c r="AG56623" s="5"/>
      <c r="AJ56623" s="4"/>
    </row>
    <row r="56624" spans="33:36">
      <c r="AG56624" s="5"/>
      <c r="AJ56624" s="4"/>
    </row>
    <row r="56625" spans="33:36">
      <c r="AG56625" s="5"/>
      <c r="AJ56625" s="4"/>
    </row>
    <row r="56626" spans="33:36">
      <c r="AG56626" s="5"/>
      <c r="AJ56626" s="4"/>
    </row>
    <row r="56627" spans="33:36">
      <c r="AG56627" s="5"/>
      <c r="AJ56627" s="4"/>
    </row>
    <row r="56628" spans="33:36">
      <c r="AG56628" s="5"/>
      <c r="AJ56628" s="4"/>
    </row>
    <row r="56629" spans="33:36">
      <c r="AG56629" s="5"/>
      <c r="AJ56629" s="4"/>
    </row>
    <row r="56630" spans="33:36">
      <c r="AG56630" s="5"/>
      <c r="AJ56630" s="4"/>
    </row>
    <row r="56631" spans="33:36">
      <c r="AG56631" s="5"/>
      <c r="AJ56631" s="4"/>
    </row>
    <row r="56632" spans="33:36">
      <c r="AG56632" s="5"/>
      <c r="AJ56632" s="4"/>
    </row>
    <row r="56633" spans="33:36">
      <c r="AG56633" s="5"/>
      <c r="AJ56633" s="4"/>
    </row>
    <row r="56634" spans="33:36">
      <c r="AG56634" s="5"/>
      <c r="AJ56634" s="4"/>
    </row>
    <row r="56635" spans="33:36">
      <c r="AG56635" s="5"/>
      <c r="AJ56635" s="4"/>
    </row>
    <row r="56636" spans="33:36">
      <c r="AG56636" s="5"/>
      <c r="AJ56636" s="4"/>
    </row>
    <row r="56637" spans="33:36">
      <c r="AG56637" s="5"/>
      <c r="AJ56637" s="4"/>
    </row>
    <row r="56638" spans="33:36">
      <c r="AG56638" s="5"/>
      <c r="AJ56638" s="4"/>
    </row>
    <row r="56639" spans="33:36">
      <c r="AG56639" s="5"/>
      <c r="AJ56639" s="4"/>
    </row>
    <row r="56640" spans="33:36">
      <c r="AG56640" s="5"/>
      <c r="AJ56640" s="4"/>
    </row>
    <row r="56641" spans="33:36">
      <c r="AG56641" s="5"/>
      <c r="AJ56641" s="4"/>
    </row>
    <row r="56642" spans="33:36">
      <c r="AG56642" s="5"/>
      <c r="AJ56642" s="4"/>
    </row>
    <row r="56643" spans="33:36">
      <c r="AG56643" s="5"/>
      <c r="AJ56643" s="4"/>
    </row>
    <row r="56644" spans="33:36">
      <c r="AG56644" s="5"/>
      <c r="AJ56644" s="4"/>
    </row>
    <row r="56645" spans="33:36">
      <c r="AG56645" s="5"/>
      <c r="AJ56645" s="4"/>
    </row>
    <row r="56646" spans="33:36">
      <c r="AG56646" s="5"/>
      <c r="AJ56646" s="4"/>
    </row>
    <row r="56647" spans="33:36">
      <c r="AG56647" s="5"/>
      <c r="AJ56647" s="4"/>
    </row>
    <row r="56648" spans="33:36">
      <c r="AG56648" s="5"/>
      <c r="AJ56648" s="4"/>
    </row>
    <row r="56649" spans="33:36">
      <c r="AG56649" s="5"/>
      <c r="AJ56649" s="4"/>
    </row>
    <row r="56650" spans="33:36">
      <c r="AG56650" s="5"/>
      <c r="AJ56650" s="4"/>
    </row>
    <row r="56651" spans="33:36">
      <c r="AG56651" s="5"/>
      <c r="AJ56651" s="4"/>
    </row>
    <row r="56652" spans="33:36">
      <c r="AG56652" s="5"/>
      <c r="AJ56652" s="4"/>
    </row>
    <row r="56653" spans="33:36">
      <c r="AG56653" s="5"/>
      <c r="AJ56653" s="4"/>
    </row>
    <row r="56654" spans="33:36">
      <c r="AG56654" s="5"/>
      <c r="AJ56654" s="4"/>
    </row>
    <row r="56655" spans="33:36">
      <c r="AG56655" s="5"/>
      <c r="AJ56655" s="4"/>
    </row>
    <row r="56656" spans="33:36">
      <c r="AG56656" s="5"/>
      <c r="AJ56656" s="4"/>
    </row>
    <row r="56657" spans="33:36">
      <c r="AG56657" s="5"/>
      <c r="AJ56657" s="4"/>
    </row>
    <row r="56658" spans="33:36">
      <c r="AG56658" s="5"/>
      <c r="AJ56658" s="4"/>
    </row>
    <row r="56659" spans="33:36">
      <c r="AG56659" s="5"/>
      <c r="AJ56659" s="4"/>
    </row>
    <row r="56660" spans="33:36">
      <c r="AG56660" s="5"/>
      <c r="AJ56660" s="4"/>
    </row>
    <row r="56661" spans="33:36">
      <c r="AG56661" s="5"/>
      <c r="AJ56661" s="4"/>
    </row>
    <row r="56662" spans="33:36">
      <c r="AG56662" s="5"/>
      <c r="AJ56662" s="4"/>
    </row>
    <row r="56663" spans="33:36">
      <c r="AG56663" s="5"/>
      <c r="AJ56663" s="4"/>
    </row>
    <row r="56664" spans="33:36">
      <c r="AG56664" s="5"/>
      <c r="AJ56664" s="4"/>
    </row>
    <row r="56665" spans="33:36">
      <c r="AG56665" s="5"/>
      <c r="AJ56665" s="4"/>
    </row>
    <row r="56666" spans="33:36">
      <c r="AG56666" s="5"/>
      <c r="AJ56666" s="4"/>
    </row>
    <row r="56667" spans="33:36">
      <c r="AG56667" s="5"/>
      <c r="AJ56667" s="4"/>
    </row>
    <row r="56668" spans="33:36">
      <c r="AG56668" s="5"/>
      <c r="AJ56668" s="4"/>
    </row>
    <row r="56669" spans="33:36">
      <c r="AG56669" s="5"/>
      <c r="AJ56669" s="4"/>
    </row>
    <row r="56670" spans="33:36">
      <c r="AG56670" s="5"/>
      <c r="AJ56670" s="4"/>
    </row>
    <row r="56671" spans="33:36">
      <c r="AG56671" s="5"/>
      <c r="AJ56671" s="4"/>
    </row>
    <row r="56672" spans="33:36">
      <c r="AG56672" s="5"/>
      <c r="AJ56672" s="4"/>
    </row>
    <row r="56673" spans="33:36">
      <c r="AG56673" s="5"/>
      <c r="AJ56673" s="4"/>
    </row>
    <row r="56674" spans="33:36">
      <c r="AG56674" s="5"/>
      <c r="AJ56674" s="4"/>
    </row>
    <row r="56675" spans="33:36">
      <c r="AG56675" s="5"/>
      <c r="AJ56675" s="4"/>
    </row>
    <row r="56676" spans="33:36">
      <c r="AG56676" s="5"/>
      <c r="AJ56676" s="4"/>
    </row>
    <row r="56677" spans="33:36">
      <c r="AG56677" s="5"/>
      <c r="AJ56677" s="4"/>
    </row>
    <row r="56678" spans="33:36">
      <c r="AG56678" s="5"/>
      <c r="AJ56678" s="4"/>
    </row>
    <row r="56679" spans="33:36">
      <c r="AG56679" s="5"/>
      <c r="AJ56679" s="4"/>
    </row>
    <row r="56680" spans="33:36">
      <c r="AG56680" s="5"/>
      <c r="AJ56680" s="4"/>
    </row>
    <row r="56681" spans="33:36">
      <c r="AG56681" s="5"/>
      <c r="AJ56681" s="4"/>
    </row>
    <row r="56682" spans="33:36">
      <c r="AG56682" s="5"/>
      <c r="AJ56682" s="4"/>
    </row>
    <row r="56683" spans="33:36">
      <c r="AG56683" s="5"/>
      <c r="AJ56683" s="4"/>
    </row>
    <row r="56684" spans="33:36">
      <c r="AG56684" s="5"/>
      <c r="AJ56684" s="4"/>
    </row>
    <row r="56685" spans="33:36">
      <c r="AG56685" s="5"/>
      <c r="AJ56685" s="4"/>
    </row>
    <row r="56686" spans="33:36">
      <c r="AG56686" s="5"/>
      <c r="AJ56686" s="4"/>
    </row>
    <row r="56687" spans="33:36">
      <c r="AG56687" s="5"/>
      <c r="AJ56687" s="4"/>
    </row>
    <row r="56688" spans="33:36">
      <c r="AG56688" s="5"/>
      <c r="AJ56688" s="4"/>
    </row>
    <row r="56689" spans="33:36">
      <c r="AG56689" s="5"/>
      <c r="AJ56689" s="4"/>
    </row>
    <row r="56690" spans="33:36">
      <c r="AG56690" s="5"/>
      <c r="AJ56690" s="4"/>
    </row>
    <row r="56691" spans="33:36">
      <c r="AG56691" s="5"/>
      <c r="AJ56691" s="4"/>
    </row>
    <row r="56692" spans="33:36">
      <c r="AG56692" s="5"/>
      <c r="AJ56692" s="4"/>
    </row>
    <row r="56693" spans="33:36">
      <c r="AG56693" s="5"/>
      <c r="AJ56693" s="4"/>
    </row>
    <row r="56694" spans="33:36">
      <c r="AG56694" s="5"/>
      <c r="AJ56694" s="4"/>
    </row>
    <row r="56695" spans="33:36">
      <c r="AG56695" s="5"/>
      <c r="AJ56695" s="4"/>
    </row>
    <row r="56696" spans="33:36">
      <c r="AG56696" s="5"/>
      <c r="AJ56696" s="4"/>
    </row>
    <row r="56697" spans="33:36">
      <c r="AG56697" s="5"/>
      <c r="AJ56697" s="4"/>
    </row>
    <row r="56698" spans="33:36">
      <c r="AG56698" s="5"/>
      <c r="AJ56698" s="4"/>
    </row>
    <row r="56699" spans="33:36">
      <c r="AG56699" s="5"/>
      <c r="AJ56699" s="4"/>
    </row>
    <row r="56700" spans="33:36">
      <c r="AG56700" s="5"/>
      <c r="AJ56700" s="4"/>
    </row>
    <row r="56701" spans="33:36">
      <c r="AG56701" s="5"/>
      <c r="AJ56701" s="4"/>
    </row>
    <row r="56702" spans="33:36">
      <c r="AG56702" s="5"/>
      <c r="AJ56702" s="4"/>
    </row>
    <row r="56703" spans="33:36">
      <c r="AG56703" s="5"/>
      <c r="AJ56703" s="4"/>
    </row>
    <row r="56704" spans="33:36">
      <c r="AG56704" s="5"/>
      <c r="AJ56704" s="4"/>
    </row>
    <row r="56705" spans="33:36">
      <c r="AG56705" s="5"/>
      <c r="AJ56705" s="4"/>
    </row>
    <row r="56706" spans="33:36">
      <c r="AG56706" s="5"/>
      <c r="AJ56706" s="4"/>
    </row>
    <row r="56707" spans="33:36">
      <c r="AG56707" s="5"/>
      <c r="AJ56707" s="4"/>
    </row>
    <row r="56708" spans="33:36">
      <c r="AG56708" s="5"/>
      <c r="AJ56708" s="4"/>
    </row>
    <row r="56709" spans="33:36">
      <c r="AG56709" s="5"/>
      <c r="AJ56709" s="4"/>
    </row>
    <row r="56710" spans="33:36">
      <c r="AG56710" s="5"/>
      <c r="AJ56710" s="4"/>
    </row>
    <row r="56711" spans="33:36">
      <c r="AG56711" s="5"/>
      <c r="AJ56711" s="4"/>
    </row>
    <row r="56712" spans="33:36">
      <c r="AG56712" s="5"/>
      <c r="AJ56712" s="4"/>
    </row>
    <row r="56713" spans="33:36">
      <c r="AG56713" s="5"/>
      <c r="AJ56713" s="4"/>
    </row>
    <row r="56714" spans="33:36">
      <c r="AG56714" s="5"/>
      <c r="AJ56714" s="4"/>
    </row>
    <row r="56715" spans="33:36">
      <c r="AG56715" s="5"/>
      <c r="AJ56715" s="4"/>
    </row>
    <row r="56716" spans="33:36">
      <c r="AG56716" s="5"/>
      <c r="AJ56716" s="4"/>
    </row>
    <row r="56717" spans="33:36">
      <c r="AG56717" s="5"/>
      <c r="AJ56717" s="4"/>
    </row>
    <row r="56718" spans="33:36">
      <c r="AG56718" s="5"/>
      <c r="AJ56718" s="4"/>
    </row>
    <row r="56719" spans="33:36">
      <c r="AG56719" s="5"/>
      <c r="AJ56719" s="4"/>
    </row>
    <row r="56720" spans="33:36">
      <c r="AG56720" s="5"/>
      <c r="AJ56720" s="4"/>
    </row>
    <row r="56721" spans="33:36">
      <c r="AG56721" s="5"/>
      <c r="AJ56721" s="4"/>
    </row>
    <row r="56722" spans="33:36">
      <c r="AG56722" s="5"/>
      <c r="AJ56722" s="4"/>
    </row>
    <row r="56723" spans="33:36">
      <c r="AG56723" s="5"/>
      <c r="AJ56723" s="4"/>
    </row>
    <row r="56724" spans="33:36">
      <c r="AG56724" s="5"/>
      <c r="AJ56724" s="4"/>
    </row>
    <row r="56725" spans="33:36">
      <c r="AG56725" s="5"/>
      <c r="AJ56725" s="4"/>
    </row>
    <row r="56726" spans="33:36">
      <c r="AG56726" s="5"/>
      <c r="AJ56726" s="4"/>
    </row>
    <row r="56727" spans="33:36">
      <c r="AG56727" s="5"/>
      <c r="AJ56727" s="4"/>
    </row>
    <row r="56728" spans="33:36">
      <c r="AG56728" s="5"/>
      <c r="AJ56728" s="4"/>
    </row>
    <row r="56729" spans="33:36">
      <c r="AG56729" s="5"/>
      <c r="AJ56729" s="4"/>
    </row>
    <row r="56730" spans="33:36">
      <c r="AG56730" s="5"/>
      <c r="AJ56730" s="4"/>
    </row>
    <row r="56731" spans="33:36">
      <c r="AG56731" s="5"/>
      <c r="AJ56731" s="4"/>
    </row>
    <row r="56732" spans="33:36">
      <c r="AG56732" s="5"/>
      <c r="AJ56732" s="4"/>
    </row>
    <row r="56733" spans="33:36">
      <c r="AG56733" s="5"/>
      <c r="AJ56733" s="4"/>
    </row>
    <row r="56734" spans="33:36">
      <c r="AG56734" s="5"/>
      <c r="AJ56734" s="4"/>
    </row>
    <row r="56735" spans="33:36">
      <c r="AG56735" s="5"/>
      <c r="AJ56735" s="4"/>
    </row>
    <row r="56736" spans="33:36">
      <c r="AG56736" s="5"/>
      <c r="AJ56736" s="4"/>
    </row>
    <row r="56737" spans="33:36">
      <c r="AG56737" s="5"/>
      <c r="AJ56737" s="4"/>
    </row>
    <row r="56738" spans="33:36">
      <c r="AG56738" s="5"/>
      <c r="AJ56738" s="4"/>
    </row>
    <row r="56739" spans="33:36">
      <c r="AG56739" s="5"/>
      <c r="AJ56739" s="4"/>
    </row>
    <row r="56740" spans="33:36">
      <c r="AG56740" s="5"/>
      <c r="AJ56740" s="4"/>
    </row>
    <row r="56741" spans="33:36">
      <c r="AG56741" s="5"/>
      <c r="AJ56741" s="4"/>
    </row>
    <row r="56742" spans="33:36">
      <c r="AG56742" s="5"/>
      <c r="AJ56742" s="4"/>
    </row>
    <row r="56743" spans="33:36">
      <c r="AG56743" s="5"/>
      <c r="AJ56743" s="4"/>
    </row>
    <row r="56744" spans="33:36">
      <c r="AG56744" s="5"/>
      <c r="AJ56744" s="4"/>
    </row>
    <row r="56745" spans="33:36">
      <c r="AG56745" s="5"/>
      <c r="AJ56745" s="4"/>
    </row>
    <row r="56746" spans="33:36">
      <c r="AG56746" s="5"/>
      <c r="AJ56746" s="4"/>
    </row>
    <row r="56747" spans="33:36">
      <c r="AG56747" s="5"/>
      <c r="AJ56747" s="4"/>
    </row>
    <row r="56748" spans="33:36">
      <c r="AG56748" s="5"/>
      <c r="AJ56748" s="4"/>
    </row>
    <row r="56749" spans="33:36">
      <c r="AG56749" s="5"/>
      <c r="AJ56749" s="4"/>
    </row>
    <row r="56750" spans="33:36">
      <c r="AG56750" s="5"/>
      <c r="AJ56750" s="4"/>
    </row>
    <row r="56751" spans="33:36">
      <c r="AG56751" s="5"/>
      <c r="AJ56751" s="4"/>
    </row>
    <row r="56752" spans="33:36">
      <c r="AG56752" s="5"/>
      <c r="AJ56752" s="4"/>
    </row>
    <row r="56753" spans="33:36">
      <c r="AG56753" s="5"/>
      <c r="AJ56753" s="4"/>
    </row>
    <row r="56754" spans="33:36">
      <c r="AG56754" s="5"/>
      <c r="AJ56754" s="4"/>
    </row>
    <row r="56755" spans="33:36">
      <c r="AG56755" s="5"/>
      <c r="AJ56755" s="4"/>
    </row>
    <row r="56756" spans="33:36">
      <c r="AG56756" s="5"/>
      <c r="AJ56756" s="4"/>
    </row>
    <row r="56757" spans="33:36">
      <c r="AG56757" s="5"/>
      <c r="AJ56757" s="4"/>
    </row>
    <row r="56758" spans="33:36">
      <c r="AG56758" s="5"/>
      <c r="AJ56758" s="4"/>
    </row>
    <row r="56759" spans="33:36">
      <c r="AG56759" s="5"/>
      <c r="AJ56759" s="4"/>
    </row>
    <row r="56760" spans="33:36">
      <c r="AG56760" s="5"/>
      <c r="AJ56760" s="4"/>
    </row>
    <row r="56761" spans="33:36">
      <c r="AG56761" s="5"/>
      <c r="AJ56761" s="4"/>
    </row>
    <row r="56762" spans="33:36">
      <c r="AG56762" s="5"/>
      <c r="AJ56762" s="4"/>
    </row>
    <row r="56763" spans="33:36">
      <c r="AG56763" s="5"/>
      <c r="AJ56763" s="4"/>
    </row>
    <row r="56764" spans="33:36">
      <c r="AG56764" s="5"/>
      <c r="AJ56764" s="4"/>
    </row>
    <row r="56765" spans="33:36">
      <c r="AG56765" s="5"/>
      <c r="AJ56765" s="4"/>
    </row>
    <row r="56766" spans="33:36">
      <c r="AG56766" s="5"/>
      <c r="AJ56766" s="4"/>
    </row>
    <row r="56767" spans="33:36">
      <c r="AG56767" s="5"/>
      <c r="AJ56767" s="4"/>
    </row>
    <row r="56768" spans="33:36">
      <c r="AG56768" s="5"/>
      <c r="AJ56768" s="4"/>
    </row>
    <row r="56769" spans="33:36">
      <c r="AG56769" s="5"/>
      <c r="AJ56769" s="4"/>
    </row>
    <row r="56770" spans="33:36">
      <c r="AG56770" s="5"/>
      <c r="AJ56770" s="4"/>
    </row>
    <row r="56771" spans="33:36">
      <c r="AG56771" s="5"/>
      <c r="AJ56771" s="4"/>
    </row>
    <row r="56772" spans="33:36">
      <c r="AG56772" s="5"/>
      <c r="AJ56772" s="4"/>
    </row>
    <row r="56773" spans="33:36">
      <c r="AG56773" s="5"/>
      <c r="AJ56773" s="4"/>
    </row>
    <row r="56774" spans="33:36">
      <c r="AG56774" s="5"/>
      <c r="AJ56774" s="4"/>
    </row>
    <row r="56775" spans="33:36">
      <c r="AG56775" s="5"/>
      <c r="AJ56775" s="4"/>
    </row>
    <row r="56776" spans="33:36">
      <c r="AG56776" s="5"/>
      <c r="AJ56776" s="4"/>
    </row>
    <row r="56777" spans="33:36">
      <c r="AG56777" s="5"/>
      <c r="AJ56777" s="4"/>
    </row>
    <row r="56778" spans="33:36">
      <c r="AG56778" s="5"/>
      <c r="AJ56778" s="4"/>
    </row>
    <row r="56779" spans="33:36">
      <c r="AG56779" s="5"/>
      <c r="AJ56779" s="4"/>
    </row>
    <row r="56780" spans="33:36">
      <c r="AG56780" s="5"/>
      <c r="AJ56780" s="4"/>
    </row>
    <row r="56781" spans="33:36">
      <c r="AG56781" s="5"/>
      <c r="AJ56781" s="4"/>
    </row>
    <row r="56782" spans="33:36">
      <c r="AG56782" s="5"/>
      <c r="AJ56782" s="4"/>
    </row>
    <row r="56783" spans="33:36">
      <c r="AG56783" s="5"/>
      <c r="AJ56783" s="4"/>
    </row>
    <row r="56784" spans="33:36">
      <c r="AG56784" s="5"/>
      <c r="AJ56784" s="4"/>
    </row>
    <row r="56785" spans="33:36">
      <c r="AG56785" s="5"/>
      <c r="AJ56785" s="4"/>
    </row>
    <row r="56786" spans="33:36">
      <c r="AG56786" s="5"/>
      <c r="AJ56786" s="4"/>
    </row>
    <row r="56787" spans="33:36">
      <c r="AG56787" s="5"/>
      <c r="AJ56787" s="4"/>
    </row>
    <row r="56788" spans="33:36">
      <c r="AG56788" s="5"/>
      <c r="AJ56788" s="4"/>
    </row>
    <row r="56789" spans="33:36">
      <c r="AG56789" s="5"/>
      <c r="AJ56789" s="4"/>
    </row>
    <row r="56790" spans="33:36">
      <c r="AG56790" s="5"/>
      <c r="AJ56790" s="4"/>
    </row>
    <row r="56791" spans="33:36">
      <c r="AG56791" s="5"/>
      <c r="AJ56791" s="4"/>
    </row>
    <row r="56792" spans="33:36">
      <c r="AG56792" s="5"/>
      <c r="AJ56792" s="4"/>
    </row>
    <row r="56793" spans="33:36">
      <c r="AG56793" s="5"/>
      <c r="AJ56793" s="4"/>
    </row>
    <row r="56794" spans="33:36">
      <c r="AG56794" s="5"/>
      <c r="AJ56794" s="4"/>
    </row>
    <row r="56795" spans="33:36">
      <c r="AG56795" s="5"/>
      <c r="AJ56795" s="4"/>
    </row>
    <row r="56796" spans="33:36">
      <c r="AG56796" s="5"/>
      <c r="AJ56796" s="4"/>
    </row>
    <row r="56797" spans="33:36">
      <c r="AG56797" s="5"/>
      <c r="AJ56797" s="4"/>
    </row>
    <row r="56798" spans="33:36">
      <c r="AG56798" s="5"/>
      <c r="AJ56798" s="4"/>
    </row>
    <row r="56799" spans="33:36">
      <c r="AG56799" s="5"/>
      <c r="AJ56799" s="4"/>
    </row>
    <row r="56800" spans="33:36">
      <c r="AG56800" s="5"/>
      <c r="AJ56800" s="4"/>
    </row>
    <row r="56801" spans="33:36">
      <c r="AG56801" s="5"/>
      <c r="AJ56801" s="4"/>
    </row>
    <row r="56802" spans="33:36">
      <c r="AG56802" s="5"/>
      <c r="AJ56802" s="4"/>
    </row>
    <row r="56803" spans="33:36">
      <c r="AG56803" s="5"/>
      <c r="AJ56803" s="4"/>
    </row>
    <row r="56804" spans="33:36">
      <c r="AG56804" s="5"/>
      <c r="AJ56804" s="4"/>
    </row>
    <row r="56805" spans="33:36">
      <c r="AG56805" s="5"/>
      <c r="AJ56805" s="4"/>
    </row>
    <row r="56806" spans="33:36">
      <c r="AG56806" s="5"/>
      <c r="AJ56806" s="4"/>
    </row>
    <row r="56807" spans="33:36">
      <c r="AG56807" s="5"/>
      <c r="AJ56807" s="4"/>
    </row>
    <row r="56808" spans="33:36">
      <c r="AG56808" s="5"/>
      <c r="AJ56808" s="4"/>
    </row>
    <row r="56809" spans="33:36">
      <c r="AG56809" s="5"/>
      <c r="AJ56809" s="4"/>
    </row>
    <row r="56810" spans="33:36">
      <c r="AG56810" s="5"/>
      <c r="AJ56810" s="4"/>
    </row>
    <row r="56811" spans="33:36">
      <c r="AG56811" s="5"/>
      <c r="AJ56811" s="4"/>
    </row>
    <row r="56812" spans="33:36">
      <c r="AG56812" s="5"/>
      <c r="AJ56812" s="4"/>
    </row>
    <row r="56813" spans="33:36">
      <c r="AG56813" s="5"/>
      <c r="AJ56813" s="4"/>
    </row>
    <row r="56814" spans="33:36">
      <c r="AG56814" s="5"/>
      <c r="AJ56814" s="4"/>
    </row>
    <row r="56815" spans="33:36">
      <c r="AG56815" s="5"/>
      <c r="AJ56815" s="4"/>
    </row>
    <row r="56816" spans="33:36">
      <c r="AG56816" s="5"/>
      <c r="AJ56816" s="4"/>
    </row>
    <row r="56817" spans="33:36">
      <c r="AG56817" s="5"/>
      <c r="AJ56817" s="4"/>
    </row>
    <row r="56818" spans="33:36">
      <c r="AG56818" s="5"/>
      <c r="AJ56818" s="4"/>
    </row>
    <row r="56819" spans="33:36">
      <c r="AG56819" s="5"/>
      <c r="AJ56819" s="4"/>
    </row>
    <row r="56820" spans="33:36">
      <c r="AG56820" s="5"/>
      <c r="AJ56820" s="4"/>
    </row>
    <row r="56821" spans="33:36">
      <c r="AG56821" s="5"/>
      <c r="AJ56821" s="4"/>
    </row>
    <row r="56822" spans="33:36">
      <c r="AG56822" s="5"/>
      <c r="AJ56822" s="4"/>
    </row>
    <row r="56823" spans="33:36">
      <c r="AG56823" s="5"/>
      <c r="AJ56823" s="4"/>
    </row>
    <row r="56824" spans="33:36">
      <c r="AG56824" s="5"/>
      <c r="AJ56824" s="4"/>
    </row>
    <row r="56825" spans="33:36">
      <c r="AG56825" s="5"/>
      <c r="AJ56825" s="4"/>
    </row>
    <row r="56826" spans="33:36">
      <c r="AG56826" s="5"/>
      <c r="AJ56826" s="4"/>
    </row>
    <row r="56827" spans="33:36">
      <c r="AG56827" s="5"/>
      <c r="AJ56827" s="4"/>
    </row>
    <row r="56828" spans="33:36">
      <c r="AG56828" s="5"/>
      <c r="AJ56828" s="4"/>
    </row>
    <row r="56829" spans="33:36">
      <c r="AG56829" s="5"/>
      <c r="AJ56829" s="4"/>
    </row>
    <row r="56830" spans="33:36">
      <c r="AG56830" s="5"/>
      <c r="AJ56830" s="4"/>
    </row>
    <row r="56831" spans="33:36">
      <c r="AG56831" s="5"/>
      <c r="AJ56831" s="4"/>
    </row>
    <row r="56832" spans="33:36">
      <c r="AG56832" s="5"/>
      <c r="AJ56832" s="4"/>
    </row>
    <row r="56833" spans="33:36">
      <c r="AG56833" s="5"/>
      <c r="AJ56833" s="4"/>
    </row>
    <row r="56834" spans="33:36">
      <c r="AG56834" s="5"/>
      <c r="AJ56834" s="4"/>
    </row>
    <row r="56835" spans="33:36">
      <c r="AG56835" s="5"/>
      <c r="AJ56835" s="4"/>
    </row>
    <row r="56836" spans="33:36">
      <c r="AG56836" s="5"/>
      <c r="AJ56836" s="4"/>
    </row>
    <row r="56837" spans="33:36">
      <c r="AG56837" s="5"/>
      <c r="AJ56837" s="4"/>
    </row>
    <row r="56838" spans="33:36">
      <c r="AG56838" s="5"/>
      <c r="AJ56838" s="4"/>
    </row>
    <row r="56839" spans="33:36">
      <c r="AG56839" s="5"/>
      <c r="AJ56839" s="4"/>
    </row>
    <row r="56840" spans="33:36">
      <c r="AG56840" s="5"/>
      <c r="AJ56840" s="4"/>
    </row>
    <row r="56841" spans="33:36">
      <c r="AG56841" s="5"/>
      <c r="AJ56841" s="4"/>
    </row>
    <row r="56842" spans="33:36">
      <c r="AG56842" s="5"/>
      <c r="AJ56842" s="4"/>
    </row>
    <row r="56843" spans="33:36">
      <c r="AG56843" s="5"/>
      <c r="AJ56843" s="4"/>
    </row>
    <row r="56844" spans="33:36">
      <c r="AG56844" s="5"/>
      <c r="AJ56844" s="4"/>
    </row>
    <row r="56845" spans="33:36">
      <c r="AG56845" s="5"/>
      <c r="AJ56845" s="4"/>
    </row>
    <row r="56846" spans="33:36">
      <c r="AG56846" s="5"/>
      <c r="AJ56846" s="4"/>
    </row>
    <row r="56847" spans="33:36">
      <c r="AG56847" s="5"/>
      <c r="AJ56847" s="4"/>
    </row>
    <row r="56848" spans="33:36">
      <c r="AG56848" s="5"/>
      <c r="AJ56848" s="4"/>
    </row>
    <row r="56849" spans="33:36">
      <c r="AG56849" s="5"/>
      <c r="AJ56849" s="4"/>
    </row>
    <row r="56850" spans="33:36">
      <c r="AG56850" s="5"/>
      <c r="AJ56850" s="4"/>
    </row>
    <row r="56851" spans="33:36">
      <c r="AG56851" s="5"/>
      <c r="AJ56851" s="4"/>
    </row>
    <row r="56852" spans="33:36">
      <c r="AG56852" s="5"/>
      <c r="AJ56852" s="4"/>
    </row>
    <row r="56853" spans="33:36">
      <c r="AG56853" s="5"/>
      <c r="AJ56853" s="4"/>
    </row>
    <row r="56854" spans="33:36">
      <c r="AG56854" s="5"/>
      <c r="AJ56854" s="4"/>
    </row>
    <row r="56855" spans="33:36">
      <c r="AG56855" s="5"/>
      <c r="AJ56855" s="4"/>
    </row>
    <row r="56856" spans="33:36">
      <c r="AG56856" s="5"/>
      <c r="AJ56856" s="4"/>
    </row>
    <row r="56857" spans="33:36">
      <c r="AG56857" s="5"/>
      <c r="AJ56857" s="4"/>
    </row>
    <row r="56858" spans="33:36">
      <c r="AG56858" s="5"/>
      <c r="AJ56858" s="4"/>
    </row>
    <row r="56859" spans="33:36">
      <c r="AG56859" s="5"/>
      <c r="AJ56859" s="4"/>
    </row>
    <row r="56860" spans="33:36">
      <c r="AG56860" s="5"/>
      <c r="AJ56860" s="4"/>
    </row>
    <row r="56861" spans="33:36">
      <c r="AG56861" s="5"/>
      <c r="AJ56861" s="4"/>
    </row>
    <row r="56862" spans="33:36">
      <c r="AG56862" s="5"/>
      <c r="AJ56862" s="4"/>
    </row>
    <row r="56863" spans="33:36">
      <c r="AG56863" s="5"/>
      <c r="AJ56863" s="4"/>
    </row>
    <row r="56864" spans="33:36">
      <c r="AG56864" s="5"/>
      <c r="AJ56864" s="4"/>
    </row>
    <row r="56865" spans="33:36">
      <c r="AG56865" s="5"/>
      <c r="AJ56865" s="4"/>
    </row>
    <row r="56866" spans="33:36">
      <c r="AG56866" s="5"/>
      <c r="AJ56866" s="4"/>
    </row>
    <row r="56867" spans="33:36">
      <c r="AG56867" s="5"/>
      <c r="AJ56867" s="4"/>
    </row>
    <row r="56868" spans="33:36">
      <c r="AG56868" s="5"/>
      <c r="AJ56868" s="4"/>
    </row>
    <row r="56869" spans="33:36">
      <c r="AG56869" s="5"/>
      <c r="AJ56869" s="4"/>
    </row>
    <row r="56870" spans="33:36">
      <c r="AG56870" s="5"/>
      <c r="AJ56870" s="4"/>
    </row>
    <row r="56871" spans="33:36">
      <c r="AG56871" s="5"/>
      <c r="AJ56871" s="4"/>
    </row>
    <row r="56872" spans="33:36">
      <c r="AG56872" s="5"/>
      <c r="AJ56872" s="4"/>
    </row>
    <row r="56873" spans="33:36">
      <c r="AG56873" s="5"/>
      <c r="AJ56873" s="4"/>
    </row>
    <row r="56874" spans="33:36">
      <c r="AG56874" s="5"/>
      <c r="AJ56874" s="4"/>
    </row>
    <row r="56875" spans="33:36">
      <c r="AG56875" s="5"/>
      <c r="AJ56875" s="4"/>
    </row>
    <row r="56876" spans="33:36">
      <c r="AG56876" s="5"/>
      <c r="AJ56876" s="4"/>
    </row>
    <row r="56877" spans="33:36">
      <c r="AG56877" s="5"/>
      <c r="AJ56877" s="4"/>
    </row>
    <row r="56878" spans="33:36">
      <c r="AG56878" s="5"/>
      <c r="AJ56878" s="4"/>
    </row>
    <row r="56879" spans="33:36">
      <c r="AG56879" s="5"/>
      <c r="AJ56879" s="4"/>
    </row>
    <row r="56880" spans="33:36">
      <c r="AG56880" s="5"/>
      <c r="AJ56880" s="4"/>
    </row>
    <row r="56881" spans="33:36">
      <c r="AG56881" s="5"/>
      <c r="AJ56881" s="4"/>
    </row>
    <row r="56882" spans="33:36">
      <c r="AG56882" s="5"/>
      <c r="AJ56882" s="4"/>
    </row>
    <row r="56883" spans="33:36">
      <c r="AG56883" s="5"/>
      <c r="AJ56883" s="4"/>
    </row>
    <row r="56884" spans="33:36">
      <c r="AG56884" s="5"/>
      <c r="AJ56884" s="4"/>
    </row>
    <row r="56885" spans="33:36">
      <c r="AG56885" s="5"/>
      <c r="AJ56885" s="4"/>
    </row>
    <row r="56886" spans="33:36">
      <c r="AG56886" s="5"/>
      <c r="AJ56886" s="4"/>
    </row>
    <row r="56887" spans="33:36">
      <c r="AG56887" s="5"/>
      <c r="AJ56887" s="4"/>
    </row>
    <row r="56888" spans="33:36">
      <c r="AG56888" s="5"/>
      <c r="AJ56888" s="4"/>
    </row>
    <row r="56889" spans="33:36">
      <c r="AG56889" s="5"/>
      <c r="AJ56889" s="4"/>
    </row>
    <row r="56890" spans="33:36">
      <c r="AG56890" s="5"/>
      <c r="AJ56890" s="4"/>
    </row>
    <row r="56891" spans="33:36">
      <c r="AG56891" s="5"/>
      <c r="AJ56891" s="4"/>
    </row>
    <row r="56892" spans="33:36">
      <c r="AG56892" s="5"/>
      <c r="AJ56892" s="4"/>
    </row>
    <row r="56893" spans="33:36">
      <c r="AG56893" s="5"/>
      <c r="AJ56893" s="4"/>
    </row>
    <row r="56894" spans="33:36">
      <c r="AG56894" s="5"/>
      <c r="AJ56894" s="4"/>
    </row>
    <row r="56895" spans="33:36">
      <c r="AG56895" s="5"/>
      <c r="AJ56895" s="4"/>
    </row>
    <row r="56896" spans="33:36">
      <c r="AG56896" s="5"/>
      <c r="AJ56896" s="4"/>
    </row>
    <row r="56897" spans="33:36">
      <c r="AG56897" s="5"/>
      <c r="AJ56897" s="4"/>
    </row>
    <row r="56898" spans="33:36">
      <c r="AG56898" s="5"/>
      <c r="AJ56898" s="4"/>
    </row>
    <row r="56899" spans="33:36">
      <c r="AG56899" s="5"/>
      <c r="AJ56899" s="4"/>
    </row>
    <row r="56900" spans="33:36">
      <c r="AG56900" s="5"/>
      <c r="AJ56900" s="4"/>
    </row>
    <row r="56901" spans="33:36">
      <c r="AG56901" s="5"/>
      <c r="AJ56901" s="4"/>
    </row>
    <row r="56902" spans="33:36">
      <c r="AG56902" s="5"/>
      <c r="AJ56902" s="4"/>
    </row>
    <row r="56903" spans="33:36">
      <c r="AG56903" s="5"/>
      <c r="AJ56903" s="4"/>
    </row>
    <row r="56904" spans="33:36">
      <c r="AG56904" s="5"/>
      <c r="AJ56904" s="4"/>
    </row>
    <row r="56905" spans="33:36">
      <c r="AG56905" s="5"/>
      <c r="AJ56905" s="4"/>
    </row>
    <row r="56906" spans="33:36">
      <c r="AG56906" s="5"/>
      <c r="AJ56906" s="4"/>
    </row>
    <row r="56907" spans="33:36">
      <c r="AG56907" s="5"/>
      <c r="AJ56907" s="4"/>
    </row>
    <row r="56908" spans="33:36">
      <c r="AG56908" s="5"/>
      <c r="AJ56908" s="4"/>
    </row>
    <row r="56909" spans="33:36">
      <c r="AG56909" s="5"/>
      <c r="AJ56909" s="4"/>
    </row>
    <row r="56910" spans="33:36">
      <c r="AG56910" s="5"/>
      <c r="AJ56910" s="4"/>
    </row>
    <row r="56911" spans="33:36">
      <c r="AG56911" s="5"/>
      <c r="AJ56911" s="4"/>
    </row>
    <row r="56912" spans="33:36">
      <c r="AG56912" s="5"/>
      <c r="AJ56912" s="4"/>
    </row>
    <row r="56913" spans="33:36">
      <c r="AG56913" s="5"/>
      <c r="AJ56913" s="4"/>
    </row>
    <row r="56914" spans="33:36">
      <c r="AG56914" s="5"/>
      <c r="AJ56914" s="4"/>
    </row>
    <row r="56915" spans="33:36">
      <c r="AG56915" s="5"/>
      <c r="AJ56915" s="4"/>
    </row>
    <row r="56916" spans="33:36">
      <c r="AG56916" s="5"/>
      <c r="AJ56916" s="4"/>
    </row>
    <row r="56917" spans="33:36">
      <c r="AG56917" s="5"/>
      <c r="AJ56917" s="4"/>
    </row>
    <row r="56918" spans="33:36">
      <c r="AG56918" s="5"/>
      <c r="AJ56918" s="4"/>
    </row>
    <row r="56919" spans="33:36">
      <c r="AG56919" s="5"/>
      <c r="AJ56919" s="4"/>
    </row>
    <row r="56920" spans="33:36">
      <c r="AG56920" s="5"/>
      <c r="AJ56920" s="4"/>
    </row>
    <row r="56921" spans="33:36">
      <c r="AG56921" s="5"/>
      <c r="AJ56921" s="4"/>
    </row>
    <row r="56922" spans="33:36">
      <c r="AG56922" s="5"/>
      <c r="AJ56922" s="4"/>
    </row>
    <row r="56923" spans="33:36">
      <c r="AG56923" s="5"/>
      <c r="AJ56923" s="4"/>
    </row>
    <row r="56924" spans="33:36">
      <c r="AG56924" s="5"/>
      <c r="AJ56924" s="4"/>
    </row>
    <row r="56925" spans="33:36">
      <c r="AG56925" s="5"/>
      <c r="AJ56925" s="4"/>
    </row>
    <row r="56926" spans="33:36">
      <c r="AG56926" s="5"/>
      <c r="AJ56926" s="4"/>
    </row>
    <row r="56927" spans="33:36">
      <c r="AG56927" s="5"/>
      <c r="AJ56927" s="4"/>
    </row>
    <row r="56928" spans="33:36">
      <c r="AG56928" s="5"/>
      <c r="AJ56928" s="4"/>
    </row>
    <row r="56929" spans="33:36">
      <c r="AG56929" s="5"/>
      <c r="AJ56929" s="4"/>
    </row>
    <row r="56930" spans="33:36">
      <c r="AG56930" s="5"/>
      <c r="AJ56930" s="4"/>
    </row>
    <row r="56931" spans="33:36">
      <c r="AG56931" s="5"/>
      <c r="AJ56931" s="4"/>
    </row>
    <row r="56932" spans="33:36">
      <c r="AG56932" s="5"/>
      <c r="AJ56932" s="4"/>
    </row>
    <row r="56933" spans="33:36">
      <c r="AG56933" s="5"/>
      <c r="AJ56933" s="4"/>
    </row>
    <row r="56934" spans="33:36">
      <c r="AG56934" s="5"/>
      <c r="AJ56934" s="4"/>
    </row>
    <row r="56935" spans="33:36">
      <c r="AG56935" s="5"/>
      <c r="AJ56935" s="4"/>
    </row>
    <row r="56936" spans="33:36">
      <c r="AG56936" s="5"/>
      <c r="AJ56936" s="4"/>
    </row>
    <row r="56937" spans="33:36">
      <c r="AG56937" s="5"/>
      <c r="AJ56937" s="4"/>
    </row>
    <row r="56938" spans="33:36">
      <c r="AG56938" s="5"/>
      <c r="AJ56938" s="4"/>
    </row>
    <row r="56939" spans="33:36">
      <c r="AG56939" s="5"/>
      <c r="AJ56939" s="4"/>
    </row>
    <row r="56940" spans="33:36">
      <c r="AG56940" s="5"/>
      <c r="AJ56940" s="4"/>
    </row>
    <row r="56941" spans="33:36">
      <c r="AG56941" s="5"/>
      <c r="AJ56941" s="4"/>
    </row>
    <row r="56942" spans="33:36">
      <c r="AG56942" s="5"/>
      <c r="AJ56942" s="4"/>
    </row>
    <row r="56943" spans="33:36">
      <c r="AG56943" s="5"/>
      <c r="AJ56943" s="4"/>
    </row>
    <row r="56944" spans="33:36">
      <c r="AG56944" s="5"/>
      <c r="AJ56944" s="4"/>
    </row>
    <row r="56945" spans="33:36">
      <c r="AG56945" s="5"/>
      <c r="AJ56945" s="4"/>
    </row>
    <row r="56946" spans="33:36">
      <c r="AG56946" s="5"/>
      <c r="AJ56946" s="4"/>
    </row>
    <row r="56947" spans="33:36">
      <c r="AG56947" s="5"/>
      <c r="AJ56947" s="4"/>
    </row>
    <row r="56948" spans="33:36">
      <c r="AG56948" s="5"/>
      <c r="AJ56948" s="4"/>
    </row>
    <row r="56949" spans="33:36">
      <c r="AG56949" s="5"/>
      <c r="AJ56949" s="4"/>
    </row>
    <row r="56950" spans="33:36">
      <c r="AG56950" s="5"/>
      <c r="AJ56950" s="4"/>
    </row>
    <row r="56951" spans="33:36">
      <c r="AG56951" s="5"/>
      <c r="AJ56951" s="4"/>
    </row>
    <row r="56952" spans="33:36">
      <c r="AG56952" s="5"/>
      <c r="AJ56952" s="4"/>
    </row>
    <row r="56953" spans="33:36">
      <c r="AG56953" s="5"/>
      <c r="AJ56953" s="4"/>
    </row>
    <row r="56954" spans="33:36">
      <c r="AG56954" s="5"/>
      <c r="AJ56954" s="4"/>
    </row>
    <row r="56955" spans="33:36">
      <c r="AG56955" s="5"/>
      <c r="AJ56955" s="4"/>
    </row>
    <row r="56956" spans="33:36">
      <c r="AG56956" s="5"/>
      <c r="AJ56956" s="4"/>
    </row>
    <row r="56957" spans="33:36">
      <c r="AG56957" s="5"/>
      <c r="AJ56957" s="4"/>
    </row>
    <row r="56958" spans="33:36">
      <c r="AG56958" s="5"/>
      <c r="AJ56958" s="4"/>
    </row>
    <row r="56959" spans="33:36">
      <c r="AG56959" s="5"/>
      <c r="AJ56959" s="4"/>
    </row>
    <row r="56960" spans="33:36">
      <c r="AG56960" s="5"/>
      <c r="AJ56960" s="4"/>
    </row>
    <row r="56961" spans="33:36">
      <c r="AG56961" s="5"/>
      <c r="AJ56961" s="4"/>
    </row>
    <row r="56962" spans="33:36">
      <c r="AG56962" s="5"/>
      <c r="AJ56962" s="4"/>
    </row>
    <row r="56963" spans="33:36">
      <c r="AG56963" s="5"/>
      <c r="AJ56963" s="4"/>
    </row>
    <row r="56964" spans="33:36">
      <c r="AG56964" s="5"/>
      <c r="AJ56964" s="4"/>
    </row>
    <row r="56965" spans="33:36">
      <c r="AG56965" s="5"/>
      <c r="AJ56965" s="4"/>
    </row>
    <row r="56966" spans="33:36">
      <c r="AG56966" s="5"/>
      <c r="AJ56966" s="4"/>
    </row>
    <row r="56967" spans="33:36">
      <c r="AG56967" s="5"/>
      <c r="AJ56967" s="4"/>
    </row>
    <row r="56968" spans="33:36">
      <c r="AG56968" s="5"/>
      <c r="AJ56968" s="4"/>
    </row>
    <row r="56969" spans="33:36">
      <c r="AG56969" s="5"/>
      <c r="AJ56969" s="4"/>
    </row>
    <row r="56970" spans="33:36">
      <c r="AG56970" s="5"/>
      <c r="AJ56970" s="4"/>
    </row>
    <row r="56971" spans="33:36">
      <c r="AG56971" s="5"/>
      <c r="AJ56971" s="4"/>
    </row>
    <row r="56972" spans="33:36">
      <c r="AG56972" s="5"/>
      <c r="AJ56972" s="4"/>
    </row>
    <row r="56973" spans="33:36">
      <c r="AG56973" s="5"/>
      <c r="AJ56973" s="4"/>
    </row>
    <row r="56974" spans="33:36">
      <c r="AG56974" s="5"/>
      <c r="AJ56974" s="4"/>
    </row>
    <row r="56975" spans="33:36">
      <c r="AG56975" s="5"/>
      <c r="AJ56975" s="4"/>
    </row>
    <row r="56976" spans="33:36">
      <c r="AG56976" s="5"/>
      <c r="AJ56976" s="4"/>
    </row>
    <row r="56977" spans="33:36">
      <c r="AG56977" s="5"/>
      <c r="AJ56977" s="4"/>
    </row>
    <row r="56978" spans="33:36">
      <c r="AG56978" s="5"/>
      <c r="AJ56978" s="4"/>
    </row>
    <row r="56979" spans="33:36">
      <c r="AG56979" s="5"/>
      <c r="AJ56979" s="4"/>
    </row>
    <row r="56980" spans="33:36">
      <c r="AG56980" s="5"/>
      <c r="AJ56980" s="4"/>
    </row>
    <row r="56981" spans="33:36">
      <c r="AG56981" s="5"/>
      <c r="AJ56981" s="4"/>
    </row>
    <row r="56982" spans="33:36">
      <c r="AG56982" s="5"/>
      <c r="AJ56982" s="4"/>
    </row>
    <row r="56983" spans="33:36">
      <c r="AG56983" s="5"/>
      <c r="AJ56983" s="4"/>
    </row>
    <row r="56984" spans="33:36">
      <c r="AG56984" s="5"/>
      <c r="AJ56984" s="4"/>
    </row>
    <row r="56985" spans="33:36">
      <c r="AG56985" s="5"/>
      <c r="AJ56985" s="4"/>
    </row>
    <row r="56986" spans="33:36">
      <c r="AG56986" s="5"/>
      <c r="AJ56986" s="4"/>
    </row>
    <row r="56987" spans="33:36">
      <c r="AG56987" s="5"/>
      <c r="AJ56987" s="4"/>
    </row>
    <row r="56988" spans="33:36">
      <c r="AG56988" s="5"/>
      <c r="AJ56988" s="4"/>
    </row>
    <row r="56989" spans="33:36">
      <c r="AG56989" s="5"/>
      <c r="AJ56989" s="4"/>
    </row>
    <row r="56990" spans="33:36">
      <c r="AG56990" s="5"/>
      <c r="AJ56990" s="4"/>
    </row>
    <row r="56991" spans="33:36">
      <c r="AG56991" s="5"/>
      <c r="AJ56991" s="4"/>
    </row>
    <row r="56992" spans="33:36">
      <c r="AG56992" s="5"/>
      <c r="AJ56992" s="4"/>
    </row>
    <row r="56993" spans="33:36">
      <c r="AG56993" s="5"/>
      <c r="AJ56993" s="4"/>
    </row>
    <row r="56994" spans="33:36">
      <c r="AG56994" s="5"/>
      <c r="AJ56994" s="4"/>
    </row>
    <row r="56995" spans="33:36">
      <c r="AG56995" s="5"/>
      <c r="AJ56995" s="4"/>
    </row>
    <row r="56996" spans="33:36">
      <c r="AG56996" s="5"/>
      <c r="AJ56996" s="4"/>
    </row>
    <row r="56997" spans="33:36">
      <c r="AG56997" s="5"/>
      <c r="AJ56997" s="4"/>
    </row>
    <row r="56998" spans="33:36">
      <c r="AG56998" s="5"/>
      <c r="AJ56998" s="4"/>
    </row>
    <row r="56999" spans="33:36">
      <c r="AG56999" s="5"/>
      <c r="AJ56999" s="4"/>
    </row>
    <row r="57000" spans="33:36">
      <c r="AG57000" s="5"/>
      <c r="AJ57000" s="4"/>
    </row>
    <row r="57001" spans="33:36">
      <c r="AG57001" s="5"/>
      <c r="AJ57001" s="4"/>
    </row>
    <row r="57002" spans="33:36">
      <c r="AG57002" s="5"/>
      <c r="AJ57002" s="4"/>
    </row>
    <row r="57003" spans="33:36">
      <c r="AG57003" s="5"/>
      <c r="AJ57003" s="4"/>
    </row>
    <row r="57004" spans="33:36">
      <c r="AG57004" s="5"/>
      <c r="AJ57004" s="4"/>
    </row>
    <row r="57005" spans="33:36">
      <c r="AG57005" s="5"/>
      <c r="AJ57005" s="4"/>
    </row>
    <row r="57006" spans="33:36">
      <c r="AG57006" s="5"/>
      <c r="AJ57006" s="4"/>
    </row>
    <row r="57007" spans="33:36">
      <c r="AG57007" s="5"/>
      <c r="AJ57007" s="4"/>
    </row>
    <row r="57008" spans="33:36">
      <c r="AG57008" s="5"/>
      <c r="AJ57008" s="4"/>
    </row>
    <row r="57009" spans="33:36">
      <c r="AG57009" s="5"/>
      <c r="AJ57009" s="4"/>
    </row>
    <row r="57010" spans="33:36">
      <c r="AG57010" s="5"/>
      <c r="AJ57010" s="4"/>
    </row>
    <row r="57011" spans="33:36">
      <c r="AG57011" s="5"/>
      <c r="AJ57011" s="4"/>
    </row>
    <row r="57012" spans="33:36">
      <c r="AG57012" s="5"/>
      <c r="AJ57012" s="4"/>
    </row>
    <row r="57013" spans="33:36">
      <c r="AG57013" s="5"/>
      <c r="AJ57013" s="4"/>
    </row>
    <row r="57014" spans="33:36">
      <c r="AG57014" s="5"/>
      <c r="AJ57014" s="4"/>
    </row>
    <row r="57015" spans="33:36">
      <c r="AG57015" s="5"/>
      <c r="AJ57015" s="4"/>
    </row>
    <row r="57016" spans="33:36">
      <c r="AG57016" s="5"/>
      <c r="AJ57016" s="4"/>
    </row>
    <row r="57017" spans="33:36">
      <c r="AG57017" s="5"/>
      <c r="AJ57017" s="4"/>
    </row>
    <row r="57018" spans="33:36">
      <c r="AG57018" s="5"/>
      <c r="AJ57018" s="4"/>
    </row>
    <row r="57019" spans="33:36">
      <c r="AG57019" s="5"/>
      <c r="AJ57019" s="4"/>
    </row>
    <row r="57020" spans="33:36">
      <c r="AG57020" s="5"/>
      <c r="AJ57020" s="4"/>
    </row>
    <row r="57021" spans="33:36">
      <c r="AG57021" s="5"/>
      <c r="AJ57021" s="4"/>
    </row>
    <row r="57022" spans="33:36">
      <c r="AG57022" s="5"/>
      <c r="AJ57022" s="4"/>
    </row>
    <row r="57023" spans="33:36">
      <c r="AG57023" s="5"/>
      <c r="AJ57023" s="4"/>
    </row>
    <row r="57024" spans="33:36">
      <c r="AG57024" s="5"/>
      <c r="AJ57024" s="4"/>
    </row>
    <row r="57025" spans="33:36">
      <c r="AG57025" s="5"/>
      <c r="AJ57025" s="4"/>
    </row>
    <row r="57026" spans="33:36">
      <c r="AG57026" s="5"/>
      <c r="AJ57026" s="4"/>
    </row>
    <row r="57027" spans="33:36">
      <c r="AG57027" s="5"/>
      <c r="AJ57027" s="4"/>
    </row>
    <row r="57028" spans="33:36">
      <c r="AG57028" s="5"/>
      <c r="AJ57028" s="4"/>
    </row>
    <row r="57029" spans="33:36">
      <c r="AG57029" s="5"/>
      <c r="AJ57029" s="4"/>
    </row>
    <row r="57030" spans="33:36">
      <c r="AG57030" s="5"/>
      <c r="AJ57030" s="4"/>
    </row>
    <row r="57031" spans="33:36">
      <c r="AG57031" s="5"/>
      <c r="AJ57031" s="4"/>
    </row>
    <row r="57032" spans="33:36">
      <c r="AG57032" s="5"/>
      <c r="AJ57032" s="4"/>
    </row>
    <row r="57033" spans="33:36">
      <c r="AG57033" s="5"/>
      <c r="AJ57033" s="4"/>
    </row>
    <row r="57034" spans="33:36">
      <c r="AG57034" s="5"/>
      <c r="AJ57034" s="4"/>
    </row>
    <row r="57035" spans="33:36">
      <c r="AG57035" s="5"/>
      <c r="AJ57035" s="4"/>
    </row>
    <row r="57036" spans="33:36">
      <c r="AG57036" s="5"/>
      <c r="AJ57036" s="4"/>
    </row>
    <row r="57037" spans="33:36">
      <c r="AG57037" s="5"/>
      <c r="AJ57037" s="4"/>
    </row>
    <row r="57038" spans="33:36">
      <c r="AG57038" s="5"/>
      <c r="AJ57038" s="4"/>
    </row>
    <row r="57039" spans="33:36">
      <c r="AG57039" s="5"/>
      <c r="AJ57039" s="4"/>
    </row>
    <row r="57040" spans="33:36">
      <c r="AG57040" s="5"/>
      <c r="AJ57040" s="4"/>
    </row>
    <row r="57041" spans="33:36">
      <c r="AG57041" s="5"/>
      <c r="AJ57041" s="4"/>
    </row>
    <row r="57042" spans="33:36">
      <c r="AG57042" s="5"/>
      <c r="AJ57042" s="4"/>
    </row>
    <row r="57043" spans="33:36">
      <c r="AG57043" s="5"/>
      <c r="AJ57043" s="4"/>
    </row>
    <row r="57044" spans="33:36">
      <c r="AG57044" s="5"/>
      <c r="AJ57044" s="4"/>
    </row>
    <row r="57045" spans="33:36">
      <c r="AG57045" s="5"/>
      <c r="AJ57045" s="4"/>
    </row>
    <row r="57046" spans="33:36">
      <c r="AG57046" s="5"/>
      <c r="AJ57046" s="4"/>
    </row>
    <row r="57047" spans="33:36">
      <c r="AG57047" s="5"/>
      <c r="AJ57047" s="4"/>
    </row>
    <row r="57048" spans="33:36">
      <c r="AG57048" s="5"/>
      <c r="AJ57048" s="4"/>
    </row>
    <row r="57049" spans="33:36">
      <c r="AG57049" s="5"/>
      <c r="AJ57049" s="4"/>
    </row>
    <row r="57050" spans="33:36">
      <c r="AG57050" s="5"/>
      <c r="AJ57050" s="4"/>
    </row>
    <row r="57051" spans="33:36">
      <c r="AG57051" s="5"/>
      <c r="AJ57051" s="4"/>
    </row>
    <row r="57052" spans="33:36">
      <c r="AG57052" s="5"/>
      <c r="AJ57052" s="4"/>
    </row>
    <row r="57053" spans="33:36">
      <c r="AG57053" s="5"/>
      <c r="AJ57053" s="4"/>
    </row>
    <row r="57054" spans="33:36">
      <c r="AG57054" s="5"/>
      <c r="AJ57054" s="4"/>
    </row>
    <row r="57055" spans="33:36">
      <c r="AG57055" s="5"/>
      <c r="AJ57055" s="4"/>
    </row>
    <row r="57056" spans="33:36">
      <c r="AG57056" s="5"/>
      <c r="AJ57056" s="4"/>
    </row>
    <row r="57057" spans="33:36">
      <c r="AG57057" s="5"/>
      <c r="AJ57057" s="4"/>
    </row>
    <row r="57058" spans="33:36">
      <c r="AG57058" s="5"/>
      <c r="AJ57058" s="4"/>
    </row>
    <row r="57059" spans="33:36">
      <c r="AG57059" s="5"/>
      <c r="AJ57059" s="4"/>
    </row>
    <row r="57060" spans="33:36">
      <c r="AG57060" s="5"/>
      <c r="AJ57060" s="4"/>
    </row>
    <row r="57061" spans="33:36">
      <c r="AG57061" s="5"/>
      <c r="AJ57061" s="4"/>
    </row>
    <row r="57062" spans="33:36">
      <c r="AG57062" s="5"/>
      <c r="AJ57062" s="4"/>
    </row>
    <row r="57063" spans="33:36">
      <c r="AG57063" s="5"/>
      <c r="AJ57063" s="4"/>
    </row>
    <row r="57064" spans="33:36">
      <c r="AG57064" s="5"/>
      <c r="AJ57064" s="4"/>
    </row>
    <row r="57065" spans="33:36">
      <c r="AG57065" s="5"/>
      <c r="AJ57065" s="4"/>
    </row>
    <row r="57066" spans="33:36">
      <c r="AG57066" s="5"/>
      <c r="AJ57066" s="4"/>
    </row>
    <row r="57067" spans="33:36">
      <c r="AG57067" s="5"/>
      <c r="AJ57067" s="4"/>
    </row>
    <row r="57068" spans="33:36">
      <c r="AG57068" s="5"/>
      <c r="AJ57068" s="4"/>
    </row>
    <row r="57069" spans="33:36">
      <c r="AG57069" s="5"/>
      <c r="AJ57069" s="4"/>
    </row>
    <row r="57070" spans="33:36">
      <c r="AG57070" s="5"/>
      <c r="AJ57070" s="4"/>
    </row>
    <row r="57071" spans="33:36">
      <c r="AG57071" s="5"/>
      <c r="AJ57071" s="4"/>
    </row>
    <row r="57072" spans="33:36">
      <c r="AG57072" s="5"/>
      <c r="AJ57072" s="4"/>
    </row>
    <row r="57073" spans="33:36">
      <c r="AG57073" s="5"/>
      <c r="AJ57073" s="4"/>
    </row>
    <row r="57074" spans="33:36">
      <c r="AG57074" s="5"/>
      <c r="AJ57074" s="4"/>
    </row>
    <row r="57075" spans="33:36">
      <c r="AG57075" s="5"/>
      <c r="AJ57075" s="4"/>
    </row>
    <row r="57076" spans="33:36">
      <c r="AG57076" s="5"/>
      <c r="AJ57076" s="4"/>
    </row>
    <row r="57077" spans="33:36">
      <c r="AG57077" s="5"/>
      <c r="AJ57077" s="4"/>
    </row>
    <row r="57078" spans="33:36">
      <c r="AG57078" s="5"/>
      <c r="AJ57078" s="4"/>
    </row>
    <row r="57079" spans="33:36">
      <c r="AG57079" s="5"/>
      <c r="AJ57079" s="4"/>
    </row>
    <row r="57080" spans="33:36">
      <c r="AG57080" s="5"/>
      <c r="AJ57080" s="4"/>
    </row>
    <row r="57081" spans="33:36">
      <c r="AG57081" s="5"/>
      <c r="AJ57081" s="4"/>
    </row>
    <row r="57082" spans="33:36">
      <c r="AG57082" s="5"/>
      <c r="AJ57082" s="4"/>
    </row>
    <row r="57083" spans="33:36">
      <c r="AG57083" s="5"/>
      <c r="AJ57083" s="4"/>
    </row>
    <row r="57084" spans="33:36">
      <c r="AG57084" s="5"/>
      <c r="AJ57084" s="4"/>
    </row>
    <row r="57085" spans="33:36">
      <c r="AG57085" s="5"/>
      <c r="AJ57085" s="4"/>
    </row>
    <row r="57086" spans="33:36">
      <c r="AG57086" s="5"/>
      <c r="AJ57086" s="4"/>
    </row>
    <row r="57087" spans="33:36">
      <c r="AG57087" s="5"/>
      <c r="AJ57087" s="4"/>
    </row>
    <row r="57088" spans="33:36">
      <c r="AG57088" s="5"/>
      <c r="AJ57088" s="4"/>
    </row>
    <row r="57089" spans="33:36">
      <c r="AG57089" s="5"/>
      <c r="AJ57089" s="4"/>
    </row>
    <row r="57090" spans="33:36">
      <c r="AG57090" s="5"/>
      <c r="AJ57090" s="4"/>
    </row>
    <row r="57091" spans="33:36">
      <c r="AG57091" s="5"/>
      <c r="AJ57091" s="4"/>
    </row>
    <row r="57092" spans="33:36">
      <c r="AG57092" s="5"/>
      <c r="AJ57092" s="4"/>
    </row>
    <row r="57093" spans="33:36">
      <c r="AG57093" s="5"/>
      <c r="AJ57093" s="4"/>
    </row>
    <row r="57094" spans="33:36">
      <c r="AG57094" s="5"/>
      <c r="AJ57094" s="4"/>
    </row>
    <row r="57095" spans="33:36">
      <c r="AG57095" s="5"/>
      <c r="AJ57095" s="4"/>
    </row>
    <row r="57096" spans="33:36">
      <c r="AG57096" s="5"/>
      <c r="AJ57096" s="4"/>
    </row>
    <row r="57097" spans="33:36">
      <c r="AG57097" s="5"/>
      <c r="AJ57097" s="4"/>
    </row>
    <row r="57098" spans="33:36">
      <c r="AG57098" s="5"/>
      <c r="AJ57098" s="4"/>
    </row>
    <row r="57099" spans="33:36">
      <c r="AG57099" s="5"/>
      <c r="AJ57099" s="4"/>
    </row>
    <row r="57100" spans="33:36">
      <c r="AG57100" s="5"/>
      <c r="AJ57100" s="4"/>
    </row>
    <row r="57101" spans="33:36">
      <c r="AG57101" s="5"/>
      <c r="AJ57101" s="4"/>
    </row>
    <row r="57102" spans="33:36">
      <c r="AG57102" s="5"/>
      <c r="AJ57102" s="4"/>
    </row>
    <row r="57103" spans="33:36">
      <c r="AG57103" s="5"/>
      <c r="AJ57103" s="4"/>
    </row>
    <row r="57104" spans="33:36">
      <c r="AG57104" s="5"/>
      <c r="AJ57104" s="4"/>
    </row>
    <row r="57105" spans="33:36">
      <c r="AG57105" s="5"/>
      <c r="AJ57105" s="4"/>
    </row>
    <row r="57106" spans="33:36">
      <c r="AG57106" s="5"/>
      <c r="AJ57106" s="4"/>
    </row>
    <row r="57107" spans="33:36">
      <c r="AG57107" s="5"/>
      <c r="AJ57107" s="4"/>
    </row>
    <row r="57108" spans="33:36">
      <c r="AG57108" s="5"/>
      <c r="AJ57108" s="4"/>
    </row>
    <row r="57109" spans="33:36">
      <c r="AG57109" s="5"/>
      <c r="AJ57109" s="4"/>
    </row>
    <row r="57110" spans="33:36">
      <c r="AG57110" s="5"/>
      <c r="AJ57110" s="4"/>
    </row>
    <row r="57111" spans="33:36">
      <c r="AG57111" s="5"/>
      <c r="AJ57111" s="4"/>
    </row>
    <row r="57112" spans="33:36">
      <c r="AG57112" s="5"/>
      <c r="AJ57112" s="4"/>
    </row>
    <row r="57113" spans="33:36">
      <c r="AG57113" s="5"/>
      <c r="AJ57113" s="4"/>
    </row>
    <row r="57114" spans="33:36">
      <c r="AG57114" s="5"/>
      <c r="AJ57114" s="4"/>
    </row>
    <row r="57115" spans="33:36">
      <c r="AG57115" s="5"/>
      <c r="AJ57115" s="4"/>
    </row>
    <row r="57116" spans="33:36">
      <c r="AG57116" s="5"/>
      <c r="AJ57116" s="4"/>
    </row>
    <row r="57117" spans="33:36">
      <c r="AG57117" s="5"/>
      <c r="AJ57117" s="4"/>
    </row>
    <row r="57118" spans="33:36">
      <c r="AG57118" s="5"/>
      <c r="AJ57118" s="4"/>
    </row>
    <row r="57119" spans="33:36">
      <c r="AG57119" s="5"/>
      <c r="AJ57119" s="4"/>
    </row>
    <row r="57120" spans="33:36">
      <c r="AG57120" s="5"/>
      <c r="AJ57120" s="4"/>
    </row>
    <row r="57121" spans="33:36">
      <c r="AG57121" s="5"/>
      <c r="AJ57121" s="4"/>
    </row>
    <row r="57122" spans="33:36">
      <c r="AG57122" s="5"/>
      <c r="AJ57122" s="4"/>
    </row>
    <row r="57123" spans="33:36">
      <c r="AG57123" s="5"/>
      <c r="AJ57123" s="4"/>
    </row>
    <row r="57124" spans="33:36">
      <c r="AG57124" s="5"/>
      <c r="AJ57124" s="4"/>
    </row>
    <row r="57125" spans="33:36">
      <c r="AG57125" s="5"/>
      <c r="AJ57125" s="4"/>
    </row>
    <row r="57126" spans="33:36">
      <c r="AG57126" s="5"/>
      <c r="AJ57126" s="4"/>
    </row>
    <row r="57127" spans="33:36">
      <c r="AG57127" s="5"/>
      <c r="AJ57127" s="4"/>
    </row>
    <row r="57128" spans="33:36">
      <c r="AG57128" s="5"/>
      <c r="AJ57128" s="4"/>
    </row>
    <row r="57129" spans="33:36">
      <c r="AG57129" s="5"/>
      <c r="AJ57129" s="4"/>
    </row>
    <row r="57130" spans="33:36">
      <c r="AG57130" s="5"/>
      <c r="AJ57130" s="4"/>
    </row>
    <row r="57131" spans="33:36">
      <c r="AG57131" s="5"/>
      <c r="AJ57131" s="4"/>
    </row>
    <row r="57132" spans="33:36">
      <c r="AG57132" s="5"/>
      <c r="AJ57132" s="4"/>
    </row>
    <row r="57133" spans="33:36">
      <c r="AG57133" s="5"/>
      <c r="AJ57133" s="4"/>
    </row>
    <row r="57134" spans="33:36">
      <c r="AG57134" s="5"/>
      <c r="AJ57134" s="4"/>
    </row>
    <row r="57135" spans="33:36">
      <c r="AG57135" s="5"/>
      <c r="AJ57135" s="4"/>
    </row>
    <row r="57136" spans="33:36">
      <c r="AG57136" s="5"/>
      <c r="AJ57136" s="4"/>
    </row>
    <row r="57137" spans="33:36">
      <c r="AG57137" s="5"/>
      <c r="AJ57137" s="4"/>
    </row>
    <row r="57138" spans="33:36">
      <c r="AG57138" s="5"/>
      <c r="AJ57138" s="4"/>
    </row>
    <row r="57139" spans="33:36">
      <c r="AG57139" s="5"/>
      <c r="AJ57139" s="4"/>
    </row>
    <row r="57140" spans="33:36">
      <c r="AG57140" s="5"/>
      <c r="AJ57140" s="4"/>
    </row>
    <row r="57141" spans="33:36">
      <c r="AG57141" s="5"/>
      <c r="AJ57141" s="4"/>
    </row>
    <row r="57142" spans="33:36">
      <c r="AG57142" s="5"/>
      <c r="AJ57142" s="4"/>
    </row>
    <row r="57143" spans="33:36">
      <c r="AG57143" s="5"/>
      <c r="AJ57143" s="4"/>
    </row>
    <row r="57144" spans="33:36">
      <c r="AG57144" s="5"/>
      <c r="AJ57144" s="4"/>
    </row>
    <row r="57145" spans="33:36">
      <c r="AG57145" s="5"/>
      <c r="AJ57145" s="4"/>
    </row>
    <row r="57146" spans="33:36">
      <c r="AG57146" s="5"/>
      <c r="AJ57146" s="4"/>
    </row>
    <row r="57147" spans="33:36">
      <c r="AG57147" s="5"/>
      <c r="AJ57147" s="4"/>
    </row>
    <row r="57148" spans="33:36">
      <c r="AG57148" s="5"/>
      <c r="AJ57148" s="4"/>
    </row>
    <row r="57149" spans="33:36">
      <c r="AG57149" s="5"/>
      <c r="AJ57149" s="4"/>
    </row>
    <row r="57150" spans="33:36">
      <c r="AG57150" s="5"/>
      <c r="AJ57150" s="4"/>
    </row>
    <row r="57151" spans="33:36">
      <c r="AG57151" s="5"/>
      <c r="AJ57151" s="4"/>
    </row>
    <row r="57152" spans="33:36">
      <c r="AG57152" s="5"/>
      <c r="AJ57152" s="4"/>
    </row>
    <row r="57153" spans="33:36">
      <c r="AG57153" s="5"/>
      <c r="AJ57153" s="4"/>
    </row>
    <row r="57154" spans="33:36">
      <c r="AG57154" s="5"/>
      <c r="AJ57154" s="4"/>
    </row>
    <row r="57155" spans="33:36">
      <c r="AG57155" s="5"/>
      <c r="AJ57155" s="4"/>
    </row>
    <row r="57156" spans="33:36">
      <c r="AG57156" s="5"/>
      <c r="AJ57156" s="4"/>
    </row>
    <row r="57157" spans="33:36">
      <c r="AG57157" s="5"/>
      <c r="AJ57157" s="4"/>
    </row>
    <row r="57158" spans="33:36">
      <c r="AG57158" s="5"/>
      <c r="AJ57158" s="4"/>
    </row>
    <row r="57159" spans="33:36">
      <c r="AG57159" s="5"/>
      <c r="AJ57159" s="4"/>
    </row>
    <row r="57160" spans="33:36">
      <c r="AG57160" s="5"/>
      <c r="AJ57160" s="4"/>
    </row>
    <row r="57161" spans="33:36">
      <c r="AG57161" s="5"/>
      <c r="AJ57161" s="4"/>
    </row>
    <row r="57162" spans="33:36">
      <c r="AG57162" s="5"/>
      <c r="AJ57162" s="4"/>
    </row>
    <row r="57163" spans="33:36">
      <c r="AG57163" s="5"/>
      <c r="AJ57163" s="4"/>
    </row>
    <row r="57164" spans="33:36">
      <c r="AG57164" s="5"/>
      <c r="AJ57164" s="4"/>
    </row>
    <row r="57165" spans="33:36">
      <c r="AG57165" s="5"/>
      <c r="AJ57165" s="4"/>
    </row>
    <row r="57166" spans="33:36">
      <c r="AG57166" s="5"/>
      <c r="AJ57166" s="4"/>
    </row>
    <row r="57167" spans="33:36">
      <c r="AG57167" s="5"/>
      <c r="AJ57167" s="4"/>
    </row>
    <row r="57168" spans="33:36">
      <c r="AG57168" s="5"/>
      <c r="AJ57168" s="4"/>
    </row>
    <row r="57169" spans="33:36">
      <c r="AG57169" s="5"/>
      <c r="AJ57169" s="4"/>
    </row>
    <row r="57170" spans="33:36">
      <c r="AG57170" s="5"/>
      <c r="AJ57170" s="4"/>
    </row>
    <row r="57171" spans="33:36">
      <c r="AG57171" s="5"/>
      <c r="AJ57171" s="4"/>
    </row>
    <row r="57172" spans="33:36">
      <c r="AG57172" s="5"/>
      <c r="AJ57172" s="4"/>
    </row>
    <row r="57173" spans="33:36">
      <c r="AG57173" s="5"/>
      <c r="AJ57173" s="4"/>
    </row>
    <row r="57174" spans="33:36">
      <c r="AG57174" s="5"/>
      <c r="AJ57174" s="4"/>
    </row>
    <row r="57175" spans="33:36">
      <c r="AG57175" s="5"/>
      <c r="AJ57175" s="4"/>
    </row>
    <row r="57176" spans="33:36">
      <c r="AG57176" s="5"/>
      <c r="AJ57176" s="4"/>
    </row>
    <row r="57177" spans="33:36">
      <c r="AG57177" s="5"/>
      <c r="AJ57177" s="4"/>
    </row>
    <row r="57178" spans="33:36">
      <c r="AG57178" s="5"/>
      <c r="AJ57178" s="4"/>
    </row>
    <row r="57179" spans="33:36">
      <c r="AG57179" s="5"/>
      <c r="AJ57179" s="4"/>
    </row>
    <row r="57180" spans="33:36">
      <c r="AG57180" s="5"/>
      <c r="AJ57180" s="4"/>
    </row>
    <row r="57181" spans="33:36">
      <c r="AG57181" s="5"/>
      <c r="AJ57181" s="4"/>
    </row>
    <row r="57182" spans="33:36">
      <c r="AG57182" s="5"/>
      <c r="AJ57182" s="4"/>
    </row>
    <row r="57183" spans="33:36">
      <c r="AG57183" s="5"/>
      <c r="AJ57183" s="4"/>
    </row>
    <row r="57184" spans="33:36">
      <c r="AG57184" s="5"/>
      <c r="AJ57184" s="4"/>
    </row>
    <row r="57185" spans="33:36">
      <c r="AG57185" s="5"/>
      <c r="AJ57185" s="4"/>
    </row>
    <row r="57186" spans="33:36">
      <c r="AG57186" s="5"/>
      <c r="AJ57186" s="4"/>
    </row>
    <row r="57187" spans="33:36">
      <c r="AG57187" s="5"/>
      <c r="AJ57187" s="4"/>
    </row>
    <row r="57188" spans="33:36">
      <c r="AG57188" s="5"/>
      <c r="AJ57188" s="4"/>
    </row>
    <row r="57189" spans="33:36">
      <c r="AG57189" s="5"/>
      <c r="AJ57189" s="4"/>
    </row>
    <row r="57190" spans="33:36">
      <c r="AG57190" s="5"/>
      <c r="AJ57190" s="4"/>
    </row>
    <row r="57191" spans="33:36">
      <c r="AG57191" s="5"/>
      <c r="AJ57191" s="4"/>
    </row>
    <row r="57192" spans="33:36">
      <c r="AG57192" s="5"/>
      <c r="AJ57192" s="4"/>
    </row>
    <row r="57193" spans="33:36">
      <c r="AG57193" s="5"/>
      <c r="AJ57193" s="4"/>
    </row>
    <row r="57194" spans="33:36">
      <c r="AG57194" s="5"/>
      <c r="AJ57194" s="4"/>
    </row>
    <row r="57195" spans="33:36">
      <c r="AG57195" s="5"/>
      <c r="AJ57195" s="4"/>
    </row>
    <row r="57196" spans="33:36">
      <c r="AG57196" s="5"/>
      <c r="AJ57196" s="4"/>
    </row>
    <row r="57197" spans="33:36">
      <c r="AG57197" s="5"/>
      <c r="AJ57197" s="4"/>
    </row>
    <row r="57198" spans="33:36">
      <c r="AG57198" s="5"/>
      <c r="AJ57198" s="4"/>
    </row>
    <row r="57199" spans="33:36">
      <c r="AG57199" s="5"/>
      <c r="AJ57199" s="4"/>
    </row>
    <row r="57200" spans="33:36">
      <c r="AG57200" s="5"/>
      <c r="AJ57200" s="4"/>
    </row>
    <row r="57201" spans="33:36">
      <c r="AG57201" s="5"/>
      <c r="AJ57201" s="4"/>
    </row>
    <row r="57202" spans="33:36">
      <c r="AG57202" s="5"/>
      <c r="AJ57202" s="4"/>
    </row>
    <row r="57203" spans="33:36">
      <c r="AG57203" s="5"/>
      <c r="AJ57203" s="4"/>
    </row>
    <row r="57204" spans="33:36">
      <c r="AG57204" s="5"/>
      <c r="AJ57204" s="4"/>
    </row>
    <row r="57205" spans="33:36">
      <c r="AG57205" s="5"/>
      <c r="AJ57205" s="4"/>
    </row>
    <row r="57206" spans="33:36">
      <c r="AG57206" s="5"/>
      <c r="AJ57206" s="4"/>
    </row>
    <row r="57207" spans="33:36">
      <c r="AG57207" s="5"/>
      <c r="AJ57207" s="4"/>
    </row>
    <row r="57208" spans="33:36">
      <c r="AG57208" s="5"/>
      <c r="AJ57208" s="4"/>
    </row>
    <row r="57209" spans="33:36">
      <c r="AG57209" s="5"/>
      <c r="AJ57209" s="4"/>
    </row>
    <row r="57210" spans="33:36">
      <c r="AG57210" s="5"/>
      <c r="AJ57210" s="4"/>
    </row>
    <row r="57211" spans="33:36">
      <c r="AG57211" s="5"/>
      <c r="AJ57211" s="4"/>
    </row>
    <row r="57212" spans="33:36">
      <c r="AG57212" s="5"/>
      <c r="AJ57212" s="4"/>
    </row>
    <row r="57213" spans="33:36">
      <c r="AG57213" s="5"/>
      <c r="AJ57213" s="4"/>
    </row>
    <row r="57214" spans="33:36">
      <c r="AG57214" s="5"/>
      <c r="AJ57214" s="4"/>
    </row>
    <row r="57215" spans="33:36">
      <c r="AG57215" s="5"/>
      <c r="AJ57215" s="4"/>
    </row>
    <row r="57216" spans="33:36">
      <c r="AG57216" s="5"/>
      <c r="AJ57216" s="4"/>
    </row>
    <row r="57217" spans="33:36">
      <c r="AG57217" s="5"/>
      <c r="AJ57217" s="4"/>
    </row>
    <row r="57218" spans="33:36">
      <c r="AG57218" s="5"/>
      <c r="AJ57218" s="4"/>
    </row>
    <row r="57219" spans="33:36">
      <c r="AG57219" s="5"/>
      <c r="AJ57219" s="4"/>
    </row>
    <row r="57220" spans="33:36">
      <c r="AG57220" s="5"/>
      <c r="AJ57220" s="4"/>
    </row>
    <row r="57221" spans="33:36">
      <c r="AG57221" s="5"/>
      <c r="AJ57221" s="4"/>
    </row>
    <row r="57222" spans="33:36">
      <c r="AG57222" s="5"/>
      <c r="AJ57222" s="4"/>
    </row>
    <row r="57223" spans="33:36">
      <c r="AG57223" s="5"/>
      <c r="AJ57223" s="4"/>
    </row>
    <row r="57224" spans="33:36">
      <c r="AG57224" s="5"/>
      <c r="AJ57224" s="4"/>
    </row>
    <row r="57225" spans="33:36">
      <c r="AG57225" s="5"/>
      <c r="AJ57225" s="4"/>
    </row>
    <row r="57226" spans="33:36">
      <c r="AG57226" s="5"/>
      <c r="AJ57226" s="4"/>
    </row>
    <row r="57227" spans="33:36">
      <c r="AG57227" s="5"/>
      <c r="AJ57227" s="4"/>
    </row>
    <row r="57228" spans="33:36">
      <c r="AG57228" s="5"/>
      <c r="AJ57228" s="4"/>
    </row>
    <row r="57229" spans="33:36">
      <c r="AG57229" s="5"/>
      <c r="AJ57229" s="4"/>
    </row>
    <row r="57230" spans="33:36">
      <c r="AG57230" s="5"/>
      <c r="AJ57230" s="4"/>
    </row>
    <row r="57231" spans="33:36">
      <c r="AG57231" s="5"/>
      <c r="AJ57231" s="4"/>
    </row>
    <row r="57232" spans="33:36">
      <c r="AG57232" s="5"/>
      <c r="AJ57232" s="4"/>
    </row>
    <row r="57233" spans="33:36">
      <c r="AG57233" s="5"/>
      <c r="AJ57233" s="4"/>
    </row>
    <row r="57234" spans="33:36">
      <c r="AG57234" s="5"/>
      <c r="AJ57234" s="4"/>
    </row>
    <row r="57235" spans="33:36">
      <c r="AG57235" s="5"/>
      <c r="AJ57235" s="4"/>
    </row>
    <row r="57236" spans="33:36">
      <c r="AG57236" s="5"/>
      <c r="AJ57236" s="4"/>
    </row>
    <row r="57237" spans="33:36">
      <c r="AG57237" s="5"/>
      <c r="AJ57237" s="4"/>
    </row>
    <row r="57238" spans="33:36">
      <c r="AG57238" s="5"/>
      <c r="AJ57238" s="4"/>
    </row>
    <row r="57239" spans="33:36">
      <c r="AG57239" s="5"/>
      <c r="AJ57239" s="4"/>
    </row>
    <row r="57240" spans="33:36">
      <c r="AG57240" s="5"/>
      <c r="AJ57240" s="4"/>
    </row>
    <row r="57241" spans="33:36">
      <c r="AG57241" s="5"/>
      <c r="AJ57241" s="4"/>
    </row>
    <row r="57242" spans="33:36">
      <c r="AG57242" s="5"/>
      <c r="AJ57242" s="4"/>
    </row>
    <row r="57243" spans="33:36">
      <c r="AG57243" s="5"/>
      <c r="AJ57243" s="4"/>
    </row>
    <row r="57244" spans="33:36">
      <c r="AG57244" s="5"/>
      <c r="AJ57244" s="4"/>
    </row>
    <row r="57245" spans="33:36">
      <c r="AG57245" s="5"/>
      <c r="AJ57245" s="4"/>
    </row>
    <row r="57246" spans="33:36">
      <c r="AG57246" s="5"/>
      <c r="AJ57246" s="4"/>
    </row>
    <row r="57247" spans="33:36">
      <c r="AG57247" s="5"/>
      <c r="AJ57247" s="4"/>
    </row>
    <row r="57248" spans="33:36">
      <c r="AG57248" s="5"/>
      <c r="AJ57248" s="4"/>
    </row>
    <row r="57249" spans="33:36">
      <c r="AG57249" s="5"/>
      <c r="AJ57249" s="4"/>
    </row>
    <row r="57250" spans="33:36">
      <c r="AG57250" s="5"/>
      <c r="AJ57250" s="4"/>
    </row>
    <row r="57251" spans="33:36">
      <c r="AG57251" s="5"/>
      <c r="AJ57251" s="4"/>
    </row>
    <row r="57252" spans="33:36">
      <c r="AG57252" s="5"/>
      <c r="AJ57252" s="4"/>
    </row>
    <row r="57253" spans="33:36">
      <c r="AG57253" s="5"/>
      <c r="AJ57253" s="4"/>
    </row>
    <row r="57254" spans="33:36">
      <c r="AG57254" s="5"/>
      <c r="AJ57254" s="4"/>
    </row>
    <row r="57255" spans="33:36">
      <c r="AG57255" s="5"/>
      <c r="AJ57255" s="4"/>
    </row>
    <row r="57256" spans="33:36">
      <c r="AG57256" s="5"/>
      <c r="AJ57256" s="4"/>
    </row>
    <row r="57257" spans="33:36">
      <c r="AG57257" s="5"/>
      <c r="AJ57257" s="4"/>
    </row>
    <row r="57258" spans="33:36">
      <c r="AG57258" s="5"/>
      <c r="AJ57258" s="4"/>
    </row>
    <row r="57259" spans="33:36">
      <c r="AG57259" s="5"/>
      <c r="AJ57259" s="4"/>
    </row>
    <row r="57260" spans="33:36">
      <c r="AG57260" s="5"/>
      <c r="AJ57260" s="4"/>
    </row>
    <row r="57261" spans="33:36">
      <c r="AG57261" s="5"/>
      <c r="AJ57261" s="4"/>
    </row>
    <row r="57262" spans="33:36">
      <c r="AG57262" s="5"/>
      <c r="AJ57262" s="4"/>
    </row>
    <row r="57263" spans="33:36">
      <c r="AG57263" s="5"/>
      <c r="AJ57263" s="4"/>
    </row>
    <row r="57264" spans="33:36">
      <c r="AG57264" s="5"/>
      <c r="AJ57264" s="4"/>
    </row>
    <row r="57265" spans="33:36">
      <c r="AG57265" s="5"/>
      <c r="AJ57265" s="4"/>
    </row>
    <row r="57266" spans="33:36">
      <c r="AG57266" s="5"/>
      <c r="AJ57266" s="4"/>
    </row>
    <row r="57267" spans="33:36">
      <c r="AG57267" s="5"/>
      <c r="AJ57267" s="4"/>
    </row>
    <row r="57268" spans="33:36">
      <c r="AG57268" s="5"/>
      <c r="AJ57268" s="4"/>
    </row>
    <row r="57269" spans="33:36">
      <c r="AG57269" s="5"/>
      <c r="AJ57269" s="4"/>
    </row>
    <row r="57270" spans="33:36">
      <c r="AG57270" s="5"/>
      <c r="AJ57270" s="4"/>
    </row>
    <row r="57271" spans="33:36">
      <c r="AG57271" s="5"/>
      <c r="AJ57271" s="4"/>
    </row>
    <row r="57272" spans="33:36">
      <c r="AG57272" s="5"/>
      <c r="AJ57272" s="4"/>
    </row>
    <row r="57273" spans="33:36">
      <c r="AG57273" s="5"/>
      <c r="AJ57273" s="4"/>
    </row>
    <row r="57274" spans="33:36">
      <c r="AG57274" s="5"/>
      <c r="AJ57274" s="4"/>
    </row>
    <row r="57275" spans="33:36">
      <c r="AG57275" s="5"/>
      <c r="AJ57275" s="4"/>
    </row>
    <row r="57276" spans="33:36">
      <c r="AG57276" s="5"/>
      <c r="AJ57276" s="4"/>
    </row>
    <row r="57277" spans="33:36">
      <c r="AG57277" s="5"/>
      <c r="AJ57277" s="4"/>
    </row>
    <row r="57278" spans="33:36">
      <c r="AG57278" s="5"/>
      <c r="AJ57278" s="4"/>
    </row>
    <row r="57279" spans="33:36">
      <c r="AG57279" s="5"/>
      <c r="AJ57279" s="4"/>
    </row>
    <row r="57280" spans="33:36">
      <c r="AG57280" s="5"/>
      <c r="AJ57280" s="4"/>
    </row>
    <row r="57281" spans="33:36">
      <c r="AG57281" s="5"/>
      <c r="AJ57281" s="4"/>
    </row>
    <row r="57282" spans="33:36">
      <c r="AG57282" s="5"/>
      <c r="AJ57282" s="4"/>
    </row>
    <row r="57283" spans="33:36">
      <c r="AG57283" s="5"/>
      <c r="AJ57283" s="4"/>
    </row>
    <row r="57284" spans="33:36">
      <c r="AG57284" s="5"/>
      <c r="AJ57284" s="4"/>
    </row>
    <row r="57285" spans="33:36">
      <c r="AG57285" s="5"/>
      <c r="AJ57285" s="4"/>
    </row>
    <row r="57286" spans="33:36">
      <c r="AG57286" s="5"/>
      <c r="AJ57286" s="4"/>
    </row>
    <row r="57287" spans="33:36">
      <c r="AG57287" s="5"/>
      <c r="AJ57287" s="4"/>
    </row>
    <row r="57288" spans="33:36">
      <c r="AG57288" s="5"/>
      <c r="AJ57288" s="4"/>
    </row>
    <row r="57289" spans="33:36">
      <c r="AG57289" s="5"/>
      <c r="AJ57289" s="4"/>
    </row>
    <row r="57290" spans="33:36">
      <c r="AG57290" s="5"/>
      <c r="AJ57290" s="4"/>
    </row>
    <row r="57291" spans="33:36">
      <c r="AG57291" s="5"/>
      <c r="AJ57291" s="4"/>
    </row>
    <row r="57292" spans="33:36">
      <c r="AG57292" s="5"/>
      <c r="AJ57292" s="4"/>
    </row>
    <row r="57293" spans="33:36">
      <c r="AG57293" s="5"/>
      <c r="AJ57293" s="4"/>
    </row>
    <row r="57294" spans="33:36">
      <c r="AG57294" s="5"/>
      <c r="AJ57294" s="4"/>
    </row>
    <row r="57295" spans="33:36">
      <c r="AG57295" s="5"/>
      <c r="AJ57295" s="4"/>
    </row>
    <row r="57296" spans="33:36">
      <c r="AG57296" s="5"/>
      <c r="AJ57296" s="4"/>
    </row>
    <row r="57297" spans="33:36">
      <c r="AG57297" s="5"/>
      <c r="AJ57297" s="4"/>
    </row>
    <row r="57298" spans="33:36">
      <c r="AG57298" s="5"/>
      <c r="AJ57298" s="4"/>
    </row>
    <row r="57299" spans="33:36">
      <c r="AG57299" s="5"/>
      <c r="AJ57299" s="4"/>
    </row>
    <row r="57300" spans="33:36">
      <c r="AG57300" s="5"/>
      <c r="AJ57300" s="4"/>
    </row>
    <row r="57301" spans="33:36">
      <c r="AG57301" s="5"/>
      <c r="AJ57301" s="4"/>
    </row>
    <row r="57302" spans="33:36">
      <c r="AG57302" s="5"/>
      <c r="AJ57302" s="4"/>
    </row>
    <row r="57303" spans="33:36">
      <c r="AG57303" s="5"/>
      <c r="AJ57303" s="4"/>
    </row>
    <row r="57304" spans="33:36">
      <c r="AG57304" s="5"/>
      <c r="AJ57304" s="4"/>
    </row>
    <row r="57305" spans="33:36">
      <c r="AG57305" s="5"/>
      <c r="AJ57305" s="4"/>
    </row>
    <row r="57306" spans="33:36">
      <c r="AG57306" s="5"/>
      <c r="AJ57306" s="4"/>
    </row>
    <row r="57307" spans="33:36">
      <c r="AG57307" s="5"/>
      <c r="AJ57307" s="4"/>
    </row>
    <row r="57308" spans="33:36">
      <c r="AG57308" s="5"/>
      <c r="AJ57308" s="4"/>
    </row>
    <row r="57309" spans="33:36">
      <c r="AG57309" s="5"/>
      <c r="AJ57309" s="4"/>
    </row>
    <row r="57310" spans="33:36">
      <c r="AG57310" s="5"/>
      <c r="AJ57310" s="4"/>
    </row>
    <row r="57311" spans="33:36">
      <c r="AG57311" s="5"/>
      <c r="AJ57311" s="4"/>
    </row>
    <row r="57312" spans="33:36">
      <c r="AG57312" s="5"/>
      <c r="AJ57312" s="4"/>
    </row>
    <row r="57313" spans="33:36">
      <c r="AG57313" s="5"/>
      <c r="AJ57313" s="4"/>
    </row>
    <row r="57314" spans="33:36">
      <c r="AG57314" s="5"/>
      <c r="AJ57314" s="4"/>
    </row>
    <row r="57315" spans="33:36">
      <c r="AG57315" s="5"/>
      <c r="AJ57315" s="4"/>
    </row>
    <row r="57316" spans="33:36">
      <c r="AG57316" s="5"/>
      <c r="AJ57316" s="4"/>
    </row>
    <row r="57317" spans="33:36">
      <c r="AG57317" s="5"/>
      <c r="AJ57317" s="4"/>
    </row>
    <row r="57318" spans="33:36">
      <c r="AG57318" s="5"/>
      <c r="AJ57318" s="4"/>
    </row>
    <row r="57319" spans="33:36">
      <c r="AG57319" s="5"/>
      <c r="AJ57319" s="4"/>
    </row>
    <row r="57320" spans="33:36">
      <c r="AG57320" s="5"/>
      <c r="AJ57320" s="4"/>
    </row>
    <row r="57321" spans="33:36">
      <c r="AG57321" s="5"/>
      <c r="AJ57321" s="4"/>
    </row>
    <row r="57322" spans="33:36">
      <c r="AG57322" s="5"/>
      <c r="AJ57322" s="4"/>
    </row>
    <row r="57323" spans="33:36">
      <c r="AG57323" s="5"/>
      <c r="AJ57323" s="4"/>
    </row>
    <row r="57324" spans="33:36">
      <c r="AG57324" s="5"/>
      <c r="AJ57324" s="4"/>
    </row>
    <row r="57325" spans="33:36">
      <c r="AG57325" s="5"/>
      <c r="AJ57325" s="4"/>
    </row>
    <row r="57326" spans="33:36">
      <c r="AG57326" s="5"/>
      <c r="AJ57326" s="4"/>
    </row>
    <row r="57327" spans="33:36">
      <c r="AG57327" s="5"/>
      <c r="AJ57327" s="4"/>
    </row>
    <row r="57328" spans="33:36">
      <c r="AG57328" s="5"/>
      <c r="AJ57328" s="4"/>
    </row>
    <row r="57329" spans="33:36">
      <c r="AG57329" s="5"/>
      <c r="AJ57329" s="4"/>
    </row>
    <row r="57330" spans="33:36">
      <c r="AG57330" s="5"/>
      <c r="AJ57330" s="4"/>
    </row>
    <row r="57331" spans="33:36">
      <c r="AG57331" s="5"/>
      <c r="AJ57331" s="4"/>
    </row>
    <row r="57332" spans="33:36">
      <c r="AG57332" s="5"/>
      <c r="AJ57332" s="4"/>
    </row>
    <row r="57333" spans="33:36">
      <c r="AG57333" s="5"/>
      <c r="AJ57333" s="4"/>
    </row>
    <row r="57334" spans="33:36">
      <c r="AG57334" s="5"/>
      <c r="AJ57334" s="4"/>
    </row>
    <row r="57335" spans="33:36">
      <c r="AG57335" s="5"/>
      <c r="AJ57335" s="4"/>
    </row>
    <row r="57336" spans="33:36">
      <c r="AG57336" s="5"/>
      <c r="AJ57336" s="4"/>
    </row>
    <row r="57337" spans="33:36">
      <c r="AG57337" s="5"/>
      <c r="AJ57337" s="4"/>
    </row>
    <row r="57338" spans="33:36">
      <c r="AG57338" s="5"/>
      <c r="AJ57338" s="4"/>
    </row>
    <row r="57339" spans="33:36">
      <c r="AG57339" s="5"/>
      <c r="AJ57339" s="4"/>
    </row>
    <row r="57340" spans="33:36">
      <c r="AG57340" s="5"/>
      <c r="AJ57340" s="4"/>
    </row>
    <row r="57341" spans="33:36">
      <c r="AG57341" s="5"/>
      <c r="AJ57341" s="4"/>
    </row>
    <row r="57342" spans="33:36">
      <c r="AG57342" s="5"/>
      <c r="AJ57342" s="4"/>
    </row>
    <row r="57343" spans="33:36">
      <c r="AG57343" s="5"/>
      <c r="AJ57343" s="4"/>
    </row>
    <row r="57344" spans="33:36">
      <c r="AG57344" s="5"/>
      <c r="AJ57344" s="4"/>
    </row>
    <row r="57345" spans="33:36">
      <c r="AG57345" s="5"/>
      <c r="AJ57345" s="4"/>
    </row>
    <row r="57346" spans="33:36">
      <c r="AG57346" s="5"/>
      <c r="AJ57346" s="4"/>
    </row>
    <row r="57347" spans="33:36">
      <c r="AG57347" s="5"/>
      <c r="AJ57347" s="4"/>
    </row>
    <row r="57348" spans="33:36">
      <c r="AG57348" s="5"/>
      <c r="AJ57348" s="4"/>
    </row>
    <row r="57349" spans="33:36">
      <c r="AG57349" s="5"/>
      <c r="AJ57349" s="4"/>
    </row>
    <row r="57350" spans="33:36">
      <c r="AG57350" s="5"/>
      <c r="AJ57350" s="4"/>
    </row>
    <row r="57351" spans="33:36">
      <c r="AG57351" s="5"/>
      <c r="AJ57351" s="4"/>
    </row>
    <row r="57352" spans="33:36">
      <c r="AG57352" s="5"/>
      <c r="AJ57352" s="4"/>
    </row>
    <row r="57353" spans="33:36">
      <c r="AG57353" s="5"/>
      <c r="AJ57353" s="4"/>
    </row>
    <row r="57354" spans="33:36">
      <c r="AG57354" s="5"/>
      <c r="AJ57354" s="4"/>
    </row>
    <row r="57355" spans="33:36">
      <c r="AG57355" s="5"/>
      <c r="AJ57355" s="4"/>
    </row>
    <row r="57356" spans="33:36">
      <c r="AG57356" s="5"/>
      <c r="AJ57356" s="4"/>
    </row>
    <row r="57357" spans="33:36">
      <c r="AG57357" s="5"/>
      <c r="AJ57357" s="4"/>
    </row>
    <row r="57358" spans="33:36">
      <c r="AG57358" s="5"/>
      <c r="AJ57358" s="4"/>
    </row>
    <row r="57359" spans="33:36">
      <c r="AG57359" s="5"/>
      <c r="AJ57359" s="4"/>
    </row>
    <row r="57360" spans="33:36">
      <c r="AG57360" s="5"/>
      <c r="AJ57360" s="4"/>
    </row>
    <row r="57361" spans="33:36">
      <c r="AG57361" s="5"/>
      <c r="AJ57361" s="4"/>
    </row>
    <row r="57362" spans="33:36">
      <c r="AG57362" s="5"/>
      <c r="AJ57362" s="4"/>
    </row>
    <row r="57363" spans="33:36">
      <c r="AG57363" s="5"/>
      <c r="AJ57363" s="4"/>
    </row>
    <row r="57364" spans="33:36">
      <c r="AG57364" s="5"/>
      <c r="AJ57364" s="4"/>
    </row>
    <row r="57365" spans="33:36">
      <c r="AG57365" s="5"/>
      <c r="AJ57365" s="4"/>
    </row>
    <row r="57366" spans="33:36">
      <c r="AG57366" s="5"/>
      <c r="AJ57366" s="4"/>
    </row>
    <row r="57367" spans="33:36">
      <c r="AG57367" s="5"/>
      <c r="AJ57367" s="4"/>
    </row>
    <row r="57368" spans="33:36">
      <c r="AG57368" s="5"/>
      <c r="AJ57368" s="4"/>
    </row>
    <row r="57369" spans="33:36">
      <c r="AG57369" s="5"/>
      <c r="AJ57369" s="4"/>
    </row>
    <row r="57370" spans="33:36">
      <c r="AG57370" s="5"/>
      <c r="AJ57370" s="4"/>
    </row>
    <row r="57371" spans="33:36">
      <c r="AG57371" s="5"/>
      <c r="AJ57371" s="4"/>
    </row>
    <row r="57372" spans="33:36">
      <c r="AG57372" s="5"/>
      <c r="AJ57372" s="4"/>
    </row>
    <row r="57373" spans="33:36">
      <c r="AG57373" s="5"/>
      <c r="AJ57373" s="4"/>
    </row>
    <row r="57374" spans="33:36">
      <c r="AG57374" s="5"/>
      <c r="AJ57374" s="4"/>
    </row>
    <row r="57375" spans="33:36">
      <c r="AG57375" s="5"/>
      <c r="AJ57375" s="4"/>
    </row>
    <row r="57376" spans="33:36">
      <c r="AG57376" s="5"/>
      <c r="AJ57376" s="4"/>
    </row>
    <row r="57377" spans="33:36">
      <c r="AG57377" s="5"/>
      <c r="AJ57377" s="4"/>
    </row>
    <row r="57378" spans="33:36">
      <c r="AG57378" s="5"/>
      <c r="AJ57378" s="4"/>
    </row>
    <row r="57379" spans="33:36">
      <c r="AG57379" s="5"/>
      <c r="AJ57379" s="4"/>
    </row>
    <row r="57380" spans="33:36">
      <c r="AG57380" s="5"/>
      <c r="AJ57380" s="4"/>
    </row>
    <row r="57381" spans="33:36">
      <c r="AG57381" s="5"/>
      <c r="AJ57381" s="4"/>
    </row>
    <row r="57382" spans="33:36">
      <c r="AG57382" s="5"/>
      <c r="AJ57382" s="4"/>
    </row>
    <row r="57383" spans="33:36">
      <c r="AG57383" s="5"/>
      <c r="AJ57383" s="4"/>
    </row>
    <row r="57384" spans="33:36">
      <c r="AG57384" s="5"/>
      <c r="AJ57384" s="4"/>
    </row>
    <row r="57385" spans="33:36">
      <c r="AG57385" s="5"/>
      <c r="AJ57385" s="4"/>
    </row>
    <row r="57386" spans="33:36">
      <c r="AG57386" s="5"/>
      <c r="AJ57386" s="4"/>
    </row>
    <row r="57387" spans="33:36">
      <c r="AG57387" s="5"/>
      <c r="AJ57387" s="4"/>
    </row>
    <row r="57388" spans="33:36">
      <c r="AG57388" s="5"/>
      <c r="AJ57388" s="4"/>
    </row>
    <row r="57389" spans="33:36">
      <c r="AG57389" s="5"/>
      <c r="AJ57389" s="4"/>
    </row>
    <row r="57390" spans="33:36">
      <c r="AG57390" s="5"/>
      <c r="AJ57390" s="4"/>
    </row>
    <row r="57391" spans="33:36">
      <c r="AG57391" s="5"/>
      <c r="AJ57391" s="4"/>
    </row>
    <row r="57392" spans="33:36">
      <c r="AG57392" s="5"/>
      <c r="AJ57392" s="4"/>
    </row>
    <row r="57393" spans="33:36">
      <c r="AG57393" s="5"/>
      <c r="AJ57393" s="4"/>
    </row>
    <row r="57394" spans="33:36">
      <c r="AG57394" s="5"/>
      <c r="AJ57394" s="4"/>
    </row>
    <row r="57395" spans="33:36">
      <c r="AG57395" s="5"/>
      <c r="AJ57395" s="4"/>
    </row>
    <row r="57396" spans="33:36">
      <c r="AG57396" s="5"/>
      <c r="AJ57396" s="4"/>
    </row>
    <row r="57397" spans="33:36">
      <c r="AG57397" s="5"/>
      <c r="AJ57397" s="4"/>
    </row>
    <row r="57398" spans="33:36">
      <c r="AG57398" s="5"/>
      <c r="AJ57398" s="4"/>
    </row>
    <row r="57399" spans="33:36">
      <c r="AG57399" s="5"/>
      <c r="AJ57399" s="4"/>
    </row>
    <row r="57400" spans="33:36">
      <c r="AG57400" s="5"/>
      <c r="AJ57400" s="4"/>
    </row>
    <row r="57401" spans="33:36">
      <c r="AG57401" s="5"/>
      <c r="AJ57401" s="4"/>
    </row>
    <row r="57402" spans="33:36">
      <c r="AG57402" s="5"/>
      <c r="AJ57402" s="4"/>
    </row>
    <row r="57403" spans="33:36">
      <c r="AG57403" s="5"/>
      <c r="AJ57403" s="4"/>
    </row>
    <row r="57404" spans="33:36">
      <c r="AG57404" s="5"/>
      <c r="AJ57404" s="4"/>
    </row>
    <row r="57405" spans="33:36">
      <c r="AG57405" s="5"/>
      <c r="AJ57405" s="4"/>
    </row>
    <row r="57406" spans="33:36">
      <c r="AG57406" s="5"/>
      <c r="AJ57406" s="4"/>
    </row>
    <row r="57407" spans="33:36">
      <c r="AG57407" s="5"/>
      <c r="AJ57407" s="4"/>
    </row>
    <row r="57408" spans="33:36">
      <c r="AG57408" s="5"/>
      <c r="AJ57408" s="4"/>
    </row>
    <row r="57409" spans="33:36">
      <c r="AG57409" s="5"/>
      <c r="AJ57409" s="4"/>
    </row>
    <row r="57410" spans="33:36">
      <c r="AG57410" s="5"/>
      <c r="AJ57410" s="4"/>
    </row>
    <row r="57411" spans="33:36">
      <c r="AG57411" s="5"/>
      <c r="AJ57411" s="4"/>
    </row>
    <row r="57412" spans="33:36">
      <c r="AG57412" s="5"/>
      <c r="AJ57412" s="4"/>
    </row>
    <row r="57413" spans="33:36">
      <c r="AG57413" s="5"/>
      <c r="AJ57413" s="4"/>
    </row>
    <row r="57414" spans="33:36">
      <c r="AG57414" s="5"/>
      <c r="AJ57414" s="4"/>
    </row>
    <row r="57415" spans="33:36">
      <c r="AG57415" s="5"/>
      <c r="AJ57415" s="4"/>
    </row>
    <row r="57416" spans="33:36">
      <c r="AG57416" s="5"/>
      <c r="AJ57416" s="4"/>
    </row>
    <row r="57417" spans="33:36">
      <c r="AG57417" s="5"/>
      <c r="AJ57417" s="4"/>
    </row>
    <row r="57418" spans="33:36">
      <c r="AG57418" s="5"/>
      <c r="AJ57418" s="4"/>
    </row>
    <row r="57419" spans="33:36">
      <c r="AG57419" s="5"/>
      <c r="AJ57419" s="4"/>
    </row>
    <row r="57420" spans="33:36">
      <c r="AG57420" s="5"/>
      <c r="AJ57420" s="4"/>
    </row>
    <row r="57421" spans="33:36">
      <c r="AG57421" s="5"/>
      <c r="AJ57421" s="4"/>
    </row>
    <row r="57422" spans="33:36">
      <c r="AG57422" s="5"/>
      <c r="AJ57422" s="4"/>
    </row>
    <row r="57423" spans="33:36">
      <c r="AG57423" s="5"/>
      <c r="AJ57423" s="4"/>
    </row>
    <row r="57424" spans="33:36">
      <c r="AG57424" s="5"/>
      <c r="AJ57424" s="4"/>
    </row>
    <row r="57425" spans="33:36">
      <c r="AG57425" s="5"/>
      <c r="AJ57425" s="4"/>
    </row>
    <row r="57426" spans="33:36">
      <c r="AG57426" s="5"/>
      <c r="AJ57426" s="4"/>
    </row>
    <row r="57427" spans="33:36">
      <c r="AG57427" s="5"/>
      <c r="AJ57427" s="4"/>
    </row>
    <row r="57428" spans="33:36">
      <c r="AG57428" s="5"/>
      <c r="AJ57428" s="4"/>
    </row>
    <row r="57429" spans="33:36">
      <c r="AG57429" s="5"/>
      <c r="AJ57429" s="4"/>
    </row>
    <row r="57430" spans="33:36">
      <c r="AG57430" s="5"/>
      <c r="AJ57430" s="4"/>
    </row>
    <row r="57431" spans="33:36">
      <c r="AG57431" s="5"/>
      <c r="AJ57431" s="4"/>
    </row>
    <row r="57432" spans="33:36">
      <c r="AG57432" s="5"/>
      <c r="AJ57432" s="4"/>
    </row>
    <row r="57433" spans="33:36">
      <c r="AG57433" s="5"/>
      <c r="AJ57433" s="4"/>
    </row>
    <row r="57434" spans="33:36">
      <c r="AG57434" s="5"/>
      <c r="AJ57434" s="4"/>
    </row>
    <row r="57435" spans="33:36">
      <c r="AG57435" s="5"/>
      <c r="AJ57435" s="4"/>
    </row>
    <row r="57436" spans="33:36">
      <c r="AG57436" s="5"/>
      <c r="AJ57436" s="4"/>
    </row>
    <row r="57437" spans="33:36">
      <c r="AG57437" s="5"/>
      <c r="AJ57437" s="4"/>
    </row>
    <row r="57438" spans="33:36">
      <c r="AG57438" s="5"/>
      <c r="AJ57438" s="4"/>
    </row>
    <row r="57439" spans="33:36">
      <c r="AG57439" s="5"/>
      <c r="AJ57439" s="4"/>
    </row>
    <row r="57440" spans="33:36">
      <c r="AG57440" s="5"/>
      <c r="AJ57440" s="4"/>
    </row>
    <row r="57441" spans="33:36">
      <c r="AG57441" s="5"/>
      <c r="AJ57441" s="4"/>
    </row>
    <row r="57442" spans="33:36">
      <c r="AG57442" s="5"/>
      <c r="AJ57442" s="4"/>
    </row>
    <row r="57443" spans="33:36">
      <c r="AG57443" s="5"/>
      <c r="AJ57443" s="4"/>
    </row>
    <row r="57444" spans="33:36">
      <c r="AG57444" s="5"/>
      <c r="AJ57444" s="4"/>
    </row>
    <row r="57445" spans="33:36">
      <c r="AG57445" s="5"/>
      <c r="AJ57445" s="4"/>
    </row>
    <row r="57446" spans="33:36">
      <c r="AG57446" s="5"/>
      <c r="AJ57446" s="4"/>
    </row>
    <row r="57447" spans="33:36">
      <c r="AG57447" s="5"/>
      <c r="AJ57447" s="4"/>
    </row>
    <row r="57448" spans="33:36">
      <c r="AG57448" s="5"/>
      <c r="AJ57448" s="4"/>
    </row>
    <row r="57449" spans="33:36">
      <c r="AG57449" s="5"/>
      <c r="AJ57449" s="4"/>
    </row>
    <row r="57450" spans="33:36">
      <c r="AG57450" s="5"/>
      <c r="AJ57450" s="4"/>
    </row>
    <row r="57451" spans="33:36">
      <c r="AG57451" s="5"/>
      <c r="AJ57451" s="4"/>
    </row>
    <row r="57452" spans="33:36">
      <c r="AG57452" s="5"/>
      <c r="AJ57452" s="4"/>
    </row>
    <row r="57453" spans="33:36">
      <c r="AG57453" s="5"/>
      <c r="AJ57453" s="4"/>
    </row>
    <row r="57454" spans="33:36">
      <c r="AG57454" s="5"/>
      <c r="AJ57454" s="4"/>
    </row>
    <row r="57455" spans="33:36">
      <c r="AG57455" s="5"/>
      <c r="AJ57455" s="4"/>
    </row>
    <row r="57456" spans="33:36">
      <c r="AG57456" s="5"/>
      <c r="AJ57456" s="4"/>
    </row>
    <row r="57457" spans="33:36">
      <c r="AG57457" s="5"/>
      <c r="AJ57457" s="4"/>
    </row>
    <row r="57458" spans="33:36">
      <c r="AG57458" s="5"/>
      <c r="AJ57458" s="4"/>
    </row>
    <row r="57459" spans="33:36">
      <c r="AG57459" s="5"/>
      <c r="AJ57459" s="4"/>
    </row>
    <row r="57460" spans="33:36">
      <c r="AG57460" s="5"/>
      <c r="AJ57460" s="4"/>
    </row>
    <row r="57461" spans="33:36">
      <c r="AG57461" s="5"/>
      <c r="AJ57461" s="4"/>
    </row>
    <row r="57462" spans="33:36">
      <c r="AG57462" s="5"/>
      <c r="AJ57462" s="4"/>
    </row>
    <row r="57463" spans="33:36">
      <c r="AG57463" s="5"/>
      <c r="AJ57463" s="4"/>
    </row>
    <row r="57464" spans="33:36">
      <c r="AG57464" s="5"/>
      <c r="AJ57464" s="4"/>
    </row>
    <row r="57465" spans="33:36">
      <c r="AG57465" s="5"/>
      <c r="AJ57465" s="4"/>
    </row>
    <row r="57466" spans="33:36">
      <c r="AG57466" s="5"/>
      <c r="AJ57466" s="4"/>
    </row>
    <row r="57467" spans="33:36">
      <c r="AG57467" s="5"/>
      <c r="AJ57467" s="4"/>
    </row>
    <row r="57468" spans="33:36">
      <c r="AG57468" s="5"/>
      <c r="AJ57468" s="4"/>
    </row>
    <row r="57469" spans="33:36">
      <c r="AG57469" s="5"/>
      <c r="AJ57469" s="4"/>
    </row>
    <row r="57470" spans="33:36">
      <c r="AG57470" s="5"/>
      <c r="AJ57470" s="4"/>
    </row>
    <row r="57471" spans="33:36">
      <c r="AG57471" s="5"/>
      <c r="AJ57471" s="4"/>
    </row>
    <row r="57472" spans="33:36">
      <c r="AG57472" s="5"/>
      <c r="AJ57472" s="4"/>
    </row>
    <row r="57473" spans="33:36">
      <c r="AG57473" s="5"/>
      <c r="AJ57473" s="4"/>
    </row>
    <row r="57474" spans="33:36">
      <c r="AG57474" s="5"/>
      <c r="AJ57474" s="4"/>
    </row>
    <row r="57475" spans="33:36">
      <c r="AG57475" s="5"/>
      <c r="AJ57475" s="4"/>
    </row>
    <row r="57476" spans="33:36">
      <c r="AG57476" s="5"/>
      <c r="AJ57476" s="4"/>
    </row>
    <row r="57477" spans="33:36">
      <c r="AG57477" s="5"/>
      <c r="AJ57477" s="4"/>
    </row>
    <row r="57478" spans="33:36">
      <c r="AG57478" s="5"/>
      <c r="AJ57478" s="4"/>
    </row>
    <row r="57479" spans="33:36">
      <c r="AG57479" s="5"/>
      <c r="AJ57479" s="4"/>
    </row>
    <row r="57480" spans="33:36">
      <c r="AG57480" s="5"/>
      <c r="AJ57480" s="4"/>
    </row>
    <row r="57481" spans="33:36">
      <c r="AG57481" s="5"/>
      <c r="AJ57481" s="4"/>
    </row>
    <row r="57482" spans="33:36">
      <c r="AG57482" s="5"/>
      <c r="AJ57482" s="4"/>
    </row>
    <row r="57483" spans="33:36">
      <c r="AG57483" s="5"/>
      <c r="AJ57483" s="4"/>
    </row>
    <row r="57484" spans="33:36">
      <c r="AG57484" s="5"/>
      <c r="AJ57484" s="4"/>
    </row>
    <row r="57485" spans="33:36">
      <c r="AG57485" s="5"/>
      <c r="AJ57485" s="4"/>
    </row>
    <row r="57486" spans="33:36">
      <c r="AG57486" s="5"/>
      <c r="AJ57486" s="4"/>
    </row>
    <row r="57487" spans="33:36">
      <c r="AG57487" s="5"/>
      <c r="AJ57487" s="4"/>
    </row>
    <row r="57488" spans="33:36">
      <c r="AG57488" s="5"/>
      <c r="AJ57488" s="4"/>
    </row>
    <row r="57489" spans="33:36">
      <c r="AG57489" s="5"/>
      <c r="AJ57489" s="4"/>
    </row>
    <row r="57490" spans="33:36">
      <c r="AG57490" s="5"/>
      <c r="AJ57490" s="4"/>
    </row>
    <row r="57491" spans="33:36">
      <c r="AG57491" s="5"/>
      <c r="AJ57491" s="4"/>
    </row>
    <row r="57492" spans="33:36">
      <c r="AG57492" s="5"/>
      <c r="AJ57492" s="4"/>
    </row>
    <row r="57493" spans="33:36">
      <c r="AG57493" s="5"/>
      <c r="AJ57493" s="4"/>
    </row>
    <row r="57494" spans="33:36">
      <c r="AG57494" s="5"/>
      <c r="AJ57494" s="4"/>
    </row>
    <row r="57495" spans="33:36">
      <c r="AG57495" s="5"/>
      <c r="AJ57495" s="4"/>
    </row>
    <row r="57496" spans="33:36">
      <c r="AG57496" s="5"/>
      <c r="AJ57496" s="4"/>
    </row>
    <row r="57497" spans="33:36">
      <c r="AG57497" s="5"/>
      <c r="AJ57497" s="4"/>
    </row>
    <row r="57498" spans="33:36">
      <c r="AG57498" s="5"/>
      <c r="AJ57498" s="4"/>
    </row>
    <row r="57499" spans="33:36">
      <c r="AG57499" s="5"/>
      <c r="AJ57499" s="4"/>
    </row>
    <row r="57500" spans="33:36">
      <c r="AG57500" s="5"/>
      <c r="AJ57500" s="4"/>
    </row>
    <row r="57501" spans="33:36">
      <c r="AG57501" s="5"/>
      <c r="AJ57501" s="4"/>
    </row>
    <row r="57502" spans="33:36">
      <c r="AG57502" s="5"/>
      <c r="AJ57502" s="4"/>
    </row>
    <row r="57503" spans="33:36">
      <c r="AG57503" s="5"/>
      <c r="AJ57503" s="4"/>
    </row>
    <row r="57504" spans="33:36">
      <c r="AG57504" s="5"/>
      <c r="AJ57504" s="4"/>
    </row>
    <row r="57505" spans="33:36">
      <c r="AG57505" s="5"/>
      <c r="AJ57505" s="4"/>
    </row>
    <row r="57506" spans="33:36">
      <c r="AG57506" s="5"/>
      <c r="AJ57506" s="4"/>
    </row>
    <row r="57507" spans="33:36">
      <c r="AG57507" s="5"/>
      <c r="AJ57507" s="4"/>
    </row>
    <row r="57508" spans="33:36">
      <c r="AG57508" s="5"/>
      <c r="AJ57508" s="4"/>
    </row>
    <row r="57509" spans="33:36">
      <c r="AG57509" s="5"/>
      <c r="AJ57509" s="4"/>
    </row>
    <row r="57510" spans="33:36">
      <c r="AG57510" s="5"/>
      <c r="AJ57510" s="4"/>
    </row>
    <row r="57511" spans="33:36">
      <c r="AG57511" s="5"/>
      <c r="AJ57511" s="4"/>
    </row>
    <row r="57512" spans="33:36">
      <c r="AG57512" s="5"/>
      <c r="AJ57512" s="4"/>
    </row>
    <row r="57513" spans="33:36">
      <c r="AG57513" s="5"/>
      <c r="AJ57513" s="4"/>
    </row>
    <row r="57514" spans="33:36">
      <c r="AG57514" s="5"/>
      <c r="AJ57514" s="4"/>
    </row>
    <row r="57515" spans="33:36">
      <c r="AG57515" s="5"/>
      <c r="AJ57515" s="4"/>
    </row>
    <row r="57516" spans="33:36">
      <c r="AG57516" s="5"/>
      <c r="AJ57516" s="4"/>
    </row>
    <row r="57517" spans="33:36">
      <c r="AG57517" s="5"/>
      <c r="AJ57517" s="4"/>
    </row>
    <row r="57518" spans="33:36">
      <c r="AG57518" s="5"/>
      <c r="AJ57518" s="4"/>
    </row>
    <row r="57519" spans="33:36">
      <c r="AG57519" s="5"/>
      <c r="AJ57519" s="4"/>
    </row>
    <row r="57520" spans="33:36">
      <c r="AG57520" s="5"/>
      <c r="AJ57520" s="4"/>
    </row>
    <row r="57521" spans="33:36">
      <c r="AG57521" s="5"/>
      <c r="AJ57521" s="4"/>
    </row>
    <row r="57522" spans="33:36">
      <c r="AG57522" s="5"/>
      <c r="AJ57522" s="4"/>
    </row>
    <row r="57523" spans="33:36">
      <c r="AG57523" s="5"/>
      <c r="AJ57523" s="4"/>
    </row>
    <row r="57524" spans="33:36">
      <c r="AG57524" s="5"/>
      <c r="AJ57524" s="4"/>
    </row>
    <row r="57525" spans="33:36">
      <c r="AG57525" s="5"/>
      <c r="AJ57525" s="4"/>
    </row>
    <row r="57526" spans="33:36">
      <c r="AG57526" s="5"/>
      <c r="AJ57526" s="4"/>
    </row>
    <row r="57527" spans="33:36">
      <c r="AG57527" s="5"/>
      <c r="AJ57527" s="4"/>
    </row>
    <row r="57528" spans="33:36">
      <c r="AG57528" s="5"/>
      <c r="AJ57528" s="4"/>
    </row>
    <row r="57529" spans="33:36">
      <c r="AG57529" s="5"/>
      <c r="AJ57529" s="4"/>
    </row>
    <row r="57530" spans="33:36">
      <c r="AG57530" s="5"/>
      <c r="AJ57530" s="4"/>
    </row>
    <row r="57531" spans="33:36">
      <c r="AG57531" s="5"/>
      <c r="AJ57531" s="4"/>
    </row>
    <row r="57532" spans="33:36">
      <c r="AG57532" s="5"/>
      <c r="AJ57532" s="4"/>
    </row>
    <row r="57533" spans="33:36">
      <c r="AG57533" s="5"/>
      <c r="AJ57533" s="4"/>
    </row>
    <row r="57534" spans="33:36">
      <c r="AG57534" s="5"/>
      <c r="AJ57534" s="4"/>
    </row>
    <row r="57535" spans="33:36">
      <c r="AG57535" s="5"/>
      <c r="AJ57535" s="4"/>
    </row>
    <row r="57536" spans="33:36">
      <c r="AG57536" s="5"/>
      <c r="AJ57536" s="4"/>
    </row>
    <row r="57537" spans="33:36">
      <c r="AG57537" s="5"/>
      <c r="AJ57537" s="4"/>
    </row>
    <row r="57538" spans="33:36">
      <c r="AG57538" s="5"/>
      <c r="AJ57538" s="4"/>
    </row>
    <row r="57539" spans="33:36">
      <c r="AG57539" s="5"/>
      <c r="AJ57539" s="4"/>
    </row>
    <row r="57540" spans="33:36">
      <c r="AG57540" s="5"/>
      <c r="AJ57540" s="4"/>
    </row>
    <row r="57541" spans="33:36">
      <c r="AG57541" s="5"/>
      <c r="AJ57541" s="4"/>
    </row>
    <row r="57542" spans="33:36">
      <c r="AG57542" s="5"/>
      <c r="AJ57542" s="4"/>
    </row>
    <row r="57543" spans="33:36">
      <c r="AG57543" s="5"/>
      <c r="AJ57543" s="4"/>
    </row>
    <row r="57544" spans="33:36">
      <c r="AG57544" s="5"/>
      <c r="AJ57544" s="4"/>
    </row>
    <row r="57545" spans="33:36">
      <c r="AG57545" s="5"/>
      <c r="AJ57545" s="4"/>
    </row>
    <row r="57546" spans="33:36">
      <c r="AG57546" s="5"/>
      <c r="AJ57546" s="4"/>
    </row>
    <row r="57547" spans="33:36">
      <c r="AG57547" s="5"/>
      <c r="AJ57547" s="4"/>
    </row>
    <row r="57548" spans="33:36">
      <c r="AG57548" s="5"/>
      <c r="AJ57548" s="4"/>
    </row>
    <row r="57549" spans="33:36">
      <c r="AG57549" s="5"/>
      <c r="AJ57549" s="4"/>
    </row>
    <row r="57550" spans="33:36">
      <c r="AG57550" s="5"/>
      <c r="AJ57550" s="4"/>
    </row>
    <row r="57551" spans="33:36">
      <c r="AG57551" s="5"/>
      <c r="AJ57551" s="4"/>
    </row>
    <row r="57552" spans="33:36">
      <c r="AG57552" s="5"/>
      <c r="AJ57552" s="4"/>
    </row>
    <row r="57553" spans="33:36">
      <c r="AG57553" s="5"/>
      <c r="AJ57553" s="4"/>
    </row>
    <row r="57554" spans="33:36">
      <c r="AG57554" s="5"/>
      <c r="AJ57554" s="4"/>
    </row>
    <row r="57555" spans="33:36">
      <c r="AG57555" s="5"/>
      <c r="AJ57555" s="4"/>
    </row>
    <row r="57556" spans="33:36">
      <c r="AG57556" s="5"/>
      <c r="AJ57556" s="4"/>
    </row>
    <row r="57557" spans="33:36">
      <c r="AG57557" s="5"/>
      <c r="AJ57557" s="4"/>
    </row>
    <row r="57558" spans="33:36">
      <c r="AG57558" s="5"/>
      <c r="AJ57558" s="4"/>
    </row>
    <row r="57559" spans="33:36">
      <c r="AG57559" s="5"/>
      <c r="AJ57559" s="4"/>
    </row>
    <row r="57560" spans="33:36">
      <c r="AG57560" s="5"/>
      <c r="AJ57560" s="4"/>
    </row>
    <row r="57561" spans="33:36">
      <c r="AG57561" s="5"/>
      <c r="AJ57561" s="4"/>
    </row>
    <row r="57562" spans="33:36">
      <c r="AG57562" s="5"/>
      <c r="AJ57562" s="4"/>
    </row>
    <row r="57563" spans="33:36">
      <c r="AG57563" s="5"/>
      <c r="AJ57563" s="4"/>
    </row>
    <row r="57564" spans="33:36">
      <c r="AG57564" s="5"/>
      <c r="AJ57564" s="4"/>
    </row>
    <row r="57565" spans="33:36">
      <c r="AG57565" s="5"/>
      <c r="AJ57565" s="4"/>
    </row>
    <row r="57566" spans="33:36">
      <c r="AG57566" s="5"/>
      <c r="AJ57566" s="4"/>
    </row>
    <row r="57567" spans="33:36">
      <c r="AG57567" s="5"/>
      <c r="AJ57567" s="4"/>
    </row>
    <row r="57568" spans="33:36">
      <c r="AG57568" s="5"/>
      <c r="AJ57568" s="4"/>
    </row>
    <row r="57569" spans="33:36">
      <c r="AG57569" s="5"/>
      <c r="AJ57569" s="4"/>
    </row>
    <row r="57570" spans="33:36">
      <c r="AG57570" s="5"/>
      <c r="AJ57570" s="4"/>
    </row>
    <row r="57571" spans="33:36">
      <c r="AG57571" s="5"/>
      <c r="AJ57571" s="4"/>
    </row>
    <row r="57572" spans="33:36">
      <c r="AG57572" s="5"/>
      <c r="AJ57572" s="4"/>
    </row>
    <row r="57573" spans="33:36">
      <c r="AG57573" s="5"/>
      <c r="AJ57573" s="4"/>
    </row>
    <row r="57574" spans="33:36">
      <c r="AG57574" s="5"/>
      <c r="AJ57574" s="4"/>
    </row>
    <row r="57575" spans="33:36">
      <c r="AG57575" s="5"/>
      <c r="AJ57575" s="4"/>
    </row>
    <row r="57576" spans="33:36">
      <c r="AG57576" s="5"/>
      <c r="AJ57576" s="4"/>
    </row>
    <row r="57577" spans="33:36">
      <c r="AG57577" s="5"/>
      <c r="AJ57577" s="4"/>
    </row>
    <row r="57578" spans="33:36">
      <c r="AG57578" s="5"/>
      <c r="AJ57578" s="4"/>
    </row>
    <row r="57579" spans="33:36">
      <c r="AG57579" s="5"/>
      <c r="AJ57579" s="4"/>
    </row>
    <row r="57580" spans="33:36">
      <c r="AG57580" s="5"/>
      <c r="AJ57580" s="4"/>
    </row>
    <row r="57581" spans="33:36">
      <c r="AG57581" s="5"/>
      <c r="AJ57581" s="4"/>
    </row>
    <row r="57582" spans="33:36">
      <c r="AG57582" s="5"/>
      <c r="AJ57582" s="4"/>
    </row>
    <row r="57583" spans="33:36">
      <c r="AG57583" s="5"/>
      <c r="AJ57583" s="4"/>
    </row>
    <row r="57584" spans="33:36">
      <c r="AG57584" s="5"/>
      <c r="AJ57584" s="4"/>
    </row>
    <row r="57585" spans="33:36">
      <c r="AG57585" s="5"/>
      <c r="AJ57585" s="4"/>
    </row>
    <row r="57586" spans="33:36">
      <c r="AG57586" s="5"/>
      <c r="AJ57586" s="4"/>
    </row>
    <row r="57587" spans="33:36">
      <c r="AG57587" s="5"/>
      <c r="AJ57587" s="4"/>
    </row>
    <row r="57588" spans="33:36">
      <c r="AG57588" s="5"/>
      <c r="AJ57588" s="4"/>
    </row>
    <row r="57589" spans="33:36">
      <c r="AG57589" s="5"/>
      <c r="AJ57589" s="4"/>
    </row>
    <row r="57590" spans="33:36">
      <c r="AG57590" s="5"/>
      <c r="AJ57590" s="4"/>
    </row>
    <row r="57591" spans="33:36">
      <c r="AG57591" s="5"/>
      <c r="AJ57591" s="4"/>
    </row>
    <row r="57592" spans="33:36">
      <c r="AG57592" s="5"/>
      <c r="AJ57592" s="4"/>
    </row>
    <row r="57593" spans="33:36">
      <c r="AG57593" s="5"/>
      <c r="AJ57593" s="4"/>
    </row>
    <row r="57594" spans="33:36">
      <c r="AG57594" s="5"/>
      <c r="AJ57594" s="4"/>
    </row>
    <row r="57595" spans="33:36">
      <c r="AG57595" s="5"/>
      <c r="AJ57595" s="4"/>
    </row>
    <row r="57596" spans="33:36">
      <c r="AG57596" s="5"/>
      <c r="AJ57596" s="4"/>
    </row>
    <row r="57597" spans="33:36">
      <c r="AG57597" s="5"/>
      <c r="AJ57597" s="4"/>
    </row>
    <row r="57598" spans="33:36">
      <c r="AG57598" s="5"/>
      <c r="AJ57598" s="4"/>
    </row>
    <row r="57599" spans="33:36">
      <c r="AG57599" s="5"/>
      <c r="AJ57599" s="4"/>
    </row>
    <row r="57600" spans="33:36">
      <c r="AG57600" s="5"/>
      <c r="AJ57600" s="4"/>
    </row>
    <row r="57601" spans="33:36">
      <c r="AG57601" s="5"/>
      <c r="AJ57601" s="4"/>
    </row>
    <row r="57602" spans="33:36">
      <c r="AG57602" s="5"/>
      <c r="AJ57602" s="4"/>
    </row>
    <row r="57603" spans="33:36">
      <c r="AG57603" s="5"/>
      <c r="AJ57603" s="4"/>
    </row>
    <row r="57604" spans="33:36">
      <c r="AG57604" s="5"/>
      <c r="AJ57604" s="4"/>
    </row>
    <row r="57605" spans="33:36">
      <c r="AG57605" s="5"/>
      <c r="AJ57605" s="4"/>
    </row>
    <row r="57606" spans="33:36">
      <c r="AG57606" s="5"/>
      <c r="AJ57606" s="4"/>
    </row>
    <row r="57607" spans="33:36">
      <c r="AG57607" s="5"/>
      <c r="AJ57607" s="4"/>
    </row>
    <row r="57608" spans="33:36">
      <c r="AG57608" s="5"/>
      <c r="AJ57608" s="4"/>
    </row>
    <row r="57609" spans="33:36">
      <c r="AG57609" s="5"/>
      <c r="AJ57609" s="4"/>
    </row>
    <row r="57610" spans="33:36">
      <c r="AG57610" s="5"/>
      <c r="AJ57610" s="4"/>
    </row>
    <row r="57611" spans="33:36">
      <c r="AG57611" s="5"/>
      <c r="AJ57611" s="4"/>
    </row>
    <row r="57612" spans="33:36">
      <c r="AG57612" s="5"/>
      <c r="AJ57612" s="4"/>
    </row>
    <row r="57613" spans="33:36">
      <c r="AG57613" s="5"/>
      <c r="AJ57613" s="4"/>
    </row>
    <row r="57614" spans="33:36">
      <c r="AG57614" s="5"/>
      <c r="AJ57614" s="4"/>
    </row>
    <row r="57615" spans="33:36">
      <c r="AG57615" s="5"/>
      <c r="AJ57615" s="4"/>
    </row>
    <row r="57616" spans="33:36">
      <c r="AG57616" s="5"/>
      <c r="AJ57616" s="4"/>
    </row>
    <row r="57617" spans="33:36">
      <c r="AG57617" s="5"/>
      <c r="AJ57617" s="4"/>
    </row>
    <row r="57618" spans="33:36">
      <c r="AG57618" s="5"/>
      <c r="AJ57618" s="4"/>
    </row>
    <row r="57619" spans="33:36">
      <c r="AG57619" s="5"/>
      <c r="AJ57619" s="4"/>
    </row>
    <row r="57620" spans="33:36">
      <c r="AG57620" s="5"/>
      <c r="AJ57620" s="4"/>
    </row>
    <row r="57621" spans="33:36">
      <c r="AG57621" s="5"/>
      <c r="AJ57621" s="4"/>
    </row>
    <row r="57622" spans="33:36">
      <c r="AG57622" s="5"/>
      <c r="AJ57622" s="4"/>
    </row>
    <row r="57623" spans="33:36">
      <c r="AG57623" s="5"/>
      <c r="AJ57623" s="4"/>
    </row>
    <row r="57624" spans="33:36">
      <c r="AG57624" s="5"/>
      <c r="AJ57624" s="4"/>
    </row>
    <row r="57625" spans="33:36">
      <c r="AG57625" s="5"/>
      <c r="AJ57625" s="4"/>
    </row>
    <row r="57626" spans="33:36">
      <c r="AG57626" s="5"/>
      <c r="AJ57626" s="4"/>
    </row>
    <row r="57627" spans="33:36">
      <c r="AG57627" s="5"/>
      <c r="AJ57627" s="4"/>
    </row>
    <row r="57628" spans="33:36">
      <c r="AG57628" s="5"/>
      <c r="AJ57628" s="4"/>
    </row>
    <row r="57629" spans="33:36">
      <c r="AG57629" s="5"/>
      <c r="AJ57629" s="4"/>
    </row>
    <row r="57630" spans="33:36">
      <c r="AG57630" s="5"/>
      <c r="AJ57630" s="4"/>
    </row>
    <row r="57631" spans="33:36">
      <c r="AG57631" s="5"/>
      <c r="AJ57631" s="4"/>
    </row>
    <row r="57632" spans="33:36">
      <c r="AG57632" s="5"/>
      <c r="AJ57632" s="4"/>
    </row>
    <row r="57633" spans="33:36">
      <c r="AG57633" s="5"/>
      <c r="AJ57633" s="4"/>
    </row>
    <row r="57634" spans="33:36">
      <c r="AG57634" s="5"/>
      <c r="AJ57634" s="4"/>
    </row>
    <row r="57635" spans="33:36">
      <c r="AG57635" s="5"/>
      <c r="AJ57635" s="4"/>
    </row>
    <row r="57636" spans="33:36">
      <c r="AG57636" s="5"/>
      <c r="AJ57636" s="4"/>
    </row>
    <row r="57637" spans="33:36">
      <c r="AG57637" s="5"/>
      <c r="AJ57637" s="4"/>
    </row>
    <row r="57638" spans="33:36">
      <c r="AG57638" s="5"/>
      <c r="AJ57638" s="4"/>
    </row>
    <row r="57639" spans="33:36">
      <c r="AG57639" s="5"/>
      <c r="AJ57639" s="4"/>
    </row>
    <row r="57640" spans="33:36">
      <c r="AG57640" s="5"/>
      <c r="AJ57640" s="4"/>
    </row>
    <row r="57641" spans="33:36">
      <c r="AG57641" s="5"/>
      <c r="AJ57641" s="4"/>
    </row>
    <row r="57642" spans="33:36">
      <c r="AG57642" s="5"/>
      <c r="AJ57642" s="4"/>
    </row>
    <row r="57643" spans="33:36">
      <c r="AG57643" s="5"/>
      <c r="AJ57643" s="4"/>
    </row>
    <row r="57644" spans="33:36">
      <c r="AG57644" s="5"/>
      <c r="AJ57644" s="4"/>
    </row>
    <row r="57645" spans="33:36">
      <c r="AG57645" s="5"/>
      <c r="AJ57645" s="4"/>
    </row>
    <row r="57646" spans="33:36">
      <c r="AG57646" s="5"/>
      <c r="AJ57646" s="4"/>
    </row>
    <row r="57647" spans="33:36">
      <c r="AG57647" s="5"/>
      <c r="AJ57647" s="4"/>
    </row>
    <row r="57648" spans="33:36">
      <c r="AG57648" s="5"/>
      <c r="AJ57648" s="4"/>
    </row>
    <row r="57649" spans="33:36">
      <c r="AG57649" s="5"/>
      <c r="AJ57649" s="4"/>
    </row>
    <row r="57650" spans="33:36">
      <c r="AG57650" s="5"/>
      <c r="AJ57650" s="4"/>
    </row>
    <row r="57651" spans="33:36">
      <c r="AG57651" s="5"/>
      <c r="AJ57651" s="4"/>
    </row>
    <row r="57652" spans="33:36">
      <c r="AG57652" s="5"/>
      <c r="AJ57652" s="4"/>
    </row>
    <row r="57653" spans="33:36">
      <c r="AG57653" s="5"/>
      <c r="AJ57653" s="4"/>
    </row>
    <row r="57654" spans="33:36">
      <c r="AG57654" s="5"/>
      <c r="AJ57654" s="4"/>
    </row>
    <row r="57655" spans="33:36">
      <c r="AG57655" s="5"/>
      <c r="AJ57655" s="4"/>
    </row>
    <row r="57656" spans="33:36">
      <c r="AG57656" s="5"/>
      <c r="AJ57656" s="4"/>
    </row>
    <row r="57657" spans="33:36">
      <c r="AG57657" s="5"/>
      <c r="AJ57657" s="4"/>
    </row>
    <row r="57658" spans="33:36">
      <c r="AG57658" s="5"/>
      <c r="AJ57658" s="4"/>
    </row>
    <row r="57659" spans="33:36">
      <c r="AG57659" s="5"/>
      <c r="AJ57659" s="4"/>
    </row>
    <row r="57660" spans="33:36">
      <c r="AG57660" s="5"/>
      <c r="AJ57660" s="4"/>
    </row>
    <row r="57661" spans="33:36">
      <c r="AG57661" s="5"/>
      <c r="AJ57661" s="4"/>
    </row>
    <row r="57662" spans="33:36">
      <c r="AG57662" s="5"/>
      <c r="AJ57662" s="4"/>
    </row>
    <row r="57663" spans="33:36">
      <c r="AG57663" s="5"/>
      <c r="AJ57663" s="4"/>
    </row>
    <row r="57664" spans="33:36">
      <c r="AG57664" s="5"/>
      <c r="AJ57664" s="4"/>
    </row>
    <row r="57665" spans="33:36">
      <c r="AG57665" s="5"/>
      <c r="AJ57665" s="4"/>
    </row>
    <row r="57666" spans="33:36">
      <c r="AG57666" s="5"/>
      <c r="AJ57666" s="4"/>
    </row>
    <row r="57667" spans="33:36">
      <c r="AG57667" s="5"/>
      <c r="AJ57667" s="4"/>
    </row>
    <row r="57668" spans="33:36">
      <c r="AG57668" s="5"/>
      <c r="AJ57668" s="4"/>
    </row>
    <row r="57669" spans="33:36">
      <c r="AG57669" s="5"/>
      <c r="AJ57669" s="4"/>
    </row>
    <row r="57670" spans="33:36">
      <c r="AG57670" s="5"/>
      <c r="AJ57670" s="4"/>
    </row>
    <row r="57671" spans="33:36">
      <c r="AG57671" s="5"/>
      <c r="AJ57671" s="4"/>
    </row>
    <row r="57672" spans="33:36">
      <c r="AG57672" s="5"/>
      <c r="AJ57672" s="4"/>
    </row>
    <row r="57673" spans="33:36">
      <c r="AG57673" s="5"/>
      <c r="AJ57673" s="4"/>
    </row>
    <row r="57674" spans="33:36">
      <c r="AG57674" s="5"/>
      <c r="AJ57674" s="4"/>
    </row>
    <row r="57675" spans="33:36">
      <c r="AG57675" s="5"/>
      <c r="AJ57675" s="4"/>
    </row>
    <row r="57676" spans="33:36">
      <c r="AG57676" s="5"/>
      <c r="AJ57676" s="4"/>
    </row>
    <row r="57677" spans="33:36">
      <c r="AG57677" s="5"/>
      <c r="AJ57677" s="4"/>
    </row>
    <row r="57678" spans="33:36">
      <c r="AG57678" s="5"/>
      <c r="AJ57678" s="4"/>
    </row>
    <row r="57679" spans="33:36">
      <c r="AG57679" s="5"/>
      <c r="AJ57679" s="4"/>
    </row>
    <row r="57680" spans="33:36">
      <c r="AG57680" s="5"/>
      <c r="AJ57680" s="4"/>
    </row>
    <row r="57681" spans="33:36">
      <c r="AG57681" s="5"/>
      <c r="AJ57681" s="4"/>
    </row>
    <row r="57682" spans="33:36">
      <c r="AG57682" s="5"/>
      <c r="AJ57682" s="4"/>
    </row>
    <row r="57683" spans="33:36">
      <c r="AG57683" s="5"/>
      <c r="AJ57683" s="4"/>
    </row>
    <row r="57684" spans="33:36">
      <c r="AG57684" s="5"/>
      <c r="AJ57684" s="4"/>
    </row>
    <row r="57685" spans="33:36">
      <c r="AG57685" s="5"/>
      <c r="AJ57685" s="4"/>
    </row>
    <row r="57686" spans="33:36">
      <c r="AG57686" s="5"/>
      <c r="AJ57686" s="4"/>
    </row>
    <row r="57687" spans="33:36">
      <c r="AG57687" s="5"/>
      <c r="AJ57687" s="4"/>
    </row>
    <row r="57688" spans="33:36">
      <c r="AG57688" s="5"/>
      <c r="AJ57688" s="4"/>
    </row>
    <row r="57689" spans="33:36">
      <c r="AG57689" s="5"/>
      <c r="AJ57689" s="4"/>
    </row>
    <row r="57690" spans="33:36">
      <c r="AG57690" s="5"/>
      <c r="AJ57690" s="4"/>
    </row>
    <row r="57691" spans="33:36">
      <c r="AG57691" s="5"/>
      <c r="AJ57691" s="4"/>
    </row>
    <row r="57692" spans="33:36">
      <c r="AG57692" s="5"/>
      <c r="AJ57692" s="4"/>
    </row>
    <row r="57693" spans="33:36">
      <c r="AG57693" s="5"/>
      <c r="AJ57693" s="4"/>
    </row>
    <row r="57694" spans="33:36">
      <c r="AG57694" s="5"/>
      <c r="AJ57694" s="4"/>
    </row>
    <row r="57695" spans="33:36">
      <c r="AG57695" s="5"/>
      <c r="AJ57695" s="4"/>
    </row>
    <row r="57696" spans="33:36">
      <c r="AG57696" s="5"/>
      <c r="AJ57696" s="4"/>
    </row>
    <row r="57697" spans="33:36">
      <c r="AG57697" s="5"/>
      <c r="AJ57697" s="4"/>
    </row>
    <row r="57698" spans="33:36">
      <c r="AG57698" s="5"/>
      <c r="AJ57698" s="4"/>
    </row>
    <row r="57699" spans="33:36">
      <c r="AG57699" s="5"/>
      <c r="AJ57699" s="4"/>
    </row>
    <row r="57700" spans="33:36">
      <c r="AG57700" s="5"/>
      <c r="AJ57700" s="4"/>
    </row>
    <row r="57701" spans="33:36">
      <c r="AG57701" s="5"/>
      <c r="AJ57701" s="4"/>
    </row>
    <row r="57702" spans="33:36">
      <c r="AG57702" s="5"/>
      <c r="AJ57702" s="4"/>
    </row>
    <row r="57703" spans="33:36">
      <c r="AG57703" s="5"/>
      <c r="AJ57703" s="4"/>
    </row>
    <row r="57704" spans="33:36">
      <c r="AG57704" s="5"/>
      <c r="AJ57704" s="4"/>
    </row>
    <row r="57705" spans="33:36">
      <c r="AG57705" s="5"/>
      <c r="AJ57705" s="4"/>
    </row>
    <row r="57706" spans="33:36">
      <c r="AG57706" s="5"/>
      <c r="AJ57706" s="4"/>
    </row>
    <row r="57707" spans="33:36">
      <c r="AG57707" s="5"/>
      <c r="AJ57707" s="4"/>
    </row>
    <row r="57708" spans="33:36">
      <c r="AG57708" s="5"/>
      <c r="AJ57708" s="4"/>
    </row>
    <row r="57709" spans="33:36">
      <c r="AG57709" s="5"/>
      <c r="AJ57709" s="4"/>
    </row>
    <row r="57710" spans="33:36">
      <c r="AG57710" s="5"/>
      <c r="AJ57710" s="4"/>
    </row>
    <row r="57711" spans="33:36">
      <c r="AG57711" s="5"/>
      <c r="AJ57711" s="4"/>
    </row>
    <row r="57712" spans="33:36">
      <c r="AG57712" s="5"/>
      <c r="AJ57712" s="4"/>
    </row>
    <row r="57713" spans="33:36">
      <c r="AG57713" s="5"/>
      <c r="AJ57713" s="4"/>
    </row>
    <row r="57714" spans="33:36">
      <c r="AG57714" s="5"/>
      <c r="AJ57714" s="4"/>
    </row>
    <row r="57715" spans="33:36">
      <c r="AG57715" s="5"/>
      <c r="AJ57715" s="4"/>
    </row>
    <row r="57716" spans="33:36">
      <c r="AG57716" s="5"/>
      <c r="AJ57716" s="4"/>
    </row>
    <row r="57717" spans="33:36">
      <c r="AG57717" s="5"/>
      <c r="AJ57717" s="4"/>
    </row>
    <row r="57718" spans="33:36">
      <c r="AG57718" s="5"/>
      <c r="AJ57718" s="4"/>
    </row>
    <row r="57719" spans="33:36">
      <c r="AG57719" s="5"/>
      <c r="AJ57719" s="4"/>
    </row>
    <row r="57720" spans="33:36">
      <c r="AG57720" s="5"/>
      <c r="AJ57720" s="4"/>
    </row>
    <row r="57721" spans="33:36">
      <c r="AG57721" s="5"/>
      <c r="AJ57721" s="4"/>
    </row>
    <row r="57722" spans="33:36">
      <c r="AG57722" s="5"/>
      <c r="AJ57722" s="4"/>
    </row>
    <row r="57723" spans="33:36">
      <c r="AG57723" s="5"/>
      <c r="AJ57723" s="4"/>
    </row>
    <row r="57724" spans="33:36">
      <c r="AG57724" s="5"/>
      <c r="AJ57724" s="4"/>
    </row>
    <row r="57725" spans="33:36">
      <c r="AG57725" s="5"/>
      <c r="AJ57725" s="4"/>
    </row>
    <row r="57726" spans="33:36">
      <c r="AG57726" s="5"/>
      <c r="AJ57726" s="4"/>
    </row>
    <row r="57727" spans="33:36">
      <c r="AG57727" s="5"/>
      <c r="AJ57727" s="4"/>
    </row>
    <row r="57728" spans="33:36">
      <c r="AG57728" s="5"/>
      <c r="AJ57728" s="4"/>
    </row>
    <row r="57729" spans="33:36">
      <c r="AG57729" s="5"/>
      <c r="AJ57729" s="4"/>
    </row>
    <row r="57730" spans="33:36">
      <c r="AG57730" s="5"/>
      <c r="AJ57730" s="4"/>
    </row>
    <row r="57731" spans="33:36">
      <c r="AG57731" s="5"/>
      <c r="AJ57731" s="4"/>
    </row>
    <row r="57732" spans="33:36">
      <c r="AG57732" s="5"/>
      <c r="AJ57732" s="4"/>
    </row>
    <row r="57733" spans="33:36">
      <c r="AG57733" s="5"/>
      <c r="AJ57733" s="4"/>
    </row>
    <row r="57734" spans="33:36">
      <c r="AG57734" s="5"/>
      <c r="AJ57734" s="4"/>
    </row>
    <row r="57735" spans="33:36">
      <c r="AG57735" s="5"/>
      <c r="AJ57735" s="4"/>
    </row>
    <row r="57736" spans="33:36">
      <c r="AG57736" s="5"/>
      <c r="AJ57736" s="4"/>
    </row>
    <row r="57737" spans="33:36">
      <c r="AG57737" s="5"/>
      <c r="AJ57737" s="4"/>
    </row>
    <row r="57738" spans="33:36">
      <c r="AG57738" s="5"/>
      <c r="AJ57738" s="4"/>
    </row>
    <row r="57739" spans="33:36">
      <c r="AG57739" s="5"/>
      <c r="AJ57739" s="4"/>
    </row>
    <row r="57740" spans="33:36">
      <c r="AG57740" s="5"/>
      <c r="AJ57740" s="4"/>
    </row>
    <row r="57741" spans="33:36">
      <c r="AG57741" s="5"/>
      <c r="AJ57741" s="4"/>
    </row>
    <row r="57742" spans="33:36">
      <c r="AG57742" s="5"/>
      <c r="AJ57742" s="4"/>
    </row>
    <row r="57743" spans="33:36">
      <c r="AG57743" s="5"/>
      <c r="AJ57743" s="4"/>
    </row>
    <row r="57744" spans="33:36">
      <c r="AG57744" s="5"/>
      <c r="AJ57744" s="4"/>
    </row>
    <row r="57745" spans="33:36">
      <c r="AG57745" s="5"/>
      <c r="AJ57745" s="4"/>
    </row>
    <row r="57746" spans="33:36">
      <c r="AG57746" s="5"/>
      <c r="AJ57746" s="4"/>
    </row>
    <row r="57747" spans="33:36">
      <c r="AG57747" s="5"/>
      <c r="AJ57747" s="4"/>
    </row>
    <row r="57748" spans="33:36">
      <c r="AG57748" s="5"/>
      <c r="AJ57748" s="4"/>
    </row>
    <row r="57749" spans="33:36">
      <c r="AG57749" s="5"/>
      <c r="AJ57749" s="4"/>
    </row>
    <row r="57750" spans="33:36">
      <c r="AG57750" s="5"/>
      <c r="AJ57750" s="4"/>
    </row>
    <row r="57751" spans="33:36">
      <c r="AG57751" s="5"/>
      <c r="AJ57751" s="4"/>
    </row>
    <row r="57752" spans="33:36">
      <c r="AG57752" s="5"/>
      <c r="AJ57752" s="4"/>
    </row>
    <row r="57753" spans="33:36">
      <c r="AG57753" s="5"/>
      <c r="AJ57753" s="4"/>
    </row>
    <row r="57754" spans="33:36">
      <c r="AG57754" s="5"/>
      <c r="AJ57754" s="4"/>
    </row>
    <row r="57755" spans="33:36">
      <c r="AG57755" s="5"/>
      <c r="AJ57755" s="4"/>
    </row>
    <row r="57756" spans="33:36">
      <c r="AG57756" s="5"/>
      <c r="AJ57756" s="4"/>
    </row>
    <row r="57757" spans="33:36">
      <c r="AG57757" s="5"/>
      <c r="AJ57757" s="4"/>
    </row>
    <row r="57758" spans="33:36">
      <c r="AG57758" s="5"/>
      <c r="AJ57758" s="4"/>
    </row>
    <row r="57759" spans="33:36">
      <c r="AG57759" s="5"/>
      <c r="AJ57759" s="4"/>
    </row>
    <row r="57760" spans="33:36">
      <c r="AG57760" s="5"/>
      <c r="AJ57760" s="4"/>
    </row>
    <row r="57761" spans="33:36">
      <c r="AG57761" s="5"/>
      <c r="AJ57761" s="4"/>
    </row>
    <row r="57762" spans="33:36">
      <c r="AG57762" s="5"/>
      <c r="AJ57762" s="4"/>
    </row>
    <row r="57763" spans="33:36">
      <c r="AG57763" s="5"/>
      <c r="AJ57763" s="4"/>
    </row>
    <row r="57764" spans="33:36">
      <c r="AG57764" s="5"/>
      <c r="AJ57764" s="4"/>
    </row>
    <row r="57765" spans="33:36">
      <c r="AG57765" s="5"/>
      <c r="AJ57765" s="4"/>
    </row>
    <row r="57766" spans="33:36">
      <c r="AG57766" s="5"/>
      <c r="AJ57766" s="4"/>
    </row>
    <row r="57767" spans="33:36">
      <c r="AG57767" s="5"/>
      <c r="AJ57767" s="4"/>
    </row>
    <row r="57768" spans="33:36">
      <c r="AG57768" s="5"/>
      <c r="AJ57768" s="4"/>
    </row>
    <row r="57769" spans="33:36">
      <c r="AG57769" s="5"/>
      <c r="AJ57769" s="4"/>
    </row>
    <row r="57770" spans="33:36">
      <c r="AG57770" s="5"/>
      <c r="AJ57770" s="4"/>
    </row>
    <row r="57771" spans="33:36">
      <c r="AG57771" s="5"/>
      <c r="AJ57771" s="4"/>
    </row>
    <row r="57772" spans="33:36">
      <c r="AG57772" s="5"/>
      <c r="AJ57772" s="4"/>
    </row>
    <row r="57773" spans="33:36">
      <c r="AG57773" s="5"/>
      <c r="AJ57773" s="4"/>
    </row>
    <row r="57774" spans="33:36">
      <c r="AG57774" s="5"/>
      <c r="AJ57774" s="4"/>
    </row>
    <row r="57775" spans="33:36">
      <c r="AG57775" s="5"/>
      <c r="AJ57775" s="4"/>
    </row>
    <row r="57776" spans="33:36">
      <c r="AG57776" s="5"/>
      <c r="AJ57776" s="4"/>
    </row>
    <row r="57777" spans="33:36">
      <c r="AG57777" s="5"/>
      <c r="AJ57777" s="4"/>
    </row>
    <row r="57778" spans="33:36">
      <c r="AG57778" s="5"/>
      <c r="AJ57778" s="4"/>
    </row>
    <row r="57779" spans="33:36">
      <c r="AG57779" s="5"/>
      <c r="AJ57779" s="4"/>
    </row>
    <row r="57780" spans="33:36">
      <c r="AG57780" s="5"/>
      <c r="AJ57780" s="4"/>
    </row>
    <row r="57781" spans="33:36">
      <c r="AG57781" s="5"/>
      <c r="AJ57781" s="4"/>
    </row>
    <row r="57782" spans="33:36">
      <c r="AG57782" s="5"/>
      <c r="AJ57782" s="4"/>
    </row>
    <row r="57783" spans="33:36">
      <c r="AG57783" s="5"/>
      <c r="AJ57783" s="4"/>
    </row>
    <row r="57784" spans="33:36">
      <c r="AG57784" s="5"/>
      <c r="AJ57784" s="4"/>
    </row>
    <row r="57785" spans="33:36">
      <c r="AG57785" s="5"/>
      <c r="AJ57785" s="4"/>
    </row>
    <row r="57786" spans="33:36">
      <c r="AG57786" s="5"/>
      <c r="AJ57786" s="4"/>
    </row>
    <row r="57787" spans="33:36">
      <c r="AG57787" s="5"/>
      <c r="AJ57787" s="4"/>
    </row>
    <row r="57788" spans="33:36">
      <c r="AG57788" s="5"/>
      <c r="AJ57788" s="4"/>
    </row>
    <row r="57789" spans="33:36">
      <c r="AG57789" s="5"/>
      <c r="AJ57789" s="4"/>
    </row>
    <row r="57790" spans="33:36">
      <c r="AG57790" s="5"/>
      <c r="AJ57790" s="4"/>
    </row>
    <row r="57791" spans="33:36">
      <c r="AG57791" s="5"/>
      <c r="AJ57791" s="4"/>
    </row>
    <row r="57792" spans="33:36">
      <c r="AG57792" s="5"/>
      <c r="AJ57792" s="4"/>
    </row>
    <row r="57793" spans="33:36">
      <c r="AG57793" s="5"/>
      <c r="AJ57793" s="4"/>
    </row>
    <row r="57794" spans="33:36">
      <c r="AG57794" s="5"/>
      <c r="AJ57794" s="4"/>
    </row>
    <row r="57795" spans="33:36">
      <c r="AG57795" s="5"/>
      <c r="AJ57795" s="4"/>
    </row>
    <row r="57796" spans="33:36">
      <c r="AG57796" s="5"/>
      <c r="AJ57796" s="4"/>
    </row>
    <row r="57797" spans="33:36">
      <c r="AG57797" s="5"/>
      <c r="AJ57797" s="4"/>
    </row>
    <row r="57798" spans="33:36">
      <c r="AG57798" s="5"/>
      <c r="AJ57798" s="4"/>
    </row>
    <row r="57799" spans="33:36">
      <c r="AG57799" s="5"/>
      <c r="AJ57799" s="4"/>
    </row>
    <row r="57800" spans="33:36">
      <c r="AG57800" s="5"/>
      <c r="AJ57800" s="4"/>
    </row>
    <row r="57801" spans="33:36">
      <c r="AG57801" s="5"/>
      <c r="AJ57801" s="4"/>
    </row>
    <row r="57802" spans="33:36">
      <c r="AG57802" s="5"/>
      <c r="AJ57802" s="4"/>
    </row>
    <row r="57803" spans="33:36">
      <c r="AG57803" s="5"/>
      <c r="AJ57803" s="4"/>
    </row>
    <row r="57804" spans="33:36">
      <c r="AG57804" s="5"/>
      <c r="AJ57804" s="4"/>
    </row>
    <row r="57805" spans="33:36">
      <c r="AG57805" s="5"/>
      <c r="AJ57805" s="4"/>
    </row>
    <row r="57806" spans="33:36">
      <c r="AG57806" s="5"/>
      <c r="AJ57806" s="4"/>
    </row>
    <row r="57807" spans="33:36">
      <c r="AG57807" s="5"/>
      <c r="AJ57807" s="4"/>
    </row>
    <row r="57808" spans="33:36">
      <c r="AG57808" s="5"/>
      <c r="AJ57808" s="4"/>
    </row>
    <row r="57809" spans="33:36">
      <c r="AG57809" s="5"/>
      <c r="AJ57809" s="4"/>
    </row>
    <row r="57810" spans="33:36">
      <c r="AG57810" s="5"/>
      <c r="AJ57810" s="4"/>
    </row>
    <row r="57811" spans="33:36">
      <c r="AG57811" s="5"/>
      <c r="AJ57811" s="4"/>
    </row>
    <row r="57812" spans="33:36">
      <c r="AG57812" s="5"/>
      <c r="AJ57812" s="4"/>
    </row>
    <row r="57813" spans="33:36">
      <c r="AG57813" s="5"/>
      <c r="AJ57813" s="4"/>
    </row>
    <row r="57814" spans="33:36">
      <c r="AG57814" s="5"/>
      <c r="AJ57814" s="4"/>
    </row>
    <row r="57815" spans="33:36">
      <c r="AG57815" s="5"/>
      <c r="AJ57815" s="4"/>
    </row>
    <row r="57816" spans="33:36">
      <c r="AG57816" s="5"/>
      <c r="AJ57816" s="4"/>
    </row>
    <row r="57817" spans="33:36">
      <c r="AG57817" s="5"/>
      <c r="AJ57817" s="4"/>
    </row>
    <row r="57818" spans="33:36">
      <c r="AG57818" s="5"/>
      <c r="AJ57818" s="4"/>
    </row>
    <row r="57819" spans="33:36">
      <c r="AG57819" s="5"/>
      <c r="AJ57819" s="4"/>
    </row>
    <row r="57820" spans="33:36">
      <c r="AG57820" s="5"/>
      <c r="AJ57820" s="4"/>
    </row>
    <row r="57821" spans="33:36">
      <c r="AG57821" s="5"/>
      <c r="AJ57821" s="4"/>
    </row>
    <row r="57822" spans="33:36">
      <c r="AG57822" s="5"/>
      <c r="AJ57822" s="4"/>
    </row>
    <row r="57823" spans="33:36">
      <c r="AG57823" s="5"/>
      <c r="AJ57823" s="4"/>
    </row>
    <row r="57824" spans="33:36">
      <c r="AG57824" s="5"/>
      <c r="AJ57824" s="4"/>
    </row>
    <row r="57825" spans="33:36">
      <c r="AG57825" s="5"/>
      <c r="AJ57825" s="4"/>
    </row>
    <row r="57826" spans="33:36">
      <c r="AG57826" s="5"/>
      <c r="AJ57826" s="4"/>
    </row>
    <row r="57827" spans="33:36">
      <c r="AG57827" s="5"/>
      <c r="AJ57827" s="4"/>
    </row>
    <row r="57828" spans="33:36">
      <c r="AG57828" s="5"/>
      <c r="AJ57828" s="4"/>
    </row>
    <row r="57829" spans="33:36">
      <c r="AG57829" s="5"/>
      <c r="AJ57829" s="4"/>
    </row>
    <row r="57830" spans="33:36">
      <c r="AG57830" s="5"/>
      <c r="AJ57830" s="4"/>
    </row>
    <row r="57831" spans="33:36">
      <c r="AG57831" s="5"/>
      <c r="AJ57831" s="4"/>
    </row>
    <row r="57832" spans="33:36">
      <c r="AG57832" s="5"/>
      <c r="AJ57832" s="4"/>
    </row>
    <row r="57833" spans="33:36">
      <c r="AG57833" s="5"/>
      <c r="AJ57833" s="4"/>
    </row>
    <row r="57834" spans="33:36">
      <c r="AG57834" s="5"/>
      <c r="AJ57834" s="4"/>
    </row>
    <row r="57835" spans="33:36">
      <c r="AG57835" s="5"/>
      <c r="AJ57835" s="4"/>
    </row>
    <row r="57836" spans="33:36">
      <c r="AG57836" s="5"/>
      <c r="AJ57836" s="4"/>
    </row>
    <row r="57837" spans="33:36">
      <c r="AG57837" s="5"/>
      <c r="AJ57837" s="4"/>
    </row>
    <row r="57838" spans="33:36">
      <c r="AG57838" s="5"/>
      <c r="AJ57838" s="4"/>
    </row>
    <row r="57839" spans="33:36">
      <c r="AG57839" s="5"/>
      <c r="AJ57839" s="4"/>
    </row>
    <row r="57840" spans="33:36">
      <c r="AG57840" s="5"/>
      <c r="AJ57840" s="4"/>
    </row>
    <row r="57841" spans="33:36">
      <c r="AG57841" s="5"/>
      <c r="AJ57841" s="4"/>
    </row>
    <row r="57842" spans="33:36">
      <c r="AG57842" s="5"/>
      <c r="AJ57842" s="4"/>
    </row>
    <row r="57843" spans="33:36">
      <c r="AG57843" s="5"/>
      <c r="AJ57843" s="4"/>
    </row>
    <row r="57844" spans="33:36">
      <c r="AG57844" s="5"/>
      <c r="AJ57844" s="4"/>
    </row>
    <row r="57845" spans="33:36">
      <c r="AG57845" s="5"/>
      <c r="AJ57845" s="4"/>
    </row>
    <row r="57846" spans="33:36">
      <c r="AG57846" s="5"/>
      <c r="AJ57846" s="4"/>
    </row>
    <row r="57847" spans="33:36">
      <c r="AG57847" s="5"/>
      <c r="AJ57847" s="4"/>
    </row>
    <row r="57848" spans="33:36">
      <c r="AG57848" s="5"/>
      <c r="AJ57848" s="4"/>
    </row>
    <row r="57849" spans="33:36">
      <c r="AG57849" s="5"/>
      <c r="AJ57849" s="4"/>
    </row>
    <row r="57850" spans="33:36">
      <c r="AG57850" s="5"/>
      <c r="AJ57850" s="4"/>
    </row>
    <row r="57851" spans="33:36">
      <c r="AG57851" s="5"/>
      <c r="AJ57851" s="4"/>
    </row>
    <row r="57852" spans="33:36">
      <c r="AG57852" s="5"/>
      <c r="AJ57852" s="4"/>
    </row>
    <row r="57853" spans="33:36">
      <c r="AG57853" s="5"/>
      <c r="AJ57853" s="4"/>
    </row>
    <row r="57854" spans="33:36">
      <c r="AG57854" s="5"/>
      <c r="AJ57854" s="4"/>
    </row>
    <row r="57855" spans="33:36">
      <c r="AG57855" s="5"/>
      <c r="AJ57855" s="4"/>
    </row>
    <row r="57856" spans="33:36">
      <c r="AG57856" s="5"/>
      <c r="AJ57856" s="4"/>
    </row>
    <row r="57857" spans="33:36">
      <c r="AG57857" s="5"/>
      <c r="AJ57857" s="4"/>
    </row>
    <row r="57858" spans="33:36">
      <c r="AG57858" s="5"/>
      <c r="AJ57858" s="4"/>
    </row>
    <row r="57859" spans="33:36">
      <c r="AG57859" s="5"/>
      <c r="AJ57859" s="4"/>
    </row>
    <row r="57860" spans="33:36">
      <c r="AG57860" s="5"/>
      <c r="AJ57860" s="4"/>
    </row>
    <row r="57861" spans="33:36">
      <c r="AG57861" s="5"/>
      <c r="AJ57861" s="4"/>
    </row>
    <row r="57862" spans="33:36">
      <c r="AG57862" s="5"/>
      <c r="AJ57862" s="4"/>
    </row>
    <row r="57863" spans="33:36">
      <c r="AG57863" s="5"/>
      <c r="AJ57863" s="4"/>
    </row>
    <row r="57864" spans="33:36">
      <c r="AG57864" s="5"/>
      <c r="AJ57864" s="4"/>
    </row>
    <row r="57865" spans="33:36">
      <c r="AG57865" s="5"/>
      <c r="AJ57865" s="4"/>
    </row>
    <row r="57866" spans="33:36">
      <c r="AG57866" s="5"/>
      <c r="AJ57866" s="4"/>
    </row>
    <row r="57867" spans="33:36">
      <c r="AG57867" s="5"/>
      <c r="AJ57867" s="4"/>
    </row>
    <row r="57868" spans="33:36">
      <c r="AG57868" s="5"/>
      <c r="AJ57868" s="4"/>
    </row>
    <row r="57869" spans="33:36">
      <c r="AG57869" s="5"/>
      <c r="AJ57869" s="4"/>
    </row>
    <row r="57870" spans="33:36">
      <c r="AG57870" s="5"/>
      <c r="AJ57870" s="4"/>
    </row>
    <row r="57871" spans="33:36">
      <c r="AG57871" s="5"/>
      <c r="AJ57871" s="4"/>
    </row>
    <row r="57872" spans="33:36">
      <c r="AG57872" s="5"/>
      <c r="AJ57872" s="4"/>
    </row>
    <row r="57873" spans="33:36">
      <c r="AG57873" s="5"/>
      <c r="AJ57873" s="4"/>
    </row>
    <row r="57874" spans="33:36">
      <c r="AG57874" s="5"/>
      <c r="AJ57874" s="4"/>
    </row>
    <row r="57875" spans="33:36">
      <c r="AG57875" s="5"/>
      <c r="AJ57875" s="4"/>
    </row>
    <row r="57876" spans="33:36">
      <c r="AG57876" s="5"/>
      <c r="AJ57876" s="4"/>
    </row>
    <row r="57877" spans="33:36">
      <c r="AG57877" s="5"/>
      <c r="AJ57877" s="4"/>
    </row>
    <row r="57878" spans="33:36">
      <c r="AG57878" s="5"/>
      <c r="AJ57878" s="4"/>
    </row>
    <row r="57879" spans="33:36">
      <c r="AG57879" s="5"/>
      <c r="AJ57879" s="4"/>
    </row>
    <row r="57880" spans="33:36">
      <c r="AG57880" s="5"/>
      <c r="AJ57880" s="4"/>
    </row>
    <row r="57881" spans="33:36">
      <c r="AG57881" s="5"/>
      <c r="AJ57881" s="4"/>
    </row>
    <row r="57882" spans="33:36">
      <c r="AG57882" s="5"/>
      <c r="AJ57882" s="4"/>
    </row>
    <row r="57883" spans="33:36">
      <c r="AG57883" s="5"/>
      <c r="AJ57883" s="4"/>
    </row>
    <row r="57884" spans="33:36">
      <c r="AG57884" s="5"/>
      <c r="AJ57884" s="4"/>
    </row>
    <row r="57885" spans="33:36">
      <c r="AG57885" s="5"/>
      <c r="AJ57885" s="4"/>
    </row>
    <row r="57886" spans="33:36">
      <c r="AG57886" s="5"/>
      <c r="AJ57886" s="4"/>
    </row>
    <row r="57887" spans="33:36">
      <c r="AG57887" s="5"/>
      <c r="AJ57887" s="4"/>
    </row>
    <row r="57888" spans="33:36">
      <c r="AG57888" s="5"/>
      <c r="AJ57888" s="4"/>
    </row>
    <row r="57889" spans="33:36">
      <c r="AG57889" s="5"/>
      <c r="AJ57889" s="4"/>
    </row>
    <row r="57890" spans="33:36">
      <c r="AG57890" s="5"/>
      <c r="AJ57890" s="4"/>
    </row>
    <row r="57891" spans="33:36">
      <c r="AG57891" s="5"/>
      <c r="AJ57891" s="4"/>
    </row>
    <row r="57892" spans="33:36">
      <c r="AG57892" s="5"/>
      <c r="AJ57892" s="4"/>
    </row>
    <row r="57893" spans="33:36">
      <c r="AG57893" s="5"/>
      <c r="AJ57893" s="4"/>
    </row>
    <row r="57894" spans="33:36">
      <c r="AG57894" s="5"/>
      <c r="AJ57894" s="4"/>
    </row>
    <row r="57895" spans="33:36">
      <c r="AG57895" s="5"/>
      <c r="AJ57895" s="4"/>
    </row>
    <row r="57896" spans="33:36">
      <c r="AG57896" s="5"/>
      <c r="AJ57896" s="4"/>
    </row>
    <row r="57897" spans="33:36">
      <c r="AG57897" s="5"/>
      <c r="AJ57897" s="4"/>
    </row>
    <row r="57898" spans="33:36">
      <c r="AG57898" s="5"/>
      <c r="AJ57898" s="4"/>
    </row>
    <row r="57899" spans="33:36">
      <c r="AG57899" s="5"/>
      <c r="AJ57899" s="4"/>
    </row>
    <row r="57900" spans="33:36">
      <c r="AG57900" s="5"/>
      <c r="AJ57900" s="4"/>
    </row>
    <row r="57901" spans="33:36">
      <c r="AG57901" s="5"/>
      <c r="AJ57901" s="4"/>
    </row>
    <row r="57902" spans="33:36">
      <c r="AG57902" s="5"/>
      <c r="AJ57902" s="4"/>
    </row>
    <row r="57903" spans="33:36">
      <c r="AG57903" s="5"/>
      <c r="AJ57903" s="4"/>
    </row>
    <row r="57904" spans="33:36">
      <c r="AG57904" s="5"/>
      <c r="AJ57904" s="4"/>
    </row>
    <row r="57905" spans="33:36">
      <c r="AG57905" s="5"/>
      <c r="AJ57905" s="4"/>
    </row>
    <row r="57906" spans="33:36">
      <c r="AG57906" s="5"/>
      <c r="AJ57906" s="4"/>
    </row>
    <row r="57907" spans="33:36">
      <c r="AG57907" s="5"/>
      <c r="AJ57907" s="4"/>
    </row>
    <row r="57908" spans="33:36">
      <c r="AG57908" s="5"/>
      <c r="AJ57908" s="4"/>
    </row>
    <row r="57909" spans="33:36">
      <c r="AG57909" s="5"/>
      <c r="AJ57909" s="4"/>
    </row>
    <row r="57910" spans="33:36">
      <c r="AG57910" s="5"/>
      <c r="AJ57910" s="4"/>
    </row>
    <row r="57911" spans="33:36">
      <c r="AG57911" s="5"/>
      <c r="AJ57911" s="4"/>
    </row>
    <row r="57912" spans="33:36">
      <c r="AG57912" s="5"/>
      <c r="AJ57912" s="4"/>
    </row>
    <row r="57913" spans="33:36">
      <c r="AG57913" s="5"/>
      <c r="AJ57913" s="4"/>
    </row>
    <row r="57914" spans="33:36">
      <c r="AG57914" s="5"/>
      <c r="AJ57914" s="4"/>
    </row>
    <row r="57915" spans="33:36">
      <c r="AG57915" s="5"/>
      <c r="AJ57915" s="4"/>
    </row>
    <row r="57916" spans="33:36">
      <c r="AG57916" s="5"/>
      <c r="AJ57916" s="4"/>
    </row>
    <row r="57917" spans="33:36">
      <c r="AG57917" s="5"/>
      <c r="AJ57917" s="4"/>
    </row>
    <row r="57918" spans="33:36">
      <c r="AG57918" s="5"/>
      <c r="AJ57918" s="4"/>
    </row>
    <row r="57919" spans="33:36">
      <c r="AG57919" s="5"/>
      <c r="AJ57919" s="4"/>
    </row>
    <row r="57920" spans="33:36">
      <c r="AG57920" s="5"/>
      <c r="AJ57920" s="4"/>
    </row>
    <row r="57921" spans="33:36">
      <c r="AG57921" s="5"/>
      <c r="AJ57921" s="4"/>
    </row>
    <row r="57922" spans="33:36">
      <c r="AG57922" s="5"/>
      <c r="AJ57922" s="4"/>
    </row>
    <row r="57923" spans="33:36">
      <c r="AG57923" s="5"/>
      <c r="AJ57923" s="4"/>
    </row>
    <row r="57924" spans="33:36">
      <c r="AG57924" s="5"/>
      <c r="AJ57924" s="4"/>
    </row>
    <row r="57925" spans="33:36">
      <c r="AG57925" s="5"/>
      <c r="AJ57925" s="4"/>
    </row>
    <row r="57926" spans="33:36">
      <c r="AG57926" s="5"/>
      <c r="AJ57926" s="4"/>
    </row>
    <row r="57927" spans="33:36">
      <c r="AG57927" s="5"/>
      <c r="AJ57927" s="4"/>
    </row>
    <row r="57928" spans="33:36">
      <c r="AG57928" s="5"/>
      <c r="AJ57928" s="4"/>
    </row>
    <row r="57929" spans="33:36">
      <c r="AG57929" s="5"/>
      <c r="AJ57929" s="4"/>
    </row>
    <row r="57930" spans="33:36">
      <c r="AG57930" s="5"/>
      <c r="AJ57930" s="4"/>
    </row>
    <row r="57931" spans="33:36">
      <c r="AG57931" s="5"/>
      <c r="AJ57931" s="4"/>
    </row>
    <row r="57932" spans="33:36">
      <c r="AG57932" s="5"/>
      <c r="AJ57932" s="4"/>
    </row>
    <row r="57933" spans="33:36">
      <c r="AG57933" s="5"/>
      <c r="AJ57933" s="4"/>
    </row>
    <row r="57934" spans="33:36">
      <c r="AG57934" s="5"/>
      <c r="AJ57934" s="4"/>
    </row>
    <row r="57935" spans="33:36">
      <c r="AG57935" s="5"/>
      <c r="AJ57935" s="4"/>
    </row>
    <row r="57936" spans="33:36">
      <c r="AG57936" s="5"/>
      <c r="AJ57936" s="4"/>
    </row>
    <row r="57937" spans="33:36">
      <c r="AG57937" s="5"/>
      <c r="AJ57937" s="4"/>
    </row>
    <row r="57938" spans="33:36">
      <c r="AG57938" s="5"/>
      <c r="AJ57938" s="4"/>
    </row>
    <row r="57939" spans="33:36">
      <c r="AG57939" s="5"/>
      <c r="AJ57939" s="4"/>
    </row>
    <row r="57940" spans="33:36">
      <c r="AG57940" s="5"/>
      <c r="AJ57940" s="4"/>
    </row>
    <row r="57941" spans="33:36">
      <c r="AG57941" s="5"/>
      <c r="AJ57941" s="4"/>
    </row>
    <row r="57942" spans="33:36">
      <c r="AG57942" s="5"/>
      <c r="AJ57942" s="4"/>
    </row>
    <row r="57943" spans="33:36">
      <c r="AG57943" s="5"/>
      <c r="AJ57943" s="4"/>
    </row>
    <row r="57944" spans="33:36">
      <c r="AG57944" s="5"/>
      <c r="AJ57944" s="4"/>
    </row>
    <row r="57945" spans="33:36">
      <c r="AG57945" s="5"/>
      <c r="AJ57945" s="4"/>
    </row>
    <row r="57946" spans="33:36">
      <c r="AG57946" s="5"/>
      <c r="AJ57946" s="4"/>
    </row>
    <row r="57947" spans="33:36">
      <c r="AG57947" s="5"/>
      <c r="AJ57947" s="4"/>
    </row>
    <row r="57948" spans="33:36">
      <c r="AG57948" s="5"/>
      <c r="AJ57948" s="4"/>
    </row>
    <row r="57949" spans="33:36">
      <c r="AG57949" s="5"/>
      <c r="AJ57949" s="4"/>
    </row>
    <row r="57950" spans="33:36">
      <c r="AG57950" s="5"/>
      <c r="AJ57950" s="4"/>
    </row>
    <row r="57951" spans="33:36">
      <c r="AG57951" s="5"/>
      <c r="AJ57951" s="4"/>
    </row>
    <row r="57952" spans="33:36">
      <c r="AG57952" s="5"/>
      <c r="AJ57952" s="4"/>
    </row>
    <row r="57953" spans="33:36">
      <c r="AG57953" s="5"/>
      <c r="AJ57953" s="4"/>
    </row>
    <row r="57954" spans="33:36">
      <c r="AG57954" s="5"/>
      <c r="AJ57954" s="4"/>
    </row>
    <row r="57955" spans="33:36">
      <c r="AG57955" s="5"/>
      <c r="AJ57955" s="4"/>
    </row>
    <row r="57956" spans="33:36">
      <c r="AG57956" s="5"/>
      <c r="AJ57956" s="4"/>
    </row>
    <row r="57957" spans="33:36">
      <c r="AG57957" s="5"/>
      <c r="AJ57957" s="4"/>
    </row>
    <row r="57958" spans="33:36">
      <c r="AG57958" s="5"/>
      <c r="AJ57958" s="4"/>
    </row>
    <row r="57959" spans="33:36">
      <c r="AG57959" s="5"/>
      <c r="AJ57959" s="4"/>
    </row>
    <row r="57960" spans="33:36">
      <c r="AG57960" s="5"/>
      <c r="AJ57960" s="4"/>
    </row>
    <row r="57961" spans="33:36">
      <c r="AG57961" s="5"/>
      <c r="AJ57961" s="4"/>
    </row>
    <row r="57962" spans="33:36">
      <c r="AG57962" s="5"/>
      <c r="AJ57962" s="4"/>
    </row>
    <row r="57963" spans="33:36">
      <c r="AG57963" s="5"/>
      <c r="AJ57963" s="4"/>
    </row>
    <row r="57964" spans="33:36">
      <c r="AG57964" s="5"/>
      <c r="AJ57964" s="4"/>
    </row>
    <row r="57965" spans="33:36">
      <c r="AG57965" s="5"/>
      <c r="AJ57965" s="4"/>
    </row>
    <row r="57966" spans="33:36">
      <c r="AG57966" s="5"/>
      <c r="AJ57966" s="4"/>
    </row>
    <row r="57967" spans="33:36">
      <c r="AG57967" s="5"/>
      <c r="AJ57967" s="4"/>
    </row>
    <row r="57968" spans="33:36">
      <c r="AG57968" s="5"/>
      <c r="AJ57968" s="4"/>
    </row>
    <row r="57969" spans="33:36">
      <c r="AG57969" s="5"/>
      <c r="AJ57969" s="4"/>
    </row>
    <row r="57970" spans="33:36">
      <c r="AG57970" s="5"/>
      <c r="AJ57970" s="4"/>
    </row>
    <row r="57971" spans="33:36">
      <c r="AG57971" s="5"/>
      <c r="AJ57971" s="4"/>
    </row>
    <row r="57972" spans="33:36">
      <c r="AG57972" s="5"/>
      <c r="AJ57972" s="4"/>
    </row>
    <row r="57973" spans="33:36">
      <c r="AG57973" s="5"/>
      <c r="AJ57973" s="4"/>
    </row>
    <row r="57974" spans="33:36">
      <c r="AG57974" s="5"/>
      <c r="AJ57974" s="4"/>
    </row>
    <row r="57975" spans="33:36">
      <c r="AG57975" s="5"/>
      <c r="AJ57975" s="4"/>
    </row>
    <row r="57976" spans="33:36">
      <c r="AG57976" s="5"/>
      <c r="AJ57976" s="4"/>
    </row>
    <row r="57977" spans="33:36">
      <c r="AG57977" s="5"/>
      <c r="AJ57977" s="4"/>
    </row>
    <row r="57978" spans="33:36">
      <c r="AG57978" s="5"/>
      <c r="AJ57978" s="4"/>
    </row>
    <row r="57979" spans="33:36">
      <c r="AG57979" s="5"/>
      <c r="AJ57979" s="4"/>
    </row>
    <row r="57980" spans="33:36">
      <c r="AG57980" s="5"/>
      <c r="AJ57980" s="4"/>
    </row>
    <row r="57981" spans="33:36">
      <c r="AG57981" s="5"/>
      <c r="AJ57981" s="4"/>
    </row>
    <row r="57982" spans="33:36">
      <c r="AG57982" s="5"/>
      <c r="AJ57982" s="4"/>
    </row>
    <row r="57983" spans="33:36">
      <c r="AG57983" s="5"/>
      <c r="AJ57983" s="4"/>
    </row>
    <row r="57984" spans="33:36">
      <c r="AG57984" s="5"/>
      <c r="AJ57984" s="4"/>
    </row>
    <row r="57985" spans="33:36">
      <c r="AG57985" s="5"/>
      <c r="AJ57985" s="4"/>
    </row>
    <row r="57986" spans="33:36">
      <c r="AG57986" s="5"/>
      <c r="AJ57986" s="4"/>
    </row>
    <row r="57987" spans="33:36">
      <c r="AG57987" s="5"/>
      <c r="AJ57987" s="4"/>
    </row>
    <row r="57988" spans="33:36">
      <c r="AG57988" s="5"/>
      <c r="AJ57988" s="4"/>
    </row>
    <row r="57989" spans="33:36">
      <c r="AG57989" s="5"/>
      <c r="AJ57989" s="4"/>
    </row>
    <row r="57990" spans="33:36">
      <c r="AG57990" s="5"/>
      <c r="AJ57990" s="4"/>
    </row>
    <row r="57991" spans="33:36">
      <c r="AG57991" s="5"/>
      <c r="AJ57991" s="4"/>
    </row>
    <row r="57992" spans="33:36">
      <c r="AG57992" s="5"/>
      <c r="AJ57992" s="4"/>
    </row>
    <row r="57993" spans="33:36">
      <c r="AG57993" s="5"/>
      <c r="AJ57993" s="4"/>
    </row>
    <row r="57994" spans="33:36">
      <c r="AG57994" s="5"/>
      <c r="AJ57994" s="4"/>
    </row>
    <row r="57995" spans="33:36">
      <c r="AG57995" s="5"/>
      <c r="AJ57995" s="4"/>
    </row>
    <row r="57996" spans="33:36">
      <c r="AG57996" s="5"/>
      <c r="AJ57996" s="4"/>
    </row>
    <row r="57997" spans="33:36">
      <c r="AG57997" s="5"/>
      <c r="AJ57997" s="4"/>
    </row>
    <row r="57998" spans="33:36">
      <c r="AG57998" s="5"/>
      <c r="AJ57998" s="4"/>
    </row>
    <row r="57999" spans="33:36">
      <c r="AG57999" s="5"/>
      <c r="AJ57999" s="4"/>
    </row>
    <row r="58000" spans="33:36">
      <c r="AG58000" s="5"/>
      <c r="AJ58000" s="4"/>
    </row>
    <row r="58001" spans="33:36">
      <c r="AG58001" s="5"/>
      <c r="AJ58001" s="4"/>
    </row>
    <row r="58002" spans="33:36">
      <c r="AG58002" s="5"/>
      <c r="AJ58002" s="4"/>
    </row>
    <row r="58003" spans="33:36">
      <c r="AG58003" s="5"/>
      <c r="AJ58003" s="4"/>
    </row>
    <row r="58004" spans="33:36">
      <c r="AG58004" s="5"/>
      <c r="AJ58004" s="4"/>
    </row>
    <row r="58005" spans="33:36">
      <c r="AG58005" s="5"/>
      <c r="AJ58005" s="4"/>
    </row>
    <row r="58006" spans="33:36">
      <c r="AG58006" s="5"/>
      <c r="AJ58006" s="4"/>
    </row>
    <row r="58007" spans="33:36">
      <c r="AG58007" s="5"/>
      <c r="AJ58007" s="4"/>
    </row>
    <row r="58008" spans="33:36">
      <c r="AG58008" s="5"/>
      <c r="AJ58008" s="4"/>
    </row>
    <row r="58009" spans="33:36">
      <c r="AG58009" s="5"/>
      <c r="AJ58009" s="4"/>
    </row>
    <row r="58010" spans="33:36">
      <c r="AG58010" s="5"/>
      <c r="AJ58010" s="4"/>
    </row>
    <row r="58011" spans="33:36">
      <c r="AG58011" s="5"/>
      <c r="AJ58011" s="4"/>
    </row>
    <row r="58012" spans="33:36">
      <c r="AG58012" s="5"/>
      <c r="AJ58012" s="4"/>
    </row>
    <row r="58013" spans="33:36">
      <c r="AG58013" s="5"/>
      <c r="AJ58013" s="4"/>
    </row>
    <row r="58014" spans="33:36">
      <c r="AG58014" s="5"/>
      <c r="AJ58014" s="4"/>
    </row>
    <row r="58015" spans="33:36">
      <c r="AG58015" s="5"/>
      <c r="AJ58015" s="4"/>
    </row>
    <row r="58016" spans="33:36">
      <c r="AG58016" s="5"/>
      <c r="AJ58016" s="4"/>
    </row>
    <row r="58017" spans="33:36">
      <c r="AG58017" s="5"/>
      <c r="AJ58017" s="4"/>
    </row>
    <row r="58018" spans="33:36">
      <c r="AG58018" s="5"/>
      <c r="AJ58018" s="4"/>
    </row>
    <row r="58019" spans="33:36">
      <c r="AG58019" s="5"/>
      <c r="AJ58019" s="4"/>
    </row>
    <row r="58020" spans="33:36">
      <c r="AG58020" s="5"/>
      <c r="AJ58020" s="4"/>
    </row>
    <row r="58021" spans="33:36">
      <c r="AG58021" s="5"/>
      <c r="AJ58021" s="4"/>
    </row>
    <row r="58022" spans="33:36">
      <c r="AG58022" s="5"/>
      <c r="AJ58022" s="4"/>
    </row>
    <row r="58023" spans="33:36">
      <c r="AG58023" s="5"/>
      <c r="AJ58023" s="4"/>
    </row>
    <row r="58024" spans="33:36">
      <c r="AG58024" s="5"/>
      <c r="AJ58024" s="4"/>
    </row>
    <row r="58025" spans="33:36">
      <c r="AG58025" s="5"/>
      <c r="AJ58025" s="4"/>
    </row>
    <row r="58026" spans="33:36">
      <c r="AG58026" s="5"/>
      <c r="AJ58026" s="4"/>
    </row>
    <row r="58027" spans="33:36">
      <c r="AG58027" s="5"/>
      <c r="AJ58027" s="4"/>
    </row>
    <row r="58028" spans="33:36">
      <c r="AG58028" s="5"/>
      <c r="AJ58028" s="4"/>
    </row>
    <row r="58029" spans="33:36">
      <c r="AG58029" s="5"/>
      <c r="AJ58029" s="4"/>
    </row>
    <row r="58030" spans="33:36">
      <c r="AG58030" s="5"/>
      <c r="AJ58030" s="4"/>
    </row>
    <row r="58031" spans="33:36">
      <c r="AG58031" s="5"/>
      <c r="AJ58031" s="4"/>
    </row>
    <row r="58032" spans="33:36">
      <c r="AG58032" s="5"/>
      <c r="AJ58032" s="4"/>
    </row>
    <row r="58033" spans="33:36">
      <c r="AG58033" s="5"/>
      <c r="AJ58033" s="4"/>
    </row>
    <row r="58034" spans="33:36">
      <c r="AG58034" s="5"/>
      <c r="AJ58034" s="4"/>
    </row>
    <row r="58035" spans="33:36">
      <c r="AG58035" s="5"/>
      <c r="AJ58035" s="4"/>
    </row>
    <row r="58036" spans="33:36">
      <c r="AG58036" s="5"/>
      <c r="AJ58036" s="4"/>
    </row>
    <row r="58037" spans="33:36">
      <c r="AG58037" s="5"/>
      <c r="AJ58037" s="4"/>
    </row>
    <row r="58038" spans="33:36">
      <c r="AG58038" s="5"/>
      <c r="AJ58038" s="4"/>
    </row>
    <row r="58039" spans="33:36">
      <c r="AG58039" s="5"/>
      <c r="AJ58039" s="4"/>
    </row>
    <row r="58040" spans="33:36">
      <c r="AG58040" s="5"/>
      <c r="AJ58040" s="4"/>
    </row>
    <row r="58041" spans="33:36">
      <c r="AG58041" s="5"/>
      <c r="AJ58041" s="4"/>
    </row>
    <row r="58042" spans="33:36">
      <c r="AG58042" s="5"/>
      <c r="AJ58042" s="4"/>
    </row>
    <row r="58043" spans="33:36">
      <c r="AG58043" s="5"/>
      <c r="AJ58043" s="4"/>
    </row>
    <row r="58044" spans="33:36">
      <c r="AG58044" s="5"/>
      <c r="AJ58044" s="4"/>
    </row>
    <row r="58045" spans="33:36">
      <c r="AG58045" s="5"/>
      <c r="AJ58045" s="4"/>
    </row>
    <row r="58046" spans="33:36">
      <c r="AG58046" s="5"/>
      <c r="AJ58046" s="4"/>
    </row>
    <row r="58047" spans="33:36">
      <c r="AG58047" s="5"/>
      <c r="AJ58047" s="4"/>
    </row>
    <row r="58048" spans="33:36">
      <c r="AG58048" s="5"/>
      <c r="AJ58048" s="4"/>
    </row>
    <row r="58049" spans="33:36">
      <c r="AG58049" s="5"/>
      <c r="AJ58049" s="4"/>
    </row>
    <row r="58050" spans="33:36">
      <c r="AG58050" s="5"/>
      <c r="AJ58050" s="4"/>
    </row>
    <row r="58051" spans="33:36">
      <c r="AG58051" s="5"/>
      <c r="AJ58051" s="4"/>
    </row>
    <row r="58052" spans="33:36">
      <c r="AG58052" s="5"/>
      <c r="AJ58052" s="4"/>
    </row>
    <row r="58053" spans="33:36">
      <c r="AG58053" s="5"/>
      <c r="AJ58053" s="4"/>
    </row>
    <row r="58054" spans="33:36">
      <c r="AG58054" s="5"/>
      <c r="AJ58054" s="4"/>
    </row>
    <row r="58055" spans="33:36">
      <c r="AG58055" s="5"/>
      <c r="AJ58055" s="4"/>
    </row>
    <row r="58056" spans="33:36">
      <c r="AG58056" s="5"/>
      <c r="AJ58056" s="4"/>
    </row>
    <row r="58057" spans="33:36">
      <c r="AG58057" s="5"/>
      <c r="AJ58057" s="4"/>
    </row>
    <row r="58058" spans="33:36">
      <c r="AG58058" s="5"/>
      <c r="AJ58058" s="4"/>
    </row>
    <row r="58059" spans="33:36">
      <c r="AG58059" s="5"/>
      <c r="AJ58059" s="4"/>
    </row>
    <row r="58060" spans="33:36">
      <c r="AG58060" s="5"/>
      <c r="AJ58060" s="4"/>
    </row>
    <row r="58061" spans="33:36">
      <c r="AG58061" s="5"/>
      <c r="AJ58061" s="4"/>
    </row>
    <row r="58062" spans="33:36">
      <c r="AG58062" s="5"/>
      <c r="AJ58062" s="4"/>
    </row>
    <row r="58063" spans="33:36">
      <c r="AG58063" s="5"/>
      <c r="AJ58063" s="4"/>
    </row>
    <row r="58064" spans="33:36">
      <c r="AG58064" s="5"/>
      <c r="AJ58064" s="4"/>
    </row>
    <row r="58065" spans="33:36">
      <c r="AG58065" s="5"/>
      <c r="AJ58065" s="4"/>
    </row>
    <row r="58066" spans="33:36">
      <c r="AG58066" s="5"/>
      <c r="AJ58066" s="4"/>
    </row>
    <row r="58067" spans="33:36">
      <c r="AG58067" s="5"/>
      <c r="AJ58067" s="4"/>
    </row>
    <row r="58068" spans="33:36">
      <c r="AG58068" s="5"/>
      <c r="AJ58068" s="4"/>
    </row>
    <row r="58069" spans="33:36">
      <c r="AG58069" s="5"/>
      <c r="AJ58069" s="4"/>
    </row>
    <row r="58070" spans="33:36">
      <c r="AG58070" s="5"/>
      <c r="AJ58070" s="4"/>
    </row>
    <row r="58071" spans="33:36">
      <c r="AG58071" s="5"/>
      <c r="AJ58071" s="4"/>
    </row>
    <row r="58072" spans="33:36">
      <c r="AG58072" s="5"/>
      <c r="AJ58072" s="4"/>
    </row>
    <row r="58073" spans="33:36">
      <c r="AG58073" s="5"/>
      <c r="AJ58073" s="4"/>
    </row>
    <row r="58074" spans="33:36">
      <c r="AG58074" s="5"/>
      <c r="AJ58074" s="4"/>
    </row>
    <row r="58075" spans="33:36">
      <c r="AG58075" s="5"/>
      <c r="AJ58075" s="4"/>
    </row>
    <row r="58076" spans="33:36">
      <c r="AG58076" s="5"/>
      <c r="AJ58076" s="4"/>
    </row>
    <row r="58077" spans="33:36">
      <c r="AG58077" s="5"/>
      <c r="AJ58077" s="4"/>
    </row>
    <row r="58078" spans="33:36">
      <c r="AG58078" s="5"/>
      <c r="AJ58078" s="4"/>
    </row>
    <row r="58079" spans="33:36">
      <c r="AG58079" s="5"/>
      <c r="AJ58079" s="4"/>
    </row>
    <row r="58080" spans="33:36">
      <c r="AG58080" s="5"/>
      <c r="AJ58080" s="4"/>
    </row>
    <row r="58081" spans="33:36">
      <c r="AG58081" s="5"/>
      <c r="AJ58081" s="4"/>
    </row>
    <row r="58082" spans="33:36">
      <c r="AG58082" s="5"/>
      <c r="AJ58082" s="4"/>
    </row>
    <row r="58083" spans="33:36">
      <c r="AG58083" s="5"/>
      <c r="AJ58083" s="4"/>
    </row>
    <row r="58084" spans="33:36">
      <c r="AG58084" s="5"/>
      <c r="AJ58084" s="4"/>
    </row>
    <row r="58085" spans="33:36">
      <c r="AG58085" s="5"/>
      <c r="AJ58085" s="4"/>
    </row>
    <row r="58086" spans="33:36">
      <c r="AG58086" s="5"/>
      <c r="AJ58086" s="4"/>
    </row>
    <row r="58087" spans="33:36">
      <c r="AG58087" s="5"/>
      <c r="AJ58087" s="4"/>
    </row>
    <row r="58088" spans="33:36">
      <c r="AG58088" s="5"/>
      <c r="AJ58088" s="4"/>
    </row>
    <row r="58089" spans="33:36">
      <c r="AG58089" s="5"/>
      <c r="AJ58089" s="4"/>
    </row>
    <row r="58090" spans="33:36">
      <c r="AG58090" s="5"/>
      <c r="AJ58090" s="4"/>
    </row>
    <row r="58091" spans="33:36">
      <c r="AG58091" s="5"/>
      <c r="AJ58091" s="4"/>
    </row>
    <row r="58092" spans="33:36">
      <c r="AG58092" s="5"/>
      <c r="AJ58092" s="4"/>
    </row>
    <row r="58093" spans="33:36">
      <c r="AG58093" s="5"/>
      <c r="AJ58093" s="4"/>
    </row>
    <row r="58094" spans="33:36">
      <c r="AG58094" s="5"/>
      <c r="AJ58094" s="4"/>
    </row>
    <row r="58095" spans="33:36">
      <c r="AG58095" s="5"/>
      <c r="AJ58095" s="4"/>
    </row>
    <row r="58096" spans="33:36">
      <c r="AG58096" s="5"/>
      <c r="AJ58096" s="4"/>
    </row>
    <row r="58097" spans="33:36">
      <c r="AG58097" s="5"/>
      <c r="AJ58097" s="4"/>
    </row>
    <row r="58098" spans="33:36">
      <c r="AG58098" s="5"/>
      <c r="AJ58098" s="4"/>
    </row>
    <row r="58099" spans="33:36">
      <c r="AG58099" s="5"/>
      <c r="AJ58099" s="4"/>
    </row>
    <row r="58100" spans="33:36">
      <c r="AG58100" s="5"/>
      <c r="AJ58100" s="4"/>
    </row>
    <row r="58101" spans="33:36">
      <c r="AG58101" s="5"/>
      <c r="AJ58101" s="4"/>
    </row>
    <row r="58102" spans="33:36">
      <c r="AG58102" s="5"/>
      <c r="AJ58102" s="4"/>
    </row>
    <row r="58103" spans="33:36">
      <c r="AG58103" s="5"/>
      <c r="AJ58103" s="4"/>
    </row>
    <row r="58104" spans="33:36">
      <c r="AG58104" s="5"/>
      <c r="AJ58104" s="4"/>
    </row>
    <row r="58105" spans="33:36">
      <c r="AG58105" s="5"/>
      <c r="AJ58105" s="4"/>
    </row>
    <row r="58106" spans="33:36">
      <c r="AG58106" s="5"/>
      <c r="AJ58106" s="4"/>
    </row>
    <row r="58107" spans="33:36">
      <c r="AG58107" s="5"/>
      <c r="AJ58107" s="4"/>
    </row>
    <row r="58108" spans="33:36">
      <c r="AG58108" s="5"/>
      <c r="AJ58108" s="4"/>
    </row>
    <row r="58109" spans="33:36">
      <c r="AG58109" s="5"/>
      <c r="AJ58109" s="4"/>
    </row>
    <row r="58110" spans="33:36">
      <c r="AG58110" s="5"/>
      <c r="AJ58110" s="4"/>
    </row>
    <row r="58111" spans="33:36">
      <c r="AG58111" s="5"/>
      <c r="AJ58111" s="4"/>
    </row>
    <row r="58112" spans="33:36">
      <c r="AG58112" s="5"/>
      <c r="AJ58112" s="4"/>
    </row>
    <row r="58113" spans="33:36">
      <c r="AG58113" s="5"/>
      <c r="AJ58113" s="4"/>
    </row>
    <row r="58114" spans="33:36">
      <c r="AG58114" s="5"/>
      <c r="AJ58114" s="4"/>
    </row>
    <row r="58115" spans="33:36">
      <c r="AG58115" s="5"/>
      <c r="AJ58115" s="4"/>
    </row>
    <row r="58116" spans="33:36">
      <c r="AG58116" s="5"/>
      <c r="AJ58116" s="4"/>
    </row>
    <row r="58117" spans="33:36">
      <c r="AG58117" s="5"/>
      <c r="AJ58117" s="4"/>
    </row>
    <row r="58118" spans="33:36">
      <c r="AG58118" s="5"/>
      <c r="AJ58118" s="4"/>
    </row>
    <row r="58119" spans="33:36">
      <c r="AG58119" s="5"/>
      <c r="AJ58119" s="4"/>
    </row>
    <row r="58120" spans="33:36">
      <c r="AG58120" s="5"/>
      <c r="AJ58120" s="4"/>
    </row>
    <row r="58121" spans="33:36">
      <c r="AG58121" s="5"/>
      <c r="AJ58121" s="4"/>
    </row>
    <row r="58122" spans="33:36">
      <c r="AG58122" s="5"/>
      <c r="AJ58122" s="4"/>
    </row>
    <row r="58123" spans="33:36">
      <c r="AG58123" s="5"/>
      <c r="AJ58123" s="4"/>
    </row>
    <row r="58124" spans="33:36">
      <c r="AG58124" s="5"/>
      <c r="AJ58124" s="4"/>
    </row>
    <row r="58125" spans="33:36">
      <c r="AG58125" s="5"/>
      <c r="AJ58125" s="4"/>
    </row>
    <row r="58126" spans="33:36">
      <c r="AG58126" s="5"/>
      <c r="AJ58126" s="4"/>
    </row>
    <row r="58127" spans="33:36">
      <c r="AG58127" s="5"/>
      <c r="AJ58127" s="4"/>
    </row>
    <row r="58128" spans="33:36">
      <c r="AG58128" s="5"/>
      <c r="AJ58128" s="4"/>
    </row>
    <row r="58129" spans="33:36">
      <c r="AG58129" s="5"/>
      <c r="AJ58129" s="4"/>
    </row>
    <row r="58130" spans="33:36">
      <c r="AG58130" s="5"/>
      <c r="AJ58130" s="4"/>
    </row>
    <row r="58131" spans="33:36">
      <c r="AG58131" s="5"/>
      <c r="AJ58131" s="4"/>
    </row>
    <row r="58132" spans="33:36">
      <c r="AG58132" s="5"/>
      <c r="AJ58132" s="4"/>
    </row>
    <row r="58133" spans="33:36">
      <c r="AG58133" s="5"/>
      <c r="AJ58133" s="4"/>
    </row>
    <row r="58134" spans="33:36">
      <c r="AG58134" s="5"/>
      <c r="AJ58134" s="4"/>
    </row>
    <row r="58135" spans="33:36">
      <c r="AG58135" s="5"/>
      <c r="AJ58135" s="4"/>
    </row>
    <row r="58136" spans="33:36">
      <c r="AG58136" s="5"/>
      <c r="AJ58136" s="4"/>
    </row>
    <row r="58137" spans="33:36">
      <c r="AG58137" s="5"/>
      <c r="AJ58137" s="4"/>
    </row>
    <row r="58138" spans="33:36">
      <c r="AG58138" s="5"/>
      <c r="AJ58138" s="4"/>
    </row>
    <row r="58139" spans="33:36">
      <c r="AG58139" s="5"/>
      <c r="AJ58139" s="4"/>
    </row>
    <row r="58140" spans="33:36">
      <c r="AG58140" s="5"/>
      <c r="AJ58140" s="4"/>
    </row>
    <row r="58141" spans="33:36">
      <c r="AG58141" s="5"/>
      <c r="AJ58141" s="4"/>
    </row>
    <row r="58142" spans="33:36">
      <c r="AG58142" s="5"/>
      <c r="AJ58142" s="4"/>
    </row>
    <row r="58143" spans="33:36">
      <c r="AG58143" s="5"/>
      <c r="AJ58143" s="4"/>
    </row>
    <row r="58144" spans="33:36">
      <c r="AG58144" s="5"/>
      <c r="AJ58144" s="4"/>
    </row>
    <row r="58145" spans="33:36">
      <c r="AG58145" s="5"/>
      <c r="AJ58145" s="4"/>
    </row>
    <row r="58146" spans="33:36">
      <c r="AG58146" s="5"/>
      <c r="AJ58146" s="4"/>
    </row>
    <row r="58147" spans="33:36">
      <c r="AG58147" s="5"/>
      <c r="AJ58147" s="4"/>
    </row>
    <row r="58148" spans="33:36">
      <c r="AG58148" s="5"/>
      <c r="AJ58148" s="4"/>
    </row>
    <row r="58149" spans="33:36">
      <c r="AG58149" s="5"/>
      <c r="AJ58149" s="4"/>
    </row>
    <row r="58150" spans="33:36">
      <c r="AG58150" s="5"/>
      <c r="AJ58150" s="4"/>
    </row>
    <row r="58151" spans="33:36">
      <c r="AG58151" s="5"/>
      <c r="AJ58151" s="4"/>
    </row>
    <row r="58152" spans="33:36">
      <c r="AG58152" s="5"/>
      <c r="AJ58152" s="4"/>
    </row>
    <row r="58153" spans="33:36">
      <c r="AG58153" s="5"/>
      <c r="AJ58153" s="4"/>
    </row>
    <row r="58154" spans="33:36">
      <c r="AG58154" s="5"/>
      <c r="AJ58154" s="4"/>
    </row>
    <row r="58155" spans="33:36">
      <c r="AG58155" s="5"/>
      <c r="AJ58155" s="4"/>
    </row>
    <row r="58156" spans="33:36">
      <c r="AG58156" s="5"/>
      <c r="AJ58156" s="4"/>
    </row>
    <row r="58157" spans="33:36">
      <c r="AG58157" s="5"/>
      <c r="AJ58157" s="4"/>
    </row>
    <row r="58158" spans="33:36">
      <c r="AG58158" s="5"/>
      <c r="AJ58158" s="4"/>
    </row>
    <row r="58159" spans="33:36">
      <c r="AG58159" s="5"/>
      <c r="AJ58159" s="4"/>
    </row>
    <row r="58160" spans="33:36">
      <c r="AG58160" s="5"/>
      <c r="AJ58160" s="4"/>
    </row>
    <row r="58161" spans="33:36">
      <c r="AG58161" s="5"/>
      <c r="AJ58161" s="4"/>
    </row>
    <row r="58162" spans="33:36">
      <c r="AG58162" s="5"/>
      <c r="AJ58162" s="4"/>
    </row>
    <row r="58163" spans="33:36">
      <c r="AG58163" s="5"/>
      <c r="AJ58163" s="4"/>
    </row>
    <row r="58164" spans="33:36">
      <c r="AG58164" s="5"/>
      <c r="AJ58164" s="4"/>
    </row>
    <row r="58165" spans="33:36">
      <c r="AG58165" s="5"/>
      <c r="AJ58165" s="4"/>
    </row>
    <row r="58166" spans="33:36">
      <c r="AG58166" s="5"/>
      <c r="AJ58166" s="4"/>
    </row>
    <row r="58167" spans="33:36">
      <c r="AG58167" s="5"/>
      <c r="AJ58167" s="4"/>
    </row>
    <row r="58168" spans="33:36">
      <c r="AG58168" s="5"/>
      <c r="AJ58168" s="4"/>
    </row>
    <row r="58169" spans="33:36">
      <c r="AG58169" s="5"/>
      <c r="AJ58169" s="4"/>
    </row>
    <row r="58170" spans="33:36">
      <c r="AG58170" s="5"/>
      <c r="AJ58170" s="4"/>
    </row>
    <row r="58171" spans="33:36">
      <c r="AG58171" s="5"/>
      <c r="AJ58171" s="4"/>
    </row>
    <row r="58172" spans="33:36">
      <c r="AG58172" s="5"/>
      <c r="AJ58172" s="4"/>
    </row>
    <row r="58173" spans="33:36">
      <c r="AG58173" s="5"/>
      <c r="AJ58173" s="4"/>
    </row>
    <row r="58174" spans="33:36">
      <c r="AG58174" s="5"/>
      <c r="AJ58174" s="4"/>
    </row>
    <row r="58175" spans="33:36">
      <c r="AG58175" s="5"/>
      <c r="AJ58175" s="4"/>
    </row>
    <row r="58176" spans="33:36">
      <c r="AG58176" s="5"/>
      <c r="AJ58176" s="4"/>
    </row>
    <row r="58177" spans="33:36">
      <c r="AG58177" s="5"/>
      <c r="AJ58177" s="4"/>
    </row>
    <row r="58178" spans="33:36">
      <c r="AG58178" s="5"/>
      <c r="AJ58178" s="4"/>
    </row>
    <row r="58179" spans="33:36">
      <c r="AG58179" s="5"/>
      <c r="AJ58179" s="4"/>
    </row>
    <row r="58180" spans="33:36">
      <c r="AG58180" s="5"/>
      <c r="AJ58180" s="4"/>
    </row>
    <row r="58181" spans="33:36">
      <c r="AG58181" s="5"/>
      <c r="AJ58181" s="4"/>
    </row>
    <row r="58182" spans="33:36">
      <c r="AG58182" s="5"/>
      <c r="AJ58182" s="4"/>
    </row>
    <row r="58183" spans="33:36">
      <c r="AG58183" s="5"/>
      <c r="AJ58183" s="4"/>
    </row>
    <row r="58184" spans="33:36">
      <c r="AG58184" s="5"/>
      <c r="AJ58184" s="4"/>
    </row>
    <row r="58185" spans="33:36">
      <c r="AG58185" s="5"/>
      <c r="AJ58185" s="4"/>
    </row>
    <row r="58186" spans="33:36">
      <c r="AG58186" s="5"/>
      <c r="AJ58186" s="4"/>
    </row>
    <row r="58187" spans="33:36">
      <c r="AG58187" s="5"/>
      <c r="AJ58187" s="4"/>
    </row>
    <row r="58188" spans="33:36">
      <c r="AG58188" s="5"/>
      <c r="AJ58188" s="4"/>
    </row>
    <row r="58189" spans="33:36">
      <c r="AG58189" s="5"/>
      <c r="AJ58189" s="4"/>
    </row>
    <row r="58190" spans="33:36">
      <c r="AG58190" s="5"/>
      <c r="AJ58190" s="4"/>
    </row>
    <row r="58191" spans="33:36">
      <c r="AG58191" s="5"/>
      <c r="AJ58191" s="4"/>
    </row>
    <row r="58192" spans="33:36">
      <c r="AG58192" s="5"/>
      <c r="AJ58192" s="4"/>
    </row>
    <row r="58193" spans="33:36">
      <c r="AG58193" s="5"/>
      <c r="AJ58193" s="4"/>
    </row>
    <row r="58194" spans="33:36">
      <c r="AG58194" s="5"/>
      <c r="AJ58194" s="4"/>
    </row>
    <row r="58195" spans="33:36">
      <c r="AG58195" s="5"/>
      <c r="AJ58195" s="4"/>
    </row>
    <row r="58196" spans="33:36">
      <c r="AG58196" s="5"/>
      <c r="AJ58196" s="4"/>
    </row>
    <row r="58197" spans="33:36">
      <c r="AG58197" s="5"/>
      <c r="AJ58197" s="4"/>
    </row>
    <row r="58198" spans="33:36">
      <c r="AG58198" s="5"/>
      <c r="AJ58198" s="4"/>
    </row>
    <row r="58199" spans="33:36">
      <c r="AG58199" s="5"/>
      <c r="AJ58199" s="4"/>
    </row>
    <row r="58200" spans="33:36">
      <c r="AG58200" s="5"/>
      <c r="AJ58200" s="4"/>
    </row>
    <row r="58201" spans="33:36">
      <c r="AG58201" s="5"/>
      <c r="AJ58201" s="4"/>
    </row>
    <row r="58202" spans="33:36">
      <c r="AG58202" s="5"/>
      <c r="AJ58202" s="4"/>
    </row>
    <row r="58203" spans="33:36">
      <c r="AG58203" s="5"/>
      <c r="AJ58203" s="4"/>
    </row>
    <row r="58204" spans="33:36">
      <c r="AG58204" s="5"/>
      <c r="AJ58204" s="4"/>
    </row>
    <row r="58205" spans="33:36">
      <c r="AG58205" s="5"/>
      <c r="AJ58205" s="4"/>
    </row>
    <row r="58206" spans="33:36">
      <c r="AG58206" s="5"/>
      <c r="AJ58206" s="4"/>
    </row>
    <row r="58207" spans="33:36">
      <c r="AG58207" s="5"/>
      <c r="AJ58207" s="4"/>
    </row>
    <row r="58208" spans="33:36">
      <c r="AG58208" s="5"/>
      <c r="AJ58208" s="4"/>
    </row>
    <row r="58209" spans="33:36">
      <c r="AG58209" s="5"/>
      <c r="AJ58209" s="4"/>
    </row>
    <row r="58210" spans="33:36">
      <c r="AG58210" s="5"/>
      <c r="AJ58210" s="4"/>
    </row>
    <row r="58211" spans="33:36">
      <c r="AG58211" s="5"/>
      <c r="AJ58211" s="4"/>
    </row>
    <row r="58212" spans="33:36">
      <c r="AG58212" s="5"/>
      <c r="AJ58212" s="4"/>
    </row>
    <row r="58213" spans="33:36">
      <c r="AG58213" s="5"/>
      <c r="AJ58213" s="4"/>
    </row>
    <row r="58214" spans="33:36">
      <c r="AG58214" s="5"/>
      <c r="AJ58214" s="4"/>
    </row>
    <row r="58215" spans="33:36">
      <c r="AG58215" s="5"/>
      <c r="AJ58215" s="4"/>
    </row>
    <row r="58216" spans="33:36">
      <c r="AG58216" s="5"/>
      <c r="AJ58216" s="4"/>
    </row>
    <row r="58217" spans="33:36">
      <c r="AG58217" s="5"/>
      <c r="AJ58217" s="4"/>
    </row>
    <row r="58218" spans="33:36">
      <c r="AG58218" s="5"/>
      <c r="AJ58218" s="4"/>
    </row>
    <row r="58219" spans="33:36">
      <c r="AG58219" s="5"/>
      <c r="AJ58219" s="4"/>
    </row>
    <row r="58220" spans="33:36">
      <c r="AG58220" s="5"/>
      <c r="AJ58220" s="4"/>
    </row>
    <row r="58221" spans="33:36">
      <c r="AG58221" s="5"/>
      <c r="AJ58221" s="4"/>
    </row>
    <row r="58222" spans="33:36">
      <c r="AG58222" s="5"/>
      <c r="AJ58222" s="4"/>
    </row>
    <row r="58223" spans="33:36">
      <c r="AG58223" s="5"/>
      <c r="AJ58223" s="4"/>
    </row>
    <row r="58224" spans="33:36">
      <c r="AG58224" s="5"/>
      <c r="AJ58224" s="4"/>
    </row>
    <row r="58225" spans="33:36">
      <c r="AG58225" s="5"/>
      <c r="AJ58225" s="4"/>
    </row>
    <row r="58226" spans="33:36">
      <c r="AG58226" s="5"/>
      <c r="AJ58226" s="4"/>
    </row>
    <row r="58227" spans="33:36">
      <c r="AG58227" s="5"/>
      <c r="AJ58227" s="4"/>
    </row>
    <row r="58228" spans="33:36">
      <c r="AG58228" s="5"/>
      <c r="AJ58228" s="4"/>
    </row>
    <row r="58229" spans="33:36">
      <c r="AG58229" s="5"/>
      <c r="AJ58229" s="4"/>
    </row>
    <row r="58230" spans="33:36">
      <c r="AG58230" s="5"/>
      <c r="AJ58230" s="4"/>
    </row>
    <row r="58231" spans="33:36">
      <c r="AG58231" s="5"/>
      <c r="AJ58231" s="4"/>
    </row>
    <row r="58232" spans="33:36">
      <c r="AG58232" s="5"/>
      <c r="AJ58232" s="4"/>
    </row>
    <row r="58233" spans="33:36">
      <c r="AG58233" s="5"/>
      <c r="AJ58233" s="4"/>
    </row>
    <row r="58234" spans="33:36">
      <c r="AG58234" s="5"/>
      <c r="AJ58234" s="4"/>
    </row>
    <row r="58235" spans="33:36">
      <c r="AG58235" s="5"/>
      <c r="AJ58235" s="4"/>
    </row>
    <row r="58236" spans="33:36">
      <c r="AG58236" s="5"/>
      <c r="AJ58236" s="4"/>
    </row>
    <row r="58237" spans="33:36">
      <c r="AG58237" s="5"/>
      <c r="AJ58237" s="4"/>
    </row>
    <row r="58238" spans="33:36">
      <c r="AG58238" s="5"/>
      <c r="AJ58238" s="4"/>
    </row>
    <row r="58239" spans="33:36">
      <c r="AG58239" s="5"/>
      <c r="AJ58239" s="4"/>
    </row>
    <row r="58240" spans="33:36">
      <c r="AG58240" s="5"/>
      <c r="AJ58240" s="4"/>
    </row>
    <row r="58241" spans="33:36">
      <c r="AG58241" s="5"/>
      <c r="AJ58241" s="4"/>
    </row>
    <row r="58242" spans="33:36">
      <c r="AG58242" s="5"/>
      <c r="AJ58242" s="4"/>
    </row>
    <row r="58243" spans="33:36">
      <c r="AG58243" s="5"/>
      <c r="AJ58243" s="4"/>
    </row>
    <row r="58244" spans="33:36">
      <c r="AG58244" s="5"/>
      <c r="AJ58244" s="4"/>
    </row>
    <row r="58245" spans="33:36">
      <c r="AG58245" s="5"/>
      <c r="AJ58245" s="4"/>
    </row>
    <row r="58246" spans="33:36">
      <c r="AG58246" s="5"/>
      <c r="AJ58246" s="4"/>
    </row>
    <row r="58247" spans="33:36">
      <c r="AG58247" s="5"/>
      <c r="AJ58247" s="4"/>
    </row>
    <row r="58248" spans="33:36">
      <c r="AG58248" s="5"/>
      <c r="AJ58248" s="4"/>
    </row>
    <row r="58249" spans="33:36">
      <c r="AG58249" s="5"/>
      <c r="AJ58249" s="4"/>
    </row>
    <row r="58250" spans="33:36">
      <c r="AG58250" s="5"/>
      <c r="AJ58250" s="4"/>
    </row>
    <row r="58251" spans="33:36">
      <c r="AG58251" s="5"/>
      <c r="AJ58251" s="4"/>
    </row>
    <row r="58252" spans="33:36">
      <c r="AG58252" s="5"/>
      <c r="AJ58252" s="4"/>
    </row>
    <row r="58253" spans="33:36">
      <c r="AG58253" s="5"/>
      <c r="AJ58253" s="4"/>
    </row>
    <row r="58254" spans="33:36">
      <c r="AG58254" s="5"/>
      <c r="AJ58254" s="4"/>
    </row>
    <row r="58255" spans="33:36">
      <c r="AG58255" s="5"/>
      <c r="AJ58255" s="4"/>
    </row>
    <row r="58256" spans="33:36">
      <c r="AG58256" s="5"/>
      <c r="AJ58256" s="4"/>
    </row>
    <row r="58257" spans="33:36">
      <c r="AG58257" s="5"/>
      <c r="AJ58257" s="4"/>
    </row>
    <row r="58258" spans="33:36">
      <c r="AG58258" s="5"/>
      <c r="AJ58258" s="4"/>
    </row>
    <row r="58259" spans="33:36">
      <c r="AG58259" s="5"/>
      <c r="AJ58259" s="4"/>
    </row>
    <row r="58260" spans="33:36">
      <c r="AG58260" s="5"/>
      <c r="AJ58260" s="4"/>
    </row>
    <row r="58261" spans="33:36">
      <c r="AG58261" s="5"/>
      <c r="AJ58261" s="4"/>
    </row>
    <row r="58262" spans="33:36">
      <c r="AG58262" s="5"/>
      <c r="AJ58262" s="4"/>
    </row>
    <row r="58263" spans="33:36">
      <c r="AG58263" s="5"/>
      <c r="AJ58263" s="4"/>
    </row>
    <row r="58264" spans="33:36">
      <c r="AG58264" s="5"/>
      <c r="AJ58264" s="4"/>
    </row>
    <row r="58265" spans="33:36">
      <c r="AG58265" s="5"/>
      <c r="AJ58265" s="4"/>
    </row>
    <row r="58266" spans="33:36">
      <c r="AG58266" s="5"/>
      <c r="AJ58266" s="4"/>
    </row>
    <row r="58267" spans="33:36">
      <c r="AG58267" s="5"/>
      <c r="AJ58267" s="4"/>
    </row>
    <row r="58268" spans="33:36">
      <c r="AG58268" s="5"/>
      <c r="AJ58268" s="4"/>
    </row>
    <row r="58269" spans="33:36">
      <c r="AG58269" s="5"/>
      <c r="AJ58269" s="4"/>
    </row>
    <row r="58270" spans="33:36">
      <c r="AG58270" s="5"/>
      <c r="AJ58270" s="4"/>
    </row>
    <row r="58271" spans="33:36">
      <c r="AG58271" s="5"/>
      <c r="AJ58271" s="4"/>
    </row>
    <row r="58272" spans="33:36">
      <c r="AG58272" s="5"/>
      <c r="AJ58272" s="4"/>
    </row>
    <row r="58273" spans="33:36">
      <c r="AG58273" s="5"/>
      <c r="AJ58273" s="4"/>
    </row>
    <row r="58274" spans="33:36">
      <c r="AG58274" s="5"/>
      <c r="AJ58274" s="4"/>
    </row>
    <row r="58275" spans="33:36">
      <c r="AG58275" s="5"/>
      <c r="AJ58275" s="4"/>
    </row>
    <row r="58276" spans="33:36">
      <c r="AG58276" s="5"/>
      <c r="AJ58276" s="4"/>
    </row>
    <row r="58277" spans="33:36">
      <c r="AG58277" s="5"/>
      <c r="AJ58277" s="4"/>
    </row>
    <row r="58278" spans="33:36">
      <c r="AG58278" s="5"/>
      <c r="AJ58278" s="4"/>
    </row>
    <row r="58279" spans="33:36">
      <c r="AG58279" s="5"/>
      <c r="AJ58279" s="4"/>
    </row>
    <row r="58280" spans="33:36">
      <c r="AG58280" s="5"/>
      <c r="AJ58280" s="4"/>
    </row>
    <row r="58281" spans="33:36">
      <c r="AG58281" s="5"/>
      <c r="AJ58281" s="4"/>
    </row>
    <row r="58282" spans="33:36">
      <c r="AG58282" s="5"/>
      <c r="AJ58282" s="4"/>
    </row>
    <row r="58283" spans="33:36">
      <c r="AG58283" s="5"/>
      <c r="AJ58283" s="4"/>
    </row>
    <row r="58284" spans="33:36">
      <c r="AG58284" s="5"/>
      <c r="AJ58284" s="4"/>
    </row>
    <row r="58285" spans="33:36">
      <c r="AG58285" s="5"/>
      <c r="AJ58285" s="4"/>
    </row>
    <row r="58286" spans="33:36">
      <c r="AG58286" s="5"/>
      <c r="AJ58286" s="4"/>
    </row>
    <row r="58287" spans="33:36">
      <c r="AG58287" s="5"/>
      <c r="AJ58287" s="4"/>
    </row>
    <row r="58288" spans="33:36">
      <c r="AG58288" s="5"/>
      <c r="AJ58288" s="4"/>
    </row>
    <row r="58289" spans="33:36">
      <c r="AG58289" s="5"/>
      <c r="AJ58289" s="4"/>
    </row>
    <row r="58290" spans="33:36">
      <c r="AG58290" s="5"/>
      <c r="AJ58290" s="4"/>
    </row>
    <row r="58291" spans="33:36">
      <c r="AG58291" s="5"/>
      <c r="AJ58291" s="4"/>
    </row>
    <row r="58292" spans="33:36">
      <c r="AG58292" s="5"/>
      <c r="AJ58292" s="4"/>
    </row>
    <row r="58293" spans="33:36">
      <c r="AG58293" s="5"/>
      <c r="AJ58293" s="4"/>
    </row>
    <row r="58294" spans="33:36">
      <c r="AG58294" s="5"/>
      <c r="AJ58294" s="4"/>
    </row>
    <row r="58295" spans="33:36">
      <c r="AG58295" s="5"/>
      <c r="AJ58295" s="4"/>
    </row>
    <row r="58296" spans="33:36">
      <c r="AG58296" s="5"/>
      <c r="AJ58296" s="4"/>
    </row>
    <row r="58297" spans="33:36">
      <c r="AG58297" s="5"/>
      <c r="AJ58297" s="4"/>
    </row>
    <row r="58298" spans="33:36">
      <c r="AG58298" s="5"/>
      <c r="AJ58298" s="4"/>
    </row>
    <row r="58299" spans="33:36">
      <c r="AG58299" s="5"/>
      <c r="AJ58299" s="4"/>
    </row>
    <row r="58300" spans="33:36">
      <c r="AG58300" s="5"/>
      <c r="AJ58300" s="4"/>
    </row>
    <row r="58301" spans="33:36">
      <c r="AG58301" s="5"/>
      <c r="AJ58301" s="4"/>
    </row>
    <row r="58302" spans="33:36">
      <c r="AG58302" s="5"/>
      <c r="AJ58302" s="4"/>
    </row>
    <row r="58303" spans="33:36">
      <c r="AG58303" s="5"/>
      <c r="AJ58303" s="4"/>
    </row>
    <row r="58304" spans="33:36">
      <c r="AG58304" s="5"/>
      <c r="AJ58304" s="4"/>
    </row>
    <row r="58305" spans="33:36">
      <c r="AG58305" s="5"/>
      <c r="AJ58305" s="4"/>
    </row>
    <row r="58306" spans="33:36">
      <c r="AG58306" s="5"/>
      <c r="AJ58306" s="4"/>
    </row>
    <row r="58307" spans="33:36">
      <c r="AG58307" s="5"/>
      <c r="AJ58307" s="4"/>
    </row>
    <row r="58308" spans="33:36">
      <c r="AG58308" s="5"/>
      <c r="AJ58308" s="4"/>
    </row>
    <row r="58309" spans="33:36">
      <c r="AG58309" s="5"/>
      <c r="AJ58309" s="4"/>
    </row>
    <row r="58310" spans="33:36">
      <c r="AG58310" s="5"/>
      <c r="AJ58310" s="4"/>
    </row>
    <row r="58311" spans="33:36">
      <c r="AG58311" s="5"/>
      <c r="AJ58311" s="4"/>
    </row>
    <row r="58312" spans="33:36">
      <c r="AG58312" s="5"/>
      <c r="AJ58312" s="4"/>
    </row>
    <row r="58313" spans="33:36">
      <c r="AG58313" s="5"/>
      <c r="AJ58313" s="4"/>
    </row>
    <row r="58314" spans="33:36">
      <c r="AG58314" s="5"/>
      <c r="AJ58314" s="4"/>
    </row>
    <row r="58315" spans="33:36">
      <c r="AG58315" s="5"/>
      <c r="AJ58315" s="4"/>
    </row>
    <row r="58316" spans="33:36">
      <c r="AG58316" s="5"/>
      <c r="AJ58316" s="4"/>
    </row>
    <row r="58317" spans="33:36">
      <c r="AG58317" s="5"/>
      <c r="AJ58317" s="4"/>
    </row>
    <row r="58318" spans="33:36">
      <c r="AG58318" s="5"/>
      <c r="AJ58318" s="4"/>
    </row>
    <row r="58319" spans="33:36">
      <c r="AG58319" s="5"/>
      <c r="AJ58319" s="4"/>
    </row>
    <row r="58320" spans="33:36">
      <c r="AG58320" s="5"/>
      <c r="AJ58320" s="4"/>
    </row>
    <row r="58321" spans="33:36">
      <c r="AG58321" s="5"/>
      <c r="AJ58321" s="4"/>
    </row>
    <row r="58322" spans="33:36">
      <c r="AG58322" s="5"/>
      <c r="AJ58322" s="4"/>
    </row>
    <row r="58323" spans="33:36">
      <c r="AG58323" s="5"/>
      <c r="AJ58323" s="4"/>
    </row>
    <row r="58324" spans="33:36">
      <c r="AG58324" s="5"/>
      <c r="AJ58324" s="4"/>
    </row>
    <row r="58325" spans="33:36">
      <c r="AG58325" s="5"/>
      <c r="AJ58325" s="4"/>
    </row>
    <row r="58326" spans="33:36">
      <c r="AG58326" s="5"/>
      <c r="AJ58326" s="4"/>
    </row>
    <row r="58327" spans="33:36">
      <c r="AG58327" s="5"/>
      <c r="AJ58327" s="4"/>
    </row>
    <row r="58328" spans="33:36">
      <c r="AG58328" s="5"/>
      <c r="AJ58328" s="4"/>
    </row>
    <row r="58329" spans="33:36">
      <c r="AG58329" s="5"/>
      <c r="AJ58329" s="4"/>
    </row>
    <row r="58330" spans="33:36">
      <c r="AG58330" s="5"/>
      <c r="AJ58330" s="4"/>
    </row>
    <row r="58331" spans="33:36">
      <c r="AG58331" s="5"/>
      <c r="AJ58331" s="4"/>
    </row>
    <row r="58332" spans="33:36">
      <c r="AG58332" s="5"/>
      <c r="AJ58332" s="4"/>
    </row>
    <row r="58333" spans="33:36">
      <c r="AG58333" s="5"/>
      <c r="AJ58333" s="4"/>
    </row>
    <row r="58334" spans="33:36">
      <c r="AG58334" s="5"/>
      <c r="AJ58334" s="4"/>
    </row>
    <row r="58335" spans="33:36">
      <c r="AG58335" s="5"/>
      <c r="AJ58335" s="4"/>
    </row>
    <row r="58336" spans="33:36">
      <c r="AG58336" s="5"/>
      <c r="AJ58336" s="4"/>
    </row>
    <row r="58337" spans="33:36">
      <c r="AG58337" s="5"/>
      <c r="AJ58337" s="4"/>
    </row>
    <row r="58338" spans="33:36">
      <c r="AG58338" s="5"/>
      <c r="AJ58338" s="4"/>
    </row>
    <row r="58339" spans="33:36">
      <c r="AG58339" s="5"/>
      <c r="AJ58339" s="4"/>
    </row>
    <row r="58340" spans="33:36">
      <c r="AG58340" s="5"/>
      <c r="AJ58340" s="4"/>
    </row>
    <row r="58341" spans="33:36">
      <c r="AG58341" s="5"/>
      <c r="AJ58341" s="4"/>
    </row>
    <row r="58342" spans="33:36">
      <c r="AG58342" s="5"/>
      <c r="AJ58342" s="4"/>
    </row>
    <row r="58343" spans="33:36">
      <c r="AG58343" s="5"/>
      <c r="AJ58343" s="4"/>
    </row>
    <row r="58344" spans="33:36">
      <c r="AG58344" s="5"/>
      <c r="AJ58344" s="4"/>
    </row>
    <row r="58345" spans="33:36">
      <c r="AG58345" s="5"/>
      <c r="AJ58345" s="4"/>
    </row>
    <row r="58346" spans="33:36">
      <c r="AG58346" s="5"/>
      <c r="AJ58346" s="4"/>
    </row>
    <row r="58347" spans="33:36">
      <c r="AG58347" s="5"/>
      <c r="AJ58347" s="4"/>
    </row>
    <row r="58348" spans="33:36">
      <c r="AG58348" s="5"/>
      <c r="AJ58348" s="4"/>
    </row>
    <row r="58349" spans="33:36">
      <c r="AG58349" s="5"/>
      <c r="AJ58349" s="4"/>
    </row>
    <row r="58350" spans="33:36">
      <c r="AG58350" s="5"/>
      <c r="AJ58350" s="4"/>
    </row>
    <row r="58351" spans="33:36">
      <c r="AG58351" s="5"/>
      <c r="AJ58351" s="4"/>
    </row>
    <row r="58352" spans="33:36">
      <c r="AG58352" s="5"/>
      <c r="AJ58352" s="4"/>
    </row>
    <row r="58353" spans="33:36">
      <c r="AG58353" s="5"/>
      <c r="AJ58353" s="4"/>
    </row>
    <row r="58354" spans="33:36">
      <c r="AG58354" s="5"/>
      <c r="AJ58354" s="4"/>
    </row>
    <row r="58355" spans="33:36">
      <c r="AG58355" s="5"/>
      <c r="AJ58355" s="4"/>
    </row>
    <row r="58356" spans="33:36">
      <c r="AG58356" s="5"/>
      <c r="AJ58356" s="4"/>
    </row>
    <row r="58357" spans="33:36">
      <c r="AG58357" s="5"/>
      <c r="AJ58357" s="4"/>
    </row>
    <row r="58358" spans="33:36">
      <c r="AG58358" s="5"/>
      <c r="AJ58358" s="4"/>
    </row>
    <row r="58359" spans="33:36">
      <c r="AG58359" s="5"/>
      <c r="AJ58359" s="4"/>
    </row>
    <row r="58360" spans="33:36">
      <c r="AG58360" s="5"/>
      <c r="AJ58360" s="4"/>
    </row>
    <row r="58361" spans="33:36">
      <c r="AG58361" s="5"/>
      <c r="AJ58361" s="4"/>
    </row>
    <row r="58362" spans="33:36">
      <c r="AG58362" s="5"/>
      <c r="AJ58362" s="4"/>
    </row>
    <row r="58363" spans="33:36">
      <c r="AG58363" s="5"/>
      <c r="AJ58363" s="4"/>
    </row>
    <row r="58364" spans="33:36">
      <c r="AG58364" s="5"/>
      <c r="AJ58364" s="4"/>
    </row>
    <row r="58365" spans="33:36">
      <c r="AG58365" s="5"/>
      <c r="AJ58365" s="4"/>
    </row>
    <row r="58366" spans="33:36">
      <c r="AG58366" s="5"/>
      <c r="AJ58366" s="4"/>
    </row>
    <row r="58367" spans="33:36">
      <c r="AG58367" s="5"/>
      <c r="AJ58367" s="4"/>
    </row>
    <row r="58368" spans="33:36">
      <c r="AG58368" s="5"/>
      <c r="AJ58368" s="4"/>
    </row>
    <row r="58369" spans="33:36">
      <c r="AG58369" s="5"/>
      <c r="AJ58369" s="4"/>
    </row>
    <row r="58370" spans="33:36">
      <c r="AG58370" s="5"/>
      <c r="AJ58370" s="4"/>
    </row>
    <row r="58371" spans="33:36">
      <c r="AG58371" s="5"/>
      <c r="AJ58371" s="4"/>
    </row>
    <row r="58372" spans="33:36">
      <c r="AG58372" s="5"/>
      <c r="AJ58372" s="4"/>
    </row>
    <row r="58373" spans="33:36">
      <c r="AG58373" s="5"/>
      <c r="AJ58373" s="4"/>
    </row>
    <row r="58374" spans="33:36">
      <c r="AG58374" s="5"/>
      <c r="AJ58374" s="4"/>
    </row>
    <row r="58375" spans="33:36">
      <c r="AG58375" s="5"/>
      <c r="AJ58375" s="4"/>
    </row>
    <row r="58376" spans="33:36">
      <c r="AG58376" s="5"/>
      <c r="AJ58376" s="4"/>
    </row>
    <row r="58377" spans="33:36">
      <c r="AG58377" s="5"/>
      <c r="AJ58377" s="4"/>
    </row>
    <row r="58378" spans="33:36">
      <c r="AG58378" s="5"/>
      <c r="AJ58378" s="4"/>
    </row>
    <row r="58379" spans="33:36">
      <c r="AG58379" s="5"/>
      <c r="AJ58379" s="4"/>
    </row>
    <row r="58380" spans="33:36">
      <c r="AG58380" s="5"/>
      <c r="AJ58380" s="4"/>
    </row>
    <row r="58381" spans="33:36">
      <c r="AG58381" s="5"/>
      <c r="AJ58381" s="4"/>
    </row>
    <row r="58382" spans="33:36">
      <c r="AG58382" s="5"/>
      <c r="AJ58382" s="4"/>
    </row>
    <row r="58383" spans="33:36">
      <c r="AG58383" s="5"/>
      <c r="AJ58383" s="4"/>
    </row>
    <row r="58384" spans="33:36">
      <c r="AG58384" s="5"/>
      <c r="AJ58384" s="4"/>
    </row>
    <row r="58385" spans="33:36">
      <c r="AG58385" s="5"/>
      <c r="AJ58385" s="4"/>
    </row>
    <row r="58386" spans="33:36">
      <c r="AG58386" s="5"/>
      <c r="AJ58386" s="4"/>
    </row>
    <row r="58387" spans="33:36">
      <c r="AG58387" s="5"/>
      <c r="AJ58387" s="4"/>
    </row>
    <row r="58388" spans="33:36">
      <c r="AG58388" s="5"/>
      <c r="AJ58388" s="4"/>
    </row>
    <row r="58389" spans="33:36">
      <c r="AG58389" s="5"/>
      <c r="AJ58389" s="4"/>
    </row>
    <row r="58390" spans="33:36">
      <c r="AG58390" s="5"/>
      <c r="AJ58390" s="4"/>
    </row>
    <row r="58391" spans="33:36">
      <c r="AG58391" s="5"/>
      <c r="AJ58391" s="4"/>
    </row>
    <row r="58392" spans="33:36">
      <c r="AG58392" s="5"/>
      <c r="AJ58392" s="4"/>
    </row>
    <row r="58393" spans="33:36">
      <c r="AG58393" s="5"/>
      <c r="AJ58393" s="4"/>
    </row>
    <row r="58394" spans="33:36">
      <c r="AG58394" s="5"/>
      <c r="AJ58394" s="4"/>
    </row>
    <row r="58395" spans="33:36">
      <c r="AG58395" s="5"/>
      <c r="AJ58395" s="4"/>
    </row>
    <row r="58396" spans="33:36">
      <c r="AG58396" s="5"/>
      <c r="AJ58396" s="4"/>
    </row>
    <row r="58397" spans="33:36">
      <c r="AG58397" s="5"/>
      <c r="AJ58397" s="4"/>
    </row>
    <row r="58398" spans="33:36">
      <c r="AG58398" s="5"/>
      <c r="AJ58398" s="4"/>
    </row>
    <row r="58399" spans="33:36">
      <c r="AG58399" s="5"/>
      <c r="AJ58399" s="4"/>
    </row>
    <row r="58400" spans="33:36">
      <c r="AG58400" s="5"/>
      <c r="AJ58400" s="4"/>
    </row>
    <row r="58401" spans="33:36">
      <c r="AG58401" s="5"/>
      <c r="AJ58401" s="4"/>
    </row>
    <row r="58402" spans="33:36">
      <c r="AG58402" s="5"/>
      <c r="AJ58402" s="4"/>
    </row>
    <row r="58403" spans="33:36">
      <c r="AG58403" s="5"/>
      <c r="AJ58403" s="4"/>
    </row>
    <row r="58404" spans="33:36">
      <c r="AG58404" s="5"/>
      <c r="AJ58404" s="4"/>
    </row>
    <row r="58405" spans="33:36">
      <c r="AG58405" s="5"/>
      <c r="AJ58405" s="4"/>
    </row>
    <row r="58406" spans="33:36">
      <c r="AG58406" s="5"/>
      <c r="AJ58406" s="4"/>
    </row>
    <row r="58407" spans="33:36">
      <c r="AG58407" s="5"/>
      <c r="AJ58407" s="4"/>
    </row>
    <row r="58408" spans="33:36">
      <c r="AG58408" s="5"/>
      <c r="AJ58408" s="4"/>
    </row>
    <row r="58409" spans="33:36">
      <c r="AG58409" s="5"/>
      <c r="AJ58409" s="4"/>
    </row>
    <row r="58410" spans="33:36">
      <c r="AG58410" s="5"/>
      <c r="AJ58410" s="4"/>
    </row>
    <row r="58411" spans="33:36">
      <c r="AG58411" s="5"/>
      <c r="AJ58411" s="4"/>
    </row>
    <row r="58412" spans="33:36">
      <c r="AG58412" s="5"/>
      <c r="AJ58412" s="4"/>
    </row>
    <row r="58413" spans="33:36">
      <c r="AG58413" s="5"/>
      <c r="AJ58413" s="4"/>
    </row>
    <row r="58414" spans="33:36">
      <c r="AG58414" s="5"/>
      <c r="AJ58414" s="4"/>
    </row>
    <row r="58415" spans="33:36">
      <c r="AG58415" s="5"/>
      <c r="AJ58415" s="4"/>
    </row>
    <row r="58416" spans="33:36">
      <c r="AG58416" s="5"/>
      <c r="AJ58416" s="4"/>
    </row>
    <row r="58417" spans="33:36">
      <c r="AG58417" s="5"/>
      <c r="AJ58417" s="4"/>
    </row>
    <row r="58418" spans="33:36">
      <c r="AG58418" s="5"/>
      <c r="AJ58418" s="4"/>
    </row>
    <row r="58419" spans="33:36">
      <c r="AG58419" s="5"/>
      <c r="AJ58419" s="4"/>
    </row>
    <row r="58420" spans="33:36">
      <c r="AG58420" s="5"/>
      <c r="AJ58420" s="4"/>
    </row>
    <row r="58421" spans="33:36">
      <c r="AG58421" s="5"/>
      <c r="AJ58421" s="4"/>
    </row>
    <row r="58422" spans="33:36">
      <c r="AG58422" s="5"/>
      <c r="AJ58422" s="4"/>
    </row>
    <row r="58423" spans="33:36">
      <c r="AG58423" s="5"/>
      <c r="AJ58423" s="4"/>
    </row>
    <row r="58424" spans="33:36">
      <c r="AG58424" s="5"/>
      <c r="AJ58424" s="4"/>
    </row>
    <row r="58425" spans="33:36">
      <c r="AG58425" s="5"/>
      <c r="AJ58425" s="4"/>
    </row>
    <row r="58426" spans="33:36">
      <c r="AG58426" s="5"/>
      <c r="AJ58426" s="4"/>
    </row>
    <row r="58427" spans="33:36">
      <c r="AG58427" s="5"/>
      <c r="AJ58427" s="4"/>
    </row>
    <row r="58428" spans="33:36">
      <c r="AG58428" s="5"/>
      <c r="AJ58428" s="4"/>
    </row>
    <row r="58429" spans="33:36">
      <c r="AG58429" s="5"/>
      <c r="AJ58429" s="4"/>
    </row>
    <row r="58430" spans="33:36">
      <c r="AG58430" s="5"/>
      <c r="AJ58430" s="4"/>
    </row>
    <row r="58431" spans="33:36">
      <c r="AG58431" s="5"/>
      <c r="AJ58431" s="4"/>
    </row>
    <row r="58432" spans="33:36">
      <c r="AG58432" s="5"/>
      <c r="AJ58432" s="4"/>
    </row>
    <row r="58433" spans="33:36">
      <c r="AG58433" s="5"/>
      <c r="AJ58433" s="4"/>
    </row>
    <row r="58434" spans="33:36">
      <c r="AG58434" s="5"/>
      <c r="AJ58434" s="4"/>
    </row>
    <row r="58435" spans="33:36">
      <c r="AG58435" s="5"/>
      <c r="AJ58435" s="4"/>
    </row>
    <row r="58436" spans="33:36">
      <c r="AG58436" s="5"/>
      <c r="AJ58436" s="4"/>
    </row>
    <row r="58437" spans="33:36">
      <c r="AG58437" s="5"/>
      <c r="AJ58437" s="4"/>
    </row>
    <row r="58438" spans="33:36">
      <c r="AG58438" s="5"/>
      <c r="AJ58438" s="4"/>
    </row>
    <row r="58439" spans="33:36">
      <c r="AG58439" s="5"/>
      <c r="AJ58439" s="4"/>
    </row>
    <row r="58440" spans="33:36">
      <c r="AG58440" s="5"/>
      <c r="AJ58440" s="4"/>
    </row>
    <row r="58441" spans="33:36">
      <c r="AG58441" s="5"/>
      <c r="AJ58441" s="4"/>
    </row>
    <row r="58442" spans="33:36">
      <c r="AG58442" s="5"/>
      <c r="AJ58442" s="4"/>
    </row>
    <row r="58443" spans="33:36">
      <c r="AG58443" s="5"/>
      <c r="AJ58443" s="4"/>
    </row>
    <row r="58444" spans="33:36">
      <c r="AG58444" s="5"/>
      <c r="AJ58444" s="4"/>
    </row>
    <row r="58445" spans="33:36">
      <c r="AG58445" s="5"/>
      <c r="AJ58445" s="4"/>
    </row>
    <row r="58446" spans="33:36">
      <c r="AG58446" s="5"/>
      <c r="AJ58446" s="4"/>
    </row>
    <row r="58447" spans="33:36">
      <c r="AG58447" s="5"/>
      <c r="AJ58447" s="4"/>
    </row>
    <row r="58448" spans="33:36">
      <c r="AG58448" s="5"/>
      <c r="AJ58448" s="4"/>
    </row>
    <row r="58449" spans="33:36">
      <c r="AG58449" s="5"/>
      <c r="AJ58449" s="4"/>
    </row>
    <row r="58450" spans="33:36">
      <c r="AG58450" s="5"/>
      <c r="AJ58450" s="4"/>
    </row>
    <row r="58451" spans="33:36">
      <c r="AG58451" s="5"/>
      <c r="AJ58451" s="4"/>
    </row>
    <row r="58452" spans="33:36">
      <c r="AG58452" s="5"/>
      <c r="AJ58452" s="4"/>
    </row>
    <row r="58453" spans="33:36">
      <c r="AG58453" s="5"/>
      <c r="AJ58453" s="4"/>
    </row>
    <row r="58454" spans="33:36">
      <c r="AG58454" s="5"/>
      <c r="AJ58454" s="4"/>
    </row>
    <row r="58455" spans="33:36">
      <c r="AG58455" s="5"/>
      <c r="AJ58455" s="4"/>
    </row>
    <row r="58456" spans="33:36">
      <c r="AG58456" s="5"/>
      <c r="AJ58456" s="4"/>
    </row>
    <row r="58457" spans="33:36">
      <c r="AG58457" s="5"/>
      <c r="AJ58457" s="4"/>
    </row>
    <row r="58458" spans="33:36">
      <c r="AG58458" s="5"/>
      <c r="AJ58458" s="4"/>
    </row>
    <row r="58459" spans="33:36">
      <c r="AG58459" s="5"/>
      <c r="AJ58459" s="4"/>
    </row>
    <row r="58460" spans="33:36">
      <c r="AG58460" s="5"/>
      <c r="AJ58460" s="4"/>
    </row>
    <row r="58461" spans="33:36">
      <c r="AG58461" s="5"/>
      <c r="AJ58461" s="4"/>
    </row>
    <row r="58462" spans="33:36">
      <c r="AG58462" s="5"/>
      <c r="AJ58462" s="4"/>
    </row>
    <row r="58463" spans="33:36">
      <c r="AG58463" s="5"/>
      <c r="AJ58463" s="4"/>
    </row>
    <row r="58464" spans="33:36">
      <c r="AG58464" s="5"/>
      <c r="AJ58464" s="4"/>
    </row>
    <row r="58465" spans="33:36">
      <c r="AG58465" s="5"/>
      <c r="AJ58465" s="4"/>
    </row>
    <row r="58466" spans="33:36">
      <c r="AG58466" s="5"/>
      <c r="AJ58466" s="4"/>
    </row>
    <row r="58467" spans="33:36">
      <c r="AG58467" s="5"/>
      <c r="AJ58467" s="4"/>
    </row>
    <row r="58468" spans="33:36">
      <c r="AG58468" s="5"/>
      <c r="AJ58468" s="4"/>
    </row>
    <row r="58469" spans="33:36">
      <c r="AG58469" s="5"/>
      <c r="AJ58469" s="4"/>
    </row>
    <row r="58470" spans="33:36">
      <c r="AG58470" s="5"/>
      <c r="AJ58470" s="4"/>
    </row>
    <row r="58471" spans="33:36">
      <c r="AG58471" s="5"/>
      <c r="AJ58471" s="4"/>
    </row>
    <row r="58472" spans="33:36">
      <c r="AG58472" s="5"/>
      <c r="AJ58472" s="4"/>
    </row>
    <row r="58473" spans="33:36">
      <c r="AG58473" s="5"/>
      <c r="AJ58473" s="4"/>
    </row>
    <row r="58474" spans="33:36">
      <c r="AG58474" s="5"/>
      <c r="AJ58474" s="4"/>
    </row>
    <row r="58475" spans="33:36">
      <c r="AG58475" s="5"/>
      <c r="AJ58475" s="4"/>
    </row>
    <row r="58476" spans="33:36">
      <c r="AG58476" s="5"/>
      <c r="AJ58476" s="4"/>
    </row>
    <row r="58477" spans="33:36">
      <c r="AG58477" s="5"/>
      <c r="AJ58477" s="4"/>
    </row>
    <row r="58478" spans="33:36">
      <c r="AG58478" s="5"/>
      <c r="AJ58478" s="4"/>
    </row>
    <row r="58479" spans="33:36">
      <c r="AG58479" s="5"/>
      <c r="AJ58479" s="4"/>
    </row>
    <row r="58480" spans="33:36">
      <c r="AG58480" s="5"/>
      <c r="AJ58480" s="4"/>
    </row>
    <row r="58481" spans="33:36">
      <c r="AG58481" s="5"/>
      <c r="AJ58481" s="4"/>
    </row>
    <row r="58482" spans="33:36">
      <c r="AG58482" s="5"/>
      <c r="AJ58482" s="4"/>
    </row>
    <row r="58483" spans="33:36">
      <c r="AG58483" s="5"/>
      <c r="AJ58483" s="4"/>
    </row>
    <row r="58484" spans="33:36">
      <c r="AG58484" s="5"/>
      <c r="AJ58484" s="4"/>
    </row>
    <row r="58485" spans="33:36">
      <c r="AG58485" s="5"/>
      <c r="AJ58485" s="4"/>
    </row>
    <row r="58486" spans="33:36">
      <c r="AG58486" s="5"/>
      <c r="AJ58486" s="4"/>
    </row>
    <row r="58487" spans="33:36">
      <c r="AG58487" s="5"/>
      <c r="AJ58487" s="4"/>
    </row>
    <row r="58488" spans="33:36">
      <c r="AG58488" s="5"/>
      <c r="AJ58488" s="4"/>
    </row>
    <row r="58489" spans="33:36">
      <c r="AG58489" s="5"/>
      <c r="AJ58489" s="4"/>
    </row>
    <row r="58490" spans="33:36">
      <c r="AG58490" s="5"/>
      <c r="AJ58490" s="4"/>
    </row>
    <row r="58491" spans="33:36">
      <c r="AG58491" s="5"/>
      <c r="AJ58491" s="4"/>
    </row>
    <row r="58492" spans="33:36">
      <c r="AG58492" s="5"/>
      <c r="AJ58492" s="4"/>
    </row>
    <row r="58493" spans="33:36">
      <c r="AG58493" s="5"/>
      <c r="AJ58493" s="4"/>
    </row>
    <row r="58494" spans="33:36">
      <c r="AG58494" s="5"/>
      <c r="AJ58494" s="4"/>
    </row>
    <row r="58495" spans="33:36">
      <c r="AG58495" s="5"/>
      <c r="AJ58495" s="4"/>
    </row>
    <row r="58496" spans="33:36">
      <c r="AG58496" s="5"/>
      <c r="AJ58496" s="4"/>
    </row>
    <row r="58497" spans="33:36">
      <c r="AG58497" s="5"/>
      <c r="AJ58497" s="4"/>
    </row>
    <row r="58498" spans="33:36">
      <c r="AG58498" s="5"/>
      <c r="AJ58498" s="4"/>
    </row>
    <row r="58499" spans="33:36">
      <c r="AG58499" s="5"/>
      <c r="AJ58499" s="4"/>
    </row>
    <row r="58500" spans="33:36">
      <c r="AG58500" s="5"/>
      <c r="AJ58500" s="4"/>
    </row>
    <row r="58501" spans="33:36">
      <c r="AG58501" s="5"/>
      <c r="AJ58501" s="4"/>
    </row>
    <row r="58502" spans="33:36">
      <c r="AG58502" s="5"/>
      <c r="AJ58502" s="4"/>
    </row>
    <row r="58503" spans="33:36">
      <c r="AG58503" s="5"/>
      <c r="AJ58503" s="4"/>
    </row>
    <row r="58504" spans="33:36">
      <c r="AG58504" s="5"/>
      <c r="AJ58504" s="4"/>
    </row>
    <row r="58505" spans="33:36">
      <c r="AG58505" s="5"/>
      <c r="AJ58505" s="4"/>
    </row>
    <row r="58506" spans="33:36">
      <c r="AG58506" s="5"/>
      <c r="AJ58506" s="4"/>
    </row>
    <row r="58507" spans="33:36">
      <c r="AG58507" s="5"/>
      <c r="AJ58507" s="4"/>
    </row>
    <row r="58508" spans="33:36">
      <c r="AG58508" s="5"/>
      <c r="AJ58508" s="4"/>
    </row>
    <row r="58509" spans="33:36">
      <c r="AG58509" s="5"/>
      <c r="AJ58509" s="4"/>
    </row>
    <row r="58510" spans="33:36">
      <c r="AG58510" s="5"/>
      <c r="AJ58510" s="4"/>
    </row>
    <row r="58511" spans="33:36">
      <c r="AG58511" s="5"/>
      <c r="AJ58511" s="4"/>
    </row>
    <row r="58512" spans="33:36">
      <c r="AG58512" s="5"/>
      <c r="AJ58512" s="4"/>
    </row>
    <row r="58513" spans="33:36">
      <c r="AG58513" s="5"/>
      <c r="AJ58513" s="4"/>
    </row>
    <row r="58514" spans="33:36">
      <c r="AG58514" s="5"/>
      <c r="AJ58514" s="4"/>
    </row>
    <row r="58515" spans="33:36">
      <c r="AG58515" s="5"/>
      <c r="AJ58515" s="4"/>
    </row>
    <row r="58516" spans="33:36">
      <c r="AG58516" s="5"/>
      <c r="AJ58516" s="4"/>
    </row>
    <row r="58517" spans="33:36">
      <c r="AG58517" s="5"/>
      <c r="AJ58517" s="4"/>
    </row>
    <row r="58518" spans="33:36">
      <c r="AG58518" s="5"/>
      <c r="AJ58518" s="4"/>
    </row>
    <row r="58519" spans="33:36">
      <c r="AG58519" s="5"/>
      <c r="AJ58519" s="4"/>
    </row>
    <row r="58520" spans="33:36">
      <c r="AG58520" s="5"/>
      <c r="AJ58520" s="4"/>
    </row>
    <row r="58521" spans="33:36">
      <c r="AG58521" s="5"/>
      <c r="AJ58521" s="4"/>
    </row>
    <row r="58522" spans="33:36">
      <c r="AG58522" s="5"/>
      <c r="AJ58522" s="4"/>
    </row>
    <row r="58523" spans="33:36">
      <c r="AG58523" s="5"/>
      <c r="AJ58523" s="4"/>
    </row>
    <row r="58524" spans="33:36">
      <c r="AG58524" s="5"/>
      <c r="AJ58524" s="4"/>
    </row>
    <row r="58525" spans="33:36">
      <c r="AG58525" s="5"/>
      <c r="AJ58525" s="4"/>
    </row>
    <row r="58526" spans="33:36">
      <c r="AG58526" s="5"/>
      <c r="AJ58526" s="4"/>
    </row>
    <row r="58527" spans="33:36">
      <c r="AG58527" s="5"/>
      <c r="AJ58527" s="4"/>
    </row>
    <row r="58528" spans="33:36">
      <c r="AG58528" s="5"/>
      <c r="AJ58528" s="4"/>
    </row>
    <row r="58529" spans="33:36">
      <c r="AG58529" s="5"/>
      <c r="AJ58529" s="4"/>
    </row>
    <row r="58530" spans="33:36">
      <c r="AG58530" s="5"/>
      <c r="AJ58530" s="4"/>
    </row>
    <row r="58531" spans="33:36">
      <c r="AG58531" s="5"/>
      <c r="AJ58531" s="4"/>
    </row>
    <row r="58532" spans="33:36">
      <c r="AG58532" s="5"/>
      <c r="AJ58532" s="4"/>
    </row>
    <row r="58533" spans="33:36">
      <c r="AG58533" s="5"/>
      <c r="AJ58533" s="4"/>
    </row>
    <row r="58534" spans="33:36">
      <c r="AG58534" s="5"/>
      <c r="AJ58534" s="4"/>
    </row>
    <row r="58535" spans="33:36">
      <c r="AG58535" s="5"/>
      <c r="AJ58535" s="4"/>
    </row>
    <row r="58536" spans="33:36">
      <c r="AG58536" s="5"/>
      <c r="AJ58536" s="4"/>
    </row>
    <row r="58537" spans="33:36">
      <c r="AG58537" s="5"/>
      <c r="AJ58537" s="4"/>
    </row>
    <row r="58538" spans="33:36">
      <c r="AG58538" s="5"/>
      <c r="AJ58538" s="4"/>
    </row>
    <row r="58539" spans="33:36">
      <c r="AG58539" s="5"/>
      <c r="AJ58539" s="4"/>
    </row>
    <row r="58540" spans="33:36">
      <c r="AG58540" s="5"/>
      <c r="AJ58540" s="4"/>
    </row>
    <row r="58541" spans="33:36">
      <c r="AG58541" s="5"/>
      <c r="AJ58541" s="4"/>
    </row>
    <row r="58542" spans="33:36">
      <c r="AG58542" s="5"/>
      <c r="AJ58542" s="4"/>
    </row>
    <row r="58543" spans="33:36">
      <c r="AG58543" s="5"/>
      <c r="AJ58543" s="4"/>
    </row>
    <row r="58544" spans="33:36">
      <c r="AG58544" s="5"/>
      <c r="AJ58544" s="4"/>
    </row>
    <row r="58545" spans="33:36">
      <c r="AG58545" s="5"/>
      <c r="AJ58545" s="4"/>
    </row>
    <row r="58546" spans="33:36">
      <c r="AG58546" s="5"/>
      <c r="AJ58546" s="4"/>
    </row>
    <row r="58547" spans="33:36">
      <c r="AG58547" s="5"/>
      <c r="AJ58547" s="4"/>
    </row>
    <row r="58548" spans="33:36">
      <c r="AG58548" s="5"/>
      <c r="AJ58548" s="4"/>
    </row>
    <row r="58549" spans="33:36">
      <c r="AG58549" s="5"/>
      <c r="AJ58549" s="4"/>
    </row>
    <row r="58550" spans="33:36">
      <c r="AG58550" s="5"/>
      <c r="AJ58550" s="4"/>
    </row>
    <row r="58551" spans="33:36">
      <c r="AG58551" s="5"/>
      <c r="AJ58551" s="4"/>
    </row>
    <row r="58552" spans="33:36">
      <c r="AG58552" s="5"/>
      <c r="AJ58552" s="4"/>
    </row>
    <row r="58553" spans="33:36">
      <c r="AG58553" s="5"/>
      <c r="AJ58553" s="4"/>
    </row>
    <row r="58554" spans="33:36">
      <c r="AG58554" s="5"/>
      <c r="AJ58554" s="4"/>
    </row>
    <row r="58555" spans="33:36">
      <c r="AG58555" s="5"/>
      <c r="AJ58555" s="4"/>
    </row>
    <row r="58556" spans="33:36">
      <c r="AG58556" s="5"/>
      <c r="AJ58556" s="4"/>
    </row>
    <row r="58557" spans="33:36">
      <c r="AG58557" s="5"/>
      <c r="AJ58557" s="4"/>
    </row>
    <row r="58558" spans="33:36">
      <c r="AG58558" s="5"/>
      <c r="AJ58558" s="4"/>
    </row>
    <row r="58559" spans="33:36">
      <c r="AG58559" s="5"/>
      <c r="AJ58559" s="4"/>
    </row>
    <row r="58560" spans="33:36">
      <c r="AG58560" s="5"/>
      <c r="AJ58560" s="4"/>
    </row>
    <row r="58561" spans="33:36">
      <c r="AG58561" s="5"/>
      <c r="AJ58561" s="4"/>
    </row>
    <row r="58562" spans="33:36">
      <c r="AG58562" s="5"/>
      <c r="AJ58562" s="4"/>
    </row>
    <row r="58563" spans="33:36">
      <c r="AG58563" s="5"/>
      <c r="AJ58563" s="4"/>
    </row>
    <row r="58564" spans="33:36">
      <c r="AG58564" s="5"/>
      <c r="AJ58564" s="4"/>
    </row>
    <row r="58565" spans="33:36">
      <c r="AG58565" s="5"/>
      <c r="AJ58565" s="4"/>
    </row>
    <row r="58566" spans="33:36">
      <c r="AG58566" s="5"/>
      <c r="AJ58566" s="4"/>
    </row>
    <row r="58567" spans="33:36">
      <c r="AG58567" s="5"/>
      <c r="AJ58567" s="4"/>
    </row>
    <row r="58568" spans="33:36">
      <c r="AG58568" s="5"/>
      <c r="AJ58568" s="4"/>
    </row>
    <row r="58569" spans="33:36">
      <c r="AG58569" s="5"/>
      <c r="AJ58569" s="4"/>
    </row>
    <row r="58570" spans="33:36">
      <c r="AG58570" s="5"/>
      <c r="AJ58570" s="4"/>
    </row>
    <row r="58571" spans="33:36">
      <c r="AG58571" s="5"/>
      <c r="AJ58571" s="4"/>
    </row>
    <row r="58572" spans="33:36">
      <c r="AG58572" s="5"/>
      <c r="AJ58572" s="4"/>
    </row>
    <row r="58573" spans="33:36">
      <c r="AG58573" s="5"/>
      <c r="AJ58573" s="4"/>
    </row>
    <row r="58574" spans="33:36">
      <c r="AG58574" s="5"/>
      <c r="AJ58574" s="4"/>
    </row>
    <row r="58575" spans="33:36">
      <c r="AG58575" s="5"/>
      <c r="AJ58575" s="4"/>
    </row>
    <row r="58576" spans="33:36">
      <c r="AG58576" s="5"/>
      <c r="AJ58576" s="4"/>
    </row>
    <row r="58577" spans="33:36">
      <c r="AG58577" s="5"/>
      <c r="AJ58577" s="4"/>
    </row>
    <row r="58578" spans="33:36">
      <c r="AG58578" s="5"/>
      <c r="AJ58578" s="4"/>
    </row>
    <row r="58579" spans="33:36">
      <c r="AG58579" s="5"/>
      <c r="AJ58579" s="4"/>
    </row>
    <row r="58580" spans="33:36">
      <c r="AG58580" s="5"/>
      <c r="AJ58580" s="4"/>
    </row>
    <row r="58581" spans="33:36">
      <c r="AG58581" s="5"/>
      <c r="AJ58581" s="4"/>
    </row>
    <row r="58582" spans="33:36">
      <c r="AG58582" s="5"/>
      <c r="AJ58582" s="4"/>
    </row>
    <row r="58583" spans="33:36">
      <c r="AG58583" s="5"/>
      <c r="AJ58583" s="4"/>
    </row>
    <row r="58584" spans="33:36">
      <c r="AG58584" s="5"/>
      <c r="AJ58584" s="4"/>
    </row>
    <row r="58585" spans="33:36">
      <c r="AG58585" s="5"/>
      <c r="AJ58585" s="4"/>
    </row>
    <row r="58586" spans="33:36">
      <c r="AG58586" s="5"/>
      <c r="AJ58586" s="4"/>
    </row>
    <row r="58587" spans="33:36">
      <c r="AG58587" s="5"/>
      <c r="AJ58587" s="4"/>
    </row>
    <row r="58588" spans="33:36">
      <c r="AG58588" s="5"/>
      <c r="AJ58588" s="4"/>
    </row>
    <row r="58589" spans="33:36">
      <c r="AG58589" s="5"/>
      <c r="AJ58589" s="4"/>
    </row>
    <row r="58590" spans="33:36">
      <c r="AG58590" s="5"/>
      <c r="AJ58590" s="4"/>
    </row>
    <row r="58591" spans="33:36">
      <c r="AG58591" s="5"/>
      <c r="AJ58591" s="4"/>
    </row>
    <row r="58592" spans="33:36">
      <c r="AG58592" s="5"/>
      <c r="AJ58592" s="4"/>
    </row>
    <row r="58593" spans="33:36">
      <c r="AG58593" s="5"/>
      <c r="AJ58593" s="4"/>
    </row>
    <row r="58594" spans="33:36">
      <c r="AG58594" s="5"/>
      <c r="AJ58594" s="4"/>
    </row>
    <row r="58595" spans="33:36">
      <c r="AG58595" s="5"/>
      <c r="AJ58595" s="4"/>
    </row>
    <row r="58596" spans="33:36">
      <c r="AG58596" s="5"/>
      <c r="AJ58596" s="4"/>
    </row>
    <row r="58597" spans="33:36">
      <c r="AG58597" s="5"/>
      <c r="AJ58597" s="4"/>
    </row>
    <row r="58598" spans="33:36">
      <c r="AG58598" s="5"/>
      <c r="AJ58598" s="4"/>
    </row>
    <row r="58599" spans="33:36">
      <c r="AG58599" s="5"/>
      <c r="AJ58599" s="4"/>
    </row>
    <row r="58600" spans="33:36">
      <c r="AG58600" s="5"/>
      <c r="AJ58600" s="4"/>
    </row>
    <row r="58601" spans="33:36">
      <c r="AG58601" s="5"/>
      <c r="AJ58601" s="4"/>
    </row>
    <row r="58602" spans="33:36">
      <c r="AG58602" s="5"/>
      <c r="AJ58602" s="4"/>
    </row>
    <row r="58603" spans="33:36">
      <c r="AG58603" s="5"/>
      <c r="AJ58603" s="4"/>
    </row>
    <row r="58604" spans="33:36">
      <c r="AG58604" s="5"/>
      <c r="AJ58604" s="4"/>
    </row>
    <row r="58605" spans="33:36">
      <c r="AG58605" s="5"/>
      <c r="AJ58605" s="4"/>
    </row>
    <row r="58606" spans="33:36">
      <c r="AG58606" s="5"/>
      <c r="AJ58606" s="4"/>
    </row>
    <row r="58607" spans="33:36">
      <c r="AG58607" s="5"/>
      <c r="AJ58607" s="4"/>
    </row>
    <row r="58608" spans="33:36">
      <c r="AG58608" s="5"/>
      <c r="AJ58608" s="4"/>
    </row>
    <row r="58609" spans="33:36">
      <c r="AG58609" s="5"/>
      <c r="AJ58609" s="4"/>
    </row>
    <row r="58610" spans="33:36">
      <c r="AG58610" s="5"/>
      <c r="AJ58610" s="4"/>
    </row>
    <row r="58611" spans="33:36">
      <c r="AG58611" s="5"/>
      <c r="AJ58611" s="4"/>
    </row>
    <row r="58612" spans="33:36">
      <c r="AG58612" s="5"/>
      <c r="AJ58612" s="4"/>
    </row>
    <row r="58613" spans="33:36">
      <c r="AG58613" s="5"/>
      <c r="AJ58613" s="4"/>
    </row>
    <row r="58614" spans="33:36">
      <c r="AG58614" s="5"/>
      <c r="AJ58614" s="4"/>
    </row>
    <row r="58615" spans="33:36">
      <c r="AG58615" s="5"/>
      <c r="AJ58615" s="4"/>
    </row>
    <row r="58616" spans="33:36">
      <c r="AG58616" s="5"/>
      <c r="AJ58616" s="4"/>
    </row>
    <row r="58617" spans="33:36">
      <c r="AG58617" s="5"/>
      <c r="AJ58617" s="4"/>
    </row>
    <row r="58618" spans="33:36">
      <c r="AG58618" s="5"/>
      <c r="AJ58618" s="4"/>
    </row>
    <row r="58619" spans="33:36">
      <c r="AG58619" s="5"/>
      <c r="AJ58619" s="4"/>
    </row>
    <row r="58620" spans="33:36">
      <c r="AG58620" s="5"/>
      <c r="AJ58620" s="4"/>
    </row>
    <row r="58621" spans="33:36">
      <c r="AG58621" s="5"/>
      <c r="AJ58621" s="4"/>
    </row>
    <row r="58622" spans="33:36">
      <c r="AG58622" s="5"/>
      <c r="AJ58622" s="4"/>
    </row>
    <row r="58623" spans="33:36">
      <c r="AG58623" s="5"/>
      <c r="AJ58623" s="4"/>
    </row>
    <row r="58624" spans="33:36">
      <c r="AG58624" s="5"/>
      <c r="AJ58624" s="4"/>
    </row>
    <row r="58625" spans="33:36">
      <c r="AG58625" s="5"/>
      <c r="AJ58625" s="4"/>
    </row>
    <row r="58626" spans="33:36">
      <c r="AG58626" s="5"/>
      <c r="AJ58626" s="4"/>
    </row>
    <row r="58627" spans="33:36">
      <c r="AG58627" s="5"/>
      <c r="AJ58627" s="4"/>
    </row>
    <row r="58628" spans="33:36">
      <c r="AG58628" s="5"/>
      <c r="AJ58628" s="4"/>
    </row>
    <row r="58629" spans="33:36">
      <c r="AG58629" s="5"/>
      <c r="AJ58629" s="4"/>
    </row>
    <row r="58630" spans="33:36">
      <c r="AG58630" s="5"/>
      <c r="AJ58630" s="4"/>
    </row>
    <row r="58631" spans="33:36">
      <c r="AG58631" s="5"/>
      <c r="AJ58631" s="4"/>
    </row>
    <row r="58632" spans="33:36">
      <c r="AG58632" s="5"/>
      <c r="AJ58632" s="4"/>
    </row>
    <row r="58633" spans="33:36">
      <c r="AG58633" s="5"/>
      <c r="AJ58633" s="4"/>
    </row>
    <row r="58634" spans="33:36">
      <c r="AG58634" s="5"/>
      <c r="AJ58634" s="4"/>
    </row>
    <row r="58635" spans="33:36">
      <c r="AG58635" s="5"/>
      <c r="AJ58635" s="4"/>
    </row>
    <row r="58636" spans="33:36">
      <c r="AG58636" s="5"/>
      <c r="AJ58636" s="4"/>
    </row>
    <row r="58637" spans="33:36">
      <c r="AG58637" s="5"/>
      <c r="AJ58637" s="4"/>
    </row>
    <row r="58638" spans="33:36">
      <c r="AG58638" s="5"/>
      <c r="AJ58638" s="4"/>
    </row>
    <row r="58639" spans="33:36">
      <c r="AG58639" s="5"/>
      <c r="AJ58639" s="4"/>
    </row>
    <row r="58640" spans="33:36">
      <c r="AG58640" s="5"/>
      <c r="AJ58640" s="4"/>
    </row>
    <row r="58641" spans="33:36">
      <c r="AG58641" s="5"/>
      <c r="AJ58641" s="4"/>
    </row>
    <row r="58642" spans="33:36">
      <c r="AG58642" s="5"/>
      <c r="AJ58642" s="4"/>
    </row>
    <row r="58643" spans="33:36">
      <c r="AG58643" s="5"/>
      <c r="AJ58643" s="4"/>
    </row>
    <row r="58644" spans="33:36">
      <c r="AG58644" s="5"/>
      <c r="AJ58644" s="4"/>
    </row>
    <row r="58645" spans="33:36">
      <c r="AG58645" s="5"/>
      <c r="AJ58645" s="4"/>
    </row>
    <row r="58646" spans="33:36">
      <c r="AG58646" s="5"/>
      <c r="AJ58646" s="4"/>
    </row>
    <row r="58647" spans="33:36">
      <c r="AG58647" s="5"/>
      <c r="AJ58647" s="4"/>
    </row>
    <row r="58648" spans="33:36">
      <c r="AG58648" s="5"/>
      <c r="AJ58648" s="4"/>
    </row>
    <row r="58649" spans="33:36">
      <c r="AG58649" s="5"/>
      <c r="AJ58649" s="4"/>
    </row>
    <row r="58650" spans="33:36">
      <c r="AG58650" s="5"/>
      <c r="AJ58650" s="4"/>
    </row>
    <row r="58651" spans="33:36">
      <c r="AG58651" s="5"/>
      <c r="AJ58651" s="4"/>
    </row>
    <row r="58652" spans="33:36">
      <c r="AG58652" s="5"/>
      <c r="AJ58652" s="4"/>
    </row>
    <row r="58653" spans="33:36">
      <c r="AG58653" s="5"/>
      <c r="AJ58653" s="4"/>
    </row>
    <row r="58654" spans="33:36">
      <c r="AG58654" s="5"/>
      <c r="AJ58654" s="4"/>
    </row>
    <row r="58655" spans="33:36">
      <c r="AG58655" s="5"/>
      <c r="AJ58655" s="4"/>
    </row>
    <row r="58656" spans="33:36">
      <c r="AG58656" s="5"/>
      <c r="AJ58656" s="4"/>
    </row>
    <row r="58657" spans="33:36">
      <c r="AG58657" s="5"/>
      <c r="AJ58657" s="4"/>
    </row>
    <row r="58658" spans="33:36">
      <c r="AG58658" s="5"/>
      <c r="AJ58658" s="4"/>
    </row>
    <row r="58659" spans="33:36">
      <c r="AG58659" s="5"/>
      <c r="AJ58659" s="4"/>
    </row>
    <row r="58660" spans="33:36">
      <c r="AG58660" s="5"/>
      <c r="AJ58660" s="4"/>
    </row>
    <row r="58661" spans="33:36">
      <c r="AG58661" s="5"/>
      <c r="AJ58661" s="4"/>
    </row>
    <row r="58662" spans="33:36">
      <c r="AG58662" s="5"/>
      <c r="AJ58662" s="4"/>
    </row>
    <row r="58663" spans="33:36">
      <c r="AG58663" s="5"/>
      <c r="AJ58663" s="4"/>
    </row>
    <row r="58664" spans="33:36">
      <c r="AG58664" s="5"/>
      <c r="AJ58664" s="4"/>
    </row>
    <row r="58665" spans="33:36">
      <c r="AG58665" s="5"/>
      <c r="AJ58665" s="4"/>
    </row>
    <row r="58666" spans="33:36">
      <c r="AG58666" s="5"/>
      <c r="AJ58666" s="4"/>
    </row>
    <row r="58667" spans="33:36">
      <c r="AG58667" s="5"/>
      <c r="AJ58667" s="4"/>
    </row>
    <row r="58668" spans="33:36">
      <c r="AG58668" s="5"/>
      <c r="AJ58668" s="4"/>
    </row>
    <row r="58669" spans="33:36">
      <c r="AG58669" s="5"/>
      <c r="AJ58669" s="4"/>
    </row>
    <row r="58670" spans="33:36">
      <c r="AG58670" s="5"/>
      <c r="AJ58670" s="4"/>
    </row>
    <row r="58671" spans="33:36">
      <c r="AG58671" s="5"/>
      <c r="AJ58671" s="4"/>
    </row>
    <row r="58672" spans="33:36">
      <c r="AG58672" s="5"/>
      <c r="AJ58672" s="4"/>
    </row>
    <row r="58673" spans="33:36">
      <c r="AG58673" s="5"/>
      <c r="AJ58673" s="4"/>
    </row>
    <row r="58674" spans="33:36">
      <c r="AG58674" s="5"/>
      <c r="AJ58674" s="4"/>
    </row>
    <row r="58675" spans="33:36">
      <c r="AG58675" s="5"/>
      <c r="AJ58675" s="4"/>
    </row>
    <row r="58676" spans="33:36">
      <c r="AG58676" s="5"/>
      <c r="AJ58676" s="4"/>
    </row>
    <row r="58677" spans="33:36">
      <c r="AG58677" s="5"/>
      <c r="AJ58677" s="4"/>
    </row>
    <row r="58678" spans="33:36">
      <c r="AG58678" s="5"/>
      <c r="AJ58678" s="4"/>
    </row>
    <row r="58679" spans="33:36">
      <c r="AG58679" s="5"/>
      <c r="AJ58679" s="4"/>
    </row>
    <row r="58680" spans="33:36">
      <c r="AG58680" s="5"/>
      <c r="AJ58680" s="4"/>
    </row>
    <row r="58681" spans="33:36">
      <c r="AG58681" s="5"/>
      <c r="AJ58681" s="4"/>
    </row>
    <row r="58682" spans="33:36">
      <c r="AG58682" s="5"/>
      <c r="AJ58682" s="4"/>
    </row>
    <row r="58683" spans="33:36">
      <c r="AG58683" s="5"/>
      <c r="AJ58683" s="4"/>
    </row>
    <row r="58684" spans="33:36">
      <c r="AG58684" s="5"/>
      <c r="AJ58684" s="4"/>
    </row>
    <row r="58685" spans="33:36">
      <c r="AG58685" s="5"/>
      <c r="AJ58685" s="4"/>
    </row>
    <row r="58686" spans="33:36">
      <c r="AG58686" s="5"/>
      <c r="AJ58686" s="4"/>
    </row>
    <row r="58687" spans="33:36">
      <c r="AG58687" s="5"/>
      <c r="AJ58687" s="4"/>
    </row>
    <row r="58688" spans="33:36">
      <c r="AG58688" s="5"/>
      <c r="AJ58688" s="4"/>
    </row>
    <row r="58689" spans="33:36">
      <c r="AG58689" s="5"/>
      <c r="AJ58689" s="4"/>
    </row>
    <row r="58690" spans="33:36">
      <c r="AG58690" s="5"/>
      <c r="AJ58690" s="4"/>
    </row>
    <row r="58691" spans="33:36">
      <c r="AG58691" s="5"/>
      <c r="AJ58691" s="4"/>
    </row>
    <row r="58692" spans="33:36">
      <c r="AG58692" s="5"/>
      <c r="AJ58692" s="4"/>
    </row>
    <row r="58693" spans="33:36">
      <c r="AG58693" s="5"/>
      <c r="AJ58693" s="4"/>
    </row>
    <row r="58694" spans="33:36">
      <c r="AG58694" s="5"/>
      <c r="AJ58694" s="4"/>
    </row>
    <row r="58695" spans="33:36">
      <c r="AG58695" s="5"/>
      <c r="AJ58695" s="4"/>
    </row>
    <row r="58696" spans="33:36">
      <c r="AG58696" s="5"/>
      <c r="AJ58696" s="4"/>
    </row>
    <row r="58697" spans="33:36">
      <c r="AG58697" s="5"/>
      <c r="AJ58697" s="4"/>
    </row>
    <row r="58698" spans="33:36">
      <c r="AG58698" s="5"/>
      <c r="AJ58698" s="4"/>
    </row>
    <row r="58699" spans="33:36">
      <c r="AG58699" s="5"/>
      <c r="AJ58699" s="4"/>
    </row>
    <row r="58700" spans="33:36">
      <c r="AG58700" s="5"/>
      <c r="AJ58700" s="4"/>
    </row>
    <row r="58701" spans="33:36">
      <c r="AG58701" s="5"/>
      <c r="AJ58701" s="4"/>
    </row>
    <row r="58702" spans="33:36">
      <c r="AG58702" s="5"/>
      <c r="AJ58702" s="4"/>
    </row>
    <row r="58703" spans="33:36">
      <c r="AG58703" s="5"/>
      <c r="AJ58703" s="4"/>
    </row>
    <row r="58704" spans="33:36">
      <c r="AG58704" s="5"/>
      <c r="AJ58704" s="4"/>
    </row>
    <row r="58705" spans="33:36">
      <c r="AG58705" s="5"/>
      <c r="AJ58705" s="4"/>
    </row>
    <row r="58706" spans="33:36">
      <c r="AG58706" s="5"/>
      <c r="AJ58706" s="4"/>
    </row>
    <row r="58707" spans="33:36">
      <c r="AG58707" s="5"/>
      <c r="AJ58707" s="4"/>
    </row>
    <row r="58708" spans="33:36">
      <c r="AG58708" s="5"/>
      <c r="AJ58708" s="4"/>
    </row>
    <row r="58709" spans="33:36">
      <c r="AG58709" s="5"/>
      <c r="AJ58709" s="4"/>
    </row>
    <row r="58710" spans="33:36">
      <c r="AG58710" s="5"/>
      <c r="AJ58710" s="4"/>
    </row>
    <row r="58711" spans="33:36">
      <c r="AG58711" s="5"/>
      <c r="AJ58711" s="4"/>
    </row>
    <row r="58712" spans="33:36">
      <c r="AG58712" s="5"/>
      <c r="AJ58712" s="4"/>
    </row>
    <row r="58713" spans="33:36">
      <c r="AG58713" s="5"/>
      <c r="AJ58713" s="4"/>
    </row>
    <row r="58714" spans="33:36">
      <c r="AG58714" s="5"/>
      <c r="AJ58714" s="4"/>
    </row>
    <row r="58715" spans="33:36">
      <c r="AG58715" s="5"/>
      <c r="AJ58715" s="4"/>
    </row>
    <row r="58716" spans="33:36">
      <c r="AG58716" s="5"/>
      <c r="AJ58716" s="4"/>
    </row>
    <row r="58717" spans="33:36">
      <c r="AG58717" s="5"/>
      <c r="AJ58717" s="4"/>
    </row>
    <row r="58718" spans="33:36">
      <c r="AG58718" s="5"/>
      <c r="AJ58718" s="4"/>
    </row>
    <row r="58719" spans="33:36">
      <c r="AG58719" s="5"/>
      <c r="AJ58719" s="4"/>
    </row>
    <row r="58720" spans="33:36">
      <c r="AG58720" s="5"/>
      <c r="AJ58720" s="4"/>
    </row>
    <row r="58721" spans="33:36">
      <c r="AG58721" s="5"/>
      <c r="AJ58721" s="4"/>
    </row>
    <row r="58722" spans="33:36">
      <c r="AG58722" s="5"/>
      <c r="AJ58722" s="4"/>
    </row>
    <row r="58723" spans="33:36">
      <c r="AG58723" s="5"/>
      <c r="AJ58723" s="4"/>
    </row>
    <row r="58724" spans="33:36">
      <c r="AG58724" s="5"/>
      <c r="AJ58724" s="4"/>
    </row>
    <row r="58725" spans="33:36">
      <c r="AG58725" s="5"/>
      <c r="AJ58725" s="4"/>
    </row>
    <row r="58726" spans="33:36">
      <c r="AG58726" s="5"/>
      <c r="AJ58726" s="4"/>
    </row>
    <row r="58727" spans="33:36">
      <c r="AG58727" s="5"/>
      <c r="AJ58727" s="4"/>
    </row>
    <row r="58728" spans="33:36">
      <c r="AG58728" s="5"/>
      <c r="AJ58728" s="4"/>
    </row>
    <row r="58729" spans="33:36">
      <c r="AG58729" s="5"/>
      <c r="AJ58729" s="4"/>
    </row>
    <row r="58730" spans="33:36">
      <c r="AG58730" s="5"/>
      <c r="AJ58730" s="4"/>
    </row>
    <row r="58731" spans="33:36">
      <c r="AG58731" s="5"/>
      <c r="AJ58731" s="4"/>
    </row>
    <row r="58732" spans="33:36">
      <c r="AG58732" s="5"/>
      <c r="AJ58732" s="4"/>
    </row>
    <row r="58733" spans="33:36">
      <c r="AG58733" s="5"/>
      <c r="AJ58733" s="4"/>
    </row>
    <row r="58734" spans="33:36">
      <c r="AG58734" s="5"/>
      <c r="AJ58734" s="4"/>
    </row>
    <row r="58735" spans="33:36">
      <c r="AG58735" s="5"/>
      <c r="AJ58735" s="4"/>
    </row>
    <row r="58736" spans="33:36">
      <c r="AG58736" s="5"/>
      <c r="AJ58736" s="4"/>
    </row>
    <row r="58737" spans="33:36">
      <c r="AG58737" s="5"/>
      <c r="AJ58737" s="4"/>
    </row>
    <row r="58738" spans="33:36">
      <c r="AG58738" s="5"/>
      <c r="AJ58738" s="4"/>
    </row>
    <row r="58739" spans="33:36">
      <c r="AG58739" s="5"/>
      <c r="AJ58739" s="4"/>
    </row>
    <row r="58740" spans="33:36">
      <c r="AG58740" s="5"/>
      <c r="AJ58740" s="4"/>
    </row>
    <row r="58741" spans="33:36">
      <c r="AG58741" s="5"/>
      <c r="AJ58741" s="4"/>
    </row>
    <row r="58742" spans="33:36">
      <c r="AG58742" s="5"/>
      <c r="AJ58742" s="4"/>
    </row>
    <row r="58743" spans="33:36">
      <c r="AG58743" s="5"/>
      <c r="AJ58743" s="4"/>
    </row>
    <row r="58744" spans="33:36">
      <c r="AG58744" s="5"/>
      <c r="AJ58744" s="4"/>
    </row>
    <row r="58745" spans="33:36">
      <c r="AG58745" s="5"/>
      <c r="AJ58745" s="4"/>
    </row>
    <row r="58746" spans="33:36">
      <c r="AG58746" s="5"/>
      <c r="AJ58746" s="4"/>
    </row>
    <row r="58747" spans="33:36">
      <c r="AG58747" s="5"/>
      <c r="AJ58747" s="4"/>
    </row>
    <row r="58748" spans="33:36">
      <c r="AG58748" s="5"/>
      <c r="AJ58748" s="4"/>
    </row>
    <row r="58749" spans="33:36">
      <c r="AG58749" s="5"/>
      <c r="AJ58749" s="4"/>
    </row>
    <row r="58750" spans="33:36">
      <c r="AG58750" s="5"/>
      <c r="AJ58750" s="4"/>
    </row>
    <row r="58751" spans="33:36">
      <c r="AG58751" s="5"/>
      <c r="AJ58751" s="4"/>
    </row>
    <row r="58752" spans="33:36">
      <c r="AG58752" s="5"/>
      <c r="AJ58752" s="4"/>
    </row>
    <row r="58753" spans="33:36">
      <c r="AG58753" s="5"/>
      <c r="AJ58753" s="4"/>
    </row>
    <row r="58754" spans="33:36">
      <c r="AG58754" s="5"/>
      <c r="AJ58754" s="4"/>
    </row>
    <row r="58755" spans="33:36">
      <c r="AG58755" s="5"/>
      <c r="AJ58755" s="4"/>
    </row>
    <row r="58756" spans="33:36">
      <c r="AG58756" s="5"/>
      <c r="AJ58756" s="4"/>
    </row>
    <row r="58757" spans="33:36">
      <c r="AG58757" s="5"/>
      <c r="AJ58757" s="4"/>
    </row>
    <row r="58758" spans="33:36">
      <c r="AG58758" s="5"/>
      <c r="AJ58758" s="4"/>
    </row>
    <row r="58759" spans="33:36">
      <c r="AG58759" s="5"/>
      <c r="AJ58759" s="4"/>
    </row>
    <row r="58760" spans="33:36">
      <c r="AG58760" s="5"/>
      <c r="AJ58760" s="4"/>
    </row>
    <row r="58761" spans="33:36">
      <c r="AG58761" s="5"/>
      <c r="AJ58761" s="4"/>
    </row>
    <row r="58762" spans="33:36">
      <c r="AG58762" s="5"/>
      <c r="AJ58762" s="4"/>
    </row>
    <row r="58763" spans="33:36">
      <c r="AG58763" s="5"/>
      <c r="AJ58763" s="4"/>
    </row>
    <row r="58764" spans="33:36">
      <c r="AG58764" s="5"/>
      <c r="AJ58764" s="4"/>
    </row>
    <row r="58765" spans="33:36">
      <c r="AG58765" s="5"/>
      <c r="AJ58765" s="4"/>
    </row>
    <row r="58766" spans="33:36">
      <c r="AG58766" s="5"/>
      <c r="AJ58766" s="4"/>
    </row>
    <row r="58767" spans="33:36">
      <c r="AG58767" s="5"/>
      <c r="AJ58767" s="4"/>
    </row>
    <row r="58768" spans="33:36">
      <c r="AG58768" s="5"/>
      <c r="AJ58768" s="4"/>
    </row>
    <row r="58769" spans="33:36">
      <c r="AG58769" s="5"/>
      <c r="AJ58769" s="4"/>
    </row>
    <row r="58770" spans="33:36">
      <c r="AG58770" s="5"/>
      <c r="AJ58770" s="4"/>
    </row>
    <row r="58771" spans="33:36">
      <c r="AG58771" s="5"/>
      <c r="AJ58771" s="4"/>
    </row>
    <row r="58772" spans="33:36">
      <c r="AG58772" s="5"/>
      <c r="AJ58772" s="4"/>
    </row>
    <row r="58773" spans="33:36">
      <c r="AG58773" s="5"/>
      <c r="AJ58773" s="4"/>
    </row>
    <row r="58774" spans="33:36">
      <c r="AG58774" s="5"/>
      <c r="AJ58774" s="4"/>
    </row>
    <row r="58775" spans="33:36">
      <c r="AG58775" s="5"/>
      <c r="AJ58775" s="4"/>
    </row>
    <row r="58776" spans="33:36">
      <c r="AG58776" s="5"/>
      <c r="AJ58776" s="4"/>
    </row>
    <row r="58777" spans="33:36">
      <c r="AG58777" s="5"/>
      <c r="AJ58777" s="4"/>
    </row>
    <row r="58778" spans="33:36">
      <c r="AG58778" s="5"/>
      <c r="AJ58778" s="4"/>
    </row>
    <row r="58779" spans="33:36">
      <c r="AG58779" s="5"/>
      <c r="AJ58779" s="4"/>
    </row>
    <row r="58780" spans="33:36">
      <c r="AG58780" s="5"/>
      <c r="AJ58780" s="4"/>
    </row>
    <row r="58781" spans="33:36">
      <c r="AG58781" s="5"/>
      <c r="AJ58781" s="4"/>
    </row>
    <row r="58782" spans="33:36">
      <c r="AG58782" s="5"/>
      <c r="AJ58782" s="4"/>
    </row>
    <row r="58783" spans="33:36">
      <c r="AG58783" s="5"/>
      <c r="AJ58783" s="4"/>
    </row>
    <row r="58784" spans="33:36">
      <c r="AG58784" s="5"/>
      <c r="AJ58784" s="4"/>
    </row>
    <row r="58785" spans="33:36">
      <c r="AG58785" s="5"/>
      <c r="AJ58785" s="4"/>
    </row>
    <row r="58786" spans="33:36">
      <c r="AG58786" s="5"/>
      <c r="AJ58786" s="4"/>
    </row>
    <row r="58787" spans="33:36">
      <c r="AG58787" s="5"/>
      <c r="AJ58787" s="4"/>
    </row>
    <row r="58788" spans="33:36">
      <c r="AG58788" s="5"/>
      <c r="AJ58788" s="4"/>
    </row>
    <row r="58789" spans="33:36">
      <c r="AG58789" s="5"/>
      <c r="AJ58789" s="4"/>
    </row>
    <row r="58790" spans="33:36">
      <c r="AG58790" s="5"/>
      <c r="AJ58790" s="4"/>
    </row>
    <row r="58791" spans="33:36">
      <c r="AG58791" s="5"/>
      <c r="AJ58791" s="4"/>
    </row>
    <row r="58792" spans="33:36">
      <c r="AG58792" s="5"/>
      <c r="AJ58792" s="4"/>
    </row>
    <row r="58793" spans="33:36">
      <c r="AG58793" s="5"/>
      <c r="AJ58793" s="4"/>
    </row>
    <row r="58794" spans="33:36">
      <c r="AG58794" s="5"/>
      <c r="AJ58794" s="4"/>
    </row>
    <row r="58795" spans="33:36">
      <c r="AG58795" s="5"/>
      <c r="AJ58795" s="4"/>
    </row>
    <row r="58796" spans="33:36">
      <c r="AG58796" s="5"/>
      <c r="AJ58796" s="4"/>
    </row>
    <row r="58797" spans="33:36">
      <c r="AG58797" s="5"/>
      <c r="AJ58797" s="4"/>
    </row>
    <row r="58798" spans="33:36">
      <c r="AG58798" s="5"/>
      <c r="AJ58798" s="4"/>
    </row>
    <row r="58799" spans="33:36">
      <c r="AG58799" s="5"/>
      <c r="AJ58799" s="4"/>
    </row>
    <row r="58800" spans="33:36">
      <c r="AG58800" s="5"/>
      <c r="AJ58800" s="4"/>
    </row>
    <row r="58801" spans="33:36">
      <c r="AG58801" s="5"/>
      <c r="AJ58801" s="4"/>
    </row>
    <row r="58802" spans="33:36">
      <c r="AG58802" s="5"/>
      <c r="AJ58802" s="4"/>
    </row>
    <row r="58803" spans="33:36">
      <c r="AG58803" s="5"/>
      <c r="AJ58803" s="4"/>
    </row>
    <row r="58804" spans="33:36">
      <c r="AG58804" s="5"/>
      <c r="AJ58804" s="4"/>
    </row>
    <row r="58805" spans="33:36">
      <c r="AG58805" s="5"/>
      <c r="AJ58805" s="4"/>
    </row>
    <row r="58806" spans="33:36">
      <c r="AG58806" s="5"/>
      <c r="AJ58806" s="4"/>
    </row>
    <row r="58807" spans="33:36">
      <c r="AG58807" s="5"/>
      <c r="AJ58807" s="4"/>
    </row>
    <row r="58808" spans="33:36">
      <c r="AG58808" s="5"/>
      <c r="AJ58808" s="4"/>
    </row>
    <row r="58809" spans="33:36">
      <c r="AG58809" s="5"/>
      <c r="AJ58809" s="4"/>
    </row>
    <row r="58810" spans="33:36">
      <c r="AG58810" s="5"/>
      <c r="AJ58810" s="4"/>
    </row>
    <row r="58811" spans="33:36">
      <c r="AG58811" s="5"/>
      <c r="AJ58811" s="4"/>
    </row>
    <row r="58812" spans="33:36">
      <c r="AG58812" s="5"/>
      <c r="AJ58812" s="4"/>
    </row>
    <row r="58813" spans="33:36">
      <c r="AG58813" s="5"/>
      <c r="AJ58813" s="4"/>
    </row>
    <row r="58814" spans="33:36">
      <c r="AG58814" s="5"/>
      <c r="AJ58814" s="4"/>
    </row>
    <row r="58815" spans="33:36">
      <c r="AG58815" s="5"/>
      <c r="AJ58815" s="4"/>
    </row>
    <row r="58816" spans="33:36">
      <c r="AG58816" s="5"/>
      <c r="AJ58816" s="4"/>
    </row>
    <row r="58817" spans="33:36">
      <c r="AG58817" s="5"/>
      <c r="AJ58817" s="4"/>
    </row>
    <row r="58818" spans="33:36">
      <c r="AG58818" s="5"/>
      <c r="AJ58818" s="4"/>
    </row>
    <row r="58819" spans="33:36">
      <c r="AG58819" s="5"/>
      <c r="AJ58819" s="4"/>
    </row>
    <row r="58820" spans="33:36">
      <c r="AG58820" s="5"/>
      <c r="AJ58820" s="4"/>
    </row>
    <row r="58821" spans="33:36">
      <c r="AG58821" s="5"/>
      <c r="AJ58821" s="4"/>
    </row>
    <row r="58822" spans="33:36">
      <c r="AG58822" s="5"/>
      <c r="AJ58822" s="4"/>
    </row>
    <row r="58823" spans="33:36">
      <c r="AG58823" s="5"/>
      <c r="AJ58823" s="4"/>
    </row>
    <row r="58824" spans="33:36">
      <c r="AG58824" s="5"/>
      <c r="AJ58824" s="4"/>
    </row>
    <row r="58825" spans="33:36">
      <c r="AG58825" s="5"/>
      <c r="AJ58825" s="4"/>
    </row>
    <row r="58826" spans="33:36">
      <c r="AG58826" s="5"/>
      <c r="AJ58826" s="4"/>
    </row>
    <row r="58827" spans="33:36">
      <c r="AG58827" s="5"/>
      <c r="AJ58827" s="4"/>
    </row>
    <row r="58828" spans="33:36">
      <c r="AG58828" s="5"/>
      <c r="AJ58828" s="4"/>
    </row>
    <row r="58829" spans="33:36">
      <c r="AG58829" s="5"/>
      <c r="AJ58829" s="4"/>
    </row>
    <row r="58830" spans="33:36">
      <c r="AG58830" s="5"/>
      <c r="AJ58830" s="4"/>
    </row>
    <row r="58831" spans="33:36">
      <c r="AG58831" s="5"/>
      <c r="AJ58831" s="4"/>
    </row>
    <row r="58832" spans="33:36">
      <c r="AG58832" s="5"/>
      <c r="AJ58832" s="4"/>
    </row>
    <row r="58833" spans="33:36">
      <c r="AG58833" s="5"/>
      <c r="AJ58833" s="4"/>
    </row>
    <row r="58834" spans="33:36">
      <c r="AG58834" s="5"/>
      <c r="AJ58834" s="4"/>
    </row>
    <row r="58835" spans="33:36">
      <c r="AG58835" s="5"/>
      <c r="AJ58835" s="4"/>
    </row>
    <row r="58836" spans="33:36">
      <c r="AG58836" s="5"/>
      <c r="AJ58836" s="4"/>
    </row>
    <row r="58837" spans="33:36">
      <c r="AG58837" s="5"/>
      <c r="AJ58837" s="4"/>
    </row>
    <row r="58838" spans="33:36">
      <c r="AG58838" s="5"/>
      <c r="AJ58838" s="4"/>
    </row>
    <row r="58839" spans="33:36">
      <c r="AG58839" s="5"/>
      <c r="AJ58839" s="4"/>
    </row>
    <row r="58840" spans="33:36">
      <c r="AG58840" s="5"/>
      <c r="AJ58840" s="4"/>
    </row>
    <row r="58841" spans="33:36">
      <c r="AG58841" s="5"/>
      <c r="AJ58841" s="4"/>
    </row>
    <row r="58842" spans="33:36">
      <c r="AG58842" s="5"/>
      <c r="AJ58842" s="4"/>
    </row>
    <row r="58843" spans="33:36">
      <c r="AG58843" s="5"/>
      <c r="AJ58843" s="4"/>
    </row>
    <row r="58844" spans="33:36">
      <c r="AG58844" s="5"/>
      <c r="AJ58844" s="4"/>
    </row>
    <row r="58845" spans="33:36">
      <c r="AG58845" s="5"/>
      <c r="AJ58845" s="4"/>
    </row>
    <row r="58846" spans="33:36">
      <c r="AG58846" s="5"/>
      <c r="AJ58846" s="4"/>
    </row>
    <row r="58847" spans="33:36">
      <c r="AG58847" s="5"/>
      <c r="AJ58847" s="4"/>
    </row>
    <row r="58848" spans="33:36">
      <c r="AG58848" s="5"/>
      <c r="AJ58848" s="4"/>
    </row>
    <row r="58849" spans="33:36">
      <c r="AG58849" s="5"/>
      <c r="AJ58849" s="4"/>
    </row>
    <row r="58850" spans="33:36">
      <c r="AG58850" s="5"/>
      <c r="AJ58850" s="4"/>
    </row>
    <row r="58851" spans="33:36">
      <c r="AG58851" s="5"/>
      <c r="AJ58851" s="4"/>
    </row>
    <row r="58852" spans="33:36">
      <c r="AG58852" s="5"/>
      <c r="AJ58852" s="4"/>
    </row>
    <row r="58853" spans="33:36">
      <c r="AG58853" s="5"/>
      <c r="AJ58853" s="4"/>
    </row>
    <row r="58854" spans="33:36">
      <c r="AG58854" s="5"/>
      <c r="AJ58854" s="4"/>
    </row>
    <row r="58855" spans="33:36">
      <c r="AG58855" s="5"/>
      <c r="AJ58855" s="4"/>
    </row>
    <row r="58856" spans="33:36">
      <c r="AG58856" s="5"/>
      <c r="AJ58856" s="4"/>
    </row>
    <row r="58857" spans="33:36">
      <c r="AG58857" s="5"/>
      <c r="AJ58857" s="4"/>
    </row>
    <row r="58858" spans="33:36">
      <c r="AG58858" s="5"/>
      <c r="AJ58858" s="4"/>
    </row>
    <row r="58859" spans="33:36">
      <c r="AG58859" s="5"/>
      <c r="AJ58859" s="4"/>
    </row>
    <row r="58860" spans="33:36">
      <c r="AG58860" s="5"/>
      <c r="AJ58860" s="4"/>
    </row>
    <row r="58861" spans="33:36">
      <c r="AG58861" s="5"/>
      <c r="AJ58861" s="4"/>
    </row>
    <row r="58862" spans="33:36">
      <c r="AG58862" s="5"/>
      <c r="AJ58862" s="4"/>
    </row>
    <row r="58863" spans="33:36">
      <c r="AG58863" s="5"/>
      <c r="AJ58863" s="4"/>
    </row>
    <row r="58864" spans="33:36">
      <c r="AG58864" s="5"/>
      <c r="AJ58864" s="4"/>
    </row>
    <row r="58865" spans="33:36">
      <c r="AG58865" s="5"/>
      <c r="AJ58865" s="4"/>
    </row>
    <row r="58866" spans="33:36">
      <c r="AG58866" s="5"/>
      <c r="AJ58866" s="4"/>
    </row>
    <row r="58867" spans="33:36">
      <c r="AG58867" s="5"/>
      <c r="AJ58867" s="4"/>
    </row>
    <row r="58868" spans="33:36">
      <c r="AG58868" s="5"/>
      <c r="AJ58868" s="4"/>
    </row>
    <row r="58869" spans="33:36">
      <c r="AG58869" s="5"/>
      <c r="AJ58869" s="4"/>
    </row>
    <row r="58870" spans="33:36">
      <c r="AG58870" s="5"/>
      <c r="AJ58870" s="4"/>
    </row>
    <row r="58871" spans="33:36">
      <c r="AG58871" s="5"/>
      <c r="AJ58871" s="4"/>
    </row>
    <row r="58872" spans="33:36">
      <c r="AG58872" s="5"/>
      <c r="AJ58872" s="4"/>
    </row>
    <row r="58873" spans="33:36">
      <c r="AG58873" s="5"/>
      <c r="AJ58873" s="4"/>
    </row>
    <row r="58874" spans="33:36">
      <c r="AG58874" s="5"/>
      <c r="AJ58874" s="4"/>
    </row>
    <row r="58875" spans="33:36">
      <c r="AG58875" s="5"/>
      <c r="AJ58875" s="4"/>
    </row>
    <row r="58876" spans="33:36">
      <c r="AG58876" s="5"/>
      <c r="AJ58876" s="4"/>
    </row>
    <row r="58877" spans="33:36">
      <c r="AG58877" s="5"/>
      <c r="AJ58877" s="4"/>
    </row>
    <row r="58878" spans="33:36">
      <c r="AG58878" s="5"/>
      <c r="AJ58878" s="4"/>
    </row>
    <row r="58879" spans="33:36">
      <c r="AG58879" s="5"/>
      <c r="AJ58879" s="4"/>
    </row>
    <row r="58880" spans="33:36">
      <c r="AG58880" s="5"/>
      <c r="AJ58880" s="4"/>
    </row>
    <row r="58881" spans="33:36">
      <c r="AG58881" s="5"/>
      <c r="AJ58881" s="4"/>
    </row>
    <row r="58882" spans="33:36">
      <c r="AG58882" s="5"/>
      <c r="AJ58882" s="4"/>
    </row>
    <row r="58883" spans="33:36">
      <c r="AG58883" s="5"/>
      <c r="AJ58883" s="4"/>
    </row>
    <row r="58884" spans="33:36">
      <c r="AG58884" s="5"/>
      <c r="AJ58884" s="4"/>
    </row>
    <row r="58885" spans="33:36">
      <c r="AG58885" s="5"/>
      <c r="AJ58885" s="4"/>
    </row>
    <row r="58886" spans="33:36">
      <c r="AG58886" s="5"/>
      <c r="AJ58886" s="4"/>
    </row>
    <row r="58887" spans="33:36">
      <c r="AG58887" s="5"/>
      <c r="AJ58887" s="4"/>
    </row>
    <row r="58888" spans="33:36">
      <c r="AG58888" s="5"/>
      <c r="AJ58888" s="4"/>
    </row>
    <row r="58889" spans="33:36">
      <c r="AG58889" s="5"/>
      <c r="AJ58889" s="4"/>
    </row>
    <row r="58890" spans="33:36">
      <c r="AG58890" s="5"/>
      <c r="AJ58890" s="4"/>
    </row>
    <row r="58891" spans="33:36">
      <c r="AG58891" s="5"/>
      <c r="AJ58891" s="4"/>
    </row>
    <row r="58892" spans="33:36">
      <c r="AG58892" s="5"/>
      <c r="AJ58892" s="4"/>
    </row>
    <row r="58893" spans="33:36">
      <c r="AG58893" s="5"/>
      <c r="AJ58893" s="4"/>
    </row>
    <row r="58894" spans="33:36">
      <c r="AG58894" s="5"/>
      <c r="AJ58894" s="4"/>
    </row>
    <row r="58895" spans="33:36">
      <c r="AG58895" s="5"/>
      <c r="AJ58895" s="4"/>
    </row>
    <row r="58896" spans="33:36">
      <c r="AG58896" s="5"/>
      <c r="AJ58896" s="4"/>
    </row>
    <row r="58897" spans="33:36">
      <c r="AG58897" s="5"/>
      <c r="AJ58897" s="4"/>
    </row>
    <row r="58898" spans="33:36">
      <c r="AG58898" s="5"/>
      <c r="AJ58898" s="4"/>
    </row>
    <row r="58899" spans="33:36">
      <c r="AG58899" s="5"/>
      <c r="AJ58899" s="4"/>
    </row>
    <row r="58900" spans="33:36">
      <c r="AG58900" s="5"/>
      <c r="AJ58900" s="4"/>
    </row>
    <row r="58901" spans="33:36">
      <c r="AG58901" s="5"/>
      <c r="AJ58901" s="4"/>
    </row>
    <row r="58902" spans="33:36">
      <c r="AG58902" s="5"/>
      <c r="AJ58902" s="4"/>
    </row>
    <row r="58903" spans="33:36">
      <c r="AG58903" s="5"/>
      <c r="AJ58903" s="4"/>
    </row>
    <row r="58904" spans="33:36">
      <c r="AG58904" s="5"/>
      <c r="AJ58904" s="4"/>
    </row>
    <row r="58905" spans="33:36">
      <c r="AG58905" s="5"/>
      <c r="AJ58905" s="4"/>
    </row>
    <row r="58906" spans="33:36">
      <c r="AG58906" s="5"/>
      <c r="AJ58906" s="4"/>
    </row>
    <row r="58907" spans="33:36">
      <c r="AG58907" s="5"/>
      <c r="AJ58907" s="4"/>
    </row>
    <row r="58908" spans="33:36">
      <c r="AG58908" s="5"/>
      <c r="AJ58908" s="4"/>
    </row>
    <row r="58909" spans="33:36">
      <c r="AG58909" s="5"/>
      <c r="AJ58909" s="4"/>
    </row>
    <row r="58910" spans="33:36">
      <c r="AG58910" s="5"/>
      <c r="AJ58910" s="4"/>
    </row>
    <row r="58911" spans="33:36">
      <c r="AG58911" s="5"/>
      <c r="AJ58911" s="4"/>
    </row>
    <row r="58912" spans="33:36">
      <c r="AG58912" s="5"/>
      <c r="AJ58912" s="4"/>
    </row>
    <row r="58913" spans="33:36">
      <c r="AG58913" s="5"/>
      <c r="AJ58913" s="4"/>
    </row>
    <row r="58914" spans="33:36">
      <c r="AG58914" s="5"/>
      <c r="AJ58914" s="4"/>
    </row>
    <row r="58915" spans="33:36">
      <c r="AG58915" s="5"/>
      <c r="AJ58915" s="4"/>
    </row>
    <row r="58916" spans="33:36">
      <c r="AG58916" s="5"/>
      <c r="AJ58916" s="4"/>
    </row>
    <row r="58917" spans="33:36">
      <c r="AG58917" s="5"/>
      <c r="AJ58917" s="4"/>
    </row>
    <row r="58918" spans="33:36">
      <c r="AG58918" s="5"/>
      <c r="AJ58918" s="4"/>
    </row>
    <row r="58919" spans="33:36">
      <c r="AG58919" s="5"/>
      <c r="AJ58919" s="4"/>
    </row>
    <row r="58920" spans="33:36">
      <c r="AG58920" s="5"/>
      <c r="AJ58920" s="4"/>
    </row>
    <row r="58921" spans="33:36">
      <c r="AG58921" s="5"/>
      <c r="AJ58921" s="4"/>
    </row>
    <row r="58922" spans="33:36">
      <c r="AG58922" s="5"/>
      <c r="AJ58922" s="4"/>
    </row>
    <row r="58923" spans="33:36">
      <c r="AG58923" s="5"/>
      <c r="AJ58923" s="4"/>
    </row>
    <row r="58924" spans="33:36">
      <c r="AG58924" s="5"/>
      <c r="AJ58924" s="4"/>
    </row>
    <row r="58925" spans="33:36">
      <c r="AG58925" s="5"/>
      <c r="AJ58925" s="4"/>
    </row>
    <row r="58926" spans="33:36">
      <c r="AG58926" s="5"/>
      <c r="AJ58926" s="4"/>
    </row>
    <row r="58927" spans="33:36">
      <c r="AG58927" s="5"/>
      <c r="AJ58927" s="4"/>
    </row>
    <row r="58928" spans="33:36">
      <c r="AG58928" s="5"/>
      <c r="AJ58928" s="4"/>
    </row>
    <row r="58929" spans="33:36">
      <c r="AG58929" s="5"/>
      <c r="AJ58929" s="4"/>
    </row>
    <row r="58930" spans="33:36">
      <c r="AG58930" s="5"/>
      <c r="AJ58930" s="4"/>
    </row>
    <row r="58931" spans="33:36">
      <c r="AG58931" s="5"/>
      <c r="AJ58931" s="4"/>
    </row>
    <row r="58932" spans="33:36">
      <c r="AG58932" s="5"/>
      <c r="AJ58932" s="4"/>
    </row>
    <row r="58933" spans="33:36">
      <c r="AG58933" s="5"/>
      <c r="AJ58933" s="4"/>
    </row>
    <row r="58934" spans="33:36">
      <c r="AG58934" s="5"/>
      <c r="AJ58934" s="4"/>
    </row>
    <row r="58935" spans="33:36">
      <c r="AG58935" s="5"/>
      <c r="AJ58935" s="4"/>
    </row>
    <row r="58936" spans="33:36">
      <c r="AG58936" s="5"/>
      <c r="AJ58936" s="4"/>
    </row>
    <row r="58937" spans="33:36">
      <c r="AG58937" s="5"/>
      <c r="AJ58937" s="4"/>
    </row>
    <row r="58938" spans="33:36">
      <c r="AG58938" s="5"/>
      <c r="AJ58938" s="4"/>
    </row>
    <row r="58939" spans="33:36">
      <c r="AG58939" s="5"/>
      <c r="AJ58939" s="4"/>
    </row>
    <row r="58940" spans="33:36">
      <c r="AG58940" s="5"/>
      <c r="AJ58940" s="4"/>
    </row>
    <row r="58941" spans="33:36">
      <c r="AG58941" s="5"/>
      <c r="AJ58941" s="4"/>
    </row>
    <row r="58942" spans="33:36">
      <c r="AG58942" s="5"/>
      <c r="AJ58942" s="4"/>
    </row>
    <row r="58943" spans="33:36">
      <c r="AG58943" s="5"/>
      <c r="AJ58943" s="4"/>
    </row>
    <row r="58944" spans="33:36">
      <c r="AG58944" s="5"/>
      <c r="AJ58944" s="4"/>
    </row>
    <row r="58945" spans="33:36">
      <c r="AG58945" s="5"/>
      <c r="AJ58945" s="4"/>
    </row>
    <row r="58946" spans="33:36">
      <c r="AG58946" s="5"/>
      <c r="AJ58946" s="4"/>
    </row>
    <row r="58947" spans="33:36">
      <c r="AG58947" s="5"/>
      <c r="AJ58947" s="4"/>
    </row>
    <row r="58948" spans="33:36">
      <c r="AG58948" s="5"/>
      <c r="AJ58948" s="4"/>
    </row>
    <row r="58949" spans="33:36">
      <c r="AG58949" s="5"/>
      <c r="AJ58949" s="4"/>
    </row>
    <row r="58950" spans="33:36">
      <c r="AG58950" s="5"/>
      <c r="AJ58950" s="4"/>
    </row>
    <row r="58951" spans="33:36">
      <c r="AG58951" s="5"/>
      <c r="AJ58951" s="4"/>
    </row>
    <row r="58952" spans="33:36">
      <c r="AG58952" s="5"/>
      <c r="AJ58952" s="4"/>
    </row>
    <row r="58953" spans="33:36">
      <c r="AG58953" s="5"/>
      <c r="AJ58953" s="4"/>
    </row>
    <row r="58954" spans="33:36">
      <c r="AG58954" s="5"/>
      <c r="AJ58954" s="4"/>
    </row>
    <row r="58955" spans="33:36">
      <c r="AG58955" s="5"/>
      <c r="AJ58955" s="4"/>
    </row>
    <row r="58956" spans="33:36">
      <c r="AG58956" s="5"/>
      <c r="AJ58956" s="4"/>
    </row>
    <row r="58957" spans="33:36">
      <c r="AG58957" s="5"/>
      <c r="AJ58957" s="4"/>
    </row>
    <row r="58958" spans="33:36">
      <c r="AG58958" s="5"/>
      <c r="AJ58958" s="4"/>
    </row>
    <row r="58959" spans="33:36">
      <c r="AG58959" s="5"/>
      <c r="AJ58959" s="4"/>
    </row>
    <row r="58960" spans="33:36">
      <c r="AG58960" s="5"/>
      <c r="AJ58960" s="4"/>
    </row>
    <row r="58961" spans="33:36">
      <c r="AG58961" s="5"/>
      <c r="AJ58961" s="4"/>
    </row>
    <row r="58962" spans="33:36">
      <c r="AG58962" s="5"/>
      <c r="AJ58962" s="4"/>
    </row>
    <row r="58963" spans="33:36">
      <c r="AG58963" s="5"/>
      <c r="AJ58963" s="4"/>
    </row>
    <row r="58964" spans="33:36">
      <c r="AG58964" s="5"/>
      <c r="AJ58964" s="4"/>
    </row>
    <row r="58965" spans="33:36">
      <c r="AG58965" s="5"/>
      <c r="AJ58965" s="4"/>
    </row>
    <row r="58966" spans="33:36">
      <c r="AG58966" s="5"/>
      <c r="AJ58966" s="4"/>
    </row>
    <row r="58967" spans="33:36">
      <c r="AG58967" s="5"/>
      <c r="AJ58967" s="4"/>
    </row>
    <row r="58968" spans="33:36">
      <c r="AG58968" s="5"/>
      <c r="AJ58968" s="4"/>
    </row>
    <row r="58969" spans="33:36">
      <c r="AG58969" s="5"/>
      <c r="AJ58969" s="4"/>
    </row>
    <row r="58970" spans="33:36">
      <c r="AG58970" s="5"/>
      <c r="AJ58970" s="4"/>
    </row>
    <row r="58971" spans="33:36">
      <c r="AG58971" s="5"/>
      <c r="AJ58971" s="4"/>
    </row>
    <row r="58972" spans="33:36">
      <c r="AG58972" s="5"/>
      <c r="AJ58972" s="4"/>
    </row>
    <row r="58973" spans="33:36">
      <c r="AG58973" s="5"/>
      <c r="AJ58973" s="4"/>
    </row>
    <row r="58974" spans="33:36">
      <c r="AG58974" s="5"/>
      <c r="AJ58974" s="4"/>
    </row>
    <row r="58975" spans="33:36">
      <c r="AG58975" s="5"/>
      <c r="AJ58975" s="4"/>
    </row>
    <row r="58976" spans="33:36">
      <c r="AG58976" s="5"/>
      <c r="AJ58976" s="4"/>
    </row>
    <row r="58977" spans="33:36">
      <c r="AG58977" s="5"/>
      <c r="AJ58977" s="4"/>
    </row>
    <row r="58978" spans="33:36">
      <c r="AG58978" s="5"/>
      <c r="AJ58978" s="4"/>
    </row>
    <row r="58979" spans="33:36">
      <c r="AG58979" s="5"/>
      <c r="AJ58979" s="4"/>
    </row>
    <row r="58980" spans="33:36">
      <c r="AG58980" s="5"/>
      <c r="AJ58980" s="4"/>
    </row>
    <row r="58981" spans="33:36">
      <c r="AG58981" s="5"/>
      <c r="AJ58981" s="4"/>
    </row>
    <row r="58982" spans="33:36">
      <c r="AG58982" s="5"/>
      <c r="AJ58982" s="4"/>
    </row>
    <row r="58983" spans="33:36">
      <c r="AG58983" s="5"/>
      <c r="AJ58983" s="4"/>
    </row>
    <row r="58984" spans="33:36">
      <c r="AG58984" s="5"/>
      <c r="AJ58984" s="4"/>
    </row>
    <row r="58985" spans="33:36">
      <c r="AG58985" s="5"/>
      <c r="AJ58985" s="4"/>
    </row>
    <row r="58986" spans="33:36">
      <c r="AG58986" s="5"/>
      <c r="AJ58986" s="4"/>
    </row>
    <row r="58987" spans="33:36">
      <c r="AG58987" s="5"/>
      <c r="AJ58987" s="4"/>
    </row>
    <row r="58988" spans="33:36">
      <c r="AG58988" s="5"/>
      <c r="AJ58988" s="4"/>
    </row>
    <row r="58989" spans="33:36">
      <c r="AG58989" s="5"/>
      <c r="AJ58989" s="4"/>
    </row>
    <row r="58990" spans="33:36">
      <c r="AG58990" s="5"/>
      <c r="AJ58990" s="4"/>
    </row>
    <row r="58991" spans="33:36">
      <c r="AG58991" s="5"/>
      <c r="AJ58991" s="4"/>
    </row>
    <row r="58992" spans="33:36">
      <c r="AG58992" s="5"/>
      <c r="AJ58992" s="4"/>
    </row>
    <row r="58993" spans="33:36">
      <c r="AG58993" s="5"/>
      <c r="AJ58993" s="4"/>
    </row>
    <row r="58994" spans="33:36">
      <c r="AG58994" s="5"/>
      <c r="AJ58994" s="4"/>
    </row>
    <row r="58995" spans="33:36">
      <c r="AG58995" s="5"/>
      <c r="AJ58995" s="4"/>
    </row>
    <row r="58996" spans="33:36">
      <c r="AG58996" s="5"/>
      <c r="AJ58996" s="4"/>
    </row>
    <row r="58997" spans="33:36">
      <c r="AG58997" s="5"/>
      <c r="AJ58997" s="4"/>
    </row>
    <row r="58998" spans="33:36">
      <c r="AG58998" s="5"/>
      <c r="AJ58998" s="4"/>
    </row>
    <row r="58999" spans="33:36">
      <c r="AG58999" s="5"/>
      <c r="AJ58999" s="4"/>
    </row>
    <row r="59000" spans="33:36">
      <c r="AG59000" s="5"/>
      <c r="AJ59000" s="4"/>
    </row>
    <row r="59001" spans="33:36">
      <c r="AG59001" s="5"/>
      <c r="AJ59001" s="4"/>
    </row>
    <row r="59002" spans="33:36">
      <c r="AG59002" s="5"/>
      <c r="AJ59002" s="4"/>
    </row>
    <row r="59003" spans="33:36">
      <c r="AG59003" s="5"/>
      <c r="AJ59003" s="4"/>
    </row>
    <row r="59004" spans="33:36">
      <c r="AG59004" s="5"/>
      <c r="AJ59004" s="4"/>
    </row>
    <row r="59005" spans="33:36">
      <c r="AG59005" s="5"/>
      <c r="AJ59005" s="4"/>
    </row>
    <row r="59006" spans="33:36">
      <c r="AG59006" s="5"/>
      <c r="AJ59006" s="4"/>
    </row>
    <row r="59007" spans="33:36">
      <c r="AG59007" s="5"/>
      <c r="AJ59007" s="4"/>
    </row>
    <row r="59008" spans="33:36">
      <c r="AG59008" s="5"/>
      <c r="AJ59008" s="4"/>
    </row>
    <row r="59009" spans="33:36">
      <c r="AG59009" s="5"/>
      <c r="AJ59009" s="4"/>
    </row>
    <row r="59010" spans="33:36">
      <c r="AG59010" s="5"/>
      <c r="AJ59010" s="4"/>
    </row>
    <row r="59011" spans="33:36">
      <c r="AG59011" s="5"/>
      <c r="AJ59011" s="4"/>
    </row>
    <row r="59012" spans="33:36">
      <c r="AG59012" s="5"/>
      <c r="AJ59012" s="4"/>
    </row>
    <row r="59013" spans="33:36">
      <c r="AG59013" s="5"/>
      <c r="AJ59013" s="4"/>
    </row>
    <row r="59014" spans="33:36">
      <c r="AG59014" s="5"/>
      <c r="AJ59014" s="4"/>
    </row>
    <row r="59015" spans="33:36">
      <c r="AG59015" s="5"/>
      <c r="AJ59015" s="4"/>
    </row>
    <row r="59016" spans="33:36">
      <c r="AG59016" s="5"/>
      <c r="AJ59016" s="4"/>
    </row>
    <row r="59017" spans="33:36">
      <c r="AG59017" s="5"/>
      <c r="AJ59017" s="4"/>
    </row>
    <row r="59018" spans="33:36">
      <c r="AG59018" s="5"/>
      <c r="AJ59018" s="4"/>
    </row>
    <row r="59019" spans="33:36">
      <c r="AG59019" s="5"/>
      <c r="AJ59019" s="4"/>
    </row>
    <row r="59020" spans="33:36">
      <c r="AG59020" s="5"/>
      <c r="AJ59020" s="4"/>
    </row>
    <row r="59021" spans="33:36">
      <c r="AG59021" s="5"/>
      <c r="AJ59021" s="4"/>
    </row>
    <row r="59022" spans="33:36">
      <c r="AG59022" s="5"/>
      <c r="AJ59022" s="4"/>
    </row>
    <row r="59023" spans="33:36">
      <c r="AG59023" s="5"/>
      <c r="AJ59023" s="4"/>
    </row>
    <row r="59024" spans="33:36">
      <c r="AG59024" s="5"/>
      <c r="AJ59024" s="4"/>
    </row>
    <row r="59025" spans="33:36">
      <c r="AG59025" s="5"/>
      <c r="AJ59025" s="4"/>
    </row>
    <row r="59026" spans="33:36">
      <c r="AG59026" s="5"/>
      <c r="AJ59026" s="4"/>
    </row>
    <row r="59027" spans="33:36">
      <c r="AG59027" s="5"/>
      <c r="AJ59027" s="4"/>
    </row>
    <row r="59028" spans="33:36">
      <c r="AG59028" s="5"/>
      <c r="AJ59028" s="4"/>
    </row>
    <row r="59029" spans="33:36">
      <c r="AG59029" s="5"/>
      <c r="AJ59029" s="4"/>
    </row>
    <row r="59030" spans="33:36">
      <c r="AG59030" s="5"/>
      <c r="AJ59030" s="4"/>
    </row>
    <row r="59031" spans="33:36">
      <c r="AG59031" s="5"/>
      <c r="AJ59031" s="4"/>
    </row>
    <row r="59032" spans="33:36">
      <c r="AG59032" s="5"/>
      <c r="AJ59032" s="4"/>
    </row>
    <row r="59033" spans="33:36">
      <c r="AG59033" s="5"/>
      <c r="AJ59033" s="4"/>
    </row>
    <row r="59034" spans="33:36">
      <c r="AG59034" s="5"/>
      <c r="AJ59034" s="4"/>
    </row>
    <row r="59035" spans="33:36">
      <c r="AG59035" s="5"/>
      <c r="AJ59035" s="4"/>
    </row>
    <row r="59036" spans="33:36">
      <c r="AG59036" s="5"/>
      <c r="AJ59036" s="4"/>
    </row>
    <row r="59037" spans="33:36">
      <c r="AG59037" s="5"/>
      <c r="AJ59037" s="4"/>
    </row>
    <row r="59038" spans="33:36">
      <c r="AG59038" s="5"/>
      <c r="AJ59038" s="4"/>
    </row>
    <row r="59039" spans="33:36">
      <c r="AG59039" s="5"/>
      <c r="AJ59039" s="4"/>
    </row>
    <row r="59040" spans="33:36">
      <c r="AG59040" s="5"/>
      <c r="AJ59040" s="4"/>
    </row>
    <row r="59041" spans="33:36">
      <c r="AG59041" s="5"/>
      <c r="AJ59041" s="4"/>
    </row>
    <row r="59042" spans="33:36">
      <c r="AG59042" s="5"/>
      <c r="AJ59042" s="4"/>
    </row>
    <row r="59043" spans="33:36">
      <c r="AG59043" s="5"/>
      <c r="AJ59043" s="4"/>
    </row>
    <row r="59044" spans="33:36">
      <c r="AG59044" s="5"/>
      <c r="AJ59044" s="4"/>
    </row>
    <row r="59045" spans="33:36">
      <c r="AG59045" s="5"/>
      <c r="AJ59045" s="4"/>
    </row>
    <row r="59046" spans="33:36">
      <c r="AG59046" s="5"/>
      <c r="AJ59046" s="4"/>
    </row>
    <row r="59047" spans="33:36">
      <c r="AG59047" s="5"/>
      <c r="AJ59047" s="4"/>
    </row>
    <row r="59048" spans="33:36">
      <c r="AG59048" s="5"/>
      <c r="AJ59048" s="4"/>
    </row>
    <row r="59049" spans="33:36">
      <c r="AG59049" s="5"/>
      <c r="AJ59049" s="4"/>
    </row>
    <row r="59050" spans="33:36">
      <c r="AG59050" s="5"/>
      <c r="AJ59050" s="4"/>
    </row>
    <row r="59051" spans="33:36">
      <c r="AG59051" s="5"/>
      <c r="AJ59051" s="4"/>
    </row>
    <row r="59052" spans="33:36">
      <c r="AG59052" s="5"/>
      <c r="AJ59052" s="4"/>
    </row>
    <row r="59053" spans="33:36">
      <c r="AG59053" s="5"/>
      <c r="AJ59053" s="4"/>
    </row>
    <row r="59054" spans="33:36">
      <c r="AG59054" s="5"/>
      <c r="AJ59054" s="4"/>
    </row>
    <row r="59055" spans="33:36">
      <c r="AG59055" s="5"/>
      <c r="AJ59055" s="4"/>
    </row>
    <row r="59056" spans="33:36">
      <c r="AG59056" s="5"/>
      <c r="AJ59056" s="4"/>
    </row>
    <row r="59057" spans="33:36">
      <c r="AG59057" s="5"/>
      <c r="AJ59057" s="4"/>
    </row>
    <row r="59058" spans="33:36">
      <c r="AG59058" s="5"/>
      <c r="AJ59058" s="4"/>
    </row>
    <row r="59059" spans="33:36">
      <c r="AG59059" s="5"/>
      <c r="AJ59059" s="4"/>
    </row>
    <row r="59060" spans="33:36">
      <c r="AG59060" s="5"/>
      <c r="AJ59060" s="4"/>
    </row>
    <row r="59061" spans="33:36">
      <c r="AG59061" s="5"/>
      <c r="AJ59061" s="4"/>
    </row>
    <row r="59062" spans="33:36">
      <c r="AG59062" s="5"/>
      <c r="AJ59062" s="4"/>
    </row>
    <row r="59063" spans="33:36">
      <c r="AG59063" s="5"/>
      <c r="AJ59063" s="4"/>
    </row>
    <row r="59064" spans="33:36">
      <c r="AG59064" s="5"/>
      <c r="AJ59064" s="4"/>
    </row>
    <row r="59065" spans="33:36">
      <c r="AG59065" s="5"/>
      <c r="AJ59065" s="4"/>
    </row>
    <row r="59066" spans="33:36">
      <c r="AG59066" s="5"/>
      <c r="AJ59066" s="4"/>
    </row>
    <row r="59067" spans="33:36">
      <c r="AG59067" s="5"/>
      <c r="AJ59067" s="4"/>
    </row>
    <row r="59068" spans="33:36">
      <c r="AG59068" s="5"/>
      <c r="AJ59068" s="4"/>
    </row>
    <row r="59069" spans="33:36">
      <c r="AG59069" s="5"/>
      <c r="AJ59069" s="4"/>
    </row>
    <row r="59070" spans="33:36">
      <c r="AG59070" s="5"/>
      <c r="AJ59070" s="4"/>
    </row>
    <row r="59071" spans="33:36">
      <c r="AG59071" s="5"/>
      <c r="AJ59071" s="4"/>
    </row>
    <row r="59072" spans="33:36">
      <c r="AG59072" s="5"/>
      <c r="AJ59072" s="4"/>
    </row>
    <row r="59073" spans="33:36">
      <c r="AG59073" s="5"/>
      <c r="AJ59073" s="4"/>
    </row>
    <row r="59074" spans="33:36">
      <c r="AG59074" s="5"/>
      <c r="AJ59074" s="4"/>
    </row>
    <row r="59075" spans="33:36">
      <c r="AG59075" s="5"/>
      <c r="AJ59075" s="4"/>
    </row>
    <row r="59076" spans="33:36">
      <c r="AG59076" s="5"/>
      <c r="AJ59076" s="4"/>
    </row>
    <row r="59077" spans="33:36">
      <c r="AG59077" s="5"/>
      <c r="AJ59077" s="4"/>
    </row>
    <row r="59078" spans="33:36">
      <c r="AG59078" s="5"/>
      <c r="AJ59078" s="4"/>
    </row>
    <row r="59079" spans="33:36">
      <c r="AG59079" s="5"/>
      <c r="AJ59079" s="4"/>
    </row>
    <row r="59080" spans="33:36">
      <c r="AG59080" s="5"/>
      <c r="AJ59080" s="4"/>
    </row>
    <row r="59081" spans="33:36">
      <c r="AG59081" s="5"/>
      <c r="AJ59081" s="4"/>
    </row>
    <row r="59082" spans="33:36">
      <c r="AG59082" s="5"/>
      <c r="AJ59082" s="4"/>
    </row>
    <row r="59083" spans="33:36">
      <c r="AG59083" s="5"/>
      <c r="AJ59083" s="4"/>
    </row>
    <row r="59084" spans="33:36">
      <c r="AG59084" s="5"/>
      <c r="AJ59084" s="4"/>
    </row>
    <row r="59085" spans="33:36">
      <c r="AG59085" s="5"/>
      <c r="AJ59085" s="4"/>
    </row>
    <row r="59086" spans="33:36">
      <c r="AG59086" s="5"/>
      <c r="AJ59086" s="4"/>
    </row>
    <row r="59087" spans="33:36">
      <c r="AG59087" s="5"/>
      <c r="AJ59087" s="4"/>
    </row>
    <row r="59088" spans="33:36">
      <c r="AG59088" s="5"/>
      <c r="AJ59088" s="4"/>
    </row>
    <row r="59089" spans="33:36">
      <c r="AG59089" s="5"/>
      <c r="AJ59089" s="4"/>
    </row>
    <row r="59090" spans="33:36">
      <c r="AG59090" s="5"/>
      <c r="AJ59090" s="4"/>
    </row>
    <row r="59091" spans="33:36">
      <c r="AG59091" s="5"/>
      <c r="AJ59091" s="4"/>
    </row>
    <row r="59092" spans="33:36">
      <c r="AG59092" s="5"/>
      <c r="AJ59092" s="4"/>
    </row>
    <row r="59093" spans="33:36">
      <c r="AG59093" s="5"/>
      <c r="AJ59093" s="4"/>
    </row>
    <row r="59094" spans="33:36">
      <c r="AG59094" s="5"/>
      <c r="AJ59094" s="4"/>
    </row>
    <row r="59095" spans="33:36">
      <c r="AG59095" s="5"/>
      <c r="AJ59095" s="4"/>
    </row>
    <row r="59096" spans="33:36">
      <c r="AG59096" s="5"/>
      <c r="AJ59096" s="4"/>
    </row>
    <row r="59097" spans="33:36">
      <c r="AG59097" s="5"/>
      <c r="AJ59097" s="4"/>
    </row>
    <row r="59098" spans="33:36">
      <c r="AG59098" s="5"/>
      <c r="AJ59098" s="4"/>
    </row>
    <row r="59099" spans="33:36">
      <c r="AG59099" s="5"/>
      <c r="AJ59099" s="4"/>
    </row>
    <row r="59100" spans="33:36">
      <c r="AG59100" s="5"/>
      <c r="AJ59100" s="4"/>
    </row>
    <row r="59101" spans="33:36">
      <c r="AG59101" s="5"/>
      <c r="AJ59101" s="4"/>
    </row>
    <row r="59102" spans="33:36">
      <c r="AG59102" s="5"/>
      <c r="AJ59102" s="4"/>
    </row>
    <row r="59103" spans="33:36">
      <c r="AG59103" s="5"/>
      <c r="AJ59103" s="4"/>
    </row>
    <row r="59104" spans="33:36">
      <c r="AG59104" s="5"/>
      <c r="AJ59104" s="4"/>
    </row>
    <row r="59105" spans="33:36">
      <c r="AG59105" s="5"/>
      <c r="AJ59105" s="4"/>
    </row>
    <row r="59106" spans="33:36">
      <c r="AG59106" s="5"/>
      <c r="AJ59106" s="4"/>
    </row>
    <row r="59107" spans="33:36">
      <c r="AG59107" s="5"/>
      <c r="AJ59107" s="4"/>
    </row>
    <row r="59108" spans="33:36">
      <c r="AG59108" s="5"/>
      <c r="AJ59108" s="4"/>
    </row>
    <row r="59109" spans="33:36">
      <c r="AG59109" s="5"/>
      <c r="AJ59109" s="4"/>
    </row>
    <row r="59110" spans="33:36">
      <c r="AG59110" s="5"/>
      <c r="AJ59110" s="4"/>
    </row>
    <row r="59111" spans="33:36">
      <c r="AG59111" s="5"/>
      <c r="AJ59111" s="4"/>
    </row>
    <row r="59112" spans="33:36">
      <c r="AG59112" s="5"/>
      <c r="AJ59112" s="4"/>
    </row>
    <row r="59113" spans="33:36">
      <c r="AG59113" s="5"/>
      <c r="AJ59113" s="4"/>
    </row>
    <row r="59114" spans="33:36">
      <c r="AG59114" s="5"/>
      <c r="AJ59114" s="4"/>
    </row>
    <row r="59115" spans="33:36">
      <c r="AG59115" s="5"/>
      <c r="AJ59115" s="4"/>
    </row>
    <row r="59116" spans="33:36">
      <c r="AG59116" s="5"/>
      <c r="AJ59116" s="4"/>
    </row>
    <row r="59117" spans="33:36">
      <c r="AG59117" s="5"/>
      <c r="AJ59117" s="4"/>
    </row>
    <row r="59118" spans="33:36">
      <c r="AG59118" s="5"/>
      <c r="AJ59118" s="4"/>
    </row>
    <row r="59119" spans="33:36">
      <c r="AG59119" s="5"/>
      <c r="AJ59119" s="4"/>
    </row>
    <row r="59120" spans="33:36">
      <c r="AG59120" s="5"/>
      <c r="AJ59120" s="4"/>
    </row>
    <row r="59121" spans="33:36">
      <c r="AG59121" s="5"/>
      <c r="AJ59121" s="4"/>
    </row>
    <row r="59122" spans="33:36">
      <c r="AG59122" s="5"/>
      <c r="AJ59122" s="4"/>
    </row>
    <row r="59123" spans="33:36">
      <c r="AG59123" s="5"/>
      <c r="AJ59123" s="4"/>
    </row>
    <row r="59124" spans="33:36">
      <c r="AG59124" s="5"/>
      <c r="AJ59124" s="4"/>
    </row>
    <row r="59125" spans="33:36">
      <c r="AG59125" s="5"/>
      <c r="AJ59125" s="4"/>
    </row>
    <row r="59126" spans="33:36">
      <c r="AG59126" s="5"/>
      <c r="AJ59126" s="4"/>
    </row>
    <row r="59127" spans="33:36">
      <c r="AG59127" s="5"/>
      <c r="AJ59127" s="4"/>
    </row>
    <row r="59128" spans="33:36">
      <c r="AG59128" s="5"/>
      <c r="AJ59128" s="4"/>
    </row>
    <row r="59129" spans="33:36">
      <c r="AG59129" s="5"/>
      <c r="AJ59129" s="4"/>
    </row>
    <row r="59130" spans="33:36">
      <c r="AG59130" s="5"/>
      <c r="AJ59130" s="4"/>
    </row>
    <row r="59131" spans="33:36">
      <c r="AG59131" s="5"/>
      <c r="AJ59131" s="4"/>
    </row>
    <row r="59132" spans="33:36">
      <c r="AG59132" s="5"/>
      <c r="AJ59132" s="4"/>
    </row>
    <row r="59133" spans="33:36">
      <c r="AG59133" s="5"/>
      <c r="AJ59133" s="4"/>
    </row>
    <row r="59134" spans="33:36">
      <c r="AG59134" s="5"/>
      <c r="AJ59134" s="4"/>
    </row>
    <row r="59135" spans="33:36">
      <c r="AG59135" s="5"/>
      <c r="AJ59135" s="4"/>
    </row>
    <row r="59136" spans="33:36">
      <c r="AG59136" s="5"/>
      <c r="AJ59136" s="4"/>
    </row>
    <row r="59137" spans="33:36">
      <c r="AG59137" s="5"/>
      <c r="AJ59137" s="4"/>
    </row>
    <row r="59138" spans="33:36">
      <c r="AG59138" s="5"/>
      <c r="AJ59138" s="4"/>
    </row>
    <row r="59139" spans="33:36">
      <c r="AG59139" s="5"/>
      <c r="AJ59139" s="4"/>
    </row>
    <row r="59140" spans="33:36">
      <c r="AG59140" s="5"/>
      <c r="AJ59140" s="4"/>
    </row>
    <row r="59141" spans="33:36">
      <c r="AG59141" s="5"/>
      <c r="AJ59141" s="4"/>
    </row>
    <row r="59142" spans="33:36">
      <c r="AG59142" s="5"/>
      <c r="AJ59142" s="4"/>
    </row>
    <row r="59143" spans="33:36">
      <c r="AG59143" s="5"/>
      <c r="AJ59143" s="4"/>
    </row>
    <row r="59144" spans="33:36">
      <c r="AG59144" s="5"/>
      <c r="AJ59144" s="4"/>
    </row>
    <row r="59145" spans="33:36">
      <c r="AG59145" s="5"/>
      <c r="AJ59145" s="4"/>
    </row>
    <row r="59146" spans="33:36">
      <c r="AG59146" s="5"/>
      <c r="AJ59146" s="4"/>
    </row>
    <row r="59147" spans="33:36">
      <c r="AG59147" s="5"/>
      <c r="AJ59147" s="4"/>
    </row>
    <row r="59148" spans="33:36">
      <c r="AG59148" s="5"/>
      <c r="AJ59148" s="4"/>
    </row>
    <row r="59149" spans="33:36">
      <c r="AG59149" s="5"/>
      <c r="AJ59149" s="4"/>
    </row>
    <row r="59150" spans="33:36">
      <c r="AG59150" s="5"/>
      <c r="AJ59150" s="4"/>
    </row>
    <row r="59151" spans="33:36">
      <c r="AG59151" s="5"/>
      <c r="AJ59151" s="4"/>
    </row>
    <row r="59152" spans="33:36">
      <c r="AG59152" s="5"/>
      <c r="AJ59152" s="4"/>
    </row>
    <row r="59153" spans="33:36">
      <c r="AG59153" s="5"/>
      <c r="AJ59153" s="4"/>
    </row>
    <row r="59154" spans="33:36">
      <c r="AG59154" s="5"/>
      <c r="AJ59154" s="4"/>
    </row>
    <row r="59155" spans="33:36">
      <c r="AG59155" s="5"/>
      <c r="AJ59155" s="4"/>
    </row>
    <row r="59156" spans="33:36">
      <c r="AG59156" s="5"/>
      <c r="AJ59156" s="4"/>
    </row>
    <row r="59157" spans="33:36">
      <c r="AG59157" s="5"/>
      <c r="AJ59157" s="4"/>
    </row>
    <row r="59158" spans="33:36">
      <c r="AG59158" s="5"/>
      <c r="AJ59158" s="4"/>
    </row>
    <row r="59159" spans="33:36">
      <c r="AG59159" s="5"/>
      <c r="AJ59159" s="4"/>
    </row>
    <row r="59160" spans="33:36">
      <c r="AG59160" s="5"/>
      <c r="AJ59160" s="4"/>
    </row>
    <row r="59161" spans="33:36">
      <c r="AG59161" s="5"/>
      <c r="AJ59161" s="4"/>
    </row>
    <row r="59162" spans="33:36">
      <c r="AG59162" s="5"/>
      <c r="AJ59162" s="4"/>
    </row>
    <row r="59163" spans="33:36">
      <c r="AG59163" s="5"/>
      <c r="AJ59163" s="4"/>
    </row>
    <row r="59164" spans="33:36">
      <c r="AG59164" s="5"/>
      <c r="AJ59164" s="4"/>
    </row>
    <row r="59165" spans="33:36">
      <c r="AG59165" s="5"/>
      <c r="AJ59165" s="4"/>
    </row>
    <row r="59166" spans="33:36">
      <c r="AG59166" s="5"/>
      <c r="AJ59166" s="4"/>
    </row>
    <row r="59167" spans="33:36">
      <c r="AG59167" s="5"/>
      <c r="AJ59167" s="4"/>
    </row>
    <row r="59168" spans="33:36">
      <c r="AG59168" s="5"/>
      <c r="AJ59168" s="4"/>
    </row>
    <row r="59169" spans="33:36">
      <c r="AG59169" s="5"/>
      <c r="AJ59169" s="4"/>
    </row>
    <row r="59170" spans="33:36">
      <c r="AG59170" s="5"/>
      <c r="AJ59170" s="4"/>
    </row>
    <row r="59171" spans="33:36">
      <c r="AG59171" s="5"/>
      <c r="AJ59171" s="4"/>
    </row>
    <row r="59172" spans="33:36">
      <c r="AG59172" s="5"/>
      <c r="AJ59172" s="4"/>
    </row>
    <row r="59173" spans="33:36">
      <c r="AG59173" s="5"/>
      <c r="AJ59173" s="4"/>
    </row>
    <row r="59174" spans="33:36">
      <c r="AG59174" s="5"/>
      <c r="AJ59174" s="4"/>
    </row>
    <row r="59175" spans="33:36">
      <c r="AG59175" s="5"/>
      <c r="AJ59175" s="4"/>
    </row>
    <row r="59176" spans="33:36">
      <c r="AG59176" s="5"/>
      <c r="AJ59176" s="4"/>
    </row>
    <row r="59177" spans="33:36">
      <c r="AG59177" s="5"/>
      <c r="AJ59177" s="4"/>
    </row>
    <row r="59178" spans="33:36">
      <c r="AG59178" s="5"/>
      <c r="AJ59178" s="4"/>
    </row>
    <row r="59179" spans="33:36">
      <c r="AG59179" s="5"/>
      <c r="AJ59179" s="4"/>
    </row>
    <row r="59180" spans="33:36">
      <c r="AG59180" s="5"/>
      <c r="AJ59180" s="4"/>
    </row>
    <row r="59181" spans="33:36">
      <c r="AG59181" s="5"/>
      <c r="AJ59181" s="4"/>
    </row>
    <row r="59182" spans="33:36">
      <c r="AG59182" s="5"/>
      <c r="AJ59182" s="4"/>
    </row>
    <row r="59183" spans="33:36">
      <c r="AG59183" s="5"/>
      <c r="AJ59183" s="4"/>
    </row>
    <row r="59184" spans="33:36">
      <c r="AG59184" s="5"/>
      <c r="AJ59184" s="4"/>
    </row>
    <row r="59185" spans="33:36">
      <c r="AG59185" s="5"/>
      <c r="AJ59185" s="4"/>
    </row>
    <row r="59186" spans="33:36">
      <c r="AG59186" s="5"/>
      <c r="AJ59186" s="4"/>
    </row>
    <row r="59187" spans="33:36">
      <c r="AG59187" s="5"/>
      <c r="AJ59187" s="4"/>
    </row>
    <row r="59188" spans="33:36">
      <c r="AG59188" s="5"/>
      <c r="AJ59188" s="4"/>
    </row>
    <row r="59189" spans="33:36">
      <c r="AG59189" s="5"/>
      <c r="AJ59189" s="4"/>
    </row>
    <row r="59190" spans="33:36">
      <c r="AG59190" s="5"/>
      <c r="AJ59190" s="4"/>
    </row>
    <row r="59191" spans="33:36">
      <c r="AG59191" s="5"/>
      <c r="AJ59191" s="4"/>
    </row>
    <row r="59192" spans="33:36">
      <c r="AG59192" s="5"/>
      <c r="AJ59192" s="4"/>
    </row>
    <row r="59193" spans="33:36">
      <c r="AG59193" s="5"/>
      <c r="AJ59193" s="4"/>
    </row>
    <row r="59194" spans="33:36">
      <c r="AG59194" s="5"/>
      <c r="AJ59194" s="4"/>
    </row>
    <row r="59195" spans="33:36">
      <c r="AG59195" s="5"/>
      <c r="AJ59195" s="4"/>
    </row>
    <row r="59196" spans="33:36">
      <c r="AG59196" s="5"/>
      <c r="AJ59196" s="4"/>
    </row>
    <row r="59197" spans="33:36">
      <c r="AG59197" s="5"/>
      <c r="AJ59197" s="4"/>
    </row>
    <row r="59198" spans="33:36">
      <c r="AG59198" s="5"/>
      <c r="AJ59198" s="4"/>
    </row>
    <row r="59199" spans="33:36">
      <c r="AG59199" s="5"/>
      <c r="AJ59199" s="4"/>
    </row>
    <row r="59200" spans="33:36">
      <c r="AG59200" s="5"/>
      <c r="AJ59200" s="4"/>
    </row>
    <row r="59201" spans="33:36">
      <c r="AG59201" s="5"/>
      <c r="AJ59201" s="4"/>
    </row>
    <row r="59202" spans="33:36">
      <c r="AG59202" s="5"/>
      <c r="AJ59202" s="4"/>
    </row>
    <row r="59203" spans="33:36">
      <c r="AG59203" s="5"/>
      <c r="AJ59203" s="4"/>
    </row>
    <row r="59204" spans="33:36">
      <c r="AG59204" s="5"/>
      <c r="AJ59204" s="4"/>
    </row>
    <row r="59205" spans="33:36">
      <c r="AG59205" s="5"/>
      <c r="AJ59205" s="4"/>
    </row>
    <row r="59206" spans="33:36">
      <c r="AG59206" s="5"/>
      <c r="AJ59206" s="4"/>
    </row>
    <row r="59207" spans="33:36">
      <c r="AG59207" s="5"/>
      <c r="AJ59207" s="4"/>
    </row>
    <row r="59208" spans="33:36">
      <c r="AG59208" s="5"/>
      <c r="AJ59208" s="4"/>
    </row>
    <row r="59209" spans="33:36">
      <c r="AG59209" s="5"/>
      <c r="AJ59209" s="4"/>
    </row>
    <row r="59210" spans="33:36">
      <c r="AG59210" s="5"/>
      <c r="AJ59210" s="4"/>
    </row>
    <row r="59211" spans="33:36">
      <c r="AG59211" s="5"/>
      <c r="AJ59211" s="4"/>
    </row>
    <row r="59212" spans="33:36">
      <c r="AG59212" s="5"/>
      <c r="AJ59212" s="4"/>
    </row>
    <row r="59213" spans="33:36">
      <c r="AG59213" s="5"/>
      <c r="AJ59213" s="4"/>
    </row>
    <row r="59214" spans="33:36">
      <c r="AG59214" s="5"/>
      <c r="AJ59214" s="4"/>
    </row>
    <row r="59215" spans="33:36">
      <c r="AG59215" s="5"/>
      <c r="AJ59215" s="4"/>
    </row>
    <row r="59216" spans="33:36">
      <c r="AG59216" s="5"/>
      <c r="AJ59216" s="4"/>
    </row>
    <row r="59217" spans="33:36">
      <c r="AG59217" s="5"/>
      <c r="AJ59217" s="4"/>
    </row>
    <row r="59218" spans="33:36">
      <c r="AG59218" s="5"/>
      <c r="AJ59218" s="4"/>
    </row>
    <row r="59219" spans="33:36">
      <c r="AG59219" s="5"/>
      <c r="AJ59219" s="4"/>
    </row>
    <row r="59220" spans="33:36">
      <c r="AG59220" s="5"/>
      <c r="AJ59220" s="4"/>
    </row>
    <row r="59221" spans="33:36">
      <c r="AG59221" s="5"/>
      <c r="AJ59221" s="4"/>
    </row>
    <row r="59222" spans="33:36">
      <c r="AG59222" s="5"/>
      <c r="AJ59222" s="4"/>
    </row>
    <row r="59223" spans="33:36">
      <c r="AG59223" s="5"/>
      <c r="AJ59223" s="4"/>
    </row>
    <row r="59224" spans="33:36">
      <c r="AG59224" s="5"/>
      <c r="AJ59224" s="4"/>
    </row>
    <row r="59225" spans="33:36">
      <c r="AG59225" s="5"/>
      <c r="AJ59225" s="4"/>
    </row>
    <row r="59226" spans="33:36">
      <c r="AG59226" s="5"/>
      <c r="AJ59226" s="4"/>
    </row>
    <row r="59227" spans="33:36">
      <c r="AG59227" s="5"/>
      <c r="AJ59227" s="4"/>
    </row>
    <row r="59228" spans="33:36">
      <c r="AG59228" s="5"/>
      <c r="AJ59228" s="4"/>
    </row>
    <row r="59229" spans="33:36">
      <c r="AG59229" s="5"/>
      <c r="AJ59229" s="4"/>
    </row>
    <row r="59230" spans="33:36">
      <c r="AG59230" s="5"/>
      <c r="AJ59230" s="4"/>
    </row>
    <row r="59231" spans="33:36">
      <c r="AG59231" s="5"/>
      <c r="AJ59231" s="4"/>
    </row>
    <row r="59232" spans="33:36">
      <c r="AG59232" s="5"/>
      <c r="AJ59232" s="4"/>
    </row>
    <row r="59233" spans="33:36">
      <c r="AG59233" s="5"/>
      <c r="AJ59233" s="4"/>
    </row>
    <row r="59234" spans="33:36">
      <c r="AG59234" s="5"/>
      <c r="AJ59234" s="4"/>
    </row>
    <row r="59235" spans="33:36">
      <c r="AG59235" s="5"/>
      <c r="AJ59235" s="4"/>
    </row>
    <row r="59236" spans="33:36">
      <c r="AG59236" s="5"/>
      <c r="AJ59236" s="4"/>
    </row>
    <row r="59237" spans="33:36">
      <c r="AG59237" s="5"/>
      <c r="AJ59237" s="4"/>
    </row>
    <row r="59238" spans="33:36">
      <c r="AG59238" s="5"/>
      <c r="AJ59238" s="4"/>
    </row>
    <row r="59239" spans="33:36">
      <c r="AG59239" s="5"/>
      <c r="AJ59239" s="4"/>
    </row>
    <row r="59240" spans="33:36">
      <c r="AG59240" s="5"/>
      <c r="AJ59240" s="4"/>
    </row>
    <row r="59241" spans="33:36">
      <c r="AG59241" s="5"/>
      <c r="AJ59241" s="4"/>
    </row>
    <row r="59242" spans="33:36">
      <c r="AG59242" s="5"/>
      <c r="AJ59242" s="4"/>
    </row>
    <row r="59243" spans="33:36">
      <c r="AG59243" s="5"/>
      <c r="AJ59243" s="4"/>
    </row>
    <row r="59244" spans="33:36">
      <c r="AG59244" s="5"/>
      <c r="AJ59244" s="4"/>
    </row>
    <row r="59245" spans="33:36">
      <c r="AG59245" s="5"/>
      <c r="AJ59245" s="4"/>
    </row>
    <row r="59246" spans="33:36">
      <c r="AG59246" s="5"/>
      <c r="AJ59246" s="4"/>
    </row>
    <row r="59247" spans="33:36">
      <c r="AG59247" s="5"/>
      <c r="AJ59247" s="4"/>
    </row>
    <row r="59248" spans="33:36">
      <c r="AG59248" s="5"/>
      <c r="AJ59248" s="4"/>
    </row>
    <row r="59249" spans="33:36">
      <c r="AG59249" s="5"/>
      <c r="AJ59249" s="4"/>
    </row>
    <row r="59250" spans="33:36">
      <c r="AG59250" s="5"/>
      <c r="AJ59250" s="4"/>
    </row>
    <row r="59251" spans="33:36">
      <c r="AG59251" s="5"/>
      <c r="AJ59251" s="4"/>
    </row>
    <row r="59252" spans="33:36">
      <c r="AG59252" s="5"/>
      <c r="AJ59252" s="4"/>
    </row>
    <row r="59253" spans="33:36">
      <c r="AG59253" s="5"/>
      <c r="AJ59253" s="4"/>
    </row>
    <row r="59254" spans="33:36">
      <c r="AG59254" s="5"/>
      <c r="AJ59254" s="4"/>
    </row>
    <row r="59255" spans="33:36">
      <c r="AG59255" s="5"/>
      <c r="AJ59255" s="4"/>
    </row>
    <row r="59256" spans="33:36">
      <c r="AG59256" s="5"/>
      <c r="AJ59256" s="4"/>
    </row>
    <row r="59257" spans="33:36">
      <c r="AG59257" s="5"/>
      <c r="AJ59257" s="4"/>
    </row>
    <row r="59258" spans="33:36">
      <c r="AG59258" s="5"/>
      <c r="AJ59258" s="4"/>
    </row>
    <row r="59259" spans="33:36">
      <c r="AG59259" s="5"/>
      <c r="AJ59259" s="4"/>
    </row>
    <row r="59260" spans="33:36">
      <c r="AG59260" s="5"/>
      <c r="AJ59260" s="4"/>
    </row>
    <row r="59261" spans="33:36">
      <c r="AG59261" s="5"/>
      <c r="AJ59261" s="4"/>
    </row>
    <row r="59262" spans="33:36">
      <c r="AG59262" s="5"/>
      <c r="AJ59262" s="4"/>
    </row>
    <row r="59263" spans="33:36">
      <c r="AG59263" s="5"/>
      <c r="AJ59263" s="4"/>
    </row>
    <row r="59264" spans="33:36">
      <c r="AG59264" s="5"/>
      <c r="AJ59264" s="4"/>
    </row>
    <row r="59265" spans="33:36">
      <c r="AG59265" s="5"/>
      <c r="AJ59265" s="4"/>
    </row>
    <row r="59266" spans="33:36">
      <c r="AG59266" s="5"/>
      <c r="AJ59266" s="4"/>
    </row>
    <row r="59267" spans="33:36">
      <c r="AG59267" s="5"/>
      <c r="AJ59267" s="4"/>
    </row>
    <row r="59268" spans="33:36">
      <c r="AG59268" s="5"/>
      <c r="AJ59268" s="4"/>
    </row>
    <row r="59269" spans="33:36">
      <c r="AG59269" s="5"/>
      <c r="AJ59269" s="4"/>
    </row>
    <row r="59270" spans="33:36">
      <c r="AG59270" s="5"/>
      <c r="AJ59270" s="4"/>
    </row>
    <row r="59271" spans="33:36">
      <c r="AG59271" s="5"/>
      <c r="AJ59271" s="4"/>
    </row>
    <row r="59272" spans="33:36">
      <c r="AG59272" s="5"/>
      <c r="AJ59272" s="4"/>
    </row>
    <row r="59273" spans="33:36">
      <c r="AG59273" s="5"/>
      <c r="AJ59273" s="4"/>
    </row>
    <row r="59274" spans="33:36">
      <c r="AG59274" s="5"/>
      <c r="AJ59274" s="4"/>
    </row>
    <row r="59275" spans="33:36">
      <c r="AG59275" s="5"/>
      <c r="AJ59275" s="4"/>
    </row>
    <row r="59276" spans="33:36">
      <c r="AG59276" s="5"/>
      <c r="AJ59276" s="4"/>
    </row>
    <row r="59277" spans="33:36">
      <c r="AG59277" s="5"/>
      <c r="AJ59277" s="4"/>
    </row>
    <row r="59278" spans="33:36">
      <c r="AG59278" s="5"/>
      <c r="AJ59278" s="4"/>
    </row>
    <row r="59279" spans="33:36">
      <c r="AG59279" s="5"/>
      <c r="AJ59279" s="4"/>
    </row>
    <row r="59280" spans="33:36">
      <c r="AG59280" s="5"/>
      <c r="AJ59280" s="4"/>
    </row>
    <row r="59281" spans="33:36">
      <c r="AG59281" s="5"/>
      <c r="AJ59281" s="4"/>
    </row>
    <row r="59282" spans="33:36">
      <c r="AG59282" s="5"/>
      <c r="AJ59282" s="4"/>
    </row>
    <row r="59283" spans="33:36">
      <c r="AG59283" s="5"/>
      <c r="AJ59283" s="4"/>
    </row>
    <row r="59284" spans="33:36">
      <c r="AG59284" s="5"/>
      <c r="AJ59284" s="4"/>
    </row>
    <row r="59285" spans="33:36">
      <c r="AG59285" s="5"/>
      <c r="AJ59285" s="4"/>
    </row>
    <row r="59286" spans="33:36">
      <c r="AG59286" s="5"/>
      <c r="AJ59286" s="4"/>
    </row>
    <row r="59287" spans="33:36">
      <c r="AG59287" s="5"/>
      <c r="AJ59287" s="4"/>
    </row>
    <row r="59288" spans="33:36">
      <c r="AG59288" s="5"/>
      <c r="AJ59288" s="4"/>
    </row>
    <row r="59289" spans="33:36">
      <c r="AG59289" s="5"/>
      <c r="AJ59289" s="4"/>
    </row>
    <row r="59290" spans="33:36">
      <c r="AG59290" s="5"/>
      <c r="AJ59290" s="4"/>
    </row>
    <row r="59291" spans="33:36">
      <c r="AG59291" s="5"/>
      <c r="AJ59291" s="4"/>
    </row>
    <row r="59292" spans="33:36">
      <c r="AG59292" s="5"/>
      <c r="AJ59292" s="4"/>
    </row>
    <row r="59293" spans="33:36">
      <c r="AG59293" s="5"/>
      <c r="AJ59293" s="4"/>
    </row>
    <row r="59294" spans="33:36">
      <c r="AG59294" s="5"/>
      <c r="AJ59294" s="4"/>
    </row>
    <row r="59295" spans="33:36">
      <c r="AG59295" s="5"/>
      <c r="AJ59295" s="4"/>
    </row>
    <row r="59296" spans="33:36">
      <c r="AG59296" s="5"/>
      <c r="AJ59296" s="4"/>
    </row>
    <row r="59297" spans="33:36">
      <c r="AG59297" s="5"/>
      <c r="AJ59297" s="4"/>
    </row>
    <row r="59298" spans="33:36">
      <c r="AG59298" s="5"/>
      <c r="AJ59298" s="4"/>
    </row>
    <row r="59299" spans="33:36">
      <c r="AG59299" s="5"/>
      <c r="AJ59299" s="4"/>
    </row>
    <row r="59300" spans="33:36">
      <c r="AG59300" s="5"/>
      <c r="AJ59300" s="4"/>
    </row>
    <row r="59301" spans="33:36">
      <c r="AG59301" s="5"/>
      <c r="AJ59301" s="4"/>
    </row>
    <row r="59302" spans="33:36">
      <c r="AG59302" s="5"/>
      <c r="AJ59302" s="4"/>
    </row>
    <row r="59303" spans="33:36">
      <c r="AG59303" s="5"/>
      <c r="AJ59303" s="4"/>
    </row>
    <row r="59304" spans="33:36">
      <c r="AG59304" s="5"/>
      <c r="AJ59304" s="4"/>
    </row>
    <row r="59305" spans="33:36">
      <c r="AG59305" s="5"/>
      <c r="AJ59305" s="4"/>
    </row>
    <row r="59306" spans="33:36">
      <c r="AG59306" s="5"/>
      <c r="AJ59306" s="4"/>
    </row>
    <row r="59307" spans="33:36">
      <c r="AG59307" s="5"/>
      <c r="AJ59307" s="4"/>
    </row>
    <row r="59308" spans="33:36">
      <c r="AG59308" s="5"/>
      <c r="AJ59308" s="4"/>
    </row>
    <row r="59309" spans="33:36">
      <c r="AG59309" s="5"/>
      <c r="AJ59309" s="4"/>
    </row>
    <row r="59310" spans="33:36">
      <c r="AG59310" s="5"/>
      <c r="AJ59310" s="4"/>
    </row>
    <row r="59311" spans="33:36">
      <c r="AG59311" s="5"/>
      <c r="AJ59311" s="4"/>
    </row>
    <row r="59312" spans="33:36">
      <c r="AG59312" s="5"/>
      <c r="AJ59312" s="4"/>
    </row>
    <row r="59313" spans="33:36">
      <c r="AG59313" s="5"/>
      <c r="AJ59313" s="4"/>
    </row>
    <row r="59314" spans="33:36">
      <c r="AG59314" s="5"/>
      <c r="AJ59314" s="4"/>
    </row>
    <row r="59315" spans="33:36">
      <c r="AG59315" s="5"/>
      <c r="AJ59315" s="4"/>
    </row>
    <row r="59316" spans="33:36">
      <c r="AG59316" s="5"/>
      <c r="AJ59316" s="4"/>
    </row>
    <row r="59317" spans="33:36">
      <c r="AG59317" s="5"/>
      <c r="AJ59317" s="4"/>
    </row>
    <row r="59318" spans="33:36">
      <c r="AG59318" s="5"/>
      <c r="AJ59318" s="4"/>
    </row>
    <row r="59319" spans="33:36">
      <c r="AG59319" s="5"/>
      <c r="AJ59319" s="4"/>
    </row>
    <row r="59320" spans="33:36">
      <c r="AG59320" s="5"/>
      <c r="AJ59320" s="4"/>
    </row>
    <row r="59321" spans="33:36">
      <c r="AG59321" s="5"/>
      <c r="AJ59321" s="4"/>
    </row>
    <row r="59322" spans="33:36">
      <c r="AG59322" s="5"/>
      <c r="AJ59322" s="4"/>
    </row>
    <row r="59323" spans="33:36">
      <c r="AG59323" s="5"/>
      <c r="AJ59323" s="4"/>
    </row>
    <row r="59324" spans="33:36">
      <c r="AG59324" s="5"/>
      <c r="AJ59324" s="4"/>
    </row>
    <row r="59325" spans="33:36">
      <c r="AG59325" s="5"/>
      <c r="AJ59325" s="4"/>
    </row>
    <row r="59326" spans="33:36">
      <c r="AG59326" s="5"/>
      <c r="AJ59326" s="4"/>
    </row>
    <row r="59327" spans="33:36">
      <c r="AG59327" s="5"/>
      <c r="AJ59327" s="4"/>
    </row>
    <row r="59328" spans="33:36">
      <c r="AG59328" s="5"/>
      <c r="AJ59328" s="4"/>
    </row>
    <row r="59329" spans="33:36">
      <c r="AG59329" s="5"/>
      <c r="AJ59329" s="4"/>
    </row>
    <row r="59330" spans="33:36">
      <c r="AG59330" s="5"/>
      <c r="AJ59330" s="4"/>
    </row>
    <row r="59331" spans="33:36">
      <c r="AG59331" s="5"/>
      <c r="AJ59331" s="4"/>
    </row>
    <row r="59332" spans="33:36">
      <c r="AG59332" s="5"/>
      <c r="AJ59332" s="4"/>
    </row>
    <row r="59333" spans="33:36">
      <c r="AG59333" s="5"/>
      <c r="AJ59333" s="4"/>
    </row>
    <row r="59334" spans="33:36">
      <c r="AG59334" s="5"/>
      <c r="AJ59334" s="4"/>
    </row>
    <row r="59335" spans="33:36">
      <c r="AG59335" s="5"/>
      <c r="AJ59335" s="4"/>
    </row>
    <row r="59336" spans="33:36">
      <c r="AG59336" s="5"/>
      <c r="AJ59336" s="4"/>
    </row>
    <row r="59337" spans="33:36">
      <c r="AG59337" s="5"/>
      <c r="AJ59337" s="4"/>
    </row>
    <row r="59338" spans="33:36">
      <c r="AG59338" s="5"/>
      <c r="AJ59338" s="4"/>
    </row>
    <row r="59339" spans="33:36">
      <c r="AG59339" s="5"/>
      <c r="AJ59339" s="4"/>
    </row>
    <row r="59340" spans="33:36">
      <c r="AG59340" s="5"/>
      <c r="AJ59340" s="4"/>
    </row>
    <row r="59341" spans="33:36">
      <c r="AG59341" s="5"/>
      <c r="AJ59341" s="4"/>
    </row>
    <row r="59342" spans="33:36">
      <c r="AG59342" s="5"/>
      <c r="AJ59342" s="4"/>
    </row>
    <row r="59343" spans="33:36">
      <c r="AG59343" s="5"/>
      <c r="AJ59343" s="4"/>
    </row>
    <row r="59344" spans="33:36">
      <c r="AG59344" s="5"/>
      <c r="AJ59344" s="4"/>
    </row>
    <row r="59345" spans="33:36">
      <c r="AG59345" s="5"/>
      <c r="AJ59345" s="4"/>
    </row>
    <row r="59346" spans="33:36">
      <c r="AG59346" s="5"/>
      <c r="AJ59346" s="4"/>
    </row>
    <row r="59347" spans="33:36">
      <c r="AG59347" s="5"/>
      <c r="AJ59347" s="4"/>
    </row>
    <row r="59348" spans="33:36">
      <c r="AG59348" s="5"/>
      <c r="AJ59348" s="4"/>
    </row>
    <row r="59349" spans="33:36">
      <c r="AG59349" s="5"/>
      <c r="AJ59349" s="4"/>
    </row>
    <row r="59350" spans="33:36">
      <c r="AG59350" s="5"/>
      <c r="AJ59350" s="4"/>
    </row>
    <row r="59351" spans="33:36">
      <c r="AG59351" s="5"/>
      <c r="AJ59351" s="4"/>
    </row>
    <row r="59352" spans="33:36">
      <c r="AG59352" s="5"/>
      <c r="AJ59352" s="4"/>
    </row>
    <row r="59353" spans="33:36">
      <c r="AG59353" s="5"/>
      <c r="AJ59353" s="4"/>
    </row>
    <row r="59354" spans="33:36">
      <c r="AG59354" s="5"/>
      <c r="AJ59354" s="4"/>
    </row>
    <row r="59355" spans="33:36">
      <c r="AG59355" s="5"/>
      <c r="AJ59355" s="4"/>
    </row>
    <row r="59356" spans="33:36">
      <c r="AG59356" s="5"/>
      <c r="AJ59356" s="4"/>
    </row>
    <row r="59357" spans="33:36">
      <c r="AG59357" s="5"/>
      <c r="AJ59357" s="4"/>
    </row>
    <row r="59358" spans="33:36">
      <c r="AG59358" s="5"/>
      <c r="AJ59358" s="4"/>
    </row>
    <row r="59359" spans="33:36">
      <c r="AG59359" s="5"/>
      <c r="AJ59359" s="4"/>
    </row>
    <row r="59360" spans="33:36">
      <c r="AG59360" s="5"/>
      <c r="AJ59360" s="4"/>
    </row>
    <row r="59361" spans="33:36">
      <c r="AG59361" s="5"/>
      <c r="AJ59361" s="4"/>
    </row>
    <row r="59362" spans="33:36">
      <c r="AG59362" s="5"/>
      <c r="AJ59362" s="4"/>
    </row>
    <row r="59363" spans="33:36">
      <c r="AG59363" s="5"/>
      <c r="AJ59363" s="4"/>
    </row>
    <row r="59364" spans="33:36">
      <c r="AG59364" s="5"/>
      <c r="AJ59364" s="4"/>
    </row>
    <row r="59365" spans="33:36">
      <c r="AG59365" s="5"/>
      <c r="AJ59365" s="4"/>
    </row>
    <row r="59366" spans="33:36">
      <c r="AG59366" s="5"/>
      <c r="AJ59366" s="4"/>
    </row>
    <row r="59367" spans="33:36">
      <c r="AG59367" s="5"/>
      <c r="AJ59367" s="4"/>
    </row>
    <row r="59368" spans="33:36">
      <c r="AG59368" s="5"/>
      <c r="AJ59368" s="4"/>
    </row>
    <row r="59369" spans="33:36">
      <c r="AG59369" s="5"/>
      <c r="AJ59369" s="4"/>
    </row>
    <row r="59370" spans="33:36">
      <c r="AG59370" s="5"/>
      <c r="AJ59370" s="4"/>
    </row>
    <row r="59371" spans="33:36">
      <c r="AG59371" s="5"/>
      <c r="AJ59371" s="4"/>
    </row>
    <row r="59372" spans="33:36">
      <c r="AG59372" s="5"/>
      <c r="AJ59372" s="4"/>
    </row>
    <row r="59373" spans="33:36">
      <c r="AG59373" s="5"/>
      <c r="AJ59373" s="4"/>
    </row>
    <row r="59374" spans="33:36">
      <c r="AG59374" s="5"/>
      <c r="AJ59374" s="4"/>
    </row>
    <row r="59375" spans="33:36">
      <c r="AG59375" s="5"/>
      <c r="AJ59375" s="4"/>
    </row>
    <row r="59376" spans="33:36">
      <c r="AG59376" s="5"/>
      <c r="AJ59376" s="4"/>
    </row>
    <row r="59377" spans="33:36">
      <c r="AG59377" s="5"/>
      <c r="AJ59377" s="4"/>
    </row>
    <row r="59378" spans="33:36">
      <c r="AG59378" s="5"/>
      <c r="AJ59378" s="4"/>
    </row>
    <row r="59379" spans="33:36">
      <c r="AG59379" s="5"/>
      <c r="AJ59379" s="4"/>
    </row>
    <row r="59380" spans="33:36">
      <c r="AG59380" s="5"/>
      <c r="AJ59380" s="4"/>
    </row>
    <row r="59381" spans="33:36">
      <c r="AG59381" s="5"/>
      <c r="AJ59381" s="4"/>
    </row>
    <row r="59382" spans="33:36">
      <c r="AG59382" s="5"/>
      <c r="AJ59382" s="4"/>
    </row>
    <row r="59383" spans="33:36">
      <c r="AG59383" s="5"/>
      <c r="AJ59383" s="4"/>
    </row>
    <row r="59384" spans="33:36">
      <c r="AG59384" s="5"/>
      <c r="AJ59384" s="4"/>
    </row>
    <row r="59385" spans="33:36">
      <c r="AG59385" s="5"/>
      <c r="AJ59385" s="4"/>
    </row>
    <row r="59386" spans="33:36">
      <c r="AG59386" s="5"/>
      <c r="AJ59386" s="4"/>
    </row>
    <row r="59387" spans="33:36">
      <c r="AG59387" s="5"/>
      <c r="AJ59387" s="4"/>
    </row>
    <row r="59388" spans="33:36">
      <c r="AG59388" s="5"/>
      <c r="AJ59388" s="4"/>
    </row>
    <row r="59389" spans="33:36">
      <c r="AG59389" s="5"/>
      <c r="AJ59389" s="4"/>
    </row>
    <row r="59390" spans="33:36">
      <c r="AG59390" s="5"/>
      <c r="AJ59390" s="4"/>
    </row>
    <row r="59391" spans="33:36">
      <c r="AG59391" s="5"/>
      <c r="AJ59391" s="4"/>
    </row>
    <row r="59392" spans="33:36">
      <c r="AG59392" s="5"/>
      <c r="AJ59392" s="4"/>
    </row>
    <row r="59393" spans="33:36">
      <c r="AG59393" s="5"/>
      <c r="AJ59393" s="4"/>
    </row>
    <row r="59394" spans="33:36">
      <c r="AG59394" s="5"/>
      <c r="AJ59394" s="4"/>
    </row>
    <row r="59395" spans="33:36">
      <c r="AG59395" s="5"/>
      <c r="AJ59395" s="4"/>
    </row>
    <row r="59396" spans="33:36">
      <c r="AG59396" s="5"/>
      <c r="AJ59396" s="4"/>
    </row>
    <row r="59397" spans="33:36">
      <c r="AG59397" s="5"/>
      <c r="AJ59397" s="4"/>
    </row>
    <row r="59398" spans="33:36">
      <c r="AG59398" s="5"/>
      <c r="AJ59398" s="4"/>
    </row>
    <row r="59399" spans="33:36">
      <c r="AG59399" s="5"/>
      <c r="AJ59399" s="4"/>
    </row>
    <row r="59400" spans="33:36">
      <c r="AG59400" s="5"/>
      <c r="AJ59400" s="4"/>
    </row>
    <row r="59401" spans="33:36">
      <c r="AG59401" s="5"/>
      <c r="AJ59401" s="4"/>
    </row>
    <row r="59402" spans="33:36">
      <c r="AG59402" s="5"/>
      <c r="AJ59402" s="4"/>
    </row>
    <row r="59403" spans="33:36">
      <c r="AG59403" s="5"/>
      <c r="AJ59403" s="4"/>
    </row>
    <row r="59404" spans="33:36">
      <c r="AG59404" s="5"/>
      <c r="AJ59404" s="4"/>
    </row>
    <row r="59405" spans="33:36">
      <c r="AG59405" s="5"/>
      <c r="AJ59405" s="4"/>
    </row>
    <row r="59406" spans="33:36">
      <c r="AG59406" s="5"/>
      <c r="AJ59406" s="4"/>
    </row>
    <row r="59407" spans="33:36">
      <c r="AG59407" s="5"/>
      <c r="AJ59407" s="4"/>
    </row>
    <row r="59408" spans="33:36">
      <c r="AG59408" s="5"/>
      <c r="AJ59408" s="4"/>
    </row>
    <row r="59409" spans="33:36">
      <c r="AG59409" s="5"/>
      <c r="AJ59409" s="4"/>
    </row>
    <row r="59410" spans="33:36">
      <c r="AG59410" s="5"/>
      <c r="AJ59410" s="4"/>
    </row>
    <row r="59411" spans="33:36">
      <c r="AG59411" s="5"/>
      <c r="AJ59411" s="4"/>
    </row>
    <row r="59412" spans="33:36">
      <c r="AG59412" s="5"/>
      <c r="AJ59412" s="4"/>
    </row>
    <row r="59413" spans="33:36">
      <c r="AG59413" s="5"/>
      <c r="AJ59413" s="4"/>
    </row>
    <row r="59414" spans="33:36">
      <c r="AG59414" s="5"/>
      <c r="AJ59414" s="4"/>
    </row>
    <row r="59415" spans="33:36">
      <c r="AG59415" s="5"/>
      <c r="AJ59415" s="4"/>
    </row>
    <row r="59416" spans="33:36">
      <c r="AG59416" s="5"/>
      <c r="AJ59416" s="4"/>
    </row>
    <row r="59417" spans="33:36">
      <c r="AG59417" s="5"/>
      <c r="AJ59417" s="4"/>
    </row>
    <row r="59418" spans="33:36">
      <c r="AG59418" s="5"/>
      <c r="AJ59418" s="4"/>
    </row>
    <row r="59419" spans="33:36">
      <c r="AG59419" s="5"/>
      <c r="AJ59419" s="4"/>
    </row>
    <row r="59420" spans="33:36">
      <c r="AG59420" s="5"/>
      <c r="AJ59420" s="4"/>
    </row>
    <row r="59421" spans="33:36">
      <c r="AG59421" s="5"/>
      <c r="AJ59421" s="4"/>
    </row>
    <row r="59422" spans="33:36">
      <c r="AG59422" s="5"/>
      <c r="AJ59422" s="4"/>
    </row>
    <row r="59423" spans="33:36">
      <c r="AG59423" s="5"/>
      <c r="AJ59423" s="4"/>
    </row>
    <row r="59424" spans="33:36">
      <c r="AG59424" s="5"/>
      <c r="AJ59424" s="4"/>
    </row>
    <row r="59425" spans="33:36">
      <c r="AG59425" s="5"/>
      <c r="AJ59425" s="4"/>
    </row>
    <row r="59426" spans="33:36">
      <c r="AG59426" s="5"/>
      <c r="AJ59426" s="4"/>
    </row>
    <row r="59427" spans="33:36">
      <c r="AG59427" s="5"/>
      <c r="AJ59427" s="4"/>
    </row>
    <row r="59428" spans="33:36">
      <c r="AG59428" s="5"/>
      <c r="AJ59428" s="4"/>
    </row>
    <row r="59429" spans="33:36">
      <c r="AG59429" s="5"/>
      <c r="AJ59429" s="4"/>
    </row>
    <row r="59430" spans="33:36">
      <c r="AG59430" s="5"/>
      <c r="AJ59430" s="4"/>
    </row>
    <row r="59431" spans="33:36">
      <c r="AG59431" s="5"/>
      <c r="AJ59431" s="4"/>
    </row>
    <row r="59432" spans="33:36">
      <c r="AG59432" s="5"/>
      <c r="AJ59432" s="4"/>
    </row>
    <row r="59433" spans="33:36">
      <c r="AG59433" s="5"/>
      <c r="AJ59433" s="4"/>
    </row>
    <row r="59434" spans="33:36">
      <c r="AG59434" s="5"/>
      <c r="AJ59434" s="4"/>
    </row>
    <row r="59435" spans="33:36">
      <c r="AG59435" s="5"/>
      <c r="AJ59435" s="4"/>
    </row>
    <row r="59436" spans="33:36">
      <c r="AG59436" s="5"/>
      <c r="AJ59436" s="4"/>
    </row>
    <row r="59437" spans="33:36">
      <c r="AG59437" s="5"/>
      <c r="AJ59437" s="4"/>
    </row>
    <row r="59438" spans="33:36">
      <c r="AG59438" s="5"/>
      <c r="AJ59438" s="4"/>
    </row>
    <row r="59439" spans="33:36">
      <c r="AG59439" s="5"/>
      <c r="AJ59439" s="4"/>
    </row>
    <row r="59440" spans="33:36">
      <c r="AG59440" s="5"/>
      <c r="AJ59440" s="4"/>
    </row>
    <row r="59441" spans="33:36">
      <c r="AG59441" s="5"/>
      <c r="AJ59441" s="4"/>
    </row>
    <row r="59442" spans="33:36">
      <c r="AG59442" s="5"/>
      <c r="AJ59442" s="4"/>
    </row>
    <row r="59443" spans="33:36">
      <c r="AG59443" s="5"/>
      <c r="AJ59443" s="4"/>
    </row>
    <row r="59444" spans="33:36">
      <c r="AG59444" s="5"/>
      <c r="AJ59444" s="4"/>
    </row>
    <row r="59445" spans="33:36">
      <c r="AG59445" s="5"/>
      <c r="AJ59445" s="4"/>
    </row>
    <row r="59446" spans="33:36">
      <c r="AG59446" s="5"/>
      <c r="AJ59446" s="4"/>
    </row>
    <row r="59447" spans="33:36">
      <c r="AG59447" s="5"/>
      <c r="AJ59447" s="4"/>
    </row>
    <row r="59448" spans="33:36">
      <c r="AG59448" s="5"/>
      <c r="AJ59448" s="4"/>
    </row>
    <row r="59449" spans="33:36">
      <c r="AG59449" s="5"/>
      <c r="AJ59449" s="4"/>
    </row>
    <row r="59450" spans="33:36">
      <c r="AG59450" s="5"/>
      <c r="AJ59450" s="4"/>
    </row>
    <row r="59451" spans="33:36">
      <c r="AG59451" s="5"/>
      <c r="AJ59451" s="4"/>
    </row>
    <row r="59452" spans="33:36">
      <c r="AG59452" s="5"/>
      <c r="AJ59452" s="4"/>
    </row>
    <row r="59453" spans="33:36">
      <c r="AG59453" s="5"/>
      <c r="AJ59453" s="4"/>
    </row>
    <row r="59454" spans="33:36">
      <c r="AG59454" s="5"/>
      <c r="AJ59454" s="4"/>
    </row>
    <row r="59455" spans="33:36">
      <c r="AG59455" s="5"/>
      <c r="AJ59455" s="4"/>
    </row>
    <row r="59456" spans="33:36">
      <c r="AG59456" s="5"/>
      <c r="AJ59456" s="4"/>
    </row>
    <row r="59457" spans="33:36">
      <c r="AG59457" s="5"/>
      <c r="AJ59457" s="4"/>
    </row>
    <row r="59458" spans="33:36">
      <c r="AG59458" s="5"/>
      <c r="AJ59458" s="4"/>
    </row>
    <row r="59459" spans="33:36">
      <c r="AG59459" s="5"/>
      <c r="AJ59459" s="4"/>
    </row>
    <row r="59460" spans="33:36">
      <c r="AG59460" s="5"/>
      <c r="AJ59460" s="4"/>
    </row>
    <row r="59461" spans="33:36">
      <c r="AG59461" s="5"/>
      <c r="AJ59461" s="4"/>
    </row>
    <row r="59462" spans="33:36">
      <c r="AG59462" s="5"/>
      <c r="AJ59462" s="4"/>
    </row>
    <row r="59463" spans="33:36">
      <c r="AG59463" s="5"/>
      <c r="AJ59463" s="4"/>
    </row>
    <row r="59464" spans="33:36">
      <c r="AG59464" s="5"/>
      <c r="AJ59464" s="4"/>
    </row>
    <row r="59465" spans="33:36">
      <c r="AG59465" s="5"/>
      <c r="AJ59465" s="4"/>
    </row>
    <row r="59466" spans="33:36">
      <c r="AG59466" s="5"/>
      <c r="AJ59466" s="4"/>
    </row>
    <row r="59467" spans="33:36">
      <c r="AG59467" s="5"/>
      <c r="AJ59467" s="4"/>
    </row>
    <row r="59468" spans="33:36">
      <c r="AG59468" s="5"/>
      <c r="AJ59468" s="4"/>
    </row>
    <row r="59469" spans="33:36">
      <c r="AG59469" s="5"/>
      <c r="AJ59469" s="4"/>
    </row>
    <row r="59470" spans="33:36">
      <c r="AG59470" s="5"/>
      <c r="AJ59470" s="4"/>
    </row>
    <row r="59471" spans="33:36">
      <c r="AG59471" s="5"/>
      <c r="AJ59471" s="4"/>
    </row>
    <row r="59472" spans="33:36">
      <c r="AG59472" s="5"/>
      <c r="AJ59472" s="4"/>
    </row>
    <row r="59473" spans="33:36">
      <c r="AG59473" s="5"/>
      <c r="AJ59473" s="4"/>
    </row>
    <row r="59474" spans="33:36">
      <c r="AG59474" s="5"/>
      <c r="AJ59474" s="4"/>
    </row>
    <row r="59475" spans="33:36">
      <c r="AG59475" s="5"/>
      <c r="AJ59475" s="4"/>
    </row>
    <row r="59476" spans="33:36">
      <c r="AG59476" s="5"/>
      <c r="AJ59476" s="4"/>
    </row>
    <row r="59477" spans="33:36">
      <c r="AG59477" s="5"/>
      <c r="AJ59477" s="4"/>
    </row>
    <row r="59478" spans="33:36">
      <c r="AG59478" s="5"/>
      <c r="AJ59478" s="4"/>
    </row>
    <row r="59479" spans="33:36">
      <c r="AG59479" s="5"/>
      <c r="AJ59479" s="4"/>
    </row>
    <row r="59480" spans="33:36">
      <c r="AG59480" s="5"/>
      <c r="AJ59480" s="4"/>
    </row>
    <row r="59481" spans="33:36">
      <c r="AG59481" s="5"/>
      <c r="AJ59481" s="4"/>
    </row>
    <row r="59482" spans="33:36">
      <c r="AG59482" s="5"/>
      <c r="AJ59482" s="4"/>
    </row>
    <row r="59483" spans="33:36">
      <c r="AG59483" s="5"/>
      <c r="AJ59483" s="4"/>
    </row>
    <row r="59484" spans="33:36">
      <c r="AG59484" s="5"/>
      <c r="AJ59484" s="4"/>
    </row>
    <row r="59485" spans="33:36">
      <c r="AG59485" s="5"/>
      <c r="AJ59485" s="4"/>
    </row>
    <row r="59486" spans="33:36">
      <c r="AG59486" s="5"/>
      <c r="AJ59486" s="4"/>
    </row>
    <row r="59487" spans="33:36">
      <c r="AG59487" s="5"/>
      <c r="AJ59487" s="4"/>
    </row>
    <row r="59488" spans="33:36">
      <c r="AG59488" s="5"/>
      <c r="AJ59488" s="4"/>
    </row>
    <row r="59489" spans="33:36">
      <c r="AG59489" s="5"/>
      <c r="AJ59489" s="4"/>
    </row>
    <row r="59490" spans="33:36">
      <c r="AG59490" s="5"/>
      <c r="AJ59490" s="4"/>
    </row>
    <row r="59491" spans="33:36">
      <c r="AG59491" s="5"/>
      <c r="AJ59491" s="4"/>
    </row>
    <row r="59492" spans="33:36">
      <c r="AG59492" s="5"/>
      <c r="AJ59492" s="4"/>
    </row>
    <row r="59493" spans="33:36">
      <c r="AG59493" s="5"/>
      <c r="AJ59493" s="4"/>
    </row>
    <row r="59494" spans="33:36">
      <c r="AG59494" s="5"/>
      <c r="AJ59494" s="4"/>
    </row>
    <row r="59495" spans="33:36">
      <c r="AG59495" s="5"/>
      <c r="AJ59495" s="4"/>
    </row>
    <row r="59496" spans="33:36">
      <c r="AG59496" s="5"/>
      <c r="AJ59496" s="4"/>
    </row>
    <row r="59497" spans="33:36">
      <c r="AG59497" s="5"/>
      <c r="AJ59497" s="4"/>
    </row>
    <row r="59498" spans="33:36">
      <c r="AG59498" s="5"/>
      <c r="AJ59498" s="4"/>
    </row>
    <row r="59499" spans="33:36">
      <c r="AG59499" s="5"/>
      <c r="AJ59499" s="4"/>
    </row>
    <row r="59500" spans="33:36">
      <c r="AG59500" s="5"/>
      <c r="AJ59500" s="4"/>
    </row>
    <row r="59501" spans="33:36">
      <c r="AG59501" s="5"/>
      <c r="AJ59501" s="4"/>
    </row>
    <row r="59502" spans="33:36">
      <c r="AG59502" s="5"/>
      <c r="AJ59502" s="4"/>
    </row>
    <row r="59503" spans="33:36">
      <c r="AG59503" s="5"/>
      <c r="AJ59503" s="4"/>
    </row>
    <row r="59504" spans="33:36">
      <c r="AG59504" s="5"/>
      <c r="AJ59504" s="4"/>
    </row>
    <row r="59505" spans="33:36">
      <c r="AG59505" s="5"/>
      <c r="AJ59505" s="4"/>
    </row>
    <row r="59506" spans="33:36">
      <c r="AG59506" s="5"/>
      <c r="AJ59506" s="4"/>
    </row>
    <row r="59507" spans="33:36">
      <c r="AG59507" s="5"/>
      <c r="AJ59507" s="4"/>
    </row>
    <row r="59508" spans="33:36">
      <c r="AG59508" s="5"/>
      <c r="AJ59508" s="4"/>
    </row>
    <row r="59509" spans="33:36">
      <c r="AG59509" s="5"/>
      <c r="AJ59509" s="4"/>
    </row>
    <row r="59510" spans="33:36">
      <c r="AG59510" s="5"/>
      <c r="AJ59510" s="4"/>
    </row>
    <row r="59511" spans="33:36">
      <c r="AG59511" s="5"/>
      <c r="AJ59511" s="4"/>
    </row>
    <row r="59512" spans="33:36">
      <c r="AG59512" s="5"/>
      <c r="AJ59512" s="4"/>
    </row>
    <row r="59513" spans="33:36">
      <c r="AG59513" s="5"/>
      <c r="AJ59513" s="4"/>
    </row>
    <row r="59514" spans="33:36">
      <c r="AG59514" s="5"/>
      <c r="AJ59514" s="4"/>
    </row>
    <row r="59515" spans="33:36">
      <c r="AG59515" s="5"/>
      <c r="AJ59515" s="4"/>
    </row>
    <row r="59516" spans="33:36">
      <c r="AG59516" s="5"/>
      <c r="AJ59516" s="4"/>
    </row>
    <row r="59517" spans="33:36">
      <c r="AG59517" s="5"/>
      <c r="AJ59517" s="4"/>
    </row>
    <row r="59518" spans="33:36">
      <c r="AG59518" s="5"/>
      <c r="AJ59518" s="4"/>
    </row>
    <row r="59519" spans="33:36">
      <c r="AG59519" s="5"/>
      <c r="AJ59519" s="4"/>
    </row>
    <row r="59520" spans="33:36">
      <c r="AG59520" s="5"/>
      <c r="AJ59520" s="4"/>
    </row>
    <row r="59521" spans="33:36">
      <c r="AG59521" s="5"/>
      <c r="AJ59521" s="4"/>
    </row>
    <row r="59522" spans="33:36">
      <c r="AG59522" s="5"/>
      <c r="AJ59522" s="4"/>
    </row>
    <row r="59523" spans="33:36">
      <c r="AG59523" s="5"/>
      <c r="AJ59523" s="4"/>
    </row>
    <row r="59524" spans="33:36">
      <c r="AG59524" s="5"/>
      <c r="AJ59524" s="4"/>
    </row>
    <row r="59525" spans="33:36">
      <c r="AG59525" s="5"/>
      <c r="AJ59525" s="4"/>
    </row>
    <row r="59526" spans="33:36">
      <c r="AG59526" s="5"/>
      <c r="AJ59526" s="4"/>
    </row>
    <row r="59527" spans="33:36">
      <c r="AG59527" s="5"/>
      <c r="AJ59527" s="4"/>
    </row>
    <row r="59528" spans="33:36">
      <c r="AG59528" s="5"/>
      <c r="AJ59528" s="4"/>
    </row>
    <row r="59529" spans="33:36">
      <c r="AG59529" s="5"/>
      <c r="AJ59529" s="4"/>
    </row>
    <row r="59530" spans="33:36">
      <c r="AG59530" s="5"/>
      <c r="AJ59530" s="4"/>
    </row>
    <row r="59531" spans="33:36">
      <c r="AG59531" s="5"/>
      <c r="AJ59531" s="4"/>
    </row>
    <row r="59532" spans="33:36">
      <c r="AG59532" s="5"/>
      <c r="AJ59532" s="4"/>
    </row>
    <row r="59533" spans="33:36">
      <c r="AG59533" s="5"/>
      <c r="AJ59533" s="4"/>
    </row>
    <row r="59534" spans="33:36">
      <c r="AG59534" s="5"/>
      <c r="AJ59534" s="4"/>
    </row>
    <row r="59535" spans="33:36">
      <c r="AG59535" s="5"/>
      <c r="AJ59535" s="4"/>
    </row>
    <row r="59536" spans="33:36">
      <c r="AG59536" s="5"/>
      <c r="AJ59536" s="4"/>
    </row>
    <row r="59537" spans="33:36">
      <c r="AG59537" s="5"/>
      <c r="AJ59537" s="4"/>
    </row>
    <row r="59538" spans="33:36">
      <c r="AG59538" s="5"/>
      <c r="AJ59538" s="4"/>
    </row>
    <row r="59539" spans="33:36">
      <c r="AG59539" s="5"/>
      <c r="AJ59539" s="4"/>
    </row>
    <row r="59540" spans="33:36">
      <c r="AG59540" s="5"/>
      <c r="AJ59540" s="4"/>
    </row>
    <row r="59541" spans="33:36">
      <c r="AG59541" s="5"/>
      <c r="AJ59541" s="4"/>
    </row>
    <row r="59542" spans="33:36">
      <c r="AG59542" s="5"/>
      <c r="AJ59542" s="4"/>
    </row>
    <row r="59543" spans="33:36">
      <c r="AG59543" s="5"/>
      <c r="AJ59543" s="4"/>
    </row>
    <row r="59544" spans="33:36">
      <c r="AG59544" s="5"/>
      <c r="AJ59544" s="4"/>
    </row>
    <row r="59545" spans="33:36">
      <c r="AG59545" s="5"/>
      <c r="AJ59545" s="4"/>
    </row>
    <row r="59546" spans="33:36">
      <c r="AG59546" s="5"/>
      <c r="AJ59546" s="4"/>
    </row>
    <row r="59547" spans="33:36">
      <c r="AG59547" s="5"/>
      <c r="AJ59547" s="4"/>
    </row>
    <row r="59548" spans="33:36">
      <c r="AG59548" s="5"/>
      <c r="AJ59548" s="4"/>
    </row>
    <row r="59549" spans="33:36">
      <c r="AG59549" s="5"/>
      <c r="AJ59549" s="4"/>
    </row>
    <row r="59550" spans="33:36">
      <c r="AG59550" s="5"/>
      <c r="AJ59550" s="4"/>
    </row>
    <row r="59551" spans="33:36">
      <c r="AG59551" s="5"/>
      <c r="AJ59551" s="4"/>
    </row>
    <row r="59552" spans="33:36">
      <c r="AG59552" s="5"/>
      <c r="AJ59552" s="4"/>
    </row>
    <row r="59553" spans="33:36">
      <c r="AG59553" s="5"/>
      <c r="AJ59553" s="4"/>
    </row>
    <row r="59554" spans="33:36">
      <c r="AG59554" s="5"/>
      <c r="AJ59554" s="4"/>
    </row>
    <row r="59555" spans="33:36">
      <c r="AG59555" s="5"/>
      <c r="AJ59555" s="4"/>
    </row>
    <row r="59556" spans="33:36">
      <c r="AG59556" s="5"/>
      <c r="AJ59556" s="4"/>
    </row>
    <row r="59557" spans="33:36">
      <c r="AG59557" s="5"/>
      <c r="AJ59557" s="4"/>
    </row>
    <row r="59558" spans="33:36">
      <c r="AG59558" s="5"/>
      <c r="AJ59558" s="4"/>
    </row>
    <row r="59559" spans="33:36">
      <c r="AG59559" s="5"/>
      <c r="AJ59559" s="4"/>
    </row>
    <row r="59560" spans="33:36">
      <c r="AG59560" s="5"/>
      <c r="AJ59560" s="4"/>
    </row>
    <row r="59561" spans="33:36">
      <c r="AG59561" s="5"/>
      <c r="AJ59561" s="4"/>
    </row>
    <row r="59562" spans="33:36">
      <c r="AG59562" s="5"/>
      <c r="AJ59562" s="4"/>
    </row>
    <row r="59563" spans="33:36">
      <c r="AG59563" s="5"/>
      <c r="AJ59563" s="4"/>
    </row>
    <row r="59564" spans="33:36">
      <c r="AG59564" s="5"/>
      <c r="AJ59564" s="4"/>
    </row>
    <row r="59565" spans="33:36">
      <c r="AG59565" s="5"/>
      <c r="AJ59565" s="4"/>
    </row>
    <row r="59566" spans="33:36">
      <c r="AG59566" s="5"/>
      <c r="AJ59566" s="4"/>
    </row>
    <row r="59567" spans="33:36">
      <c r="AG59567" s="5"/>
      <c r="AJ59567" s="4"/>
    </row>
    <row r="59568" spans="33:36">
      <c r="AG59568" s="5"/>
      <c r="AJ59568" s="4"/>
    </row>
    <row r="59569" spans="33:36">
      <c r="AG59569" s="5"/>
      <c r="AJ59569" s="4"/>
    </row>
    <row r="59570" spans="33:36">
      <c r="AG59570" s="5"/>
      <c r="AJ59570" s="4"/>
    </row>
    <row r="59571" spans="33:36">
      <c r="AG59571" s="5"/>
      <c r="AJ59571" s="4"/>
    </row>
    <row r="59572" spans="33:36">
      <c r="AG59572" s="5"/>
      <c r="AJ59572" s="4"/>
    </row>
    <row r="59573" spans="33:36">
      <c r="AG59573" s="5"/>
      <c r="AJ59573" s="4"/>
    </row>
    <row r="59574" spans="33:36">
      <c r="AG59574" s="5"/>
      <c r="AJ59574" s="4"/>
    </row>
    <row r="59575" spans="33:36">
      <c r="AG59575" s="5"/>
      <c r="AJ59575" s="4"/>
    </row>
    <row r="59576" spans="33:36">
      <c r="AG59576" s="5"/>
      <c r="AJ59576" s="4"/>
    </row>
    <row r="59577" spans="33:36">
      <c r="AG59577" s="5"/>
      <c r="AJ59577" s="4"/>
    </row>
    <row r="59578" spans="33:36">
      <c r="AG59578" s="5"/>
      <c r="AJ59578" s="4"/>
    </row>
    <row r="59579" spans="33:36">
      <c r="AG59579" s="5"/>
      <c r="AJ59579" s="4"/>
    </row>
    <row r="59580" spans="33:36">
      <c r="AG59580" s="5"/>
      <c r="AJ59580" s="4"/>
    </row>
    <row r="59581" spans="33:36">
      <c r="AG59581" s="5"/>
      <c r="AJ59581" s="4"/>
    </row>
    <row r="59582" spans="33:36">
      <c r="AG59582" s="5"/>
      <c r="AJ59582" s="4"/>
    </row>
    <row r="59583" spans="33:36">
      <c r="AG59583" s="5"/>
      <c r="AJ59583" s="4"/>
    </row>
    <row r="59584" spans="33:36">
      <c r="AG59584" s="5"/>
      <c r="AJ59584" s="4"/>
    </row>
    <row r="59585" spans="33:36">
      <c r="AG59585" s="5"/>
      <c r="AJ59585" s="4"/>
    </row>
    <row r="59586" spans="33:36">
      <c r="AG59586" s="5"/>
      <c r="AJ59586" s="4"/>
    </row>
    <row r="59587" spans="33:36">
      <c r="AG59587" s="5"/>
      <c r="AJ59587" s="4"/>
    </row>
    <row r="59588" spans="33:36">
      <c r="AG59588" s="5"/>
      <c r="AJ59588" s="4"/>
    </row>
    <row r="59589" spans="33:36">
      <c r="AG59589" s="5"/>
      <c r="AJ59589" s="4"/>
    </row>
    <row r="59590" spans="33:36">
      <c r="AG59590" s="5"/>
      <c r="AJ59590" s="4"/>
    </row>
    <row r="59591" spans="33:36">
      <c r="AG59591" s="5"/>
      <c r="AJ59591" s="4"/>
    </row>
    <row r="59592" spans="33:36">
      <c r="AG59592" s="5"/>
      <c r="AJ59592" s="4"/>
    </row>
    <row r="59593" spans="33:36">
      <c r="AG59593" s="5"/>
      <c r="AJ59593" s="4"/>
    </row>
    <row r="59594" spans="33:36">
      <c r="AG59594" s="5"/>
      <c r="AJ59594" s="4"/>
    </row>
    <row r="59595" spans="33:36">
      <c r="AG59595" s="5"/>
      <c r="AJ59595" s="4"/>
    </row>
    <row r="59596" spans="33:36">
      <c r="AG59596" s="5"/>
      <c r="AJ59596" s="4"/>
    </row>
    <row r="59597" spans="33:36">
      <c r="AG59597" s="5"/>
      <c r="AJ59597" s="4"/>
    </row>
    <row r="59598" spans="33:36">
      <c r="AG59598" s="5"/>
      <c r="AJ59598" s="4"/>
    </row>
    <row r="59599" spans="33:36">
      <c r="AG59599" s="5"/>
      <c r="AJ59599" s="4"/>
    </row>
    <row r="59600" spans="33:36">
      <c r="AG59600" s="5"/>
      <c r="AJ59600" s="4"/>
    </row>
    <row r="59601" spans="33:36">
      <c r="AG59601" s="5"/>
      <c r="AJ59601" s="4"/>
    </row>
    <row r="59602" spans="33:36">
      <c r="AG59602" s="5"/>
      <c r="AJ59602" s="4"/>
    </row>
    <row r="59603" spans="33:36">
      <c r="AG59603" s="5"/>
      <c r="AJ59603" s="4"/>
    </row>
    <row r="59604" spans="33:36">
      <c r="AG59604" s="5"/>
      <c r="AJ59604" s="4"/>
    </row>
    <row r="59605" spans="33:36">
      <c r="AG59605" s="5"/>
      <c r="AJ59605" s="4"/>
    </row>
    <row r="59606" spans="33:36">
      <c r="AG59606" s="5"/>
      <c r="AJ59606" s="4"/>
    </row>
    <row r="59607" spans="33:36">
      <c r="AG59607" s="5"/>
      <c r="AJ59607" s="4"/>
    </row>
    <row r="59608" spans="33:36">
      <c r="AG59608" s="5"/>
      <c r="AJ59608" s="4"/>
    </row>
    <row r="59609" spans="33:36">
      <c r="AG59609" s="5"/>
      <c r="AJ59609" s="4"/>
    </row>
    <row r="59610" spans="33:36">
      <c r="AG59610" s="5"/>
      <c r="AJ59610" s="4"/>
    </row>
    <row r="59611" spans="33:36">
      <c r="AG59611" s="5"/>
      <c r="AJ59611" s="4"/>
    </row>
    <row r="59612" spans="33:36">
      <c r="AG59612" s="5"/>
      <c r="AJ59612" s="4"/>
    </row>
    <row r="59613" spans="33:36">
      <c r="AG59613" s="5"/>
      <c r="AJ59613" s="4"/>
    </row>
    <row r="59614" spans="33:36">
      <c r="AG59614" s="5"/>
      <c r="AJ59614" s="4"/>
    </row>
    <row r="59615" spans="33:36">
      <c r="AG59615" s="5"/>
      <c r="AJ59615" s="4"/>
    </row>
    <row r="59616" spans="33:36">
      <c r="AG59616" s="5"/>
      <c r="AJ59616" s="4"/>
    </row>
    <row r="59617" spans="33:36">
      <c r="AG59617" s="5"/>
      <c r="AJ59617" s="4"/>
    </row>
    <row r="59618" spans="33:36">
      <c r="AG59618" s="5"/>
      <c r="AJ59618" s="4"/>
    </row>
    <row r="59619" spans="33:36">
      <c r="AG59619" s="5"/>
      <c r="AJ59619" s="4"/>
    </row>
    <row r="59620" spans="33:36">
      <c r="AG59620" s="5"/>
      <c r="AJ59620" s="4"/>
    </row>
    <row r="59621" spans="33:36">
      <c r="AG59621" s="5"/>
      <c r="AJ59621" s="4"/>
    </row>
    <row r="59622" spans="33:36">
      <c r="AG59622" s="5"/>
      <c r="AJ59622" s="4"/>
    </row>
    <row r="59623" spans="33:36">
      <c r="AG59623" s="5"/>
      <c r="AJ59623" s="4"/>
    </row>
    <row r="59624" spans="33:36">
      <c r="AG59624" s="5"/>
      <c r="AJ59624" s="4"/>
    </row>
    <row r="59625" spans="33:36">
      <c r="AG59625" s="5"/>
      <c r="AJ59625" s="4"/>
    </row>
    <row r="59626" spans="33:36">
      <c r="AG59626" s="5"/>
      <c r="AJ59626" s="4"/>
    </row>
    <row r="59627" spans="33:36">
      <c r="AG59627" s="5"/>
      <c r="AJ59627" s="4"/>
    </row>
    <row r="59628" spans="33:36">
      <c r="AG59628" s="5"/>
      <c r="AJ59628" s="4"/>
    </row>
    <row r="59629" spans="33:36">
      <c r="AG59629" s="5"/>
      <c r="AJ59629" s="4"/>
    </row>
    <row r="59630" spans="33:36">
      <c r="AG59630" s="5"/>
      <c r="AJ59630" s="4"/>
    </row>
    <row r="59631" spans="33:36">
      <c r="AG59631" s="5"/>
      <c r="AJ59631" s="4"/>
    </row>
    <row r="59632" spans="33:36">
      <c r="AG59632" s="5"/>
      <c r="AJ59632" s="4"/>
    </row>
    <row r="59633" spans="33:36">
      <c r="AG59633" s="5"/>
      <c r="AJ59633" s="4"/>
    </row>
    <row r="59634" spans="33:36">
      <c r="AG59634" s="5"/>
      <c r="AJ59634" s="4"/>
    </row>
    <row r="59635" spans="33:36">
      <c r="AG59635" s="5"/>
      <c r="AJ59635" s="4"/>
    </row>
    <row r="59636" spans="33:36">
      <c r="AG59636" s="5"/>
      <c r="AJ59636" s="4"/>
    </row>
    <row r="59637" spans="33:36">
      <c r="AG59637" s="5"/>
      <c r="AJ59637" s="4"/>
    </row>
    <row r="59638" spans="33:36">
      <c r="AG59638" s="5"/>
      <c r="AJ59638" s="4"/>
    </row>
    <row r="59639" spans="33:36">
      <c r="AG59639" s="5"/>
      <c r="AJ59639" s="4"/>
    </row>
    <row r="59640" spans="33:36">
      <c r="AG59640" s="5"/>
      <c r="AJ59640" s="4"/>
    </row>
    <row r="59641" spans="33:36">
      <c r="AG59641" s="5"/>
      <c r="AJ59641" s="4"/>
    </row>
    <row r="59642" spans="33:36">
      <c r="AG59642" s="5"/>
      <c r="AJ59642" s="4"/>
    </row>
    <row r="59643" spans="33:36">
      <c r="AG59643" s="5"/>
      <c r="AJ59643" s="4"/>
    </row>
    <row r="59644" spans="33:36">
      <c r="AG59644" s="5"/>
      <c r="AJ59644" s="4"/>
    </row>
    <row r="59645" spans="33:36">
      <c r="AG59645" s="5"/>
      <c r="AJ59645" s="4"/>
    </row>
    <row r="59646" spans="33:36">
      <c r="AG59646" s="5"/>
      <c r="AJ59646" s="4"/>
    </row>
    <row r="59647" spans="33:36">
      <c r="AG59647" s="5"/>
      <c r="AJ59647" s="4"/>
    </row>
    <row r="59648" spans="33:36">
      <c r="AG59648" s="5"/>
      <c r="AJ59648" s="4"/>
    </row>
    <row r="59649" spans="33:36">
      <c r="AG59649" s="5"/>
      <c r="AJ59649" s="4"/>
    </row>
    <row r="59650" spans="33:36">
      <c r="AG59650" s="5"/>
      <c r="AJ59650" s="4"/>
    </row>
    <row r="59651" spans="33:36">
      <c r="AG59651" s="5"/>
      <c r="AJ59651" s="4"/>
    </row>
    <row r="59652" spans="33:36">
      <c r="AG59652" s="5"/>
      <c r="AJ59652" s="4"/>
    </row>
    <row r="59653" spans="33:36">
      <c r="AG59653" s="5"/>
      <c r="AJ59653" s="4"/>
    </row>
    <row r="59654" spans="33:36">
      <c r="AG59654" s="5"/>
      <c r="AJ59654" s="4"/>
    </row>
    <row r="59655" spans="33:36">
      <c r="AG59655" s="5"/>
      <c r="AJ59655" s="4"/>
    </row>
    <row r="59656" spans="33:36">
      <c r="AG59656" s="5"/>
      <c r="AJ59656" s="4"/>
    </row>
    <row r="59657" spans="33:36">
      <c r="AG59657" s="5"/>
      <c r="AJ59657" s="4"/>
    </row>
    <row r="59658" spans="33:36">
      <c r="AG59658" s="5"/>
      <c r="AJ59658" s="4"/>
    </row>
    <row r="59659" spans="33:36">
      <c r="AG59659" s="5"/>
      <c r="AJ59659" s="4"/>
    </row>
    <row r="59660" spans="33:36">
      <c r="AG59660" s="5"/>
      <c r="AJ59660" s="4"/>
    </row>
    <row r="59661" spans="33:36">
      <c r="AG59661" s="5"/>
      <c r="AJ59661" s="4"/>
    </row>
    <row r="59662" spans="33:36">
      <c r="AG59662" s="5"/>
      <c r="AJ59662" s="4"/>
    </row>
    <row r="59663" spans="33:36">
      <c r="AG59663" s="5"/>
      <c r="AJ59663" s="4"/>
    </row>
    <row r="59664" spans="33:36">
      <c r="AG59664" s="5"/>
      <c r="AJ59664" s="4"/>
    </row>
    <row r="59665" spans="33:36">
      <c r="AG59665" s="5"/>
      <c r="AJ59665" s="4"/>
    </row>
    <row r="59666" spans="33:36">
      <c r="AG59666" s="5"/>
      <c r="AJ59666" s="4"/>
    </row>
    <row r="59667" spans="33:36">
      <c r="AG59667" s="5"/>
      <c r="AJ59667" s="4"/>
    </row>
    <row r="59668" spans="33:36">
      <c r="AG59668" s="5"/>
      <c r="AJ59668" s="4"/>
    </row>
    <row r="59669" spans="33:36">
      <c r="AG59669" s="5"/>
      <c r="AJ59669" s="4"/>
    </row>
    <row r="59670" spans="33:36">
      <c r="AG59670" s="5"/>
      <c r="AJ59670" s="4"/>
    </row>
    <row r="59671" spans="33:36">
      <c r="AG59671" s="5"/>
      <c r="AJ59671" s="4"/>
    </row>
    <row r="59672" spans="33:36">
      <c r="AG59672" s="5"/>
      <c r="AJ59672" s="4"/>
    </row>
    <row r="59673" spans="33:36">
      <c r="AG59673" s="5"/>
      <c r="AJ59673" s="4"/>
    </row>
    <row r="59674" spans="33:36">
      <c r="AG59674" s="5"/>
      <c r="AJ59674" s="4"/>
    </row>
    <row r="59675" spans="33:36">
      <c r="AG59675" s="5"/>
      <c r="AJ59675" s="4"/>
    </row>
    <row r="59676" spans="33:36">
      <c r="AG59676" s="5"/>
      <c r="AJ59676" s="4"/>
    </row>
    <row r="59677" spans="33:36">
      <c r="AG59677" s="5"/>
      <c r="AJ59677" s="4"/>
    </row>
    <row r="59678" spans="33:36">
      <c r="AG59678" s="5"/>
      <c r="AJ59678" s="4"/>
    </row>
    <row r="59679" spans="33:36">
      <c r="AG59679" s="5"/>
      <c r="AJ59679" s="4"/>
    </row>
    <row r="59680" spans="33:36">
      <c r="AG59680" s="5"/>
      <c r="AJ59680" s="4"/>
    </row>
    <row r="59681" spans="33:36">
      <c r="AG59681" s="5"/>
      <c r="AJ59681" s="4"/>
    </row>
    <row r="59682" spans="33:36">
      <c r="AG59682" s="5"/>
      <c r="AJ59682" s="4"/>
    </row>
    <row r="59683" spans="33:36">
      <c r="AG59683" s="5"/>
      <c r="AJ59683" s="4"/>
    </row>
    <row r="59684" spans="33:36">
      <c r="AG59684" s="5"/>
      <c r="AJ59684" s="4"/>
    </row>
    <row r="59685" spans="33:36">
      <c r="AG59685" s="5"/>
      <c r="AJ59685" s="4"/>
    </row>
    <row r="59686" spans="33:36">
      <c r="AG59686" s="5"/>
      <c r="AJ59686" s="4"/>
    </row>
    <row r="59687" spans="33:36">
      <c r="AG59687" s="5"/>
      <c r="AJ59687" s="4"/>
    </row>
    <row r="59688" spans="33:36">
      <c r="AG59688" s="5"/>
      <c r="AJ59688" s="4"/>
    </row>
    <row r="59689" spans="33:36">
      <c r="AG59689" s="5"/>
      <c r="AJ59689" s="4"/>
    </row>
    <row r="59690" spans="33:36">
      <c r="AG59690" s="5"/>
      <c r="AJ59690" s="4"/>
    </row>
    <row r="59691" spans="33:36">
      <c r="AG59691" s="5"/>
      <c r="AJ59691" s="4"/>
    </row>
    <row r="59692" spans="33:36">
      <c r="AG59692" s="5"/>
      <c r="AJ59692" s="4"/>
    </row>
    <row r="59693" spans="33:36">
      <c r="AG59693" s="5"/>
      <c r="AJ59693" s="4"/>
    </row>
    <row r="59694" spans="33:36">
      <c r="AG59694" s="5"/>
      <c r="AJ59694" s="4"/>
    </row>
    <row r="59695" spans="33:36">
      <c r="AG59695" s="5"/>
      <c r="AJ59695" s="4"/>
    </row>
    <row r="59696" spans="33:36">
      <c r="AG59696" s="5"/>
      <c r="AJ59696" s="4"/>
    </row>
    <row r="59697" spans="33:36">
      <c r="AG59697" s="5"/>
      <c r="AJ59697" s="4"/>
    </row>
    <row r="59698" spans="33:36">
      <c r="AG59698" s="5"/>
      <c r="AJ59698" s="4"/>
    </row>
    <row r="59699" spans="33:36">
      <c r="AG59699" s="5"/>
      <c r="AJ59699" s="4"/>
    </row>
    <row r="59700" spans="33:36">
      <c r="AG59700" s="5"/>
      <c r="AJ59700" s="4"/>
    </row>
    <row r="59701" spans="33:36">
      <c r="AG59701" s="5"/>
      <c r="AJ59701" s="4"/>
    </row>
    <row r="59702" spans="33:36">
      <c r="AG59702" s="5"/>
      <c r="AJ59702" s="4"/>
    </row>
    <row r="59703" spans="33:36">
      <c r="AG59703" s="5"/>
      <c r="AJ59703" s="4"/>
    </row>
    <row r="59704" spans="33:36">
      <c r="AG59704" s="5"/>
      <c r="AJ59704" s="4"/>
    </row>
    <row r="59705" spans="33:36">
      <c r="AG59705" s="5"/>
      <c r="AJ59705" s="4"/>
    </row>
    <row r="59706" spans="33:36">
      <c r="AG59706" s="5"/>
      <c r="AJ59706" s="4"/>
    </row>
    <row r="59707" spans="33:36">
      <c r="AG59707" s="5"/>
      <c r="AJ59707" s="4"/>
    </row>
    <row r="59708" spans="33:36">
      <c r="AG59708" s="5"/>
      <c r="AJ59708" s="4"/>
    </row>
    <row r="59709" spans="33:36">
      <c r="AG59709" s="5"/>
      <c r="AJ59709" s="4"/>
    </row>
    <row r="59710" spans="33:36">
      <c r="AG59710" s="5"/>
      <c r="AJ59710" s="4"/>
    </row>
    <row r="59711" spans="33:36">
      <c r="AG59711" s="5"/>
      <c r="AJ59711" s="4"/>
    </row>
    <row r="59712" spans="33:36">
      <c r="AG59712" s="5"/>
      <c r="AJ59712" s="4"/>
    </row>
    <row r="59713" spans="33:36">
      <c r="AG59713" s="5"/>
      <c r="AJ59713" s="4"/>
    </row>
    <row r="59714" spans="33:36">
      <c r="AG59714" s="5"/>
      <c r="AJ59714" s="4"/>
    </row>
    <row r="59715" spans="33:36">
      <c r="AG59715" s="5"/>
      <c r="AJ59715" s="4"/>
    </row>
    <row r="59716" spans="33:36">
      <c r="AG59716" s="5"/>
      <c r="AJ59716" s="4"/>
    </row>
    <row r="59717" spans="33:36">
      <c r="AG59717" s="5"/>
      <c r="AJ59717" s="4"/>
    </row>
    <row r="59718" spans="33:36">
      <c r="AG59718" s="5"/>
      <c r="AJ59718" s="4"/>
    </row>
    <row r="59719" spans="33:36">
      <c r="AG59719" s="5"/>
      <c r="AJ59719" s="4"/>
    </row>
    <row r="59720" spans="33:36">
      <c r="AG59720" s="5"/>
      <c r="AJ59720" s="4"/>
    </row>
    <row r="59721" spans="33:36">
      <c r="AG59721" s="5"/>
      <c r="AJ59721" s="4"/>
    </row>
    <row r="59722" spans="33:36">
      <c r="AG59722" s="5"/>
      <c r="AJ59722" s="4"/>
    </row>
    <row r="59723" spans="33:36">
      <c r="AG59723" s="5"/>
      <c r="AJ59723" s="4"/>
    </row>
    <row r="59724" spans="33:36">
      <c r="AG59724" s="5"/>
      <c r="AJ59724" s="4"/>
    </row>
    <row r="59725" spans="33:36">
      <c r="AG59725" s="5"/>
      <c r="AJ59725" s="4"/>
    </row>
    <row r="59726" spans="33:36">
      <c r="AG59726" s="5"/>
      <c r="AJ59726" s="4"/>
    </row>
    <row r="59727" spans="33:36">
      <c r="AG59727" s="5"/>
      <c r="AJ59727" s="4"/>
    </row>
    <row r="59728" spans="33:36">
      <c r="AG59728" s="5"/>
      <c r="AJ59728" s="4"/>
    </row>
    <row r="59729" spans="33:36">
      <c r="AG59729" s="5"/>
      <c r="AJ59729" s="4"/>
    </row>
    <row r="59730" spans="33:36">
      <c r="AG59730" s="5"/>
      <c r="AJ59730" s="4"/>
    </row>
    <row r="59731" spans="33:36">
      <c r="AG59731" s="5"/>
      <c r="AJ59731" s="4"/>
    </row>
    <row r="59732" spans="33:36">
      <c r="AG59732" s="5"/>
      <c r="AJ59732" s="4"/>
    </row>
    <row r="59733" spans="33:36">
      <c r="AG59733" s="5"/>
      <c r="AJ59733" s="4"/>
    </row>
    <row r="59734" spans="33:36">
      <c r="AG59734" s="5"/>
      <c r="AJ59734" s="4"/>
    </row>
    <row r="59735" spans="33:36">
      <c r="AG59735" s="5"/>
      <c r="AJ59735" s="4"/>
    </row>
    <row r="59736" spans="33:36">
      <c r="AG59736" s="5"/>
      <c r="AJ59736" s="4"/>
    </row>
    <row r="59737" spans="33:36">
      <c r="AG59737" s="5"/>
      <c r="AJ59737" s="4"/>
    </row>
    <row r="59738" spans="33:36">
      <c r="AG59738" s="5"/>
      <c r="AJ59738" s="4"/>
    </row>
    <row r="59739" spans="33:36">
      <c r="AG59739" s="5"/>
      <c r="AJ59739" s="4"/>
    </row>
    <row r="59740" spans="33:36">
      <c r="AG59740" s="5"/>
      <c r="AJ59740" s="4"/>
    </row>
    <row r="59741" spans="33:36">
      <c r="AG59741" s="5"/>
      <c r="AJ59741" s="4"/>
    </row>
    <row r="59742" spans="33:36">
      <c r="AG59742" s="5"/>
      <c r="AJ59742" s="4"/>
    </row>
    <row r="59743" spans="33:36">
      <c r="AG59743" s="5"/>
      <c r="AJ59743" s="4"/>
    </row>
    <row r="59744" spans="33:36">
      <c r="AG59744" s="5"/>
      <c r="AJ59744" s="4"/>
    </row>
    <row r="59745" spans="33:36">
      <c r="AG59745" s="5"/>
      <c r="AJ59745" s="4"/>
    </row>
    <row r="59746" spans="33:36">
      <c r="AG59746" s="5"/>
      <c r="AJ59746" s="4"/>
    </row>
    <row r="59747" spans="33:36">
      <c r="AG59747" s="5"/>
      <c r="AJ59747" s="4"/>
    </row>
    <row r="59748" spans="33:36">
      <c r="AG59748" s="5"/>
      <c r="AJ59748" s="4"/>
    </row>
    <row r="59749" spans="33:36">
      <c r="AG59749" s="5"/>
      <c r="AJ59749" s="4"/>
    </row>
    <row r="59750" spans="33:36">
      <c r="AG59750" s="5"/>
      <c r="AJ59750" s="4"/>
    </row>
    <row r="59751" spans="33:36">
      <c r="AG59751" s="5"/>
      <c r="AJ59751" s="4"/>
    </row>
    <row r="59752" spans="33:36">
      <c r="AG59752" s="5"/>
      <c r="AJ59752" s="4"/>
    </row>
    <row r="59753" spans="33:36">
      <c r="AG59753" s="5"/>
      <c r="AJ59753" s="4"/>
    </row>
    <row r="59754" spans="33:36">
      <c r="AG59754" s="5"/>
      <c r="AJ59754" s="4"/>
    </row>
    <row r="59755" spans="33:36">
      <c r="AG59755" s="5"/>
      <c r="AJ59755" s="4"/>
    </row>
    <row r="59756" spans="33:36">
      <c r="AG59756" s="5"/>
      <c r="AJ59756" s="4"/>
    </row>
    <row r="59757" spans="33:36">
      <c r="AG59757" s="5"/>
      <c r="AJ59757" s="4"/>
    </row>
    <row r="59758" spans="33:36">
      <c r="AG59758" s="5"/>
      <c r="AJ59758" s="4"/>
    </row>
    <row r="59759" spans="33:36">
      <c r="AG59759" s="5"/>
      <c r="AJ59759" s="4"/>
    </row>
    <row r="59760" spans="33:36">
      <c r="AG59760" s="5"/>
      <c r="AJ59760" s="4"/>
    </row>
    <row r="59761" spans="33:36">
      <c r="AG59761" s="5"/>
      <c r="AJ59761" s="4"/>
    </row>
    <row r="59762" spans="33:36">
      <c r="AG59762" s="5"/>
      <c r="AJ59762" s="4"/>
    </row>
    <row r="59763" spans="33:36">
      <c r="AG59763" s="5"/>
      <c r="AJ59763" s="4"/>
    </row>
    <row r="59764" spans="33:36">
      <c r="AG59764" s="5"/>
      <c r="AJ59764" s="4"/>
    </row>
    <row r="59765" spans="33:36">
      <c r="AG59765" s="5"/>
      <c r="AJ59765" s="4"/>
    </row>
    <row r="59766" spans="33:36">
      <c r="AG59766" s="5"/>
      <c r="AJ59766" s="4"/>
    </row>
    <row r="59767" spans="33:36">
      <c r="AG59767" s="5"/>
      <c r="AJ59767" s="4"/>
    </row>
    <row r="59768" spans="33:36">
      <c r="AG59768" s="5"/>
      <c r="AJ59768" s="4"/>
    </row>
    <row r="59769" spans="33:36">
      <c r="AG59769" s="5"/>
      <c r="AJ59769" s="4"/>
    </row>
    <row r="59770" spans="33:36">
      <c r="AG59770" s="5"/>
      <c r="AJ59770" s="4"/>
    </row>
    <row r="59771" spans="33:36">
      <c r="AG59771" s="5"/>
      <c r="AJ59771" s="4"/>
    </row>
    <row r="59772" spans="33:36">
      <c r="AG59772" s="5"/>
      <c r="AJ59772" s="4"/>
    </row>
    <row r="59773" spans="33:36">
      <c r="AG59773" s="5"/>
      <c r="AJ59773" s="4"/>
    </row>
    <row r="59774" spans="33:36">
      <c r="AG59774" s="5"/>
      <c r="AJ59774" s="4"/>
    </row>
    <row r="59775" spans="33:36">
      <c r="AG59775" s="5"/>
      <c r="AJ59775" s="4"/>
    </row>
    <row r="59776" spans="33:36">
      <c r="AG59776" s="5"/>
      <c r="AJ59776" s="4"/>
    </row>
    <row r="59777" spans="33:36">
      <c r="AG59777" s="5"/>
      <c r="AJ59777" s="4"/>
    </row>
    <row r="59778" spans="33:36">
      <c r="AG59778" s="5"/>
      <c r="AJ59778" s="4"/>
    </row>
    <row r="59779" spans="33:36">
      <c r="AG59779" s="5"/>
      <c r="AJ59779" s="4"/>
    </row>
    <row r="59780" spans="33:36">
      <c r="AG59780" s="5"/>
      <c r="AJ59780" s="4"/>
    </row>
    <row r="59781" spans="33:36">
      <c r="AG59781" s="5"/>
      <c r="AJ59781" s="4"/>
    </row>
    <row r="59782" spans="33:36">
      <c r="AG59782" s="5"/>
      <c r="AJ59782" s="4"/>
    </row>
    <row r="59783" spans="33:36">
      <c r="AG59783" s="5"/>
      <c r="AJ59783" s="4"/>
    </row>
    <row r="59784" spans="33:36">
      <c r="AG59784" s="5"/>
      <c r="AJ59784" s="4"/>
    </row>
    <row r="59785" spans="33:36">
      <c r="AG59785" s="5"/>
      <c r="AJ59785" s="4"/>
    </row>
    <row r="59786" spans="33:36">
      <c r="AG59786" s="5"/>
      <c r="AJ59786" s="4"/>
    </row>
    <row r="59787" spans="33:36">
      <c r="AG59787" s="5"/>
      <c r="AJ59787" s="4"/>
    </row>
    <row r="59788" spans="33:36">
      <c r="AG59788" s="5"/>
      <c r="AJ59788" s="4"/>
    </row>
    <row r="59789" spans="33:36">
      <c r="AG59789" s="5"/>
      <c r="AJ59789" s="4"/>
    </row>
    <row r="59790" spans="33:36">
      <c r="AG59790" s="5"/>
      <c r="AJ59790" s="4"/>
    </row>
    <row r="59791" spans="33:36">
      <c r="AG59791" s="5"/>
      <c r="AJ59791" s="4"/>
    </row>
    <row r="59792" spans="33:36">
      <c r="AG59792" s="5"/>
      <c r="AJ59792" s="4"/>
    </row>
    <row r="59793" spans="33:36">
      <c r="AG59793" s="5"/>
      <c r="AJ59793" s="4"/>
    </row>
    <row r="59794" spans="33:36">
      <c r="AG59794" s="5"/>
      <c r="AJ59794" s="4"/>
    </row>
    <row r="59795" spans="33:36">
      <c r="AG59795" s="5"/>
      <c r="AJ59795" s="4"/>
    </row>
    <row r="59796" spans="33:36">
      <c r="AG59796" s="5"/>
      <c r="AJ59796" s="4"/>
    </row>
    <row r="59797" spans="33:36">
      <c r="AG59797" s="5"/>
      <c r="AJ59797" s="4"/>
    </row>
    <row r="59798" spans="33:36">
      <c r="AG59798" s="5"/>
      <c r="AJ59798" s="4"/>
    </row>
    <row r="59799" spans="33:36">
      <c r="AG59799" s="5"/>
      <c r="AJ59799" s="4"/>
    </row>
    <row r="59800" spans="33:36">
      <c r="AG59800" s="5"/>
      <c r="AJ59800" s="4"/>
    </row>
    <row r="59801" spans="33:36">
      <c r="AG59801" s="5"/>
      <c r="AJ59801" s="4"/>
    </row>
    <row r="59802" spans="33:36">
      <c r="AG59802" s="5"/>
      <c r="AJ59802" s="4"/>
    </row>
    <row r="59803" spans="33:36">
      <c r="AG59803" s="5"/>
      <c r="AJ59803" s="4"/>
    </row>
    <row r="59804" spans="33:36">
      <c r="AG59804" s="5"/>
      <c r="AJ59804" s="4"/>
    </row>
    <row r="59805" spans="33:36">
      <c r="AG59805" s="5"/>
      <c r="AJ59805" s="4"/>
    </row>
    <row r="59806" spans="33:36">
      <c r="AG59806" s="5"/>
      <c r="AJ59806" s="4"/>
    </row>
    <row r="59807" spans="33:36">
      <c r="AG59807" s="5"/>
      <c r="AJ59807" s="4"/>
    </row>
    <row r="59808" spans="33:36">
      <c r="AG59808" s="5"/>
      <c r="AJ59808" s="4"/>
    </row>
    <row r="59809" spans="33:36">
      <c r="AG59809" s="5"/>
      <c r="AJ59809" s="4"/>
    </row>
    <row r="59810" spans="33:36">
      <c r="AG59810" s="5"/>
      <c r="AJ59810" s="4"/>
    </row>
    <row r="59811" spans="33:36">
      <c r="AG59811" s="5"/>
      <c r="AJ59811" s="4"/>
    </row>
    <row r="59812" spans="33:36">
      <c r="AG59812" s="5"/>
      <c r="AJ59812" s="4"/>
    </row>
    <row r="59813" spans="33:36">
      <c r="AG59813" s="5"/>
      <c r="AJ59813" s="4"/>
    </row>
    <row r="59814" spans="33:36">
      <c r="AG59814" s="5"/>
      <c r="AJ59814" s="4"/>
    </row>
    <row r="59815" spans="33:36">
      <c r="AG59815" s="5"/>
      <c r="AJ59815" s="4"/>
    </row>
    <row r="59816" spans="33:36">
      <c r="AG59816" s="5"/>
      <c r="AJ59816" s="4"/>
    </row>
    <row r="59817" spans="33:36">
      <c r="AG59817" s="5"/>
      <c r="AJ59817" s="4"/>
    </row>
    <row r="59818" spans="33:36">
      <c r="AG59818" s="5"/>
      <c r="AJ59818" s="4"/>
    </row>
    <row r="59819" spans="33:36">
      <c r="AG59819" s="5"/>
      <c r="AJ59819" s="4"/>
    </row>
    <row r="59820" spans="33:36">
      <c r="AG59820" s="5"/>
      <c r="AJ59820" s="4"/>
    </row>
    <row r="59821" spans="33:36">
      <c r="AG59821" s="5"/>
      <c r="AJ59821" s="4"/>
    </row>
    <row r="59822" spans="33:36">
      <c r="AG59822" s="5"/>
      <c r="AJ59822" s="4"/>
    </row>
    <row r="59823" spans="33:36">
      <c r="AG59823" s="5"/>
      <c r="AJ59823" s="4"/>
    </row>
    <row r="59824" spans="33:36">
      <c r="AG59824" s="5"/>
      <c r="AJ59824" s="4"/>
    </row>
    <row r="59825" spans="33:36">
      <c r="AG59825" s="5"/>
      <c r="AJ59825" s="4"/>
    </row>
    <row r="59826" spans="33:36">
      <c r="AG59826" s="5"/>
      <c r="AJ59826" s="4"/>
    </row>
    <row r="59827" spans="33:36">
      <c r="AG59827" s="5"/>
      <c r="AJ59827" s="4"/>
    </row>
    <row r="59828" spans="33:36">
      <c r="AG59828" s="5"/>
      <c r="AJ59828" s="4"/>
    </row>
    <row r="59829" spans="33:36">
      <c r="AG59829" s="5"/>
      <c r="AJ59829" s="4"/>
    </row>
    <row r="59830" spans="33:36">
      <c r="AG59830" s="5"/>
      <c r="AJ59830" s="4"/>
    </row>
    <row r="59831" spans="33:36">
      <c r="AG59831" s="5"/>
      <c r="AJ59831" s="4"/>
    </row>
    <row r="59832" spans="33:36">
      <c r="AG59832" s="5"/>
      <c r="AJ59832" s="4"/>
    </row>
    <row r="59833" spans="33:36">
      <c r="AG59833" s="5"/>
      <c r="AJ59833" s="4"/>
    </row>
    <row r="59834" spans="33:36">
      <c r="AG59834" s="5"/>
      <c r="AJ59834" s="4"/>
    </row>
    <row r="59835" spans="33:36">
      <c r="AG59835" s="5"/>
      <c r="AJ59835" s="4"/>
    </row>
    <row r="59836" spans="33:36">
      <c r="AG59836" s="5"/>
      <c r="AJ59836" s="4"/>
    </row>
    <row r="59837" spans="33:36">
      <c r="AG59837" s="5"/>
      <c r="AJ59837" s="4"/>
    </row>
    <row r="59838" spans="33:36">
      <c r="AG59838" s="5"/>
      <c r="AJ59838" s="4"/>
    </row>
    <row r="59839" spans="33:36">
      <c r="AG59839" s="5"/>
      <c r="AJ59839" s="4"/>
    </row>
    <row r="59840" spans="33:36">
      <c r="AG59840" s="5"/>
      <c r="AJ59840" s="4"/>
    </row>
    <row r="59841" spans="33:36">
      <c r="AG59841" s="5"/>
      <c r="AJ59841" s="4"/>
    </row>
    <row r="59842" spans="33:36">
      <c r="AG59842" s="5"/>
      <c r="AJ59842" s="4"/>
    </row>
    <row r="59843" spans="33:36">
      <c r="AG59843" s="5"/>
      <c r="AJ59843" s="4"/>
    </row>
    <row r="59844" spans="33:36">
      <c r="AG59844" s="5"/>
      <c r="AJ59844" s="4"/>
    </row>
    <row r="59845" spans="33:36">
      <c r="AG59845" s="5"/>
      <c r="AJ59845" s="4"/>
    </row>
    <row r="59846" spans="33:36">
      <c r="AG59846" s="5"/>
      <c r="AJ59846" s="4"/>
    </row>
    <row r="59847" spans="33:36">
      <c r="AG59847" s="5"/>
      <c r="AJ59847" s="4"/>
    </row>
    <row r="59848" spans="33:36">
      <c r="AG59848" s="5"/>
      <c r="AJ59848" s="4"/>
    </row>
    <row r="59849" spans="33:36">
      <c r="AG59849" s="5"/>
      <c r="AJ59849" s="4"/>
    </row>
    <row r="59850" spans="33:36">
      <c r="AG59850" s="5"/>
      <c r="AJ59850" s="4"/>
    </row>
    <row r="59851" spans="33:36">
      <c r="AG59851" s="5"/>
      <c r="AJ59851" s="4"/>
    </row>
    <row r="59852" spans="33:36">
      <c r="AG59852" s="5"/>
      <c r="AJ59852" s="4"/>
    </row>
    <row r="59853" spans="33:36">
      <c r="AG59853" s="5"/>
      <c r="AJ59853" s="4"/>
    </row>
    <row r="59854" spans="33:36">
      <c r="AG59854" s="5"/>
      <c r="AJ59854" s="4"/>
    </row>
    <row r="59855" spans="33:36">
      <c r="AG59855" s="5"/>
      <c r="AJ59855" s="4"/>
    </row>
    <row r="59856" spans="33:36">
      <c r="AG59856" s="5"/>
      <c r="AJ59856" s="4"/>
    </row>
    <row r="59857" spans="33:36">
      <c r="AG59857" s="5"/>
      <c r="AJ59857" s="4"/>
    </row>
    <row r="59858" spans="33:36">
      <c r="AG59858" s="5"/>
      <c r="AJ59858" s="4"/>
    </row>
    <row r="59859" spans="33:36">
      <c r="AG59859" s="5"/>
      <c r="AJ59859" s="4"/>
    </row>
    <row r="59860" spans="33:36">
      <c r="AG59860" s="5"/>
      <c r="AJ59860" s="4"/>
    </row>
    <row r="59861" spans="33:36">
      <c r="AG59861" s="5"/>
      <c r="AJ59861" s="4"/>
    </row>
    <row r="59862" spans="33:36">
      <c r="AG59862" s="5"/>
      <c r="AJ59862" s="4"/>
    </row>
    <row r="59863" spans="33:36">
      <c r="AG59863" s="5"/>
      <c r="AJ59863" s="4"/>
    </row>
    <row r="59864" spans="33:36">
      <c r="AG59864" s="5"/>
      <c r="AJ59864" s="4"/>
    </row>
    <row r="59865" spans="33:36">
      <c r="AG59865" s="5"/>
      <c r="AJ59865" s="4"/>
    </row>
    <row r="59866" spans="33:36">
      <c r="AG59866" s="5"/>
      <c r="AJ59866" s="4"/>
    </row>
    <row r="59867" spans="33:36">
      <c r="AG59867" s="5"/>
      <c r="AJ59867" s="4"/>
    </row>
    <row r="59868" spans="33:36">
      <c r="AG59868" s="5"/>
      <c r="AJ59868" s="4"/>
    </row>
    <row r="59869" spans="33:36">
      <c r="AG59869" s="5"/>
      <c r="AJ59869" s="4"/>
    </row>
    <row r="59870" spans="33:36">
      <c r="AG59870" s="5"/>
      <c r="AJ59870" s="4"/>
    </row>
    <row r="59871" spans="33:36">
      <c r="AG59871" s="5"/>
      <c r="AJ59871" s="4"/>
    </row>
    <row r="59872" spans="33:36">
      <c r="AG59872" s="5"/>
      <c r="AJ59872" s="4"/>
    </row>
    <row r="59873" spans="33:36">
      <c r="AG59873" s="5"/>
      <c r="AJ59873" s="4"/>
    </row>
    <row r="59874" spans="33:36">
      <c r="AG59874" s="5"/>
      <c r="AJ59874" s="4"/>
    </row>
    <row r="59875" spans="33:36">
      <c r="AG59875" s="5"/>
      <c r="AJ59875" s="4"/>
    </row>
    <row r="59876" spans="33:36">
      <c r="AG59876" s="5"/>
      <c r="AJ59876" s="4"/>
    </row>
    <row r="59877" spans="33:36">
      <c r="AG59877" s="5"/>
      <c r="AJ59877" s="4"/>
    </row>
    <row r="59878" spans="33:36">
      <c r="AG59878" s="5"/>
      <c r="AJ59878" s="4"/>
    </row>
    <row r="59879" spans="33:36">
      <c r="AG59879" s="5"/>
      <c r="AJ59879" s="4"/>
    </row>
    <row r="59880" spans="33:36">
      <c r="AG59880" s="5"/>
      <c r="AJ59880" s="4"/>
    </row>
    <row r="59881" spans="33:36">
      <c r="AG59881" s="5"/>
      <c r="AJ59881" s="4"/>
    </row>
    <row r="59882" spans="33:36">
      <c r="AG59882" s="5"/>
      <c r="AJ59882" s="4"/>
    </row>
    <row r="59883" spans="33:36">
      <c r="AG59883" s="5"/>
      <c r="AJ59883" s="4"/>
    </row>
    <row r="59884" spans="33:36">
      <c r="AG59884" s="5"/>
      <c r="AJ59884" s="4"/>
    </row>
    <row r="59885" spans="33:36">
      <c r="AG59885" s="5"/>
      <c r="AJ59885" s="4"/>
    </row>
    <row r="59886" spans="33:36">
      <c r="AG59886" s="5"/>
      <c r="AJ59886" s="4"/>
    </row>
    <row r="59887" spans="33:36">
      <c r="AG59887" s="5"/>
      <c r="AJ59887" s="4"/>
    </row>
    <row r="59888" spans="33:36">
      <c r="AG59888" s="5"/>
      <c r="AJ59888" s="4"/>
    </row>
    <row r="59889" spans="33:36">
      <c r="AG59889" s="5"/>
      <c r="AJ59889" s="4"/>
    </row>
    <row r="59890" spans="33:36">
      <c r="AG59890" s="5"/>
      <c r="AJ59890" s="4"/>
    </row>
    <row r="59891" spans="33:36">
      <c r="AG59891" s="5"/>
      <c r="AJ59891" s="4"/>
    </row>
    <row r="59892" spans="33:36">
      <c r="AG59892" s="5"/>
      <c r="AJ59892" s="4"/>
    </row>
    <row r="59893" spans="33:36">
      <c r="AG59893" s="5"/>
      <c r="AJ59893" s="4"/>
    </row>
    <row r="59894" spans="33:36">
      <c r="AG59894" s="5"/>
      <c r="AJ59894" s="4"/>
    </row>
    <row r="59895" spans="33:36">
      <c r="AG59895" s="5"/>
      <c r="AJ59895" s="4"/>
    </row>
    <row r="59896" spans="33:36">
      <c r="AG59896" s="5"/>
      <c r="AJ59896" s="4"/>
    </row>
    <row r="59897" spans="33:36">
      <c r="AG59897" s="5"/>
      <c r="AJ59897" s="4"/>
    </row>
    <row r="59898" spans="33:36">
      <c r="AG59898" s="5"/>
      <c r="AJ59898" s="4"/>
    </row>
    <row r="59899" spans="33:36">
      <c r="AG59899" s="5"/>
      <c r="AJ59899" s="4"/>
    </row>
    <row r="59900" spans="33:36">
      <c r="AG59900" s="5"/>
      <c r="AJ59900" s="4"/>
    </row>
    <row r="59901" spans="33:36">
      <c r="AG59901" s="5"/>
      <c r="AJ59901" s="4"/>
    </row>
    <row r="59902" spans="33:36">
      <c r="AG59902" s="5"/>
      <c r="AJ59902" s="4"/>
    </row>
    <row r="59903" spans="33:36">
      <c r="AG59903" s="5"/>
      <c r="AJ59903" s="4"/>
    </row>
    <row r="59904" spans="33:36">
      <c r="AG59904" s="5"/>
      <c r="AJ59904" s="4"/>
    </row>
    <row r="59905" spans="33:36">
      <c r="AG59905" s="5"/>
      <c r="AJ59905" s="4"/>
    </row>
    <row r="59906" spans="33:36">
      <c r="AG59906" s="5"/>
      <c r="AJ59906" s="4"/>
    </row>
    <row r="59907" spans="33:36">
      <c r="AG59907" s="5"/>
      <c r="AJ59907" s="4"/>
    </row>
    <row r="59908" spans="33:36">
      <c r="AG59908" s="5"/>
      <c r="AJ59908" s="4"/>
    </row>
    <row r="59909" spans="33:36">
      <c r="AG59909" s="5"/>
      <c r="AJ59909" s="4"/>
    </row>
    <row r="59910" spans="33:36">
      <c r="AG59910" s="5"/>
      <c r="AJ59910" s="4"/>
    </row>
    <row r="59911" spans="33:36">
      <c r="AG59911" s="5"/>
      <c r="AJ59911" s="4"/>
    </row>
    <row r="59912" spans="33:36">
      <c r="AG59912" s="5"/>
      <c r="AJ59912" s="4"/>
    </row>
    <row r="59913" spans="33:36">
      <c r="AG59913" s="5"/>
      <c r="AJ59913" s="4"/>
    </row>
    <row r="59914" spans="33:36">
      <c r="AG59914" s="5"/>
      <c r="AJ59914" s="4"/>
    </row>
    <row r="59915" spans="33:36">
      <c r="AG59915" s="5"/>
      <c r="AJ59915" s="4"/>
    </row>
    <row r="59916" spans="33:36">
      <c r="AG59916" s="5"/>
      <c r="AJ59916" s="4"/>
    </row>
    <row r="59917" spans="33:36">
      <c r="AG59917" s="5"/>
      <c r="AJ59917" s="4"/>
    </row>
    <row r="59918" spans="33:36">
      <c r="AG59918" s="5"/>
      <c r="AJ59918" s="4"/>
    </row>
    <row r="59919" spans="33:36">
      <c r="AG59919" s="5"/>
      <c r="AJ59919" s="4"/>
    </row>
    <row r="59920" spans="33:36">
      <c r="AG59920" s="5"/>
      <c r="AJ59920" s="4"/>
    </row>
    <row r="59921" spans="33:36">
      <c r="AG59921" s="5"/>
      <c r="AJ59921" s="4"/>
    </row>
    <row r="59922" spans="33:36">
      <c r="AG59922" s="5"/>
      <c r="AJ59922" s="4"/>
    </row>
    <row r="59923" spans="33:36">
      <c r="AG59923" s="5"/>
      <c r="AJ59923" s="4"/>
    </row>
    <row r="59924" spans="33:36">
      <c r="AG59924" s="5"/>
      <c r="AJ59924" s="4"/>
    </row>
    <row r="59925" spans="33:36">
      <c r="AG59925" s="5"/>
      <c r="AJ59925" s="4"/>
    </row>
    <row r="59926" spans="33:36">
      <c r="AG59926" s="5"/>
      <c r="AJ59926" s="4"/>
    </row>
    <row r="59927" spans="33:36">
      <c r="AG59927" s="5"/>
      <c r="AJ59927" s="4"/>
    </row>
    <row r="59928" spans="33:36">
      <c r="AG59928" s="5"/>
      <c r="AJ59928" s="4"/>
    </row>
    <row r="59929" spans="33:36">
      <c r="AG59929" s="5"/>
      <c r="AJ59929" s="4"/>
    </row>
    <row r="59930" spans="33:36">
      <c r="AG59930" s="5"/>
      <c r="AJ59930" s="4"/>
    </row>
    <row r="59931" spans="33:36">
      <c r="AG59931" s="5"/>
      <c r="AJ59931" s="4"/>
    </row>
    <row r="59932" spans="33:36">
      <c r="AG59932" s="5"/>
      <c r="AJ59932" s="4"/>
    </row>
    <row r="59933" spans="33:36">
      <c r="AG59933" s="5"/>
      <c r="AJ59933" s="4"/>
    </row>
    <row r="59934" spans="33:36">
      <c r="AG59934" s="5"/>
      <c r="AJ59934" s="4"/>
    </row>
    <row r="59935" spans="33:36">
      <c r="AG59935" s="5"/>
      <c r="AJ59935" s="4"/>
    </row>
    <row r="59936" spans="33:36">
      <c r="AG59936" s="5"/>
      <c r="AJ59936" s="4"/>
    </row>
    <row r="59937" spans="33:36">
      <c r="AG59937" s="5"/>
      <c r="AJ59937" s="4"/>
    </row>
    <row r="59938" spans="33:36">
      <c r="AG59938" s="5"/>
      <c r="AJ59938" s="4"/>
    </row>
    <row r="59939" spans="33:36">
      <c r="AG59939" s="5"/>
      <c r="AJ59939" s="4"/>
    </row>
    <row r="59940" spans="33:36">
      <c r="AG59940" s="5"/>
      <c r="AJ59940" s="4"/>
    </row>
    <row r="59941" spans="33:36">
      <c r="AG59941" s="5"/>
      <c r="AJ59941" s="4"/>
    </row>
    <row r="59942" spans="33:36">
      <c r="AG59942" s="5"/>
      <c r="AJ59942" s="4"/>
    </row>
    <row r="59943" spans="33:36">
      <c r="AG59943" s="5"/>
      <c r="AJ59943" s="4"/>
    </row>
    <row r="59944" spans="33:36">
      <c r="AG59944" s="5"/>
      <c r="AJ59944" s="4"/>
    </row>
    <row r="59945" spans="33:36">
      <c r="AG59945" s="5"/>
      <c r="AJ59945" s="4"/>
    </row>
    <row r="59946" spans="33:36">
      <c r="AG59946" s="5"/>
      <c r="AJ59946" s="4"/>
    </row>
    <row r="59947" spans="33:36">
      <c r="AG59947" s="5"/>
      <c r="AJ59947" s="4"/>
    </row>
    <row r="59948" spans="33:36">
      <c r="AG59948" s="5"/>
      <c r="AJ59948" s="4"/>
    </row>
    <row r="59949" spans="33:36">
      <c r="AG59949" s="5"/>
      <c r="AJ59949" s="4"/>
    </row>
    <row r="59950" spans="33:36">
      <c r="AG59950" s="5"/>
      <c r="AJ59950" s="4"/>
    </row>
    <row r="59951" spans="33:36">
      <c r="AG59951" s="5"/>
      <c r="AJ59951" s="4"/>
    </row>
    <row r="59952" spans="33:36">
      <c r="AG59952" s="5"/>
      <c r="AJ59952" s="4"/>
    </row>
    <row r="59953" spans="33:36">
      <c r="AG59953" s="5"/>
      <c r="AJ59953" s="4"/>
    </row>
    <row r="59954" spans="33:36">
      <c r="AG59954" s="5"/>
      <c r="AJ59954" s="4"/>
    </row>
    <row r="59955" spans="33:36">
      <c r="AG59955" s="5"/>
      <c r="AJ59955" s="4"/>
    </row>
    <row r="59956" spans="33:36">
      <c r="AG59956" s="5"/>
      <c r="AJ59956" s="4"/>
    </row>
    <row r="59957" spans="33:36">
      <c r="AG59957" s="5"/>
      <c r="AJ59957" s="4"/>
    </row>
    <row r="59958" spans="33:36">
      <c r="AG59958" s="5"/>
      <c r="AJ59958" s="4"/>
    </row>
    <row r="59959" spans="33:36">
      <c r="AG59959" s="5"/>
      <c r="AJ59959" s="4"/>
    </row>
    <row r="59960" spans="33:36">
      <c r="AG59960" s="5"/>
      <c r="AJ59960" s="4"/>
    </row>
    <row r="59961" spans="33:36">
      <c r="AG59961" s="5"/>
      <c r="AJ59961" s="4"/>
    </row>
    <row r="59962" spans="33:36">
      <c r="AG59962" s="5"/>
      <c r="AJ59962" s="4"/>
    </row>
    <row r="59963" spans="33:36">
      <c r="AG59963" s="5"/>
      <c r="AJ59963" s="4"/>
    </row>
    <row r="59964" spans="33:36">
      <c r="AG59964" s="5"/>
      <c r="AJ59964" s="4"/>
    </row>
    <row r="59965" spans="33:36">
      <c r="AG59965" s="5"/>
      <c r="AJ59965" s="4"/>
    </row>
    <row r="59966" spans="33:36">
      <c r="AG59966" s="5"/>
      <c r="AJ59966" s="4"/>
    </row>
    <row r="59967" spans="33:36">
      <c r="AG59967" s="5"/>
      <c r="AJ59967" s="4"/>
    </row>
    <row r="59968" spans="33:36">
      <c r="AG59968" s="5"/>
      <c r="AJ59968" s="4"/>
    </row>
    <row r="59969" spans="33:36">
      <c r="AG59969" s="5"/>
      <c r="AJ59969" s="4"/>
    </row>
    <row r="59970" spans="33:36">
      <c r="AG59970" s="5"/>
      <c r="AJ59970" s="4"/>
    </row>
    <row r="59971" spans="33:36">
      <c r="AG59971" s="5"/>
      <c r="AJ59971" s="4"/>
    </row>
    <row r="59972" spans="33:36">
      <c r="AG59972" s="5"/>
      <c r="AJ59972" s="4"/>
    </row>
    <row r="59973" spans="33:36">
      <c r="AG59973" s="5"/>
      <c r="AJ59973" s="4"/>
    </row>
    <row r="59974" spans="33:36">
      <c r="AG59974" s="5"/>
      <c r="AJ59974" s="4"/>
    </row>
    <row r="59975" spans="33:36">
      <c r="AG59975" s="5"/>
      <c r="AJ59975" s="4"/>
    </row>
    <row r="59976" spans="33:36">
      <c r="AG59976" s="5"/>
      <c r="AJ59976" s="4"/>
    </row>
    <row r="59977" spans="33:36">
      <c r="AG59977" s="5"/>
      <c r="AJ59977" s="4"/>
    </row>
    <row r="59978" spans="33:36">
      <c r="AG59978" s="5"/>
      <c r="AJ59978" s="4"/>
    </row>
    <row r="59979" spans="33:36">
      <c r="AG59979" s="5"/>
      <c r="AJ59979" s="4"/>
    </row>
    <row r="59980" spans="33:36">
      <c r="AG59980" s="5"/>
      <c r="AJ59980" s="4"/>
    </row>
    <row r="59981" spans="33:36">
      <c r="AG59981" s="5"/>
      <c r="AJ59981" s="4"/>
    </row>
    <row r="59982" spans="33:36">
      <c r="AG59982" s="5"/>
      <c r="AJ59982" s="4"/>
    </row>
    <row r="59983" spans="33:36">
      <c r="AG59983" s="5"/>
      <c r="AJ59983" s="4"/>
    </row>
    <row r="59984" spans="33:36">
      <c r="AG59984" s="5"/>
      <c r="AJ59984" s="4"/>
    </row>
    <row r="59985" spans="33:36">
      <c r="AG59985" s="5"/>
      <c r="AJ59985" s="4"/>
    </row>
    <row r="59986" spans="33:36">
      <c r="AG59986" s="5"/>
      <c r="AJ59986" s="4"/>
    </row>
    <row r="59987" spans="33:36">
      <c r="AG59987" s="5"/>
      <c r="AJ59987" s="4"/>
    </row>
    <row r="59988" spans="33:36">
      <c r="AG59988" s="5"/>
      <c r="AJ59988" s="4"/>
    </row>
    <row r="59989" spans="33:36">
      <c r="AG59989" s="5"/>
      <c r="AJ59989" s="4"/>
    </row>
    <row r="59990" spans="33:36">
      <c r="AG59990" s="5"/>
      <c r="AJ59990" s="4"/>
    </row>
    <row r="59991" spans="33:36">
      <c r="AG59991" s="5"/>
      <c r="AJ59991" s="4"/>
    </row>
    <row r="59992" spans="33:36">
      <c r="AG59992" s="5"/>
      <c r="AJ59992" s="4"/>
    </row>
    <row r="59993" spans="33:36">
      <c r="AG59993" s="5"/>
      <c r="AJ59993" s="4"/>
    </row>
    <row r="59994" spans="33:36">
      <c r="AG59994" s="5"/>
      <c r="AJ59994" s="4"/>
    </row>
    <row r="59995" spans="33:36">
      <c r="AG59995" s="5"/>
      <c r="AJ59995" s="4"/>
    </row>
    <row r="59996" spans="33:36">
      <c r="AG59996" s="5"/>
      <c r="AJ59996" s="4"/>
    </row>
    <row r="59997" spans="33:36">
      <c r="AG59997" s="5"/>
      <c r="AJ59997" s="4"/>
    </row>
    <row r="59998" spans="33:36">
      <c r="AG59998" s="5"/>
      <c r="AJ59998" s="4"/>
    </row>
    <row r="59999" spans="33:36">
      <c r="AG59999" s="5"/>
      <c r="AJ59999" s="4"/>
    </row>
    <row r="60000" spans="33:36">
      <c r="AG60000" s="5"/>
      <c r="AJ60000" s="4"/>
    </row>
    <row r="60001" spans="33:36">
      <c r="AG60001" s="5"/>
      <c r="AJ60001" s="4"/>
    </row>
    <row r="60002" spans="33:36">
      <c r="AG60002" s="5"/>
      <c r="AJ60002" s="4"/>
    </row>
    <row r="60003" spans="33:36">
      <c r="AG60003" s="5"/>
      <c r="AJ60003" s="4"/>
    </row>
    <row r="60004" spans="33:36">
      <c r="AG60004" s="5"/>
      <c r="AJ60004" s="4"/>
    </row>
    <row r="60005" spans="33:36">
      <c r="AG60005" s="5"/>
      <c r="AJ60005" s="4"/>
    </row>
    <row r="60006" spans="33:36">
      <c r="AG60006" s="5"/>
      <c r="AJ60006" s="4"/>
    </row>
    <row r="60007" spans="33:36">
      <c r="AG60007" s="5"/>
      <c r="AJ60007" s="4"/>
    </row>
    <row r="60008" spans="33:36">
      <c r="AG60008" s="5"/>
      <c r="AJ60008" s="4"/>
    </row>
    <row r="60009" spans="33:36">
      <c r="AG60009" s="5"/>
      <c r="AJ60009" s="4"/>
    </row>
    <row r="60010" spans="33:36">
      <c r="AG60010" s="5"/>
      <c r="AJ60010" s="4"/>
    </row>
    <row r="60011" spans="33:36">
      <c r="AG60011" s="5"/>
      <c r="AJ60011" s="4"/>
    </row>
    <row r="60012" spans="33:36">
      <c r="AG60012" s="5"/>
      <c r="AJ60012" s="4"/>
    </row>
    <row r="60013" spans="33:36">
      <c r="AG60013" s="5"/>
      <c r="AJ60013" s="4"/>
    </row>
    <row r="60014" spans="33:36">
      <c r="AG60014" s="5"/>
      <c r="AJ60014" s="4"/>
    </row>
    <row r="60015" spans="33:36">
      <c r="AG60015" s="5"/>
      <c r="AJ60015" s="4"/>
    </row>
    <row r="60016" spans="33:36">
      <c r="AG60016" s="5"/>
      <c r="AJ60016" s="4"/>
    </row>
    <row r="60017" spans="33:36">
      <c r="AG60017" s="5"/>
      <c r="AJ60017" s="4"/>
    </row>
    <row r="60018" spans="33:36">
      <c r="AG60018" s="5"/>
      <c r="AJ60018" s="4"/>
    </row>
    <row r="60019" spans="33:36">
      <c r="AG60019" s="5"/>
      <c r="AJ60019" s="4"/>
    </row>
    <row r="60020" spans="33:36">
      <c r="AG60020" s="5"/>
      <c r="AJ60020" s="4"/>
    </row>
    <row r="60021" spans="33:36">
      <c r="AG60021" s="5"/>
      <c r="AJ60021" s="4"/>
    </row>
    <row r="60022" spans="33:36">
      <c r="AG60022" s="5"/>
      <c r="AJ60022" s="4"/>
    </row>
    <row r="60023" spans="33:36">
      <c r="AG60023" s="5"/>
      <c r="AJ60023" s="4"/>
    </row>
    <row r="60024" spans="33:36">
      <c r="AG60024" s="5"/>
      <c r="AJ60024" s="4"/>
    </row>
    <row r="60025" spans="33:36">
      <c r="AG60025" s="5"/>
      <c r="AJ60025" s="4"/>
    </row>
    <row r="60026" spans="33:36">
      <c r="AG60026" s="5"/>
      <c r="AJ60026" s="4"/>
    </row>
    <row r="60027" spans="33:36">
      <c r="AG60027" s="5"/>
      <c r="AJ60027" s="4"/>
    </row>
    <row r="60028" spans="33:36">
      <c r="AG60028" s="5"/>
      <c r="AJ60028" s="4"/>
    </row>
    <row r="60029" spans="33:36">
      <c r="AG60029" s="5"/>
      <c r="AJ60029" s="4"/>
    </row>
    <row r="60030" spans="33:36">
      <c r="AG60030" s="5"/>
      <c r="AJ60030" s="4"/>
    </row>
    <row r="60031" spans="33:36">
      <c r="AG60031" s="5"/>
      <c r="AJ60031" s="4"/>
    </row>
    <row r="60032" spans="33:36">
      <c r="AG60032" s="5"/>
      <c r="AJ60032" s="4"/>
    </row>
    <row r="60033" spans="33:36">
      <c r="AG60033" s="5"/>
      <c r="AJ60033" s="4"/>
    </row>
    <row r="60034" spans="33:36">
      <c r="AG60034" s="5"/>
      <c r="AJ60034" s="4"/>
    </row>
    <row r="60035" spans="33:36">
      <c r="AG60035" s="5"/>
      <c r="AJ60035" s="4"/>
    </row>
    <row r="60036" spans="33:36">
      <c r="AG60036" s="5"/>
      <c r="AJ60036" s="4"/>
    </row>
    <row r="60037" spans="33:36">
      <c r="AG60037" s="5"/>
      <c r="AJ60037" s="4"/>
    </row>
    <row r="60038" spans="33:36">
      <c r="AG60038" s="5"/>
      <c r="AJ60038" s="4"/>
    </row>
    <row r="60039" spans="33:36">
      <c r="AG60039" s="5"/>
      <c r="AJ60039" s="4"/>
    </row>
    <row r="60040" spans="33:36">
      <c r="AG60040" s="5"/>
      <c r="AJ60040" s="4"/>
    </row>
    <row r="60041" spans="33:36">
      <c r="AG60041" s="5"/>
      <c r="AJ60041" s="4"/>
    </row>
    <row r="60042" spans="33:36">
      <c r="AG60042" s="5"/>
      <c r="AJ60042" s="4"/>
    </row>
    <row r="60043" spans="33:36">
      <c r="AG60043" s="5"/>
      <c r="AJ60043" s="4"/>
    </row>
    <row r="60044" spans="33:36">
      <c r="AG60044" s="5"/>
      <c r="AJ60044" s="4"/>
    </row>
    <row r="60045" spans="33:36">
      <c r="AG60045" s="5"/>
      <c r="AJ60045" s="4"/>
    </row>
    <row r="60046" spans="33:36">
      <c r="AG60046" s="5"/>
      <c r="AJ60046" s="4"/>
    </row>
    <row r="60047" spans="33:36">
      <c r="AG60047" s="5"/>
      <c r="AJ60047" s="4"/>
    </row>
    <row r="60048" spans="33:36">
      <c r="AG60048" s="5"/>
      <c r="AJ60048" s="4"/>
    </row>
    <row r="60049" spans="33:36">
      <c r="AG60049" s="5"/>
      <c r="AJ60049" s="4"/>
    </row>
    <row r="60050" spans="33:36">
      <c r="AG60050" s="5"/>
      <c r="AJ60050" s="4"/>
    </row>
    <row r="60051" spans="33:36">
      <c r="AG60051" s="5"/>
      <c r="AJ60051" s="4"/>
    </row>
    <row r="60052" spans="33:36">
      <c r="AG60052" s="5"/>
      <c r="AJ60052" s="4"/>
    </row>
    <row r="60053" spans="33:36">
      <c r="AG60053" s="5"/>
      <c r="AJ60053" s="4"/>
    </row>
    <row r="60054" spans="33:36">
      <c r="AG60054" s="5"/>
      <c r="AJ60054" s="4"/>
    </row>
    <row r="60055" spans="33:36">
      <c r="AG60055" s="5"/>
      <c r="AJ60055" s="4"/>
    </row>
    <row r="60056" spans="33:36">
      <c r="AG60056" s="5"/>
      <c r="AJ60056" s="4"/>
    </row>
    <row r="60057" spans="33:36">
      <c r="AG60057" s="5"/>
      <c r="AJ60057" s="4"/>
    </row>
    <row r="60058" spans="33:36">
      <c r="AG60058" s="5"/>
      <c r="AJ60058" s="4"/>
    </row>
    <row r="60059" spans="33:36">
      <c r="AG60059" s="5"/>
      <c r="AJ60059" s="4"/>
    </row>
    <row r="60060" spans="33:36">
      <c r="AG60060" s="5"/>
      <c r="AJ60060" s="4"/>
    </row>
    <row r="60061" spans="33:36">
      <c r="AG60061" s="5"/>
      <c r="AJ60061" s="4"/>
    </row>
    <row r="60062" spans="33:36">
      <c r="AG60062" s="5"/>
      <c r="AJ60062" s="4"/>
    </row>
    <row r="60063" spans="33:36">
      <c r="AG60063" s="5"/>
      <c r="AJ60063" s="4"/>
    </row>
    <row r="60064" spans="33:36">
      <c r="AG60064" s="5"/>
      <c r="AJ60064" s="4"/>
    </row>
    <row r="60065" spans="33:36">
      <c r="AG60065" s="5"/>
      <c r="AJ60065" s="4"/>
    </row>
    <row r="60066" spans="33:36">
      <c r="AG60066" s="5"/>
      <c r="AJ60066" s="4"/>
    </row>
    <row r="60067" spans="33:36">
      <c r="AG60067" s="5"/>
      <c r="AJ60067" s="4"/>
    </row>
    <row r="60068" spans="33:36">
      <c r="AG60068" s="5"/>
      <c r="AJ60068" s="4"/>
    </row>
    <row r="60069" spans="33:36">
      <c r="AG60069" s="5"/>
      <c r="AJ60069" s="4"/>
    </row>
    <row r="60070" spans="33:36">
      <c r="AG60070" s="5"/>
      <c r="AJ60070" s="4"/>
    </row>
    <row r="60071" spans="33:36">
      <c r="AG60071" s="5"/>
      <c r="AJ60071" s="4"/>
    </row>
    <row r="60072" spans="33:36">
      <c r="AG60072" s="5"/>
      <c r="AJ60072" s="4"/>
    </row>
    <row r="60073" spans="33:36">
      <c r="AG60073" s="5"/>
      <c r="AJ60073" s="4"/>
    </row>
    <row r="60074" spans="33:36">
      <c r="AG60074" s="5"/>
      <c r="AJ60074" s="4"/>
    </row>
    <row r="60075" spans="33:36">
      <c r="AG60075" s="5"/>
      <c r="AJ60075" s="4"/>
    </row>
    <row r="60076" spans="33:36">
      <c r="AG60076" s="5"/>
      <c r="AJ60076" s="4"/>
    </row>
    <row r="60077" spans="33:36">
      <c r="AG60077" s="5"/>
      <c r="AJ60077" s="4"/>
    </row>
    <row r="60078" spans="33:36">
      <c r="AG60078" s="5"/>
      <c r="AJ60078" s="4"/>
    </row>
    <row r="60079" spans="33:36">
      <c r="AG60079" s="5"/>
      <c r="AJ60079" s="4"/>
    </row>
    <row r="60080" spans="33:36">
      <c r="AG60080" s="5"/>
      <c r="AJ60080" s="4"/>
    </row>
    <row r="60081" spans="33:36">
      <c r="AG60081" s="5"/>
      <c r="AJ60081" s="4"/>
    </row>
    <row r="60082" spans="33:36">
      <c r="AG60082" s="5"/>
      <c r="AJ60082" s="4"/>
    </row>
    <row r="60083" spans="33:36">
      <c r="AG60083" s="5"/>
      <c r="AJ60083" s="4"/>
    </row>
    <row r="60084" spans="33:36">
      <c r="AG60084" s="5"/>
      <c r="AJ60084" s="4"/>
    </row>
    <row r="60085" spans="33:36">
      <c r="AG60085" s="5"/>
      <c r="AJ60085" s="4"/>
    </row>
    <row r="60086" spans="33:36">
      <c r="AG60086" s="5"/>
      <c r="AJ60086" s="4"/>
    </row>
    <row r="60087" spans="33:36">
      <c r="AG60087" s="5"/>
      <c r="AJ60087" s="4"/>
    </row>
    <row r="60088" spans="33:36">
      <c r="AG60088" s="5"/>
      <c r="AJ60088" s="4"/>
    </row>
    <row r="60089" spans="33:36">
      <c r="AG60089" s="5"/>
      <c r="AJ60089" s="4"/>
    </row>
    <row r="60090" spans="33:36">
      <c r="AG60090" s="5"/>
      <c r="AJ60090" s="4"/>
    </row>
    <row r="60091" spans="33:36">
      <c r="AG60091" s="5"/>
      <c r="AJ60091" s="4"/>
    </row>
    <row r="60092" spans="33:36">
      <c r="AG60092" s="5"/>
      <c r="AJ60092" s="4"/>
    </row>
    <row r="60093" spans="33:36">
      <c r="AG60093" s="5"/>
      <c r="AJ60093" s="4"/>
    </row>
    <row r="60094" spans="33:36">
      <c r="AG60094" s="5"/>
      <c r="AJ60094" s="4"/>
    </row>
    <row r="60095" spans="33:36">
      <c r="AG60095" s="5"/>
      <c r="AJ60095" s="4"/>
    </row>
    <row r="60096" spans="33:36">
      <c r="AG60096" s="5"/>
      <c r="AJ60096" s="4"/>
    </row>
    <row r="60097" spans="33:36">
      <c r="AG60097" s="5"/>
      <c r="AJ60097" s="4"/>
    </row>
    <row r="60098" spans="33:36">
      <c r="AG60098" s="5"/>
      <c r="AJ60098" s="4"/>
    </row>
    <row r="60099" spans="33:36">
      <c r="AG60099" s="5"/>
      <c r="AJ60099" s="4"/>
    </row>
    <row r="60100" spans="33:36">
      <c r="AG60100" s="5"/>
      <c r="AJ60100" s="4"/>
    </row>
    <row r="60101" spans="33:36">
      <c r="AG60101" s="5"/>
      <c r="AJ60101" s="4"/>
    </row>
    <row r="60102" spans="33:36">
      <c r="AG60102" s="5"/>
      <c r="AJ60102" s="4"/>
    </row>
    <row r="60103" spans="33:36">
      <c r="AG60103" s="5"/>
      <c r="AJ60103" s="4"/>
    </row>
    <row r="60104" spans="33:36">
      <c r="AG60104" s="5"/>
      <c r="AJ60104" s="4"/>
    </row>
    <row r="60105" spans="33:36">
      <c r="AG60105" s="5"/>
      <c r="AJ60105" s="4"/>
    </row>
    <row r="60106" spans="33:36">
      <c r="AG60106" s="5"/>
      <c r="AJ60106" s="4"/>
    </row>
    <row r="60107" spans="33:36">
      <c r="AG60107" s="5"/>
      <c r="AJ60107" s="4"/>
    </row>
    <row r="60108" spans="33:36">
      <c r="AG60108" s="5"/>
      <c r="AJ60108" s="4"/>
    </row>
    <row r="60109" spans="33:36">
      <c r="AG60109" s="5"/>
      <c r="AJ60109" s="4"/>
    </row>
    <row r="60110" spans="33:36">
      <c r="AG60110" s="5"/>
      <c r="AJ60110" s="4"/>
    </row>
    <row r="60111" spans="33:36">
      <c r="AG60111" s="5"/>
      <c r="AJ60111" s="4"/>
    </row>
    <row r="60112" spans="33:36">
      <c r="AG60112" s="5"/>
      <c r="AJ60112" s="4"/>
    </row>
    <row r="60113" spans="33:36">
      <c r="AG60113" s="5"/>
      <c r="AJ60113" s="4"/>
    </row>
    <row r="60114" spans="33:36">
      <c r="AG60114" s="5"/>
      <c r="AJ60114" s="4"/>
    </row>
    <row r="60115" spans="33:36">
      <c r="AG60115" s="5"/>
      <c r="AJ60115" s="4"/>
    </row>
    <row r="60116" spans="33:36">
      <c r="AG60116" s="5"/>
      <c r="AJ60116" s="4"/>
    </row>
    <row r="60117" spans="33:36">
      <c r="AG60117" s="5"/>
      <c r="AJ60117" s="4"/>
    </row>
    <row r="60118" spans="33:36">
      <c r="AG60118" s="5"/>
      <c r="AJ60118" s="4"/>
    </row>
    <row r="60119" spans="33:36">
      <c r="AG60119" s="5"/>
      <c r="AJ60119" s="4"/>
    </row>
    <row r="60120" spans="33:36">
      <c r="AG60120" s="5"/>
      <c r="AJ60120" s="4"/>
    </row>
    <row r="60121" spans="33:36">
      <c r="AG60121" s="5"/>
      <c r="AJ60121" s="4"/>
    </row>
    <row r="60122" spans="33:36">
      <c r="AG60122" s="5"/>
      <c r="AJ60122" s="4"/>
    </row>
    <row r="60123" spans="33:36">
      <c r="AG60123" s="5"/>
      <c r="AJ60123" s="4"/>
    </row>
    <row r="60124" spans="33:36">
      <c r="AG60124" s="5"/>
      <c r="AJ60124" s="4"/>
    </row>
    <row r="60125" spans="33:36">
      <c r="AG60125" s="5"/>
      <c r="AJ60125" s="4"/>
    </row>
    <row r="60126" spans="33:36">
      <c r="AG60126" s="5"/>
      <c r="AJ60126" s="4"/>
    </row>
    <row r="60127" spans="33:36">
      <c r="AG60127" s="5"/>
      <c r="AJ60127" s="4"/>
    </row>
    <row r="60128" spans="33:36">
      <c r="AG60128" s="5"/>
      <c r="AJ60128" s="4"/>
    </row>
    <row r="60129" spans="33:36">
      <c r="AG60129" s="5"/>
      <c r="AJ60129" s="4"/>
    </row>
    <row r="60130" spans="33:36">
      <c r="AG60130" s="5"/>
      <c r="AJ60130" s="4"/>
    </row>
    <row r="60131" spans="33:36">
      <c r="AG60131" s="5"/>
      <c r="AJ60131" s="4"/>
    </row>
    <row r="60132" spans="33:36">
      <c r="AG60132" s="5"/>
      <c r="AJ60132" s="4"/>
    </row>
    <row r="60133" spans="33:36">
      <c r="AG60133" s="5"/>
      <c r="AJ60133" s="4"/>
    </row>
    <row r="60134" spans="33:36">
      <c r="AG60134" s="5"/>
      <c r="AJ60134" s="4"/>
    </row>
    <row r="60135" spans="33:36">
      <c r="AG60135" s="5"/>
      <c r="AJ60135" s="4"/>
    </row>
    <row r="60136" spans="33:36">
      <c r="AG60136" s="5"/>
      <c r="AJ60136" s="4"/>
    </row>
    <row r="60137" spans="33:36">
      <c r="AG60137" s="5"/>
      <c r="AJ60137" s="4"/>
    </row>
    <row r="60138" spans="33:36">
      <c r="AG60138" s="5"/>
      <c r="AJ60138" s="4"/>
    </row>
    <row r="60139" spans="33:36">
      <c r="AG60139" s="5"/>
      <c r="AJ60139" s="4"/>
    </row>
    <row r="60140" spans="33:36">
      <c r="AG60140" s="5"/>
      <c r="AJ60140" s="4"/>
    </row>
    <row r="60141" spans="33:36">
      <c r="AG60141" s="5"/>
      <c r="AJ60141" s="4"/>
    </row>
    <row r="60142" spans="33:36">
      <c r="AG60142" s="5"/>
      <c r="AJ60142" s="4"/>
    </row>
    <row r="60143" spans="33:36">
      <c r="AG60143" s="5"/>
      <c r="AJ60143" s="4"/>
    </row>
    <row r="60144" spans="33:36">
      <c r="AG60144" s="5"/>
      <c r="AJ60144" s="4"/>
    </row>
    <row r="60145" spans="33:36">
      <c r="AG60145" s="5"/>
      <c r="AJ60145" s="4"/>
    </row>
    <row r="60146" spans="33:36">
      <c r="AG60146" s="5"/>
      <c r="AJ60146" s="4"/>
    </row>
    <row r="60147" spans="33:36">
      <c r="AG60147" s="5"/>
      <c r="AJ60147" s="4"/>
    </row>
    <row r="60148" spans="33:36">
      <c r="AG60148" s="5"/>
      <c r="AJ60148" s="4"/>
    </row>
    <row r="60149" spans="33:36">
      <c r="AG60149" s="5"/>
      <c r="AJ60149" s="4"/>
    </row>
    <row r="60150" spans="33:36">
      <c r="AG60150" s="5"/>
      <c r="AJ60150" s="4"/>
    </row>
    <row r="60151" spans="33:36">
      <c r="AG60151" s="5"/>
      <c r="AJ60151" s="4"/>
    </row>
    <row r="60152" spans="33:36">
      <c r="AG60152" s="5"/>
      <c r="AJ60152" s="4"/>
    </row>
    <row r="60153" spans="33:36">
      <c r="AG60153" s="5"/>
      <c r="AJ60153" s="4"/>
    </row>
    <row r="60154" spans="33:36">
      <c r="AG60154" s="5"/>
      <c r="AJ60154" s="4"/>
    </row>
    <row r="60155" spans="33:36">
      <c r="AG60155" s="5"/>
      <c r="AJ60155" s="4"/>
    </row>
    <row r="60156" spans="33:36">
      <c r="AG60156" s="5"/>
      <c r="AJ60156" s="4"/>
    </row>
    <row r="60157" spans="33:36">
      <c r="AG60157" s="5"/>
      <c r="AJ60157" s="4"/>
    </row>
    <row r="60158" spans="33:36">
      <c r="AG60158" s="5"/>
      <c r="AJ60158" s="4"/>
    </row>
    <row r="60159" spans="33:36">
      <c r="AG60159" s="5"/>
      <c r="AJ60159" s="4"/>
    </row>
    <row r="60160" spans="33:36">
      <c r="AG60160" s="5"/>
      <c r="AJ60160" s="4"/>
    </row>
    <row r="60161" spans="33:36">
      <c r="AG60161" s="5"/>
      <c r="AJ60161" s="4"/>
    </row>
    <row r="60162" spans="33:36">
      <c r="AG60162" s="5"/>
      <c r="AJ60162" s="4"/>
    </row>
    <row r="60163" spans="33:36">
      <c r="AG60163" s="5"/>
      <c r="AJ60163" s="4"/>
    </row>
    <row r="60164" spans="33:36">
      <c r="AG60164" s="5"/>
      <c r="AJ60164" s="4"/>
    </row>
    <row r="60165" spans="33:36">
      <c r="AG60165" s="5"/>
      <c r="AJ60165" s="4"/>
    </row>
    <row r="60166" spans="33:36">
      <c r="AG60166" s="5"/>
      <c r="AJ60166" s="4"/>
    </row>
    <row r="60167" spans="33:36">
      <c r="AG60167" s="5"/>
      <c r="AJ60167" s="4"/>
    </row>
    <row r="60168" spans="33:36">
      <c r="AG60168" s="5"/>
      <c r="AJ60168" s="4"/>
    </row>
    <row r="60169" spans="33:36">
      <c r="AG60169" s="5"/>
      <c r="AJ60169" s="4"/>
    </row>
    <row r="60170" spans="33:36">
      <c r="AG60170" s="5"/>
      <c r="AJ60170" s="4"/>
    </row>
    <row r="60171" spans="33:36">
      <c r="AG60171" s="5"/>
      <c r="AJ60171" s="4"/>
    </row>
    <row r="60172" spans="33:36">
      <c r="AG60172" s="5"/>
      <c r="AJ60172" s="4"/>
    </row>
    <row r="60173" spans="33:36">
      <c r="AG60173" s="5"/>
      <c r="AJ60173" s="4"/>
    </row>
    <row r="60174" spans="33:36">
      <c r="AG60174" s="5"/>
      <c r="AJ60174" s="4"/>
    </row>
    <row r="60175" spans="33:36">
      <c r="AG60175" s="5"/>
      <c r="AJ60175" s="4"/>
    </row>
    <row r="60176" spans="33:36">
      <c r="AG60176" s="5"/>
      <c r="AJ60176" s="4"/>
    </row>
    <row r="60177" spans="33:36">
      <c r="AG60177" s="5"/>
      <c r="AJ60177" s="4"/>
    </row>
    <row r="60178" spans="33:36">
      <c r="AG60178" s="5"/>
      <c r="AJ60178" s="4"/>
    </row>
    <row r="60179" spans="33:36">
      <c r="AG60179" s="5"/>
      <c r="AJ60179" s="4"/>
    </row>
    <row r="60180" spans="33:36">
      <c r="AG60180" s="5"/>
      <c r="AJ60180" s="4"/>
    </row>
    <row r="60181" spans="33:36">
      <c r="AG60181" s="5"/>
      <c r="AJ60181" s="4"/>
    </row>
    <row r="60182" spans="33:36">
      <c r="AG60182" s="5"/>
      <c r="AJ60182" s="4"/>
    </row>
    <row r="60183" spans="33:36">
      <c r="AG60183" s="5"/>
      <c r="AJ60183" s="4"/>
    </row>
    <row r="60184" spans="33:36">
      <c r="AG60184" s="5"/>
      <c r="AJ60184" s="4"/>
    </row>
    <row r="60185" spans="33:36">
      <c r="AG60185" s="5"/>
      <c r="AJ60185" s="4"/>
    </row>
    <row r="60186" spans="33:36">
      <c r="AG60186" s="5"/>
      <c r="AJ60186" s="4"/>
    </row>
    <row r="60187" spans="33:36">
      <c r="AG60187" s="5"/>
      <c r="AJ60187" s="4"/>
    </row>
    <row r="60188" spans="33:36">
      <c r="AG60188" s="5"/>
      <c r="AJ60188" s="4"/>
    </row>
    <row r="60189" spans="33:36">
      <c r="AG60189" s="5"/>
      <c r="AJ60189" s="4"/>
    </row>
    <row r="60190" spans="33:36">
      <c r="AG60190" s="5"/>
      <c r="AJ60190" s="4"/>
    </row>
    <row r="60191" spans="33:36">
      <c r="AG60191" s="5"/>
      <c r="AJ60191" s="4"/>
    </row>
    <row r="60192" spans="33:36">
      <c r="AG60192" s="5"/>
      <c r="AJ60192" s="4"/>
    </row>
    <row r="60193" spans="33:36">
      <c r="AG60193" s="5"/>
      <c r="AJ60193" s="4"/>
    </row>
    <row r="60194" spans="33:36">
      <c r="AG60194" s="5"/>
      <c r="AJ60194" s="4"/>
    </row>
    <row r="60195" spans="33:36">
      <c r="AG60195" s="5"/>
      <c r="AJ60195" s="4"/>
    </row>
    <row r="60196" spans="33:36">
      <c r="AG60196" s="5"/>
      <c r="AJ60196" s="4"/>
    </row>
    <row r="60197" spans="33:36">
      <c r="AG60197" s="5"/>
      <c r="AJ60197" s="4"/>
    </row>
    <row r="60198" spans="33:36">
      <c r="AG60198" s="5"/>
      <c r="AJ60198" s="4"/>
    </row>
    <row r="60199" spans="33:36">
      <c r="AG60199" s="5"/>
      <c r="AJ60199" s="4"/>
    </row>
    <row r="60200" spans="33:36">
      <c r="AG60200" s="5"/>
      <c r="AJ60200" s="4"/>
    </row>
    <row r="60201" spans="33:36">
      <c r="AG60201" s="5"/>
      <c r="AJ60201" s="4"/>
    </row>
    <row r="60202" spans="33:36">
      <c r="AG60202" s="5"/>
      <c r="AJ60202" s="4"/>
    </row>
    <row r="60203" spans="33:36">
      <c r="AG60203" s="5"/>
      <c r="AJ60203" s="4"/>
    </row>
    <row r="60204" spans="33:36">
      <c r="AG60204" s="5"/>
      <c r="AJ60204" s="4"/>
    </row>
    <row r="60205" spans="33:36">
      <c r="AG60205" s="5"/>
      <c r="AJ60205" s="4"/>
    </row>
    <row r="60206" spans="33:36">
      <c r="AG60206" s="5"/>
      <c r="AJ60206" s="4"/>
    </row>
    <row r="60207" spans="33:36">
      <c r="AG60207" s="5"/>
      <c r="AJ60207" s="4"/>
    </row>
    <row r="60208" spans="33:36">
      <c r="AG60208" s="5"/>
      <c r="AJ60208" s="4"/>
    </row>
    <row r="60209" spans="33:36">
      <c r="AG60209" s="5"/>
      <c r="AJ60209" s="4"/>
    </row>
    <row r="60210" spans="33:36">
      <c r="AG60210" s="5"/>
      <c r="AJ60210" s="4"/>
    </row>
    <row r="60211" spans="33:36">
      <c r="AG60211" s="5"/>
      <c r="AJ60211" s="4"/>
    </row>
    <row r="60212" spans="33:36">
      <c r="AG60212" s="5"/>
      <c r="AJ60212" s="4"/>
    </row>
    <row r="60213" spans="33:36">
      <c r="AG60213" s="5"/>
      <c r="AJ60213" s="4"/>
    </row>
    <row r="60214" spans="33:36">
      <c r="AG60214" s="5"/>
      <c r="AJ60214" s="4"/>
    </row>
    <row r="60215" spans="33:36">
      <c r="AG60215" s="5"/>
      <c r="AJ60215" s="4"/>
    </row>
    <row r="60216" spans="33:36">
      <c r="AG60216" s="5"/>
      <c r="AJ60216" s="4"/>
    </row>
    <row r="60217" spans="33:36">
      <c r="AG60217" s="5"/>
      <c r="AJ60217" s="4"/>
    </row>
    <row r="60218" spans="33:36">
      <c r="AG60218" s="5"/>
      <c r="AJ60218" s="4"/>
    </row>
    <row r="60219" spans="33:36">
      <c r="AG60219" s="5"/>
      <c r="AJ60219" s="4"/>
    </row>
    <row r="60220" spans="33:36">
      <c r="AG60220" s="5"/>
      <c r="AJ60220" s="4"/>
    </row>
    <row r="60221" spans="33:36">
      <c r="AG60221" s="5"/>
      <c r="AJ60221" s="4"/>
    </row>
    <row r="60222" spans="33:36">
      <c r="AG60222" s="5"/>
      <c r="AJ60222" s="4"/>
    </row>
    <row r="60223" spans="33:36">
      <c r="AG60223" s="5"/>
      <c r="AJ60223" s="4"/>
    </row>
    <row r="60224" spans="33:36">
      <c r="AG60224" s="5"/>
      <c r="AJ60224" s="4"/>
    </row>
    <row r="60225" spans="33:36">
      <c r="AG60225" s="5"/>
      <c r="AJ60225" s="4"/>
    </row>
    <row r="60226" spans="33:36">
      <c r="AG60226" s="5"/>
      <c r="AJ60226" s="4"/>
    </row>
    <row r="60227" spans="33:36">
      <c r="AG60227" s="5"/>
      <c r="AJ60227" s="4"/>
    </row>
    <row r="60228" spans="33:36">
      <c r="AG60228" s="5"/>
      <c r="AJ60228" s="4"/>
    </row>
    <row r="60229" spans="33:36">
      <c r="AG60229" s="5"/>
      <c r="AJ60229" s="4"/>
    </row>
    <row r="60230" spans="33:36">
      <c r="AG60230" s="5"/>
      <c r="AJ60230" s="4"/>
    </row>
    <row r="60231" spans="33:36">
      <c r="AG60231" s="5"/>
      <c r="AJ60231" s="4"/>
    </row>
    <row r="60232" spans="33:36">
      <c r="AG60232" s="5"/>
      <c r="AJ60232" s="4"/>
    </row>
    <row r="60233" spans="33:36">
      <c r="AG60233" s="5"/>
      <c r="AJ60233" s="4"/>
    </row>
    <row r="60234" spans="33:36">
      <c r="AG60234" s="5"/>
      <c r="AJ60234" s="4"/>
    </row>
    <row r="60235" spans="33:36">
      <c r="AG60235" s="5"/>
      <c r="AJ60235" s="4"/>
    </row>
    <row r="60236" spans="33:36">
      <c r="AG60236" s="5"/>
      <c r="AJ60236" s="4"/>
    </row>
    <row r="60237" spans="33:36">
      <c r="AG60237" s="5"/>
      <c r="AJ60237" s="4"/>
    </row>
    <row r="60238" spans="33:36">
      <c r="AG60238" s="5"/>
      <c r="AJ60238" s="4"/>
    </row>
    <row r="60239" spans="33:36">
      <c r="AG60239" s="5"/>
      <c r="AJ60239" s="4"/>
    </row>
    <row r="60240" spans="33:36">
      <c r="AG60240" s="5"/>
      <c r="AJ60240" s="4"/>
    </row>
    <row r="60241" spans="33:36">
      <c r="AG60241" s="5"/>
      <c r="AJ60241" s="4"/>
    </row>
    <row r="60242" spans="33:36">
      <c r="AG60242" s="5"/>
      <c r="AJ60242" s="4"/>
    </row>
    <row r="60243" spans="33:36">
      <c r="AG60243" s="5"/>
      <c r="AJ60243" s="4"/>
    </row>
    <row r="60244" spans="33:36">
      <c r="AG60244" s="5"/>
      <c r="AJ60244" s="4"/>
    </row>
    <row r="60245" spans="33:36">
      <c r="AG60245" s="5"/>
      <c r="AJ60245" s="4"/>
    </row>
    <row r="60246" spans="33:36">
      <c r="AG60246" s="5"/>
      <c r="AJ60246" s="4"/>
    </row>
    <row r="60247" spans="33:36">
      <c r="AG60247" s="5"/>
      <c r="AJ60247" s="4"/>
    </row>
    <row r="60248" spans="33:36">
      <c r="AG60248" s="5"/>
      <c r="AJ60248" s="4"/>
    </row>
    <row r="60249" spans="33:36">
      <c r="AG60249" s="5"/>
      <c r="AJ60249" s="4"/>
    </row>
    <row r="60250" spans="33:36">
      <c r="AG60250" s="5"/>
      <c r="AJ60250" s="4"/>
    </row>
    <row r="60251" spans="33:36">
      <c r="AG60251" s="5"/>
      <c r="AJ60251" s="4"/>
    </row>
    <row r="60252" spans="33:36">
      <c r="AG60252" s="5"/>
      <c r="AJ60252" s="4"/>
    </row>
    <row r="60253" spans="33:36">
      <c r="AG60253" s="5"/>
      <c r="AJ60253" s="4"/>
    </row>
    <row r="60254" spans="33:36">
      <c r="AG60254" s="5"/>
      <c r="AJ60254" s="4"/>
    </row>
    <row r="60255" spans="33:36">
      <c r="AG60255" s="5"/>
      <c r="AJ60255" s="4"/>
    </row>
    <row r="60256" spans="33:36">
      <c r="AG60256" s="5"/>
      <c r="AJ60256" s="4"/>
    </row>
    <row r="60257" spans="33:36">
      <c r="AG60257" s="5"/>
      <c r="AJ60257" s="4"/>
    </row>
    <row r="60258" spans="33:36">
      <c r="AG60258" s="5"/>
      <c r="AJ60258" s="4"/>
    </row>
    <row r="60259" spans="33:36">
      <c r="AG60259" s="5"/>
      <c r="AJ60259" s="4"/>
    </row>
    <row r="60260" spans="33:36">
      <c r="AG60260" s="5"/>
      <c r="AJ60260" s="4"/>
    </row>
    <row r="60261" spans="33:36">
      <c r="AG60261" s="5"/>
      <c r="AJ60261" s="4"/>
    </row>
    <row r="60262" spans="33:36">
      <c r="AG60262" s="5"/>
      <c r="AJ60262" s="4"/>
    </row>
    <row r="60263" spans="33:36">
      <c r="AG60263" s="5"/>
      <c r="AJ60263" s="4"/>
    </row>
    <row r="60264" spans="33:36">
      <c r="AG60264" s="5"/>
      <c r="AJ60264" s="4"/>
    </row>
    <row r="60265" spans="33:36">
      <c r="AG60265" s="5"/>
      <c r="AJ60265" s="4"/>
    </row>
    <row r="60266" spans="33:36">
      <c r="AG60266" s="5"/>
      <c r="AJ60266" s="4"/>
    </row>
    <row r="60267" spans="33:36">
      <c r="AG60267" s="5"/>
      <c r="AJ60267" s="4"/>
    </row>
    <row r="60268" spans="33:36">
      <c r="AG60268" s="5"/>
      <c r="AJ60268" s="4"/>
    </row>
    <row r="60269" spans="33:36">
      <c r="AG60269" s="5"/>
      <c r="AJ60269" s="4"/>
    </row>
    <row r="60270" spans="33:36">
      <c r="AG60270" s="5"/>
      <c r="AJ60270" s="4"/>
    </row>
    <row r="60271" spans="33:36">
      <c r="AG60271" s="5"/>
      <c r="AJ60271" s="4"/>
    </row>
    <row r="60272" spans="33:36">
      <c r="AG60272" s="5"/>
      <c r="AJ60272" s="4"/>
    </row>
    <row r="60273" spans="33:36">
      <c r="AG60273" s="5"/>
      <c r="AJ60273" s="4"/>
    </row>
    <row r="60274" spans="33:36">
      <c r="AG60274" s="5"/>
      <c r="AJ60274" s="4"/>
    </row>
    <row r="60275" spans="33:36">
      <c r="AG60275" s="5"/>
      <c r="AJ60275" s="4"/>
    </row>
    <row r="60276" spans="33:36">
      <c r="AG60276" s="5"/>
      <c r="AJ60276" s="4"/>
    </row>
    <row r="60277" spans="33:36">
      <c r="AG60277" s="5"/>
      <c r="AJ60277" s="4"/>
    </row>
    <row r="60278" spans="33:36">
      <c r="AG60278" s="5"/>
      <c r="AJ60278" s="4"/>
    </row>
    <row r="60279" spans="33:36">
      <c r="AG60279" s="5"/>
      <c r="AJ60279" s="4"/>
    </row>
    <row r="60280" spans="33:36">
      <c r="AG60280" s="5"/>
      <c r="AJ60280" s="4"/>
    </row>
    <row r="60281" spans="33:36">
      <c r="AG60281" s="5"/>
      <c r="AJ60281" s="4"/>
    </row>
    <row r="60282" spans="33:36">
      <c r="AG60282" s="5"/>
      <c r="AJ60282" s="4"/>
    </row>
    <row r="60283" spans="33:36">
      <c r="AG60283" s="5"/>
      <c r="AJ60283" s="4"/>
    </row>
    <row r="60284" spans="33:36">
      <c r="AG60284" s="5"/>
      <c r="AJ60284" s="4"/>
    </row>
    <row r="60285" spans="33:36">
      <c r="AG60285" s="5"/>
      <c r="AJ60285" s="4"/>
    </row>
    <row r="60286" spans="33:36">
      <c r="AG60286" s="5"/>
      <c r="AJ60286" s="4"/>
    </row>
    <row r="60287" spans="33:36">
      <c r="AG60287" s="5"/>
      <c r="AJ60287" s="4"/>
    </row>
    <row r="60288" spans="33:36">
      <c r="AG60288" s="5"/>
      <c r="AJ60288" s="4"/>
    </row>
    <row r="60289" spans="33:36">
      <c r="AG60289" s="5"/>
      <c r="AJ60289" s="4"/>
    </row>
    <row r="60290" spans="33:36">
      <c r="AG60290" s="5"/>
      <c r="AJ60290" s="4"/>
    </row>
    <row r="60291" spans="33:36">
      <c r="AG60291" s="5"/>
      <c r="AJ60291" s="4"/>
    </row>
    <row r="60292" spans="33:36">
      <c r="AG60292" s="5"/>
      <c r="AJ60292" s="4"/>
    </row>
    <row r="60293" spans="33:36">
      <c r="AG60293" s="5"/>
      <c r="AJ60293" s="4"/>
    </row>
    <row r="60294" spans="33:36">
      <c r="AG60294" s="5"/>
      <c r="AJ60294" s="4"/>
    </row>
    <row r="60295" spans="33:36">
      <c r="AG60295" s="5"/>
      <c r="AJ60295" s="4"/>
    </row>
    <row r="60296" spans="33:36">
      <c r="AG60296" s="5"/>
      <c r="AJ60296" s="4"/>
    </row>
    <row r="60297" spans="33:36">
      <c r="AG60297" s="5"/>
      <c r="AJ60297" s="4"/>
    </row>
    <row r="60298" spans="33:36">
      <c r="AG60298" s="5"/>
      <c r="AJ60298" s="4"/>
    </row>
    <row r="60299" spans="33:36">
      <c r="AG60299" s="5"/>
      <c r="AJ60299" s="4"/>
    </row>
    <row r="60300" spans="33:36">
      <c r="AG60300" s="5"/>
      <c r="AJ60300" s="4"/>
    </row>
    <row r="60301" spans="33:36">
      <c r="AG60301" s="5"/>
      <c r="AJ60301" s="4"/>
    </row>
    <row r="60302" spans="33:36">
      <c r="AG60302" s="5"/>
      <c r="AJ60302" s="4"/>
    </row>
    <row r="60303" spans="33:36">
      <c r="AG60303" s="5"/>
      <c r="AJ60303" s="4"/>
    </row>
    <row r="60304" spans="33:36">
      <c r="AG60304" s="5"/>
      <c r="AJ60304" s="4"/>
    </row>
    <row r="60305" spans="33:36">
      <c r="AG60305" s="5"/>
      <c r="AJ60305" s="4"/>
    </row>
    <row r="60306" spans="33:36">
      <c r="AG60306" s="5"/>
      <c r="AJ60306" s="4"/>
    </row>
    <row r="60307" spans="33:36">
      <c r="AG60307" s="5"/>
      <c r="AJ60307" s="4"/>
    </row>
    <row r="60308" spans="33:36">
      <c r="AG60308" s="5"/>
      <c r="AJ60308" s="4"/>
    </row>
    <row r="60309" spans="33:36">
      <c r="AG60309" s="5"/>
      <c r="AJ60309" s="4"/>
    </row>
    <row r="60310" spans="33:36">
      <c r="AG60310" s="5"/>
      <c r="AJ60310" s="4"/>
    </row>
    <row r="60311" spans="33:36">
      <c r="AG60311" s="5"/>
      <c r="AJ60311" s="4"/>
    </row>
    <row r="60312" spans="33:36">
      <c r="AG60312" s="5"/>
      <c r="AJ60312" s="4"/>
    </row>
    <row r="60313" spans="33:36">
      <c r="AG60313" s="5"/>
      <c r="AJ60313" s="4"/>
    </row>
    <row r="60314" spans="33:36">
      <c r="AG60314" s="5"/>
      <c r="AJ60314" s="4"/>
    </row>
    <row r="60315" spans="33:36">
      <c r="AG60315" s="5"/>
      <c r="AJ60315" s="4"/>
    </row>
    <row r="60316" spans="33:36">
      <c r="AG60316" s="5"/>
      <c r="AJ60316" s="4"/>
    </row>
    <row r="60317" spans="33:36">
      <c r="AG60317" s="5"/>
      <c r="AJ60317" s="4"/>
    </row>
    <row r="60318" spans="33:36">
      <c r="AG60318" s="5"/>
      <c r="AJ60318" s="4"/>
    </row>
    <row r="60319" spans="33:36">
      <c r="AG60319" s="5"/>
      <c r="AJ60319" s="4"/>
    </row>
    <row r="60320" spans="33:36">
      <c r="AG60320" s="5"/>
      <c r="AJ60320" s="4"/>
    </row>
    <row r="60321" spans="33:36">
      <c r="AG60321" s="5"/>
      <c r="AJ60321" s="4"/>
    </row>
    <row r="60322" spans="33:36">
      <c r="AG60322" s="5"/>
      <c r="AJ60322" s="4"/>
    </row>
    <row r="60323" spans="33:36">
      <c r="AG60323" s="5"/>
      <c r="AJ60323" s="4"/>
    </row>
    <row r="60324" spans="33:36">
      <c r="AG60324" s="5"/>
      <c r="AJ60324" s="4"/>
    </row>
    <row r="60325" spans="33:36">
      <c r="AG60325" s="5"/>
      <c r="AJ60325" s="4"/>
    </row>
    <row r="60326" spans="33:36">
      <c r="AG60326" s="5"/>
      <c r="AJ60326" s="4"/>
    </row>
    <row r="60327" spans="33:36">
      <c r="AG60327" s="5"/>
      <c r="AJ60327" s="4"/>
    </row>
    <row r="60328" spans="33:36">
      <c r="AG60328" s="5"/>
      <c r="AJ60328" s="4"/>
    </row>
    <row r="60329" spans="33:36">
      <c r="AG60329" s="5"/>
      <c r="AJ60329" s="4"/>
    </row>
    <row r="60330" spans="33:36">
      <c r="AG60330" s="5"/>
      <c r="AJ60330" s="4"/>
    </row>
    <row r="60331" spans="33:36">
      <c r="AG60331" s="5"/>
      <c r="AJ60331" s="4"/>
    </row>
    <row r="60332" spans="33:36">
      <c r="AG60332" s="5"/>
      <c r="AJ60332" s="4"/>
    </row>
    <row r="60333" spans="33:36">
      <c r="AG60333" s="5"/>
      <c r="AJ60333" s="4"/>
    </row>
    <row r="60334" spans="33:36">
      <c r="AG60334" s="5"/>
      <c r="AJ60334" s="4"/>
    </row>
    <row r="60335" spans="33:36">
      <c r="AG60335" s="5"/>
      <c r="AJ60335" s="4"/>
    </row>
    <row r="60336" spans="33:36">
      <c r="AG60336" s="5"/>
      <c r="AJ60336" s="4"/>
    </row>
    <row r="60337" spans="33:36">
      <c r="AG60337" s="5"/>
      <c r="AJ60337" s="4"/>
    </row>
    <row r="60338" spans="33:36">
      <c r="AG60338" s="5"/>
      <c r="AJ60338" s="4"/>
    </row>
    <row r="60339" spans="33:36">
      <c r="AG60339" s="5"/>
      <c r="AJ60339" s="4"/>
    </row>
    <row r="60340" spans="33:36">
      <c r="AG60340" s="5"/>
      <c r="AJ60340" s="4"/>
    </row>
    <row r="60341" spans="33:36">
      <c r="AG60341" s="5"/>
      <c r="AJ60341" s="4"/>
    </row>
    <row r="60342" spans="33:36">
      <c r="AG60342" s="5"/>
      <c r="AJ60342" s="4"/>
    </row>
    <row r="60343" spans="33:36">
      <c r="AG60343" s="5"/>
      <c r="AJ60343" s="4"/>
    </row>
    <row r="60344" spans="33:36">
      <c r="AG60344" s="5"/>
      <c r="AJ60344" s="4"/>
    </row>
    <row r="60345" spans="33:36">
      <c r="AG60345" s="5"/>
      <c r="AJ60345" s="4"/>
    </row>
    <row r="60346" spans="33:36">
      <c r="AG60346" s="5"/>
      <c r="AJ60346" s="4"/>
    </row>
    <row r="60347" spans="33:36">
      <c r="AG60347" s="5"/>
      <c r="AJ60347" s="4"/>
    </row>
    <row r="60348" spans="33:36">
      <c r="AG60348" s="5"/>
      <c r="AJ60348" s="4"/>
    </row>
    <row r="60349" spans="33:36">
      <c r="AG60349" s="5"/>
      <c r="AJ60349" s="4"/>
    </row>
    <row r="60350" spans="33:36">
      <c r="AG60350" s="5"/>
      <c r="AJ60350" s="4"/>
    </row>
    <row r="60351" spans="33:36">
      <c r="AG60351" s="5"/>
      <c r="AJ60351" s="4"/>
    </row>
    <row r="60352" spans="33:36">
      <c r="AG60352" s="5"/>
      <c r="AJ60352" s="4"/>
    </row>
    <row r="60353" spans="33:36">
      <c r="AG60353" s="5"/>
      <c r="AJ60353" s="4"/>
    </row>
    <row r="60354" spans="33:36">
      <c r="AG60354" s="5"/>
      <c r="AJ60354" s="4"/>
    </row>
    <row r="60355" spans="33:36">
      <c r="AG60355" s="5"/>
      <c r="AJ60355" s="4"/>
    </row>
    <row r="60356" spans="33:36">
      <c r="AG60356" s="5"/>
      <c r="AJ60356" s="4"/>
    </row>
    <row r="60357" spans="33:36">
      <c r="AG60357" s="5"/>
      <c r="AJ60357" s="4"/>
    </row>
    <row r="60358" spans="33:36">
      <c r="AG60358" s="5"/>
      <c r="AJ60358" s="4"/>
    </row>
    <row r="60359" spans="33:36">
      <c r="AG60359" s="5"/>
      <c r="AJ60359" s="4"/>
    </row>
    <row r="60360" spans="33:36">
      <c r="AG60360" s="5"/>
      <c r="AJ60360" s="4"/>
    </row>
    <row r="60361" spans="33:36">
      <c r="AG60361" s="5"/>
      <c r="AJ60361" s="4"/>
    </row>
    <row r="60362" spans="33:36">
      <c r="AG60362" s="5"/>
      <c r="AJ60362" s="4"/>
    </row>
    <row r="60363" spans="33:36">
      <c r="AG60363" s="5"/>
      <c r="AJ60363" s="4"/>
    </row>
    <row r="60364" spans="33:36">
      <c r="AG60364" s="5"/>
      <c r="AJ60364" s="4"/>
    </row>
    <row r="60365" spans="33:36">
      <c r="AG60365" s="5"/>
      <c r="AJ60365" s="4"/>
    </row>
    <row r="60366" spans="33:36">
      <c r="AG60366" s="5"/>
      <c r="AJ60366" s="4"/>
    </row>
    <row r="60367" spans="33:36">
      <c r="AG60367" s="5"/>
      <c r="AJ60367" s="4"/>
    </row>
    <row r="60368" spans="33:36">
      <c r="AG60368" s="5"/>
      <c r="AJ60368" s="4"/>
    </row>
    <row r="60369" spans="33:36">
      <c r="AG60369" s="5"/>
      <c r="AJ60369" s="4"/>
    </row>
    <row r="60370" spans="33:36">
      <c r="AG60370" s="5"/>
      <c r="AJ60370" s="4"/>
    </row>
    <row r="60371" spans="33:36">
      <c r="AG60371" s="5"/>
      <c r="AJ60371" s="4"/>
    </row>
    <row r="60372" spans="33:36">
      <c r="AG60372" s="5"/>
      <c r="AJ60372" s="4"/>
    </row>
    <row r="60373" spans="33:36">
      <c r="AG60373" s="5"/>
      <c r="AJ60373" s="4"/>
    </row>
    <row r="60374" spans="33:36">
      <c r="AG60374" s="5"/>
      <c r="AJ60374" s="4"/>
    </row>
    <row r="60375" spans="33:36">
      <c r="AG60375" s="5"/>
      <c r="AJ60375" s="4"/>
    </row>
    <row r="60376" spans="33:36">
      <c r="AG60376" s="5"/>
      <c r="AJ60376" s="4"/>
    </row>
    <row r="60377" spans="33:36">
      <c r="AG60377" s="5"/>
      <c r="AJ60377" s="4"/>
    </row>
    <row r="60378" spans="33:36">
      <c r="AG60378" s="5"/>
      <c r="AJ60378" s="4"/>
    </row>
    <row r="60379" spans="33:36">
      <c r="AG60379" s="5"/>
      <c r="AJ60379" s="4"/>
    </row>
    <row r="60380" spans="33:36">
      <c r="AG60380" s="5"/>
      <c r="AJ60380" s="4"/>
    </row>
    <row r="60381" spans="33:36">
      <c r="AG60381" s="5"/>
      <c r="AJ60381" s="4"/>
    </row>
    <row r="60382" spans="33:36">
      <c r="AG60382" s="5"/>
      <c r="AJ60382" s="4"/>
    </row>
    <row r="60383" spans="33:36">
      <c r="AG60383" s="5"/>
      <c r="AJ60383" s="4"/>
    </row>
    <row r="60384" spans="33:36">
      <c r="AG60384" s="5"/>
      <c r="AJ60384" s="4"/>
    </row>
    <row r="60385" spans="33:36">
      <c r="AG60385" s="5"/>
      <c r="AJ60385" s="4"/>
    </row>
    <row r="60386" spans="33:36">
      <c r="AG60386" s="5"/>
      <c r="AJ60386" s="4"/>
    </row>
    <row r="60387" spans="33:36">
      <c r="AG60387" s="5"/>
      <c r="AJ60387" s="4"/>
    </row>
    <row r="60388" spans="33:36">
      <c r="AG60388" s="5"/>
      <c r="AJ60388" s="4"/>
    </row>
    <row r="60389" spans="33:36">
      <c r="AG60389" s="5"/>
      <c r="AJ60389" s="4"/>
    </row>
    <row r="60390" spans="33:36">
      <c r="AG60390" s="5"/>
      <c r="AJ60390" s="4"/>
    </row>
    <row r="60391" spans="33:36">
      <c r="AG60391" s="5"/>
      <c r="AJ60391" s="4"/>
    </row>
    <row r="60392" spans="33:36">
      <c r="AG60392" s="5"/>
      <c r="AJ60392" s="4"/>
    </row>
    <row r="60393" spans="33:36">
      <c r="AG60393" s="5"/>
      <c r="AJ60393" s="4"/>
    </row>
    <row r="60394" spans="33:36">
      <c r="AG60394" s="5"/>
      <c r="AJ60394" s="4"/>
    </row>
    <row r="60395" spans="33:36">
      <c r="AG60395" s="5"/>
      <c r="AJ60395" s="4"/>
    </row>
    <row r="60396" spans="33:36">
      <c r="AG60396" s="5"/>
      <c r="AJ60396" s="4"/>
    </row>
    <row r="60397" spans="33:36">
      <c r="AG60397" s="5"/>
      <c r="AJ60397" s="4"/>
    </row>
    <row r="60398" spans="33:36">
      <c r="AG60398" s="5"/>
      <c r="AJ60398" s="4"/>
    </row>
    <row r="60399" spans="33:36">
      <c r="AG60399" s="5"/>
      <c r="AJ60399" s="4"/>
    </row>
    <row r="60400" spans="33:36">
      <c r="AG60400" s="5"/>
      <c r="AJ60400" s="4"/>
    </row>
    <row r="60401" spans="33:36">
      <c r="AG60401" s="5"/>
      <c r="AJ60401" s="4"/>
    </row>
    <row r="60402" spans="33:36">
      <c r="AG60402" s="5"/>
      <c r="AJ60402" s="4"/>
    </row>
    <row r="60403" spans="33:36">
      <c r="AG60403" s="5"/>
      <c r="AJ60403" s="4"/>
    </row>
    <row r="60404" spans="33:36">
      <c r="AG60404" s="5"/>
      <c r="AJ60404" s="4"/>
    </row>
    <row r="60405" spans="33:36">
      <c r="AG60405" s="5"/>
      <c r="AJ60405" s="4"/>
    </row>
    <row r="60406" spans="33:36">
      <c r="AG60406" s="5"/>
      <c r="AJ60406" s="4"/>
    </row>
    <row r="60407" spans="33:36">
      <c r="AG60407" s="5"/>
      <c r="AJ60407" s="4"/>
    </row>
    <row r="60408" spans="33:36">
      <c r="AG60408" s="5"/>
      <c r="AJ60408" s="4"/>
    </row>
    <row r="60409" spans="33:36">
      <c r="AG60409" s="5"/>
      <c r="AJ60409" s="4"/>
    </row>
    <row r="60410" spans="33:36">
      <c r="AG60410" s="5"/>
      <c r="AJ60410" s="4"/>
    </row>
    <row r="60411" spans="33:36">
      <c r="AG60411" s="5"/>
      <c r="AJ60411" s="4"/>
    </row>
    <row r="60412" spans="33:36">
      <c r="AG60412" s="5"/>
      <c r="AJ60412" s="4"/>
    </row>
    <row r="60413" spans="33:36">
      <c r="AG60413" s="5"/>
      <c r="AJ60413" s="4"/>
    </row>
    <row r="60414" spans="33:36">
      <c r="AG60414" s="5"/>
      <c r="AJ60414" s="4"/>
    </row>
    <row r="60415" spans="33:36">
      <c r="AG60415" s="5"/>
      <c r="AJ60415" s="4"/>
    </row>
    <row r="60416" spans="33:36">
      <c r="AG60416" s="5"/>
      <c r="AJ60416" s="4"/>
    </row>
    <row r="60417" spans="33:36">
      <c r="AG60417" s="5"/>
      <c r="AJ60417" s="4"/>
    </row>
    <row r="60418" spans="33:36">
      <c r="AG60418" s="5"/>
      <c r="AJ60418" s="4"/>
    </row>
    <row r="60419" spans="33:36">
      <c r="AG60419" s="5"/>
      <c r="AJ60419" s="4"/>
    </row>
    <row r="60420" spans="33:36">
      <c r="AG60420" s="5"/>
      <c r="AJ60420" s="4"/>
    </row>
    <row r="60421" spans="33:36">
      <c r="AG60421" s="5"/>
      <c r="AJ60421" s="4"/>
    </row>
    <row r="60422" spans="33:36">
      <c r="AG60422" s="5"/>
      <c r="AJ60422" s="4"/>
    </row>
    <row r="60423" spans="33:36">
      <c r="AG60423" s="5"/>
      <c r="AJ60423" s="4"/>
    </row>
    <row r="60424" spans="33:36">
      <c r="AG60424" s="5"/>
      <c r="AJ60424" s="4"/>
    </row>
    <row r="60425" spans="33:36">
      <c r="AG60425" s="5"/>
      <c r="AJ60425" s="4"/>
    </row>
    <row r="60426" spans="33:36">
      <c r="AG60426" s="5"/>
      <c r="AJ60426" s="4"/>
    </row>
    <row r="60427" spans="33:36">
      <c r="AG60427" s="5"/>
      <c r="AJ60427" s="4"/>
    </row>
    <row r="60428" spans="33:36">
      <c r="AG60428" s="5"/>
      <c r="AJ60428" s="4"/>
    </row>
    <row r="60429" spans="33:36">
      <c r="AG60429" s="5"/>
      <c r="AJ60429" s="4"/>
    </row>
    <row r="60430" spans="33:36">
      <c r="AG60430" s="5"/>
      <c r="AJ60430" s="4"/>
    </row>
    <row r="60431" spans="33:36">
      <c r="AG60431" s="5"/>
      <c r="AJ60431" s="4"/>
    </row>
    <row r="60432" spans="33:36">
      <c r="AG60432" s="5"/>
      <c r="AJ60432" s="4"/>
    </row>
    <row r="60433" spans="33:36">
      <c r="AG60433" s="5"/>
      <c r="AJ60433" s="4"/>
    </row>
    <row r="60434" spans="33:36">
      <c r="AG60434" s="5"/>
      <c r="AJ60434" s="4"/>
    </row>
    <row r="60435" spans="33:36">
      <c r="AG60435" s="5"/>
      <c r="AJ60435" s="4"/>
    </row>
    <row r="60436" spans="33:36">
      <c r="AG60436" s="5"/>
      <c r="AJ60436" s="4"/>
    </row>
    <row r="60437" spans="33:36">
      <c r="AG60437" s="5"/>
      <c r="AJ60437" s="4"/>
    </row>
    <row r="60438" spans="33:36">
      <c r="AG60438" s="5"/>
      <c r="AJ60438" s="4"/>
    </row>
    <row r="60439" spans="33:36">
      <c r="AG60439" s="5"/>
      <c r="AJ60439" s="4"/>
    </row>
    <row r="60440" spans="33:36">
      <c r="AG60440" s="5"/>
      <c r="AJ60440" s="4"/>
    </row>
    <row r="60441" spans="33:36">
      <c r="AG60441" s="5"/>
      <c r="AJ60441" s="4"/>
    </row>
    <row r="60442" spans="33:36">
      <c r="AG60442" s="5"/>
      <c r="AJ60442" s="4"/>
    </row>
    <row r="60443" spans="33:36">
      <c r="AG60443" s="5"/>
      <c r="AJ60443" s="4"/>
    </row>
    <row r="60444" spans="33:36">
      <c r="AG60444" s="5"/>
      <c r="AJ60444" s="4"/>
    </row>
    <row r="60445" spans="33:36">
      <c r="AG60445" s="5"/>
      <c r="AJ60445" s="4"/>
    </row>
    <row r="60446" spans="33:36">
      <c r="AG60446" s="5"/>
      <c r="AJ60446" s="4"/>
    </row>
    <row r="60447" spans="33:36">
      <c r="AG60447" s="5"/>
      <c r="AJ60447" s="4"/>
    </row>
    <row r="60448" spans="33:36">
      <c r="AG60448" s="5"/>
      <c r="AJ60448" s="4"/>
    </row>
    <row r="60449" spans="33:36">
      <c r="AG60449" s="5"/>
      <c r="AJ60449" s="4"/>
    </row>
    <row r="60450" spans="33:36">
      <c r="AG60450" s="5"/>
      <c r="AJ60450" s="4"/>
    </row>
    <row r="60451" spans="33:36">
      <c r="AG60451" s="5"/>
      <c r="AJ60451" s="4"/>
    </row>
    <row r="60452" spans="33:36">
      <c r="AG60452" s="5"/>
      <c r="AJ60452" s="4"/>
    </row>
    <row r="60453" spans="33:36">
      <c r="AG60453" s="5"/>
      <c r="AJ60453" s="4"/>
    </row>
    <row r="60454" spans="33:36">
      <c r="AG60454" s="5"/>
      <c r="AJ60454" s="4"/>
    </row>
    <row r="60455" spans="33:36">
      <c r="AG60455" s="5"/>
      <c r="AJ60455" s="4"/>
    </row>
    <row r="60456" spans="33:36">
      <c r="AG60456" s="5"/>
      <c r="AJ60456" s="4"/>
    </row>
    <row r="60457" spans="33:36">
      <c r="AG60457" s="5"/>
      <c r="AJ60457" s="4"/>
    </row>
    <row r="60458" spans="33:36">
      <c r="AG60458" s="5"/>
      <c r="AJ60458" s="4"/>
    </row>
    <row r="60459" spans="33:36">
      <c r="AG60459" s="5"/>
      <c r="AJ60459" s="4"/>
    </row>
    <row r="60460" spans="33:36">
      <c r="AG60460" s="5"/>
      <c r="AJ60460" s="4"/>
    </row>
    <row r="60461" spans="33:36">
      <c r="AG60461" s="5"/>
      <c r="AJ60461" s="4"/>
    </row>
    <row r="60462" spans="33:36">
      <c r="AG60462" s="5"/>
      <c r="AJ60462" s="4"/>
    </row>
    <row r="60463" spans="33:36">
      <c r="AG60463" s="5"/>
      <c r="AJ60463" s="4"/>
    </row>
    <row r="60464" spans="33:36">
      <c r="AG60464" s="5"/>
      <c r="AJ60464" s="4"/>
    </row>
    <row r="60465" spans="33:36">
      <c r="AG60465" s="5"/>
      <c r="AJ60465" s="4"/>
    </row>
    <row r="60466" spans="33:36">
      <c r="AG60466" s="5"/>
      <c r="AJ60466" s="4"/>
    </row>
    <row r="60467" spans="33:36">
      <c r="AG60467" s="5"/>
      <c r="AJ60467" s="4"/>
    </row>
    <row r="60468" spans="33:36">
      <c r="AG60468" s="5"/>
      <c r="AJ60468" s="4"/>
    </row>
    <row r="60469" spans="33:36">
      <c r="AG60469" s="5"/>
      <c r="AJ60469" s="4"/>
    </row>
    <row r="60470" spans="33:36">
      <c r="AG60470" s="5"/>
      <c r="AJ60470" s="4"/>
    </row>
    <row r="60471" spans="33:36">
      <c r="AG60471" s="5"/>
      <c r="AJ60471" s="4"/>
    </row>
    <row r="60472" spans="33:36">
      <c r="AG60472" s="5"/>
      <c r="AJ60472" s="4"/>
    </row>
    <row r="60473" spans="33:36">
      <c r="AG60473" s="5"/>
      <c r="AJ60473" s="4"/>
    </row>
    <row r="60474" spans="33:36">
      <c r="AG60474" s="5"/>
      <c r="AJ60474" s="4"/>
    </row>
    <row r="60475" spans="33:36">
      <c r="AG60475" s="5"/>
      <c r="AJ60475" s="4"/>
    </row>
    <row r="60476" spans="33:36">
      <c r="AG60476" s="5"/>
      <c r="AJ60476" s="4"/>
    </row>
    <row r="60477" spans="33:36">
      <c r="AG60477" s="5"/>
      <c r="AJ60477" s="4"/>
    </row>
    <row r="60478" spans="33:36">
      <c r="AG60478" s="5"/>
      <c r="AJ60478" s="4"/>
    </row>
    <row r="60479" spans="33:36">
      <c r="AG60479" s="5"/>
      <c r="AJ60479" s="4"/>
    </row>
    <row r="60480" spans="33:36">
      <c r="AG60480" s="5"/>
      <c r="AJ60480" s="4"/>
    </row>
    <row r="60481" spans="33:36">
      <c r="AG60481" s="5"/>
      <c r="AJ60481" s="4"/>
    </row>
    <row r="60482" spans="33:36">
      <c r="AG60482" s="5"/>
      <c r="AJ60482" s="4"/>
    </row>
    <row r="60483" spans="33:36">
      <c r="AG60483" s="5"/>
      <c r="AJ60483" s="4"/>
    </row>
    <row r="60484" spans="33:36">
      <c r="AG60484" s="5"/>
      <c r="AJ60484" s="4"/>
    </row>
    <row r="60485" spans="33:36">
      <c r="AG60485" s="5"/>
      <c r="AJ60485" s="4"/>
    </row>
    <row r="60486" spans="33:36">
      <c r="AG60486" s="5"/>
      <c r="AJ60486" s="4"/>
    </row>
    <row r="60487" spans="33:36">
      <c r="AG60487" s="5"/>
      <c r="AJ60487" s="4"/>
    </row>
    <row r="60488" spans="33:36">
      <c r="AG60488" s="5"/>
      <c r="AJ60488" s="4"/>
    </row>
    <row r="60489" spans="33:36">
      <c r="AG60489" s="5"/>
      <c r="AJ60489" s="4"/>
    </row>
    <row r="60490" spans="33:36">
      <c r="AG60490" s="5"/>
      <c r="AJ60490" s="4"/>
    </row>
    <row r="60491" spans="33:36">
      <c r="AG60491" s="5"/>
      <c r="AJ60491" s="4"/>
    </row>
    <row r="60492" spans="33:36">
      <c r="AG60492" s="5"/>
      <c r="AJ60492" s="4"/>
    </row>
    <row r="60493" spans="33:36">
      <c r="AG60493" s="5"/>
      <c r="AJ60493" s="4"/>
    </row>
    <row r="60494" spans="33:36">
      <c r="AG60494" s="5"/>
      <c r="AJ60494" s="4"/>
    </row>
    <row r="60495" spans="33:36">
      <c r="AG60495" s="5"/>
      <c r="AJ60495" s="4"/>
    </row>
    <row r="60496" spans="33:36">
      <c r="AG60496" s="5"/>
      <c r="AJ60496" s="4"/>
    </row>
    <row r="60497" spans="33:36">
      <c r="AG60497" s="5"/>
      <c r="AJ60497" s="4"/>
    </row>
    <row r="60498" spans="33:36">
      <c r="AG60498" s="5"/>
      <c r="AJ60498" s="4"/>
    </row>
    <row r="60499" spans="33:36">
      <c r="AG60499" s="5"/>
      <c r="AJ60499" s="4"/>
    </row>
    <row r="60500" spans="33:36">
      <c r="AG60500" s="5"/>
      <c r="AJ60500" s="4"/>
    </row>
    <row r="60501" spans="33:36">
      <c r="AG60501" s="5"/>
      <c r="AJ60501" s="4"/>
    </row>
    <row r="60502" spans="33:36">
      <c r="AG60502" s="5"/>
      <c r="AJ60502" s="4"/>
    </row>
    <row r="60503" spans="33:36">
      <c r="AG60503" s="5"/>
      <c r="AJ60503" s="4"/>
    </row>
    <row r="60504" spans="33:36">
      <c r="AG60504" s="5"/>
      <c r="AJ60504" s="4"/>
    </row>
    <row r="60505" spans="33:36">
      <c r="AG60505" s="5"/>
      <c r="AJ60505" s="4"/>
    </row>
    <row r="60506" spans="33:36">
      <c r="AG60506" s="5"/>
      <c r="AJ60506" s="4"/>
    </row>
    <row r="60507" spans="33:36">
      <c r="AG60507" s="5"/>
      <c r="AJ60507" s="4"/>
    </row>
    <row r="60508" spans="33:36">
      <c r="AG60508" s="5"/>
      <c r="AJ60508" s="4"/>
    </row>
    <row r="60509" spans="33:36">
      <c r="AG60509" s="5"/>
      <c r="AJ60509" s="4"/>
    </row>
    <row r="60510" spans="33:36">
      <c r="AG60510" s="5"/>
      <c r="AJ60510" s="4"/>
    </row>
    <row r="60511" spans="33:36">
      <c r="AG60511" s="5"/>
      <c r="AJ60511" s="4"/>
    </row>
    <row r="60512" spans="33:36">
      <c r="AG60512" s="5"/>
      <c r="AJ60512" s="4"/>
    </row>
    <row r="60513" spans="33:36">
      <c r="AG60513" s="5"/>
      <c r="AJ60513" s="4"/>
    </row>
    <row r="60514" spans="33:36">
      <c r="AG60514" s="5"/>
      <c r="AJ60514" s="4"/>
    </row>
    <row r="60515" spans="33:36">
      <c r="AG60515" s="5"/>
      <c r="AJ60515" s="4"/>
    </row>
    <row r="60516" spans="33:36">
      <c r="AG60516" s="5"/>
      <c r="AJ60516" s="4"/>
    </row>
    <row r="60517" spans="33:36">
      <c r="AG60517" s="5"/>
      <c r="AJ60517" s="4"/>
    </row>
    <row r="60518" spans="33:36">
      <c r="AG60518" s="5"/>
      <c r="AJ60518" s="4"/>
    </row>
    <row r="60519" spans="33:36">
      <c r="AG60519" s="5"/>
      <c r="AJ60519" s="4"/>
    </row>
    <row r="60520" spans="33:36">
      <c r="AG60520" s="5"/>
      <c r="AJ60520" s="4"/>
    </row>
    <row r="60521" spans="33:36">
      <c r="AG60521" s="5"/>
      <c r="AJ60521" s="4"/>
    </row>
    <row r="60522" spans="33:36">
      <c r="AG60522" s="5"/>
      <c r="AJ60522" s="4"/>
    </row>
    <row r="60523" spans="33:36">
      <c r="AG60523" s="5"/>
      <c r="AJ60523" s="4"/>
    </row>
    <row r="60524" spans="33:36">
      <c r="AG60524" s="5"/>
      <c r="AJ60524" s="4"/>
    </row>
    <row r="60525" spans="33:36">
      <c r="AG60525" s="5"/>
      <c r="AJ60525" s="4"/>
    </row>
    <row r="60526" spans="33:36">
      <c r="AG60526" s="5"/>
      <c r="AJ60526" s="4"/>
    </row>
    <row r="60527" spans="33:36">
      <c r="AG60527" s="5"/>
      <c r="AJ60527" s="4"/>
    </row>
    <row r="60528" spans="33:36">
      <c r="AG60528" s="5"/>
      <c r="AJ60528" s="4"/>
    </row>
    <row r="60529" spans="33:36">
      <c r="AG60529" s="5"/>
      <c r="AJ60529" s="4"/>
    </row>
    <row r="60530" spans="33:36">
      <c r="AG60530" s="5"/>
      <c r="AJ60530" s="4"/>
    </row>
    <row r="60531" spans="33:36">
      <c r="AG60531" s="5"/>
      <c r="AJ60531" s="4"/>
    </row>
    <row r="60532" spans="33:36">
      <c r="AG60532" s="5"/>
      <c r="AJ60532" s="4"/>
    </row>
    <row r="60533" spans="33:36">
      <c r="AG60533" s="5"/>
      <c r="AJ60533" s="4"/>
    </row>
    <row r="60534" spans="33:36">
      <c r="AG60534" s="5"/>
      <c r="AJ60534" s="4"/>
    </row>
    <row r="60535" spans="33:36">
      <c r="AG60535" s="5"/>
      <c r="AJ60535" s="4"/>
    </row>
    <row r="60536" spans="33:36">
      <c r="AG60536" s="5"/>
      <c r="AJ60536" s="4"/>
    </row>
    <row r="60537" spans="33:36">
      <c r="AG60537" s="5"/>
      <c r="AJ60537" s="4"/>
    </row>
    <row r="60538" spans="33:36">
      <c r="AG60538" s="5"/>
      <c r="AJ60538" s="4"/>
    </row>
    <row r="60539" spans="33:36">
      <c r="AG60539" s="5"/>
      <c r="AJ60539" s="4"/>
    </row>
    <row r="60540" spans="33:36">
      <c r="AG60540" s="5"/>
      <c r="AJ60540" s="4"/>
    </row>
    <row r="60541" spans="33:36">
      <c r="AG60541" s="5"/>
      <c r="AJ60541" s="4"/>
    </row>
    <row r="60542" spans="33:36">
      <c r="AG60542" s="5"/>
      <c r="AJ60542" s="4"/>
    </row>
    <row r="60543" spans="33:36">
      <c r="AG60543" s="5"/>
      <c r="AJ60543" s="4"/>
    </row>
    <row r="60544" spans="33:36">
      <c r="AG60544" s="5"/>
      <c r="AJ60544" s="4"/>
    </row>
    <row r="60545" spans="33:36">
      <c r="AG60545" s="5"/>
      <c r="AJ60545" s="4"/>
    </row>
    <row r="60546" spans="33:36">
      <c r="AG60546" s="5"/>
      <c r="AJ60546" s="4"/>
    </row>
    <row r="60547" spans="33:36">
      <c r="AG60547" s="5"/>
      <c r="AJ60547" s="4"/>
    </row>
    <row r="60548" spans="33:36">
      <c r="AG60548" s="5"/>
      <c r="AJ60548" s="4"/>
    </row>
    <row r="60549" spans="33:36">
      <c r="AG60549" s="5"/>
      <c r="AJ60549" s="4"/>
    </row>
    <row r="60550" spans="33:36">
      <c r="AG60550" s="5"/>
      <c r="AJ60550" s="4"/>
    </row>
    <row r="60551" spans="33:36">
      <c r="AG60551" s="5"/>
      <c r="AJ60551" s="4"/>
    </row>
    <row r="60552" spans="33:36">
      <c r="AG60552" s="5"/>
      <c r="AJ60552" s="4"/>
    </row>
    <row r="60553" spans="33:36">
      <c r="AG60553" s="5"/>
      <c r="AJ60553" s="4"/>
    </row>
    <row r="60554" spans="33:36">
      <c r="AG60554" s="5"/>
      <c r="AJ60554" s="4"/>
    </row>
    <row r="60555" spans="33:36">
      <c r="AG60555" s="5"/>
      <c r="AJ60555" s="4"/>
    </row>
    <row r="60556" spans="33:36">
      <c r="AG60556" s="5"/>
      <c r="AJ60556" s="4"/>
    </row>
    <row r="60557" spans="33:36">
      <c r="AG60557" s="5"/>
      <c r="AJ60557" s="4"/>
    </row>
    <row r="60558" spans="33:36">
      <c r="AG60558" s="5"/>
      <c r="AJ60558" s="4"/>
    </row>
    <row r="60559" spans="33:36">
      <c r="AG60559" s="5"/>
      <c r="AJ60559" s="4"/>
    </row>
    <row r="60560" spans="33:36">
      <c r="AG60560" s="5"/>
      <c r="AJ60560" s="4"/>
    </row>
    <row r="60561" spans="33:36">
      <c r="AG60561" s="5"/>
      <c r="AJ60561" s="4"/>
    </row>
    <row r="60562" spans="33:36">
      <c r="AG60562" s="5"/>
      <c r="AJ60562" s="4"/>
    </row>
    <row r="60563" spans="33:36">
      <c r="AG60563" s="5"/>
      <c r="AJ60563" s="4"/>
    </row>
    <row r="60564" spans="33:36">
      <c r="AG60564" s="5"/>
      <c r="AJ60564" s="4"/>
    </row>
    <row r="60565" spans="33:36">
      <c r="AG60565" s="5"/>
      <c r="AJ60565" s="4"/>
    </row>
    <row r="60566" spans="33:36">
      <c r="AG60566" s="5"/>
      <c r="AJ60566" s="4"/>
    </row>
    <row r="60567" spans="33:36">
      <c r="AG60567" s="5"/>
      <c r="AJ60567" s="4"/>
    </row>
    <row r="60568" spans="33:36">
      <c r="AG60568" s="5"/>
      <c r="AJ60568" s="4"/>
    </row>
    <row r="60569" spans="33:36">
      <c r="AG60569" s="5"/>
      <c r="AJ60569" s="4"/>
    </row>
    <row r="60570" spans="33:36">
      <c r="AG60570" s="5"/>
      <c r="AJ60570" s="4"/>
    </row>
    <row r="60571" spans="33:36">
      <c r="AG60571" s="5"/>
      <c r="AJ60571" s="4"/>
    </row>
    <row r="60572" spans="33:36">
      <c r="AG60572" s="5"/>
      <c r="AJ60572" s="4"/>
    </row>
    <row r="60573" spans="33:36">
      <c r="AG60573" s="5"/>
      <c r="AJ60573" s="4"/>
    </row>
    <row r="60574" spans="33:36">
      <c r="AG60574" s="5"/>
      <c r="AJ60574" s="4"/>
    </row>
    <row r="60575" spans="33:36">
      <c r="AG60575" s="5"/>
      <c r="AJ60575" s="4"/>
    </row>
    <row r="60576" spans="33:36">
      <c r="AG60576" s="5"/>
      <c r="AJ60576" s="4"/>
    </row>
    <row r="60577" spans="33:36">
      <c r="AG60577" s="5"/>
      <c r="AJ60577" s="4"/>
    </row>
    <row r="60578" spans="33:36">
      <c r="AG60578" s="5"/>
      <c r="AJ60578" s="4"/>
    </row>
    <row r="60579" spans="33:36">
      <c r="AG60579" s="5"/>
      <c r="AJ60579" s="4"/>
    </row>
    <row r="60580" spans="33:36">
      <c r="AG60580" s="5"/>
      <c r="AJ60580" s="4"/>
    </row>
    <row r="60581" spans="33:36">
      <c r="AG60581" s="5"/>
      <c r="AJ60581" s="4"/>
    </row>
    <row r="60582" spans="33:36">
      <c r="AG60582" s="5"/>
      <c r="AJ60582" s="4"/>
    </row>
    <row r="60583" spans="33:36">
      <c r="AG60583" s="5"/>
      <c r="AJ60583" s="4"/>
    </row>
    <row r="60584" spans="33:36">
      <c r="AG60584" s="5"/>
      <c r="AJ60584" s="4"/>
    </row>
    <row r="60585" spans="33:36">
      <c r="AG60585" s="5"/>
      <c r="AJ60585" s="4"/>
    </row>
    <row r="60586" spans="33:36">
      <c r="AG60586" s="5"/>
      <c r="AJ60586" s="4"/>
    </row>
    <row r="60587" spans="33:36">
      <c r="AG60587" s="5"/>
      <c r="AJ60587" s="4"/>
    </row>
    <row r="60588" spans="33:36">
      <c r="AG60588" s="5"/>
      <c r="AJ60588" s="4"/>
    </row>
    <row r="60589" spans="33:36">
      <c r="AG60589" s="5"/>
      <c r="AJ60589" s="4"/>
    </row>
    <row r="60590" spans="33:36">
      <c r="AG60590" s="5"/>
      <c r="AJ60590" s="4"/>
    </row>
    <row r="60591" spans="33:36">
      <c r="AG60591" s="5"/>
      <c r="AJ60591" s="4"/>
    </row>
    <row r="60592" spans="33:36">
      <c r="AG60592" s="5"/>
      <c r="AJ60592" s="4"/>
    </row>
    <row r="60593" spans="33:36">
      <c r="AG60593" s="5"/>
      <c r="AJ60593" s="4"/>
    </row>
    <row r="60594" spans="33:36">
      <c r="AG60594" s="5"/>
      <c r="AJ60594" s="4"/>
    </row>
    <row r="60595" spans="33:36">
      <c r="AG60595" s="5"/>
      <c r="AJ60595" s="4"/>
    </row>
    <row r="60596" spans="33:36">
      <c r="AG60596" s="5"/>
      <c r="AJ60596" s="4"/>
    </row>
    <row r="60597" spans="33:36">
      <c r="AG60597" s="5"/>
      <c r="AJ60597" s="4"/>
    </row>
    <row r="60598" spans="33:36">
      <c r="AG60598" s="5"/>
      <c r="AJ60598" s="4"/>
    </row>
    <row r="60599" spans="33:36">
      <c r="AG60599" s="5"/>
      <c r="AJ60599" s="4"/>
    </row>
    <row r="60600" spans="33:36">
      <c r="AG60600" s="5"/>
      <c r="AJ60600" s="4"/>
    </row>
    <row r="60601" spans="33:36">
      <c r="AG60601" s="5"/>
      <c r="AJ60601" s="4"/>
    </row>
    <row r="60602" spans="33:36">
      <c r="AG60602" s="5"/>
      <c r="AJ60602" s="4"/>
    </row>
    <row r="60603" spans="33:36">
      <c r="AG60603" s="5"/>
      <c r="AJ60603" s="4"/>
    </row>
    <row r="60604" spans="33:36">
      <c r="AG60604" s="5"/>
      <c r="AJ60604" s="4"/>
    </row>
    <row r="60605" spans="33:36">
      <c r="AG60605" s="5"/>
      <c r="AJ60605" s="4"/>
    </row>
    <row r="60606" spans="33:36">
      <c r="AG60606" s="5"/>
      <c r="AJ60606" s="4"/>
    </row>
    <row r="60607" spans="33:36">
      <c r="AG60607" s="5"/>
      <c r="AJ60607" s="4"/>
    </row>
    <row r="60608" spans="33:36">
      <c r="AG60608" s="5"/>
      <c r="AJ60608" s="4"/>
    </row>
    <row r="60609" spans="33:36">
      <c r="AG60609" s="5"/>
      <c r="AJ60609" s="4"/>
    </row>
    <row r="60610" spans="33:36">
      <c r="AG60610" s="5"/>
      <c r="AJ60610" s="4"/>
    </row>
    <row r="60611" spans="33:36">
      <c r="AG60611" s="5"/>
      <c r="AJ60611" s="4"/>
    </row>
    <row r="60612" spans="33:36">
      <c r="AG60612" s="5"/>
      <c r="AJ60612" s="4"/>
    </row>
    <row r="60613" spans="33:36">
      <c r="AG60613" s="5"/>
      <c r="AJ60613" s="4"/>
    </row>
    <row r="60614" spans="33:36">
      <c r="AG60614" s="5"/>
      <c r="AJ60614" s="4"/>
    </row>
    <row r="60615" spans="33:36">
      <c r="AG60615" s="5"/>
      <c r="AJ60615" s="4"/>
    </row>
    <row r="60616" spans="33:36">
      <c r="AG60616" s="5"/>
      <c r="AJ60616" s="4"/>
    </row>
    <row r="60617" spans="33:36">
      <c r="AG60617" s="5"/>
      <c r="AJ60617" s="4"/>
    </row>
    <row r="60618" spans="33:36">
      <c r="AG60618" s="5"/>
      <c r="AJ60618" s="4"/>
    </row>
    <row r="60619" spans="33:36">
      <c r="AG60619" s="5"/>
      <c r="AJ60619" s="4"/>
    </row>
    <row r="60620" spans="33:36">
      <c r="AG60620" s="5"/>
      <c r="AJ60620" s="4"/>
    </row>
    <row r="60621" spans="33:36">
      <c r="AG60621" s="5"/>
      <c r="AJ60621" s="4"/>
    </row>
    <row r="60622" spans="33:36">
      <c r="AG60622" s="5"/>
      <c r="AJ60622" s="4"/>
    </row>
    <row r="60623" spans="33:36">
      <c r="AG60623" s="5"/>
      <c r="AJ60623" s="4"/>
    </row>
    <row r="60624" spans="33:36">
      <c r="AG60624" s="5"/>
      <c r="AJ60624" s="4"/>
    </row>
    <row r="60625" spans="33:36">
      <c r="AG60625" s="5"/>
      <c r="AJ60625" s="4"/>
    </row>
    <row r="60626" spans="33:36">
      <c r="AG60626" s="5"/>
      <c r="AJ60626" s="4"/>
    </row>
    <row r="60627" spans="33:36">
      <c r="AG60627" s="5"/>
      <c r="AJ60627" s="4"/>
    </row>
    <row r="60628" spans="33:36">
      <c r="AG60628" s="5"/>
      <c r="AJ60628" s="4"/>
    </row>
    <row r="60629" spans="33:36">
      <c r="AG60629" s="5"/>
      <c r="AJ60629" s="4"/>
    </row>
    <row r="60630" spans="33:36">
      <c r="AG60630" s="5"/>
      <c r="AJ60630" s="4"/>
    </row>
    <row r="60631" spans="33:36">
      <c r="AG60631" s="5"/>
      <c r="AJ60631" s="4"/>
    </row>
    <row r="60632" spans="33:36">
      <c r="AG60632" s="5"/>
      <c r="AJ60632" s="4"/>
    </row>
    <row r="60633" spans="33:36">
      <c r="AG60633" s="5"/>
      <c r="AJ60633" s="4"/>
    </row>
    <row r="60634" spans="33:36">
      <c r="AG60634" s="5"/>
      <c r="AJ60634" s="4"/>
    </row>
    <row r="60635" spans="33:36">
      <c r="AG60635" s="5"/>
      <c r="AJ60635" s="4"/>
    </row>
    <row r="60636" spans="33:36">
      <c r="AG60636" s="5"/>
      <c r="AJ60636" s="4"/>
    </row>
    <row r="60637" spans="33:36">
      <c r="AG60637" s="5"/>
      <c r="AJ60637" s="4"/>
    </row>
    <row r="60638" spans="33:36">
      <c r="AG60638" s="5"/>
      <c r="AJ60638" s="4"/>
    </row>
    <row r="60639" spans="33:36">
      <c r="AG60639" s="5"/>
      <c r="AJ60639" s="4"/>
    </row>
    <row r="60640" spans="33:36">
      <c r="AG60640" s="5"/>
      <c r="AJ60640" s="4"/>
    </row>
    <row r="60641" spans="33:36">
      <c r="AG60641" s="5"/>
      <c r="AJ60641" s="4"/>
    </row>
    <row r="60642" spans="33:36">
      <c r="AG60642" s="5"/>
      <c r="AJ60642" s="4"/>
    </row>
    <row r="60643" spans="33:36">
      <c r="AG60643" s="5"/>
      <c r="AJ60643" s="4"/>
    </row>
    <row r="60644" spans="33:36">
      <c r="AG60644" s="5"/>
      <c r="AJ60644" s="4"/>
    </row>
    <row r="60645" spans="33:36">
      <c r="AG60645" s="5"/>
      <c r="AJ60645" s="4"/>
    </row>
    <row r="60646" spans="33:36">
      <c r="AG60646" s="5"/>
      <c r="AJ60646" s="4"/>
    </row>
    <row r="60647" spans="33:36">
      <c r="AG60647" s="5"/>
      <c r="AJ60647" s="4"/>
    </row>
    <row r="60648" spans="33:36">
      <c r="AG60648" s="5"/>
      <c r="AJ60648" s="4"/>
    </row>
    <row r="60649" spans="33:36">
      <c r="AG60649" s="5"/>
      <c r="AJ60649" s="4"/>
    </row>
    <row r="60650" spans="33:36">
      <c r="AG60650" s="5"/>
      <c r="AJ60650" s="4"/>
    </row>
    <row r="60651" spans="33:36">
      <c r="AG60651" s="5"/>
      <c r="AJ60651" s="4"/>
    </row>
    <row r="60652" spans="33:36">
      <c r="AG60652" s="5"/>
      <c r="AJ60652" s="4"/>
    </row>
    <row r="60653" spans="33:36">
      <c r="AG60653" s="5"/>
      <c r="AJ60653" s="4"/>
    </row>
    <row r="60654" spans="33:36">
      <c r="AG60654" s="5"/>
      <c r="AJ60654" s="4"/>
    </row>
    <row r="60655" spans="33:36">
      <c r="AG60655" s="5"/>
      <c r="AJ60655" s="4"/>
    </row>
    <row r="60656" spans="33:36">
      <c r="AG60656" s="5"/>
      <c r="AJ60656" s="4"/>
    </row>
    <row r="60657" spans="33:36">
      <c r="AG60657" s="5"/>
      <c r="AJ60657" s="4"/>
    </row>
    <row r="60658" spans="33:36">
      <c r="AG60658" s="5"/>
      <c r="AJ60658" s="4"/>
    </row>
    <row r="60659" spans="33:36">
      <c r="AG60659" s="5"/>
      <c r="AJ60659" s="4"/>
    </row>
    <row r="60660" spans="33:36">
      <c r="AG60660" s="5"/>
      <c r="AJ60660" s="4"/>
    </row>
    <row r="60661" spans="33:36">
      <c r="AG60661" s="5"/>
      <c r="AJ60661" s="4"/>
    </row>
    <row r="60662" spans="33:36">
      <c r="AG60662" s="5"/>
      <c r="AJ60662" s="4"/>
    </row>
    <row r="60663" spans="33:36">
      <c r="AG60663" s="5"/>
      <c r="AJ60663" s="4"/>
    </row>
    <row r="60664" spans="33:36">
      <c r="AG60664" s="5"/>
      <c r="AJ60664" s="4"/>
    </row>
    <row r="60665" spans="33:36">
      <c r="AG60665" s="5"/>
      <c r="AJ60665" s="4"/>
    </row>
    <row r="60666" spans="33:36">
      <c r="AG60666" s="5"/>
      <c r="AJ60666" s="4"/>
    </row>
    <row r="60667" spans="33:36">
      <c r="AG60667" s="5"/>
      <c r="AJ60667" s="4"/>
    </row>
    <row r="60668" spans="33:36">
      <c r="AG60668" s="5"/>
      <c r="AJ60668" s="4"/>
    </row>
    <row r="60669" spans="33:36">
      <c r="AG60669" s="5"/>
      <c r="AJ60669" s="4"/>
    </row>
    <row r="60670" spans="33:36">
      <c r="AG60670" s="5"/>
      <c r="AJ60670" s="4"/>
    </row>
    <row r="60671" spans="33:36">
      <c r="AG60671" s="5"/>
      <c r="AJ60671" s="4"/>
    </row>
    <row r="60672" spans="33:36">
      <c r="AG60672" s="5"/>
      <c r="AJ60672" s="4"/>
    </row>
    <row r="60673" spans="33:36">
      <c r="AG60673" s="5"/>
      <c r="AJ60673" s="4"/>
    </row>
    <row r="60674" spans="33:36">
      <c r="AG60674" s="5"/>
      <c r="AJ60674" s="4"/>
    </row>
    <row r="60675" spans="33:36">
      <c r="AG60675" s="5"/>
      <c r="AJ60675" s="4"/>
    </row>
    <row r="60676" spans="33:36">
      <c r="AG60676" s="5"/>
      <c r="AJ60676" s="4"/>
    </row>
    <row r="60677" spans="33:36">
      <c r="AG60677" s="5"/>
      <c r="AJ60677" s="4"/>
    </row>
    <row r="60678" spans="33:36">
      <c r="AG60678" s="5"/>
      <c r="AJ60678" s="4"/>
    </row>
    <row r="60679" spans="33:36">
      <c r="AG60679" s="5"/>
      <c r="AJ60679" s="4"/>
    </row>
    <row r="60680" spans="33:36">
      <c r="AG60680" s="5"/>
      <c r="AJ60680" s="4"/>
    </row>
    <row r="60681" spans="33:36">
      <c r="AG60681" s="5"/>
      <c r="AJ60681" s="4"/>
    </row>
    <row r="60682" spans="33:36">
      <c r="AG60682" s="5"/>
      <c r="AJ60682" s="4"/>
    </row>
    <row r="60683" spans="33:36">
      <c r="AG60683" s="5"/>
      <c r="AJ60683" s="4"/>
    </row>
    <row r="60684" spans="33:36">
      <c r="AG60684" s="5"/>
      <c r="AJ60684" s="4"/>
    </row>
    <row r="60685" spans="33:36">
      <c r="AG60685" s="5"/>
      <c r="AJ60685" s="4"/>
    </row>
    <row r="60686" spans="33:36">
      <c r="AG60686" s="5"/>
      <c r="AJ60686" s="4"/>
    </row>
    <row r="60687" spans="33:36">
      <c r="AG60687" s="5"/>
      <c r="AJ60687" s="4"/>
    </row>
    <row r="60688" spans="33:36">
      <c r="AG60688" s="5"/>
      <c r="AJ60688" s="4"/>
    </row>
    <row r="60689" spans="33:36">
      <c r="AG60689" s="5"/>
      <c r="AJ60689" s="4"/>
    </row>
    <row r="60690" spans="33:36">
      <c r="AG60690" s="5"/>
      <c r="AJ60690" s="4"/>
    </row>
    <row r="60691" spans="33:36">
      <c r="AG60691" s="5"/>
      <c r="AJ60691" s="4"/>
    </row>
    <row r="60692" spans="33:36">
      <c r="AG60692" s="5"/>
      <c r="AJ60692" s="4"/>
    </row>
    <row r="60693" spans="33:36">
      <c r="AG60693" s="5"/>
      <c r="AJ60693" s="4"/>
    </row>
    <row r="60694" spans="33:36">
      <c r="AG60694" s="5"/>
      <c r="AJ60694" s="4"/>
    </row>
    <row r="60695" spans="33:36">
      <c r="AG60695" s="5"/>
      <c r="AJ60695" s="4"/>
    </row>
    <row r="60696" spans="33:36">
      <c r="AG60696" s="5"/>
      <c r="AJ60696" s="4"/>
    </row>
    <row r="60697" spans="33:36">
      <c r="AG60697" s="5"/>
      <c r="AJ60697" s="4"/>
    </row>
    <row r="60698" spans="33:36">
      <c r="AG60698" s="5"/>
      <c r="AJ60698" s="4"/>
    </row>
    <row r="60699" spans="33:36">
      <c r="AG60699" s="5"/>
      <c r="AJ60699" s="4"/>
    </row>
    <row r="60700" spans="33:36">
      <c r="AG60700" s="5"/>
      <c r="AJ60700" s="4"/>
    </row>
    <row r="60701" spans="33:36">
      <c r="AG60701" s="5"/>
      <c r="AJ60701" s="4"/>
    </row>
    <row r="60702" spans="33:36">
      <c r="AG60702" s="5"/>
      <c r="AJ60702" s="4"/>
    </row>
    <row r="60703" spans="33:36">
      <c r="AG60703" s="5"/>
      <c r="AJ60703" s="4"/>
    </row>
    <row r="60704" spans="33:36">
      <c r="AG60704" s="5"/>
      <c r="AJ60704" s="4"/>
    </row>
    <row r="60705" spans="33:36">
      <c r="AG60705" s="5"/>
      <c r="AJ60705" s="4"/>
    </row>
    <row r="60706" spans="33:36">
      <c r="AG60706" s="5"/>
      <c r="AJ60706" s="4"/>
    </row>
    <row r="60707" spans="33:36">
      <c r="AG60707" s="5"/>
      <c r="AJ60707" s="4"/>
    </row>
    <row r="60708" spans="33:36">
      <c r="AG60708" s="5"/>
      <c r="AJ60708" s="4"/>
    </row>
    <row r="60709" spans="33:36">
      <c r="AG60709" s="5"/>
      <c r="AJ60709" s="4"/>
    </row>
    <row r="60710" spans="33:36">
      <c r="AG60710" s="5"/>
      <c r="AJ60710" s="4"/>
    </row>
    <row r="60711" spans="33:36">
      <c r="AG60711" s="5"/>
      <c r="AJ60711" s="4"/>
    </row>
    <row r="60712" spans="33:36">
      <c r="AG60712" s="5"/>
      <c r="AJ60712" s="4"/>
    </row>
    <row r="60713" spans="33:36">
      <c r="AG60713" s="5"/>
      <c r="AJ60713" s="4"/>
    </row>
    <row r="60714" spans="33:36">
      <c r="AG60714" s="5"/>
      <c r="AJ60714" s="4"/>
    </row>
    <row r="60715" spans="33:36">
      <c r="AG60715" s="5"/>
      <c r="AJ60715" s="4"/>
    </row>
    <row r="60716" spans="33:36">
      <c r="AG60716" s="5"/>
      <c r="AJ60716" s="4"/>
    </row>
    <row r="60717" spans="33:36">
      <c r="AG60717" s="5"/>
      <c r="AJ60717" s="4"/>
    </row>
    <row r="60718" spans="33:36">
      <c r="AG60718" s="5"/>
      <c r="AJ60718" s="4"/>
    </row>
    <row r="60719" spans="33:36">
      <c r="AG60719" s="5"/>
      <c r="AJ60719" s="4"/>
    </row>
    <row r="60720" spans="33:36">
      <c r="AG60720" s="5"/>
      <c r="AJ60720" s="4"/>
    </row>
    <row r="60721" spans="33:36">
      <c r="AG60721" s="5"/>
      <c r="AJ60721" s="4"/>
    </row>
    <row r="60722" spans="33:36">
      <c r="AG60722" s="5"/>
      <c r="AJ60722" s="4"/>
    </row>
    <row r="60723" spans="33:36">
      <c r="AG60723" s="5"/>
      <c r="AJ60723" s="4"/>
    </row>
    <row r="60724" spans="33:36">
      <c r="AG60724" s="5"/>
      <c r="AJ60724" s="4"/>
    </row>
    <row r="60725" spans="33:36">
      <c r="AG60725" s="5"/>
      <c r="AJ60725" s="4"/>
    </row>
    <row r="60726" spans="33:36">
      <c r="AG60726" s="5"/>
      <c r="AJ60726" s="4"/>
    </row>
    <row r="60727" spans="33:36">
      <c r="AG60727" s="5"/>
      <c r="AJ60727" s="4"/>
    </row>
    <row r="60728" spans="33:36">
      <c r="AG60728" s="5"/>
      <c r="AJ60728" s="4"/>
    </row>
    <row r="60729" spans="33:36">
      <c r="AG60729" s="5"/>
      <c r="AJ60729" s="4"/>
    </row>
    <row r="60730" spans="33:36">
      <c r="AG60730" s="5"/>
      <c r="AJ60730" s="4"/>
    </row>
    <row r="60731" spans="33:36">
      <c r="AG60731" s="5"/>
      <c r="AJ60731" s="4"/>
    </row>
    <row r="60732" spans="33:36">
      <c r="AG60732" s="5"/>
      <c r="AJ60732" s="4"/>
    </row>
    <row r="60733" spans="33:36">
      <c r="AG60733" s="5"/>
      <c r="AJ60733" s="4"/>
    </row>
    <row r="60734" spans="33:36">
      <c r="AG60734" s="5"/>
      <c r="AJ60734" s="4"/>
    </row>
    <row r="60735" spans="33:36">
      <c r="AG60735" s="5"/>
      <c r="AJ60735" s="4"/>
    </row>
    <row r="60736" spans="33:36">
      <c r="AG60736" s="5"/>
      <c r="AJ60736" s="4"/>
    </row>
    <row r="60737" spans="33:36">
      <c r="AG60737" s="5"/>
      <c r="AJ60737" s="4"/>
    </row>
    <row r="60738" spans="33:36">
      <c r="AG60738" s="5"/>
      <c r="AJ60738" s="4"/>
    </row>
    <row r="60739" spans="33:36">
      <c r="AG60739" s="5"/>
      <c r="AJ60739" s="4"/>
    </row>
    <row r="60740" spans="33:36">
      <c r="AG60740" s="5"/>
      <c r="AJ60740" s="4"/>
    </row>
    <row r="60741" spans="33:36">
      <c r="AG60741" s="5"/>
      <c r="AJ60741" s="4"/>
    </row>
    <row r="60742" spans="33:36">
      <c r="AG60742" s="5"/>
      <c r="AJ60742" s="4"/>
    </row>
    <row r="60743" spans="33:36">
      <c r="AG60743" s="5"/>
      <c r="AJ60743" s="4"/>
    </row>
    <row r="60744" spans="33:36">
      <c r="AG60744" s="5"/>
      <c r="AJ60744" s="4"/>
    </row>
    <row r="60745" spans="33:36">
      <c r="AG60745" s="5"/>
      <c r="AJ60745" s="4"/>
    </row>
    <row r="60746" spans="33:36">
      <c r="AG60746" s="5"/>
      <c r="AJ60746" s="4"/>
    </row>
    <row r="60747" spans="33:36">
      <c r="AG60747" s="5"/>
      <c r="AJ60747" s="4"/>
    </row>
    <row r="60748" spans="33:36">
      <c r="AG60748" s="5"/>
      <c r="AJ60748" s="4"/>
    </row>
    <row r="60749" spans="33:36">
      <c r="AG60749" s="5"/>
      <c r="AJ60749" s="4"/>
    </row>
    <row r="60750" spans="33:36">
      <c r="AG60750" s="5"/>
      <c r="AJ60750" s="4"/>
    </row>
    <row r="60751" spans="33:36">
      <c r="AG60751" s="5"/>
      <c r="AJ60751" s="4"/>
    </row>
    <row r="60752" spans="33:36">
      <c r="AG60752" s="5"/>
      <c r="AJ60752" s="4"/>
    </row>
    <row r="60753" spans="33:36">
      <c r="AG60753" s="5"/>
      <c r="AJ60753" s="4"/>
    </row>
    <row r="60754" spans="33:36">
      <c r="AG60754" s="5"/>
      <c r="AJ60754" s="4"/>
    </row>
    <row r="60755" spans="33:36">
      <c r="AG60755" s="5"/>
      <c r="AJ60755" s="4"/>
    </row>
    <row r="60756" spans="33:36">
      <c r="AG60756" s="5"/>
      <c r="AJ60756" s="4"/>
    </row>
    <row r="60757" spans="33:36">
      <c r="AG60757" s="5"/>
      <c r="AJ60757" s="4"/>
    </row>
    <row r="60758" spans="33:36">
      <c r="AG60758" s="5"/>
      <c r="AJ60758" s="4"/>
    </row>
    <row r="60759" spans="33:36">
      <c r="AG60759" s="5"/>
      <c r="AJ60759" s="4"/>
    </row>
    <row r="60760" spans="33:36">
      <c r="AG60760" s="5"/>
      <c r="AJ60760" s="4"/>
    </row>
    <row r="60761" spans="33:36">
      <c r="AG60761" s="5"/>
      <c r="AJ60761" s="4"/>
    </row>
    <row r="60762" spans="33:36">
      <c r="AG60762" s="5"/>
      <c r="AJ60762" s="4"/>
    </row>
    <row r="60763" spans="33:36">
      <c r="AG60763" s="5"/>
      <c r="AJ60763" s="4"/>
    </row>
    <row r="60764" spans="33:36">
      <c r="AG60764" s="5"/>
      <c r="AJ60764" s="4"/>
    </row>
    <row r="60765" spans="33:36">
      <c r="AG60765" s="5"/>
      <c r="AJ60765" s="4"/>
    </row>
    <row r="60766" spans="33:36">
      <c r="AG60766" s="5"/>
      <c r="AJ60766" s="4"/>
    </row>
    <row r="60767" spans="33:36">
      <c r="AG60767" s="5"/>
      <c r="AJ60767" s="4"/>
    </row>
    <row r="60768" spans="33:36">
      <c r="AG60768" s="5"/>
      <c r="AJ60768" s="4"/>
    </row>
    <row r="60769" spans="33:36">
      <c r="AG60769" s="5"/>
      <c r="AJ60769" s="4"/>
    </row>
    <row r="60770" spans="33:36">
      <c r="AG60770" s="5"/>
      <c r="AJ60770" s="4"/>
    </row>
    <row r="60771" spans="33:36">
      <c r="AG60771" s="5"/>
      <c r="AJ60771" s="4"/>
    </row>
    <row r="60772" spans="33:36">
      <c r="AG60772" s="5"/>
      <c r="AJ60772" s="4"/>
    </row>
    <row r="60773" spans="33:36">
      <c r="AG60773" s="5"/>
      <c r="AJ60773" s="4"/>
    </row>
    <row r="60774" spans="33:36">
      <c r="AG60774" s="5"/>
      <c r="AJ60774" s="4"/>
    </row>
    <row r="60775" spans="33:36">
      <c r="AG60775" s="5"/>
      <c r="AJ60775" s="4"/>
    </row>
    <row r="60776" spans="33:36">
      <c r="AG60776" s="5"/>
      <c r="AJ60776" s="4"/>
    </row>
    <row r="60777" spans="33:36">
      <c r="AG60777" s="5"/>
      <c r="AJ60777" s="4"/>
    </row>
    <row r="60778" spans="33:36">
      <c r="AG60778" s="5"/>
      <c r="AJ60778" s="4"/>
    </row>
    <row r="60779" spans="33:36">
      <c r="AG60779" s="5"/>
      <c r="AJ60779" s="4"/>
    </row>
    <row r="60780" spans="33:36">
      <c r="AG60780" s="5"/>
      <c r="AJ60780" s="4"/>
    </row>
    <row r="60781" spans="33:36">
      <c r="AG60781" s="5"/>
      <c r="AJ60781" s="4"/>
    </row>
    <row r="60782" spans="33:36">
      <c r="AG60782" s="5"/>
      <c r="AJ60782" s="4"/>
    </row>
    <row r="60783" spans="33:36">
      <c r="AG60783" s="5"/>
      <c r="AJ60783" s="4"/>
    </row>
    <row r="60784" spans="33:36">
      <c r="AG60784" s="5"/>
      <c r="AJ60784" s="4"/>
    </row>
    <row r="60785" spans="33:36">
      <c r="AG60785" s="5"/>
      <c r="AJ60785" s="4"/>
    </row>
    <row r="60786" spans="33:36">
      <c r="AG60786" s="5"/>
      <c r="AJ60786" s="4"/>
    </row>
    <row r="60787" spans="33:36">
      <c r="AG60787" s="5"/>
      <c r="AJ60787" s="4"/>
    </row>
    <row r="60788" spans="33:36">
      <c r="AG60788" s="5"/>
      <c r="AJ60788" s="4"/>
    </row>
    <row r="60789" spans="33:36">
      <c r="AG60789" s="5"/>
      <c r="AJ60789" s="4"/>
    </row>
    <row r="60790" spans="33:36">
      <c r="AG60790" s="5"/>
      <c r="AJ60790" s="4"/>
    </row>
    <row r="60791" spans="33:36">
      <c r="AG60791" s="5"/>
      <c r="AJ60791" s="4"/>
    </row>
    <row r="60792" spans="33:36">
      <c r="AG60792" s="5"/>
      <c r="AJ60792" s="4"/>
    </row>
    <row r="60793" spans="33:36">
      <c r="AG60793" s="5"/>
      <c r="AJ60793" s="4"/>
    </row>
    <row r="60794" spans="33:36">
      <c r="AG60794" s="5"/>
      <c r="AJ60794" s="4"/>
    </row>
    <row r="60795" spans="33:36">
      <c r="AG60795" s="5"/>
      <c r="AJ60795" s="4"/>
    </row>
    <row r="60796" spans="33:36">
      <c r="AG60796" s="5"/>
      <c r="AJ60796" s="4"/>
    </row>
    <row r="60797" spans="33:36">
      <c r="AG60797" s="5"/>
      <c r="AJ60797" s="4"/>
    </row>
    <row r="60798" spans="33:36">
      <c r="AG60798" s="5"/>
      <c r="AJ60798" s="4"/>
    </row>
    <row r="60799" spans="33:36">
      <c r="AG60799" s="5"/>
      <c r="AJ60799" s="4"/>
    </row>
    <row r="60800" spans="33:36">
      <c r="AG60800" s="5"/>
      <c r="AJ60800" s="4"/>
    </row>
    <row r="60801" spans="33:36">
      <c r="AG60801" s="5"/>
      <c r="AJ60801" s="4"/>
    </row>
    <row r="60802" spans="33:36">
      <c r="AG60802" s="5"/>
      <c r="AJ60802" s="4"/>
    </row>
    <row r="60803" spans="33:36">
      <c r="AG60803" s="5"/>
      <c r="AJ60803" s="4"/>
    </row>
    <row r="60804" spans="33:36">
      <c r="AG60804" s="5"/>
      <c r="AJ60804" s="4"/>
    </row>
    <row r="60805" spans="33:36">
      <c r="AG60805" s="5"/>
      <c r="AJ60805" s="4"/>
    </row>
    <row r="60806" spans="33:36">
      <c r="AG60806" s="5"/>
      <c r="AJ60806" s="4"/>
    </row>
    <row r="60807" spans="33:36">
      <c r="AG60807" s="5"/>
      <c r="AJ60807" s="4"/>
    </row>
    <row r="60808" spans="33:36">
      <c r="AG60808" s="5"/>
      <c r="AJ60808" s="4"/>
    </row>
    <row r="60809" spans="33:36">
      <c r="AG60809" s="5"/>
      <c r="AJ60809" s="4"/>
    </row>
    <row r="60810" spans="33:36">
      <c r="AG60810" s="5"/>
      <c r="AJ60810" s="4"/>
    </row>
    <row r="60811" spans="33:36">
      <c r="AG60811" s="5"/>
      <c r="AJ60811" s="4"/>
    </row>
    <row r="60812" spans="33:36">
      <c r="AG60812" s="5"/>
      <c r="AJ60812" s="4"/>
    </row>
    <row r="60813" spans="33:36">
      <c r="AG60813" s="5"/>
      <c r="AJ60813" s="4"/>
    </row>
    <row r="60814" spans="33:36">
      <c r="AG60814" s="5"/>
      <c r="AJ60814" s="4"/>
    </row>
    <row r="60815" spans="33:36">
      <c r="AG60815" s="5"/>
      <c r="AJ60815" s="4"/>
    </row>
    <row r="60816" spans="33:36">
      <c r="AG60816" s="5"/>
      <c r="AJ60816" s="4"/>
    </row>
    <row r="60817" spans="33:36">
      <c r="AG60817" s="5"/>
      <c r="AJ60817" s="4"/>
    </row>
    <row r="60818" spans="33:36">
      <c r="AG60818" s="5"/>
      <c r="AJ60818" s="4"/>
    </row>
    <row r="60819" spans="33:36">
      <c r="AG60819" s="5"/>
      <c r="AJ60819" s="4"/>
    </row>
    <row r="60820" spans="33:36">
      <c r="AG60820" s="5"/>
      <c r="AJ60820" s="4"/>
    </row>
    <row r="60821" spans="33:36">
      <c r="AG60821" s="5"/>
      <c r="AJ60821" s="4"/>
    </row>
    <row r="60822" spans="33:36">
      <c r="AG60822" s="5"/>
      <c r="AJ60822" s="4"/>
    </row>
    <row r="60823" spans="33:36">
      <c r="AG60823" s="5"/>
      <c r="AJ60823" s="4"/>
    </row>
    <row r="60824" spans="33:36">
      <c r="AG60824" s="5"/>
      <c r="AJ60824" s="4"/>
    </row>
    <row r="60825" spans="33:36">
      <c r="AG60825" s="5"/>
      <c r="AJ60825" s="4"/>
    </row>
    <row r="60826" spans="33:36">
      <c r="AG60826" s="5"/>
      <c r="AJ60826" s="4"/>
    </row>
    <row r="60827" spans="33:36">
      <c r="AG60827" s="5"/>
      <c r="AJ60827" s="4"/>
    </row>
    <row r="60828" spans="33:36">
      <c r="AG60828" s="5"/>
      <c r="AJ60828" s="4"/>
    </row>
    <row r="60829" spans="33:36">
      <c r="AG60829" s="5"/>
      <c r="AJ60829" s="4"/>
    </row>
    <row r="60830" spans="33:36">
      <c r="AG60830" s="5"/>
      <c r="AJ60830" s="4"/>
    </row>
    <row r="60831" spans="33:36">
      <c r="AG60831" s="5"/>
      <c r="AJ60831" s="4"/>
    </row>
    <row r="60832" spans="33:36">
      <c r="AG60832" s="5"/>
      <c r="AJ60832" s="4"/>
    </row>
    <row r="60833" spans="33:36">
      <c r="AG60833" s="5"/>
      <c r="AJ60833" s="4"/>
    </row>
    <row r="60834" spans="33:36">
      <c r="AG60834" s="5"/>
      <c r="AJ60834" s="4"/>
    </row>
    <row r="60835" spans="33:36">
      <c r="AG60835" s="5"/>
      <c r="AJ60835" s="4"/>
    </row>
    <row r="60836" spans="33:36">
      <c r="AG60836" s="5"/>
      <c r="AJ60836" s="4"/>
    </row>
    <row r="60837" spans="33:36">
      <c r="AG60837" s="5"/>
      <c r="AJ60837" s="4"/>
    </row>
    <row r="60838" spans="33:36">
      <c r="AG60838" s="5"/>
      <c r="AJ60838" s="4"/>
    </row>
    <row r="60839" spans="33:36">
      <c r="AG60839" s="5"/>
      <c r="AJ60839" s="4"/>
    </row>
    <row r="60840" spans="33:36">
      <c r="AG60840" s="5"/>
      <c r="AJ60840" s="4"/>
    </row>
    <row r="60841" spans="33:36">
      <c r="AG60841" s="5"/>
      <c r="AJ60841" s="4"/>
    </row>
    <row r="60842" spans="33:36">
      <c r="AG60842" s="5"/>
      <c r="AJ60842" s="4"/>
    </row>
    <row r="60843" spans="33:36">
      <c r="AG60843" s="5"/>
      <c r="AJ60843" s="4"/>
    </row>
    <row r="60844" spans="33:36">
      <c r="AG60844" s="5"/>
      <c r="AJ60844" s="4"/>
    </row>
    <row r="60845" spans="33:36">
      <c r="AG60845" s="5"/>
      <c r="AJ60845" s="4"/>
    </row>
    <row r="60846" spans="33:36">
      <c r="AG60846" s="5"/>
      <c r="AJ60846" s="4"/>
    </row>
    <row r="60847" spans="33:36">
      <c r="AG60847" s="5"/>
      <c r="AJ60847" s="4"/>
    </row>
    <row r="60848" spans="33:36">
      <c r="AG60848" s="5"/>
      <c r="AJ60848" s="4"/>
    </row>
    <row r="60849" spans="33:36">
      <c r="AG60849" s="5"/>
      <c r="AJ60849" s="4"/>
    </row>
    <row r="60850" spans="33:36">
      <c r="AG60850" s="5"/>
      <c r="AJ60850" s="4"/>
    </row>
    <row r="60851" spans="33:36">
      <c r="AG60851" s="5"/>
      <c r="AJ60851" s="4"/>
    </row>
    <row r="60852" spans="33:36">
      <c r="AG60852" s="5"/>
      <c r="AJ60852" s="4"/>
    </row>
    <row r="60853" spans="33:36">
      <c r="AG60853" s="5"/>
      <c r="AJ60853" s="4"/>
    </row>
    <row r="60854" spans="33:36">
      <c r="AG60854" s="5"/>
      <c r="AJ60854" s="4"/>
    </row>
    <row r="60855" spans="33:36">
      <c r="AG60855" s="5"/>
      <c r="AJ60855" s="4"/>
    </row>
    <row r="60856" spans="33:36">
      <c r="AG60856" s="5"/>
      <c r="AJ60856" s="4"/>
    </row>
    <row r="60857" spans="33:36">
      <c r="AG60857" s="5"/>
      <c r="AJ60857" s="4"/>
    </row>
    <row r="60858" spans="33:36">
      <c r="AG60858" s="5"/>
      <c r="AJ60858" s="4"/>
    </row>
    <row r="60859" spans="33:36">
      <c r="AG60859" s="5"/>
      <c r="AJ60859" s="4"/>
    </row>
    <row r="60860" spans="33:36">
      <c r="AG60860" s="5"/>
      <c r="AJ60860" s="4"/>
    </row>
    <row r="60861" spans="33:36">
      <c r="AG60861" s="5"/>
      <c r="AJ60861" s="4"/>
    </row>
    <row r="60862" spans="33:36">
      <c r="AG60862" s="5"/>
      <c r="AJ60862" s="4"/>
    </row>
    <row r="60863" spans="33:36">
      <c r="AG60863" s="5"/>
      <c r="AJ60863" s="4"/>
    </row>
    <row r="60864" spans="33:36">
      <c r="AG60864" s="5"/>
      <c r="AJ60864" s="4"/>
    </row>
    <row r="60865" spans="33:36">
      <c r="AG60865" s="5"/>
      <c r="AJ60865" s="4"/>
    </row>
    <row r="60866" spans="33:36">
      <c r="AG60866" s="5"/>
      <c r="AJ60866" s="4"/>
    </row>
    <row r="60867" spans="33:36">
      <c r="AG60867" s="5"/>
      <c r="AJ60867" s="4"/>
    </row>
    <row r="60868" spans="33:36">
      <c r="AG60868" s="5"/>
      <c r="AJ60868" s="4"/>
    </row>
    <row r="60869" spans="33:36">
      <c r="AG60869" s="5"/>
      <c r="AJ60869" s="4"/>
    </row>
    <row r="60870" spans="33:36">
      <c r="AG60870" s="5"/>
      <c r="AJ60870" s="4"/>
    </row>
    <row r="60871" spans="33:36">
      <c r="AG60871" s="5"/>
      <c r="AJ60871" s="4"/>
    </row>
    <row r="60872" spans="33:36">
      <c r="AG60872" s="5"/>
      <c r="AJ60872" s="4"/>
    </row>
    <row r="60873" spans="33:36">
      <c r="AG60873" s="5"/>
      <c r="AJ60873" s="4"/>
    </row>
    <row r="60874" spans="33:36">
      <c r="AG60874" s="5"/>
      <c r="AJ60874" s="4"/>
    </row>
    <row r="60875" spans="33:36">
      <c r="AG60875" s="5"/>
      <c r="AJ60875" s="4"/>
    </row>
    <row r="60876" spans="33:36">
      <c r="AG60876" s="5"/>
      <c r="AJ60876" s="4"/>
    </row>
    <row r="60877" spans="33:36">
      <c r="AG60877" s="5"/>
      <c r="AJ60877" s="4"/>
    </row>
    <row r="60878" spans="33:36">
      <c r="AG60878" s="5"/>
      <c r="AJ60878" s="4"/>
    </row>
    <row r="60879" spans="33:36">
      <c r="AG60879" s="5"/>
      <c r="AJ60879" s="4"/>
    </row>
    <row r="60880" spans="33:36">
      <c r="AG60880" s="5"/>
      <c r="AJ60880" s="4"/>
    </row>
    <row r="60881" spans="33:36">
      <c r="AG60881" s="5"/>
      <c r="AJ60881" s="4"/>
    </row>
    <row r="60882" spans="33:36">
      <c r="AG60882" s="5"/>
      <c r="AJ60882" s="4"/>
    </row>
    <row r="60883" spans="33:36">
      <c r="AG60883" s="5"/>
      <c r="AJ60883" s="4"/>
    </row>
    <row r="60884" spans="33:36">
      <c r="AG60884" s="5"/>
      <c r="AJ60884" s="4"/>
    </row>
    <row r="60885" spans="33:36">
      <c r="AG60885" s="5"/>
      <c r="AJ60885" s="4"/>
    </row>
    <row r="60886" spans="33:36">
      <c r="AG60886" s="5"/>
      <c r="AJ60886" s="4"/>
    </row>
    <row r="60887" spans="33:36">
      <c r="AG60887" s="5"/>
      <c r="AJ60887" s="4"/>
    </row>
    <row r="60888" spans="33:36">
      <c r="AG60888" s="5"/>
      <c r="AJ60888" s="4"/>
    </row>
    <row r="60889" spans="33:36">
      <c r="AG60889" s="5"/>
      <c r="AJ60889" s="4"/>
    </row>
    <row r="60890" spans="33:36">
      <c r="AG60890" s="5"/>
      <c r="AJ60890" s="4"/>
    </row>
    <row r="60891" spans="33:36">
      <c r="AG60891" s="5"/>
      <c r="AJ60891" s="4"/>
    </row>
    <row r="60892" spans="33:36">
      <c r="AG60892" s="5"/>
      <c r="AJ60892" s="4"/>
    </row>
    <row r="60893" spans="33:36">
      <c r="AG60893" s="5"/>
      <c r="AJ60893" s="4"/>
    </row>
    <row r="60894" spans="33:36">
      <c r="AG60894" s="5"/>
      <c r="AJ60894" s="4"/>
    </row>
    <row r="60895" spans="33:36">
      <c r="AG60895" s="5"/>
      <c r="AJ60895" s="4"/>
    </row>
    <row r="60896" spans="33:36">
      <c r="AG60896" s="5"/>
      <c r="AJ60896" s="4"/>
    </row>
    <row r="60897" spans="33:36">
      <c r="AG60897" s="5"/>
      <c r="AJ60897" s="4"/>
    </row>
    <row r="60898" spans="33:36">
      <c r="AG60898" s="5"/>
      <c r="AJ60898" s="4"/>
    </row>
    <row r="60899" spans="33:36">
      <c r="AG60899" s="5"/>
      <c r="AJ60899" s="4"/>
    </row>
    <row r="60900" spans="33:36">
      <c r="AG60900" s="5"/>
      <c r="AJ60900" s="4"/>
    </row>
    <row r="60901" spans="33:36">
      <c r="AG60901" s="5"/>
      <c r="AJ60901" s="4"/>
    </row>
    <row r="60902" spans="33:36">
      <c r="AG60902" s="5"/>
      <c r="AJ60902" s="4"/>
    </row>
    <row r="60903" spans="33:36">
      <c r="AG60903" s="5"/>
      <c r="AJ60903" s="4"/>
    </row>
    <row r="60904" spans="33:36">
      <c r="AG60904" s="5"/>
      <c r="AJ60904" s="4"/>
    </row>
    <row r="60905" spans="33:36">
      <c r="AG60905" s="5"/>
      <c r="AJ60905" s="4"/>
    </row>
    <row r="60906" spans="33:36">
      <c r="AG60906" s="5"/>
      <c r="AJ60906" s="4"/>
    </row>
    <row r="60907" spans="33:36">
      <c r="AG60907" s="5"/>
      <c r="AJ60907" s="4"/>
    </row>
    <row r="60908" spans="33:36">
      <c r="AG60908" s="5"/>
      <c r="AJ60908" s="4"/>
    </row>
    <row r="60909" spans="33:36">
      <c r="AG60909" s="5"/>
      <c r="AJ60909" s="4"/>
    </row>
    <row r="60910" spans="33:36">
      <c r="AG60910" s="5"/>
      <c r="AJ60910" s="4"/>
    </row>
    <row r="60911" spans="33:36">
      <c r="AG60911" s="5"/>
      <c r="AJ60911" s="4"/>
    </row>
    <row r="60912" spans="33:36">
      <c r="AG60912" s="5"/>
      <c r="AJ60912" s="4"/>
    </row>
    <row r="60913" spans="33:36">
      <c r="AG60913" s="5"/>
      <c r="AJ60913" s="4"/>
    </row>
    <row r="60914" spans="33:36">
      <c r="AG60914" s="5"/>
      <c r="AJ60914" s="4"/>
    </row>
    <row r="60915" spans="33:36">
      <c r="AG60915" s="5"/>
      <c r="AJ60915" s="4"/>
    </row>
    <row r="60916" spans="33:36">
      <c r="AG60916" s="5"/>
      <c r="AJ60916" s="4"/>
    </row>
    <row r="60917" spans="33:36">
      <c r="AG60917" s="5"/>
      <c r="AJ60917" s="4"/>
    </row>
    <row r="60918" spans="33:36">
      <c r="AG60918" s="5"/>
      <c r="AJ60918" s="4"/>
    </row>
    <row r="60919" spans="33:36">
      <c r="AG60919" s="5"/>
      <c r="AJ60919" s="4"/>
    </row>
    <row r="60920" spans="33:36">
      <c r="AG60920" s="5"/>
      <c r="AJ60920" s="4"/>
    </row>
    <row r="60921" spans="33:36">
      <c r="AG60921" s="5"/>
      <c r="AJ60921" s="4"/>
    </row>
    <row r="60922" spans="33:36">
      <c r="AG60922" s="5"/>
      <c r="AJ60922" s="4"/>
    </row>
    <row r="60923" spans="33:36">
      <c r="AG60923" s="5"/>
      <c r="AJ60923" s="4"/>
    </row>
    <row r="60924" spans="33:36">
      <c r="AG60924" s="5"/>
      <c r="AJ60924" s="4"/>
    </row>
    <row r="60925" spans="33:36">
      <c r="AG60925" s="5"/>
      <c r="AJ60925" s="4"/>
    </row>
    <row r="60926" spans="33:36">
      <c r="AG60926" s="5"/>
      <c r="AJ60926" s="4"/>
    </row>
    <row r="60927" spans="33:36">
      <c r="AG60927" s="5"/>
      <c r="AJ60927" s="4"/>
    </row>
    <row r="60928" spans="33:36">
      <c r="AG60928" s="5"/>
      <c r="AJ60928" s="4"/>
    </row>
    <row r="60929" spans="33:36">
      <c r="AG60929" s="5"/>
      <c r="AJ60929" s="4"/>
    </row>
    <row r="60930" spans="33:36">
      <c r="AG60930" s="5"/>
      <c r="AJ60930" s="4"/>
    </row>
    <row r="60931" spans="33:36">
      <c r="AG60931" s="5"/>
      <c r="AJ60931" s="4"/>
    </row>
    <row r="60932" spans="33:36">
      <c r="AG60932" s="5"/>
      <c r="AJ60932" s="4"/>
    </row>
    <row r="60933" spans="33:36">
      <c r="AG60933" s="5"/>
      <c r="AJ60933" s="4"/>
    </row>
    <row r="60934" spans="33:36">
      <c r="AG60934" s="5"/>
      <c r="AJ60934" s="4"/>
    </row>
    <row r="60935" spans="33:36">
      <c r="AG60935" s="5"/>
      <c r="AJ60935" s="4"/>
    </row>
    <row r="60936" spans="33:36">
      <c r="AG60936" s="5"/>
      <c r="AJ60936" s="4"/>
    </row>
    <row r="60937" spans="33:36">
      <c r="AG60937" s="5"/>
      <c r="AJ60937" s="4"/>
    </row>
    <row r="60938" spans="33:36">
      <c r="AG60938" s="5"/>
      <c r="AJ60938" s="4"/>
    </row>
    <row r="60939" spans="33:36">
      <c r="AG60939" s="5"/>
      <c r="AJ60939" s="4"/>
    </row>
    <row r="60940" spans="33:36">
      <c r="AG60940" s="5"/>
      <c r="AJ60940" s="4"/>
    </row>
    <row r="60941" spans="33:36">
      <c r="AG60941" s="5"/>
      <c r="AJ60941" s="4"/>
    </row>
    <row r="60942" spans="33:36">
      <c r="AG60942" s="5"/>
      <c r="AJ60942" s="4"/>
    </row>
    <row r="60943" spans="33:36">
      <c r="AG60943" s="5"/>
      <c r="AJ60943" s="4"/>
    </row>
    <row r="60944" spans="33:36">
      <c r="AG60944" s="5"/>
      <c r="AJ60944" s="4"/>
    </row>
    <row r="60945" spans="33:36">
      <c r="AG60945" s="5"/>
      <c r="AJ60945" s="4"/>
    </row>
    <row r="60946" spans="33:36">
      <c r="AG60946" s="5"/>
      <c r="AJ60946" s="4"/>
    </row>
    <row r="60947" spans="33:36">
      <c r="AG60947" s="5"/>
      <c r="AJ60947" s="4"/>
    </row>
    <row r="60948" spans="33:36">
      <c r="AG60948" s="5"/>
      <c r="AJ60948" s="4"/>
    </row>
    <row r="60949" spans="33:36">
      <c r="AG60949" s="5"/>
      <c r="AJ60949" s="4"/>
    </row>
    <row r="60950" spans="33:36">
      <c r="AG60950" s="5"/>
      <c r="AJ60950" s="4"/>
    </row>
    <row r="60951" spans="33:36">
      <c r="AG60951" s="5"/>
      <c r="AJ60951" s="4"/>
    </row>
    <row r="60952" spans="33:36">
      <c r="AG60952" s="5"/>
      <c r="AJ60952" s="4"/>
    </row>
    <row r="60953" spans="33:36">
      <c r="AG60953" s="5"/>
      <c r="AJ60953" s="4"/>
    </row>
    <row r="60954" spans="33:36">
      <c r="AG60954" s="5"/>
      <c r="AJ60954" s="4"/>
    </row>
    <row r="60955" spans="33:36">
      <c r="AG60955" s="5"/>
      <c r="AJ60955" s="4"/>
    </row>
    <row r="60956" spans="33:36">
      <c r="AG60956" s="5"/>
      <c r="AJ60956" s="4"/>
    </row>
    <row r="60957" spans="33:36">
      <c r="AG60957" s="5"/>
      <c r="AJ60957" s="4"/>
    </row>
    <row r="60958" spans="33:36">
      <c r="AG60958" s="5"/>
      <c r="AJ60958" s="4"/>
    </row>
    <row r="60959" spans="33:36">
      <c r="AG60959" s="5"/>
      <c r="AJ60959" s="4"/>
    </row>
    <row r="60960" spans="33:36">
      <c r="AG60960" s="5"/>
      <c r="AJ60960" s="4"/>
    </row>
    <row r="60961" spans="33:36">
      <c r="AG60961" s="5"/>
      <c r="AJ60961" s="4"/>
    </row>
    <row r="60962" spans="33:36">
      <c r="AG60962" s="5"/>
      <c r="AJ60962" s="4"/>
    </row>
    <row r="60963" spans="33:36">
      <c r="AG60963" s="5"/>
      <c r="AJ60963" s="4"/>
    </row>
    <row r="60964" spans="33:36">
      <c r="AG60964" s="5"/>
      <c r="AJ60964" s="4"/>
    </row>
    <row r="60965" spans="33:36">
      <c r="AG60965" s="5"/>
      <c r="AJ60965" s="4"/>
    </row>
    <row r="60966" spans="33:36">
      <c r="AG60966" s="5"/>
      <c r="AJ60966" s="4"/>
    </row>
    <row r="60967" spans="33:36">
      <c r="AG60967" s="5"/>
      <c r="AJ60967" s="4"/>
    </row>
    <row r="60968" spans="33:36">
      <c r="AG60968" s="5"/>
      <c r="AJ60968" s="4"/>
    </row>
    <row r="60969" spans="33:36">
      <c r="AG60969" s="5"/>
      <c r="AJ60969" s="4"/>
    </row>
    <row r="60970" spans="33:36">
      <c r="AG60970" s="5"/>
      <c r="AJ60970" s="4"/>
    </row>
    <row r="60971" spans="33:36">
      <c r="AG60971" s="5"/>
      <c r="AJ60971" s="4"/>
    </row>
    <row r="60972" spans="33:36">
      <c r="AG60972" s="5"/>
      <c r="AJ60972" s="4"/>
    </row>
    <row r="60973" spans="33:36">
      <c r="AG60973" s="5"/>
      <c r="AJ60973" s="4"/>
    </row>
    <row r="60974" spans="33:36">
      <c r="AG60974" s="5"/>
      <c r="AJ60974" s="4"/>
    </row>
    <row r="60975" spans="33:36">
      <c r="AG60975" s="5"/>
      <c r="AJ60975" s="4"/>
    </row>
    <row r="60976" spans="33:36">
      <c r="AG60976" s="5"/>
      <c r="AJ60976" s="4"/>
    </row>
    <row r="60977" spans="33:36">
      <c r="AG60977" s="5"/>
      <c r="AJ60977" s="4"/>
    </row>
    <row r="60978" spans="33:36">
      <c r="AG60978" s="5"/>
      <c r="AJ60978" s="4"/>
    </row>
    <row r="60979" spans="33:36">
      <c r="AG60979" s="5"/>
      <c r="AJ60979" s="4"/>
    </row>
    <row r="60980" spans="33:36">
      <c r="AG60980" s="5"/>
      <c r="AJ60980" s="4"/>
    </row>
    <row r="60981" spans="33:36">
      <c r="AG60981" s="5"/>
      <c r="AJ60981" s="4"/>
    </row>
    <row r="60982" spans="33:36">
      <c r="AG60982" s="5"/>
      <c r="AJ60982" s="4"/>
    </row>
    <row r="60983" spans="33:36">
      <c r="AG60983" s="5"/>
      <c r="AJ60983" s="4"/>
    </row>
    <row r="60984" spans="33:36">
      <c r="AG60984" s="5"/>
      <c r="AJ60984" s="4"/>
    </row>
    <row r="60985" spans="33:36">
      <c r="AG60985" s="5"/>
      <c r="AJ60985" s="4"/>
    </row>
    <row r="60986" spans="33:36">
      <c r="AG60986" s="5"/>
      <c r="AJ60986" s="4"/>
    </row>
    <row r="60987" spans="33:36">
      <c r="AG60987" s="5"/>
      <c r="AJ60987" s="4"/>
    </row>
    <row r="60988" spans="33:36">
      <c r="AG60988" s="5"/>
      <c r="AJ60988" s="4"/>
    </row>
    <row r="60989" spans="33:36">
      <c r="AG60989" s="5"/>
      <c r="AJ60989" s="4"/>
    </row>
    <row r="60990" spans="33:36">
      <c r="AG60990" s="5"/>
      <c r="AJ60990" s="4"/>
    </row>
    <row r="60991" spans="33:36">
      <c r="AG60991" s="5"/>
      <c r="AJ60991" s="4"/>
    </row>
    <row r="60992" spans="33:36">
      <c r="AG60992" s="5"/>
      <c r="AJ60992" s="4"/>
    </row>
    <row r="60993" spans="33:36">
      <c r="AG60993" s="5"/>
      <c r="AJ60993" s="4"/>
    </row>
    <row r="60994" spans="33:36">
      <c r="AG60994" s="5"/>
      <c r="AJ60994" s="4"/>
    </row>
    <row r="60995" spans="33:36">
      <c r="AG60995" s="5"/>
      <c r="AJ60995" s="4"/>
    </row>
    <row r="60996" spans="33:36">
      <c r="AG60996" s="5"/>
      <c r="AJ60996" s="4"/>
    </row>
    <row r="60997" spans="33:36">
      <c r="AG60997" s="5"/>
      <c r="AJ60997" s="4"/>
    </row>
    <row r="60998" spans="33:36">
      <c r="AG60998" s="5"/>
      <c r="AJ60998" s="4"/>
    </row>
    <row r="60999" spans="33:36">
      <c r="AG60999" s="5"/>
      <c r="AJ60999" s="4"/>
    </row>
    <row r="61000" spans="33:36">
      <c r="AG61000" s="5"/>
      <c r="AJ61000" s="4"/>
    </row>
    <row r="61001" spans="33:36">
      <c r="AG61001" s="5"/>
      <c r="AJ61001" s="4"/>
    </row>
    <row r="61002" spans="33:36">
      <c r="AG61002" s="5"/>
      <c r="AJ61002" s="4"/>
    </row>
    <row r="61003" spans="33:36">
      <c r="AG61003" s="5"/>
      <c r="AJ61003" s="4"/>
    </row>
    <row r="61004" spans="33:36">
      <c r="AG61004" s="5"/>
      <c r="AJ61004" s="4"/>
    </row>
    <row r="61005" spans="33:36">
      <c r="AG61005" s="5"/>
      <c r="AJ61005" s="4"/>
    </row>
    <row r="61006" spans="33:36">
      <c r="AG61006" s="5"/>
      <c r="AJ61006" s="4"/>
    </row>
    <row r="61007" spans="33:36">
      <c r="AG61007" s="5"/>
      <c r="AJ61007" s="4"/>
    </row>
    <row r="61008" spans="33:36">
      <c r="AG61008" s="5"/>
      <c r="AJ61008" s="4"/>
    </row>
    <row r="61009" spans="33:36">
      <c r="AG61009" s="5"/>
      <c r="AJ61009" s="4"/>
    </row>
    <row r="61010" spans="33:36">
      <c r="AG61010" s="5"/>
      <c r="AJ61010" s="4"/>
    </row>
    <row r="61011" spans="33:36">
      <c r="AG61011" s="5"/>
      <c r="AJ61011" s="4"/>
    </row>
    <row r="61012" spans="33:36">
      <c r="AG61012" s="5"/>
      <c r="AJ61012" s="4"/>
    </row>
    <row r="61013" spans="33:36">
      <c r="AG61013" s="5"/>
      <c r="AJ61013" s="4"/>
    </row>
    <row r="61014" spans="33:36">
      <c r="AG61014" s="5"/>
      <c r="AJ61014" s="4"/>
    </row>
    <row r="61015" spans="33:36">
      <c r="AG61015" s="5"/>
      <c r="AJ61015" s="4"/>
    </row>
    <row r="61016" spans="33:36">
      <c r="AG61016" s="5"/>
      <c r="AJ61016" s="4"/>
    </row>
    <row r="61017" spans="33:36">
      <c r="AG61017" s="5"/>
      <c r="AJ61017" s="4"/>
    </row>
    <row r="61018" spans="33:36">
      <c r="AG61018" s="5"/>
      <c r="AJ61018" s="4"/>
    </row>
    <row r="61019" spans="33:36">
      <c r="AG61019" s="5"/>
      <c r="AJ61019" s="4"/>
    </row>
    <row r="61020" spans="33:36">
      <c r="AG61020" s="5"/>
      <c r="AJ61020" s="4"/>
    </row>
    <row r="61021" spans="33:36">
      <c r="AG61021" s="5"/>
      <c r="AJ61021" s="4"/>
    </row>
    <row r="61022" spans="33:36">
      <c r="AG61022" s="5"/>
      <c r="AJ61022" s="4"/>
    </row>
    <row r="61023" spans="33:36">
      <c r="AG61023" s="5"/>
      <c r="AJ61023" s="4"/>
    </row>
    <row r="61024" spans="33:36">
      <c r="AG61024" s="5"/>
      <c r="AJ61024" s="4"/>
    </row>
    <row r="61025" spans="33:36">
      <c r="AG61025" s="5"/>
      <c r="AJ61025" s="4"/>
    </row>
    <row r="61026" spans="33:36">
      <c r="AG61026" s="5"/>
      <c r="AJ61026" s="4"/>
    </row>
    <row r="61027" spans="33:36">
      <c r="AG61027" s="5"/>
      <c r="AJ61027" s="4"/>
    </row>
    <row r="61028" spans="33:36">
      <c r="AG61028" s="5"/>
      <c r="AJ61028" s="4"/>
    </row>
    <row r="61029" spans="33:36">
      <c r="AG61029" s="5"/>
      <c r="AJ61029" s="4"/>
    </row>
    <row r="61030" spans="33:36">
      <c r="AG61030" s="5"/>
      <c r="AJ61030" s="4"/>
    </row>
    <row r="61031" spans="33:36">
      <c r="AG61031" s="5"/>
      <c r="AJ61031" s="4"/>
    </row>
    <row r="61032" spans="33:36">
      <c r="AG61032" s="5"/>
      <c r="AJ61032" s="4"/>
    </row>
    <row r="61033" spans="33:36">
      <c r="AG61033" s="5"/>
      <c r="AJ61033" s="4"/>
    </row>
    <row r="61034" spans="33:36">
      <c r="AG61034" s="5"/>
      <c r="AJ61034" s="4"/>
    </row>
    <row r="61035" spans="33:36">
      <c r="AG61035" s="5"/>
      <c r="AJ61035" s="4"/>
    </row>
    <row r="61036" spans="33:36">
      <c r="AG61036" s="5"/>
      <c r="AJ61036" s="4"/>
    </row>
    <row r="61037" spans="33:36">
      <c r="AG61037" s="5"/>
      <c r="AJ61037" s="4"/>
    </row>
    <row r="61038" spans="33:36">
      <c r="AG61038" s="5"/>
      <c r="AJ61038" s="4"/>
    </row>
    <row r="61039" spans="33:36">
      <c r="AG61039" s="5"/>
      <c r="AJ61039" s="4"/>
    </row>
    <row r="61040" spans="33:36">
      <c r="AG61040" s="5"/>
      <c r="AJ61040" s="4"/>
    </row>
    <row r="61041" spans="33:36">
      <c r="AG61041" s="5"/>
      <c r="AJ61041" s="4"/>
    </row>
    <row r="61042" spans="33:36">
      <c r="AG61042" s="5"/>
      <c r="AJ61042" s="4"/>
    </row>
    <row r="61043" spans="33:36">
      <c r="AG61043" s="5"/>
      <c r="AJ61043" s="4"/>
    </row>
    <row r="61044" spans="33:36">
      <c r="AG61044" s="5"/>
      <c r="AJ61044" s="4"/>
    </row>
    <row r="61045" spans="33:36">
      <c r="AG61045" s="5"/>
      <c r="AJ61045" s="4"/>
    </row>
    <row r="61046" spans="33:36">
      <c r="AG61046" s="5"/>
      <c r="AJ61046" s="4"/>
    </row>
    <row r="61047" spans="33:36">
      <c r="AG61047" s="5"/>
      <c r="AJ61047" s="4"/>
    </row>
    <row r="61048" spans="33:36">
      <c r="AG61048" s="5"/>
      <c r="AJ61048" s="4"/>
    </row>
    <row r="61049" spans="33:36">
      <c r="AG61049" s="5"/>
      <c r="AJ61049" s="4"/>
    </row>
    <row r="61050" spans="33:36">
      <c r="AG61050" s="5"/>
      <c r="AJ61050" s="4"/>
    </row>
    <row r="61051" spans="33:36">
      <c r="AG61051" s="5"/>
      <c r="AJ61051" s="4"/>
    </row>
    <row r="61052" spans="33:36">
      <c r="AG61052" s="5"/>
      <c r="AJ61052" s="4"/>
    </row>
    <row r="61053" spans="33:36">
      <c r="AG61053" s="5"/>
      <c r="AJ61053" s="4"/>
    </row>
    <row r="61054" spans="33:36">
      <c r="AG61054" s="5"/>
      <c r="AJ61054" s="4"/>
    </row>
    <row r="61055" spans="33:36">
      <c r="AG61055" s="5"/>
      <c r="AJ61055" s="4"/>
    </row>
    <row r="61056" spans="33:36">
      <c r="AG61056" s="5"/>
      <c r="AJ61056" s="4"/>
    </row>
    <row r="61057" spans="33:36">
      <c r="AG61057" s="5"/>
      <c r="AJ61057" s="4"/>
    </row>
    <row r="61058" spans="33:36">
      <c r="AG61058" s="5"/>
      <c r="AJ61058" s="4"/>
    </row>
    <row r="61059" spans="33:36">
      <c r="AG61059" s="5"/>
      <c r="AJ61059" s="4"/>
    </row>
    <row r="61060" spans="33:36">
      <c r="AG61060" s="5"/>
      <c r="AJ61060" s="4"/>
    </row>
    <row r="61061" spans="33:36">
      <c r="AG61061" s="5"/>
      <c r="AJ61061" s="4"/>
    </row>
    <row r="61062" spans="33:36">
      <c r="AG61062" s="5"/>
      <c r="AJ61062" s="4"/>
    </row>
    <row r="61063" spans="33:36">
      <c r="AG61063" s="5"/>
      <c r="AJ61063" s="4"/>
    </row>
    <row r="61064" spans="33:36">
      <c r="AG61064" s="5"/>
      <c r="AJ61064" s="4"/>
    </row>
    <row r="61065" spans="33:36">
      <c r="AG61065" s="5"/>
      <c r="AJ61065" s="4"/>
    </row>
    <row r="61066" spans="33:36">
      <c r="AG61066" s="5"/>
      <c r="AJ61066" s="4"/>
    </row>
    <row r="61067" spans="33:36">
      <c r="AG61067" s="5"/>
      <c r="AJ61067" s="4"/>
    </row>
    <row r="61068" spans="33:36">
      <c r="AG61068" s="5"/>
      <c r="AJ61068" s="4"/>
    </row>
    <row r="61069" spans="33:36">
      <c r="AG61069" s="5"/>
      <c r="AJ61069" s="4"/>
    </row>
    <row r="61070" spans="33:36">
      <c r="AG61070" s="5"/>
      <c r="AJ61070" s="4"/>
    </row>
    <row r="61071" spans="33:36">
      <c r="AG61071" s="5"/>
      <c r="AJ61071" s="4"/>
    </row>
    <row r="61072" spans="33:36">
      <c r="AG61072" s="5"/>
      <c r="AJ61072" s="4"/>
    </row>
    <row r="61073" spans="33:36">
      <c r="AG61073" s="5"/>
      <c r="AJ61073" s="4"/>
    </row>
    <row r="61074" spans="33:36">
      <c r="AG61074" s="5"/>
      <c r="AJ61074" s="4"/>
    </row>
    <row r="61075" spans="33:36">
      <c r="AG61075" s="5"/>
      <c r="AJ61075" s="4"/>
    </row>
    <row r="61076" spans="33:36">
      <c r="AG61076" s="5"/>
      <c r="AJ61076" s="4"/>
    </row>
    <row r="61077" spans="33:36">
      <c r="AG61077" s="5"/>
      <c r="AJ61077" s="4"/>
    </row>
    <row r="61078" spans="33:36">
      <c r="AG61078" s="5"/>
      <c r="AJ61078" s="4"/>
    </row>
    <row r="61079" spans="33:36">
      <c r="AG61079" s="5"/>
      <c r="AJ61079" s="4"/>
    </row>
    <row r="61080" spans="33:36">
      <c r="AG61080" s="5"/>
      <c r="AJ61080" s="4"/>
    </row>
    <row r="61081" spans="33:36">
      <c r="AG61081" s="5"/>
      <c r="AJ61081" s="4"/>
    </row>
    <row r="61082" spans="33:36">
      <c r="AG61082" s="5"/>
      <c r="AJ61082" s="4"/>
    </row>
    <row r="61083" spans="33:36">
      <c r="AG61083" s="5"/>
      <c r="AJ61083" s="4"/>
    </row>
    <row r="61084" spans="33:36">
      <c r="AG61084" s="5"/>
      <c r="AJ61084" s="4"/>
    </row>
    <row r="61085" spans="33:36">
      <c r="AG61085" s="5"/>
      <c r="AJ61085" s="4"/>
    </row>
    <row r="61086" spans="33:36">
      <c r="AG61086" s="5"/>
      <c r="AJ61086" s="4"/>
    </row>
    <row r="61087" spans="33:36">
      <c r="AG61087" s="5"/>
      <c r="AJ61087" s="4"/>
    </row>
    <row r="61088" spans="33:36">
      <c r="AG61088" s="5"/>
      <c r="AJ61088" s="4"/>
    </row>
    <row r="61089" spans="33:36">
      <c r="AG61089" s="5"/>
      <c r="AJ61089" s="4"/>
    </row>
    <row r="61090" spans="33:36">
      <c r="AG61090" s="5"/>
      <c r="AJ61090" s="4"/>
    </row>
    <row r="61091" spans="33:36">
      <c r="AG61091" s="5"/>
      <c r="AJ61091" s="4"/>
    </row>
    <row r="61092" spans="33:36">
      <c r="AG61092" s="5"/>
      <c r="AJ61092" s="4"/>
    </row>
    <row r="61093" spans="33:36">
      <c r="AG61093" s="5"/>
      <c r="AJ61093" s="4"/>
    </row>
    <row r="61094" spans="33:36">
      <c r="AG61094" s="5"/>
      <c r="AJ61094" s="4"/>
    </row>
    <row r="61095" spans="33:36">
      <c r="AG61095" s="5"/>
      <c r="AJ61095" s="4"/>
    </row>
    <row r="61096" spans="33:36">
      <c r="AG61096" s="5"/>
      <c r="AJ61096" s="4"/>
    </row>
    <row r="61097" spans="33:36">
      <c r="AG61097" s="5"/>
      <c r="AJ61097" s="4"/>
    </row>
    <row r="61098" spans="33:36">
      <c r="AG61098" s="5"/>
      <c r="AJ61098" s="4"/>
    </row>
    <row r="61099" spans="33:36">
      <c r="AG61099" s="5"/>
      <c r="AJ61099" s="4"/>
    </row>
    <row r="61100" spans="33:36">
      <c r="AG61100" s="5"/>
      <c r="AJ61100" s="4"/>
    </row>
    <row r="61101" spans="33:36">
      <c r="AG61101" s="5"/>
      <c r="AJ61101" s="4"/>
    </row>
    <row r="61102" spans="33:36">
      <c r="AG61102" s="5"/>
      <c r="AJ61102" s="4"/>
    </row>
    <row r="61103" spans="33:36">
      <c r="AG61103" s="5"/>
      <c r="AJ61103" s="4"/>
    </row>
    <row r="61104" spans="33:36">
      <c r="AG61104" s="5"/>
      <c r="AJ61104" s="4"/>
    </row>
    <row r="61105" spans="33:36">
      <c r="AG61105" s="5"/>
      <c r="AJ61105" s="4"/>
    </row>
    <row r="61106" spans="33:36">
      <c r="AG61106" s="5"/>
      <c r="AJ61106" s="4"/>
    </row>
    <row r="61107" spans="33:36">
      <c r="AG61107" s="5"/>
      <c r="AJ61107" s="4"/>
    </row>
    <row r="61108" spans="33:36">
      <c r="AG61108" s="5"/>
      <c r="AJ61108" s="4"/>
    </row>
    <row r="61109" spans="33:36">
      <c r="AG61109" s="5"/>
      <c r="AJ61109" s="4"/>
    </row>
    <row r="61110" spans="33:36">
      <c r="AG61110" s="5"/>
      <c r="AJ61110" s="4"/>
    </row>
    <row r="61111" spans="33:36">
      <c r="AG61111" s="5"/>
      <c r="AJ61111" s="4"/>
    </row>
    <row r="61112" spans="33:36">
      <c r="AG61112" s="5"/>
      <c r="AJ61112" s="4"/>
    </row>
    <row r="61113" spans="33:36">
      <c r="AG61113" s="5"/>
      <c r="AJ61113" s="4"/>
    </row>
    <row r="61114" spans="33:36">
      <c r="AG61114" s="5"/>
      <c r="AJ61114" s="4"/>
    </row>
    <row r="61115" spans="33:36">
      <c r="AG61115" s="5"/>
      <c r="AJ61115" s="4"/>
    </row>
    <row r="61116" spans="33:36">
      <c r="AG61116" s="5"/>
      <c r="AJ61116" s="4"/>
    </row>
    <row r="61117" spans="33:36">
      <c r="AG61117" s="5"/>
      <c r="AJ61117" s="4"/>
    </row>
    <row r="61118" spans="33:36">
      <c r="AG61118" s="5"/>
      <c r="AJ61118" s="4"/>
    </row>
    <row r="61119" spans="33:36">
      <c r="AG61119" s="5"/>
      <c r="AJ61119" s="4"/>
    </row>
    <row r="61120" spans="33:36">
      <c r="AG61120" s="5"/>
      <c r="AJ61120" s="4"/>
    </row>
    <row r="61121" spans="33:36">
      <c r="AG61121" s="5"/>
      <c r="AJ61121" s="4"/>
    </row>
    <row r="61122" spans="33:36">
      <c r="AG61122" s="5"/>
      <c r="AJ61122" s="4"/>
    </row>
    <row r="61123" spans="33:36">
      <c r="AG61123" s="5"/>
      <c r="AJ61123" s="4"/>
    </row>
    <row r="61124" spans="33:36">
      <c r="AG61124" s="5"/>
      <c r="AJ61124" s="4"/>
    </row>
    <row r="61125" spans="33:36">
      <c r="AG61125" s="5"/>
      <c r="AJ61125" s="4"/>
    </row>
    <row r="61126" spans="33:36">
      <c r="AG61126" s="5"/>
      <c r="AJ61126" s="4"/>
    </row>
    <row r="61127" spans="33:36">
      <c r="AG61127" s="5"/>
      <c r="AJ61127" s="4"/>
    </row>
    <row r="61128" spans="33:36">
      <c r="AG61128" s="5"/>
      <c r="AJ61128" s="4"/>
    </row>
    <row r="61129" spans="33:36">
      <c r="AG61129" s="5"/>
      <c r="AJ61129" s="4"/>
    </row>
    <row r="61130" spans="33:36">
      <c r="AG61130" s="5"/>
      <c r="AJ61130" s="4"/>
    </row>
    <row r="61131" spans="33:36">
      <c r="AG61131" s="5"/>
      <c r="AJ61131" s="4"/>
    </row>
    <row r="61132" spans="33:36">
      <c r="AG61132" s="5"/>
      <c r="AJ61132" s="4"/>
    </row>
    <row r="61133" spans="33:36">
      <c r="AG61133" s="5"/>
      <c r="AJ61133" s="4"/>
    </row>
    <row r="61134" spans="33:36">
      <c r="AG61134" s="5"/>
      <c r="AJ61134" s="4"/>
    </row>
    <row r="61135" spans="33:36">
      <c r="AG61135" s="5"/>
      <c r="AJ61135" s="4"/>
    </row>
    <row r="61136" spans="33:36">
      <c r="AG61136" s="5"/>
      <c r="AJ61136" s="4"/>
    </row>
    <row r="61137" spans="33:36">
      <c r="AG61137" s="5"/>
      <c r="AJ61137" s="4"/>
    </row>
    <row r="61138" spans="33:36">
      <c r="AG61138" s="5"/>
      <c r="AJ61138" s="4"/>
    </row>
    <row r="61139" spans="33:36">
      <c r="AG61139" s="5"/>
      <c r="AJ61139" s="4"/>
    </row>
    <row r="61140" spans="33:36">
      <c r="AG61140" s="5"/>
      <c r="AJ61140" s="4"/>
    </row>
    <row r="61141" spans="33:36">
      <c r="AG61141" s="5"/>
      <c r="AJ61141" s="4"/>
    </row>
    <row r="61142" spans="33:36">
      <c r="AG61142" s="5"/>
      <c r="AJ61142" s="4"/>
    </row>
    <row r="61143" spans="33:36">
      <c r="AG61143" s="5"/>
      <c r="AJ61143" s="4"/>
    </row>
    <row r="61144" spans="33:36">
      <c r="AG61144" s="5"/>
      <c r="AJ61144" s="4"/>
    </row>
    <row r="61145" spans="33:36">
      <c r="AG61145" s="5"/>
      <c r="AJ61145" s="4"/>
    </row>
    <row r="61146" spans="33:36">
      <c r="AG61146" s="5"/>
      <c r="AJ61146" s="4"/>
    </row>
    <row r="61147" spans="33:36">
      <c r="AG61147" s="5"/>
      <c r="AJ61147" s="4"/>
    </row>
    <row r="61148" spans="33:36">
      <c r="AG61148" s="5"/>
      <c r="AJ61148" s="4"/>
    </row>
    <row r="61149" spans="33:36">
      <c r="AG61149" s="5"/>
      <c r="AJ61149" s="4"/>
    </row>
    <row r="61150" spans="33:36">
      <c r="AG61150" s="5"/>
      <c r="AJ61150" s="4"/>
    </row>
    <row r="61151" spans="33:36">
      <c r="AG61151" s="5"/>
      <c r="AJ61151" s="4"/>
    </row>
    <row r="61152" spans="33:36">
      <c r="AG61152" s="5"/>
      <c r="AJ61152" s="4"/>
    </row>
    <row r="61153" spans="33:36">
      <c r="AG61153" s="5"/>
      <c r="AJ61153" s="4"/>
    </row>
    <row r="61154" spans="33:36">
      <c r="AG61154" s="5"/>
      <c r="AJ61154" s="4"/>
    </row>
    <row r="61155" spans="33:36">
      <c r="AG61155" s="5"/>
      <c r="AJ61155" s="4"/>
    </row>
    <row r="61156" spans="33:36">
      <c r="AG61156" s="5"/>
      <c r="AJ61156" s="4"/>
    </row>
    <row r="61157" spans="33:36">
      <c r="AG61157" s="5"/>
      <c r="AJ61157" s="4"/>
    </row>
    <row r="61158" spans="33:36">
      <c r="AG61158" s="5"/>
      <c r="AJ61158" s="4"/>
    </row>
    <row r="61159" spans="33:36">
      <c r="AG61159" s="5"/>
      <c r="AJ61159" s="4"/>
    </row>
    <row r="61160" spans="33:36">
      <c r="AG61160" s="5"/>
      <c r="AJ61160" s="4"/>
    </row>
    <row r="61161" spans="33:36">
      <c r="AG61161" s="5"/>
      <c r="AJ61161" s="4"/>
    </row>
    <row r="61162" spans="33:36">
      <c r="AG61162" s="5"/>
      <c r="AJ61162" s="4"/>
    </row>
    <row r="61163" spans="33:36">
      <c r="AG61163" s="5"/>
      <c r="AJ61163" s="4"/>
    </row>
    <row r="61164" spans="33:36">
      <c r="AG61164" s="5"/>
      <c r="AJ61164" s="4"/>
    </row>
    <row r="61165" spans="33:36">
      <c r="AG61165" s="5"/>
      <c r="AJ61165" s="4"/>
    </row>
    <row r="61166" spans="33:36">
      <c r="AG61166" s="5"/>
      <c r="AJ61166" s="4"/>
    </row>
    <row r="61167" spans="33:36">
      <c r="AG61167" s="5"/>
      <c r="AJ61167" s="4"/>
    </row>
    <row r="61168" spans="33:36">
      <c r="AG61168" s="5"/>
      <c r="AJ61168" s="4"/>
    </row>
    <row r="61169" spans="33:36">
      <c r="AG61169" s="5"/>
      <c r="AJ61169" s="4"/>
    </row>
    <row r="61170" spans="33:36">
      <c r="AG61170" s="5"/>
      <c r="AJ61170" s="4"/>
    </row>
    <row r="61171" spans="33:36">
      <c r="AG61171" s="5"/>
      <c r="AJ61171" s="4"/>
    </row>
    <row r="61172" spans="33:36">
      <c r="AG61172" s="5"/>
      <c r="AJ61172" s="4"/>
    </row>
    <row r="61173" spans="33:36">
      <c r="AG61173" s="5"/>
      <c r="AJ61173" s="4"/>
    </row>
    <row r="61174" spans="33:36">
      <c r="AG61174" s="5"/>
      <c r="AJ61174" s="4"/>
    </row>
    <row r="61175" spans="33:36">
      <c r="AG61175" s="5"/>
      <c r="AJ61175" s="4"/>
    </row>
    <row r="61176" spans="33:36">
      <c r="AG61176" s="5"/>
      <c r="AJ61176" s="4"/>
    </row>
    <row r="61177" spans="33:36">
      <c r="AG61177" s="5"/>
      <c r="AJ61177" s="4"/>
    </row>
    <row r="61178" spans="33:36">
      <c r="AG61178" s="5"/>
      <c r="AJ61178" s="4"/>
    </row>
    <row r="61179" spans="33:36">
      <c r="AG61179" s="5"/>
      <c r="AJ61179" s="4"/>
    </row>
    <row r="61180" spans="33:36">
      <c r="AG61180" s="5"/>
      <c r="AJ61180" s="4"/>
    </row>
    <row r="61181" spans="33:36">
      <c r="AG61181" s="5"/>
      <c r="AJ61181" s="4"/>
    </row>
    <row r="61182" spans="33:36">
      <c r="AG61182" s="5"/>
      <c r="AJ61182" s="4"/>
    </row>
    <row r="61183" spans="33:36">
      <c r="AG61183" s="5"/>
      <c r="AJ61183" s="4"/>
    </row>
    <row r="61184" spans="33:36">
      <c r="AG61184" s="5"/>
      <c r="AJ61184" s="4"/>
    </row>
    <row r="61185" spans="33:36">
      <c r="AG61185" s="5"/>
      <c r="AJ61185" s="4"/>
    </row>
    <row r="61186" spans="33:36">
      <c r="AG61186" s="5"/>
      <c r="AJ61186" s="4"/>
    </row>
    <row r="61187" spans="33:36">
      <c r="AG61187" s="5"/>
      <c r="AJ61187" s="4"/>
    </row>
    <row r="61188" spans="33:36">
      <c r="AG61188" s="5"/>
      <c r="AJ61188" s="4"/>
    </row>
    <row r="61189" spans="33:36">
      <c r="AG61189" s="5"/>
      <c r="AJ61189" s="4"/>
    </row>
    <row r="61190" spans="33:36">
      <c r="AG61190" s="5"/>
      <c r="AJ61190" s="4"/>
    </row>
    <row r="61191" spans="33:36">
      <c r="AG61191" s="5"/>
      <c r="AJ61191" s="4"/>
    </row>
    <row r="61192" spans="33:36">
      <c r="AG61192" s="5"/>
      <c r="AJ61192" s="4"/>
    </row>
    <row r="61193" spans="33:36">
      <c r="AG61193" s="5"/>
      <c r="AJ61193" s="4"/>
    </row>
    <row r="61194" spans="33:36">
      <c r="AG61194" s="5"/>
      <c r="AJ61194" s="4"/>
    </row>
    <row r="61195" spans="33:36">
      <c r="AG61195" s="5"/>
      <c r="AJ61195" s="4"/>
    </row>
    <row r="61196" spans="33:36">
      <c r="AG61196" s="5"/>
      <c r="AJ61196" s="4"/>
    </row>
    <row r="61197" spans="33:36">
      <c r="AG61197" s="5"/>
      <c r="AJ61197" s="4"/>
    </row>
    <row r="61198" spans="33:36">
      <c r="AG61198" s="5"/>
      <c r="AJ61198" s="4"/>
    </row>
    <row r="61199" spans="33:36">
      <c r="AG61199" s="5"/>
      <c r="AJ61199" s="4"/>
    </row>
    <row r="61200" spans="33:36">
      <c r="AG61200" s="5"/>
      <c r="AJ61200" s="4"/>
    </row>
    <row r="61201" spans="33:36">
      <c r="AG61201" s="5"/>
      <c r="AJ61201" s="4"/>
    </row>
    <row r="61202" spans="33:36">
      <c r="AG61202" s="5"/>
      <c r="AJ61202" s="4"/>
    </row>
    <row r="61203" spans="33:36">
      <c r="AG61203" s="5"/>
      <c r="AJ61203" s="4"/>
    </row>
    <row r="61204" spans="33:36">
      <c r="AG61204" s="5"/>
      <c r="AJ61204" s="4"/>
    </row>
    <row r="61205" spans="33:36">
      <c r="AG61205" s="5"/>
      <c r="AJ61205" s="4"/>
    </row>
    <row r="61206" spans="33:36">
      <c r="AG61206" s="5"/>
      <c r="AJ61206" s="4"/>
    </row>
    <row r="61207" spans="33:36">
      <c r="AG61207" s="5"/>
      <c r="AJ61207" s="4"/>
    </row>
    <row r="61208" spans="33:36">
      <c r="AG61208" s="5"/>
      <c r="AJ61208" s="4"/>
    </row>
    <row r="61209" spans="33:36">
      <c r="AG61209" s="5"/>
      <c r="AJ61209" s="4"/>
    </row>
    <row r="61210" spans="33:36">
      <c r="AG61210" s="5"/>
      <c r="AJ61210" s="4"/>
    </row>
    <row r="61211" spans="33:36">
      <c r="AG61211" s="5"/>
      <c r="AJ61211" s="4"/>
    </row>
    <row r="61212" spans="33:36">
      <c r="AG61212" s="5"/>
      <c r="AJ61212" s="4"/>
    </row>
    <row r="61213" spans="33:36">
      <c r="AG61213" s="5"/>
      <c r="AJ61213" s="4"/>
    </row>
    <row r="61214" spans="33:36">
      <c r="AG61214" s="5"/>
      <c r="AJ61214" s="4"/>
    </row>
    <row r="61215" spans="33:36">
      <c r="AG61215" s="5"/>
      <c r="AJ61215" s="4"/>
    </row>
    <row r="61216" spans="33:36">
      <c r="AG61216" s="5"/>
      <c r="AJ61216" s="4"/>
    </row>
    <row r="61217" spans="33:36">
      <c r="AG61217" s="5"/>
      <c r="AJ61217" s="4"/>
    </row>
    <row r="61218" spans="33:36">
      <c r="AG61218" s="5"/>
      <c r="AJ61218" s="4"/>
    </row>
    <row r="61219" spans="33:36">
      <c r="AG61219" s="5"/>
      <c r="AJ61219" s="4"/>
    </row>
    <row r="61220" spans="33:36">
      <c r="AG61220" s="5"/>
      <c r="AJ61220" s="4"/>
    </row>
    <row r="61221" spans="33:36">
      <c r="AG61221" s="5"/>
      <c r="AJ61221" s="4"/>
    </row>
    <row r="61222" spans="33:36">
      <c r="AG61222" s="5"/>
      <c r="AJ61222" s="4"/>
    </row>
    <row r="61223" spans="33:36">
      <c r="AG61223" s="5"/>
      <c r="AJ61223" s="4"/>
    </row>
    <row r="61224" spans="33:36">
      <c r="AG61224" s="5"/>
      <c r="AJ61224" s="4"/>
    </row>
    <row r="61225" spans="33:36">
      <c r="AG61225" s="5"/>
      <c r="AJ61225" s="4"/>
    </row>
    <row r="61226" spans="33:36">
      <c r="AG61226" s="5"/>
      <c r="AJ61226" s="4"/>
    </row>
    <row r="61227" spans="33:36">
      <c r="AG61227" s="5"/>
      <c r="AJ61227" s="4"/>
    </row>
    <row r="61228" spans="33:36">
      <c r="AG61228" s="5"/>
      <c r="AJ61228" s="4"/>
    </row>
    <row r="61229" spans="33:36">
      <c r="AG61229" s="5"/>
      <c r="AJ61229" s="4"/>
    </row>
    <row r="61230" spans="33:36">
      <c r="AG61230" s="5"/>
      <c r="AJ61230" s="4"/>
    </row>
    <row r="61231" spans="33:36">
      <c r="AG61231" s="5"/>
      <c r="AJ61231" s="4"/>
    </row>
    <row r="61232" spans="33:36">
      <c r="AG61232" s="5"/>
      <c r="AJ61232" s="4"/>
    </row>
    <row r="61233" spans="33:36">
      <c r="AG61233" s="5"/>
      <c r="AJ61233" s="4"/>
    </row>
    <row r="61234" spans="33:36">
      <c r="AG61234" s="5"/>
      <c r="AJ61234" s="4"/>
    </row>
    <row r="61235" spans="33:36">
      <c r="AG61235" s="5"/>
      <c r="AJ61235" s="4"/>
    </row>
    <row r="61236" spans="33:36">
      <c r="AG61236" s="5"/>
      <c r="AJ61236" s="4"/>
    </row>
    <row r="61237" spans="33:36">
      <c r="AG61237" s="5"/>
      <c r="AJ61237" s="4"/>
    </row>
    <row r="61238" spans="33:36">
      <c r="AG61238" s="5"/>
      <c r="AJ61238" s="4"/>
    </row>
    <row r="61239" spans="33:36">
      <c r="AG61239" s="5"/>
      <c r="AJ61239" s="4"/>
    </row>
    <row r="61240" spans="33:36">
      <c r="AG61240" s="5"/>
      <c r="AJ61240" s="4"/>
    </row>
    <row r="61241" spans="33:36">
      <c r="AG61241" s="5"/>
      <c r="AJ61241" s="4"/>
    </row>
    <row r="61242" spans="33:36">
      <c r="AG61242" s="5"/>
      <c r="AJ61242" s="4"/>
    </row>
    <row r="61243" spans="33:36">
      <c r="AG61243" s="5"/>
      <c r="AJ61243" s="4"/>
    </row>
    <row r="61244" spans="33:36">
      <c r="AG61244" s="5"/>
      <c r="AJ61244" s="4"/>
    </row>
    <row r="61245" spans="33:36">
      <c r="AG61245" s="5"/>
      <c r="AJ61245" s="4"/>
    </row>
    <row r="61246" spans="33:36">
      <c r="AG61246" s="5"/>
      <c r="AJ61246" s="4"/>
    </row>
    <row r="61247" spans="33:36">
      <c r="AG61247" s="5"/>
      <c r="AJ61247" s="4"/>
    </row>
    <row r="61248" spans="33:36">
      <c r="AG61248" s="5"/>
      <c r="AJ61248" s="4"/>
    </row>
    <row r="61249" spans="33:36">
      <c r="AG61249" s="5"/>
      <c r="AJ61249" s="4"/>
    </row>
    <row r="61250" spans="33:36">
      <c r="AG61250" s="5"/>
      <c r="AJ61250" s="4"/>
    </row>
    <row r="61251" spans="33:36">
      <c r="AG61251" s="5"/>
      <c r="AJ61251" s="4"/>
    </row>
    <row r="61252" spans="33:36">
      <c r="AG61252" s="5"/>
      <c r="AJ61252" s="4"/>
    </row>
    <row r="61253" spans="33:36">
      <c r="AG61253" s="5"/>
      <c r="AJ61253" s="4"/>
    </row>
    <row r="61254" spans="33:36">
      <c r="AG61254" s="5"/>
      <c r="AJ61254" s="4"/>
    </row>
    <row r="61255" spans="33:36">
      <c r="AG61255" s="5"/>
      <c r="AJ61255" s="4"/>
    </row>
    <row r="61256" spans="33:36">
      <c r="AG61256" s="5"/>
      <c r="AJ61256" s="4"/>
    </row>
    <row r="61257" spans="33:36">
      <c r="AG61257" s="5"/>
      <c r="AJ61257" s="4"/>
    </row>
    <row r="61258" spans="33:36">
      <c r="AG61258" s="5"/>
      <c r="AJ61258" s="4"/>
    </row>
    <row r="61259" spans="33:36">
      <c r="AG61259" s="5"/>
      <c r="AJ61259" s="4"/>
    </row>
    <row r="61260" spans="33:36">
      <c r="AG61260" s="5"/>
      <c r="AJ61260" s="4"/>
    </row>
    <row r="61261" spans="33:36">
      <c r="AG61261" s="5"/>
      <c r="AJ61261" s="4"/>
    </row>
    <row r="61262" spans="33:36">
      <c r="AG61262" s="5"/>
      <c r="AJ61262" s="4"/>
    </row>
    <row r="61263" spans="33:36">
      <c r="AG61263" s="5"/>
      <c r="AJ61263" s="4"/>
    </row>
    <row r="61264" spans="33:36">
      <c r="AG61264" s="5"/>
      <c r="AJ61264" s="4"/>
    </row>
    <row r="61265" spans="33:36">
      <c r="AG61265" s="5"/>
      <c r="AJ61265" s="4"/>
    </row>
    <row r="61266" spans="33:36">
      <c r="AG61266" s="5"/>
      <c r="AJ61266" s="4"/>
    </row>
    <row r="61267" spans="33:36">
      <c r="AG61267" s="5"/>
      <c r="AJ61267" s="4"/>
    </row>
    <row r="61268" spans="33:36">
      <c r="AG61268" s="5"/>
      <c r="AJ61268" s="4"/>
    </row>
    <row r="61269" spans="33:36">
      <c r="AG61269" s="5"/>
      <c r="AJ61269" s="4"/>
    </row>
    <row r="61270" spans="33:36">
      <c r="AG61270" s="5"/>
      <c r="AJ61270" s="4"/>
    </row>
    <row r="61271" spans="33:36">
      <c r="AG61271" s="5"/>
      <c r="AJ61271" s="4"/>
    </row>
    <row r="61272" spans="33:36">
      <c r="AG61272" s="5"/>
      <c r="AJ61272" s="4"/>
    </row>
    <row r="61273" spans="33:36">
      <c r="AG61273" s="5"/>
      <c r="AJ61273" s="4"/>
    </row>
    <row r="61274" spans="33:36">
      <c r="AG61274" s="5"/>
      <c r="AJ61274" s="4"/>
    </row>
    <row r="61275" spans="33:36">
      <c r="AG61275" s="5"/>
      <c r="AJ61275" s="4"/>
    </row>
    <row r="61276" spans="33:36">
      <c r="AG61276" s="5"/>
      <c r="AJ61276" s="4"/>
    </row>
    <row r="61277" spans="33:36">
      <c r="AG61277" s="5"/>
      <c r="AJ61277" s="4"/>
    </row>
    <row r="61278" spans="33:36">
      <c r="AG61278" s="5"/>
      <c r="AJ61278" s="4"/>
    </row>
    <row r="61279" spans="33:36">
      <c r="AG61279" s="5"/>
      <c r="AJ61279" s="4"/>
    </row>
    <row r="61280" spans="33:36">
      <c r="AG61280" s="5"/>
      <c r="AJ61280" s="4"/>
    </row>
    <row r="61281" spans="33:36">
      <c r="AG61281" s="5"/>
      <c r="AJ61281" s="4"/>
    </row>
    <row r="61282" spans="33:36">
      <c r="AG61282" s="5"/>
      <c r="AJ61282" s="4"/>
    </row>
    <row r="61283" spans="33:36">
      <c r="AG61283" s="5"/>
      <c r="AJ61283" s="4"/>
    </row>
    <row r="61284" spans="33:36">
      <c r="AG61284" s="5"/>
      <c r="AJ61284" s="4"/>
    </row>
    <row r="61285" spans="33:36">
      <c r="AG61285" s="5"/>
      <c r="AJ61285" s="4"/>
    </row>
    <row r="61286" spans="33:36">
      <c r="AG61286" s="5"/>
      <c r="AJ61286" s="4"/>
    </row>
    <row r="61287" spans="33:36">
      <c r="AG61287" s="5"/>
      <c r="AJ61287" s="4"/>
    </row>
    <row r="61288" spans="33:36">
      <c r="AG61288" s="5"/>
      <c r="AJ61288" s="4"/>
    </row>
    <row r="61289" spans="33:36">
      <c r="AG61289" s="5"/>
      <c r="AJ61289" s="4"/>
    </row>
    <row r="61290" spans="33:36">
      <c r="AG61290" s="5"/>
      <c r="AJ61290" s="4"/>
    </row>
    <row r="61291" spans="33:36">
      <c r="AG61291" s="5"/>
      <c r="AJ61291" s="4"/>
    </row>
    <row r="61292" spans="33:36">
      <c r="AG61292" s="5"/>
      <c r="AJ61292" s="4"/>
    </row>
    <row r="61293" spans="33:36">
      <c r="AG61293" s="5"/>
      <c r="AJ61293" s="4"/>
    </row>
    <row r="61294" spans="33:36">
      <c r="AG61294" s="5"/>
      <c r="AJ61294" s="4"/>
    </row>
    <row r="61295" spans="33:36">
      <c r="AG61295" s="5"/>
      <c r="AJ61295" s="4"/>
    </row>
    <row r="61296" spans="33:36">
      <c r="AG61296" s="5"/>
      <c r="AJ61296" s="4"/>
    </row>
    <row r="61297" spans="33:36">
      <c r="AG61297" s="5"/>
      <c r="AJ61297" s="4"/>
    </row>
    <row r="61298" spans="33:36">
      <c r="AG61298" s="5"/>
      <c r="AJ61298" s="4"/>
    </row>
    <row r="61299" spans="33:36">
      <c r="AG61299" s="5"/>
      <c r="AJ61299" s="4"/>
    </row>
    <row r="61300" spans="33:36">
      <c r="AG61300" s="5"/>
      <c r="AJ61300" s="4"/>
    </row>
    <row r="61301" spans="33:36">
      <c r="AG61301" s="5"/>
      <c r="AJ61301" s="4"/>
    </row>
    <row r="61302" spans="33:36">
      <c r="AG61302" s="5"/>
      <c r="AJ61302" s="4"/>
    </row>
    <row r="61303" spans="33:36">
      <c r="AG61303" s="5"/>
      <c r="AJ61303" s="4"/>
    </row>
    <row r="61304" spans="33:36">
      <c r="AG61304" s="5"/>
      <c r="AJ61304" s="4"/>
    </row>
    <row r="61305" spans="33:36">
      <c r="AG61305" s="5"/>
      <c r="AJ61305" s="4"/>
    </row>
    <row r="61306" spans="33:36">
      <c r="AG61306" s="5"/>
      <c r="AJ61306" s="4"/>
    </row>
    <row r="61307" spans="33:36">
      <c r="AG61307" s="5"/>
      <c r="AJ61307" s="4"/>
    </row>
    <row r="61308" spans="33:36">
      <c r="AG61308" s="5"/>
      <c r="AJ61308" s="4"/>
    </row>
    <row r="61309" spans="33:36">
      <c r="AG61309" s="5"/>
      <c r="AJ61309" s="4"/>
    </row>
    <row r="61310" spans="33:36">
      <c r="AG61310" s="5"/>
      <c r="AJ61310" s="4"/>
    </row>
    <row r="61311" spans="33:36">
      <c r="AG61311" s="5"/>
      <c r="AJ61311" s="4"/>
    </row>
    <row r="61312" spans="33:36">
      <c r="AG61312" s="5"/>
      <c r="AJ61312" s="4"/>
    </row>
    <row r="61313" spans="33:36">
      <c r="AG61313" s="5"/>
      <c r="AJ61313" s="4"/>
    </row>
    <row r="61314" spans="33:36">
      <c r="AG61314" s="5"/>
      <c r="AJ61314" s="4"/>
    </row>
    <row r="61315" spans="33:36">
      <c r="AG61315" s="5"/>
      <c r="AJ61315" s="4"/>
    </row>
    <row r="61316" spans="33:36">
      <c r="AG61316" s="5"/>
      <c r="AJ61316" s="4"/>
    </row>
    <row r="61317" spans="33:36">
      <c r="AG61317" s="5"/>
      <c r="AJ61317" s="4"/>
    </row>
    <row r="61318" spans="33:36">
      <c r="AG61318" s="5"/>
      <c r="AJ61318" s="4"/>
    </row>
    <row r="61319" spans="33:36">
      <c r="AG61319" s="5"/>
      <c r="AJ61319" s="4"/>
    </row>
    <row r="61320" spans="33:36">
      <c r="AG61320" s="5"/>
      <c r="AJ61320" s="4"/>
    </row>
    <row r="61321" spans="33:36">
      <c r="AG61321" s="5"/>
      <c r="AJ61321" s="4"/>
    </row>
    <row r="61322" spans="33:36">
      <c r="AG61322" s="5"/>
      <c r="AJ61322" s="4"/>
    </row>
    <row r="61323" spans="33:36">
      <c r="AG61323" s="5"/>
      <c r="AJ61323" s="4"/>
    </row>
    <row r="61324" spans="33:36">
      <c r="AG61324" s="5"/>
      <c r="AJ61324" s="4"/>
    </row>
    <row r="61325" spans="33:36">
      <c r="AG61325" s="5"/>
      <c r="AJ61325" s="4"/>
    </row>
    <row r="61326" spans="33:36">
      <c r="AG61326" s="5"/>
      <c r="AJ61326" s="4"/>
    </row>
    <row r="61327" spans="33:36">
      <c r="AG61327" s="5"/>
      <c r="AJ61327" s="4"/>
    </row>
    <row r="61328" spans="33:36">
      <c r="AG61328" s="5"/>
      <c r="AJ61328" s="4"/>
    </row>
    <row r="61329" spans="33:36">
      <c r="AG61329" s="5"/>
      <c r="AJ61329" s="4"/>
    </row>
    <row r="61330" spans="33:36">
      <c r="AG61330" s="5"/>
      <c r="AJ61330" s="4"/>
    </row>
    <row r="61331" spans="33:36">
      <c r="AG61331" s="5"/>
      <c r="AJ61331" s="4"/>
    </row>
    <row r="61332" spans="33:36">
      <c r="AG61332" s="5"/>
      <c r="AJ61332" s="4"/>
    </row>
    <row r="61333" spans="33:36">
      <c r="AG61333" s="5"/>
      <c r="AJ61333" s="4"/>
    </row>
    <row r="61334" spans="33:36">
      <c r="AG61334" s="5"/>
      <c r="AJ61334" s="4"/>
    </row>
    <row r="61335" spans="33:36">
      <c r="AG61335" s="5"/>
      <c r="AJ61335" s="4"/>
    </row>
    <row r="61336" spans="33:36">
      <c r="AG61336" s="5"/>
      <c r="AJ61336" s="4"/>
    </row>
    <row r="61337" spans="33:36">
      <c r="AG61337" s="5"/>
      <c r="AJ61337" s="4"/>
    </row>
    <row r="61338" spans="33:36">
      <c r="AG61338" s="5"/>
      <c r="AJ61338" s="4"/>
    </row>
    <row r="61339" spans="33:36">
      <c r="AG61339" s="5"/>
      <c r="AJ61339" s="4"/>
    </row>
    <row r="61340" spans="33:36">
      <c r="AG61340" s="5"/>
      <c r="AJ61340" s="4"/>
    </row>
    <row r="61341" spans="33:36">
      <c r="AG61341" s="5"/>
      <c r="AJ61341" s="4"/>
    </row>
    <row r="61342" spans="33:36">
      <c r="AG61342" s="5"/>
      <c r="AJ61342" s="4"/>
    </row>
    <row r="61343" spans="33:36">
      <c r="AG61343" s="5"/>
      <c r="AJ61343" s="4"/>
    </row>
    <row r="61344" spans="33:36">
      <c r="AG61344" s="5"/>
      <c r="AJ61344" s="4"/>
    </row>
    <row r="61345" spans="33:36">
      <c r="AG61345" s="5"/>
      <c r="AJ61345" s="4"/>
    </row>
    <row r="61346" spans="33:36">
      <c r="AG61346" s="5"/>
      <c r="AJ61346" s="4"/>
    </row>
    <row r="61347" spans="33:36">
      <c r="AG61347" s="5"/>
      <c r="AJ61347" s="4"/>
    </row>
    <row r="61348" spans="33:36">
      <c r="AG61348" s="5"/>
      <c r="AJ61348" s="4"/>
    </row>
    <row r="61349" spans="33:36">
      <c r="AG61349" s="5"/>
      <c r="AJ61349" s="4"/>
    </row>
    <row r="61350" spans="33:36">
      <c r="AG61350" s="5"/>
      <c r="AJ61350" s="4"/>
    </row>
    <row r="61351" spans="33:36">
      <c r="AG61351" s="5"/>
      <c r="AJ61351" s="4"/>
    </row>
    <row r="61352" spans="33:36">
      <c r="AG61352" s="5"/>
      <c r="AJ61352" s="4"/>
    </row>
    <row r="61353" spans="33:36">
      <c r="AG61353" s="5"/>
      <c r="AJ61353" s="4"/>
    </row>
    <row r="61354" spans="33:36">
      <c r="AG61354" s="5"/>
      <c r="AJ61354" s="4"/>
    </row>
    <row r="61355" spans="33:36">
      <c r="AG61355" s="5"/>
      <c r="AJ61355" s="4"/>
    </row>
    <row r="61356" spans="33:36">
      <c r="AG61356" s="5"/>
      <c r="AJ61356" s="4"/>
    </row>
    <row r="61357" spans="33:36">
      <c r="AG61357" s="5"/>
      <c r="AJ61357" s="4"/>
    </row>
    <row r="61358" spans="33:36">
      <c r="AG61358" s="5"/>
      <c r="AJ61358" s="4"/>
    </row>
    <row r="61359" spans="33:36">
      <c r="AG61359" s="5"/>
      <c r="AJ61359" s="4"/>
    </row>
    <row r="61360" spans="33:36">
      <c r="AG61360" s="5"/>
      <c r="AJ61360" s="4"/>
    </row>
    <row r="61361" spans="33:36">
      <c r="AG61361" s="5"/>
      <c r="AJ61361" s="4"/>
    </row>
    <row r="61362" spans="33:36">
      <c r="AG61362" s="5"/>
      <c r="AJ61362" s="4"/>
    </row>
    <row r="61363" spans="33:36">
      <c r="AG61363" s="5"/>
      <c r="AJ61363" s="4"/>
    </row>
    <row r="61364" spans="33:36">
      <c r="AG61364" s="5"/>
      <c r="AJ61364" s="4"/>
    </row>
    <row r="61365" spans="33:36">
      <c r="AG61365" s="5"/>
      <c r="AJ61365" s="4"/>
    </row>
    <row r="61366" spans="33:36">
      <c r="AG61366" s="5"/>
      <c r="AJ61366" s="4"/>
    </row>
    <row r="61367" spans="33:36">
      <c r="AG61367" s="5"/>
      <c r="AJ61367" s="4"/>
    </row>
    <row r="61368" spans="33:36">
      <c r="AG61368" s="5"/>
      <c r="AJ61368" s="4"/>
    </row>
    <row r="61369" spans="33:36">
      <c r="AG61369" s="5"/>
      <c r="AJ61369" s="4"/>
    </row>
    <row r="61370" spans="33:36">
      <c r="AG61370" s="5"/>
      <c r="AJ61370" s="4"/>
    </row>
    <row r="61371" spans="33:36">
      <c r="AG61371" s="5"/>
      <c r="AJ61371" s="4"/>
    </row>
    <row r="61372" spans="33:36">
      <c r="AG61372" s="5"/>
      <c r="AJ61372" s="4"/>
    </row>
    <row r="61373" spans="33:36">
      <c r="AG61373" s="5"/>
      <c r="AJ61373" s="4"/>
    </row>
    <row r="61374" spans="33:36">
      <c r="AG61374" s="5"/>
      <c r="AJ61374" s="4"/>
    </row>
    <row r="61375" spans="33:36">
      <c r="AG61375" s="5"/>
      <c r="AJ61375" s="4"/>
    </row>
    <row r="61376" spans="33:36">
      <c r="AG61376" s="5"/>
      <c r="AJ61376" s="4"/>
    </row>
    <row r="61377" spans="33:36">
      <c r="AG61377" s="5"/>
      <c r="AJ61377" s="4"/>
    </row>
    <row r="61378" spans="33:36">
      <c r="AG61378" s="5"/>
      <c r="AJ61378" s="4"/>
    </row>
    <row r="61379" spans="33:36">
      <c r="AG61379" s="5"/>
      <c r="AJ61379" s="4"/>
    </row>
    <row r="61380" spans="33:36">
      <c r="AG61380" s="5"/>
      <c r="AJ61380" s="4"/>
    </row>
    <row r="61381" spans="33:36">
      <c r="AG61381" s="5"/>
      <c r="AJ61381" s="4"/>
    </row>
    <row r="61382" spans="33:36">
      <c r="AG61382" s="5"/>
      <c r="AJ61382" s="4"/>
    </row>
    <row r="61383" spans="33:36">
      <c r="AG61383" s="5"/>
      <c r="AJ61383" s="4"/>
    </row>
    <row r="61384" spans="33:36">
      <c r="AG61384" s="5"/>
      <c r="AJ61384" s="4"/>
    </row>
    <row r="61385" spans="33:36">
      <c r="AG61385" s="5"/>
      <c r="AJ61385" s="4"/>
    </row>
    <row r="61386" spans="33:36">
      <c r="AG61386" s="5"/>
      <c r="AJ61386" s="4"/>
    </row>
    <row r="61387" spans="33:36">
      <c r="AG61387" s="5"/>
      <c r="AJ61387" s="4"/>
    </row>
    <row r="61388" spans="33:36">
      <c r="AG61388" s="5"/>
      <c r="AJ61388" s="4"/>
    </row>
    <row r="61389" spans="33:36">
      <c r="AG61389" s="5"/>
      <c r="AJ61389" s="4"/>
    </row>
    <row r="61390" spans="33:36">
      <c r="AG61390" s="5"/>
      <c r="AJ61390" s="4"/>
    </row>
    <row r="61391" spans="33:36">
      <c r="AG61391" s="5"/>
      <c r="AJ61391" s="4"/>
    </row>
    <row r="61392" spans="33:36">
      <c r="AG61392" s="5"/>
      <c r="AJ61392" s="4"/>
    </row>
    <row r="61393" spans="33:36">
      <c r="AG61393" s="5"/>
      <c r="AJ61393" s="4"/>
    </row>
    <row r="61394" spans="33:36">
      <c r="AG61394" s="5"/>
      <c r="AJ61394" s="4"/>
    </row>
    <row r="61395" spans="33:36">
      <c r="AG61395" s="5"/>
      <c r="AJ61395" s="4"/>
    </row>
    <row r="61396" spans="33:36">
      <c r="AG61396" s="5"/>
      <c r="AJ61396" s="4"/>
    </row>
    <row r="61397" spans="33:36">
      <c r="AG61397" s="5"/>
      <c r="AJ61397" s="4"/>
    </row>
    <row r="61398" spans="33:36">
      <c r="AG61398" s="5"/>
      <c r="AJ61398" s="4"/>
    </row>
    <row r="61399" spans="33:36">
      <c r="AG61399" s="5"/>
      <c r="AJ61399" s="4"/>
    </row>
    <row r="61400" spans="33:36">
      <c r="AG61400" s="5"/>
      <c r="AJ61400" s="4"/>
    </row>
    <row r="61401" spans="33:36">
      <c r="AG61401" s="5"/>
      <c r="AJ61401" s="4"/>
    </row>
    <row r="61402" spans="33:36">
      <c r="AG61402" s="5"/>
      <c r="AJ61402" s="4"/>
    </row>
    <row r="61403" spans="33:36">
      <c r="AG61403" s="5"/>
      <c r="AJ61403" s="4"/>
    </row>
    <row r="61404" spans="33:36">
      <c r="AG61404" s="5"/>
      <c r="AJ61404" s="4"/>
    </row>
    <row r="61405" spans="33:36">
      <c r="AG61405" s="5"/>
      <c r="AJ61405" s="4"/>
    </row>
    <row r="61406" spans="33:36">
      <c r="AG61406" s="5"/>
      <c r="AJ61406" s="4"/>
    </row>
    <row r="61407" spans="33:36">
      <c r="AG61407" s="5"/>
      <c r="AJ61407" s="4"/>
    </row>
    <row r="61408" spans="33:36">
      <c r="AG61408" s="5"/>
      <c r="AJ61408" s="4"/>
    </row>
    <row r="61409" spans="33:36">
      <c r="AG61409" s="5"/>
      <c r="AJ61409" s="4"/>
    </row>
    <row r="61410" spans="33:36">
      <c r="AG61410" s="5"/>
      <c r="AJ61410" s="4"/>
    </row>
    <row r="61411" spans="33:36">
      <c r="AG61411" s="5"/>
      <c r="AJ61411" s="4"/>
    </row>
    <row r="61412" spans="33:36">
      <c r="AG61412" s="5"/>
      <c r="AJ61412" s="4"/>
    </row>
    <row r="61413" spans="33:36">
      <c r="AG61413" s="5"/>
      <c r="AJ61413" s="4"/>
    </row>
    <row r="61414" spans="33:36">
      <c r="AG61414" s="5"/>
      <c r="AJ61414" s="4"/>
    </row>
    <row r="61415" spans="33:36">
      <c r="AG61415" s="5"/>
      <c r="AJ61415" s="4"/>
    </row>
    <row r="61416" spans="33:36">
      <c r="AG61416" s="5"/>
      <c r="AJ61416" s="4"/>
    </row>
    <row r="61417" spans="33:36">
      <c r="AG61417" s="5"/>
      <c r="AJ61417" s="4"/>
    </row>
    <row r="61418" spans="33:36">
      <c r="AG61418" s="5"/>
      <c r="AJ61418" s="4"/>
    </row>
    <row r="61419" spans="33:36">
      <c r="AG61419" s="5"/>
      <c r="AJ61419" s="4"/>
    </row>
    <row r="61420" spans="33:36">
      <c r="AG61420" s="5"/>
      <c r="AJ61420" s="4"/>
    </row>
    <row r="61421" spans="33:36">
      <c r="AG61421" s="5"/>
      <c r="AJ61421" s="4"/>
    </row>
    <row r="61422" spans="33:36">
      <c r="AG61422" s="5"/>
      <c r="AJ61422" s="4"/>
    </row>
    <row r="61423" spans="33:36">
      <c r="AG61423" s="5"/>
      <c r="AJ61423" s="4"/>
    </row>
    <row r="61424" spans="33:36">
      <c r="AG61424" s="5"/>
      <c r="AJ61424" s="4"/>
    </row>
    <row r="61425" spans="33:36">
      <c r="AG61425" s="5"/>
      <c r="AJ61425" s="4"/>
    </row>
    <row r="61426" spans="33:36">
      <c r="AG61426" s="5"/>
      <c r="AJ61426" s="4"/>
    </row>
    <row r="61427" spans="33:36">
      <c r="AG61427" s="5"/>
      <c r="AJ61427" s="4"/>
    </row>
    <row r="61428" spans="33:36">
      <c r="AG61428" s="5"/>
      <c r="AJ61428" s="4"/>
    </row>
    <row r="61429" spans="33:36">
      <c r="AG61429" s="5"/>
      <c r="AJ61429" s="4"/>
    </row>
    <row r="61430" spans="33:36">
      <c r="AG61430" s="5"/>
      <c r="AJ61430" s="4"/>
    </row>
    <row r="61431" spans="33:36">
      <c r="AG61431" s="5"/>
      <c r="AJ61431" s="4"/>
    </row>
    <row r="61432" spans="33:36">
      <c r="AG61432" s="5"/>
      <c r="AJ61432" s="4"/>
    </row>
    <row r="61433" spans="33:36">
      <c r="AG61433" s="5"/>
      <c r="AJ61433" s="4"/>
    </row>
    <row r="61434" spans="33:36">
      <c r="AG61434" s="5"/>
      <c r="AJ61434" s="4"/>
    </row>
    <row r="61435" spans="33:36">
      <c r="AG61435" s="5"/>
      <c r="AJ61435" s="4"/>
    </row>
    <row r="61436" spans="33:36">
      <c r="AG61436" s="5"/>
      <c r="AJ61436" s="4"/>
    </row>
    <row r="61437" spans="33:36">
      <c r="AG61437" s="5"/>
      <c r="AJ61437" s="4"/>
    </row>
    <row r="61438" spans="33:36">
      <c r="AG61438" s="5"/>
      <c r="AJ61438" s="4"/>
    </row>
    <row r="61439" spans="33:36">
      <c r="AG61439" s="5"/>
      <c r="AJ61439" s="4"/>
    </row>
    <row r="61440" spans="33:36">
      <c r="AG61440" s="5"/>
      <c r="AJ61440" s="4"/>
    </row>
    <row r="61441" spans="33:36">
      <c r="AG61441" s="5"/>
      <c r="AJ61441" s="4"/>
    </row>
    <row r="61442" spans="33:36">
      <c r="AG61442" s="5"/>
      <c r="AJ61442" s="4"/>
    </row>
    <row r="61443" spans="33:36">
      <c r="AG61443" s="5"/>
      <c r="AJ61443" s="4"/>
    </row>
    <row r="61444" spans="33:36">
      <c r="AG61444" s="5"/>
      <c r="AJ61444" s="4"/>
    </row>
    <row r="61445" spans="33:36">
      <c r="AG61445" s="5"/>
      <c r="AJ61445" s="4"/>
    </row>
    <row r="61446" spans="33:36">
      <c r="AG61446" s="5"/>
      <c r="AJ61446" s="4"/>
    </row>
    <row r="61447" spans="33:36">
      <c r="AG61447" s="5"/>
      <c r="AJ61447" s="4"/>
    </row>
    <row r="61448" spans="33:36">
      <c r="AG61448" s="5"/>
      <c r="AJ61448" s="4"/>
    </row>
    <row r="61449" spans="33:36">
      <c r="AG61449" s="5"/>
      <c r="AJ61449" s="4"/>
    </row>
    <row r="61450" spans="33:36">
      <c r="AG61450" s="5"/>
      <c r="AJ61450" s="4"/>
    </row>
    <row r="61451" spans="33:36">
      <c r="AG61451" s="5"/>
      <c r="AJ61451" s="4"/>
    </row>
    <row r="61452" spans="33:36">
      <c r="AG61452" s="5"/>
      <c r="AJ61452" s="4"/>
    </row>
    <row r="61453" spans="33:36">
      <c r="AG61453" s="5"/>
      <c r="AJ61453" s="4"/>
    </row>
    <row r="61454" spans="33:36">
      <c r="AG61454" s="5"/>
      <c r="AJ61454" s="4"/>
    </row>
    <row r="61455" spans="33:36">
      <c r="AG61455" s="5"/>
      <c r="AJ61455" s="4"/>
    </row>
    <row r="61456" spans="33:36">
      <c r="AG61456" s="5"/>
      <c r="AJ61456" s="4"/>
    </row>
    <row r="61457" spans="33:36">
      <c r="AG61457" s="5"/>
      <c r="AJ61457" s="4"/>
    </row>
    <row r="61458" spans="33:36">
      <c r="AG61458" s="5"/>
      <c r="AJ61458" s="4"/>
    </row>
    <row r="61459" spans="33:36">
      <c r="AG61459" s="5"/>
      <c r="AJ61459" s="4"/>
    </row>
    <row r="61460" spans="33:36">
      <c r="AG61460" s="5"/>
      <c r="AJ61460" s="4"/>
    </row>
    <row r="61461" spans="33:36">
      <c r="AG61461" s="5"/>
      <c r="AJ61461" s="4"/>
    </row>
    <row r="61462" spans="33:36">
      <c r="AG61462" s="5"/>
      <c r="AJ61462" s="4"/>
    </row>
    <row r="61463" spans="33:36">
      <c r="AG61463" s="5"/>
      <c r="AJ61463" s="4"/>
    </row>
    <row r="61464" spans="33:36">
      <c r="AG61464" s="5"/>
      <c r="AJ61464" s="4"/>
    </row>
    <row r="61465" spans="33:36">
      <c r="AG61465" s="5"/>
      <c r="AJ61465" s="4"/>
    </row>
    <row r="61466" spans="33:36">
      <c r="AG61466" s="5"/>
      <c r="AJ61466" s="4"/>
    </row>
    <row r="61467" spans="33:36">
      <c r="AG61467" s="5"/>
      <c r="AJ61467" s="4"/>
    </row>
    <row r="61468" spans="33:36">
      <c r="AG61468" s="5"/>
      <c r="AJ61468" s="4"/>
    </row>
    <row r="61469" spans="33:36">
      <c r="AG61469" s="5"/>
      <c r="AJ61469" s="4"/>
    </row>
    <row r="61470" spans="33:36">
      <c r="AG61470" s="5"/>
      <c r="AJ61470" s="4"/>
    </row>
    <row r="61471" spans="33:36">
      <c r="AG61471" s="5"/>
      <c r="AJ61471" s="4"/>
    </row>
    <row r="61472" spans="33:36">
      <c r="AG61472" s="5"/>
      <c r="AJ61472" s="4"/>
    </row>
    <row r="61473" spans="33:36">
      <c r="AG61473" s="5"/>
      <c r="AJ61473" s="4"/>
    </row>
    <row r="61474" spans="33:36">
      <c r="AG61474" s="5"/>
      <c r="AJ61474" s="4"/>
    </row>
    <row r="61475" spans="33:36">
      <c r="AG61475" s="5"/>
      <c r="AJ61475" s="4"/>
    </row>
    <row r="61476" spans="33:36">
      <c r="AG61476" s="5"/>
      <c r="AJ61476" s="4"/>
    </row>
    <row r="61477" spans="33:36">
      <c r="AG61477" s="5"/>
      <c r="AJ61477" s="4"/>
    </row>
    <row r="61478" spans="33:36">
      <c r="AG61478" s="5"/>
      <c r="AJ61478" s="4"/>
    </row>
    <row r="61479" spans="33:36">
      <c r="AG61479" s="5"/>
      <c r="AJ61479" s="4"/>
    </row>
    <row r="61480" spans="33:36">
      <c r="AG61480" s="5"/>
      <c r="AJ61480" s="4"/>
    </row>
    <row r="61481" spans="33:36">
      <c r="AG61481" s="5"/>
      <c r="AJ61481" s="4"/>
    </row>
    <row r="61482" spans="33:36">
      <c r="AG61482" s="5"/>
      <c r="AJ61482" s="4"/>
    </row>
    <row r="61483" spans="33:36">
      <c r="AG61483" s="5"/>
      <c r="AJ61483" s="4"/>
    </row>
    <row r="61484" spans="33:36">
      <c r="AG61484" s="5"/>
      <c r="AJ61484" s="4"/>
    </row>
    <row r="61485" spans="33:36">
      <c r="AG61485" s="5"/>
      <c r="AJ61485" s="4"/>
    </row>
    <row r="61486" spans="33:36">
      <c r="AG61486" s="5"/>
      <c r="AJ61486" s="4"/>
    </row>
    <row r="61487" spans="33:36">
      <c r="AG61487" s="5"/>
      <c r="AJ61487" s="4"/>
    </row>
    <row r="61488" spans="33:36">
      <c r="AG61488" s="5"/>
      <c r="AJ61488" s="4"/>
    </row>
    <row r="61489" spans="33:36">
      <c r="AG61489" s="5"/>
      <c r="AJ61489" s="4"/>
    </row>
    <row r="61490" spans="33:36">
      <c r="AG61490" s="5"/>
      <c r="AJ61490" s="4"/>
    </row>
    <row r="61491" spans="33:36">
      <c r="AG61491" s="5"/>
      <c r="AJ61491" s="4"/>
    </row>
    <row r="61492" spans="33:36">
      <c r="AG61492" s="5"/>
      <c r="AJ61492" s="4"/>
    </row>
    <row r="61493" spans="33:36">
      <c r="AG61493" s="5"/>
      <c r="AJ61493" s="4"/>
    </row>
    <row r="61494" spans="33:36">
      <c r="AG61494" s="5"/>
      <c r="AJ61494" s="4"/>
    </row>
    <row r="61495" spans="33:36">
      <c r="AG61495" s="5"/>
      <c r="AJ61495" s="4"/>
    </row>
    <row r="61496" spans="33:36">
      <c r="AG61496" s="5"/>
      <c r="AJ61496" s="4"/>
    </row>
    <row r="61497" spans="33:36">
      <c r="AG61497" s="5"/>
      <c r="AJ61497" s="4"/>
    </row>
    <row r="61498" spans="33:36">
      <c r="AG61498" s="5"/>
      <c r="AJ61498" s="4"/>
    </row>
    <row r="61499" spans="33:36">
      <c r="AG61499" s="5"/>
      <c r="AJ61499" s="4"/>
    </row>
    <row r="61500" spans="33:36">
      <c r="AG61500" s="5"/>
      <c r="AJ61500" s="4"/>
    </row>
    <row r="61501" spans="33:36">
      <c r="AG61501" s="5"/>
      <c r="AJ61501" s="4"/>
    </row>
    <row r="61502" spans="33:36">
      <c r="AG61502" s="5"/>
      <c r="AJ61502" s="4"/>
    </row>
    <row r="61503" spans="33:36">
      <c r="AG61503" s="5"/>
      <c r="AJ61503" s="4"/>
    </row>
    <row r="61504" spans="33:36">
      <c r="AG61504" s="5"/>
      <c r="AJ61504" s="4"/>
    </row>
    <row r="61505" spans="33:36">
      <c r="AG61505" s="5"/>
      <c r="AJ61505" s="4"/>
    </row>
    <row r="61506" spans="33:36">
      <c r="AG61506" s="5"/>
      <c r="AJ61506" s="4"/>
    </row>
    <row r="61507" spans="33:36">
      <c r="AG61507" s="5"/>
      <c r="AJ61507" s="4"/>
    </row>
    <row r="61508" spans="33:36">
      <c r="AG61508" s="5"/>
      <c r="AJ61508" s="4"/>
    </row>
    <row r="61509" spans="33:36">
      <c r="AG61509" s="5"/>
      <c r="AJ61509" s="4"/>
    </row>
    <row r="61510" spans="33:36">
      <c r="AG61510" s="5"/>
      <c r="AJ61510" s="4"/>
    </row>
    <row r="61511" spans="33:36">
      <c r="AG61511" s="5"/>
      <c r="AJ61511" s="4"/>
    </row>
    <row r="61512" spans="33:36">
      <c r="AG61512" s="5"/>
      <c r="AJ61512" s="4"/>
    </row>
    <row r="61513" spans="33:36">
      <c r="AG61513" s="5"/>
      <c r="AJ61513" s="4"/>
    </row>
    <row r="61514" spans="33:36">
      <c r="AG61514" s="5"/>
      <c r="AJ61514" s="4"/>
    </row>
    <row r="61515" spans="33:36">
      <c r="AG61515" s="5"/>
      <c r="AJ61515" s="4"/>
    </row>
    <row r="61516" spans="33:36">
      <c r="AG61516" s="5"/>
      <c r="AJ61516" s="4"/>
    </row>
    <row r="61517" spans="33:36">
      <c r="AG61517" s="5"/>
      <c r="AJ61517" s="4"/>
    </row>
    <row r="61518" spans="33:36">
      <c r="AG61518" s="5"/>
      <c r="AJ61518" s="4"/>
    </row>
    <row r="61519" spans="33:36">
      <c r="AG61519" s="5"/>
      <c r="AJ61519" s="4"/>
    </row>
    <row r="61520" spans="33:36">
      <c r="AG61520" s="5"/>
      <c r="AJ61520" s="4"/>
    </row>
    <row r="61521" spans="33:36">
      <c r="AG61521" s="5"/>
      <c r="AJ61521" s="4"/>
    </row>
    <row r="61522" spans="33:36">
      <c r="AG61522" s="5"/>
      <c r="AJ61522" s="4"/>
    </row>
    <row r="61523" spans="33:36">
      <c r="AG61523" s="5"/>
      <c r="AJ61523" s="4"/>
    </row>
    <row r="61524" spans="33:36">
      <c r="AG61524" s="5"/>
      <c r="AJ61524" s="4"/>
    </row>
    <row r="61525" spans="33:36">
      <c r="AG61525" s="5"/>
      <c r="AJ61525" s="4"/>
    </row>
    <row r="61526" spans="33:36">
      <c r="AG61526" s="5"/>
      <c r="AJ61526" s="4"/>
    </row>
    <row r="61527" spans="33:36">
      <c r="AG61527" s="5"/>
      <c r="AJ61527" s="4"/>
    </row>
    <row r="61528" spans="33:36">
      <c r="AG61528" s="5"/>
      <c r="AJ61528" s="4"/>
    </row>
    <row r="61529" spans="33:36">
      <c r="AG61529" s="5"/>
      <c r="AJ61529" s="4"/>
    </row>
    <row r="61530" spans="33:36">
      <c r="AG61530" s="5"/>
      <c r="AJ61530" s="4"/>
    </row>
    <row r="61531" spans="33:36">
      <c r="AG61531" s="5"/>
      <c r="AJ61531" s="4"/>
    </row>
    <row r="61532" spans="33:36">
      <c r="AG61532" s="5"/>
      <c r="AJ61532" s="4"/>
    </row>
    <row r="61533" spans="33:36">
      <c r="AG61533" s="5"/>
      <c r="AJ61533" s="4"/>
    </row>
    <row r="61534" spans="33:36">
      <c r="AG61534" s="5"/>
      <c r="AJ61534" s="4"/>
    </row>
    <row r="61535" spans="33:36">
      <c r="AG61535" s="5"/>
      <c r="AJ61535" s="4"/>
    </row>
    <row r="61536" spans="33:36">
      <c r="AG61536" s="5"/>
      <c r="AJ61536" s="4"/>
    </row>
    <row r="61537" spans="33:36">
      <c r="AG61537" s="5"/>
      <c r="AJ61537" s="4"/>
    </row>
    <row r="61538" spans="33:36">
      <c r="AG61538" s="5"/>
      <c r="AJ61538" s="4"/>
    </row>
    <row r="61539" spans="33:36">
      <c r="AG61539" s="5"/>
      <c r="AJ61539" s="4"/>
    </row>
    <row r="61540" spans="33:36">
      <c r="AG61540" s="5"/>
      <c r="AJ61540" s="4"/>
    </row>
    <row r="61541" spans="33:36">
      <c r="AG61541" s="5"/>
      <c r="AJ61541" s="4"/>
    </row>
    <row r="61542" spans="33:36">
      <c r="AG61542" s="5"/>
      <c r="AJ61542" s="4"/>
    </row>
    <row r="61543" spans="33:36">
      <c r="AG61543" s="5"/>
      <c r="AJ61543" s="4"/>
    </row>
    <row r="61544" spans="33:36">
      <c r="AG61544" s="5"/>
      <c r="AJ61544" s="4"/>
    </row>
    <row r="61545" spans="33:36">
      <c r="AG61545" s="5"/>
      <c r="AJ61545" s="4"/>
    </row>
    <row r="61546" spans="33:36">
      <c r="AG61546" s="5"/>
      <c r="AJ61546" s="4"/>
    </row>
    <row r="61547" spans="33:36">
      <c r="AG61547" s="5"/>
      <c r="AJ61547" s="4"/>
    </row>
    <row r="61548" spans="33:36">
      <c r="AG61548" s="5"/>
      <c r="AJ61548" s="4"/>
    </row>
    <row r="61549" spans="33:36">
      <c r="AG61549" s="5"/>
      <c r="AJ61549" s="4"/>
    </row>
    <row r="61550" spans="33:36">
      <c r="AG61550" s="5"/>
      <c r="AJ61550" s="4"/>
    </row>
    <row r="61551" spans="33:36">
      <c r="AG61551" s="5"/>
      <c r="AJ61551" s="4"/>
    </row>
    <row r="61552" spans="33:36">
      <c r="AG61552" s="5"/>
      <c r="AJ61552" s="4"/>
    </row>
    <row r="61553" spans="33:36">
      <c r="AG61553" s="5"/>
      <c r="AJ61553" s="4"/>
    </row>
    <row r="61554" spans="33:36">
      <c r="AG61554" s="5"/>
      <c r="AJ61554" s="4"/>
    </row>
    <row r="61555" spans="33:36">
      <c r="AG61555" s="5"/>
      <c r="AJ61555" s="4"/>
    </row>
    <row r="61556" spans="33:36">
      <c r="AG61556" s="5"/>
      <c r="AJ61556" s="4"/>
    </row>
    <row r="61557" spans="33:36">
      <c r="AG61557" s="5"/>
      <c r="AJ61557" s="4"/>
    </row>
    <row r="61558" spans="33:36">
      <c r="AG61558" s="5"/>
      <c r="AJ61558" s="4"/>
    </row>
    <row r="61559" spans="33:36">
      <c r="AG61559" s="5"/>
      <c r="AJ61559" s="4"/>
    </row>
    <row r="61560" spans="33:36">
      <c r="AG61560" s="5"/>
      <c r="AJ61560" s="4"/>
    </row>
    <row r="61561" spans="33:36">
      <c r="AG61561" s="5"/>
      <c r="AJ61561" s="4"/>
    </row>
    <row r="61562" spans="33:36">
      <c r="AG61562" s="5"/>
      <c r="AJ61562" s="4"/>
    </row>
    <row r="61563" spans="33:36">
      <c r="AG61563" s="5"/>
      <c r="AJ61563" s="4"/>
    </row>
    <row r="61564" spans="33:36">
      <c r="AG61564" s="5"/>
      <c r="AJ61564" s="4"/>
    </row>
    <row r="61565" spans="33:36">
      <c r="AG61565" s="5"/>
      <c r="AJ61565" s="4"/>
    </row>
    <row r="61566" spans="33:36">
      <c r="AG61566" s="5"/>
      <c r="AJ61566" s="4"/>
    </row>
    <row r="61567" spans="33:36">
      <c r="AG61567" s="5"/>
      <c r="AJ61567" s="4"/>
    </row>
    <row r="61568" spans="33:36">
      <c r="AG61568" s="5"/>
      <c r="AJ61568" s="4"/>
    </row>
    <row r="61569" spans="33:36">
      <c r="AG61569" s="5"/>
      <c r="AJ61569" s="4"/>
    </row>
    <row r="61570" spans="33:36">
      <c r="AG61570" s="5"/>
      <c r="AJ61570" s="4"/>
    </row>
    <row r="61571" spans="33:36">
      <c r="AG61571" s="5"/>
      <c r="AJ61571" s="4"/>
    </row>
    <row r="61572" spans="33:36">
      <c r="AG61572" s="5"/>
      <c r="AJ61572" s="4"/>
    </row>
    <row r="61573" spans="33:36">
      <c r="AG61573" s="5"/>
      <c r="AJ61573" s="4"/>
    </row>
    <row r="61574" spans="33:36">
      <c r="AG61574" s="5"/>
      <c r="AJ61574" s="4"/>
    </row>
    <row r="61575" spans="33:36">
      <c r="AG61575" s="5"/>
      <c r="AJ61575" s="4"/>
    </row>
    <row r="61576" spans="33:36">
      <c r="AG61576" s="5"/>
      <c r="AJ61576" s="4"/>
    </row>
    <row r="61577" spans="33:36">
      <c r="AG61577" s="5"/>
      <c r="AJ61577" s="4"/>
    </row>
    <row r="61578" spans="33:36">
      <c r="AG61578" s="5"/>
      <c r="AJ61578" s="4"/>
    </row>
    <row r="61579" spans="33:36">
      <c r="AG61579" s="5"/>
      <c r="AJ61579" s="4"/>
    </row>
    <row r="61580" spans="33:36">
      <c r="AG61580" s="5"/>
      <c r="AJ61580" s="4"/>
    </row>
    <row r="61581" spans="33:36">
      <c r="AG61581" s="5"/>
      <c r="AJ61581" s="4"/>
    </row>
    <row r="61582" spans="33:36">
      <c r="AG61582" s="5"/>
      <c r="AJ61582" s="4"/>
    </row>
    <row r="61583" spans="33:36">
      <c r="AG61583" s="5"/>
      <c r="AJ61583" s="4"/>
    </row>
    <row r="61584" spans="33:36">
      <c r="AG61584" s="5"/>
      <c r="AJ61584" s="4"/>
    </row>
    <row r="61585" spans="33:36">
      <c r="AG61585" s="5"/>
      <c r="AJ61585" s="4"/>
    </row>
    <row r="61586" spans="33:36">
      <c r="AG61586" s="5"/>
      <c r="AJ61586" s="4"/>
    </row>
    <row r="61587" spans="33:36">
      <c r="AG61587" s="5"/>
      <c r="AJ61587" s="4"/>
    </row>
    <row r="61588" spans="33:36">
      <c r="AG61588" s="5"/>
      <c r="AJ61588" s="4"/>
    </row>
    <row r="61589" spans="33:36">
      <c r="AG61589" s="5"/>
      <c r="AJ61589" s="4"/>
    </row>
    <row r="61590" spans="33:36">
      <c r="AG61590" s="5"/>
      <c r="AJ61590" s="4"/>
    </row>
    <row r="61591" spans="33:36">
      <c r="AG61591" s="5"/>
      <c r="AJ61591" s="4"/>
    </row>
    <row r="61592" spans="33:36">
      <c r="AG61592" s="5"/>
      <c r="AJ61592" s="4"/>
    </row>
    <row r="61593" spans="33:36">
      <c r="AG61593" s="5"/>
      <c r="AJ61593" s="4"/>
    </row>
    <row r="61594" spans="33:36">
      <c r="AG61594" s="5"/>
      <c r="AJ61594" s="4"/>
    </row>
    <row r="61595" spans="33:36">
      <c r="AG61595" s="5"/>
      <c r="AJ61595" s="4"/>
    </row>
    <row r="61596" spans="33:36">
      <c r="AG61596" s="5"/>
      <c r="AJ61596" s="4"/>
    </row>
    <row r="61597" spans="33:36">
      <c r="AG61597" s="5"/>
      <c r="AJ61597" s="4"/>
    </row>
    <row r="61598" spans="33:36">
      <c r="AG61598" s="5"/>
      <c r="AJ61598" s="4"/>
    </row>
    <row r="61599" spans="33:36">
      <c r="AG61599" s="5"/>
      <c r="AJ61599" s="4"/>
    </row>
    <row r="61600" spans="33:36">
      <c r="AG61600" s="5"/>
      <c r="AJ61600" s="4"/>
    </row>
    <row r="61601" spans="33:36">
      <c r="AG61601" s="5"/>
      <c r="AJ61601" s="4"/>
    </row>
    <row r="61602" spans="33:36">
      <c r="AG61602" s="5"/>
      <c r="AJ61602" s="4"/>
    </row>
    <row r="61603" spans="33:36">
      <c r="AG61603" s="5"/>
      <c r="AJ61603" s="4"/>
    </row>
    <row r="61604" spans="33:36">
      <c r="AG61604" s="5"/>
      <c r="AJ61604" s="4"/>
    </row>
    <row r="61605" spans="33:36">
      <c r="AG61605" s="5"/>
      <c r="AJ61605" s="4"/>
    </row>
    <row r="61606" spans="33:36">
      <c r="AG61606" s="5"/>
      <c r="AJ61606" s="4"/>
    </row>
    <row r="61607" spans="33:36">
      <c r="AG61607" s="5"/>
      <c r="AJ61607" s="4"/>
    </row>
    <row r="61608" spans="33:36">
      <c r="AG61608" s="5"/>
      <c r="AJ61608" s="4"/>
    </row>
    <row r="61609" spans="33:36">
      <c r="AG61609" s="5"/>
      <c r="AJ61609" s="4"/>
    </row>
    <row r="61610" spans="33:36">
      <c r="AG61610" s="5"/>
      <c r="AJ61610" s="4"/>
    </row>
    <row r="61611" spans="33:36">
      <c r="AG61611" s="5"/>
      <c r="AJ61611" s="4"/>
    </row>
    <row r="61612" spans="33:36">
      <c r="AG61612" s="5"/>
      <c r="AJ61612" s="4"/>
    </row>
    <row r="61613" spans="33:36">
      <c r="AG61613" s="5"/>
      <c r="AJ61613" s="4"/>
    </row>
    <row r="61614" spans="33:36">
      <c r="AG61614" s="5"/>
      <c r="AJ61614" s="4"/>
    </row>
    <row r="61615" spans="33:36">
      <c r="AG61615" s="5"/>
      <c r="AJ61615" s="4"/>
    </row>
    <row r="61616" spans="33:36">
      <c r="AG61616" s="5"/>
      <c r="AJ61616" s="4"/>
    </row>
    <row r="61617" spans="33:36">
      <c r="AG61617" s="5"/>
      <c r="AJ61617" s="4"/>
    </row>
    <row r="61618" spans="33:36">
      <c r="AG61618" s="5"/>
      <c r="AJ61618" s="4"/>
    </row>
    <row r="61619" spans="33:36">
      <c r="AG61619" s="5"/>
      <c r="AJ61619" s="4"/>
    </row>
    <row r="61620" spans="33:36">
      <c r="AG61620" s="5"/>
      <c r="AJ61620" s="4"/>
    </row>
    <row r="61621" spans="33:36">
      <c r="AG61621" s="5"/>
      <c r="AJ61621" s="4"/>
    </row>
    <row r="61622" spans="33:36">
      <c r="AG61622" s="5"/>
      <c r="AJ61622" s="4"/>
    </row>
    <row r="61623" spans="33:36">
      <c r="AG61623" s="5"/>
      <c r="AJ61623" s="4"/>
    </row>
    <row r="61624" spans="33:36">
      <c r="AG61624" s="5"/>
      <c r="AJ61624" s="4"/>
    </row>
    <row r="61625" spans="33:36">
      <c r="AG61625" s="5"/>
      <c r="AJ61625" s="4"/>
    </row>
    <row r="61626" spans="33:36">
      <c r="AG61626" s="5"/>
      <c r="AJ61626" s="4"/>
    </row>
    <row r="61627" spans="33:36">
      <c r="AG61627" s="5"/>
      <c r="AJ61627" s="4"/>
    </row>
    <row r="61628" spans="33:36">
      <c r="AG61628" s="5"/>
      <c r="AJ61628" s="4"/>
    </row>
    <row r="61629" spans="33:36">
      <c r="AG61629" s="5"/>
      <c r="AJ61629" s="4"/>
    </row>
    <row r="61630" spans="33:36">
      <c r="AG61630" s="5"/>
      <c r="AJ61630" s="4"/>
    </row>
    <row r="61631" spans="33:36">
      <c r="AG61631" s="5"/>
      <c r="AJ61631" s="4"/>
    </row>
    <row r="61632" spans="33:36">
      <c r="AG61632" s="5"/>
      <c r="AJ61632" s="4"/>
    </row>
    <row r="61633" spans="33:36">
      <c r="AG61633" s="5"/>
      <c r="AJ61633" s="4"/>
    </row>
    <row r="61634" spans="33:36">
      <c r="AG61634" s="5"/>
      <c r="AJ61634" s="4"/>
    </row>
    <row r="61635" spans="33:36">
      <c r="AG61635" s="5"/>
      <c r="AJ61635" s="4"/>
    </row>
    <row r="61636" spans="33:36">
      <c r="AG61636" s="5"/>
      <c r="AJ61636" s="4"/>
    </row>
    <row r="61637" spans="33:36">
      <c r="AG61637" s="5"/>
      <c r="AJ61637" s="4"/>
    </row>
    <row r="61638" spans="33:36">
      <c r="AG61638" s="5"/>
      <c r="AJ61638" s="4"/>
    </row>
    <row r="61639" spans="33:36">
      <c r="AG61639" s="5"/>
      <c r="AJ61639" s="4"/>
    </row>
    <row r="61640" spans="33:36">
      <c r="AG61640" s="5"/>
      <c r="AJ61640" s="4"/>
    </row>
    <row r="61641" spans="33:36">
      <c r="AG61641" s="5"/>
      <c r="AJ61641" s="4"/>
    </row>
    <row r="61642" spans="33:36">
      <c r="AG61642" s="5"/>
      <c r="AJ61642" s="4"/>
    </row>
    <row r="61643" spans="33:36">
      <c r="AG61643" s="5"/>
      <c r="AJ61643" s="4"/>
    </row>
    <row r="61644" spans="33:36">
      <c r="AG61644" s="5"/>
      <c r="AJ61644" s="4"/>
    </row>
    <row r="61645" spans="33:36">
      <c r="AG61645" s="5"/>
      <c r="AJ61645" s="4"/>
    </row>
    <row r="61646" spans="33:36">
      <c r="AG61646" s="5"/>
      <c r="AJ61646" s="4"/>
    </row>
    <row r="61647" spans="33:36">
      <c r="AG61647" s="5"/>
      <c r="AJ61647" s="4"/>
    </row>
    <row r="61648" spans="33:36">
      <c r="AG61648" s="5"/>
      <c r="AJ61648" s="4"/>
    </row>
    <row r="61649" spans="33:36">
      <c r="AG61649" s="5"/>
      <c r="AJ61649" s="4"/>
    </row>
    <row r="61650" spans="33:36">
      <c r="AG61650" s="5"/>
      <c r="AJ61650" s="4"/>
    </row>
    <row r="61651" spans="33:36">
      <c r="AG61651" s="5"/>
      <c r="AJ61651" s="4"/>
    </row>
    <row r="61652" spans="33:36">
      <c r="AG61652" s="5"/>
      <c r="AJ61652" s="4"/>
    </row>
    <row r="61653" spans="33:36">
      <c r="AG61653" s="5"/>
      <c r="AJ61653" s="4"/>
    </row>
    <row r="61654" spans="33:36">
      <c r="AG61654" s="5"/>
      <c r="AJ61654" s="4"/>
    </row>
    <row r="61655" spans="33:36">
      <c r="AG61655" s="5"/>
      <c r="AJ61655" s="4"/>
    </row>
    <row r="61656" spans="33:36">
      <c r="AG61656" s="5"/>
      <c r="AJ61656" s="4"/>
    </row>
    <row r="61657" spans="33:36">
      <c r="AG61657" s="5"/>
      <c r="AJ61657" s="4"/>
    </row>
    <row r="61658" spans="33:36">
      <c r="AG61658" s="5"/>
      <c r="AJ61658" s="4"/>
    </row>
    <row r="61659" spans="33:36">
      <c r="AG61659" s="5"/>
      <c r="AJ61659" s="4"/>
    </row>
    <row r="61660" spans="33:36">
      <c r="AG61660" s="5"/>
      <c r="AJ61660" s="4"/>
    </row>
    <row r="61661" spans="33:36">
      <c r="AG61661" s="5"/>
      <c r="AJ61661" s="4"/>
    </row>
    <row r="61662" spans="33:36">
      <c r="AG61662" s="5"/>
      <c r="AJ61662" s="4"/>
    </row>
    <row r="61663" spans="33:36">
      <c r="AG61663" s="5"/>
      <c r="AJ61663" s="4"/>
    </row>
    <row r="61664" spans="33:36">
      <c r="AG61664" s="5"/>
      <c r="AJ61664" s="4"/>
    </row>
    <row r="61665" spans="33:36">
      <c r="AG61665" s="5"/>
      <c r="AJ61665" s="4"/>
    </row>
    <row r="61666" spans="33:36">
      <c r="AG61666" s="5"/>
      <c r="AJ61666" s="4"/>
    </row>
    <row r="61667" spans="33:36">
      <c r="AG61667" s="5"/>
      <c r="AJ61667" s="4"/>
    </row>
    <row r="61668" spans="33:36">
      <c r="AG61668" s="5"/>
      <c r="AJ61668" s="4"/>
    </row>
    <row r="61669" spans="33:36">
      <c r="AG61669" s="5"/>
      <c r="AJ61669" s="4"/>
    </row>
    <row r="61670" spans="33:36">
      <c r="AG61670" s="5"/>
      <c r="AJ61670" s="4"/>
    </row>
    <row r="61671" spans="33:36">
      <c r="AG61671" s="5"/>
      <c r="AJ61671" s="4"/>
    </row>
    <row r="61672" spans="33:36">
      <c r="AG61672" s="5"/>
      <c r="AJ61672" s="4"/>
    </row>
    <row r="61673" spans="33:36">
      <c r="AG61673" s="5"/>
      <c r="AJ61673" s="4"/>
    </row>
    <row r="61674" spans="33:36">
      <c r="AG61674" s="5"/>
      <c r="AJ61674" s="4"/>
    </row>
    <row r="61675" spans="33:36">
      <c r="AG61675" s="5"/>
      <c r="AJ61675" s="4"/>
    </row>
    <row r="61676" spans="33:36">
      <c r="AG61676" s="5"/>
      <c r="AJ61676" s="4"/>
    </row>
    <row r="61677" spans="33:36">
      <c r="AG61677" s="5"/>
      <c r="AJ61677" s="4"/>
    </row>
    <row r="61678" spans="33:36">
      <c r="AG61678" s="5"/>
      <c r="AJ61678" s="4"/>
    </row>
    <row r="61679" spans="33:36">
      <c r="AG61679" s="5"/>
      <c r="AJ61679" s="4"/>
    </row>
    <row r="61680" spans="33:36">
      <c r="AG61680" s="5"/>
      <c r="AJ61680" s="4"/>
    </row>
    <row r="61681" spans="33:36">
      <c r="AG61681" s="5"/>
      <c r="AJ61681" s="4"/>
    </row>
    <row r="61682" spans="33:36">
      <c r="AG61682" s="5"/>
      <c r="AJ61682" s="4"/>
    </row>
    <row r="61683" spans="33:36">
      <c r="AG61683" s="5"/>
      <c r="AJ61683" s="4"/>
    </row>
    <row r="61684" spans="33:36">
      <c r="AG61684" s="5"/>
      <c r="AJ61684" s="4"/>
    </row>
    <row r="61685" spans="33:36">
      <c r="AG61685" s="5"/>
      <c r="AJ61685" s="4"/>
    </row>
    <row r="61686" spans="33:36">
      <c r="AG61686" s="5"/>
      <c r="AJ61686" s="4"/>
    </row>
    <row r="61687" spans="33:36">
      <c r="AG61687" s="5"/>
      <c r="AJ61687" s="4"/>
    </row>
    <row r="61688" spans="33:36">
      <c r="AG61688" s="5"/>
      <c r="AJ61688" s="4"/>
    </row>
    <row r="61689" spans="33:36">
      <c r="AG61689" s="5"/>
      <c r="AJ61689" s="4"/>
    </row>
    <row r="61690" spans="33:36">
      <c r="AG61690" s="5"/>
      <c r="AJ61690" s="4"/>
    </row>
    <row r="61691" spans="33:36">
      <c r="AG61691" s="5"/>
      <c r="AJ61691" s="4"/>
    </row>
    <row r="61692" spans="33:36">
      <c r="AG61692" s="5"/>
      <c r="AJ61692" s="4"/>
    </row>
    <row r="61693" spans="33:36">
      <c r="AG61693" s="5"/>
      <c r="AJ61693" s="4"/>
    </row>
    <row r="61694" spans="33:36">
      <c r="AG61694" s="5"/>
      <c r="AJ61694" s="4"/>
    </row>
    <row r="61695" spans="33:36">
      <c r="AG61695" s="5"/>
      <c r="AJ61695" s="4"/>
    </row>
    <row r="61696" spans="33:36">
      <c r="AG61696" s="5"/>
      <c r="AJ61696" s="4"/>
    </row>
    <row r="61697" spans="33:36">
      <c r="AG61697" s="5"/>
      <c r="AJ61697" s="4"/>
    </row>
    <row r="61698" spans="33:36">
      <c r="AG61698" s="5"/>
      <c r="AJ61698" s="4"/>
    </row>
    <row r="61699" spans="33:36">
      <c r="AG61699" s="5"/>
      <c r="AJ61699" s="4"/>
    </row>
    <row r="61700" spans="33:36">
      <c r="AG61700" s="5"/>
      <c r="AJ61700" s="4"/>
    </row>
    <row r="61701" spans="33:36">
      <c r="AG61701" s="5"/>
      <c r="AJ61701" s="4"/>
    </row>
    <row r="61702" spans="33:36">
      <c r="AG61702" s="5"/>
      <c r="AJ61702" s="4"/>
    </row>
    <row r="61703" spans="33:36">
      <c r="AG61703" s="5"/>
      <c r="AJ61703" s="4"/>
    </row>
    <row r="61704" spans="33:36">
      <c r="AG61704" s="5"/>
      <c r="AJ61704" s="4"/>
    </row>
    <row r="61705" spans="33:36">
      <c r="AG61705" s="5"/>
      <c r="AJ61705" s="4"/>
    </row>
    <row r="61706" spans="33:36">
      <c r="AG61706" s="5"/>
      <c r="AJ61706" s="4"/>
    </row>
    <row r="61707" spans="33:36">
      <c r="AG61707" s="5"/>
      <c r="AJ61707" s="4"/>
    </row>
    <row r="61708" spans="33:36">
      <c r="AG61708" s="5"/>
      <c r="AJ61708" s="4"/>
    </row>
    <row r="61709" spans="33:36">
      <c r="AG61709" s="5"/>
      <c r="AJ61709" s="4"/>
    </row>
    <row r="61710" spans="33:36">
      <c r="AG61710" s="5"/>
      <c r="AJ61710" s="4"/>
    </row>
    <row r="61711" spans="33:36">
      <c r="AG61711" s="5"/>
      <c r="AJ61711" s="4"/>
    </row>
    <row r="61712" spans="33:36">
      <c r="AG61712" s="5"/>
      <c r="AJ61712" s="4"/>
    </row>
    <row r="61713" spans="33:36">
      <c r="AG61713" s="5"/>
      <c r="AJ61713" s="4"/>
    </row>
    <row r="61714" spans="33:36">
      <c r="AG61714" s="5"/>
      <c r="AJ61714" s="4"/>
    </row>
    <row r="61715" spans="33:36">
      <c r="AG61715" s="5"/>
      <c r="AJ61715" s="4"/>
    </row>
    <row r="61716" spans="33:36">
      <c r="AG61716" s="5"/>
      <c r="AJ61716" s="4"/>
    </row>
    <row r="61717" spans="33:36">
      <c r="AG61717" s="5"/>
      <c r="AJ61717" s="4"/>
    </row>
    <row r="61718" spans="33:36">
      <c r="AG61718" s="5"/>
      <c r="AJ61718" s="4"/>
    </row>
    <row r="61719" spans="33:36">
      <c r="AG61719" s="5"/>
      <c r="AJ61719" s="4"/>
    </row>
    <row r="61720" spans="33:36">
      <c r="AG61720" s="5"/>
      <c r="AJ61720" s="4"/>
    </row>
    <row r="61721" spans="33:36">
      <c r="AG61721" s="5"/>
      <c r="AJ61721" s="4"/>
    </row>
    <row r="61722" spans="33:36">
      <c r="AG61722" s="5"/>
      <c r="AJ61722" s="4"/>
    </row>
    <row r="61723" spans="33:36">
      <c r="AG61723" s="5"/>
      <c r="AJ61723" s="4"/>
    </row>
    <row r="61724" spans="33:36">
      <c r="AG61724" s="5"/>
      <c r="AJ61724" s="4"/>
    </row>
    <row r="61725" spans="33:36">
      <c r="AG61725" s="5"/>
      <c r="AJ61725" s="4"/>
    </row>
    <row r="61726" spans="33:36">
      <c r="AG61726" s="5"/>
      <c r="AJ61726" s="4"/>
    </row>
    <row r="61727" spans="33:36">
      <c r="AG61727" s="5"/>
      <c r="AJ61727" s="4"/>
    </row>
    <row r="61728" spans="33:36">
      <c r="AG61728" s="5"/>
      <c r="AJ61728" s="4"/>
    </row>
    <row r="61729" spans="33:36">
      <c r="AG61729" s="5"/>
      <c r="AJ61729" s="4"/>
    </row>
    <row r="61730" spans="33:36">
      <c r="AG61730" s="5"/>
      <c r="AJ61730" s="4"/>
    </row>
    <row r="61731" spans="33:36">
      <c r="AG61731" s="5"/>
      <c r="AJ61731" s="4"/>
    </row>
    <row r="61732" spans="33:36">
      <c r="AG61732" s="5"/>
      <c r="AJ61732" s="4"/>
    </row>
    <row r="61733" spans="33:36">
      <c r="AG61733" s="5"/>
      <c r="AJ61733" s="4"/>
    </row>
    <row r="61734" spans="33:36">
      <c r="AG61734" s="5"/>
      <c r="AJ61734" s="4"/>
    </row>
    <row r="61735" spans="33:36">
      <c r="AG61735" s="5"/>
      <c r="AJ61735" s="4"/>
    </row>
    <row r="61736" spans="33:36">
      <c r="AG61736" s="5"/>
      <c r="AJ61736" s="4"/>
    </row>
    <row r="61737" spans="33:36">
      <c r="AG61737" s="5"/>
      <c r="AJ61737" s="4"/>
    </row>
    <row r="61738" spans="33:36">
      <c r="AG61738" s="5"/>
      <c r="AJ61738" s="4"/>
    </row>
    <row r="61739" spans="33:36">
      <c r="AG61739" s="5"/>
      <c r="AJ61739" s="4"/>
    </row>
    <row r="61740" spans="33:36">
      <c r="AG61740" s="5"/>
      <c r="AJ61740" s="4"/>
    </row>
    <row r="61741" spans="33:36">
      <c r="AG61741" s="5"/>
      <c r="AJ61741" s="4"/>
    </row>
    <row r="61742" spans="33:36">
      <c r="AG61742" s="5"/>
      <c r="AJ61742" s="4"/>
    </row>
    <row r="61743" spans="33:36">
      <c r="AG61743" s="5"/>
      <c r="AJ61743" s="4"/>
    </row>
    <row r="61744" spans="33:36">
      <c r="AG61744" s="5"/>
      <c r="AJ61744" s="4"/>
    </row>
    <row r="61745" spans="33:36">
      <c r="AG61745" s="5"/>
      <c r="AJ61745" s="4"/>
    </row>
    <row r="61746" spans="33:36">
      <c r="AG61746" s="5"/>
      <c r="AJ61746" s="4"/>
    </row>
    <row r="61747" spans="33:36">
      <c r="AG61747" s="5"/>
      <c r="AJ61747" s="4"/>
    </row>
    <row r="61748" spans="33:36">
      <c r="AG61748" s="5"/>
      <c r="AJ61748" s="4"/>
    </row>
    <row r="61749" spans="33:36">
      <c r="AG61749" s="5"/>
      <c r="AJ61749" s="4"/>
    </row>
    <row r="61750" spans="33:36">
      <c r="AG61750" s="5"/>
      <c r="AJ61750" s="4"/>
    </row>
    <row r="61751" spans="33:36">
      <c r="AG61751" s="5"/>
      <c r="AJ61751" s="4"/>
    </row>
    <row r="61752" spans="33:36">
      <c r="AG61752" s="5"/>
      <c r="AJ61752" s="4"/>
    </row>
    <row r="61753" spans="33:36">
      <c r="AG61753" s="5"/>
      <c r="AJ61753" s="4"/>
    </row>
    <row r="61754" spans="33:36">
      <c r="AG61754" s="5"/>
      <c r="AJ61754" s="4"/>
    </row>
    <row r="61755" spans="33:36">
      <c r="AG61755" s="5"/>
      <c r="AJ61755" s="4"/>
    </row>
    <row r="61756" spans="33:36">
      <c r="AG61756" s="5"/>
      <c r="AJ61756" s="4"/>
    </row>
    <row r="61757" spans="33:36">
      <c r="AG61757" s="5"/>
      <c r="AJ61757" s="4"/>
    </row>
    <row r="61758" spans="33:36">
      <c r="AG61758" s="5"/>
      <c r="AJ61758" s="4"/>
    </row>
    <row r="61759" spans="33:36">
      <c r="AG61759" s="5"/>
      <c r="AJ61759" s="4"/>
    </row>
    <row r="61760" spans="33:36">
      <c r="AG61760" s="5"/>
      <c r="AJ61760" s="4"/>
    </row>
    <row r="61761" spans="33:36">
      <c r="AG61761" s="5"/>
      <c r="AJ61761" s="4"/>
    </row>
    <row r="61762" spans="33:36">
      <c r="AG61762" s="5"/>
      <c r="AJ61762" s="4"/>
    </row>
    <row r="61763" spans="33:36">
      <c r="AG61763" s="5"/>
      <c r="AJ61763" s="4"/>
    </row>
    <row r="61764" spans="33:36">
      <c r="AG61764" s="5"/>
      <c r="AJ61764" s="4"/>
    </row>
    <row r="61765" spans="33:36">
      <c r="AG61765" s="5"/>
      <c r="AJ61765" s="4"/>
    </row>
    <row r="61766" spans="33:36">
      <c r="AG61766" s="5"/>
      <c r="AJ61766" s="4"/>
    </row>
    <row r="61767" spans="33:36">
      <c r="AG61767" s="5"/>
      <c r="AJ61767" s="4"/>
    </row>
    <row r="61768" spans="33:36">
      <c r="AG61768" s="5"/>
      <c r="AJ61768" s="4"/>
    </row>
    <row r="61769" spans="33:36">
      <c r="AG61769" s="5"/>
      <c r="AJ61769" s="4"/>
    </row>
    <row r="61770" spans="33:36">
      <c r="AG61770" s="5"/>
      <c r="AJ61770" s="4"/>
    </row>
    <row r="61771" spans="33:36">
      <c r="AG61771" s="5"/>
      <c r="AJ61771" s="4"/>
    </row>
    <row r="61772" spans="33:36">
      <c r="AG61772" s="5"/>
      <c r="AJ61772" s="4"/>
    </row>
    <row r="61773" spans="33:36">
      <c r="AG61773" s="5"/>
      <c r="AJ61773" s="4"/>
    </row>
    <row r="61774" spans="33:36">
      <c r="AG61774" s="5"/>
      <c r="AJ61774" s="4"/>
    </row>
    <row r="61775" spans="33:36">
      <c r="AG61775" s="5"/>
      <c r="AJ61775" s="4"/>
    </row>
    <row r="61776" spans="33:36">
      <c r="AG61776" s="5"/>
      <c r="AJ61776" s="4"/>
    </row>
    <row r="61777" spans="33:36">
      <c r="AG61777" s="5"/>
      <c r="AJ61777" s="4"/>
    </row>
    <row r="61778" spans="33:36">
      <c r="AG61778" s="5"/>
      <c r="AJ61778" s="4"/>
    </row>
    <row r="61779" spans="33:36">
      <c r="AG61779" s="5"/>
      <c r="AJ61779" s="4"/>
    </row>
    <row r="61780" spans="33:36">
      <c r="AG61780" s="5"/>
      <c r="AJ61780" s="4"/>
    </row>
    <row r="61781" spans="33:36">
      <c r="AG61781" s="5"/>
      <c r="AJ61781" s="4"/>
    </row>
    <row r="61782" spans="33:36">
      <c r="AG61782" s="5"/>
      <c r="AJ61782" s="4"/>
    </row>
    <row r="61783" spans="33:36">
      <c r="AG61783" s="5"/>
      <c r="AJ61783" s="4"/>
    </row>
    <row r="61784" spans="33:36">
      <c r="AG61784" s="5"/>
      <c r="AJ61784" s="4"/>
    </row>
    <row r="61785" spans="33:36">
      <c r="AG61785" s="5"/>
      <c r="AJ61785" s="4"/>
    </row>
    <row r="61786" spans="33:36">
      <c r="AG61786" s="5"/>
      <c r="AJ61786" s="4"/>
    </row>
    <row r="61787" spans="33:36">
      <c r="AG61787" s="5"/>
      <c r="AJ61787" s="4"/>
    </row>
    <row r="61788" spans="33:36">
      <c r="AG61788" s="5"/>
      <c r="AJ61788" s="4"/>
    </row>
    <row r="61789" spans="33:36">
      <c r="AG61789" s="5"/>
      <c r="AJ61789" s="4"/>
    </row>
    <row r="61790" spans="33:36">
      <c r="AG61790" s="5"/>
      <c r="AJ61790" s="4"/>
    </row>
    <row r="61791" spans="33:36">
      <c r="AG61791" s="5"/>
      <c r="AJ61791" s="4"/>
    </row>
    <row r="61792" spans="33:36">
      <c r="AG61792" s="5"/>
      <c r="AJ61792" s="4"/>
    </row>
    <row r="61793" spans="33:36">
      <c r="AG61793" s="5"/>
      <c r="AJ61793" s="4"/>
    </row>
    <row r="61794" spans="33:36">
      <c r="AG61794" s="5"/>
      <c r="AJ61794" s="4"/>
    </row>
    <row r="61795" spans="33:36">
      <c r="AG61795" s="5"/>
      <c r="AJ61795" s="4"/>
    </row>
    <row r="61796" spans="33:36">
      <c r="AG61796" s="5"/>
      <c r="AJ61796" s="4"/>
    </row>
    <row r="61797" spans="33:36">
      <c r="AG61797" s="5"/>
      <c r="AJ61797" s="4"/>
    </row>
    <row r="61798" spans="33:36">
      <c r="AG61798" s="5"/>
      <c r="AJ61798" s="4"/>
    </row>
    <row r="61799" spans="33:36">
      <c r="AG61799" s="5"/>
      <c r="AJ61799" s="4"/>
    </row>
    <row r="61800" spans="33:36">
      <c r="AG61800" s="5"/>
      <c r="AJ61800" s="4"/>
    </row>
    <row r="61801" spans="33:36">
      <c r="AG61801" s="5"/>
      <c r="AJ61801" s="4"/>
    </row>
    <row r="61802" spans="33:36">
      <c r="AG61802" s="5"/>
      <c r="AJ61802" s="4"/>
    </row>
    <row r="61803" spans="33:36">
      <c r="AG61803" s="5"/>
      <c r="AJ61803" s="4"/>
    </row>
    <row r="61804" spans="33:36">
      <c r="AG61804" s="5"/>
      <c r="AJ61804" s="4"/>
    </row>
    <row r="61805" spans="33:36">
      <c r="AG61805" s="5"/>
      <c r="AJ61805" s="4"/>
    </row>
    <row r="61806" spans="33:36">
      <c r="AG61806" s="5"/>
      <c r="AJ61806" s="4"/>
    </row>
    <row r="61807" spans="33:36">
      <c r="AG61807" s="5"/>
      <c r="AJ61807" s="4"/>
    </row>
    <row r="61808" spans="33:36">
      <c r="AG61808" s="5"/>
      <c r="AJ61808" s="4"/>
    </row>
    <row r="61809" spans="33:36">
      <c r="AG61809" s="5"/>
      <c r="AJ61809" s="4"/>
    </row>
    <row r="61810" spans="33:36">
      <c r="AG61810" s="5"/>
      <c r="AJ61810" s="4"/>
    </row>
    <row r="61811" spans="33:36">
      <c r="AG61811" s="5"/>
      <c r="AJ61811" s="4"/>
    </row>
    <row r="61812" spans="33:36">
      <c r="AG61812" s="5"/>
      <c r="AJ61812" s="4"/>
    </row>
    <row r="61813" spans="33:36">
      <c r="AG61813" s="5"/>
      <c r="AJ61813" s="4"/>
    </row>
    <row r="61814" spans="33:36">
      <c r="AG61814" s="5"/>
      <c r="AJ61814" s="4"/>
    </row>
    <row r="61815" spans="33:36">
      <c r="AG61815" s="5"/>
      <c r="AJ61815" s="4"/>
    </row>
    <row r="61816" spans="33:36">
      <c r="AG61816" s="5"/>
      <c r="AJ61816" s="4"/>
    </row>
    <row r="61817" spans="33:36">
      <c r="AG61817" s="5"/>
      <c r="AJ61817" s="4"/>
    </row>
    <row r="61818" spans="33:36">
      <c r="AG61818" s="5"/>
      <c r="AJ61818" s="4"/>
    </row>
    <row r="61819" spans="33:36">
      <c r="AG61819" s="5"/>
      <c r="AJ61819" s="4"/>
    </row>
    <row r="61820" spans="33:36">
      <c r="AG61820" s="5"/>
      <c r="AJ61820" s="4"/>
    </row>
    <row r="61821" spans="33:36">
      <c r="AG61821" s="5"/>
      <c r="AJ61821" s="4"/>
    </row>
    <row r="61822" spans="33:36">
      <c r="AG61822" s="5"/>
      <c r="AJ61822" s="4"/>
    </row>
    <row r="61823" spans="33:36">
      <c r="AG61823" s="5"/>
      <c r="AJ61823" s="4"/>
    </row>
    <row r="61824" spans="33:36">
      <c r="AG61824" s="5"/>
      <c r="AJ61824" s="4"/>
    </row>
    <row r="61825" spans="33:36">
      <c r="AG61825" s="5"/>
      <c r="AJ61825" s="4"/>
    </row>
    <row r="61826" spans="33:36">
      <c r="AG61826" s="5"/>
      <c r="AJ61826" s="4"/>
    </row>
    <row r="61827" spans="33:36">
      <c r="AG61827" s="5"/>
      <c r="AJ61827" s="4"/>
    </row>
    <row r="61828" spans="33:36">
      <c r="AG61828" s="5"/>
      <c r="AJ61828" s="4"/>
    </row>
    <row r="61829" spans="33:36">
      <c r="AG61829" s="5"/>
      <c r="AJ61829" s="4"/>
    </row>
    <row r="61830" spans="33:36">
      <c r="AG61830" s="5"/>
      <c r="AJ61830" s="4"/>
    </row>
    <row r="61831" spans="33:36">
      <c r="AG61831" s="5"/>
      <c r="AJ61831" s="4"/>
    </row>
    <row r="61832" spans="33:36">
      <c r="AG61832" s="5"/>
      <c r="AJ61832" s="4"/>
    </row>
    <row r="61833" spans="33:36">
      <c r="AG61833" s="5"/>
      <c r="AJ61833" s="4"/>
    </row>
    <row r="61834" spans="33:36">
      <c r="AG61834" s="5"/>
      <c r="AJ61834" s="4"/>
    </row>
    <row r="61835" spans="33:36">
      <c r="AG61835" s="5"/>
      <c r="AJ61835" s="4"/>
    </row>
    <row r="61836" spans="33:36">
      <c r="AG61836" s="5"/>
      <c r="AJ61836" s="4"/>
    </row>
    <row r="61837" spans="33:36">
      <c r="AG61837" s="5"/>
      <c r="AJ61837" s="4"/>
    </row>
    <row r="61838" spans="33:36">
      <c r="AG61838" s="5"/>
      <c r="AJ61838" s="4"/>
    </row>
    <row r="61839" spans="33:36">
      <c r="AG61839" s="5"/>
      <c r="AJ61839" s="4"/>
    </row>
    <row r="61840" spans="33:36">
      <c r="AG61840" s="5"/>
      <c r="AJ61840" s="4"/>
    </row>
    <row r="61841" spans="33:36">
      <c r="AG61841" s="5"/>
      <c r="AJ61841" s="4"/>
    </row>
    <row r="61842" spans="33:36">
      <c r="AG61842" s="5"/>
      <c r="AJ61842" s="4"/>
    </row>
    <row r="61843" spans="33:36">
      <c r="AG61843" s="5"/>
      <c r="AJ61843" s="4"/>
    </row>
    <row r="61844" spans="33:36">
      <c r="AG61844" s="5"/>
      <c r="AJ61844" s="4"/>
    </row>
    <row r="61845" spans="33:36">
      <c r="AG61845" s="5"/>
      <c r="AJ61845" s="4"/>
    </row>
    <row r="61846" spans="33:36">
      <c r="AG61846" s="5"/>
      <c r="AJ61846" s="4"/>
    </row>
    <row r="61847" spans="33:36">
      <c r="AG61847" s="5"/>
      <c r="AJ61847" s="4"/>
    </row>
    <row r="61848" spans="33:36">
      <c r="AG61848" s="5"/>
      <c r="AJ61848" s="4"/>
    </row>
    <row r="61849" spans="33:36">
      <c r="AG61849" s="5"/>
      <c r="AJ61849" s="4"/>
    </row>
    <row r="61850" spans="33:36">
      <c r="AG61850" s="5"/>
      <c r="AJ61850" s="4"/>
    </row>
    <row r="61851" spans="33:36">
      <c r="AG61851" s="5"/>
      <c r="AJ61851" s="4"/>
    </row>
    <row r="61852" spans="33:36">
      <c r="AG61852" s="5"/>
      <c r="AJ61852" s="4"/>
    </row>
    <row r="61853" spans="33:36">
      <c r="AG61853" s="5"/>
      <c r="AJ61853" s="4"/>
    </row>
    <row r="61854" spans="33:36">
      <c r="AG61854" s="5"/>
      <c r="AJ61854" s="4"/>
    </row>
    <row r="61855" spans="33:36">
      <c r="AG61855" s="5"/>
      <c r="AJ61855" s="4"/>
    </row>
    <row r="61856" spans="33:36">
      <c r="AG61856" s="5"/>
      <c r="AJ61856" s="4"/>
    </row>
    <row r="61857" spans="33:36">
      <c r="AG61857" s="5"/>
      <c r="AJ61857" s="4"/>
    </row>
    <row r="61858" spans="33:36">
      <c r="AG61858" s="5"/>
      <c r="AJ61858" s="4"/>
    </row>
    <row r="61859" spans="33:36">
      <c r="AG61859" s="5"/>
      <c r="AJ61859" s="4"/>
    </row>
    <row r="61860" spans="33:36">
      <c r="AG61860" s="5"/>
      <c r="AJ61860" s="4"/>
    </row>
    <row r="61861" spans="33:36">
      <c r="AG61861" s="5"/>
      <c r="AJ61861" s="4"/>
    </row>
    <row r="61862" spans="33:36">
      <c r="AG61862" s="5"/>
      <c r="AJ61862" s="4"/>
    </row>
    <row r="61863" spans="33:36">
      <c r="AG61863" s="5"/>
      <c r="AJ61863" s="4"/>
    </row>
    <row r="61864" spans="33:36">
      <c r="AG61864" s="5"/>
      <c r="AJ61864" s="4"/>
    </row>
    <row r="61865" spans="33:36">
      <c r="AG61865" s="5"/>
      <c r="AJ61865" s="4"/>
    </row>
    <row r="61866" spans="33:36">
      <c r="AG61866" s="5"/>
      <c r="AJ61866" s="4"/>
    </row>
    <row r="61867" spans="33:36">
      <c r="AG61867" s="5"/>
      <c r="AJ61867" s="4"/>
    </row>
    <row r="61868" spans="33:36">
      <c r="AG61868" s="5"/>
      <c r="AJ61868" s="4"/>
    </row>
    <row r="61869" spans="33:36">
      <c r="AG61869" s="5"/>
      <c r="AJ61869" s="4"/>
    </row>
    <row r="61870" spans="33:36">
      <c r="AG61870" s="5"/>
      <c r="AJ61870" s="4"/>
    </row>
    <row r="61871" spans="33:36">
      <c r="AG61871" s="5"/>
      <c r="AJ61871" s="4"/>
    </row>
    <row r="61872" spans="33:36">
      <c r="AG61872" s="5"/>
      <c r="AJ61872" s="4"/>
    </row>
    <row r="61873" spans="33:36">
      <c r="AG61873" s="5"/>
      <c r="AJ61873" s="4"/>
    </row>
    <row r="61874" spans="33:36">
      <c r="AG61874" s="5"/>
      <c r="AJ61874" s="4"/>
    </row>
    <row r="61875" spans="33:36">
      <c r="AG61875" s="5"/>
      <c r="AJ61875" s="4"/>
    </row>
    <row r="61876" spans="33:36">
      <c r="AG61876" s="5"/>
      <c r="AJ61876" s="4"/>
    </row>
    <row r="61877" spans="33:36">
      <c r="AG61877" s="5"/>
      <c r="AJ61877" s="4"/>
    </row>
    <row r="61878" spans="33:36">
      <c r="AG61878" s="5"/>
      <c r="AJ61878" s="4"/>
    </row>
    <row r="61879" spans="33:36">
      <c r="AG61879" s="5"/>
      <c r="AJ61879" s="4"/>
    </row>
    <row r="61880" spans="33:36">
      <c r="AG61880" s="5"/>
      <c r="AJ61880" s="4"/>
    </row>
    <row r="61881" spans="33:36">
      <c r="AG61881" s="5"/>
      <c r="AJ61881" s="4"/>
    </row>
    <row r="61882" spans="33:36">
      <c r="AG61882" s="5"/>
      <c r="AJ61882" s="4"/>
    </row>
    <row r="61883" spans="33:36">
      <c r="AG61883" s="5"/>
      <c r="AJ61883" s="4"/>
    </row>
    <row r="61884" spans="33:36">
      <c r="AG61884" s="5"/>
      <c r="AJ61884" s="4"/>
    </row>
    <row r="61885" spans="33:36">
      <c r="AG61885" s="5"/>
      <c r="AJ61885" s="4"/>
    </row>
    <row r="61886" spans="33:36">
      <c r="AG61886" s="5"/>
      <c r="AJ61886" s="4"/>
    </row>
    <row r="61887" spans="33:36">
      <c r="AG61887" s="5"/>
      <c r="AJ61887" s="4"/>
    </row>
    <row r="61888" spans="33:36">
      <c r="AG61888" s="5"/>
      <c r="AJ61888" s="4"/>
    </row>
    <row r="61889" spans="33:36">
      <c r="AG61889" s="5"/>
      <c r="AJ61889" s="4"/>
    </row>
    <row r="61890" spans="33:36">
      <c r="AG61890" s="5"/>
      <c r="AJ61890" s="4"/>
    </row>
    <row r="61891" spans="33:36">
      <c r="AG61891" s="5"/>
      <c r="AJ61891" s="4"/>
    </row>
    <row r="61892" spans="33:36">
      <c r="AG61892" s="5"/>
      <c r="AJ61892" s="4"/>
    </row>
    <row r="61893" spans="33:36">
      <c r="AG61893" s="5"/>
      <c r="AJ61893" s="4"/>
    </row>
    <row r="61894" spans="33:36">
      <c r="AG61894" s="5"/>
      <c r="AJ61894" s="4"/>
    </row>
    <row r="61895" spans="33:36">
      <c r="AG61895" s="5"/>
      <c r="AJ61895" s="4"/>
    </row>
    <row r="61896" spans="33:36">
      <c r="AG61896" s="5"/>
      <c r="AJ61896" s="4"/>
    </row>
    <row r="61897" spans="33:36">
      <c r="AG61897" s="5"/>
      <c r="AJ61897" s="4"/>
    </row>
    <row r="61898" spans="33:36">
      <c r="AG61898" s="5"/>
      <c r="AJ61898" s="4"/>
    </row>
    <row r="61899" spans="33:36">
      <c r="AG61899" s="5"/>
      <c r="AJ61899" s="4"/>
    </row>
    <row r="61900" spans="33:36">
      <c r="AG61900" s="5"/>
      <c r="AJ61900" s="4"/>
    </row>
    <row r="61901" spans="33:36">
      <c r="AG61901" s="5"/>
      <c r="AJ61901" s="4"/>
    </row>
    <row r="61902" spans="33:36">
      <c r="AG61902" s="5"/>
      <c r="AJ61902" s="4"/>
    </row>
    <row r="61903" spans="33:36">
      <c r="AG61903" s="5"/>
      <c r="AJ61903" s="4"/>
    </row>
    <row r="61904" spans="33:36">
      <c r="AG61904" s="5"/>
      <c r="AJ61904" s="4"/>
    </row>
    <row r="61905" spans="33:36">
      <c r="AG61905" s="5"/>
      <c r="AJ61905" s="4"/>
    </row>
    <row r="61906" spans="33:36">
      <c r="AG61906" s="5"/>
      <c r="AJ61906" s="4"/>
    </row>
    <row r="61907" spans="33:36">
      <c r="AG61907" s="5"/>
      <c r="AJ61907" s="4"/>
    </row>
    <row r="61908" spans="33:36">
      <c r="AG61908" s="5"/>
      <c r="AJ61908" s="4"/>
    </row>
    <row r="61909" spans="33:36">
      <c r="AG61909" s="5"/>
      <c r="AJ61909" s="4"/>
    </row>
    <row r="61910" spans="33:36">
      <c r="AG61910" s="5"/>
      <c r="AJ61910" s="4"/>
    </row>
    <row r="61911" spans="33:36">
      <c r="AG61911" s="5"/>
      <c r="AJ61911" s="4"/>
    </row>
    <row r="61912" spans="33:36">
      <c r="AG61912" s="5"/>
      <c r="AJ61912" s="4"/>
    </row>
    <row r="61913" spans="33:36">
      <c r="AG61913" s="5"/>
      <c r="AJ61913" s="4"/>
    </row>
    <row r="61914" spans="33:36">
      <c r="AG61914" s="5"/>
      <c r="AJ61914" s="4"/>
    </row>
    <row r="61915" spans="33:36">
      <c r="AG61915" s="5"/>
      <c r="AJ61915" s="4"/>
    </row>
    <row r="61916" spans="33:36">
      <c r="AG61916" s="5"/>
      <c r="AJ61916" s="4"/>
    </row>
    <row r="61917" spans="33:36">
      <c r="AG61917" s="5"/>
      <c r="AJ61917" s="4"/>
    </row>
    <row r="61918" spans="33:36">
      <c r="AG61918" s="5"/>
      <c r="AJ61918" s="4"/>
    </row>
    <row r="61919" spans="33:36">
      <c r="AG61919" s="5"/>
      <c r="AJ61919" s="4"/>
    </row>
    <row r="61920" spans="33:36">
      <c r="AG61920" s="5"/>
      <c r="AJ61920" s="4"/>
    </row>
    <row r="61921" spans="33:36">
      <c r="AG61921" s="5"/>
      <c r="AJ61921" s="4"/>
    </row>
    <row r="61922" spans="33:36">
      <c r="AG61922" s="5"/>
      <c r="AJ61922" s="4"/>
    </row>
    <row r="61923" spans="33:36">
      <c r="AG61923" s="5"/>
      <c r="AJ61923" s="4"/>
    </row>
    <row r="61924" spans="33:36">
      <c r="AG61924" s="5"/>
      <c r="AJ61924" s="4"/>
    </row>
    <row r="61925" spans="33:36">
      <c r="AG61925" s="5"/>
      <c r="AJ61925" s="4"/>
    </row>
    <row r="61926" spans="33:36">
      <c r="AG61926" s="5"/>
      <c r="AJ61926" s="4"/>
    </row>
    <row r="61927" spans="33:36">
      <c r="AG61927" s="5"/>
      <c r="AJ61927" s="4"/>
    </row>
    <row r="61928" spans="33:36">
      <c r="AG61928" s="5"/>
      <c r="AJ61928" s="4"/>
    </row>
    <row r="61929" spans="33:36">
      <c r="AG61929" s="5"/>
      <c r="AJ61929" s="4"/>
    </row>
    <row r="61930" spans="33:36">
      <c r="AG61930" s="5"/>
      <c r="AJ61930" s="4"/>
    </row>
    <row r="61931" spans="33:36">
      <c r="AG61931" s="5"/>
      <c r="AJ61931" s="4"/>
    </row>
    <row r="61932" spans="33:36">
      <c r="AG61932" s="5"/>
      <c r="AJ61932" s="4"/>
    </row>
    <row r="61933" spans="33:36">
      <c r="AG61933" s="5"/>
      <c r="AJ61933" s="4"/>
    </row>
    <row r="61934" spans="33:36">
      <c r="AG61934" s="5"/>
      <c r="AJ61934" s="4"/>
    </row>
    <row r="61935" spans="33:36">
      <c r="AG61935" s="5"/>
      <c r="AJ61935" s="4"/>
    </row>
    <row r="61936" spans="33:36">
      <c r="AG61936" s="5"/>
      <c r="AJ61936" s="4"/>
    </row>
    <row r="61937" spans="33:36">
      <c r="AG61937" s="5"/>
      <c r="AJ61937" s="4"/>
    </row>
    <row r="61938" spans="33:36">
      <c r="AG61938" s="5"/>
      <c r="AJ61938" s="4"/>
    </row>
    <row r="61939" spans="33:36">
      <c r="AG61939" s="5"/>
      <c r="AJ61939" s="4"/>
    </row>
    <row r="61940" spans="33:36">
      <c r="AG61940" s="5"/>
      <c r="AJ61940" s="4"/>
    </row>
    <row r="61941" spans="33:36">
      <c r="AG61941" s="5"/>
      <c r="AJ61941" s="4"/>
    </row>
    <row r="61942" spans="33:36">
      <c r="AG61942" s="5"/>
      <c r="AJ61942" s="4"/>
    </row>
    <row r="61943" spans="33:36">
      <c r="AG61943" s="5"/>
      <c r="AJ61943" s="4"/>
    </row>
    <row r="61944" spans="33:36">
      <c r="AG61944" s="5"/>
      <c r="AJ61944" s="4"/>
    </row>
    <row r="61945" spans="33:36">
      <c r="AG61945" s="5"/>
      <c r="AJ61945" s="4"/>
    </row>
    <row r="61946" spans="33:36">
      <c r="AG61946" s="5"/>
      <c r="AJ61946" s="4"/>
    </row>
    <row r="61947" spans="33:36">
      <c r="AG61947" s="5"/>
      <c r="AJ61947" s="4"/>
    </row>
    <row r="61948" spans="33:36">
      <c r="AG61948" s="5"/>
      <c r="AJ61948" s="4"/>
    </row>
    <row r="61949" spans="33:36">
      <c r="AG61949" s="5"/>
      <c r="AJ61949" s="4"/>
    </row>
    <row r="61950" spans="33:36">
      <c r="AG61950" s="5"/>
      <c r="AJ61950" s="4"/>
    </row>
    <row r="61951" spans="33:36">
      <c r="AG61951" s="5"/>
      <c r="AJ61951" s="4"/>
    </row>
    <row r="61952" spans="33:36">
      <c r="AG61952" s="5"/>
      <c r="AJ61952" s="4"/>
    </row>
    <row r="61953" spans="33:36">
      <c r="AG61953" s="5"/>
      <c r="AJ61953" s="4"/>
    </row>
    <row r="61954" spans="33:36">
      <c r="AG61954" s="5"/>
      <c r="AJ61954" s="4"/>
    </row>
    <row r="61955" spans="33:36">
      <c r="AG61955" s="5"/>
      <c r="AJ61955" s="4"/>
    </row>
    <row r="61956" spans="33:36">
      <c r="AG61956" s="5"/>
      <c r="AJ61956" s="4"/>
    </row>
    <row r="61957" spans="33:36">
      <c r="AG61957" s="5"/>
      <c r="AJ61957" s="4"/>
    </row>
    <row r="61958" spans="33:36">
      <c r="AG61958" s="5"/>
      <c r="AJ61958" s="4"/>
    </row>
    <row r="61959" spans="33:36">
      <c r="AG61959" s="5"/>
      <c r="AJ61959" s="4"/>
    </row>
    <row r="61960" spans="33:36">
      <c r="AG61960" s="5"/>
      <c r="AJ61960" s="4"/>
    </row>
    <row r="61961" spans="33:36">
      <c r="AG61961" s="5"/>
      <c r="AJ61961" s="4"/>
    </row>
    <row r="61962" spans="33:36">
      <c r="AG61962" s="5"/>
      <c r="AJ61962" s="4"/>
    </row>
    <row r="61963" spans="33:36">
      <c r="AG61963" s="5"/>
      <c r="AJ61963" s="4"/>
    </row>
    <row r="61964" spans="33:36">
      <c r="AG61964" s="5"/>
      <c r="AJ61964" s="4"/>
    </row>
    <row r="61965" spans="33:36">
      <c r="AG61965" s="5"/>
      <c r="AJ61965" s="4"/>
    </row>
    <row r="61966" spans="33:36">
      <c r="AG61966" s="5"/>
      <c r="AJ61966" s="4"/>
    </row>
    <row r="61967" spans="33:36">
      <c r="AG61967" s="5"/>
      <c r="AJ61967" s="4"/>
    </row>
    <row r="61968" spans="33:36">
      <c r="AG61968" s="5"/>
      <c r="AJ61968" s="4"/>
    </row>
    <row r="61969" spans="33:36">
      <c r="AG61969" s="5"/>
      <c r="AJ61969" s="4"/>
    </row>
    <row r="61970" spans="33:36">
      <c r="AG61970" s="5"/>
      <c r="AJ61970" s="4"/>
    </row>
    <row r="61971" spans="33:36">
      <c r="AG61971" s="5"/>
      <c r="AJ61971" s="4"/>
    </row>
    <row r="61972" spans="33:36">
      <c r="AG61972" s="5"/>
      <c r="AJ61972" s="4"/>
    </row>
    <row r="61973" spans="33:36">
      <c r="AG61973" s="5"/>
      <c r="AJ61973" s="4"/>
    </row>
    <row r="61974" spans="33:36">
      <c r="AG61974" s="5"/>
      <c r="AJ61974" s="4"/>
    </row>
    <row r="61975" spans="33:36">
      <c r="AG61975" s="5"/>
      <c r="AJ61975" s="4"/>
    </row>
    <row r="61976" spans="33:36">
      <c r="AG61976" s="5"/>
      <c r="AJ61976" s="4"/>
    </row>
    <row r="61977" spans="33:36">
      <c r="AG61977" s="5"/>
      <c r="AJ61977" s="4"/>
    </row>
    <row r="61978" spans="33:36">
      <c r="AG61978" s="5"/>
      <c r="AJ61978" s="4"/>
    </row>
    <row r="61979" spans="33:36">
      <c r="AG61979" s="5"/>
      <c r="AJ61979" s="4"/>
    </row>
    <row r="61980" spans="33:36">
      <c r="AG61980" s="5"/>
      <c r="AJ61980" s="4"/>
    </row>
    <row r="61981" spans="33:36">
      <c r="AG61981" s="5"/>
      <c r="AJ61981" s="4"/>
    </row>
    <row r="61982" spans="33:36">
      <c r="AG61982" s="5"/>
      <c r="AJ61982" s="4"/>
    </row>
    <row r="61983" spans="33:36">
      <c r="AG61983" s="5"/>
      <c r="AJ61983" s="4"/>
    </row>
    <row r="61984" spans="33:36">
      <c r="AG61984" s="5"/>
      <c r="AJ61984" s="4"/>
    </row>
    <row r="61985" spans="33:36">
      <c r="AG61985" s="5"/>
      <c r="AJ61985" s="4"/>
    </row>
    <row r="61986" spans="33:36">
      <c r="AG61986" s="5"/>
      <c r="AJ61986" s="4"/>
    </row>
    <row r="61987" spans="33:36">
      <c r="AG61987" s="5"/>
      <c r="AJ61987" s="4"/>
    </row>
    <row r="61988" spans="33:36">
      <c r="AG61988" s="5"/>
      <c r="AJ61988" s="4"/>
    </row>
    <row r="61989" spans="33:36">
      <c r="AG61989" s="5"/>
      <c r="AJ61989" s="4"/>
    </row>
    <row r="61990" spans="33:36">
      <c r="AG61990" s="5"/>
      <c r="AJ61990" s="4"/>
    </row>
    <row r="61991" spans="33:36">
      <c r="AG61991" s="5"/>
      <c r="AJ61991" s="4"/>
    </row>
    <row r="61992" spans="33:36">
      <c r="AG61992" s="5"/>
      <c r="AJ61992" s="4"/>
    </row>
    <row r="61993" spans="33:36">
      <c r="AG61993" s="5"/>
      <c r="AJ61993" s="4"/>
    </row>
    <row r="61994" spans="33:36">
      <c r="AG61994" s="5"/>
      <c r="AJ61994" s="4"/>
    </row>
    <row r="61995" spans="33:36">
      <c r="AG61995" s="5"/>
      <c r="AJ61995" s="4"/>
    </row>
    <row r="61996" spans="33:36">
      <c r="AG61996" s="5"/>
      <c r="AJ61996" s="4"/>
    </row>
    <row r="61997" spans="33:36">
      <c r="AG61997" s="5"/>
      <c r="AJ61997" s="4"/>
    </row>
    <row r="61998" spans="33:36">
      <c r="AG61998" s="5"/>
      <c r="AJ61998" s="4"/>
    </row>
    <row r="61999" spans="33:36">
      <c r="AG61999" s="5"/>
      <c r="AJ61999" s="4"/>
    </row>
    <row r="62000" spans="33:36">
      <c r="AG62000" s="5"/>
      <c r="AJ62000" s="4"/>
    </row>
    <row r="62001" spans="33:36">
      <c r="AG62001" s="5"/>
      <c r="AJ62001" s="4"/>
    </row>
    <row r="62002" spans="33:36">
      <c r="AG62002" s="5"/>
      <c r="AJ62002" s="4"/>
    </row>
    <row r="62003" spans="33:36">
      <c r="AG62003" s="5"/>
      <c r="AJ62003" s="4"/>
    </row>
    <row r="62004" spans="33:36">
      <c r="AG62004" s="5"/>
      <c r="AJ62004" s="4"/>
    </row>
    <row r="62005" spans="33:36">
      <c r="AG62005" s="5"/>
      <c r="AJ62005" s="4"/>
    </row>
    <row r="62006" spans="33:36">
      <c r="AG62006" s="5"/>
      <c r="AJ62006" s="4"/>
    </row>
    <row r="62007" spans="33:36">
      <c r="AG62007" s="5"/>
      <c r="AJ62007" s="4"/>
    </row>
    <row r="62008" spans="33:36">
      <c r="AG62008" s="5"/>
      <c r="AJ62008" s="4"/>
    </row>
    <row r="62009" spans="33:36">
      <c r="AG62009" s="5"/>
      <c r="AJ62009" s="4"/>
    </row>
    <row r="62010" spans="33:36">
      <c r="AG62010" s="5"/>
      <c r="AJ62010" s="4"/>
    </row>
    <row r="62011" spans="33:36">
      <c r="AG62011" s="5"/>
      <c r="AJ62011" s="4"/>
    </row>
    <row r="62012" spans="33:36">
      <c r="AG62012" s="5"/>
      <c r="AJ62012" s="4"/>
    </row>
    <row r="62013" spans="33:36">
      <c r="AG62013" s="5"/>
      <c r="AJ62013" s="4"/>
    </row>
    <row r="62014" spans="33:36">
      <c r="AG62014" s="5"/>
      <c r="AJ62014" s="4"/>
    </row>
    <row r="62015" spans="33:36">
      <c r="AG62015" s="5"/>
      <c r="AJ62015" s="4"/>
    </row>
    <row r="62016" spans="33:36">
      <c r="AG62016" s="5"/>
      <c r="AJ62016" s="4"/>
    </row>
    <row r="62017" spans="33:36">
      <c r="AG62017" s="5"/>
      <c r="AJ62017" s="4"/>
    </row>
    <row r="62018" spans="33:36">
      <c r="AG62018" s="5"/>
      <c r="AJ62018" s="4"/>
    </row>
    <row r="62019" spans="33:36">
      <c r="AG62019" s="5"/>
      <c r="AJ62019" s="4"/>
    </row>
    <row r="62020" spans="33:36">
      <c r="AG62020" s="5"/>
      <c r="AJ62020" s="4"/>
    </row>
    <row r="62021" spans="33:36">
      <c r="AG62021" s="5"/>
      <c r="AJ62021" s="4"/>
    </row>
    <row r="62022" spans="33:36">
      <c r="AG62022" s="5"/>
      <c r="AJ62022" s="4"/>
    </row>
    <row r="62023" spans="33:36">
      <c r="AG62023" s="5"/>
      <c r="AJ62023" s="4"/>
    </row>
    <row r="62024" spans="33:36">
      <c r="AG62024" s="5"/>
      <c r="AJ62024" s="4"/>
    </row>
    <row r="62025" spans="33:36">
      <c r="AG62025" s="5"/>
      <c r="AJ62025" s="4"/>
    </row>
    <row r="62026" spans="33:36">
      <c r="AG62026" s="5"/>
      <c r="AJ62026" s="4"/>
    </row>
    <row r="62027" spans="33:36">
      <c r="AG62027" s="5"/>
      <c r="AJ62027" s="4"/>
    </row>
    <row r="62028" spans="33:36">
      <c r="AG62028" s="5"/>
      <c r="AJ62028" s="4"/>
    </row>
    <row r="62029" spans="33:36">
      <c r="AG62029" s="5"/>
      <c r="AJ62029" s="4"/>
    </row>
    <row r="62030" spans="33:36">
      <c r="AG62030" s="5"/>
      <c r="AJ62030" s="4"/>
    </row>
    <row r="62031" spans="33:36">
      <c r="AG62031" s="5"/>
      <c r="AJ62031" s="4"/>
    </row>
    <row r="62032" spans="33:36">
      <c r="AG62032" s="5"/>
      <c r="AJ62032" s="4"/>
    </row>
    <row r="62033" spans="33:36">
      <c r="AG62033" s="5"/>
      <c r="AJ62033" s="4"/>
    </row>
    <row r="62034" spans="33:36">
      <c r="AG62034" s="5"/>
      <c r="AJ62034" s="4"/>
    </row>
    <row r="62035" spans="33:36">
      <c r="AG62035" s="5"/>
      <c r="AJ62035" s="4"/>
    </row>
    <row r="62036" spans="33:36">
      <c r="AG62036" s="5"/>
      <c r="AJ62036" s="4"/>
    </row>
    <row r="62037" spans="33:36">
      <c r="AG62037" s="5"/>
      <c r="AJ62037" s="4"/>
    </row>
    <row r="62038" spans="33:36">
      <c r="AG62038" s="5"/>
      <c r="AJ62038" s="4"/>
    </row>
    <row r="62039" spans="33:36">
      <c r="AG62039" s="5"/>
      <c r="AJ62039" s="4"/>
    </row>
    <row r="62040" spans="33:36">
      <c r="AG62040" s="5"/>
      <c r="AJ62040" s="4"/>
    </row>
    <row r="62041" spans="33:36">
      <c r="AG62041" s="5"/>
      <c r="AJ62041" s="4"/>
    </row>
    <row r="62042" spans="33:36">
      <c r="AG62042" s="5"/>
      <c r="AJ62042" s="4"/>
    </row>
    <row r="62043" spans="33:36">
      <c r="AG62043" s="5"/>
      <c r="AJ62043" s="4"/>
    </row>
    <row r="62044" spans="33:36">
      <c r="AG62044" s="5"/>
      <c r="AJ62044" s="4"/>
    </row>
    <row r="62045" spans="33:36">
      <c r="AG62045" s="5"/>
      <c r="AJ62045" s="4"/>
    </row>
    <row r="62046" spans="33:36">
      <c r="AG62046" s="5"/>
      <c r="AJ62046" s="4"/>
    </row>
    <row r="62047" spans="33:36">
      <c r="AG62047" s="5"/>
      <c r="AJ62047" s="4"/>
    </row>
    <row r="62048" spans="33:36">
      <c r="AG62048" s="5"/>
      <c r="AJ62048" s="4"/>
    </row>
    <row r="62049" spans="33:36">
      <c r="AG62049" s="5"/>
      <c r="AJ62049" s="4"/>
    </row>
    <row r="62050" spans="33:36">
      <c r="AG62050" s="5"/>
      <c r="AJ62050" s="4"/>
    </row>
    <row r="62051" spans="33:36">
      <c r="AG62051" s="5"/>
      <c r="AJ62051" s="4"/>
    </row>
    <row r="62052" spans="33:36">
      <c r="AG62052" s="5"/>
      <c r="AJ62052" s="4"/>
    </row>
    <row r="62053" spans="33:36">
      <c r="AG62053" s="5"/>
      <c r="AJ62053" s="4"/>
    </row>
    <row r="62054" spans="33:36">
      <c r="AG62054" s="5"/>
      <c r="AJ62054" s="4"/>
    </row>
    <row r="62055" spans="33:36">
      <c r="AG62055" s="5"/>
      <c r="AJ62055" s="4"/>
    </row>
    <row r="62056" spans="33:36">
      <c r="AG62056" s="5"/>
      <c r="AJ62056" s="4"/>
    </row>
    <row r="62057" spans="33:36">
      <c r="AG62057" s="5"/>
      <c r="AJ62057" s="4"/>
    </row>
    <row r="62058" spans="33:36">
      <c r="AG62058" s="5"/>
      <c r="AJ62058" s="4"/>
    </row>
    <row r="62059" spans="33:36">
      <c r="AG62059" s="5"/>
      <c r="AJ62059" s="4"/>
    </row>
    <row r="62060" spans="33:36">
      <c r="AG62060" s="5"/>
      <c r="AJ62060" s="4"/>
    </row>
    <row r="62061" spans="33:36">
      <c r="AG62061" s="5"/>
      <c r="AJ62061" s="4"/>
    </row>
    <row r="62062" spans="33:36">
      <c r="AG62062" s="5"/>
      <c r="AJ62062" s="4"/>
    </row>
    <row r="62063" spans="33:36">
      <c r="AG62063" s="5"/>
      <c r="AJ62063" s="4"/>
    </row>
    <row r="62064" spans="33:36">
      <c r="AG62064" s="5"/>
      <c r="AJ62064" s="4"/>
    </row>
    <row r="62065" spans="33:36">
      <c r="AG62065" s="5"/>
      <c r="AJ62065" s="4"/>
    </row>
    <row r="62066" spans="33:36">
      <c r="AG62066" s="5"/>
      <c r="AJ62066" s="4"/>
    </row>
    <row r="62067" spans="33:36">
      <c r="AG62067" s="5"/>
      <c r="AJ62067" s="4"/>
    </row>
    <row r="62068" spans="33:36">
      <c r="AG62068" s="5"/>
      <c r="AJ62068" s="4"/>
    </row>
    <row r="62069" spans="33:36">
      <c r="AG62069" s="5"/>
      <c r="AJ62069" s="4"/>
    </row>
    <row r="62070" spans="33:36">
      <c r="AG62070" s="5"/>
      <c r="AJ62070" s="4"/>
    </row>
    <row r="62071" spans="33:36">
      <c r="AG62071" s="5"/>
      <c r="AJ62071" s="4"/>
    </row>
    <row r="62072" spans="33:36">
      <c r="AG62072" s="5"/>
      <c r="AJ62072" s="4"/>
    </row>
    <row r="62073" spans="33:36">
      <c r="AG62073" s="5"/>
      <c r="AJ62073" s="4"/>
    </row>
    <row r="62074" spans="33:36">
      <c r="AG62074" s="5"/>
      <c r="AJ62074" s="4"/>
    </row>
    <row r="62075" spans="33:36">
      <c r="AG62075" s="5"/>
      <c r="AJ62075" s="4"/>
    </row>
    <row r="62076" spans="33:36">
      <c r="AG62076" s="5"/>
      <c r="AJ62076" s="4"/>
    </row>
    <row r="62077" spans="33:36">
      <c r="AG62077" s="5"/>
      <c r="AJ62077" s="4"/>
    </row>
    <row r="62078" spans="33:36">
      <c r="AG62078" s="5"/>
      <c r="AJ62078" s="4"/>
    </row>
    <row r="62079" spans="33:36">
      <c r="AG62079" s="5"/>
      <c r="AJ62079" s="4"/>
    </row>
    <row r="62080" spans="33:36">
      <c r="AG62080" s="5"/>
      <c r="AJ62080" s="4"/>
    </row>
    <row r="62081" spans="33:36">
      <c r="AG62081" s="5"/>
      <c r="AJ62081" s="4"/>
    </row>
    <row r="62082" spans="33:36">
      <c r="AG62082" s="5"/>
      <c r="AJ62082" s="4"/>
    </row>
    <row r="62083" spans="33:36">
      <c r="AG62083" s="5"/>
      <c r="AJ62083" s="4"/>
    </row>
    <row r="62084" spans="33:36">
      <c r="AG62084" s="5"/>
      <c r="AJ62084" s="4"/>
    </row>
    <row r="62085" spans="33:36">
      <c r="AG62085" s="5"/>
      <c r="AJ62085" s="4"/>
    </row>
    <row r="62086" spans="33:36">
      <c r="AG62086" s="5"/>
      <c r="AJ62086" s="4"/>
    </row>
    <row r="62087" spans="33:36">
      <c r="AG62087" s="5"/>
      <c r="AJ62087" s="4"/>
    </row>
    <row r="62088" spans="33:36">
      <c r="AG62088" s="5"/>
      <c r="AJ62088" s="4"/>
    </row>
    <row r="62089" spans="33:36">
      <c r="AG62089" s="5"/>
      <c r="AJ62089" s="4"/>
    </row>
    <row r="62090" spans="33:36">
      <c r="AG62090" s="5"/>
      <c r="AJ62090" s="4"/>
    </row>
    <row r="62091" spans="33:36">
      <c r="AG62091" s="5"/>
      <c r="AJ62091" s="4"/>
    </row>
    <row r="62092" spans="33:36">
      <c r="AG62092" s="5"/>
      <c r="AJ62092" s="4"/>
    </row>
    <row r="62093" spans="33:36">
      <c r="AG62093" s="5"/>
      <c r="AJ62093" s="4"/>
    </row>
    <row r="62094" spans="33:36">
      <c r="AG62094" s="5"/>
      <c r="AJ62094" s="4"/>
    </row>
    <row r="62095" spans="33:36">
      <c r="AG62095" s="5"/>
      <c r="AJ62095" s="4"/>
    </row>
    <row r="62096" spans="33:36">
      <c r="AG62096" s="5"/>
      <c r="AJ62096" s="4"/>
    </row>
    <row r="62097" spans="33:36">
      <c r="AG62097" s="5"/>
      <c r="AJ62097" s="4"/>
    </row>
    <row r="62098" spans="33:36">
      <c r="AG62098" s="5"/>
      <c r="AJ62098" s="4"/>
    </row>
    <row r="62099" spans="33:36">
      <c r="AG62099" s="5"/>
      <c r="AJ62099" s="4"/>
    </row>
    <row r="62100" spans="33:36">
      <c r="AG62100" s="5"/>
      <c r="AJ62100" s="4"/>
    </row>
    <row r="62101" spans="33:36">
      <c r="AG62101" s="5"/>
      <c r="AJ62101" s="4"/>
    </row>
    <row r="62102" spans="33:36">
      <c r="AG62102" s="5"/>
      <c r="AJ62102" s="4"/>
    </row>
    <row r="62103" spans="33:36">
      <c r="AG62103" s="5"/>
      <c r="AJ62103" s="4"/>
    </row>
    <row r="62104" spans="33:36">
      <c r="AG62104" s="5"/>
      <c r="AJ62104" s="4"/>
    </row>
    <row r="62105" spans="33:36">
      <c r="AG62105" s="5"/>
      <c r="AJ62105" s="4"/>
    </row>
    <row r="62106" spans="33:36">
      <c r="AG62106" s="5"/>
      <c r="AJ62106" s="4"/>
    </row>
    <row r="62107" spans="33:36">
      <c r="AG62107" s="5"/>
      <c r="AJ62107" s="4"/>
    </row>
    <row r="62108" spans="33:36">
      <c r="AG62108" s="5"/>
      <c r="AJ62108" s="4"/>
    </row>
    <row r="62109" spans="33:36">
      <c r="AG62109" s="5"/>
      <c r="AJ62109" s="4"/>
    </row>
    <row r="62110" spans="33:36">
      <c r="AG62110" s="5"/>
      <c r="AJ62110" s="4"/>
    </row>
    <row r="62111" spans="33:36">
      <c r="AG62111" s="5"/>
      <c r="AJ62111" s="4"/>
    </row>
    <row r="62112" spans="33:36">
      <c r="AG62112" s="5"/>
      <c r="AJ62112" s="4"/>
    </row>
    <row r="62113" spans="33:36">
      <c r="AG62113" s="5"/>
      <c r="AJ62113" s="4"/>
    </row>
    <row r="62114" spans="33:36">
      <c r="AG62114" s="5"/>
      <c r="AJ62114" s="4"/>
    </row>
    <row r="62115" spans="33:36">
      <c r="AG62115" s="5"/>
      <c r="AJ62115" s="4"/>
    </row>
    <row r="62116" spans="33:36">
      <c r="AG62116" s="5"/>
      <c r="AJ62116" s="4"/>
    </row>
    <row r="62117" spans="33:36">
      <c r="AG62117" s="5"/>
      <c r="AJ62117" s="4"/>
    </row>
    <row r="62118" spans="33:36">
      <c r="AG62118" s="5"/>
      <c r="AJ62118" s="4"/>
    </row>
    <row r="62119" spans="33:36">
      <c r="AG62119" s="5"/>
      <c r="AJ62119" s="4"/>
    </row>
    <row r="62120" spans="33:36">
      <c r="AG62120" s="5"/>
      <c r="AJ62120" s="4"/>
    </row>
    <row r="62121" spans="33:36">
      <c r="AG62121" s="5"/>
      <c r="AJ62121" s="4"/>
    </row>
    <row r="62122" spans="33:36">
      <c r="AG62122" s="5"/>
      <c r="AJ62122" s="4"/>
    </row>
    <row r="62123" spans="33:36">
      <c r="AG62123" s="5"/>
      <c r="AJ62123" s="4"/>
    </row>
    <row r="62124" spans="33:36">
      <c r="AG62124" s="5"/>
      <c r="AJ62124" s="4"/>
    </row>
    <row r="62125" spans="33:36">
      <c r="AG62125" s="5"/>
      <c r="AJ62125" s="4"/>
    </row>
    <row r="62126" spans="33:36">
      <c r="AG62126" s="5"/>
      <c r="AJ62126" s="4"/>
    </row>
    <row r="62127" spans="33:36">
      <c r="AG62127" s="5"/>
      <c r="AJ62127" s="4"/>
    </row>
    <row r="62128" spans="33:36">
      <c r="AG62128" s="5"/>
      <c r="AJ62128" s="4"/>
    </row>
    <row r="62129" spans="33:36">
      <c r="AG62129" s="5"/>
      <c r="AJ62129" s="4"/>
    </row>
    <row r="62130" spans="33:36">
      <c r="AG62130" s="5"/>
      <c r="AJ62130" s="4"/>
    </row>
    <row r="62131" spans="33:36">
      <c r="AG62131" s="5"/>
      <c r="AJ62131" s="4"/>
    </row>
    <row r="62132" spans="33:36">
      <c r="AG62132" s="5"/>
      <c r="AJ62132" s="4"/>
    </row>
    <row r="62133" spans="33:36">
      <c r="AG62133" s="5"/>
      <c r="AJ62133" s="4"/>
    </row>
    <row r="62134" spans="33:36">
      <c r="AG62134" s="5"/>
      <c r="AJ62134" s="4"/>
    </row>
    <row r="62135" spans="33:36">
      <c r="AG62135" s="5"/>
      <c r="AJ62135" s="4"/>
    </row>
    <row r="62136" spans="33:36">
      <c r="AG62136" s="5"/>
      <c r="AJ62136" s="4"/>
    </row>
    <row r="62137" spans="33:36">
      <c r="AG62137" s="5"/>
      <c r="AJ62137" s="4"/>
    </row>
    <row r="62138" spans="33:36">
      <c r="AG62138" s="5"/>
      <c r="AJ62138" s="4"/>
    </row>
    <row r="62139" spans="33:36">
      <c r="AG62139" s="5"/>
      <c r="AJ62139" s="4"/>
    </row>
    <row r="62140" spans="33:36">
      <c r="AG62140" s="5"/>
      <c r="AJ62140" s="4"/>
    </row>
    <row r="62141" spans="33:36">
      <c r="AG62141" s="5"/>
      <c r="AJ62141" s="4"/>
    </row>
    <row r="62142" spans="33:36">
      <c r="AG62142" s="5"/>
      <c r="AJ62142" s="4"/>
    </row>
    <row r="62143" spans="33:36">
      <c r="AG62143" s="5"/>
      <c r="AJ62143" s="4"/>
    </row>
    <row r="62144" spans="33:36">
      <c r="AG62144" s="5"/>
      <c r="AJ62144" s="4"/>
    </row>
    <row r="62145" spans="33:36">
      <c r="AG62145" s="5"/>
      <c r="AJ62145" s="4"/>
    </row>
    <row r="62146" spans="33:36">
      <c r="AG62146" s="5"/>
      <c r="AJ62146" s="4"/>
    </row>
    <row r="62147" spans="33:36">
      <c r="AG62147" s="5"/>
      <c r="AJ62147" s="4"/>
    </row>
    <row r="62148" spans="33:36">
      <c r="AG62148" s="5"/>
      <c r="AJ62148" s="4"/>
    </row>
    <row r="62149" spans="33:36">
      <c r="AG62149" s="5"/>
      <c r="AJ62149" s="4"/>
    </row>
    <row r="62150" spans="33:36">
      <c r="AG62150" s="5"/>
      <c r="AJ62150" s="4"/>
    </row>
    <row r="62151" spans="33:36">
      <c r="AG62151" s="5"/>
      <c r="AJ62151" s="4"/>
    </row>
    <row r="62152" spans="33:36">
      <c r="AG62152" s="5"/>
      <c r="AJ62152" s="4"/>
    </row>
    <row r="62153" spans="33:36">
      <c r="AG62153" s="5"/>
      <c r="AJ62153" s="4"/>
    </row>
    <row r="62154" spans="33:36">
      <c r="AG62154" s="5"/>
      <c r="AJ62154" s="4"/>
    </row>
    <row r="62155" spans="33:36">
      <c r="AG62155" s="5"/>
      <c r="AJ62155" s="4"/>
    </row>
    <row r="62156" spans="33:36">
      <c r="AG62156" s="5"/>
      <c r="AJ62156" s="4"/>
    </row>
    <row r="62157" spans="33:36">
      <c r="AG62157" s="5"/>
      <c r="AJ62157" s="4"/>
    </row>
    <row r="62158" spans="33:36">
      <c r="AG62158" s="5"/>
      <c r="AJ62158" s="4"/>
    </row>
    <row r="62159" spans="33:36">
      <c r="AG62159" s="5"/>
      <c r="AJ62159" s="4"/>
    </row>
    <row r="62160" spans="33:36">
      <c r="AG62160" s="5"/>
      <c r="AJ62160" s="4"/>
    </row>
    <row r="62161" spans="33:36">
      <c r="AG62161" s="5"/>
      <c r="AJ62161" s="4"/>
    </row>
    <row r="62162" spans="33:36">
      <c r="AG62162" s="5"/>
      <c r="AJ62162" s="4"/>
    </row>
    <row r="62163" spans="33:36">
      <c r="AG62163" s="5"/>
      <c r="AJ62163" s="4"/>
    </row>
    <row r="62164" spans="33:36">
      <c r="AG62164" s="5"/>
      <c r="AJ62164" s="4"/>
    </row>
    <row r="62165" spans="33:36">
      <c r="AG62165" s="5"/>
      <c r="AJ62165" s="4"/>
    </row>
    <row r="62166" spans="33:36">
      <c r="AG62166" s="5"/>
      <c r="AJ62166" s="4"/>
    </row>
    <row r="62167" spans="33:36">
      <c r="AG62167" s="5"/>
      <c r="AJ62167" s="4"/>
    </row>
    <row r="62168" spans="33:36">
      <c r="AG62168" s="5"/>
      <c r="AJ62168" s="4"/>
    </row>
    <row r="62169" spans="33:36">
      <c r="AG62169" s="5"/>
      <c r="AJ62169" s="4"/>
    </row>
    <row r="62170" spans="33:36">
      <c r="AG62170" s="5"/>
      <c r="AJ62170" s="4"/>
    </row>
    <row r="62171" spans="33:36">
      <c r="AG62171" s="5"/>
      <c r="AJ62171" s="4"/>
    </row>
    <row r="62172" spans="33:36">
      <c r="AG62172" s="5"/>
      <c r="AJ62172" s="4"/>
    </row>
    <row r="62173" spans="33:36">
      <c r="AG62173" s="5"/>
      <c r="AJ62173" s="4"/>
    </row>
    <row r="62174" spans="33:36">
      <c r="AG62174" s="5"/>
      <c r="AJ62174" s="4"/>
    </row>
    <row r="62175" spans="33:36">
      <c r="AG62175" s="5"/>
      <c r="AJ62175" s="4"/>
    </row>
    <row r="62176" spans="33:36">
      <c r="AG62176" s="5"/>
      <c r="AJ62176" s="4"/>
    </row>
    <row r="62177" spans="33:36">
      <c r="AG62177" s="5"/>
      <c r="AJ62177" s="4"/>
    </row>
    <row r="62178" spans="33:36">
      <c r="AG62178" s="5"/>
      <c r="AJ62178" s="4"/>
    </row>
    <row r="62179" spans="33:36">
      <c r="AG62179" s="5"/>
      <c r="AJ62179" s="4"/>
    </row>
    <row r="62180" spans="33:36">
      <c r="AG62180" s="5"/>
      <c r="AJ62180" s="4"/>
    </row>
    <row r="62181" spans="33:36">
      <c r="AG62181" s="5"/>
      <c r="AJ62181" s="4"/>
    </row>
    <row r="62182" spans="33:36">
      <c r="AG62182" s="5"/>
      <c r="AJ62182" s="4"/>
    </row>
    <row r="62183" spans="33:36">
      <c r="AG62183" s="5"/>
      <c r="AJ62183" s="4"/>
    </row>
    <row r="62184" spans="33:36">
      <c r="AG62184" s="5"/>
      <c r="AJ62184" s="4"/>
    </row>
    <row r="62185" spans="33:36">
      <c r="AG62185" s="5"/>
      <c r="AJ62185" s="4"/>
    </row>
    <row r="62186" spans="33:36">
      <c r="AG62186" s="5"/>
      <c r="AJ62186" s="4"/>
    </row>
    <row r="62187" spans="33:36">
      <c r="AG62187" s="5"/>
      <c r="AJ62187" s="4"/>
    </row>
    <row r="62188" spans="33:36">
      <c r="AG62188" s="5"/>
      <c r="AJ62188" s="4"/>
    </row>
    <row r="62189" spans="33:36">
      <c r="AG62189" s="5"/>
      <c r="AJ62189" s="4"/>
    </row>
    <row r="62190" spans="33:36">
      <c r="AG62190" s="5"/>
      <c r="AJ62190" s="4"/>
    </row>
    <row r="62191" spans="33:36">
      <c r="AG62191" s="5"/>
      <c r="AJ62191" s="4"/>
    </row>
    <row r="62192" spans="33:36">
      <c r="AG62192" s="5"/>
      <c r="AJ62192" s="4"/>
    </row>
    <row r="62193" spans="33:36">
      <c r="AG62193" s="5"/>
      <c r="AJ62193" s="4"/>
    </row>
    <row r="62194" spans="33:36">
      <c r="AG62194" s="5"/>
      <c r="AJ62194" s="4"/>
    </row>
    <row r="62195" spans="33:36">
      <c r="AG62195" s="5"/>
      <c r="AJ62195" s="4"/>
    </row>
    <row r="62196" spans="33:36">
      <c r="AG62196" s="5"/>
      <c r="AJ62196" s="4"/>
    </row>
    <row r="62197" spans="33:36">
      <c r="AG62197" s="5"/>
      <c r="AJ62197" s="4"/>
    </row>
    <row r="62198" spans="33:36">
      <c r="AG62198" s="5"/>
      <c r="AJ62198" s="4"/>
    </row>
    <row r="62199" spans="33:36">
      <c r="AG62199" s="5"/>
      <c r="AJ62199" s="4"/>
    </row>
    <row r="62200" spans="33:36">
      <c r="AG62200" s="5"/>
      <c r="AJ62200" s="4"/>
    </row>
    <row r="62201" spans="33:36">
      <c r="AG62201" s="5"/>
      <c r="AJ62201" s="4"/>
    </row>
    <row r="62202" spans="33:36">
      <c r="AG62202" s="5"/>
      <c r="AJ62202" s="4"/>
    </row>
    <row r="62203" spans="33:36">
      <c r="AG62203" s="5"/>
      <c r="AJ62203" s="4"/>
    </row>
    <row r="62204" spans="33:36">
      <c r="AG62204" s="5"/>
      <c r="AJ62204" s="4"/>
    </row>
    <row r="62205" spans="33:36">
      <c r="AG62205" s="5"/>
      <c r="AJ62205" s="4"/>
    </row>
    <row r="62206" spans="33:36">
      <c r="AG62206" s="5"/>
      <c r="AJ62206" s="4"/>
    </row>
    <row r="62207" spans="33:36">
      <c r="AG62207" s="5"/>
      <c r="AJ62207" s="4"/>
    </row>
    <row r="62208" spans="33:36">
      <c r="AG62208" s="5"/>
      <c r="AJ62208" s="4"/>
    </row>
    <row r="62209" spans="33:36">
      <c r="AG62209" s="5"/>
      <c r="AJ62209" s="4"/>
    </row>
    <row r="62210" spans="33:36">
      <c r="AG62210" s="5"/>
      <c r="AJ62210" s="4"/>
    </row>
    <row r="62211" spans="33:36">
      <c r="AG62211" s="5"/>
      <c r="AJ62211" s="4"/>
    </row>
    <row r="62212" spans="33:36">
      <c r="AG62212" s="5"/>
      <c r="AJ62212" s="4"/>
    </row>
    <row r="62213" spans="33:36">
      <c r="AG62213" s="5"/>
      <c r="AJ62213" s="4"/>
    </row>
    <row r="62214" spans="33:36">
      <c r="AG62214" s="5"/>
      <c r="AJ62214" s="4"/>
    </row>
    <row r="62215" spans="33:36">
      <c r="AG62215" s="5"/>
      <c r="AJ62215" s="4"/>
    </row>
    <row r="62216" spans="33:36">
      <c r="AG62216" s="5"/>
      <c r="AJ62216" s="4"/>
    </row>
    <row r="62217" spans="33:36">
      <c r="AG62217" s="5"/>
      <c r="AJ62217" s="4"/>
    </row>
    <row r="62218" spans="33:36">
      <c r="AG62218" s="5"/>
      <c r="AJ62218" s="4"/>
    </row>
    <row r="62219" spans="33:36">
      <c r="AG62219" s="5"/>
      <c r="AJ62219" s="4"/>
    </row>
    <row r="62220" spans="33:36">
      <c r="AG62220" s="5"/>
      <c r="AJ62220" s="4"/>
    </row>
    <row r="62221" spans="33:36">
      <c r="AG62221" s="5"/>
      <c r="AJ62221" s="4"/>
    </row>
    <row r="62222" spans="33:36">
      <c r="AG62222" s="5"/>
      <c r="AJ62222" s="4"/>
    </row>
    <row r="62223" spans="33:36">
      <c r="AG62223" s="5"/>
      <c r="AJ62223" s="4"/>
    </row>
    <row r="62224" spans="33:36">
      <c r="AG62224" s="5"/>
      <c r="AJ62224" s="4"/>
    </row>
    <row r="62225" spans="33:36">
      <c r="AG62225" s="5"/>
      <c r="AJ62225" s="4"/>
    </row>
    <row r="62226" spans="33:36">
      <c r="AG62226" s="5"/>
      <c r="AJ62226" s="4"/>
    </row>
    <row r="62227" spans="33:36">
      <c r="AG62227" s="5"/>
      <c r="AJ62227" s="4"/>
    </row>
    <row r="62228" spans="33:36">
      <c r="AG62228" s="5"/>
      <c r="AJ62228" s="4"/>
    </row>
    <row r="62229" spans="33:36">
      <c r="AG62229" s="5"/>
      <c r="AJ62229" s="4"/>
    </row>
    <row r="62230" spans="33:36">
      <c r="AG62230" s="5"/>
      <c r="AJ62230" s="4"/>
    </row>
    <row r="62231" spans="33:36">
      <c r="AG62231" s="5"/>
      <c r="AJ62231" s="4"/>
    </row>
    <row r="62232" spans="33:36">
      <c r="AG62232" s="5"/>
      <c r="AJ62232" s="4"/>
    </row>
    <row r="62233" spans="33:36">
      <c r="AG62233" s="5"/>
      <c r="AJ62233" s="4"/>
    </row>
    <row r="62234" spans="33:36">
      <c r="AG62234" s="5"/>
      <c r="AJ62234" s="4"/>
    </row>
    <row r="62235" spans="33:36">
      <c r="AG62235" s="5"/>
      <c r="AJ62235" s="4"/>
    </row>
    <row r="62236" spans="33:36">
      <c r="AG62236" s="5"/>
      <c r="AJ62236" s="4"/>
    </row>
    <row r="62237" spans="33:36">
      <c r="AG62237" s="5"/>
      <c r="AJ62237" s="4"/>
    </row>
    <row r="62238" spans="33:36">
      <c r="AG62238" s="5"/>
      <c r="AJ62238" s="4"/>
    </row>
    <row r="62239" spans="33:36">
      <c r="AG62239" s="5"/>
      <c r="AJ62239" s="4"/>
    </row>
    <row r="62240" spans="33:36">
      <c r="AG62240" s="5"/>
      <c r="AJ62240" s="4"/>
    </row>
    <row r="62241" spans="33:36">
      <c r="AG62241" s="5"/>
      <c r="AJ62241" s="4"/>
    </row>
    <row r="62242" spans="33:36">
      <c r="AG62242" s="5"/>
      <c r="AJ62242" s="4"/>
    </row>
    <row r="62243" spans="33:36">
      <c r="AG62243" s="5"/>
      <c r="AJ62243" s="4"/>
    </row>
    <row r="62244" spans="33:36">
      <c r="AG62244" s="5"/>
      <c r="AJ62244" s="4"/>
    </row>
    <row r="62245" spans="33:36">
      <c r="AG62245" s="5"/>
      <c r="AJ62245" s="4"/>
    </row>
    <row r="62246" spans="33:36">
      <c r="AG62246" s="5"/>
      <c r="AJ62246" s="4"/>
    </row>
    <row r="62247" spans="33:36">
      <c r="AG62247" s="5"/>
      <c r="AJ62247" s="4"/>
    </row>
    <row r="62248" spans="33:36">
      <c r="AG62248" s="5"/>
      <c r="AJ62248" s="4"/>
    </row>
    <row r="62249" spans="33:36">
      <c r="AG62249" s="5"/>
      <c r="AJ62249" s="4"/>
    </row>
    <row r="62250" spans="33:36">
      <c r="AG62250" s="5"/>
      <c r="AJ62250" s="4"/>
    </row>
    <row r="62251" spans="33:36">
      <c r="AG62251" s="5"/>
      <c r="AJ62251" s="4"/>
    </row>
    <row r="62252" spans="33:36">
      <c r="AG62252" s="5"/>
      <c r="AJ62252" s="4"/>
    </row>
    <row r="62253" spans="33:36">
      <c r="AG62253" s="5"/>
      <c r="AJ62253" s="4"/>
    </row>
    <row r="62254" spans="33:36">
      <c r="AG62254" s="5"/>
      <c r="AJ62254" s="4"/>
    </row>
    <row r="62255" spans="33:36">
      <c r="AG62255" s="5"/>
      <c r="AJ62255" s="4"/>
    </row>
    <row r="62256" spans="33:36">
      <c r="AG62256" s="5"/>
      <c r="AJ62256" s="4"/>
    </row>
    <row r="62257" spans="33:36">
      <c r="AG62257" s="5"/>
      <c r="AJ62257" s="4"/>
    </row>
    <row r="62258" spans="33:36">
      <c r="AG62258" s="5"/>
      <c r="AJ62258" s="4"/>
    </row>
    <row r="62259" spans="33:36">
      <c r="AG62259" s="5"/>
      <c r="AJ62259" s="4"/>
    </row>
    <row r="62260" spans="33:36">
      <c r="AG62260" s="5"/>
      <c r="AJ62260" s="4"/>
    </row>
    <row r="62261" spans="33:36">
      <c r="AG62261" s="5"/>
      <c r="AJ62261" s="4"/>
    </row>
    <row r="62262" spans="33:36">
      <c r="AG62262" s="5"/>
      <c r="AJ62262" s="4"/>
    </row>
    <row r="62263" spans="33:36">
      <c r="AG62263" s="5"/>
      <c r="AJ62263" s="4"/>
    </row>
    <row r="62264" spans="33:36">
      <c r="AG62264" s="5"/>
      <c r="AJ62264" s="4"/>
    </row>
    <row r="62265" spans="33:36">
      <c r="AG62265" s="5"/>
      <c r="AJ62265" s="4"/>
    </row>
    <row r="62266" spans="33:36">
      <c r="AG62266" s="5"/>
      <c r="AJ62266" s="4"/>
    </row>
    <row r="62267" spans="33:36">
      <c r="AG62267" s="5"/>
      <c r="AJ62267" s="4"/>
    </row>
    <row r="62268" spans="33:36">
      <c r="AG62268" s="5"/>
      <c r="AJ62268" s="4"/>
    </row>
    <row r="62269" spans="33:36">
      <c r="AG62269" s="5"/>
      <c r="AJ62269" s="4"/>
    </row>
    <row r="62270" spans="33:36">
      <c r="AG62270" s="5"/>
      <c r="AJ62270" s="4"/>
    </row>
    <row r="62271" spans="33:36">
      <c r="AG62271" s="5"/>
      <c r="AJ62271" s="4"/>
    </row>
    <row r="62272" spans="33:36">
      <c r="AG62272" s="5"/>
      <c r="AJ62272" s="4"/>
    </row>
    <row r="62273" spans="33:36">
      <c r="AG62273" s="5"/>
      <c r="AJ62273" s="4"/>
    </row>
    <row r="62274" spans="33:36">
      <c r="AG62274" s="5"/>
      <c r="AJ62274" s="4"/>
    </row>
    <row r="62275" spans="33:36">
      <c r="AG62275" s="5"/>
      <c r="AJ62275" s="4"/>
    </row>
    <row r="62276" spans="33:36">
      <c r="AG62276" s="5"/>
      <c r="AJ62276" s="4"/>
    </row>
    <row r="62277" spans="33:36">
      <c r="AG62277" s="5"/>
      <c r="AJ62277" s="4"/>
    </row>
    <row r="62278" spans="33:36">
      <c r="AG62278" s="5"/>
      <c r="AJ62278" s="4"/>
    </row>
    <row r="62279" spans="33:36">
      <c r="AG62279" s="5"/>
      <c r="AJ62279" s="4"/>
    </row>
    <row r="62280" spans="33:36">
      <c r="AG62280" s="5"/>
      <c r="AJ62280" s="4"/>
    </row>
    <row r="62281" spans="33:36">
      <c r="AG62281" s="5"/>
      <c r="AJ62281" s="4"/>
    </row>
    <row r="62282" spans="33:36">
      <c r="AG62282" s="5"/>
      <c r="AJ62282" s="4"/>
    </row>
    <row r="62283" spans="33:36">
      <c r="AG62283" s="5"/>
      <c r="AJ62283" s="4"/>
    </row>
    <row r="62284" spans="33:36">
      <c r="AG62284" s="5"/>
      <c r="AJ62284" s="4"/>
    </row>
    <row r="62285" spans="33:36">
      <c r="AG62285" s="5"/>
      <c r="AJ62285" s="4"/>
    </row>
    <row r="62286" spans="33:36">
      <c r="AG62286" s="5"/>
      <c r="AJ62286" s="4"/>
    </row>
    <row r="62287" spans="33:36">
      <c r="AG62287" s="5"/>
      <c r="AJ62287" s="4"/>
    </row>
    <row r="62288" spans="33:36">
      <c r="AG62288" s="5"/>
      <c r="AJ62288" s="4"/>
    </row>
    <row r="62289" spans="33:36">
      <c r="AG62289" s="5"/>
      <c r="AJ62289" s="4"/>
    </row>
    <row r="62290" spans="33:36">
      <c r="AG62290" s="5"/>
      <c r="AJ62290" s="4"/>
    </row>
    <row r="62291" spans="33:36">
      <c r="AG62291" s="5"/>
      <c r="AJ62291" s="4"/>
    </row>
    <row r="62292" spans="33:36">
      <c r="AG62292" s="5"/>
      <c r="AJ62292" s="4"/>
    </row>
    <row r="62293" spans="33:36">
      <c r="AG62293" s="5"/>
      <c r="AJ62293" s="4"/>
    </row>
    <row r="62294" spans="33:36">
      <c r="AG62294" s="5"/>
      <c r="AJ62294" s="4"/>
    </row>
    <row r="62295" spans="33:36">
      <c r="AG62295" s="5"/>
      <c r="AJ62295" s="4"/>
    </row>
    <row r="62296" spans="33:36">
      <c r="AG62296" s="5"/>
      <c r="AJ62296" s="4"/>
    </row>
    <row r="62297" spans="33:36">
      <c r="AG62297" s="5"/>
      <c r="AJ62297" s="4"/>
    </row>
    <row r="62298" spans="33:36">
      <c r="AG62298" s="5"/>
      <c r="AJ62298" s="4"/>
    </row>
    <row r="62299" spans="33:36">
      <c r="AG62299" s="5"/>
      <c r="AJ62299" s="4"/>
    </row>
    <row r="62300" spans="33:36">
      <c r="AG62300" s="5"/>
      <c r="AJ62300" s="4"/>
    </row>
    <row r="62301" spans="33:36">
      <c r="AG62301" s="5"/>
      <c r="AJ62301" s="4"/>
    </row>
    <row r="62302" spans="33:36">
      <c r="AG62302" s="5"/>
      <c r="AJ62302" s="4"/>
    </row>
    <row r="62303" spans="33:36">
      <c r="AG62303" s="5"/>
      <c r="AJ62303" s="4"/>
    </row>
    <row r="62304" spans="33:36">
      <c r="AG62304" s="5"/>
      <c r="AJ62304" s="4"/>
    </row>
    <row r="62305" spans="33:36">
      <c r="AG62305" s="5"/>
      <c r="AJ62305" s="4"/>
    </row>
    <row r="62306" spans="33:36">
      <c r="AG62306" s="5"/>
      <c r="AJ62306" s="4"/>
    </row>
    <row r="62307" spans="33:36">
      <c r="AG62307" s="5"/>
      <c r="AJ62307" s="4"/>
    </row>
    <row r="62308" spans="33:36">
      <c r="AG62308" s="5"/>
      <c r="AJ62308" s="4"/>
    </row>
    <row r="62309" spans="33:36">
      <c r="AG62309" s="5"/>
      <c r="AJ62309" s="4"/>
    </row>
    <row r="62310" spans="33:36">
      <c r="AG62310" s="5"/>
      <c r="AJ62310" s="4"/>
    </row>
    <row r="62311" spans="33:36">
      <c r="AG62311" s="5"/>
      <c r="AJ62311" s="4"/>
    </row>
    <row r="62312" spans="33:36">
      <c r="AG62312" s="5"/>
      <c r="AJ62312" s="4"/>
    </row>
    <row r="62313" spans="33:36">
      <c r="AG62313" s="5"/>
      <c r="AJ62313" s="4"/>
    </row>
    <row r="62314" spans="33:36">
      <c r="AG62314" s="5"/>
      <c r="AJ62314" s="4"/>
    </row>
    <row r="62315" spans="33:36">
      <c r="AG62315" s="5"/>
      <c r="AJ62315" s="4"/>
    </row>
    <row r="62316" spans="33:36">
      <c r="AG62316" s="5"/>
      <c r="AJ62316" s="4"/>
    </row>
    <row r="62317" spans="33:36">
      <c r="AG62317" s="5"/>
      <c r="AJ62317" s="4"/>
    </row>
    <row r="62318" spans="33:36">
      <c r="AG62318" s="5"/>
      <c r="AJ62318" s="4"/>
    </row>
    <row r="62319" spans="33:36">
      <c r="AG62319" s="5"/>
      <c r="AJ62319" s="4"/>
    </row>
    <row r="62320" spans="33:36">
      <c r="AG62320" s="5"/>
      <c r="AJ62320" s="4"/>
    </row>
    <row r="62321" spans="33:36">
      <c r="AG62321" s="5"/>
      <c r="AJ62321" s="4"/>
    </row>
    <row r="62322" spans="33:36">
      <c r="AG62322" s="5"/>
      <c r="AJ62322" s="4"/>
    </row>
    <row r="62323" spans="33:36">
      <c r="AG62323" s="5"/>
      <c r="AJ62323" s="4"/>
    </row>
    <row r="62324" spans="33:36">
      <c r="AG62324" s="5"/>
      <c r="AJ62324" s="4"/>
    </row>
    <row r="62325" spans="33:36">
      <c r="AG62325" s="5"/>
      <c r="AJ62325" s="4"/>
    </row>
    <row r="62326" spans="33:36">
      <c r="AG62326" s="5"/>
      <c r="AJ62326" s="4"/>
    </row>
    <row r="62327" spans="33:36">
      <c r="AG62327" s="5"/>
      <c r="AJ62327" s="4"/>
    </row>
    <row r="62328" spans="33:36">
      <c r="AG62328" s="5"/>
      <c r="AJ62328" s="4"/>
    </row>
    <row r="62329" spans="33:36">
      <c r="AG62329" s="5"/>
      <c r="AJ62329" s="4"/>
    </row>
    <row r="62330" spans="33:36">
      <c r="AG62330" s="5"/>
      <c r="AJ62330" s="4"/>
    </row>
    <row r="62331" spans="33:36">
      <c r="AG62331" s="5"/>
      <c r="AJ62331" s="4"/>
    </row>
    <row r="62332" spans="33:36">
      <c r="AG62332" s="5"/>
      <c r="AJ62332" s="4"/>
    </row>
    <row r="62333" spans="33:36">
      <c r="AG62333" s="5"/>
      <c r="AJ62333" s="4"/>
    </row>
    <row r="62334" spans="33:36">
      <c r="AG62334" s="5"/>
      <c r="AJ62334" s="4"/>
    </row>
    <row r="62335" spans="33:36">
      <c r="AG62335" s="5"/>
      <c r="AJ62335" s="4"/>
    </row>
    <row r="62336" spans="33:36">
      <c r="AG62336" s="5"/>
      <c r="AJ62336" s="4"/>
    </row>
    <row r="62337" spans="33:36">
      <c r="AG62337" s="5"/>
      <c r="AJ62337" s="4"/>
    </row>
    <row r="62338" spans="33:36">
      <c r="AG62338" s="5"/>
      <c r="AJ62338" s="4"/>
    </row>
    <row r="62339" spans="33:36">
      <c r="AG62339" s="5"/>
      <c r="AJ62339" s="4"/>
    </row>
    <row r="62340" spans="33:36">
      <c r="AG62340" s="5"/>
      <c r="AJ62340" s="4"/>
    </row>
    <row r="62341" spans="33:36">
      <c r="AG62341" s="5"/>
      <c r="AJ62341" s="4"/>
    </row>
    <row r="62342" spans="33:36">
      <c r="AG62342" s="5"/>
      <c r="AJ62342" s="4"/>
    </row>
    <row r="62343" spans="33:36">
      <c r="AG62343" s="5"/>
      <c r="AJ62343" s="4"/>
    </row>
    <row r="62344" spans="33:36">
      <c r="AG62344" s="5"/>
      <c r="AJ62344" s="4"/>
    </row>
    <row r="62345" spans="33:36">
      <c r="AG62345" s="5"/>
      <c r="AJ62345" s="4"/>
    </row>
    <row r="62346" spans="33:36">
      <c r="AG62346" s="5"/>
      <c r="AJ62346" s="4"/>
    </row>
    <row r="62347" spans="33:36">
      <c r="AG62347" s="5"/>
      <c r="AJ62347" s="4"/>
    </row>
    <row r="62348" spans="33:36">
      <c r="AG62348" s="5"/>
      <c r="AJ62348" s="4"/>
    </row>
    <row r="62349" spans="33:36">
      <c r="AG62349" s="5"/>
      <c r="AJ62349" s="4"/>
    </row>
    <row r="62350" spans="33:36">
      <c r="AG62350" s="5"/>
      <c r="AJ62350" s="4"/>
    </row>
    <row r="62351" spans="33:36">
      <c r="AG62351" s="5"/>
      <c r="AJ62351" s="4"/>
    </row>
    <row r="62352" spans="33:36">
      <c r="AG62352" s="5"/>
      <c r="AJ62352" s="4"/>
    </row>
    <row r="62353" spans="33:36">
      <c r="AG62353" s="5"/>
      <c r="AJ62353" s="4"/>
    </row>
    <row r="62354" spans="33:36">
      <c r="AG62354" s="5"/>
      <c r="AJ62354" s="4"/>
    </row>
    <row r="62355" spans="33:36">
      <c r="AG62355" s="5"/>
      <c r="AJ62355" s="4"/>
    </row>
    <row r="62356" spans="33:36">
      <c r="AG62356" s="5"/>
      <c r="AJ62356" s="4"/>
    </row>
    <row r="62357" spans="33:36">
      <c r="AG62357" s="5"/>
      <c r="AJ62357" s="4"/>
    </row>
    <row r="62358" spans="33:36">
      <c r="AG62358" s="5"/>
      <c r="AJ62358" s="4"/>
    </row>
    <row r="62359" spans="33:36">
      <c r="AG62359" s="5"/>
      <c r="AJ62359" s="4"/>
    </row>
    <row r="62360" spans="33:36">
      <c r="AG62360" s="5"/>
      <c r="AJ62360" s="4"/>
    </row>
    <row r="62361" spans="33:36">
      <c r="AG62361" s="5"/>
      <c r="AJ62361" s="4"/>
    </row>
    <row r="62362" spans="33:36">
      <c r="AG62362" s="5"/>
      <c r="AJ62362" s="4"/>
    </row>
    <row r="62363" spans="33:36">
      <c r="AG62363" s="5"/>
      <c r="AJ62363" s="4"/>
    </row>
    <row r="62364" spans="33:36">
      <c r="AG62364" s="5"/>
      <c r="AJ62364" s="4"/>
    </row>
    <row r="62365" spans="33:36">
      <c r="AG62365" s="5"/>
      <c r="AJ62365" s="4"/>
    </row>
    <row r="62366" spans="33:36">
      <c r="AG62366" s="5"/>
      <c r="AJ62366" s="4"/>
    </row>
    <row r="62367" spans="33:36">
      <c r="AG62367" s="5"/>
      <c r="AJ62367" s="4"/>
    </row>
    <row r="62368" spans="33:36">
      <c r="AG62368" s="5"/>
      <c r="AJ62368" s="4"/>
    </row>
    <row r="62369" spans="33:36">
      <c r="AG62369" s="5"/>
      <c r="AJ62369" s="4"/>
    </row>
    <row r="62370" spans="33:36">
      <c r="AG62370" s="5"/>
      <c r="AJ62370" s="4"/>
    </row>
    <row r="62371" spans="33:36">
      <c r="AG62371" s="5"/>
      <c r="AJ62371" s="4"/>
    </row>
    <row r="62372" spans="33:36">
      <c r="AG62372" s="5"/>
      <c r="AJ62372" s="4"/>
    </row>
    <row r="62373" spans="33:36">
      <c r="AG62373" s="5"/>
      <c r="AJ62373" s="4"/>
    </row>
    <row r="62374" spans="33:36">
      <c r="AG62374" s="5"/>
      <c r="AJ62374" s="4"/>
    </row>
    <row r="62375" spans="33:36">
      <c r="AG62375" s="5"/>
      <c r="AJ62375" s="4"/>
    </row>
    <row r="62376" spans="33:36">
      <c r="AG62376" s="5"/>
      <c r="AJ62376" s="4"/>
    </row>
    <row r="62377" spans="33:36">
      <c r="AG62377" s="5"/>
      <c r="AJ62377" s="4"/>
    </row>
    <row r="62378" spans="33:36">
      <c r="AG62378" s="5"/>
      <c r="AJ62378" s="4"/>
    </row>
    <row r="62379" spans="33:36">
      <c r="AG62379" s="5"/>
      <c r="AJ62379" s="4"/>
    </row>
    <row r="62380" spans="33:36">
      <c r="AG62380" s="5"/>
      <c r="AJ62380" s="4"/>
    </row>
    <row r="62381" spans="33:36">
      <c r="AG62381" s="5"/>
      <c r="AJ62381" s="4"/>
    </row>
    <row r="62382" spans="33:36">
      <c r="AG62382" s="5"/>
      <c r="AJ62382" s="4"/>
    </row>
    <row r="62383" spans="33:36">
      <c r="AG62383" s="5"/>
      <c r="AJ62383" s="4"/>
    </row>
    <row r="62384" spans="33:36">
      <c r="AG62384" s="5"/>
      <c r="AJ62384" s="4"/>
    </row>
    <row r="62385" spans="33:36">
      <c r="AG62385" s="5"/>
      <c r="AJ62385" s="4"/>
    </row>
    <row r="62386" spans="33:36">
      <c r="AG62386" s="5"/>
      <c r="AJ62386" s="4"/>
    </row>
    <row r="62387" spans="33:36">
      <c r="AG62387" s="5"/>
      <c r="AJ62387" s="4"/>
    </row>
    <row r="62388" spans="33:36">
      <c r="AG62388" s="5"/>
      <c r="AJ62388" s="4"/>
    </row>
    <row r="62389" spans="33:36">
      <c r="AG62389" s="5"/>
      <c r="AJ62389" s="4"/>
    </row>
    <row r="62390" spans="33:36">
      <c r="AG62390" s="5"/>
      <c r="AJ62390" s="4"/>
    </row>
    <row r="62391" spans="33:36">
      <c r="AG62391" s="5"/>
      <c r="AJ62391" s="4"/>
    </row>
    <row r="62392" spans="33:36">
      <c r="AG62392" s="5"/>
      <c r="AJ62392" s="4"/>
    </row>
    <row r="62393" spans="33:36">
      <c r="AG62393" s="5"/>
      <c r="AJ62393" s="4"/>
    </row>
    <row r="62394" spans="33:36">
      <c r="AG62394" s="5"/>
      <c r="AJ62394" s="4"/>
    </row>
    <row r="62395" spans="33:36">
      <c r="AG62395" s="5"/>
      <c r="AJ62395" s="4"/>
    </row>
    <row r="62396" spans="33:36">
      <c r="AG62396" s="5"/>
      <c r="AJ62396" s="4"/>
    </row>
    <row r="62397" spans="33:36">
      <c r="AG62397" s="5"/>
      <c r="AJ62397" s="4"/>
    </row>
    <row r="62398" spans="33:36">
      <c r="AG62398" s="5"/>
      <c r="AJ62398" s="4"/>
    </row>
    <row r="62399" spans="33:36">
      <c r="AG62399" s="5"/>
      <c r="AJ62399" s="4"/>
    </row>
    <row r="62400" spans="33:36">
      <c r="AG62400" s="5"/>
      <c r="AJ62400" s="4"/>
    </row>
    <row r="62401" spans="33:36">
      <c r="AG62401" s="5"/>
      <c r="AJ62401" s="4"/>
    </row>
    <row r="62402" spans="33:36">
      <c r="AG62402" s="5"/>
      <c r="AJ62402" s="4"/>
    </row>
    <row r="62403" spans="33:36">
      <c r="AG62403" s="5"/>
      <c r="AJ62403" s="4"/>
    </row>
    <row r="62404" spans="33:36">
      <c r="AG62404" s="5"/>
      <c r="AJ62404" s="4"/>
    </row>
    <row r="62405" spans="33:36">
      <c r="AG62405" s="5"/>
      <c r="AJ62405" s="4"/>
    </row>
    <row r="62406" spans="33:36">
      <c r="AG62406" s="5"/>
      <c r="AJ62406" s="4"/>
    </row>
    <row r="62407" spans="33:36">
      <c r="AG62407" s="5"/>
      <c r="AJ62407" s="4"/>
    </row>
    <row r="62408" spans="33:36">
      <c r="AG62408" s="5"/>
      <c r="AJ62408" s="4"/>
    </row>
    <row r="62409" spans="33:36">
      <c r="AG62409" s="5"/>
      <c r="AJ62409" s="4"/>
    </row>
    <row r="62410" spans="33:36">
      <c r="AG62410" s="5"/>
      <c r="AJ62410" s="4"/>
    </row>
    <row r="62411" spans="33:36">
      <c r="AG62411" s="5"/>
      <c r="AJ62411" s="4"/>
    </row>
    <row r="62412" spans="33:36">
      <c r="AG62412" s="5"/>
      <c r="AJ62412" s="4"/>
    </row>
    <row r="62413" spans="33:36">
      <c r="AG62413" s="5"/>
      <c r="AJ62413" s="4"/>
    </row>
    <row r="62414" spans="33:36">
      <c r="AG62414" s="5"/>
      <c r="AJ62414" s="4"/>
    </row>
    <row r="62415" spans="33:36">
      <c r="AG62415" s="5"/>
      <c r="AJ62415" s="4"/>
    </row>
    <row r="62416" spans="33:36">
      <c r="AG62416" s="5"/>
      <c r="AJ62416" s="4"/>
    </row>
    <row r="62417" spans="33:36">
      <c r="AG62417" s="5"/>
      <c r="AJ62417" s="4"/>
    </row>
    <row r="62418" spans="33:36">
      <c r="AG62418" s="5"/>
      <c r="AJ62418" s="4"/>
    </row>
    <row r="62419" spans="33:36">
      <c r="AG62419" s="5"/>
      <c r="AJ62419" s="4"/>
    </row>
    <row r="62420" spans="33:36">
      <c r="AG62420" s="5"/>
      <c r="AJ62420" s="4"/>
    </row>
    <row r="62421" spans="33:36">
      <c r="AG62421" s="5"/>
      <c r="AJ62421" s="4"/>
    </row>
    <row r="62422" spans="33:36">
      <c r="AG62422" s="5"/>
      <c r="AJ62422" s="4"/>
    </row>
    <row r="62423" spans="33:36">
      <c r="AG62423" s="5"/>
      <c r="AJ62423" s="4"/>
    </row>
    <row r="62424" spans="33:36">
      <c r="AG62424" s="5"/>
      <c r="AJ62424" s="4"/>
    </row>
    <row r="62425" spans="33:36">
      <c r="AG62425" s="5"/>
      <c r="AJ62425" s="4"/>
    </row>
    <row r="62426" spans="33:36">
      <c r="AG62426" s="5"/>
      <c r="AJ62426" s="4"/>
    </row>
    <row r="62427" spans="33:36">
      <c r="AG62427" s="5"/>
      <c r="AJ62427" s="4"/>
    </row>
    <row r="62428" spans="33:36">
      <c r="AG62428" s="5"/>
      <c r="AJ62428" s="4"/>
    </row>
    <row r="62429" spans="33:36">
      <c r="AG62429" s="5"/>
      <c r="AJ62429" s="4"/>
    </row>
    <row r="62430" spans="33:36">
      <c r="AG62430" s="5"/>
      <c r="AJ62430" s="4"/>
    </row>
    <row r="62431" spans="33:36">
      <c r="AG62431" s="5"/>
      <c r="AJ62431" s="4"/>
    </row>
    <row r="62432" spans="33:36">
      <c r="AG62432" s="5"/>
      <c r="AJ62432" s="4"/>
    </row>
    <row r="62433" spans="33:36">
      <c r="AG62433" s="5"/>
      <c r="AJ62433" s="4"/>
    </row>
    <row r="62434" spans="33:36">
      <c r="AG62434" s="5"/>
      <c r="AJ62434" s="4"/>
    </row>
    <row r="62435" spans="33:36">
      <c r="AG62435" s="5"/>
      <c r="AJ62435" s="4"/>
    </row>
    <row r="62436" spans="33:36">
      <c r="AG62436" s="5"/>
      <c r="AJ62436" s="4"/>
    </row>
    <row r="62437" spans="33:36">
      <c r="AG62437" s="5"/>
      <c r="AJ62437" s="4"/>
    </row>
    <row r="62438" spans="33:36">
      <c r="AG62438" s="5"/>
      <c r="AJ62438" s="4"/>
    </row>
    <row r="62439" spans="33:36">
      <c r="AG62439" s="5"/>
      <c r="AJ62439" s="4"/>
    </row>
    <row r="62440" spans="33:36">
      <c r="AG62440" s="5"/>
      <c r="AJ62440" s="4"/>
    </row>
    <row r="62441" spans="33:36">
      <c r="AG62441" s="5"/>
      <c r="AJ62441" s="4"/>
    </row>
    <row r="62442" spans="33:36">
      <c r="AG62442" s="5"/>
      <c r="AJ62442" s="4"/>
    </row>
    <row r="62443" spans="33:36">
      <c r="AG62443" s="5"/>
      <c r="AJ62443" s="4"/>
    </row>
    <row r="62444" spans="33:36">
      <c r="AG62444" s="5"/>
      <c r="AJ62444" s="4"/>
    </row>
    <row r="62445" spans="33:36">
      <c r="AG62445" s="5"/>
      <c r="AJ62445" s="4"/>
    </row>
    <row r="62446" spans="33:36">
      <c r="AG62446" s="5"/>
      <c r="AJ62446" s="4"/>
    </row>
    <row r="62447" spans="33:36">
      <c r="AG62447" s="5"/>
      <c r="AJ62447" s="4"/>
    </row>
    <row r="62448" spans="33:36">
      <c r="AG62448" s="5"/>
      <c r="AJ62448" s="4"/>
    </row>
    <row r="62449" spans="33:36">
      <c r="AG62449" s="5"/>
      <c r="AJ62449" s="4"/>
    </row>
    <row r="62450" spans="33:36">
      <c r="AG62450" s="5"/>
      <c r="AJ62450" s="4"/>
    </row>
    <row r="62451" spans="33:36">
      <c r="AG62451" s="5"/>
      <c r="AJ62451" s="4"/>
    </row>
    <row r="62452" spans="33:36">
      <c r="AG62452" s="5"/>
      <c r="AJ62452" s="4"/>
    </row>
    <row r="62453" spans="33:36">
      <c r="AG62453" s="5"/>
      <c r="AJ62453" s="4"/>
    </row>
    <row r="62454" spans="33:36">
      <c r="AG62454" s="5"/>
      <c r="AJ62454" s="4"/>
    </row>
    <row r="62455" spans="33:36">
      <c r="AG62455" s="5"/>
      <c r="AJ62455" s="4"/>
    </row>
    <row r="62456" spans="33:36">
      <c r="AG62456" s="5"/>
      <c r="AJ62456" s="4"/>
    </row>
    <row r="62457" spans="33:36">
      <c r="AG62457" s="5"/>
      <c r="AJ62457" s="4"/>
    </row>
    <row r="62458" spans="33:36">
      <c r="AG62458" s="5"/>
      <c r="AJ62458" s="4"/>
    </row>
    <row r="62459" spans="33:36">
      <c r="AG62459" s="5"/>
      <c r="AJ62459" s="4"/>
    </row>
    <row r="62460" spans="33:36">
      <c r="AG62460" s="5"/>
      <c r="AJ62460" s="4"/>
    </row>
    <row r="62461" spans="33:36">
      <c r="AG62461" s="5"/>
      <c r="AJ62461" s="4"/>
    </row>
    <row r="62462" spans="33:36">
      <c r="AG62462" s="5"/>
      <c r="AJ62462" s="4"/>
    </row>
    <row r="62463" spans="33:36">
      <c r="AG62463" s="5"/>
      <c r="AJ62463" s="4"/>
    </row>
    <row r="62464" spans="33:36">
      <c r="AG62464" s="5"/>
      <c r="AJ62464" s="4"/>
    </row>
    <row r="62465" spans="33:36">
      <c r="AG62465" s="5"/>
      <c r="AJ62465" s="4"/>
    </row>
    <row r="62466" spans="33:36">
      <c r="AG62466" s="5"/>
      <c r="AJ62466" s="4"/>
    </row>
    <row r="62467" spans="33:36">
      <c r="AG62467" s="5"/>
      <c r="AJ62467" s="4"/>
    </row>
    <row r="62468" spans="33:36">
      <c r="AG62468" s="5"/>
      <c r="AJ62468" s="4"/>
    </row>
    <row r="62469" spans="33:36">
      <c r="AG62469" s="5"/>
      <c r="AJ62469" s="4"/>
    </row>
    <row r="62470" spans="33:36">
      <c r="AG62470" s="5"/>
      <c r="AJ62470" s="4"/>
    </row>
    <row r="62471" spans="33:36">
      <c r="AG62471" s="5"/>
      <c r="AJ62471" s="4"/>
    </row>
    <row r="62472" spans="33:36">
      <c r="AG62472" s="5"/>
      <c r="AJ62472" s="4"/>
    </row>
    <row r="62473" spans="33:36">
      <c r="AG62473" s="5"/>
      <c r="AJ62473" s="4"/>
    </row>
    <row r="62474" spans="33:36">
      <c r="AG62474" s="5"/>
      <c r="AJ62474" s="4"/>
    </row>
    <row r="62475" spans="33:36">
      <c r="AG62475" s="5"/>
      <c r="AJ62475" s="4"/>
    </row>
    <row r="62476" spans="33:36">
      <c r="AG62476" s="5"/>
      <c r="AJ62476" s="4"/>
    </row>
    <row r="62477" spans="33:36">
      <c r="AG62477" s="5"/>
      <c r="AJ62477" s="4"/>
    </row>
    <row r="62478" spans="33:36">
      <c r="AG62478" s="5"/>
      <c r="AJ62478" s="4"/>
    </row>
    <row r="62479" spans="33:36">
      <c r="AG62479" s="5"/>
      <c r="AJ62479" s="4"/>
    </row>
    <row r="62480" spans="33:36">
      <c r="AG62480" s="5"/>
      <c r="AJ62480" s="4"/>
    </row>
    <row r="62481" spans="33:36">
      <c r="AG62481" s="5"/>
      <c r="AJ62481" s="4"/>
    </row>
    <row r="62482" spans="33:36">
      <c r="AG62482" s="5"/>
      <c r="AJ62482" s="4"/>
    </row>
    <row r="62483" spans="33:36">
      <c r="AG62483" s="5"/>
      <c r="AJ62483" s="4"/>
    </row>
    <row r="62484" spans="33:36">
      <c r="AG62484" s="5"/>
      <c r="AJ62484" s="4"/>
    </row>
    <row r="62485" spans="33:36">
      <c r="AG62485" s="5"/>
      <c r="AJ62485" s="4"/>
    </row>
    <row r="62486" spans="33:36">
      <c r="AG62486" s="5"/>
      <c r="AJ62486" s="4"/>
    </row>
    <row r="62487" spans="33:36">
      <c r="AG62487" s="5"/>
      <c r="AJ62487" s="4"/>
    </row>
    <row r="62488" spans="33:36">
      <c r="AG62488" s="5"/>
      <c r="AJ62488" s="4"/>
    </row>
    <row r="62489" spans="33:36">
      <c r="AG62489" s="5"/>
      <c r="AJ62489" s="4"/>
    </row>
    <row r="62490" spans="33:36">
      <c r="AG62490" s="5"/>
      <c r="AJ62490" s="4"/>
    </row>
    <row r="62491" spans="33:36">
      <c r="AG62491" s="5"/>
      <c r="AJ62491" s="4"/>
    </row>
    <row r="62492" spans="33:36">
      <c r="AG62492" s="5"/>
      <c r="AJ62492" s="4"/>
    </row>
    <row r="62493" spans="33:36">
      <c r="AG62493" s="5"/>
      <c r="AJ62493" s="4"/>
    </row>
    <row r="62494" spans="33:36">
      <c r="AG62494" s="5"/>
      <c r="AJ62494" s="4"/>
    </row>
    <row r="62495" spans="33:36">
      <c r="AG62495" s="5"/>
      <c r="AJ62495" s="4"/>
    </row>
    <row r="62496" spans="33:36">
      <c r="AG62496" s="5"/>
      <c r="AJ62496" s="4"/>
    </row>
    <row r="62497" spans="33:36">
      <c r="AG62497" s="5"/>
      <c r="AJ62497" s="4"/>
    </row>
    <row r="62498" spans="33:36">
      <c r="AG62498" s="5"/>
      <c r="AJ62498" s="4"/>
    </row>
    <row r="62499" spans="33:36">
      <c r="AG62499" s="5"/>
      <c r="AJ62499" s="4"/>
    </row>
    <row r="62500" spans="33:36">
      <c r="AG62500" s="5"/>
      <c r="AJ62500" s="4"/>
    </row>
    <row r="62501" spans="33:36">
      <c r="AG62501" s="5"/>
      <c r="AJ62501" s="4"/>
    </row>
    <row r="62502" spans="33:36">
      <c r="AG62502" s="5"/>
      <c r="AJ62502" s="4"/>
    </row>
    <row r="62503" spans="33:36">
      <c r="AG62503" s="5"/>
      <c r="AJ62503" s="4"/>
    </row>
    <row r="62504" spans="33:36">
      <c r="AG62504" s="5"/>
      <c r="AJ62504" s="4"/>
    </row>
    <row r="62505" spans="33:36">
      <c r="AG62505" s="5"/>
      <c r="AJ62505" s="4"/>
    </row>
    <row r="62506" spans="33:36">
      <c r="AG62506" s="5"/>
      <c r="AJ62506" s="4"/>
    </row>
    <row r="62507" spans="33:36">
      <c r="AG62507" s="5"/>
      <c r="AJ62507" s="4"/>
    </row>
    <row r="62508" spans="33:36">
      <c r="AG62508" s="5"/>
      <c r="AJ62508" s="4"/>
    </row>
    <row r="62509" spans="33:36">
      <c r="AG62509" s="5"/>
      <c r="AJ62509" s="4"/>
    </row>
    <row r="62510" spans="33:36">
      <c r="AG62510" s="5"/>
      <c r="AJ62510" s="4"/>
    </row>
    <row r="62511" spans="33:36">
      <c r="AG62511" s="5"/>
      <c r="AJ62511" s="4"/>
    </row>
    <row r="62512" spans="33:36">
      <c r="AG62512" s="5"/>
      <c r="AJ62512" s="4"/>
    </row>
    <row r="62513" spans="33:36">
      <c r="AG62513" s="5"/>
      <c r="AJ62513" s="4"/>
    </row>
    <row r="62514" spans="33:36">
      <c r="AG62514" s="5"/>
      <c r="AJ62514" s="4"/>
    </row>
    <row r="62515" spans="33:36">
      <c r="AG62515" s="5"/>
      <c r="AJ62515" s="4"/>
    </row>
    <row r="62516" spans="33:36">
      <c r="AG62516" s="5"/>
      <c r="AJ62516" s="4"/>
    </row>
    <row r="62517" spans="33:36">
      <c r="AG62517" s="5"/>
      <c r="AJ62517" s="4"/>
    </row>
    <row r="62518" spans="33:36">
      <c r="AG62518" s="5"/>
      <c r="AJ62518" s="4"/>
    </row>
    <row r="62519" spans="33:36">
      <c r="AG62519" s="5"/>
      <c r="AJ62519" s="4"/>
    </row>
    <row r="62520" spans="33:36">
      <c r="AG62520" s="5"/>
      <c r="AJ62520" s="4"/>
    </row>
    <row r="62521" spans="33:36">
      <c r="AG62521" s="5"/>
      <c r="AJ62521" s="4"/>
    </row>
    <row r="62522" spans="33:36">
      <c r="AG62522" s="5"/>
      <c r="AJ62522" s="4"/>
    </row>
    <row r="62523" spans="33:36">
      <c r="AG62523" s="5"/>
      <c r="AJ62523" s="4"/>
    </row>
    <row r="62524" spans="33:36">
      <c r="AG62524" s="5"/>
      <c r="AJ62524" s="4"/>
    </row>
    <row r="62525" spans="33:36">
      <c r="AG62525" s="5"/>
      <c r="AJ62525" s="4"/>
    </row>
    <row r="62526" spans="33:36">
      <c r="AG62526" s="5"/>
      <c r="AJ62526" s="4"/>
    </row>
    <row r="62527" spans="33:36">
      <c r="AG62527" s="5"/>
      <c r="AJ62527" s="4"/>
    </row>
    <row r="62528" spans="33:36">
      <c r="AG62528" s="5"/>
      <c r="AJ62528" s="4"/>
    </row>
    <row r="62529" spans="33:36">
      <c r="AG62529" s="5"/>
      <c r="AJ62529" s="4"/>
    </row>
    <row r="62530" spans="33:36">
      <c r="AG62530" s="5"/>
      <c r="AJ62530" s="4"/>
    </row>
    <row r="62531" spans="33:36">
      <c r="AG62531" s="5"/>
      <c r="AJ62531" s="4"/>
    </row>
    <row r="62532" spans="33:36">
      <c r="AG62532" s="5"/>
      <c r="AJ62532" s="4"/>
    </row>
    <row r="62533" spans="33:36">
      <c r="AG62533" s="5"/>
      <c r="AJ62533" s="4"/>
    </row>
    <row r="62534" spans="33:36">
      <c r="AG62534" s="5"/>
      <c r="AJ62534" s="4"/>
    </row>
    <row r="62535" spans="33:36">
      <c r="AG62535" s="5"/>
      <c r="AJ62535" s="4"/>
    </row>
    <row r="62536" spans="33:36">
      <c r="AG62536" s="5"/>
      <c r="AJ62536" s="4"/>
    </row>
    <row r="62537" spans="33:36">
      <c r="AG62537" s="5"/>
      <c r="AJ62537" s="4"/>
    </row>
    <row r="62538" spans="33:36">
      <c r="AG62538" s="5"/>
      <c r="AJ62538" s="4"/>
    </row>
    <row r="62539" spans="33:36">
      <c r="AG62539" s="5"/>
      <c r="AJ62539" s="4"/>
    </row>
    <row r="62540" spans="33:36">
      <c r="AG62540" s="5"/>
      <c r="AJ62540" s="4"/>
    </row>
    <row r="62541" spans="33:36">
      <c r="AG62541" s="5"/>
      <c r="AJ62541" s="4"/>
    </row>
    <row r="62542" spans="33:36">
      <c r="AG62542" s="5"/>
      <c r="AJ62542" s="4"/>
    </row>
    <row r="62543" spans="33:36">
      <c r="AG62543" s="5"/>
      <c r="AJ62543" s="4"/>
    </row>
    <row r="62544" spans="33:36">
      <c r="AG62544" s="5"/>
      <c r="AJ62544" s="4"/>
    </row>
    <row r="62545" spans="33:36">
      <c r="AG62545" s="5"/>
      <c r="AJ62545" s="4"/>
    </row>
    <row r="62546" spans="33:36">
      <c r="AG62546" s="5"/>
      <c r="AJ62546" s="4"/>
    </row>
    <row r="62547" spans="33:36">
      <c r="AG62547" s="5"/>
      <c r="AJ62547" s="4"/>
    </row>
    <row r="62548" spans="33:36">
      <c r="AG62548" s="5"/>
      <c r="AJ62548" s="4"/>
    </row>
    <row r="62549" spans="33:36">
      <c r="AG62549" s="5"/>
      <c r="AJ62549" s="4"/>
    </row>
    <row r="62550" spans="33:36">
      <c r="AG62550" s="5"/>
      <c r="AJ62550" s="4"/>
    </row>
    <row r="62551" spans="33:36">
      <c r="AG62551" s="5"/>
      <c r="AJ62551" s="4"/>
    </row>
    <row r="62552" spans="33:36">
      <c r="AG62552" s="5"/>
      <c r="AJ62552" s="4"/>
    </row>
    <row r="62553" spans="33:36">
      <c r="AG62553" s="5"/>
      <c r="AJ62553" s="4"/>
    </row>
    <row r="62554" spans="33:36">
      <c r="AG62554" s="5"/>
      <c r="AJ62554" s="4"/>
    </row>
    <row r="62555" spans="33:36">
      <c r="AG62555" s="5"/>
      <c r="AJ62555" s="4"/>
    </row>
    <row r="62556" spans="33:36">
      <c r="AG62556" s="5"/>
      <c r="AJ62556" s="4"/>
    </row>
    <row r="62557" spans="33:36">
      <c r="AG62557" s="5"/>
      <c r="AJ62557" s="4"/>
    </row>
    <row r="62558" spans="33:36">
      <c r="AG62558" s="5"/>
      <c r="AJ62558" s="4"/>
    </row>
    <row r="62559" spans="33:36">
      <c r="AG62559" s="5"/>
      <c r="AJ62559" s="4"/>
    </row>
    <row r="62560" spans="33:36">
      <c r="AG62560" s="5"/>
      <c r="AJ62560" s="4"/>
    </row>
    <row r="62561" spans="33:36">
      <c r="AG62561" s="5"/>
      <c r="AJ62561" s="4"/>
    </row>
    <row r="62562" spans="33:36">
      <c r="AG62562" s="5"/>
      <c r="AJ62562" s="4"/>
    </row>
    <row r="62563" spans="33:36">
      <c r="AG62563" s="5"/>
      <c r="AJ62563" s="4"/>
    </row>
    <row r="62564" spans="33:36">
      <c r="AG62564" s="5"/>
      <c r="AJ62564" s="4"/>
    </row>
    <row r="62565" spans="33:36">
      <c r="AG62565" s="5"/>
      <c r="AJ62565" s="4"/>
    </row>
    <row r="62566" spans="33:36">
      <c r="AG62566" s="5"/>
      <c r="AJ62566" s="4"/>
    </row>
    <row r="62567" spans="33:36">
      <c r="AG62567" s="5"/>
      <c r="AJ62567" s="4"/>
    </row>
    <row r="62568" spans="33:36">
      <c r="AG62568" s="5"/>
      <c r="AJ62568" s="4"/>
    </row>
    <row r="62569" spans="33:36">
      <c r="AG62569" s="5"/>
      <c r="AJ62569" s="4"/>
    </row>
    <row r="62570" spans="33:36">
      <c r="AG62570" s="5"/>
      <c r="AJ62570" s="4"/>
    </row>
    <row r="62571" spans="33:36">
      <c r="AG62571" s="5"/>
      <c r="AJ62571" s="4"/>
    </row>
    <row r="62572" spans="33:36">
      <c r="AG62572" s="5"/>
      <c r="AJ62572" s="4"/>
    </row>
    <row r="62573" spans="33:36">
      <c r="AG62573" s="5"/>
      <c r="AJ62573" s="4"/>
    </row>
    <row r="62574" spans="33:36">
      <c r="AG62574" s="5"/>
      <c r="AJ62574" s="4"/>
    </row>
    <row r="62575" spans="33:36">
      <c r="AG62575" s="5"/>
      <c r="AJ62575" s="4"/>
    </row>
    <row r="62576" spans="33:36">
      <c r="AG62576" s="5"/>
      <c r="AJ62576" s="4"/>
    </row>
    <row r="62577" spans="33:36">
      <c r="AG62577" s="5"/>
      <c r="AJ62577" s="4"/>
    </row>
    <row r="62578" spans="33:36">
      <c r="AG62578" s="5"/>
      <c r="AJ62578" s="4"/>
    </row>
    <row r="62579" spans="33:36">
      <c r="AG62579" s="5"/>
      <c r="AJ62579" s="4"/>
    </row>
    <row r="62580" spans="33:36">
      <c r="AG62580" s="5"/>
      <c r="AJ62580" s="4"/>
    </row>
    <row r="62581" spans="33:36">
      <c r="AG62581" s="5"/>
      <c r="AJ62581" s="4"/>
    </row>
    <row r="62582" spans="33:36">
      <c r="AG62582" s="5"/>
      <c r="AJ62582" s="4"/>
    </row>
    <row r="62583" spans="33:36">
      <c r="AG62583" s="5"/>
      <c r="AJ62583" s="4"/>
    </row>
    <row r="62584" spans="33:36">
      <c r="AG62584" s="5"/>
      <c r="AJ62584" s="4"/>
    </row>
    <row r="62585" spans="33:36">
      <c r="AG62585" s="5"/>
      <c r="AJ62585" s="4"/>
    </row>
    <row r="62586" spans="33:36">
      <c r="AG62586" s="5"/>
      <c r="AJ62586" s="4"/>
    </row>
    <row r="62587" spans="33:36">
      <c r="AG62587" s="5"/>
      <c r="AJ62587" s="4"/>
    </row>
    <row r="62588" spans="33:36">
      <c r="AG62588" s="5"/>
      <c r="AJ62588" s="4"/>
    </row>
    <row r="62589" spans="33:36">
      <c r="AG62589" s="5"/>
      <c r="AJ62589" s="4"/>
    </row>
    <row r="62590" spans="33:36">
      <c r="AG62590" s="5"/>
      <c r="AJ62590" s="4"/>
    </row>
    <row r="62591" spans="33:36">
      <c r="AG62591" s="5"/>
      <c r="AJ62591" s="4"/>
    </row>
    <row r="62592" spans="33:36">
      <c r="AG62592" s="5"/>
      <c r="AJ62592" s="4"/>
    </row>
    <row r="62593" spans="33:36">
      <c r="AG62593" s="5"/>
      <c r="AJ62593" s="4"/>
    </row>
    <row r="62594" spans="33:36">
      <c r="AG62594" s="5"/>
      <c r="AJ62594" s="4"/>
    </row>
    <row r="62595" spans="33:36">
      <c r="AG62595" s="5"/>
      <c r="AJ62595" s="4"/>
    </row>
    <row r="62596" spans="33:36">
      <c r="AG62596" s="5"/>
      <c r="AJ62596" s="4"/>
    </row>
    <row r="62597" spans="33:36">
      <c r="AG62597" s="5"/>
      <c r="AJ62597" s="4"/>
    </row>
    <row r="62598" spans="33:36">
      <c r="AG62598" s="5"/>
      <c r="AJ62598" s="4"/>
    </row>
    <row r="62599" spans="33:36">
      <c r="AG62599" s="5"/>
      <c r="AJ62599" s="4"/>
    </row>
    <row r="62600" spans="33:36">
      <c r="AG62600" s="5"/>
      <c r="AJ62600" s="4"/>
    </row>
    <row r="62601" spans="33:36">
      <c r="AG62601" s="5"/>
      <c r="AJ62601" s="4"/>
    </row>
    <row r="62602" spans="33:36">
      <c r="AG62602" s="5"/>
      <c r="AJ62602" s="4"/>
    </row>
    <row r="62603" spans="33:36">
      <c r="AG62603" s="5"/>
      <c r="AJ62603" s="4"/>
    </row>
    <row r="62604" spans="33:36">
      <c r="AG62604" s="5"/>
      <c r="AJ62604" s="4"/>
    </row>
    <row r="62605" spans="33:36">
      <c r="AG62605" s="5"/>
      <c r="AJ62605" s="4"/>
    </row>
    <row r="62606" spans="33:36">
      <c r="AG62606" s="5"/>
      <c r="AJ62606" s="4"/>
    </row>
    <row r="62607" spans="33:36">
      <c r="AG62607" s="5"/>
      <c r="AJ62607" s="4"/>
    </row>
    <row r="62608" spans="33:36">
      <c r="AG62608" s="5"/>
      <c r="AJ62608" s="4"/>
    </row>
    <row r="62609" spans="33:36">
      <c r="AG62609" s="5"/>
      <c r="AJ62609" s="4"/>
    </row>
    <row r="62610" spans="33:36">
      <c r="AG62610" s="5"/>
      <c r="AJ62610" s="4"/>
    </row>
    <row r="62611" spans="33:36">
      <c r="AG62611" s="5"/>
      <c r="AJ62611" s="4"/>
    </row>
    <row r="62612" spans="33:36">
      <c r="AG62612" s="5"/>
      <c r="AJ62612" s="4"/>
    </row>
    <row r="62613" spans="33:36">
      <c r="AG62613" s="5"/>
      <c r="AJ62613" s="4"/>
    </row>
    <row r="62614" spans="33:36">
      <c r="AG62614" s="5"/>
      <c r="AJ62614" s="4"/>
    </row>
    <row r="62615" spans="33:36">
      <c r="AG62615" s="5"/>
      <c r="AJ62615" s="4"/>
    </row>
    <row r="62616" spans="33:36">
      <c r="AG62616" s="5"/>
      <c r="AJ62616" s="4"/>
    </row>
    <row r="62617" spans="33:36">
      <c r="AG62617" s="5"/>
      <c r="AJ62617" s="4"/>
    </row>
    <row r="62618" spans="33:36">
      <c r="AG62618" s="5"/>
      <c r="AJ62618" s="4"/>
    </row>
    <row r="62619" spans="33:36">
      <c r="AG62619" s="5"/>
      <c r="AJ62619" s="4"/>
    </row>
    <row r="62620" spans="33:36">
      <c r="AG62620" s="5"/>
      <c r="AJ62620" s="4"/>
    </row>
    <row r="62621" spans="33:36">
      <c r="AG62621" s="5"/>
      <c r="AJ62621" s="4"/>
    </row>
    <row r="62622" spans="33:36">
      <c r="AG62622" s="5"/>
      <c r="AJ62622" s="4"/>
    </row>
    <row r="62623" spans="33:36">
      <c r="AG62623" s="5"/>
      <c r="AJ62623" s="4"/>
    </row>
    <row r="62624" spans="33:36">
      <c r="AG62624" s="5"/>
      <c r="AJ62624" s="4"/>
    </row>
    <row r="62625" spans="33:36">
      <c r="AG62625" s="5"/>
      <c r="AJ62625" s="4"/>
    </row>
    <row r="62626" spans="33:36">
      <c r="AG62626" s="5"/>
      <c r="AJ62626" s="4"/>
    </row>
    <row r="62627" spans="33:36">
      <c r="AG62627" s="5"/>
      <c r="AJ62627" s="4"/>
    </row>
    <row r="62628" spans="33:36">
      <c r="AG62628" s="5"/>
      <c r="AJ62628" s="4"/>
    </row>
    <row r="62629" spans="33:36">
      <c r="AG62629" s="5"/>
      <c r="AJ62629" s="4"/>
    </row>
    <row r="62630" spans="33:36">
      <c r="AG62630" s="5"/>
      <c r="AJ62630" s="4"/>
    </row>
    <row r="62631" spans="33:36">
      <c r="AG62631" s="5"/>
      <c r="AJ62631" s="4"/>
    </row>
    <row r="62632" spans="33:36">
      <c r="AG62632" s="5"/>
      <c r="AJ62632" s="4"/>
    </row>
    <row r="62633" spans="33:36">
      <c r="AG62633" s="5"/>
      <c r="AJ62633" s="4"/>
    </row>
    <row r="62634" spans="33:36">
      <c r="AG62634" s="5"/>
      <c r="AJ62634" s="4"/>
    </row>
    <row r="62635" spans="33:36">
      <c r="AG62635" s="5"/>
      <c r="AJ62635" s="4"/>
    </row>
    <row r="62636" spans="33:36">
      <c r="AG62636" s="5"/>
      <c r="AJ62636" s="4"/>
    </row>
    <row r="62637" spans="33:36">
      <c r="AG62637" s="5"/>
      <c r="AJ62637" s="4"/>
    </row>
    <row r="62638" spans="33:36">
      <c r="AG62638" s="5"/>
      <c r="AJ62638" s="4"/>
    </row>
    <row r="62639" spans="33:36">
      <c r="AG62639" s="5"/>
      <c r="AJ62639" s="4"/>
    </row>
    <row r="62640" spans="33:36">
      <c r="AG62640" s="5"/>
      <c r="AJ62640" s="4"/>
    </row>
    <row r="62641" spans="33:36">
      <c r="AG62641" s="5"/>
      <c r="AJ62641" s="4"/>
    </row>
    <row r="62642" spans="33:36">
      <c r="AG62642" s="5"/>
      <c r="AJ62642" s="4"/>
    </row>
    <row r="62643" spans="33:36">
      <c r="AG62643" s="5"/>
      <c r="AJ62643" s="4"/>
    </row>
    <row r="62644" spans="33:36">
      <c r="AG62644" s="5"/>
      <c r="AJ62644" s="4"/>
    </row>
    <row r="62645" spans="33:36">
      <c r="AG62645" s="5"/>
      <c r="AJ62645" s="4"/>
    </row>
    <row r="62646" spans="33:36">
      <c r="AG62646" s="5"/>
      <c r="AJ62646" s="4"/>
    </row>
    <row r="62647" spans="33:36">
      <c r="AG62647" s="5"/>
      <c r="AJ62647" s="4"/>
    </row>
    <row r="62648" spans="33:36">
      <c r="AG62648" s="5"/>
      <c r="AJ62648" s="4"/>
    </row>
    <row r="62649" spans="33:36">
      <c r="AG62649" s="5"/>
      <c r="AJ62649" s="4"/>
    </row>
    <row r="62650" spans="33:36">
      <c r="AG62650" s="5"/>
      <c r="AJ62650" s="4"/>
    </row>
    <row r="62651" spans="33:36">
      <c r="AG62651" s="5"/>
      <c r="AJ62651" s="4"/>
    </row>
    <row r="62652" spans="33:36">
      <c r="AG62652" s="5"/>
      <c r="AJ62652" s="4"/>
    </row>
    <row r="62653" spans="33:36">
      <c r="AG62653" s="5"/>
      <c r="AJ62653" s="4"/>
    </row>
    <row r="62654" spans="33:36">
      <c r="AG62654" s="5"/>
      <c r="AJ62654" s="4"/>
    </row>
    <row r="62655" spans="33:36">
      <c r="AG62655" s="5"/>
      <c r="AJ62655" s="4"/>
    </row>
    <row r="62656" spans="33:36">
      <c r="AG62656" s="5"/>
      <c r="AJ62656" s="4"/>
    </row>
    <row r="62657" spans="33:36">
      <c r="AG62657" s="5"/>
      <c r="AJ62657" s="4"/>
    </row>
    <row r="62658" spans="33:36">
      <c r="AG62658" s="5"/>
      <c r="AJ62658" s="4"/>
    </row>
    <row r="62659" spans="33:36">
      <c r="AG62659" s="5"/>
      <c r="AJ62659" s="4"/>
    </row>
    <row r="62660" spans="33:36">
      <c r="AG62660" s="5"/>
      <c r="AJ62660" s="4"/>
    </row>
    <row r="62661" spans="33:36">
      <c r="AG62661" s="5"/>
      <c r="AJ62661" s="4"/>
    </row>
    <row r="62662" spans="33:36">
      <c r="AG62662" s="5"/>
      <c r="AJ62662" s="4"/>
    </row>
    <row r="62663" spans="33:36">
      <c r="AG62663" s="5"/>
      <c r="AJ62663" s="4"/>
    </row>
    <row r="62664" spans="33:36">
      <c r="AG62664" s="5"/>
      <c r="AJ62664" s="4"/>
    </row>
    <row r="62665" spans="33:36">
      <c r="AG62665" s="5"/>
      <c r="AJ62665" s="4"/>
    </row>
    <row r="62666" spans="33:36">
      <c r="AG62666" s="5"/>
      <c r="AJ62666" s="4"/>
    </row>
    <row r="62667" spans="33:36">
      <c r="AG62667" s="5"/>
      <c r="AJ62667" s="4"/>
    </row>
    <row r="62668" spans="33:36">
      <c r="AG62668" s="5"/>
      <c r="AJ62668" s="4"/>
    </row>
    <row r="62669" spans="33:36">
      <c r="AG62669" s="5"/>
      <c r="AJ62669" s="4"/>
    </row>
    <row r="62670" spans="33:36">
      <c r="AG62670" s="5"/>
      <c r="AJ62670" s="4"/>
    </row>
    <row r="62671" spans="33:36">
      <c r="AG62671" s="5"/>
      <c r="AJ62671" s="4"/>
    </row>
    <row r="62672" spans="33:36">
      <c r="AG62672" s="5"/>
      <c r="AJ62672" s="4"/>
    </row>
    <row r="62673" spans="33:36">
      <c r="AG62673" s="5"/>
      <c r="AJ62673" s="4"/>
    </row>
    <row r="62674" spans="33:36">
      <c r="AG62674" s="5"/>
      <c r="AJ62674" s="4"/>
    </row>
    <row r="62675" spans="33:36">
      <c r="AG62675" s="5"/>
      <c r="AJ62675" s="4"/>
    </row>
    <row r="62676" spans="33:36">
      <c r="AG62676" s="5"/>
      <c r="AJ62676" s="4"/>
    </row>
    <row r="62677" spans="33:36">
      <c r="AG62677" s="5"/>
      <c r="AJ62677" s="4"/>
    </row>
    <row r="62678" spans="33:36">
      <c r="AG62678" s="5"/>
      <c r="AJ62678" s="4"/>
    </row>
    <row r="62679" spans="33:36">
      <c r="AG62679" s="5"/>
      <c r="AJ62679" s="4"/>
    </row>
    <row r="62680" spans="33:36">
      <c r="AG62680" s="5"/>
      <c r="AJ62680" s="4"/>
    </row>
    <row r="62681" spans="33:36">
      <c r="AG62681" s="5"/>
      <c r="AJ62681" s="4"/>
    </row>
    <row r="62682" spans="33:36">
      <c r="AG62682" s="5"/>
      <c r="AJ62682" s="4"/>
    </row>
    <row r="62683" spans="33:36">
      <c r="AG62683" s="5"/>
      <c r="AJ62683" s="4"/>
    </row>
    <row r="62684" spans="33:36">
      <c r="AG62684" s="5"/>
      <c r="AJ62684" s="4"/>
    </row>
    <row r="62685" spans="33:36">
      <c r="AG62685" s="5"/>
      <c r="AJ62685" s="4"/>
    </row>
    <row r="62686" spans="33:36">
      <c r="AG62686" s="5"/>
      <c r="AJ62686" s="4"/>
    </row>
    <row r="62687" spans="33:36">
      <c r="AG62687" s="5"/>
      <c r="AJ62687" s="4"/>
    </row>
    <row r="62688" spans="33:36">
      <c r="AG62688" s="5"/>
      <c r="AJ62688" s="4"/>
    </row>
    <row r="62689" spans="33:36">
      <c r="AG62689" s="5"/>
      <c r="AJ62689" s="4"/>
    </row>
    <row r="62690" spans="33:36">
      <c r="AG62690" s="5"/>
      <c r="AJ62690" s="4"/>
    </row>
    <row r="62691" spans="33:36">
      <c r="AG62691" s="5"/>
      <c r="AJ62691" s="4"/>
    </row>
    <row r="62692" spans="33:36">
      <c r="AG62692" s="5"/>
      <c r="AJ62692" s="4"/>
    </row>
    <row r="62693" spans="33:36">
      <c r="AG62693" s="5"/>
      <c r="AJ62693" s="4"/>
    </row>
    <row r="62694" spans="33:36">
      <c r="AG62694" s="5"/>
      <c r="AJ62694" s="4"/>
    </row>
    <row r="62695" spans="33:36">
      <c r="AG62695" s="5"/>
      <c r="AJ62695" s="4"/>
    </row>
    <row r="62696" spans="33:36">
      <c r="AG62696" s="5"/>
      <c r="AJ62696" s="4"/>
    </row>
    <row r="62697" spans="33:36">
      <c r="AG62697" s="5"/>
      <c r="AJ62697" s="4"/>
    </row>
    <row r="62698" spans="33:36">
      <c r="AG62698" s="5"/>
      <c r="AJ62698" s="4"/>
    </row>
    <row r="62699" spans="33:36">
      <c r="AG62699" s="5"/>
      <c r="AJ62699" s="4"/>
    </row>
    <row r="62700" spans="33:36">
      <c r="AG62700" s="5"/>
      <c r="AJ62700" s="4"/>
    </row>
    <row r="62701" spans="33:36">
      <c r="AG62701" s="5"/>
      <c r="AJ62701" s="4"/>
    </row>
    <row r="62702" spans="33:36">
      <c r="AG62702" s="5"/>
      <c r="AJ62702" s="4"/>
    </row>
    <row r="62703" spans="33:36">
      <c r="AG62703" s="5"/>
      <c r="AJ62703" s="4"/>
    </row>
    <row r="62704" spans="33:36">
      <c r="AG62704" s="5"/>
      <c r="AJ62704" s="4"/>
    </row>
    <row r="62705" spans="33:36">
      <c r="AG62705" s="5"/>
      <c r="AJ62705" s="4"/>
    </row>
    <row r="62706" spans="33:36">
      <c r="AG62706" s="5"/>
      <c r="AJ62706" s="4"/>
    </row>
    <row r="62707" spans="33:36">
      <c r="AG62707" s="5"/>
      <c r="AJ62707" s="4"/>
    </row>
    <row r="62708" spans="33:36">
      <c r="AG62708" s="5"/>
      <c r="AJ62708" s="4"/>
    </row>
    <row r="62709" spans="33:36">
      <c r="AG62709" s="5"/>
      <c r="AJ62709" s="4"/>
    </row>
    <row r="62710" spans="33:36">
      <c r="AG62710" s="5"/>
      <c r="AJ62710" s="4"/>
    </row>
    <row r="62711" spans="33:36">
      <c r="AG62711" s="5"/>
      <c r="AJ62711" s="4"/>
    </row>
    <row r="62712" spans="33:36">
      <c r="AG62712" s="5"/>
      <c r="AJ62712" s="4"/>
    </row>
    <row r="62713" spans="33:36">
      <c r="AG62713" s="5"/>
      <c r="AJ62713" s="4"/>
    </row>
    <row r="62714" spans="33:36">
      <c r="AG62714" s="5"/>
      <c r="AJ62714" s="4"/>
    </row>
    <row r="62715" spans="33:36">
      <c r="AG62715" s="5"/>
      <c r="AJ62715" s="4"/>
    </row>
    <row r="62716" spans="33:36">
      <c r="AG62716" s="5"/>
      <c r="AJ62716" s="4"/>
    </row>
    <row r="62717" spans="33:36">
      <c r="AG62717" s="5"/>
      <c r="AJ62717" s="4"/>
    </row>
    <row r="62718" spans="33:36">
      <c r="AG62718" s="5"/>
      <c r="AJ62718" s="4"/>
    </row>
    <row r="62719" spans="33:36">
      <c r="AG62719" s="5"/>
      <c r="AJ62719" s="4"/>
    </row>
    <row r="62720" spans="33:36">
      <c r="AG62720" s="5"/>
      <c r="AJ62720" s="4"/>
    </row>
    <row r="62721" spans="33:36">
      <c r="AG62721" s="5"/>
      <c r="AJ62721" s="4"/>
    </row>
    <row r="62722" spans="33:36">
      <c r="AG62722" s="5"/>
      <c r="AJ62722" s="4"/>
    </row>
    <row r="62723" spans="33:36">
      <c r="AG62723" s="5"/>
      <c r="AJ62723" s="4"/>
    </row>
    <row r="62724" spans="33:36">
      <c r="AG62724" s="5"/>
      <c r="AJ62724" s="4"/>
    </row>
    <row r="62725" spans="33:36">
      <c r="AG62725" s="5"/>
      <c r="AJ62725" s="4"/>
    </row>
    <row r="62726" spans="33:36">
      <c r="AG62726" s="5"/>
      <c r="AJ62726" s="4"/>
    </row>
    <row r="62727" spans="33:36">
      <c r="AG62727" s="5"/>
      <c r="AJ62727" s="4"/>
    </row>
    <row r="62728" spans="33:36">
      <c r="AG62728" s="5"/>
      <c r="AJ62728" s="4"/>
    </row>
    <row r="62729" spans="33:36">
      <c r="AG62729" s="5"/>
      <c r="AJ62729" s="4"/>
    </row>
    <row r="62730" spans="33:36">
      <c r="AG62730" s="5"/>
      <c r="AJ62730" s="4"/>
    </row>
    <row r="62731" spans="33:36">
      <c r="AG62731" s="5"/>
      <c r="AJ62731" s="4"/>
    </row>
    <row r="62732" spans="33:36">
      <c r="AG62732" s="5"/>
      <c r="AJ62732" s="4"/>
    </row>
    <row r="62733" spans="33:36">
      <c r="AG62733" s="5"/>
      <c r="AJ62733" s="4"/>
    </row>
    <row r="62734" spans="33:36">
      <c r="AG62734" s="5"/>
      <c r="AJ62734" s="4"/>
    </row>
    <row r="62735" spans="33:36">
      <c r="AG62735" s="5"/>
      <c r="AJ62735" s="4"/>
    </row>
    <row r="62736" spans="33:36">
      <c r="AG62736" s="5"/>
      <c r="AJ62736" s="4"/>
    </row>
    <row r="62737" spans="33:36">
      <c r="AG62737" s="5"/>
      <c r="AJ62737" s="4"/>
    </row>
    <row r="62738" spans="33:36">
      <c r="AG62738" s="5"/>
      <c r="AJ62738" s="4"/>
    </row>
    <row r="62739" spans="33:36">
      <c r="AG62739" s="5"/>
      <c r="AJ62739" s="4"/>
    </row>
    <row r="62740" spans="33:36">
      <c r="AG62740" s="5"/>
      <c r="AJ62740" s="4"/>
    </row>
    <row r="62741" spans="33:36">
      <c r="AG62741" s="5"/>
      <c r="AJ62741" s="4"/>
    </row>
    <row r="62742" spans="33:36">
      <c r="AG62742" s="5"/>
      <c r="AJ62742" s="4"/>
    </row>
    <row r="62743" spans="33:36">
      <c r="AG62743" s="5"/>
      <c r="AJ62743" s="4"/>
    </row>
    <row r="62744" spans="33:36">
      <c r="AG62744" s="5"/>
      <c r="AJ62744" s="4"/>
    </row>
    <row r="62745" spans="33:36">
      <c r="AG62745" s="5"/>
      <c r="AJ62745" s="4"/>
    </row>
    <row r="62746" spans="33:36">
      <c r="AG62746" s="5"/>
      <c r="AJ62746" s="4"/>
    </row>
    <row r="62747" spans="33:36">
      <c r="AG62747" s="5"/>
      <c r="AJ62747" s="4"/>
    </row>
    <row r="62748" spans="33:36">
      <c r="AG62748" s="5"/>
      <c r="AJ62748" s="4"/>
    </row>
    <row r="62749" spans="33:36">
      <c r="AG62749" s="5"/>
      <c r="AJ62749" s="4"/>
    </row>
    <row r="62750" spans="33:36">
      <c r="AG62750" s="5"/>
      <c r="AJ62750" s="4"/>
    </row>
    <row r="62751" spans="33:36">
      <c r="AG62751" s="5"/>
      <c r="AJ62751" s="4"/>
    </row>
    <row r="62752" spans="33:36">
      <c r="AG62752" s="5"/>
      <c r="AJ62752" s="4"/>
    </row>
    <row r="62753" spans="33:36">
      <c r="AG62753" s="5"/>
      <c r="AJ62753" s="4"/>
    </row>
    <row r="62754" spans="33:36">
      <c r="AG62754" s="5"/>
      <c r="AJ62754" s="4"/>
    </row>
    <row r="62755" spans="33:36">
      <c r="AG62755" s="5"/>
      <c r="AJ62755" s="4"/>
    </row>
    <row r="62756" spans="33:36">
      <c r="AG62756" s="5"/>
      <c r="AJ62756" s="4"/>
    </row>
    <row r="62757" spans="33:36">
      <c r="AG62757" s="5"/>
      <c r="AJ62757" s="4"/>
    </row>
    <row r="62758" spans="33:36">
      <c r="AG62758" s="5"/>
      <c r="AJ62758" s="4"/>
    </row>
    <row r="62759" spans="33:36">
      <c r="AG62759" s="5"/>
      <c r="AJ62759" s="4"/>
    </row>
    <row r="62760" spans="33:36">
      <c r="AG62760" s="5"/>
      <c r="AJ62760" s="4"/>
    </row>
    <row r="62761" spans="33:36">
      <c r="AG62761" s="5"/>
      <c r="AJ62761" s="4"/>
    </row>
    <row r="62762" spans="33:36">
      <c r="AG62762" s="5"/>
      <c r="AJ62762" s="4"/>
    </row>
    <row r="62763" spans="33:36">
      <c r="AG62763" s="5"/>
      <c r="AJ62763" s="4"/>
    </row>
    <row r="62764" spans="33:36">
      <c r="AG62764" s="5"/>
      <c r="AJ62764" s="4"/>
    </row>
    <row r="62765" spans="33:36">
      <c r="AG62765" s="5"/>
      <c r="AJ62765" s="4"/>
    </row>
    <row r="62766" spans="33:36">
      <c r="AG62766" s="5"/>
      <c r="AJ62766" s="4"/>
    </row>
    <row r="62767" spans="33:36">
      <c r="AG62767" s="5"/>
      <c r="AJ62767" s="4"/>
    </row>
    <row r="62768" spans="33:36">
      <c r="AG62768" s="5"/>
      <c r="AJ62768" s="4"/>
    </row>
    <row r="62769" spans="33:36">
      <c r="AG62769" s="5"/>
      <c r="AJ62769" s="4"/>
    </row>
    <row r="62770" spans="33:36">
      <c r="AG62770" s="5"/>
      <c r="AJ62770" s="4"/>
    </row>
    <row r="62771" spans="33:36">
      <c r="AG62771" s="5"/>
      <c r="AJ62771" s="4"/>
    </row>
    <row r="62772" spans="33:36">
      <c r="AG62772" s="5"/>
      <c r="AJ62772" s="4"/>
    </row>
    <row r="62773" spans="33:36">
      <c r="AG62773" s="5"/>
      <c r="AJ62773" s="4"/>
    </row>
    <row r="62774" spans="33:36">
      <c r="AG62774" s="5"/>
      <c r="AJ62774" s="4"/>
    </row>
    <row r="62775" spans="33:36">
      <c r="AG62775" s="5"/>
      <c r="AJ62775" s="4"/>
    </row>
    <row r="62776" spans="33:36">
      <c r="AG62776" s="5"/>
      <c r="AJ62776" s="4"/>
    </row>
    <row r="62777" spans="33:36">
      <c r="AG62777" s="5"/>
      <c r="AJ62777" s="4"/>
    </row>
    <row r="62778" spans="33:36">
      <c r="AG62778" s="5"/>
      <c r="AJ62778" s="4"/>
    </row>
    <row r="62779" spans="33:36">
      <c r="AG62779" s="5"/>
      <c r="AJ62779" s="4"/>
    </row>
    <row r="62780" spans="33:36">
      <c r="AG62780" s="5"/>
      <c r="AJ62780" s="4"/>
    </row>
    <row r="62781" spans="33:36">
      <c r="AG62781" s="5"/>
      <c r="AJ62781" s="4"/>
    </row>
    <row r="62782" spans="33:36">
      <c r="AG62782" s="5"/>
      <c r="AJ62782" s="4"/>
    </row>
    <row r="62783" spans="33:36">
      <c r="AG62783" s="5"/>
      <c r="AJ62783" s="4"/>
    </row>
    <row r="62784" spans="33:36">
      <c r="AG62784" s="5"/>
      <c r="AJ62784" s="4"/>
    </row>
    <row r="62785" spans="33:36">
      <c r="AG62785" s="5"/>
      <c r="AJ62785" s="4"/>
    </row>
    <row r="62786" spans="33:36">
      <c r="AG62786" s="5"/>
      <c r="AJ62786" s="4"/>
    </row>
    <row r="62787" spans="33:36">
      <c r="AG62787" s="5"/>
      <c r="AJ62787" s="4"/>
    </row>
    <row r="62788" spans="33:36">
      <c r="AG62788" s="5"/>
      <c r="AJ62788" s="4"/>
    </row>
    <row r="62789" spans="33:36">
      <c r="AG62789" s="5"/>
      <c r="AJ62789" s="4"/>
    </row>
    <row r="62790" spans="33:36">
      <c r="AG62790" s="5"/>
      <c r="AJ62790" s="4"/>
    </row>
    <row r="62791" spans="33:36">
      <c r="AG62791" s="5"/>
      <c r="AJ62791" s="4"/>
    </row>
    <row r="62792" spans="33:36">
      <c r="AG62792" s="5"/>
      <c r="AJ62792" s="4"/>
    </row>
    <row r="62793" spans="33:36">
      <c r="AG62793" s="5"/>
      <c r="AJ62793" s="4"/>
    </row>
    <row r="62794" spans="33:36">
      <c r="AG62794" s="5"/>
      <c r="AJ62794" s="4"/>
    </row>
    <row r="62795" spans="33:36">
      <c r="AG62795" s="5"/>
      <c r="AJ62795" s="4"/>
    </row>
    <row r="62796" spans="33:36">
      <c r="AG62796" s="5"/>
      <c r="AJ62796" s="4"/>
    </row>
    <row r="62797" spans="33:36">
      <c r="AG62797" s="5"/>
      <c r="AJ62797" s="4"/>
    </row>
    <row r="62798" spans="33:36">
      <c r="AG62798" s="5"/>
      <c r="AJ62798" s="4"/>
    </row>
    <row r="62799" spans="33:36">
      <c r="AG62799" s="5"/>
      <c r="AJ62799" s="4"/>
    </row>
    <row r="62800" spans="33:36">
      <c r="AG62800" s="5"/>
      <c r="AJ62800" s="4"/>
    </row>
    <row r="62801" spans="33:36">
      <c r="AG62801" s="5"/>
      <c r="AJ62801" s="4"/>
    </row>
    <row r="62802" spans="33:36">
      <c r="AG62802" s="5"/>
      <c r="AJ62802" s="4"/>
    </row>
    <row r="62803" spans="33:36">
      <c r="AG62803" s="5"/>
      <c r="AJ62803" s="4"/>
    </row>
    <row r="62804" spans="33:36">
      <c r="AG62804" s="5"/>
      <c r="AJ62804" s="4"/>
    </row>
    <row r="62805" spans="33:36">
      <c r="AG62805" s="5"/>
      <c r="AJ62805" s="4"/>
    </row>
    <row r="62806" spans="33:36">
      <c r="AG62806" s="5"/>
      <c r="AJ62806" s="4"/>
    </row>
    <row r="62807" spans="33:36">
      <c r="AG62807" s="5"/>
      <c r="AJ62807" s="4"/>
    </row>
    <row r="62808" spans="33:36">
      <c r="AG62808" s="5"/>
      <c r="AJ62808" s="4"/>
    </row>
    <row r="62809" spans="33:36">
      <c r="AG62809" s="5"/>
      <c r="AJ62809" s="4"/>
    </row>
    <row r="62810" spans="33:36">
      <c r="AG62810" s="5"/>
      <c r="AJ62810" s="4"/>
    </row>
    <row r="62811" spans="33:36">
      <c r="AG62811" s="5"/>
      <c r="AJ62811" s="4"/>
    </row>
    <row r="62812" spans="33:36">
      <c r="AG62812" s="5"/>
      <c r="AJ62812" s="4"/>
    </row>
    <row r="62813" spans="33:36">
      <c r="AG62813" s="5"/>
      <c r="AJ62813" s="4"/>
    </row>
    <row r="62814" spans="33:36">
      <c r="AG62814" s="5"/>
      <c r="AJ62814" s="4"/>
    </row>
    <row r="62815" spans="33:36">
      <c r="AG62815" s="5"/>
      <c r="AJ62815" s="4"/>
    </row>
    <row r="62816" spans="33:36">
      <c r="AG62816" s="5"/>
      <c r="AJ62816" s="4"/>
    </row>
    <row r="62817" spans="33:36">
      <c r="AG62817" s="5"/>
      <c r="AJ62817" s="4"/>
    </row>
    <row r="62818" spans="33:36">
      <c r="AG62818" s="5"/>
      <c r="AJ62818" s="4"/>
    </row>
    <row r="62819" spans="33:36">
      <c r="AG62819" s="5"/>
      <c r="AJ62819" s="4"/>
    </row>
    <row r="62820" spans="33:36">
      <c r="AG62820" s="5"/>
      <c r="AJ62820" s="4"/>
    </row>
    <row r="62821" spans="33:36">
      <c r="AG62821" s="5"/>
      <c r="AJ62821" s="4"/>
    </row>
    <row r="62822" spans="33:36">
      <c r="AG62822" s="5"/>
      <c r="AJ62822" s="4"/>
    </row>
    <row r="62823" spans="33:36">
      <c r="AG62823" s="5"/>
      <c r="AJ62823" s="4"/>
    </row>
    <row r="62824" spans="33:36">
      <c r="AG62824" s="5"/>
      <c r="AJ62824" s="4"/>
    </row>
    <row r="62825" spans="33:36">
      <c r="AG62825" s="5"/>
      <c r="AJ62825" s="4"/>
    </row>
    <row r="62826" spans="33:36">
      <c r="AG62826" s="5"/>
      <c r="AJ62826" s="4"/>
    </row>
    <row r="62827" spans="33:36">
      <c r="AG62827" s="5"/>
      <c r="AJ62827" s="4"/>
    </row>
    <row r="62828" spans="33:36">
      <c r="AG62828" s="5"/>
      <c r="AJ62828" s="4"/>
    </row>
    <row r="62829" spans="33:36">
      <c r="AG62829" s="5"/>
      <c r="AJ62829" s="4"/>
    </row>
    <row r="62830" spans="33:36">
      <c r="AG62830" s="5"/>
      <c r="AJ62830" s="4"/>
    </row>
    <row r="62831" spans="33:36">
      <c r="AG62831" s="5"/>
      <c r="AJ62831" s="4"/>
    </row>
    <row r="62832" spans="33:36">
      <c r="AG62832" s="5"/>
      <c r="AJ62832" s="4"/>
    </row>
    <row r="62833" spans="33:36">
      <c r="AG62833" s="5"/>
      <c r="AJ62833" s="4"/>
    </row>
    <row r="62834" spans="33:36">
      <c r="AG62834" s="5"/>
      <c r="AJ62834" s="4"/>
    </row>
    <row r="62835" spans="33:36">
      <c r="AG62835" s="5"/>
      <c r="AJ62835" s="4"/>
    </row>
    <row r="62836" spans="33:36">
      <c r="AG62836" s="5"/>
      <c r="AJ62836" s="4"/>
    </row>
    <row r="62837" spans="33:36">
      <c r="AG62837" s="5"/>
      <c r="AJ62837" s="4"/>
    </row>
    <row r="62838" spans="33:36">
      <c r="AG62838" s="5"/>
      <c r="AJ62838" s="4"/>
    </row>
    <row r="62839" spans="33:36">
      <c r="AG62839" s="5"/>
      <c r="AJ62839" s="4"/>
    </row>
    <row r="62840" spans="33:36">
      <c r="AG62840" s="5"/>
      <c r="AJ62840" s="4"/>
    </row>
    <row r="62841" spans="33:36">
      <c r="AG62841" s="5"/>
      <c r="AJ62841" s="4"/>
    </row>
    <row r="62842" spans="33:36">
      <c r="AG62842" s="5"/>
      <c r="AJ62842" s="4"/>
    </row>
    <row r="62843" spans="33:36">
      <c r="AG62843" s="5"/>
      <c r="AJ62843" s="4"/>
    </row>
    <row r="62844" spans="33:36">
      <c r="AG62844" s="5"/>
      <c r="AJ62844" s="4"/>
    </row>
    <row r="62845" spans="33:36">
      <c r="AG62845" s="5"/>
      <c r="AJ62845" s="4"/>
    </row>
    <row r="62846" spans="33:36">
      <c r="AG62846" s="5"/>
      <c r="AJ62846" s="4"/>
    </row>
    <row r="62847" spans="33:36">
      <c r="AG62847" s="5"/>
      <c r="AJ62847" s="4"/>
    </row>
    <row r="62848" spans="33:36">
      <c r="AG62848" s="5"/>
      <c r="AJ62848" s="4"/>
    </row>
    <row r="62849" spans="33:36">
      <c r="AG62849" s="5"/>
      <c r="AJ62849" s="4"/>
    </row>
    <row r="62850" spans="33:36">
      <c r="AG62850" s="5"/>
      <c r="AJ62850" s="4"/>
    </row>
    <row r="62851" spans="33:36">
      <c r="AG62851" s="5"/>
      <c r="AJ62851" s="4"/>
    </row>
    <row r="62852" spans="33:36">
      <c r="AG62852" s="5"/>
      <c r="AJ62852" s="4"/>
    </row>
    <row r="62853" spans="33:36">
      <c r="AG62853" s="5"/>
      <c r="AJ62853" s="4"/>
    </row>
    <row r="62854" spans="33:36">
      <c r="AG62854" s="5"/>
      <c r="AJ62854" s="4"/>
    </row>
    <row r="62855" spans="33:36">
      <c r="AG62855" s="5"/>
      <c r="AJ62855" s="4"/>
    </row>
    <row r="62856" spans="33:36">
      <c r="AG62856" s="5"/>
      <c r="AJ62856" s="4"/>
    </row>
    <row r="62857" spans="33:36">
      <c r="AG62857" s="5"/>
      <c r="AJ62857" s="4"/>
    </row>
    <row r="62858" spans="33:36">
      <c r="AG62858" s="5"/>
      <c r="AJ62858" s="4"/>
    </row>
    <row r="62859" spans="33:36">
      <c r="AG62859" s="5"/>
      <c r="AJ62859" s="4"/>
    </row>
    <row r="62860" spans="33:36">
      <c r="AG62860" s="5"/>
      <c r="AJ62860" s="4"/>
    </row>
    <row r="62861" spans="33:36">
      <c r="AG62861" s="5"/>
      <c r="AJ62861" s="4"/>
    </row>
    <row r="62862" spans="33:36">
      <c r="AG62862" s="5"/>
      <c r="AJ62862" s="4"/>
    </row>
    <row r="62863" spans="33:36">
      <c r="AG62863" s="5"/>
      <c r="AJ62863" s="4"/>
    </row>
    <row r="62864" spans="33:36">
      <c r="AG62864" s="5"/>
      <c r="AJ62864" s="4"/>
    </row>
    <row r="62865" spans="33:36">
      <c r="AG62865" s="5"/>
      <c r="AJ62865" s="4"/>
    </row>
    <row r="62866" spans="33:36">
      <c r="AG62866" s="5"/>
      <c r="AJ62866" s="4"/>
    </row>
    <row r="62867" spans="33:36">
      <c r="AG62867" s="5"/>
      <c r="AJ62867" s="4"/>
    </row>
    <row r="62868" spans="33:36">
      <c r="AG62868" s="5"/>
      <c r="AJ62868" s="4"/>
    </row>
    <row r="62869" spans="33:36">
      <c r="AG62869" s="5"/>
      <c r="AJ62869" s="4"/>
    </row>
    <row r="62870" spans="33:36">
      <c r="AG62870" s="5"/>
      <c r="AJ62870" s="4"/>
    </row>
    <row r="62871" spans="33:36">
      <c r="AG62871" s="5"/>
      <c r="AJ62871" s="4"/>
    </row>
    <row r="62872" spans="33:36">
      <c r="AG62872" s="5"/>
      <c r="AJ62872" s="4"/>
    </row>
    <row r="62873" spans="33:36">
      <c r="AG62873" s="5"/>
      <c r="AJ62873" s="4"/>
    </row>
    <row r="62874" spans="33:36">
      <c r="AG62874" s="5"/>
      <c r="AJ62874" s="4"/>
    </row>
    <row r="62875" spans="33:36">
      <c r="AG62875" s="5"/>
      <c r="AJ62875" s="4"/>
    </row>
    <row r="62876" spans="33:36">
      <c r="AG62876" s="5"/>
      <c r="AJ62876" s="4"/>
    </row>
    <row r="62877" spans="33:36">
      <c r="AG62877" s="5"/>
      <c r="AJ62877" s="4"/>
    </row>
    <row r="62878" spans="33:36">
      <c r="AG62878" s="5"/>
      <c r="AJ62878" s="4"/>
    </row>
    <row r="62879" spans="33:36">
      <c r="AG62879" s="5"/>
      <c r="AJ62879" s="4"/>
    </row>
    <row r="62880" spans="33:36">
      <c r="AG62880" s="5"/>
      <c r="AJ62880" s="4"/>
    </row>
    <row r="62881" spans="33:36">
      <c r="AG62881" s="5"/>
      <c r="AJ62881" s="4"/>
    </row>
    <row r="62882" spans="33:36">
      <c r="AG62882" s="5"/>
      <c r="AJ62882" s="4"/>
    </row>
    <row r="62883" spans="33:36">
      <c r="AG62883" s="5"/>
      <c r="AJ62883" s="4"/>
    </row>
    <row r="62884" spans="33:36">
      <c r="AG62884" s="5"/>
      <c r="AJ62884" s="4"/>
    </row>
    <row r="62885" spans="33:36">
      <c r="AG62885" s="5"/>
      <c r="AJ62885" s="4"/>
    </row>
    <row r="62886" spans="33:36">
      <c r="AG62886" s="5"/>
      <c r="AJ62886" s="4"/>
    </row>
    <row r="62887" spans="33:36">
      <c r="AG62887" s="5"/>
      <c r="AJ62887" s="4"/>
    </row>
    <row r="62888" spans="33:36">
      <c r="AG62888" s="5"/>
      <c r="AJ62888" s="4"/>
    </row>
    <row r="62889" spans="33:36">
      <c r="AG62889" s="5"/>
      <c r="AJ62889" s="4"/>
    </row>
    <row r="62890" spans="33:36">
      <c r="AG62890" s="5"/>
      <c r="AJ62890" s="4"/>
    </row>
    <row r="62891" spans="33:36">
      <c r="AG62891" s="5"/>
      <c r="AJ62891" s="4"/>
    </row>
    <row r="62892" spans="33:36">
      <c r="AG62892" s="5"/>
      <c r="AJ62892" s="4"/>
    </row>
    <row r="62893" spans="33:36">
      <c r="AG62893" s="5"/>
      <c r="AJ62893" s="4"/>
    </row>
    <row r="62894" spans="33:36">
      <c r="AG62894" s="5"/>
      <c r="AJ62894" s="4"/>
    </row>
    <row r="62895" spans="33:36">
      <c r="AG62895" s="5"/>
      <c r="AJ62895" s="4"/>
    </row>
    <row r="62896" spans="33:36">
      <c r="AG62896" s="5"/>
      <c r="AJ62896" s="4"/>
    </row>
    <row r="62897" spans="33:36">
      <c r="AG62897" s="5"/>
      <c r="AJ62897" s="4"/>
    </row>
    <row r="62898" spans="33:36">
      <c r="AG62898" s="5"/>
      <c r="AJ62898" s="4"/>
    </row>
    <row r="62899" spans="33:36">
      <c r="AG62899" s="5"/>
      <c r="AJ62899" s="4"/>
    </row>
    <row r="62900" spans="33:36">
      <c r="AG62900" s="5"/>
      <c r="AJ62900" s="4"/>
    </row>
    <row r="62901" spans="33:36">
      <c r="AG62901" s="5"/>
      <c r="AJ62901" s="4"/>
    </row>
    <row r="62902" spans="33:36">
      <c r="AG62902" s="5"/>
      <c r="AJ62902" s="4"/>
    </row>
    <row r="62903" spans="33:36">
      <c r="AG62903" s="5"/>
      <c r="AJ62903" s="4"/>
    </row>
    <row r="62904" spans="33:36">
      <c r="AG62904" s="5"/>
      <c r="AJ62904" s="4"/>
    </row>
    <row r="62905" spans="33:36">
      <c r="AG62905" s="5"/>
      <c r="AJ62905" s="4"/>
    </row>
    <row r="62906" spans="33:36">
      <c r="AG62906" s="5"/>
      <c r="AJ62906" s="4"/>
    </row>
    <row r="62907" spans="33:36">
      <c r="AG62907" s="5"/>
      <c r="AJ62907" s="4"/>
    </row>
    <row r="62908" spans="33:36">
      <c r="AG62908" s="5"/>
      <c r="AJ62908" s="4"/>
    </row>
    <row r="62909" spans="33:36">
      <c r="AG62909" s="5"/>
      <c r="AJ62909" s="4"/>
    </row>
    <row r="62910" spans="33:36">
      <c r="AG62910" s="5"/>
      <c r="AJ62910" s="4"/>
    </row>
    <row r="62911" spans="33:36">
      <c r="AG62911" s="5"/>
      <c r="AJ62911" s="4"/>
    </row>
    <row r="62912" spans="33:36">
      <c r="AG62912" s="5"/>
      <c r="AJ62912" s="4"/>
    </row>
    <row r="62913" spans="33:36">
      <c r="AG62913" s="5"/>
      <c r="AJ62913" s="4"/>
    </row>
    <row r="62914" spans="33:36">
      <c r="AG62914" s="5"/>
      <c r="AJ62914" s="4"/>
    </row>
    <row r="62915" spans="33:36">
      <c r="AG62915" s="5"/>
      <c r="AJ62915" s="4"/>
    </row>
    <row r="62916" spans="33:36">
      <c r="AG62916" s="5"/>
      <c r="AJ62916" s="4"/>
    </row>
    <row r="62917" spans="33:36">
      <c r="AG62917" s="5"/>
      <c r="AJ62917" s="4"/>
    </row>
    <row r="62918" spans="33:36">
      <c r="AG62918" s="5"/>
      <c r="AJ62918" s="4"/>
    </row>
    <row r="62919" spans="33:36">
      <c r="AG62919" s="5"/>
      <c r="AJ62919" s="4"/>
    </row>
    <row r="62920" spans="33:36">
      <c r="AG62920" s="5"/>
      <c r="AJ62920" s="4"/>
    </row>
    <row r="62921" spans="33:36">
      <c r="AG62921" s="5"/>
      <c r="AJ62921" s="4"/>
    </row>
    <row r="62922" spans="33:36">
      <c r="AG62922" s="5"/>
      <c r="AJ62922" s="4"/>
    </row>
    <row r="62923" spans="33:36">
      <c r="AG62923" s="5"/>
      <c r="AJ62923" s="4"/>
    </row>
    <row r="62924" spans="33:36">
      <c r="AG62924" s="5"/>
      <c r="AJ62924" s="4"/>
    </row>
    <row r="62925" spans="33:36">
      <c r="AG62925" s="5"/>
      <c r="AJ62925" s="4"/>
    </row>
    <row r="62926" spans="33:36">
      <c r="AG62926" s="5"/>
      <c r="AJ62926" s="4"/>
    </row>
    <row r="62927" spans="33:36">
      <c r="AG62927" s="5"/>
      <c r="AJ62927" s="4"/>
    </row>
    <row r="62928" spans="33:36">
      <c r="AG62928" s="5"/>
      <c r="AJ62928" s="4"/>
    </row>
    <row r="62929" spans="33:36">
      <c r="AG62929" s="5"/>
      <c r="AJ62929" s="4"/>
    </row>
    <row r="62930" spans="33:36">
      <c r="AG62930" s="5"/>
      <c r="AJ62930" s="4"/>
    </row>
    <row r="62931" spans="33:36">
      <c r="AG62931" s="5"/>
      <c r="AJ62931" s="4"/>
    </row>
    <row r="62932" spans="33:36">
      <c r="AG62932" s="5"/>
      <c r="AJ62932" s="4"/>
    </row>
    <row r="62933" spans="33:36">
      <c r="AG62933" s="5"/>
      <c r="AJ62933" s="4"/>
    </row>
    <row r="62934" spans="33:36">
      <c r="AG62934" s="5"/>
      <c r="AJ62934" s="4"/>
    </row>
    <row r="62935" spans="33:36">
      <c r="AG62935" s="5"/>
      <c r="AJ62935" s="4"/>
    </row>
    <row r="62936" spans="33:36">
      <c r="AG62936" s="5"/>
      <c r="AJ62936" s="4"/>
    </row>
    <row r="62937" spans="33:36">
      <c r="AG62937" s="5"/>
      <c r="AJ62937" s="4"/>
    </row>
    <row r="62938" spans="33:36">
      <c r="AG62938" s="5"/>
      <c r="AJ62938" s="4"/>
    </row>
    <row r="62939" spans="33:36">
      <c r="AG62939" s="5"/>
      <c r="AJ62939" s="4"/>
    </row>
    <row r="62940" spans="33:36">
      <c r="AG62940" s="5"/>
      <c r="AJ62940" s="4"/>
    </row>
    <row r="62941" spans="33:36">
      <c r="AG62941" s="5"/>
      <c r="AJ62941" s="4"/>
    </row>
    <row r="62942" spans="33:36">
      <c r="AG62942" s="5"/>
      <c r="AJ62942" s="4"/>
    </row>
    <row r="62943" spans="33:36">
      <c r="AG62943" s="5"/>
      <c r="AJ62943" s="4"/>
    </row>
    <row r="62944" spans="33:36">
      <c r="AG62944" s="5"/>
      <c r="AJ62944" s="4"/>
    </row>
    <row r="62945" spans="33:36">
      <c r="AG62945" s="5"/>
      <c r="AJ62945" s="4"/>
    </row>
    <row r="62946" spans="33:36">
      <c r="AG62946" s="5"/>
      <c r="AJ62946" s="4"/>
    </row>
    <row r="62947" spans="33:36">
      <c r="AG62947" s="5"/>
      <c r="AJ62947" s="4"/>
    </row>
    <row r="62948" spans="33:36">
      <c r="AG62948" s="5"/>
      <c r="AJ62948" s="4"/>
    </row>
    <row r="62949" spans="33:36">
      <c r="AG62949" s="5"/>
      <c r="AJ62949" s="4"/>
    </row>
    <row r="62950" spans="33:36">
      <c r="AG62950" s="5"/>
      <c r="AJ62950" s="4"/>
    </row>
    <row r="62951" spans="33:36">
      <c r="AG62951" s="5"/>
      <c r="AJ62951" s="4"/>
    </row>
    <row r="62952" spans="33:36">
      <c r="AG62952" s="5"/>
      <c r="AJ62952" s="4"/>
    </row>
    <row r="62953" spans="33:36">
      <c r="AG62953" s="5"/>
      <c r="AJ62953" s="4"/>
    </row>
    <row r="62954" spans="33:36">
      <c r="AG62954" s="5"/>
      <c r="AJ62954" s="4"/>
    </row>
    <row r="62955" spans="33:36">
      <c r="AG62955" s="5"/>
      <c r="AJ62955" s="4"/>
    </row>
    <row r="62956" spans="33:36">
      <c r="AG62956" s="5"/>
      <c r="AJ62956" s="4"/>
    </row>
    <row r="62957" spans="33:36">
      <c r="AG62957" s="5"/>
      <c r="AJ62957" s="4"/>
    </row>
    <row r="62958" spans="33:36">
      <c r="AG62958" s="5"/>
      <c r="AJ62958" s="4"/>
    </row>
    <row r="62959" spans="33:36">
      <c r="AG62959" s="5"/>
      <c r="AJ62959" s="4"/>
    </row>
    <row r="62960" spans="33:36">
      <c r="AG62960" s="5"/>
      <c r="AJ62960" s="4"/>
    </row>
    <row r="62961" spans="33:36">
      <c r="AG62961" s="5"/>
      <c r="AJ62961" s="4"/>
    </row>
    <row r="62962" spans="33:36">
      <c r="AG62962" s="5"/>
      <c r="AJ62962" s="4"/>
    </row>
    <row r="62963" spans="33:36">
      <c r="AG62963" s="5"/>
      <c r="AJ62963" s="4"/>
    </row>
    <row r="62964" spans="33:36">
      <c r="AG62964" s="5"/>
      <c r="AJ62964" s="4"/>
    </row>
    <row r="62965" spans="33:36">
      <c r="AG62965" s="5"/>
      <c r="AJ62965" s="4"/>
    </row>
    <row r="62966" spans="33:36">
      <c r="AG62966" s="5"/>
      <c r="AJ62966" s="4"/>
    </row>
    <row r="62967" spans="33:36">
      <c r="AG62967" s="5"/>
      <c r="AJ62967" s="4"/>
    </row>
    <row r="62968" spans="33:36">
      <c r="AG62968" s="5"/>
      <c r="AJ62968" s="4"/>
    </row>
    <row r="62969" spans="33:36">
      <c r="AG62969" s="5"/>
      <c r="AJ62969" s="4"/>
    </row>
    <row r="62970" spans="33:36">
      <c r="AG62970" s="5"/>
      <c r="AJ62970" s="4"/>
    </row>
    <row r="62971" spans="33:36">
      <c r="AG62971" s="5"/>
      <c r="AJ62971" s="4"/>
    </row>
    <row r="62972" spans="33:36">
      <c r="AG62972" s="5"/>
      <c r="AJ62972" s="4"/>
    </row>
    <row r="62973" spans="33:36">
      <c r="AG62973" s="5"/>
      <c r="AJ62973" s="4"/>
    </row>
    <row r="62974" spans="33:36">
      <c r="AG62974" s="5"/>
      <c r="AJ62974" s="4"/>
    </row>
    <row r="62975" spans="33:36">
      <c r="AG62975" s="5"/>
      <c r="AJ62975" s="4"/>
    </row>
    <row r="62976" spans="33:36">
      <c r="AG62976" s="5"/>
      <c r="AJ62976" s="4"/>
    </row>
    <row r="62977" spans="33:36">
      <c r="AG62977" s="5"/>
      <c r="AJ62977" s="4"/>
    </row>
    <row r="62978" spans="33:36">
      <c r="AG62978" s="5"/>
      <c r="AJ62978" s="4"/>
    </row>
    <row r="62979" spans="33:36">
      <c r="AG62979" s="5"/>
      <c r="AJ62979" s="4"/>
    </row>
    <row r="62980" spans="33:36">
      <c r="AG62980" s="5"/>
      <c r="AJ62980" s="4"/>
    </row>
    <row r="62981" spans="33:36">
      <c r="AG62981" s="5"/>
      <c r="AJ62981" s="4"/>
    </row>
    <row r="62982" spans="33:36">
      <c r="AG62982" s="5"/>
      <c r="AJ62982" s="4"/>
    </row>
    <row r="62983" spans="33:36">
      <c r="AG62983" s="5"/>
      <c r="AJ62983" s="4"/>
    </row>
    <row r="62984" spans="33:36">
      <c r="AG62984" s="5"/>
      <c r="AJ62984" s="4"/>
    </row>
    <row r="62985" spans="33:36">
      <c r="AG62985" s="5"/>
      <c r="AJ62985" s="4"/>
    </row>
    <row r="62986" spans="33:36">
      <c r="AG62986" s="5"/>
      <c r="AJ62986" s="4"/>
    </row>
    <row r="62987" spans="33:36">
      <c r="AG62987" s="5"/>
      <c r="AJ62987" s="4"/>
    </row>
    <row r="62988" spans="33:36">
      <c r="AG62988" s="5"/>
      <c r="AJ62988" s="4"/>
    </row>
    <row r="62989" spans="33:36">
      <c r="AG62989" s="5"/>
      <c r="AJ62989" s="4"/>
    </row>
    <row r="62990" spans="33:36">
      <c r="AG62990" s="5"/>
      <c r="AJ62990" s="4"/>
    </row>
    <row r="62991" spans="33:36">
      <c r="AG62991" s="5"/>
      <c r="AJ62991" s="4"/>
    </row>
    <row r="62992" spans="33:36">
      <c r="AG62992" s="5"/>
      <c r="AJ62992" s="4"/>
    </row>
    <row r="62993" spans="33:36">
      <c r="AG62993" s="5"/>
      <c r="AJ62993" s="4"/>
    </row>
    <row r="62994" spans="33:36">
      <c r="AG62994" s="5"/>
      <c r="AJ62994" s="4"/>
    </row>
    <row r="62995" spans="33:36">
      <c r="AG62995" s="5"/>
      <c r="AJ62995" s="4"/>
    </row>
    <row r="62996" spans="33:36">
      <c r="AG62996" s="5"/>
      <c r="AJ62996" s="4"/>
    </row>
    <row r="62997" spans="33:36">
      <c r="AG62997" s="5"/>
      <c r="AJ62997" s="4"/>
    </row>
    <row r="62998" spans="33:36">
      <c r="AG62998" s="5"/>
      <c r="AJ62998" s="4"/>
    </row>
    <row r="62999" spans="33:36">
      <c r="AG62999" s="5"/>
      <c r="AJ62999" s="4"/>
    </row>
    <row r="63000" spans="33:36">
      <c r="AG63000" s="5"/>
      <c r="AJ63000" s="4"/>
    </row>
    <row r="63001" spans="33:36">
      <c r="AG63001" s="5"/>
      <c r="AJ63001" s="4"/>
    </row>
    <row r="63002" spans="33:36">
      <c r="AG63002" s="5"/>
      <c r="AJ63002" s="4"/>
    </row>
    <row r="63003" spans="33:36">
      <c r="AG63003" s="5"/>
      <c r="AJ63003" s="4"/>
    </row>
    <row r="63004" spans="33:36">
      <c r="AG63004" s="5"/>
      <c r="AJ63004" s="4"/>
    </row>
    <row r="63005" spans="33:36">
      <c r="AG63005" s="5"/>
      <c r="AJ63005" s="4"/>
    </row>
    <row r="63006" spans="33:36">
      <c r="AG63006" s="5"/>
      <c r="AJ63006" s="4"/>
    </row>
    <row r="63007" spans="33:36">
      <c r="AG63007" s="5"/>
      <c r="AJ63007" s="4"/>
    </row>
    <row r="63008" spans="33:36">
      <c r="AG63008" s="5"/>
      <c r="AJ63008" s="4"/>
    </row>
    <row r="63009" spans="33:36">
      <c r="AG63009" s="5"/>
      <c r="AJ63009" s="4"/>
    </row>
    <row r="63010" spans="33:36">
      <c r="AG63010" s="5"/>
      <c r="AJ63010" s="4"/>
    </row>
    <row r="63011" spans="33:36">
      <c r="AG63011" s="5"/>
      <c r="AJ63011" s="4"/>
    </row>
    <row r="63012" spans="33:36">
      <c r="AG63012" s="5"/>
      <c r="AJ63012" s="4"/>
    </row>
    <row r="63013" spans="33:36">
      <c r="AG63013" s="5"/>
      <c r="AJ63013" s="4"/>
    </row>
    <row r="63014" spans="33:36">
      <c r="AG63014" s="5"/>
      <c r="AJ63014" s="4"/>
    </row>
    <row r="63015" spans="33:36">
      <c r="AG63015" s="5"/>
      <c r="AJ63015" s="4"/>
    </row>
    <row r="63016" spans="33:36">
      <c r="AG63016" s="5"/>
      <c r="AJ63016" s="4"/>
    </row>
    <row r="63017" spans="33:36">
      <c r="AG63017" s="5"/>
      <c r="AJ63017" s="4"/>
    </row>
    <row r="63018" spans="33:36">
      <c r="AG63018" s="5"/>
      <c r="AJ63018" s="4"/>
    </row>
    <row r="63019" spans="33:36">
      <c r="AG63019" s="5"/>
      <c r="AJ63019" s="4"/>
    </row>
    <row r="63020" spans="33:36">
      <c r="AG63020" s="5"/>
      <c r="AJ63020" s="4"/>
    </row>
    <row r="63021" spans="33:36">
      <c r="AG63021" s="5"/>
      <c r="AJ63021" s="4"/>
    </row>
    <row r="63022" spans="33:36">
      <c r="AG63022" s="5"/>
      <c r="AJ63022" s="4"/>
    </row>
    <row r="63023" spans="33:36">
      <c r="AG63023" s="5"/>
      <c r="AJ63023" s="4"/>
    </row>
    <row r="63024" spans="33:36">
      <c r="AG63024" s="5"/>
      <c r="AJ63024" s="4"/>
    </row>
    <row r="63025" spans="33:36">
      <c r="AG63025" s="5"/>
      <c r="AJ63025" s="4"/>
    </row>
    <row r="63026" spans="33:36">
      <c r="AG63026" s="5"/>
      <c r="AJ63026" s="4"/>
    </row>
    <row r="63027" spans="33:36">
      <c r="AG63027" s="5"/>
      <c r="AJ63027" s="4"/>
    </row>
    <row r="63028" spans="33:36">
      <c r="AG63028" s="5"/>
      <c r="AJ63028" s="4"/>
    </row>
    <row r="63029" spans="33:36">
      <c r="AG63029" s="5"/>
      <c r="AJ63029" s="4"/>
    </row>
    <row r="63030" spans="33:36">
      <c r="AG63030" s="5"/>
      <c r="AJ63030" s="4"/>
    </row>
    <row r="63031" spans="33:36">
      <c r="AG63031" s="5"/>
      <c r="AJ63031" s="4"/>
    </row>
    <row r="63032" spans="33:36">
      <c r="AG63032" s="5"/>
      <c r="AJ63032" s="4"/>
    </row>
    <row r="63033" spans="33:36">
      <c r="AG63033" s="5"/>
      <c r="AJ63033" s="4"/>
    </row>
    <row r="63034" spans="33:36">
      <c r="AG63034" s="5"/>
      <c r="AJ63034" s="4"/>
    </row>
    <row r="63035" spans="33:36">
      <c r="AG63035" s="5"/>
      <c r="AJ63035" s="4"/>
    </row>
    <row r="63036" spans="33:36">
      <c r="AG63036" s="5"/>
      <c r="AJ63036" s="4"/>
    </row>
    <row r="63037" spans="33:36">
      <c r="AG63037" s="5"/>
      <c r="AJ63037" s="4"/>
    </row>
    <row r="63038" spans="33:36">
      <c r="AG63038" s="5"/>
      <c r="AJ63038" s="4"/>
    </row>
    <row r="63039" spans="33:36">
      <c r="AG63039" s="5"/>
      <c r="AJ63039" s="4"/>
    </row>
    <row r="63040" spans="33:36">
      <c r="AG63040" s="5"/>
      <c r="AJ63040" s="4"/>
    </row>
    <row r="63041" spans="33:36">
      <c r="AG63041" s="5"/>
      <c r="AJ63041" s="4"/>
    </row>
    <row r="63042" spans="33:36">
      <c r="AG63042" s="5"/>
      <c r="AJ63042" s="4"/>
    </row>
    <row r="63043" spans="33:36">
      <c r="AG63043" s="5"/>
      <c r="AJ63043" s="4"/>
    </row>
    <row r="63044" spans="33:36">
      <c r="AG63044" s="5"/>
      <c r="AJ63044" s="4"/>
    </row>
    <row r="63045" spans="33:36">
      <c r="AG63045" s="5"/>
      <c r="AJ63045" s="4"/>
    </row>
    <row r="63046" spans="33:36">
      <c r="AG63046" s="5"/>
      <c r="AJ63046" s="4"/>
    </row>
    <row r="63047" spans="33:36">
      <c r="AG63047" s="5"/>
      <c r="AJ63047" s="4"/>
    </row>
    <row r="63048" spans="33:36">
      <c r="AG63048" s="5"/>
      <c r="AJ63048" s="4"/>
    </row>
    <row r="63049" spans="33:36">
      <c r="AG63049" s="5"/>
      <c r="AJ63049" s="4"/>
    </row>
    <row r="63050" spans="33:36">
      <c r="AG63050" s="5"/>
      <c r="AJ63050" s="4"/>
    </row>
    <row r="63051" spans="33:36">
      <c r="AG63051" s="5"/>
      <c r="AJ63051" s="4"/>
    </row>
    <row r="63052" spans="33:36">
      <c r="AG63052" s="5"/>
      <c r="AJ63052" s="4"/>
    </row>
    <row r="63053" spans="33:36">
      <c r="AG63053" s="5"/>
      <c r="AJ63053" s="4"/>
    </row>
    <row r="63054" spans="33:36">
      <c r="AG63054" s="5"/>
      <c r="AJ63054" s="4"/>
    </row>
    <row r="63055" spans="33:36">
      <c r="AG63055" s="5"/>
      <c r="AJ63055" s="4"/>
    </row>
    <row r="63056" spans="33:36">
      <c r="AG63056" s="5"/>
      <c r="AJ63056" s="4"/>
    </row>
    <row r="63057" spans="33:36">
      <c r="AG63057" s="5"/>
      <c r="AJ63057" s="4"/>
    </row>
    <row r="63058" spans="33:36">
      <c r="AG63058" s="5"/>
      <c r="AJ63058" s="4"/>
    </row>
    <row r="63059" spans="33:36">
      <c r="AG63059" s="5"/>
      <c r="AJ63059" s="4"/>
    </row>
    <row r="63060" spans="33:36">
      <c r="AG63060" s="5"/>
      <c r="AJ63060" s="4"/>
    </row>
    <row r="63061" spans="33:36">
      <c r="AG63061" s="5"/>
      <c r="AJ63061" s="4"/>
    </row>
    <row r="63062" spans="33:36">
      <c r="AG63062" s="5"/>
      <c r="AJ63062" s="4"/>
    </row>
    <row r="63063" spans="33:36">
      <c r="AG63063" s="5"/>
      <c r="AJ63063" s="4"/>
    </row>
    <row r="63064" spans="33:36">
      <c r="AG63064" s="5"/>
      <c r="AJ63064" s="4"/>
    </row>
    <row r="63065" spans="33:36">
      <c r="AG63065" s="5"/>
      <c r="AJ63065" s="4"/>
    </row>
    <row r="63066" spans="33:36">
      <c r="AG63066" s="5"/>
      <c r="AJ63066" s="4"/>
    </row>
    <row r="63067" spans="33:36">
      <c r="AG63067" s="5"/>
      <c r="AJ63067" s="4"/>
    </row>
    <row r="63068" spans="33:36">
      <c r="AG63068" s="5"/>
      <c r="AJ63068" s="4"/>
    </row>
    <row r="63069" spans="33:36">
      <c r="AG63069" s="5"/>
      <c r="AJ63069" s="4"/>
    </row>
    <row r="63070" spans="33:36">
      <c r="AG63070" s="5"/>
      <c r="AJ63070" s="4"/>
    </row>
    <row r="63071" spans="33:36">
      <c r="AG63071" s="5"/>
      <c r="AJ63071" s="4"/>
    </row>
    <row r="63072" spans="33:36">
      <c r="AG63072" s="5"/>
      <c r="AJ63072" s="4"/>
    </row>
    <row r="63073" spans="33:36">
      <c r="AG63073" s="5"/>
      <c r="AJ63073" s="4"/>
    </row>
    <row r="63074" spans="33:36">
      <c r="AG63074" s="5"/>
      <c r="AJ63074" s="4"/>
    </row>
    <row r="63075" spans="33:36">
      <c r="AG63075" s="5"/>
      <c r="AJ63075" s="4"/>
    </row>
    <row r="63076" spans="33:36">
      <c r="AG63076" s="5"/>
      <c r="AJ63076" s="4"/>
    </row>
    <row r="63077" spans="33:36">
      <c r="AG63077" s="5"/>
      <c r="AJ63077" s="4"/>
    </row>
    <row r="63078" spans="33:36">
      <c r="AG63078" s="5"/>
      <c r="AJ63078" s="4"/>
    </row>
    <row r="63079" spans="33:36">
      <c r="AG63079" s="5"/>
      <c r="AJ63079" s="4"/>
    </row>
    <row r="63080" spans="33:36">
      <c r="AG63080" s="5"/>
      <c r="AJ63080" s="4"/>
    </row>
    <row r="63081" spans="33:36">
      <c r="AG63081" s="5"/>
      <c r="AJ63081" s="4"/>
    </row>
    <row r="63082" spans="33:36">
      <c r="AG63082" s="5"/>
      <c r="AJ63082" s="4"/>
    </row>
    <row r="63083" spans="33:36">
      <c r="AG63083" s="5"/>
      <c r="AJ63083" s="4"/>
    </row>
    <row r="63084" spans="33:36">
      <c r="AG63084" s="5"/>
      <c r="AJ63084" s="4"/>
    </row>
    <row r="63085" spans="33:36">
      <c r="AG63085" s="5"/>
      <c r="AJ63085" s="4"/>
    </row>
    <row r="63086" spans="33:36">
      <c r="AG63086" s="5"/>
      <c r="AJ63086" s="4"/>
    </row>
    <row r="63087" spans="33:36">
      <c r="AG63087" s="5"/>
      <c r="AJ63087" s="4"/>
    </row>
    <row r="63088" spans="33:36">
      <c r="AG63088" s="5"/>
      <c r="AJ63088" s="4"/>
    </row>
    <row r="63089" spans="33:36">
      <c r="AG63089" s="5"/>
      <c r="AJ63089" s="4"/>
    </row>
    <row r="63090" spans="33:36">
      <c r="AG63090" s="5"/>
      <c r="AJ63090" s="4"/>
    </row>
    <row r="63091" spans="33:36">
      <c r="AG63091" s="5"/>
      <c r="AJ63091" s="4"/>
    </row>
    <row r="63092" spans="33:36">
      <c r="AG63092" s="5"/>
      <c r="AJ63092" s="4"/>
    </row>
    <row r="63093" spans="33:36">
      <c r="AG63093" s="5"/>
      <c r="AJ63093" s="4"/>
    </row>
    <row r="63094" spans="33:36">
      <c r="AG63094" s="5"/>
      <c r="AJ63094" s="4"/>
    </row>
    <row r="63095" spans="33:36">
      <c r="AG63095" s="5"/>
      <c r="AJ63095" s="4"/>
    </row>
    <row r="63096" spans="33:36">
      <c r="AG63096" s="5"/>
      <c r="AJ63096" s="4"/>
    </row>
    <row r="63097" spans="33:36">
      <c r="AG63097" s="5"/>
      <c r="AJ63097" s="4"/>
    </row>
    <row r="63098" spans="33:36">
      <c r="AG63098" s="5"/>
      <c r="AJ63098" s="4"/>
    </row>
    <row r="63099" spans="33:36">
      <c r="AG63099" s="5"/>
      <c r="AJ63099" s="4"/>
    </row>
    <row r="63100" spans="33:36">
      <c r="AG63100" s="5"/>
      <c r="AJ63100" s="4"/>
    </row>
    <row r="63101" spans="33:36">
      <c r="AG63101" s="5"/>
      <c r="AJ63101" s="4"/>
    </row>
    <row r="63102" spans="33:36">
      <c r="AG63102" s="5"/>
      <c r="AJ63102" s="4"/>
    </row>
    <row r="63103" spans="33:36">
      <c r="AG63103" s="5"/>
      <c r="AJ63103" s="4"/>
    </row>
    <row r="63104" spans="33:36">
      <c r="AG63104" s="5"/>
      <c r="AJ63104" s="4"/>
    </row>
    <row r="63105" spans="33:36">
      <c r="AG63105" s="5"/>
      <c r="AJ63105" s="4"/>
    </row>
    <row r="63106" spans="33:36">
      <c r="AG63106" s="5"/>
      <c r="AJ63106" s="4"/>
    </row>
    <row r="63107" spans="33:36">
      <c r="AG63107" s="5"/>
      <c r="AJ63107" s="4"/>
    </row>
    <row r="63108" spans="33:36">
      <c r="AG63108" s="5"/>
      <c r="AJ63108" s="4"/>
    </row>
    <row r="63109" spans="33:36">
      <c r="AG63109" s="5"/>
      <c r="AJ63109" s="4"/>
    </row>
    <row r="63110" spans="33:36">
      <c r="AG63110" s="5"/>
      <c r="AJ63110" s="4"/>
    </row>
    <row r="63111" spans="33:36">
      <c r="AG63111" s="5"/>
      <c r="AJ63111" s="4"/>
    </row>
    <row r="63112" spans="33:36">
      <c r="AG63112" s="5"/>
      <c r="AJ63112" s="4"/>
    </row>
    <row r="63113" spans="33:36">
      <c r="AG63113" s="5"/>
      <c r="AJ63113" s="4"/>
    </row>
    <row r="63114" spans="33:36">
      <c r="AG63114" s="5"/>
      <c r="AJ63114" s="4"/>
    </row>
    <row r="63115" spans="33:36">
      <c r="AG63115" s="5"/>
      <c r="AJ63115" s="4"/>
    </row>
    <row r="63116" spans="33:36">
      <c r="AG63116" s="5"/>
      <c r="AJ63116" s="4"/>
    </row>
    <row r="63117" spans="33:36">
      <c r="AG63117" s="5"/>
      <c r="AJ63117" s="4"/>
    </row>
    <row r="63118" spans="33:36">
      <c r="AG63118" s="5"/>
      <c r="AJ63118" s="4"/>
    </row>
    <row r="63119" spans="33:36">
      <c r="AG63119" s="5"/>
      <c r="AJ63119" s="4"/>
    </row>
    <row r="63120" spans="33:36">
      <c r="AG63120" s="5"/>
      <c r="AJ63120" s="4"/>
    </row>
    <row r="63121" spans="33:36">
      <c r="AG63121" s="5"/>
      <c r="AJ63121" s="4"/>
    </row>
    <row r="63122" spans="33:36">
      <c r="AG63122" s="5"/>
      <c r="AJ63122" s="4"/>
    </row>
    <row r="63123" spans="33:36">
      <c r="AG63123" s="5"/>
      <c r="AJ63123" s="4"/>
    </row>
    <row r="63124" spans="33:36">
      <c r="AG63124" s="5"/>
      <c r="AJ63124" s="4"/>
    </row>
    <row r="63125" spans="33:36">
      <c r="AG63125" s="5"/>
      <c r="AJ63125" s="4"/>
    </row>
    <row r="63126" spans="33:36">
      <c r="AG63126" s="5"/>
      <c r="AJ63126" s="4"/>
    </row>
    <row r="63127" spans="33:36">
      <c r="AG63127" s="5"/>
      <c r="AJ63127" s="4"/>
    </row>
    <row r="63128" spans="33:36">
      <c r="AG63128" s="5"/>
      <c r="AJ63128" s="4"/>
    </row>
    <row r="63129" spans="33:36">
      <c r="AG63129" s="5"/>
      <c r="AJ63129" s="4"/>
    </row>
    <row r="63130" spans="33:36">
      <c r="AG63130" s="5"/>
      <c r="AJ63130" s="4"/>
    </row>
    <row r="63131" spans="33:36">
      <c r="AG63131" s="5"/>
      <c r="AJ63131" s="4"/>
    </row>
    <row r="63132" spans="33:36">
      <c r="AG63132" s="5"/>
      <c r="AJ63132" s="4"/>
    </row>
    <row r="63133" spans="33:36">
      <c r="AG63133" s="5"/>
      <c r="AJ63133" s="4"/>
    </row>
    <row r="63134" spans="33:36">
      <c r="AG63134" s="5"/>
      <c r="AJ63134" s="4"/>
    </row>
    <row r="63135" spans="33:36">
      <c r="AG63135" s="5"/>
      <c r="AJ63135" s="4"/>
    </row>
    <row r="63136" spans="33:36">
      <c r="AG63136" s="5"/>
      <c r="AJ63136" s="4"/>
    </row>
    <row r="63137" spans="33:36">
      <c r="AG63137" s="5"/>
      <c r="AJ63137" s="4"/>
    </row>
    <row r="63138" spans="33:36">
      <c r="AG63138" s="5"/>
      <c r="AJ63138" s="4"/>
    </row>
    <row r="63139" spans="33:36">
      <c r="AG63139" s="5"/>
      <c r="AJ63139" s="4"/>
    </row>
    <row r="63140" spans="33:36">
      <c r="AG63140" s="5"/>
      <c r="AJ63140" s="4"/>
    </row>
    <row r="63141" spans="33:36">
      <c r="AG63141" s="5"/>
      <c r="AJ63141" s="4"/>
    </row>
    <row r="63142" spans="33:36">
      <c r="AG63142" s="5"/>
      <c r="AJ63142" s="4"/>
    </row>
    <row r="63143" spans="33:36">
      <c r="AG63143" s="5"/>
      <c r="AJ63143" s="4"/>
    </row>
    <row r="63144" spans="33:36">
      <c r="AG63144" s="5"/>
      <c r="AJ63144" s="4"/>
    </row>
    <row r="63145" spans="33:36">
      <c r="AG63145" s="5"/>
      <c r="AJ63145" s="4"/>
    </row>
    <row r="63146" spans="33:36">
      <c r="AG63146" s="5"/>
      <c r="AJ63146" s="4"/>
    </row>
    <row r="63147" spans="33:36">
      <c r="AG63147" s="5"/>
      <c r="AJ63147" s="4"/>
    </row>
    <row r="63148" spans="33:36">
      <c r="AG63148" s="5"/>
      <c r="AJ63148" s="4"/>
    </row>
    <row r="63149" spans="33:36">
      <c r="AG63149" s="5"/>
      <c r="AJ63149" s="4"/>
    </row>
    <row r="63150" spans="33:36">
      <c r="AG63150" s="5"/>
      <c r="AJ63150" s="4"/>
    </row>
    <row r="63151" spans="33:36">
      <c r="AG63151" s="5"/>
      <c r="AJ63151" s="4"/>
    </row>
    <row r="63152" spans="33:36">
      <c r="AG63152" s="5"/>
      <c r="AJ63152" s="4"/>
    </row>
    <row r="63153" spans="33:36">
      <c r="AG63153" s="5"/>
      <c r="AJ63153" s="4"/>
    </row>
    <row r="63154" spans="33:36">
      <c r="AG63154" s="5"/>
      <c r="AJ63154" s="4"/>
    </row>
    <row r="63155" spans="33:36">
      <c r="AG63155" s="5"/>
      <c r="AJ63155" s="4"/>
    </row>
    <row r="63156" spans="33:36">
      <c r="AG63156" s="5"/>
      <c r="AJ63156" s="4"/>
    </row>
    <row r="63157" spans="33:36">
      <c r="AG63157" s="5"/>
      <c r="AJ63157" s="4"/>
    </row>
    <row r="63158" spans="33:36">
      <c r="AG63158" s="5"/>
      <c r="AJ63158" s="4"/>
    </row>
    <row r="63159" spans="33:36">
      <c r="AG63159" s="5"/>
      <c r="AJ63159" s="4"/>
    </row>
    <row r="63160" spans="33:36">
      <c r="AG63160" s="5"/>
      <c r="AJ63160" s="4"/>
    </row>
    <row r="63161" spans="33:36">
      <c r="AG63161" s="5"/>
      <c r="AJ63161" s="4"/>
    </row>
    <row r="63162" spans="33:36">
      <c r="AG63162" s="5"/>
      <c r="AJ63162" s="4"/>
    </row>
    <row r="63163" spans="33:36">
      <c r="AG63163" s="5"/>
      <c r="AJ63163" s="4"/>
    </row>
    <row r="63164" spans="33:36">
      <c r="AG63164" s="5"/>
      <c r="AJ63164" s="4"/>
    </row>
    <row r="63165" spans="33:36">
      <c r="AG63165" s="5"/>
      <c r="AJ63165" s="4"/>
    </row>
    <row r="63166" spans="33:36">
      <c r="AG63166" s="5"/>
      <c r="AJ63166" s="4"/>
    </row>
    <row r="63167" spans="33:36">
      <c r="AG63167" s="5"/>
      <c r="AJ63167" s="4"/>
    </row>
    <row r="63168" spans="33:36">
      <c r="AG63168" s="5"/>
      <c r="AJ63168" s="4"/>
    </row>
    <row r="63169" spans="33:36">
      <c r="AG63169" s="5"/>
      <c r="AJ63169" s="4"/>
    </row>
    <row r="63170" spans="33:36">
      <c r="AG63170" s="5"/>
      <c r="AJ63170" s="4"/>
    </row>
    <row r="63171" spans="33:36">
      <c r="AG63171" s="5"/>
      <c r="AJ63171" s="4"/>
    </row>
    <row r="63172" spans="33:36">
      <c r="AG63172" s="5"/>
      <c r="AJ63172" s="4"/>
    </row>
    <row r="63173" spans="33:36">
      <c r="AG63173" s="5"/>
      <c r="AJ63173" s="4"/>
    </row>
    <row r="63174" spans="33:36">
      <c r="AG63174" s="5"/>
      <c r="AJ63174" s="4"/>
    </row>
    <row r="63175" spans="33:36">
      <c r="AG63175" s="5"/>
      <c r="AJ63175" s="4"/>
    </row>
    <row r="63176" spans="33:36">
      <c r="AG63176" s="5"/>
      <c r="AJ63176" s="4"/>
    </row>
    <row r="63177" spans="33:36">
      <c r="AG63177" s="5"/>
      <c r="AJ63177" s="4"/>
    </row>
    <row r="63178" spans="33:36">
      <c r="AG63178" s="5"/>
      <c r="AJ63178" s="4"/>
    </row>
    <row r="63179" spans="33:36">
      <c r="AG63179" s="5"/>
      <c r="AJ63179" s="4"/>
    </row>
    <row r="63180" spans="33:36">
      <c r="AG63180" s="5"/>
      <c r="AJ63180" s="4"/>
    </row>
    <row r="63181" spans="33:36">
      <c r="AG63181" s="5"/>
      <c r="AJ63181" s="4"/>
    </row>
    <row r="63182" spans="33:36">
      <c r="AG63182" s="5"/>
      <c r="AJ63182" s="4"/>
    </row>
    <row r="63183" spans="33:36">
      <c r="AG63183" s="5"/>
      <c r="AJ63183" s="4"/>
    </row>
    <row r="63184" spans="33:36">
      <c r="AG63184" s="5"/>
      <c r="AJ63184" s="4"/>
    </row>
    <row r="63185" spans="33:36">
      <c r="AG63185" s="5"/>
      <c r="AJ63185" s="4"/>
    </row>
    <row r="63186" spans="33:36">
      <c r="AG63186" s="5"/>
      <c r="AJ63186" s="4"/>
    </row>
    <row r="63187" spans="33:36">
      <c r="AG63187" s="5"/>
      <c r="AJ63187" s="4"/>
    </row>
    <row r="63188" spans="33:36">
      <c r="AG63188" s="5"/>
      <c r="AJ63188" s="4"/>
    </row>
    <row r="63189" spans="33:36">
      <c r="AG63189" s="5"/>
      <c r="AJ63189" s="4"/>
    </row>
    <row r="63190" spans="33:36">
      <c r="AG63190" s="5"/>
      <c r="AJ63190" s="4"/>
    </row>
    <row r="63191" spans="33:36">
      <c r="AG63191" s="5"/>
      <c r="AJ63191" s="4"/>
    </row>
    <row r="63192" spans="33:36">
      <c r="AG63192" s="5"/>
      <c r="AJ63192" s="4"/>
    </row>
    <row r="63193" spans="33:36">
      <c r="AG63193" s="5"/>
      <c r="AJ63193" s="4"/>
    </row>
    <row r="63194" spans="33:36">
      <c r="AG63194" s="5"/>
      <c r="AJ63194" s="4"/>
    </row>
    <row r="63195" spans="33:36">
      <c r="AG63195" s="5"/>
      <c r="AJ63195" s="4"/>
    </row>
    <row r="63196" spans="33:36">
      <c r="AG63196" s="5"/>
      <c r="AJ63196" s="4"/>
    </row>
    <row r="63197" spans="33:36">
      <c r="AG63197" s="5"/>
      <c r="AJ63197" s="4"/>
    </row>
    <row r="63198" spans="33:36">
      <c r="AG63198" s="5"/>
      <c r="AJ63198" s="4"/>
    </row>
    <row r="63199" spans="33:36">
      <c r="AG63199" s="5"/>
      <c r="AJ63199" s="4"/>
    </row>
    <row r="63200" spans="33:36">
      <c r="AG63200" s="5"/>
      <c r="AJ63200" s="4"/>
    </row>
    <row r="63201" spans="33:36">
      <c r="AG63201" s="5"/>
      <c r="AJ63201" s="4"/>
    </row>
    <row r="63202" spans="33:36">
      <c r="AG63202" s="5"/>
      <c r="AJ63202" s="4"/>
    </row>
    <row r="63203" spans="33:36">
      <c r="AG63203" s="5"/>
      <c r="AJ63203" s="4"/>
    </row>
    <row r="63204" spans="33:36">
      <c r="AG63204" s="5"/>
      <c r="AJ63204" s="4"/>
    </row>
    <row r="63205" spans="33:36">
      <c r="AG63205" s="5"/>
      <c r="AJ63205" s="4"/>
    </row>
    <row r="63206" spans="33:36">
      <c r="AG63206" s="5"/>
      <c r="AJ63206" s="4"/>
    </row>
    <row r="63207" spans="33:36">
      <c r="AG63207" s="5"/>
      <c r="AJ63207" s="4"/>
    </row>
    <row r="63208" spans="33:36">
      <c r="AG63208" s="5"/>
      <c r="AJ63208" s="4"/>
    </row>
    <row r="63209" spans="33:36">
      <c r="AG63209" s="5"/>
      <c r="AJ63209" s="4"/>
    </row>
    <row r="63210" spans="33:36">
      <c r="AG63210" s="5"/>
      <c r="AJ63210" s="4"/>
    </row>
    <row r="63211" spans="33:36">
      <c r="AG63211" s="5"/>
      <c r="AJ63211" s="4"/>
    </row>
    <row r="63212" spans="33:36">
      <c r="AG63212" s="5"/>
      <c r="AJ63212" s="4"/>
    </row>
    <row r="63213" spans="33:36">
      <c r="AG63213" s="5"/>
      <c r="AJ63213" s="4"/>
    </row>
    <row r="63214" spans="33:36">
      <c r="AG63214" s="5"/>
      <c r="AJ63214" s="4"/>
    </row>
    <row r="63215" spans="33:36">
      <c r="AG63215" s="5"/>
      <c r="AJ63215" s="4"/>
    </row>
    <row r="63216" spans="33:36">
      <c r="AG63216" s="5"/>
      <c r="AJ63216" s="4"/>
    </row>
    <row r="63217" spans="33:36">
      <c r="AG63217" s="5"/>
      <c r="AJ63217" s="4"/>
    </row>
    <row r="63218" spans="33:36">
      <c r="AG63218" s="5"/>
      <c r="AJ63218" s="4"/>
    </row>
    <row r="63219" spans="33:36">
      <c r="AG63219" s="5"/>
      <c r="AJ63219" s="4"/>
    </row>
    <row r="63220" spans="33:36">
      <c r="AG63220" s="5"/>
      <c r="AJ63220" s="4"/>
    </row>
    <row r="63221" spans="33:36">
      <c r="AG63221" s="5"/>
      <c r="AJ63221" s="4"/>
    </row>
    <row r="63222" spans="33:36">
      <c r="AG63222" s="5"/>
      <c r="AJ63222" s="4"/>
    </row>
    <row r="63223" spans="33:36">
      <c r="AG63223" s="5"/>
      <c r="AJ63223" s="4"/>
    </row>
    <row r="63224" spans="33:36">
      <c r="AG63224" s="5"/>
      <c r="AJ63224" s="4"/>
    </row>
    <row r="63225" spans="33:36">
      <c r="AG63225" s="5"/>
      <c r="AJ63225" s="4"/>
    </row>
    <row r="63226" spans="33:36">
      <c r="AG63226" s="5"/>
      <c r="AJ63226" s="4"/>
    </row>
    <row r="63227" spans="33:36">
      <c r="AG63227" s="5"/>
      <c r="AJ63227" s="4"/>
    </row>
    <row r="63228" spans="33:36">
      <c r="AG63228" s="5"/>
      <c r="AJ63228" s="4"/>
    </row>
    <row r="63229" spans="33:36">
      <c r="AG63229" s="5"/>
      <c r="AJ63229" s="4"/>
    </row>
    <row r="63230" spans="33:36">
      <c r="AG63230" s="5"/>
      <c r="AJ63230" s="4"/>
    </row>
    <row r="63231" spans="33:36">
      <c r="AG63231" s="5"/>
      <c r="AJ63231" s="4"/>
    </row>
    <row r="63232" spans="33:36">
      <c r="AG63232" s="5"/>
      <c r="AJ63232" s="4"/>
    </row>
    <row r="63233" spans="33:36">
      <c r="AG63233" s="5"/>
      <c r="AJ63233" s="4"/>
    </row>
    <row r="63234" spans="33:36">
      <c r="AG63234" s="5"/>
      <c r="AJ63234" s="4"/>
    </row>
    <row r="63235" spans="33:36">
      <c r="AG63235" s="5"/>
      <c r="AJ63235" s="4"/>
    </row>
    <row r="63236" spans="33:36">
      <c r="AG63236" s="5"/>
      <c r="AJ63236" s="4"/>
    </row>
    <row r="63237" spans="33:36">
      <c r="AG63237" s="5"/>
      <c r="AJ63237" s="4"/>
    </row>
    <row r="63238" spans="33:36">
      <c r="AG63238" s="5"/>
      <c r="AJ63238" s="4"/>
    </row>
    <row r="63239" spans="33:36">
      <c r="AG63239" s="5"/>
      <c r="AJ63239" s="4"/>
    </row>
    <row r="63240" spans="33:36">
      <c r="AG63240" s="5"/>
      <c r="AJ63240" s="4"/>
    </row>
    <row r="63241" spans="33:36">
      <c r="AG63241" s="5"/>
      <c r="AJ63241" s="4"/>
    </row>
    <row r="63242" spans="33:36">
      <c r="AG63242" s="5"/>
      <c r="AJ63242" s="4"/>
    </row>
    <row r="63243" spans="33:36">
      <c r="AG63243" s="5"/>
      <c r="AJ63243" s="4"/>
    </row>
    <row r="63244" spans="33:36">
      <c r="AG63244" s="5"/>
      <c r="AJ63244" s="4"/>
    </row>
    <row r="63245" spans="33:36">
      <c r="AG63245" s="5"/>
      <c r="AJ63245" s="4"/>
    </row>
    <row r="63246" spans="33:36">
      <c r="AG63246" s="5"/>
      <c r="AJ63246" s="4"/>
    </row>
    <row r="63247" spans="33:36">
      <c r="AG63247" s="5"/>
      <c r="AJ63247" s="4"/>
    </row>
    <row r="63248" spans="33:36">
      <c r="AG63248" s="5"/>
      <c r="AJ63248" s="4"/>
    </row>
    <row r="63249" spans="33:36">
      <c r="AG63249" s="5"/>
      <c r="AJ63249" s="4"/>
    </row>
    <row r="63250" spans="33:36">
      <c r="AG63250" s="5"/>
      <c r="AJ63250" s="4"/>
    </row>
    <row r="63251" spans="33:36">
      <c r="AG63251" s="5"/>
      <c r="AJ63251" s="4"/>
    </row>
    <row r="63252" spans="33:36">
      <c r="AG63252" s="5"/>
      <c r="AJ63252" s="4"/>
    </row>
    <row r="63253" spans="33:36">
      <c r="AG63253" s="5"/>
      <c r="AJ63253" s="4"/>
    </row>
    <row r="63254" spans="33:36">
      <c r="AG63254" s="5"/>
      <c r="AJ63254" s="4"/>
    </row>
    <row r="63255" spans="33:36">
      <c r="AG63255" s="5"/>
      <c r="AJ63255" s="4"/>
    </row>
    <row r="63256" spans="33:36">
      <c r="AG63256" s="5"/>
      <c r="AJ63256" s="4"/>
    </row>
    <row r="63257" spans="33:36">
      <c r="AG63257" s="5"/>
      <c r="AJ63257" s="4"/>
    </row>
    <row r="63258" spans="33:36">
      <c r="AG63258" s="5"/>
      <c r="AJ63258" s="4"/>
    </row>
    <row r="63259" spans="33:36">
      <c r="AG63259" s="5"/>
      <c r="AJ63259" s="4"/>
    </row>
    <row r="63260" spans="33:36">
      <c r="AG63260" s="5"/>
      <c r="AJ63260" s="4"/>
    </row>
    <row r="63261" spans="33:36">
      <c r="AG63261" s="5"/>
      <c r="AJ63261" s="4"/>
    </row>
    <row r="63262" spans="33:36">
      <c r="AG63262" s="5"/>
      <c r="AJ63262" s="4"/>
    </row>
    <row r="63263" spans="33:36">
      <c r="AG63263" s="5"/>
      <c r="AJ63263" s="4"/>
    </row>
    <row r="63264" spans="33:36">
      <c r="AG63264" s="5"/>
      <c r="AJ63264" s="4"/>
    </row>
    <row r="63265" spans="33:36">
      <c r="AG63265" s="5"/>
      <c r="AJ63265" s="4"/>
    </row>
    <row r="63266" spans="33:36">
      <c r="AG63266" s="5"/>
      <c r="AJ63266" s="4"/>
    </row>
    <row r="63267" spans="33:36">
      <c r="AG63267" s="5"/>
      <c r="AJ63267" s="4"/>
    </row>
    <row r="63268" spans="33:36">
      <c r="AG63268" s="5"/>
      <c r="AJ63268" s="4"/>
    </row>
    <row r="63269" spans="33:36">
      <c r="AG63269" s="5"/>
      <c r="AJ63269" s="4"/>
    </row>
    <row r="63270" spans="33:36">
      <c r="AG63270" s="5"/>
      <c r="AJ63270" s="4"/>
    </row>
    <row r="63271" spans="33:36">
      <c r="AG63271" s="5"/>
      <c r="AJ63271" s="4"/>
    </row>
    <row r="63272" spans="33:36">
      <c r="AG63272" s="5"/>
      <c r="AJ63272" s="4"/>
    </row>
    <row r="63273" spans="33:36">
      <c r="AG63273" s="5"/>
      <c r="AJ63273" s="4"/>
    </row>
    <row r="63274" spans="33:36">
      <c r="AG63274" s="5"/>
      <c r="AJ63274" s="4"/>
    </row>
    <row r="63275" spans="33:36">
      <c r="AG63275" s="5"/>
      <c r="AJ63275" s="4"/>
    </row>
    <row r="63276" spans="33:36">
      <c r="AG63276" s="5"/>
      <c r="AJ63276" s="4"/>
    </row>
    <row r="63277" spans="33:36">
      <c r="AG63277" s="5"/>
      <c r="AJ63277" s="4"/>
    </row>
    <row r="63278" spans="33:36">
      <c r="AG63278" s="5"/>
      <c r="AJ63278" s="4"/>
    </row>
    <row r="63279" spans="33:36">
      <c r="AG63279" s="5"/>
      <c r="AJ63279" s="4"/>
    </row>
    <row r="63280" spans="33:36">
      <c r="AG63280" s="5"/>
      <c r="AJ63280" s="4"/>
    </row>
    <row r="63281" spans="33:36">
      <c r="AG63281" s="5"/>
      <c r="AJ63281" s="4"/>
    </row>
    <row r="63282" spans="33:36">
      <c r="AG63282" s="5"/>
      <c r="AJ63282" s="4"/>
    </row>
    <row r="63283" spans="33:36">
      <c r="AG63283" s="5"/>
      <c r="AJ63283" s="4"/>
    </row>
    <row r="63284" spans="33:36">
      <c r="AG63284" s="5"/>
      <c r="AJ63284" s="4"/>
    </row>
    <row r="63285" spans="33:36">
      <c r="AG63285" s="5"/>
      <c r="AJ63285" s="4"/>
    </row>
    <row r="63286" spans="33:36">
      <c r="AG63286" s="5"/>
      <c r="AJ63286" s="4"/>
    </row>
    <row r="63287" spans="33:36">
      <c r="AG63287" s="5"/>
      <c r="AJ63287" s="4"/>
    </row>
    <row r="63288" spans="33:36">
      <c r="AG63288" s="5"/>
      <c r="AJ63288" s="4"/>
    </row>
    <row r="63289" spans="33:36">
      <c r="AG63289" s="5"/>
      <c r="AJ63289" s="4"/>
    </row>
    <row r="63290" spans="33:36">
      <c r="AG63290" s="5"/>
      <c r="AJ63290" s="4"/>
    </row>
    <row r="63291" spans="33:36">
      <c r="AG63291" s="5"/>
      <c r="AJ63291" s="4"/>
    </row>
    <row r="63292" spans="33:36">
      <c r="AG63292" s="5"/>
      <c r="AJ63292" s="4"/>
    </row>
    <row r="63293" spans="33:36">
      <c r="AG63293" s="5"/>
      <c r="AJ63293" s="4"/>
    </row>
    <row r="63294" spans="33:36">
      <c r="AG63294" s="5"/>
      <c r="AJ63294" s="4"/>
    </row>
    <row r="63295" spans="33:36">
      <c r="AG63295" s="5"/>
      <c r="AJ63295" s="4"/>
    </row>
    <row r="63296" spans="33:36">
      <c r="AG63296" s="5"/>
      <c r="AJ63296" s="4"/>
    </row>
    <row r="63297" spans="33:36">
      <c r="AG63297" s="5"/>
      <c r="AJ63297" s="4"/>
    </row>
    <row r="63298" spans="33:36">
      <c r="AG63298" s="5"/>
      <c r="AJ63298" s="4"/>
    </row>
    <row r="63299" spans="33:36">
      <c r="AG63299" s="5"/>
      <c r="AJ63299" s="4"/>
    </row>
    <row r="63300" spans="33:36">
      <c r="AG63300" s="5"/>
      <c r="AJ63300" s="4"/>
    </row>
    <row r="63301" spans="33:36">
      <c r="AG63301" s="5"/>
      <c r="AJ63301" s="4"/>
    </row>
    <row r="63302" spans="33:36">
      <c r="AG63302" s="5"/>
      <c r="AJ63302" s="4"/>
    </row>
    <row r="63303" spans="33:36">
      <c r="AG63303" s="5"/>
      <c r="AJ63303" s="4"/>
    </row>
    <row r="63304" spans="33:36">
      <c r="AG63304" s="5"/>
      <c r="AJ63304" s="4"/>
    </row>
    <row r="63305" spans="33:36">
      <c r="AG63305" s="5"/>
      <c r="AJ63305" s="4"/>
    </row>
    <row r="63306" spans="33:36">
      <c r="AG63306" s="5"/>
      <c r="AJ63306" s="4"/>
    </row>
    <row r="63307" spans="33:36">
      <c r="AG63307" s="5"/>
      <c r="AJ63307" s="4"/>
    </row>
    <row r="63308" spans="33:36">
      <c r="AG63308" s="5"/>
      <c r="AJ63308" s="4"/>
    </row>
    <row r="63309" spans="33:36">
      <c r="AG63309" s="5"/>
      <c r="AJ63309" s="4"/>
    </row>
    <row r="63310" spans="33:36">
      <c r="AG63310" s="5"/>
      <c r="AJ63310" s="4"/>
    </row>
    <row r="63311" spans="33:36">
      <c r="AG63311" s="5"/>
      <c r="AJ63311" s="4"/>
    </row>
    <row r="63312" spans="33:36">
      <c r="AG63312" s="5"/>
      <c r="AJ63312" s="4"/>
    </row>
    <row r="63313" spans="33:36">
      <c r="AG63313" s="5"/>
      <c r="AJ63313" s="4"/>
    </row>
    <row r="63314" spans="33:36">
      <c r="AG63314" s="5"/>
      <c r="AJ63314" s="4"/>
    </row>
    <row r="63315" spans="33:36">
      <c r="AG63315" s="5"/>
      <c r="AJ63315" s="4"/>
    </row>
    <row r="63316" spans="33:36">
      <c r="AG63316" s="5"/>
      <c r="AJ63316" s="4"/>
    </row>
    <row r="63317" spans="33:36">
      <c r="AG63317" s="5"/>
      <c r="AJ63317" s="4"/>
    </row>
    <row r="63318" spans="33:36">
      <c r="AG63318" s="5"/>
      <c r="AJ63318" s="4"/>
    </row>
    <row r="63319" spans="33:36">
      <c r="AG63319" s="5"/>
      <c r="AJ63319" s="4"/>
    </row>
    <row r="63320" spans="33:36">
      <c r="AG63320" s="5"/>
      <c r="AJ63320" s="4"/>
    </row>
    <row r="63321" spans="33:36">
      <c r="AG63321" s="5"/>
      <c r="AJ63321" s="4"/>
    </row>
    <row r="63322" spans="33:36">
      <c r="AG63322" s="5"/>
      <c r="AJ63322" s="4"/>
    </row>
    <row r="63323" spans="33:36">
      <c r="AG63323" s="5"/>
      <c r="AJ63323" s="4"/>
    </row>
    <row r="63324" spans="33:36">
      <c r="AG63324" s="5"/>
      <c r="AJ63324" s="4"/>
    </row>
    <row r="63325" spans="33:36">
      <c r="AG63325" s="5"/>
      <c r="AJ63325" s="4"/>
    </row>
    <row r="63326" spans="33:36">
      <c r="AG63326" s="5"/>
      <c r="AJ63326" s="4"/>
    </row>
    <row r="63327" spans="33:36">
      <c r="AG63327" s="5"/>
      <c r="AJ63327" s="4"/>
    </row>
    <row r="63328" spans="33:36">
      <c r="AG63328" s="5"/>
      <c r="AJ63328" s="4"/>
    </row>
    <row r="63329" spans="33:36">
      <c r="AG63329" s="5"/>
      <c r="AJ63329" s="4"/>
    </row>
    <row r="63330" spans="33:36">
      <c r="AG63330" s="5"/>
      <c r="AJ63330" s="4"/>
    </row>
    <row r="63331" spans="33:36">
      <c r="AG63331" s="5"/>
      <c r="AJ63331" s="4"/>
    </row>
    <row r="63332" spans="33:36">
      <c r="AG63332" s="5"/>
      <c r="AJ63332" s="4"/>
    </row>
    <row r="63333" spans="33:36">
      <c r="AG63333" s="5"/>
      <c r="AJ63333" s="4"/>
    </row>
    <row r="63334" spans="33:36">
      <c r="AG63334" s="5"/>
      <c r="AJ63334" s="4"/>
    </row>
    <row r="63335" spans="33:36">
      <c r="AG63335" s="5"/>
      <c r="AJ63335" s="4"/>
    </row>
    <row r="63336" spans="33:36">
      <c r="AG63336" s="5"/>
      <c r="AJ63336" s="4"/>
    </row>
    <row r="63337" spans="33:36">
      <c r="AG63337" s="5"/>
      <c r="AJ63337" s="4"/>
    </row>
    <row r="63338" spans="33:36">
      <c r="AG63338" s="5"/>
      <c r="AJ63338" s="4"/>
    </row>
    <row r="63339" spans="33:36">
      <c r="AG63339" s="5"/>
      <c r="AJ63339" s="4"/>
    </row>
    <row r="63340" spans="33:36">
      <c r="AG63340" s="5"/>
      <c r="AJ63340" s="4"/>
    </row>
    <row r="63341" spans="33:36">
      <c r="AG63341" s="5"/>
      <c r="AJ63341" s="4"/>
    </row>
    <row r="63342" spans="33:36">
      <c r="AG63342" s="5"/>
      <c r="AJ63342" s="4"/>
    </row>
    <row r="63343" spans="33:36">
      <c r="AG63343" s="5"/>
      <c r="AJ63343" s="4"/>
    </row>
    <row r="63344" spans="33:36">
      <c r="AG63344" s="5"/>
      <c r="AJ63344" s="4"/>
    </row>
    <row r="63345" spans="33:36">
      <c r="AG63345" s="5"/>
      <c r="AJ63345" s="4"/>
    </row>
    <row r="63346" spans="33:36">
      <c r="AG63346" s="5"/>
      <c r="AJ63346" s="4"/>
    </row>
    <row r="63347" spans="33:36">
      <c r="AG63347" s="5"/>
      <c r="AJ63347" s="4"/>
    </row>
    <row r="63348" spans="33:36">
      <c r="AG63348" s="5"/>
      <c r="AJ63348" s="4"/>
    </row>
    <row r="63349" spans="33:36">
      <c r="AG63349" s="5"/>
      <c r="AJ63349" s="4"/>
    </row>
    <row r="63350" spans="33:36">
      <c r="AG63350" s="5"/>
      <c r="AJ63350" s="4"/>
    </row>
    <row r="63351" spans="33:36">
      <c r="AG63351" s="5"/>
      <c r="AJ63351" s="4"/>
    </row>
    <row r="63352" spans="33:36">
      <c r="AG63352" s="5"/>
      <c r="AJ63352" s="4"/>
    </row>
    <row r="63353" spans="33:36">
      <c r="AG63353" s="5"/>
      <c r="AJ63353" s="4"/>
    </row>
    <row r="63354" spans="33:36">
      <c r="AG63354" s="5"/>
      <c r="AJ63354" s="4"/>
    </row>
    <row r="63355" spans="33:36">
      <c r="AG63355" s="5"/>
      <c r="AJ63355" s="4"/>
    </row>
    <row r="63356" spans="33:36">
      <c r="AG63356" s="5"/>
      <c r="AJ63356" s="4"/>
    </row>
    <row r="63357" spans="33:36">
      <c r="AG63357" s="5"/>
      <c r="AJ63357" s="4"/>
    </row>
    <row r="63358" spans="33:36">
      <c r="AG63358" s="5"/>
      <c r="AJ63358" s="4"/>
    </row>
    <row r="63359" spans="33:36">
      <c r="AG63359" s="5"/>
      <c r="AJ63359" s="4"/>
    </row>
    <row r="63360" spans="33:36">
      <c r="AG63360" s="5"/>
      <c r="AJ63360" s="4"/>
    </row>
    <row r="63361" spans="33:36">
      <c r="AG63361" s="5"/>
      <c r="AJ63361" s="4"/>
    </row>
    <row r="63362" spans="33:36">
      <c r="AG63362" s="5"/>
      <c r="AJ63362" s="4"/>
    </row>
    <row r="63363" spans="33:36">
      <c r="AG63363" s="5"/>
      <c r="AJ63363" s="4"/>
    </row>
    <row r="63364" spans="33:36">
      <c r="AG63364" s="5"/>
      <c r="AJ63364" s="4"/>
    </row>
    <row r="63365" spans="33:36">
      <c r="AG63365" s="5"/>
      <c r="AJ63365" s="4"/>
    </row>
    <row r="63366" spans="33:36">
      <c r="AG63366" s="5"/>
      <c r="AJ63366" s="4"/>
    </row>
    <row r="63367" spans="33:36">
      <c r="AG63367" s="5"/>
      <c r="AJ63367" s="4"/>
    </row>
    <row r="63368" spans="33:36">
      <c r="AG63368" s="5"/>
      <c r="AJ63368" s="4"/>
    </row>
    <row r="63369" spans="33:36">
      <c r="AG63369" s="5"/>
      <c r="AJ63369" s="4"/>
    </row>
    <row r="63370" spans="33:36">
      <c r="AG63370" s="5"/>
      <c r="AJ63370" s="4"/>
    </row>
    <row r="63371" spans="33:36">
      <c r="AG63371" s="5"/>
      <c r="AJ63371" s="4"/>
    </row>
    <row r="63372" spans="33:36">
      <c r="AG63372" s="5"/>
      <c r="AJ63372" s="4"/>
    </row>
    <row r="63373" spans="33:36">
      <c r="AG63373" s="5"/>
      <c r="AJ63373" s="4"/>
    </row>
    <row r="63374" spans="33:36">
      <c r="AG63374" s="5"/>
      <c r="AJ63374" s="4"/>
    </row>
    <row r="63375" spans="33:36">
      <c r="AG63375" s="5"/>
      <c r="AJ63375" s="4"/>
    </row>
    <row r="63376" spans="33:36">
      <c r="AG63376" s="5"/>
      <c r="AJ63376" s="4"/>
    </row>
    <row r="63377" spans="33:36">
      <c r="AG63377" s="5"/>
      <c r="AJ63377" s="4"/>
    </row>
    <row r="63378" spans="33:36">
      <c r="AG63378" s="5"/>
      <c r="AJ63378" s="4"/>
    </row>
    <row r="63379" spans="33:36">
      <c r="AG63379" s="5"/>
      <c r="AJ63379" s="4"/>
    </row>
    <row r="63380" spans="33:36">
      <c r="AG63380" s="5"/>
      <c r="AJ63380" s="4"/>
    </row>
    <row r="63381" spans="33:36">
      <c r="AG63381" s="5"/>
      <c r="AJ63381" s="4"/>
    </row>
    <row r="63382" spans="33:36">
      <c r="AG63382" s="5"/>
      <c r="AJ63382" s="4"/>
    </row>
    <row r="63383" spans="33:36">
      <c r="AG63383" s="5"/>
      <c r="AJ63383" s="4"/>
    </row>
    <row r="63384" spans="33:36">
      <c r="AG63384" s="5"/>
      <c r="AJ63384" s="4"/>
    </row>
    <row r="63385" spans="33:36">
      <c r="AG63385" s="5"/>
      <c r="AJ63385" s="4"/>
    </row>
    <row r="63386" spans="33:36">
      <c r="AG63386" s="5"/>
      <c r="AJ63386" s="4"/>
    </row>
    <row r="63387" spans="33:36">
      <c r="AG63387" s="5"/>
      <c r="AJ63387" s="4"/>
    </row>
    <row r="63388" spans="33:36">
      <c r="AG63388" s="5"/>
      <c r="AJ63388" s="4"/>
    </row>
    <row r="63389" spans="33:36">
      <c r="AG63389" s="5"/>
      <c r="AJ63389" s="4"/>
    </row>
    <row r="63390" spans="33:36">
      <c r="AG63390" s="5"/>
      <c r="AJ63390" s="4"/>
    </row>
    <row r="63391" spans="33:36">
      <c r="AG63391" s="5"/>
      <c r="AJ63391" s="4"/>
    </row>
    <row r="63392" spans="33:36">
      <c r="AG63392" s="5"/>
      <c r="AJ63392" s="4"/>
    </row>
    <row r="63393" spans="33:36">
      <c r="AG63393" s="5"/>
      <c r="AJ63393" s="4"/>
    </row>
    <row r="63394" spans="33:36">
      <c r="AG63394" s="5"/>
      <c r="AJ63394" s="4"/>
    </row>
    <row r="63395" spans="33:36">
      <c r="AG63395" s="5"/>
      <c r="AJ63395" s="4"/>
    </row>
    <row r="63396" spans="33:36">
      <c r="AG63396" s="5"/>
      <c r="AJ63396" s="4"/>
    </row>
    <row r="63397" spans="33:36">
      <c r="AG63397" s="5"/>
      <c r="AJ63397" s="4"/>
    </row>
    <row r="63398" spans="33:36">
      <c r="AG63398" s="5"/>
      <c r="AJ63398" s="4"/>
    </row>
    <row r="63399" spans="33:36">
      <c r="AG63399" s="5"/>
      <c r="AJ63399" s="4"/>
    </row>
    <row r="63400" spans="33:36">
      <c r="AG63400" s="5"/>
      <c r="AJ63400" s="4"/>
    </row>
    <row r="63401" spans="33:36">
      <c r="AG63401" s="5"/>
      <c r="AJ63401" s="4"/>
    </row>
    <row r="63402" spans="33:36">
      <c r="AG63402" s="5"/>
      <c r="AJ63402" s="4"/>
    </row>
    <row r="63403" spans="33:36">
      <c r="AG63403" s="5"/>
      <c r="AJ63403" s="4"/>
    </row>
    <row r="63404" spans="33:36">
      <c r="AG63404" s="5"/>
      <c r="AJ63404" s="4"/>
    </row>
    <row r="63405" spans="33:36">
      <c r="AG63405" s="5"/>
      <c r="AJ63405" s="4"/>
    </row>
    <row r="63406" spans="33:36">
      <c r="AG63406" s="5"/>
      <c r="AJ63406" s="4"/>
    </row>
    <row r="63407" spans="33:36">
      <c r="AG63407" s="5"/>
      <c r="AJ63407" s="4"/>
    </row>
    <row r="63408" spans="33:36">
      <c r="AG63408" s="5"/>
      <c r="AJ63408" s="4"/>
    </row>
    <row r="63409" spans="33:36">
      <c r="AG63409" s="5"/>
      <c r="AJ63409" s="4"/>
    </row>
    <row r="63410" spans="33:36">
      <c r="AG63410" s="5"/>
      <c r="AJ63410" s="4"/>
    </row>
    <row r="63411" spans="33:36">
      <c r="AG63411" s="5"/>
      <c r="AJ63411" s="4"/>
    </row>
    <row r="63412" spans="33:36">
      <c r="AG63412" s="5"/>
      <c r="AJ63412" s="4"/>
    </row>
    <row r="63413" spans="33:36">
      <c r="AG63413" s="5"/>
      <c r="AJ63413" s="4"/>
    </row>
    <row r="63414" spans="33:36">
      <c r="AG63414" s="5"/>
      <c r="AJ63414" s="4"/>
    </row>
    <row r="63415" spans="33:36">
      <c r="AG63415" s="5"/>
      <c r="AJ63415" s="4"/>
    </row>
    <row r="63416" spans="33:36">
      <c r="AG63416" s="5"/>
      <c r="AJ63416" s="4"/>
    </row>
    <row r="63417" spans="33:36">
      <c r="AG63417" s="5"/>
      <c r="AJ63417" s="4"/>
    </row>
    <row r="63418" spans="33:36">
      <c r="AG63418" s="5"/>
      <c r="AJ63418" s="4"/>
    </row>
    <row r="63419" spans="33:36">
      <c r="AG63419" s="5"/>
      <c r="AJ63419" s="4"/>
    </row>
    <row r="63420" spans="33:36">
      <c r="AG63420" s="5"/>
      <c r="AJ63420" s="4"/>
    </row>
    <row r="63421" spans="33:36">
      <c r="AG63421" s="5"/>
      <c r="AJ63421" s="4"/>
    </row>
    <row r="63422" spans="33:36">
      <c r="AG63422" s="5"/>
      <c r="AJ63422" s="4"/>
    </row>
    <row r="63423" spans="33:36">
      <c r="AG63423" s="5"/>
      <c r="AJ63423" s="4"/>
    </row>
    <row r="63424" spans="33:36">
      <c r="AG63424" s="5"/>
      <c r="AJ63424" s="4"/>
    </row>
    <row r="63425" spans="33:36">
      <c r="AG63425" s="5"/>
      <c r="AJ63425" s="4"/>
    </row>
    <row r="63426" spans="33:36">
      <c r="AG63426" s="5"/>
      <c r="AJ63426" s="4"/>
    </row>
    <row r="63427" spans="33:36">
      <c r="AG63427" s="5"/>
      <c r="AJ63427" s="4"/>
    </row>
    <row r="63428" spans="33:36">
      <c r="AG63428" s="5"/>
      <c r="AJ63428" s="4"/>
    </row>
    <row r="63429" spans="33:36">
      <c r="AG63429" s="5"/>
      <c r="AJ63429" s="4"/>
    </row>
    <row r="63430" spans="33:36">
      <c r="AG63430" s="5"/>
      <c r="AJ63430" s="4"/>
    </row>
    <row r="63431" spans="33:36">
      <c r="AG63431" s="5"/>
      <c r="AJ63431" s="4"/>
    </row>
    <row r="63432" spans="33:36">
      <c r="AG63432" s="5"/>
      <c r="AJ63432" s="4"/>
    </row>
    <row r="63433" spans="33:36">
      <c r="AG63433" s="5"/>
      <c r="AJ63433" s="4"/>
    </row>
    <row r="63434" spans="33:36">
      <c r="AG63434" s="5"/>
      <c r="AJ63434" s="4"/>
    </row>
    <row r="63435" spans="33:36">
      <c r="AG63435" s="5"/>
      <c r="AJ63435" s="4"/>
    </row>
    <row r="63436" spans="33:36">
      <c r="AG63436" s="5"/>
      <c r="AJ63436" s="4"/>
    </row>
    <row r="63437" spans="33:36">
      <c r="AG63437" s="5"/>
      <c r="AJ63437" s="4"/>
    </row>
    <row r="63438" spans="33:36">
      <c r="AG63438" s="5"/>
      <c r="AJ63438" s="4"/>
    </row>
    <row r="63439" spans="33:36">
      <c r="AG63439" s="5"/>
      <c r="AJ63439" s="4"/>
    </row>
    <row r="63440" spans="33:36">
      <c r="AG63440" s="5"/>
      <c r="AJ63440" s="4"/>
    </row>
    <row r="63441" spans="33:36">
      <c r="AG63441" s="5"/>
      <c r="AJ63441" s="4"/>
    </row>
    <row r="63442" spans="33:36">
      <c r="AG63442" s="5"/>
      <c r="AJ63442" s="4"/>
    </row>
    <row r="63443" spans="33:36">
      <c r="AG63443" s="5"/>
      <c r="AJ63443" s="4"/>
    </row>
    <row r="63444" spans="33:36">
      <c r="AG63444" s="5"/>
      <c r="AJ63444" s="4"/>
    </row>
    <row r="63445" spans="33:36">
      <c r="AG63445" s="5"/>
      <c r="AJ63445" s="4"/>
    </row>
    <row r="63446" spans="33:36">
      <c r="AG63446" s="5"/>
      <c r="AJ63446" s="4"/>
    </row>
    <row r="63447" spans="33:36">
      <c r="AG63447" s="5"/>
      <c r="AJ63447" s="4"/>
    </row>
    <row r="63448" spans="33:36">
      <c r="AG63448" s="5"/>
      <c r="AJ63448" s="4"/>
    </row>
    <row r="63449" spans="33:36">
      <c r="AG63449" s="5"/>
      <c r="AJ63449" s="4"/>
    </row>
    <row r="63450" spans="33:36">
      <c r="AG63450" s="5"/>
      <c r="AJ63450" s="4"/>
    </row>
    <row r="63451" spans="33:36">
      <c r="AG63451" s="5"/>
      <c r="AJ63451" s="4"/>
    </row>
    <row r="63452" spans="33:36">
      <c r="AG63452" s="5"/>
      <c r="AJ63452" s="4"/>
    </row>
    <row r="63453" spans="33:36">
      <c r="AG63453" s="5"/>
      <c r="AJ63453" s="4"/>
    </row>
    <row r="63454" spans="33:36">
      <c r="AG63454" s="5"/>
      <c r="AJ63454" s="4"/>
    </row>
    <row r="63455" spans="33:36">
      <c r="AG63455" s="5"/>
      <c r="AJ63455" s="4"/>
    </row>
    <row r="63456" spans="33:36">
      <c r="AG63456" s="5"/>
      <c r="AJ63456" s="4"/>
    </row>
    <row r="63457" spans="33:36">
      <c r="AG63457" s="5"/>
      <c r="AJ63457" s="4"/>
    </row>
    <row r="63458" spans="33:36">
      <c r="AG63458" s="5"/>
      <c r="AJ63458" s="4"/>
    </row>
    <row r="63459" spans="33:36">
      <c r="AG63459" s="5"/>
      <c r="AJ63459" s="4"/>
    </row>
    <row r="63460" spans="33:36">
      <c r="AG63460" s="5"/>
      <c r="AJ63460" s="4"/>
    </row>
    <row r="63461" spans="33:36">
      <c r="AG63461" s="5"/>
      <c r="AJ63461" s="4"/>
    </row>
    <row r="63462" spans="33:36">
      <c r="AG63462" s="5"/>
      <c r="AJ63462" s="4"/>
    </row>
    <row r="63463" spans="33:36">
      <c r="AG63463" s="5"/>
      <c r="AJ63463" s="4"/>
    </row>
    <row r="63464" spans="33:36">
      <c r="AG63464" s="5"/>
      <c r="AJ63464" s="4"/>
    </row>
    <row r="63465" spans="33:36">
      <c r="AG63465" s="5"/>
      <c r="AJ63465" s="4"/>
    </row>
    <row r="63466" spans="33:36">
      <c r="AG63466" s="5"/>
      <c r="AJ63466" s="4"/>
    </row>
    <row r="63467" spans="33:36">
      <c r="AG63467" s="5"/>
      <c r="AJ63467" s="4"/>
    </row>
    <row r="63468" spans="33:36">
      <c r="AG63468" s="5"/>
      <c r="AJ63468" s="4"/>
    </row>
    <row r="63469" spans="33:36">
      <c r="AG63469" s="5"/>
      <c r="AJ63469" s="4"/>
    </row>
    <row r="63470" spans="33:36">
      <c r="AG63470" s="5"/>
      <c r="AJ63470" s="4"/>
    </row>
    <row r="63471" spans="33:36">
      <c r="AG63471" s="5"/>
      <c r="AJ63471" s="4"/>
    </row>
    <row r="63472" spans="33:36">
      <c r="AG63472" s="5"/>
      <c r="AJ63472" s="4"/>
    </row>
    <row r="63473" spans="33:36">
      <c r="AG63473" s="5"/>
      <c r="AJ63473" s="4"/>
    </row>
    <row r="63474" spans="33:36">
      <c r="AG63474" s="5"/>
      <c r="AJ63474" s="4"/>
    </row>
    <row r="63475" spans="33:36">
      <c r="AG63475" s="5"/>
      <c r="AJ63475" s="4"/>
    </row>
    <row r="63476" spans="33:36">
      <c r="AG63476" s="5"/>
      <c r="AJ63476" s="4"/>
    </row>
    <row r="63477" spans="33:36">
      <c r="AG63477" s="5"/>
      <c r="AJ63477" s="4"/>
    </row>
    <row r="63478" spans="33:36">
      <c r="AG63478" s="5"/>
      <c r="AJ63478" s="4"/>
    </row>
    <row r="63479" spans="33:36">
      <c r="AG63479" s="5"/>
      <c r="AJ63479" s="4"/>
    </row>
    <row r="63480" spans="33:36">
      <c r="AG63480" s="5"/>
      <c r="AJ63480" s="4"/>
    </row>
    <row r="63481" spans="33:36">
      <c r="AG63481" s="5"/>
      <c r="AJ63481" s="4"/>
    </row>
    <row r="63482" spans="33:36">
      <c r="AG63482" s="5"/>
      <c r="AJ63482" s="4"/>
    </row>
    <row r="63483" spans="33:36">
      <c r="AG63483" s="5"/>
      <c r="AJ63483" s="4"/>
    </row>
    <row r="63484" spans="33:36">
      <c r="AG63484" s="5"/>
      <c r="AJ63484" s="4"/>
    </row>
    <row r="63485" spans="33:36">
      <c r="AG63485" s="5"/>
      <c r="AJ63485" s="4"/>
    </row>
    <row r="63486" spans="33:36">
      <c r="AG63486" s="5"/>
      <c r="AJ63486" s="4"/>
    </row>
    <row r="63487" spans="33:36">
      <c r="AG63487" s="5"/>
      <c r="AJ63487" s="4"/>
    </row>
    <row r="63488" spans="33:36">
      <c r="AG63488" s="5"/>
      <c r="AJ63488" s="4"/>
    </row>
    <row r="63489" spans="33:36">
      <c r="AG63489" s="5"/>
      <c r="AJ63489" s="4"/>
    </row>
    <row r="63490" spans="33:36">
      <c r="AG63490" s="5"/>
      <c r="AJ63490" s="4"/>
    </row>
    <row r="63491" spans="33:36">
      <c r="AG63491" s="5"/>
      <c r="AJ63491" s="4"/>
    </row>
    <row r="63492" spans="33:36">
      <c r="AG63492" s="5"/>
      <c r="AJ63492" s="4"/>
    </row>
    <row r="63493" spans="33:36">
      <c r="AG63493" s="5"/>
      <c r="AJ63493" s="4"/>
    </row>
    <row r="63494" spans="33:36">
      <c r="AG63494" s="5"/>
      <c r="AJ63494" s="4"/>
    </row>
    <row r="63495" spans="33:36">
      <c r="AG63495" s="5"/>
      <c r="AJ63495" s="4"/>
    </row>
    <row r="63496" spans="33:36">
      <c r="AG63496" s="5"/>
      <c r="AJ63496" s="4"/>
    </row>
    <row r="63497" spans="33:36">
      <c r="AG63497" s="5"/>
      <c r="AJ63497" s="4"/>
    </row>
    <row r="63498" spans="33:36">
      <c r="AG63498" s="5"/>
      <c r="AJ63498" s="4"/>
    </row>
    <row r="63499" spans="33:36">
      <c r="AG63499" s="5"/>
      <c r="AJ63499" s="4"/>
    </row>
    <row r="63500" spans="33:36">
      <c r="AG63500" s="5"/>
      <c r="AJ63500" s="4"/>
    </row>
    <row r="63501" spans="33:36">
      <c r="AG63501" s="5"/>
      <c r="AJ63501" s="4"/>
    </row>
    <row r="63502" spans="33:36">
      <c r="AG63502" s="5"/>
      <c r="AJ63502" s="4"/>
    </row>
    <row r="63503" spans="33:36">
      <c r="AG63503" s="5"/>
      <c r="AJ63503" s="4"/>
    </row>
    <row r="63504" spans="33:36">
      <c r="AG63504" s="5"/>
      <c r="AJ63504" s="4"/>
    </row>
    <row r="63505" spans="33:36">
      <c r="AG63505" s="5"/>
      <c r="AJ63505" s="4"/>
    </row>
    <row r="63506" spans="33:36">
      <c r="AG63506" s="5"/>
      <c r="AJ63506" s="4"/>
    </row>
    <row r="63507" spans="33:36">
      <c r="AG63507" s="5"/>
      <c r="AJ63507" s="4"/>
    </row>
    <row r="63508" spans="33:36">
      <c r="AG63508" s="5"/>
      <c r="AJ63508" s="4"/>
    </row>
    <row r="63509" spans="33:36">
      <c r="AG63509" s="5"/>
      <c r="AJ63509" s="4"/>
    </row>
    <row r="63510" spans="33:36">
      <c r="AG63510" s="5"/>
      <c r="AJ63510" s="4"/>
    </row>
    <row r="63511" spans="33:36">
      <c r="AG63511" s="5"/>
      <c r="AJ63511" s="4"/>
    </row>
    <row r="63512" spans="33:36">
      <c r="AG63512" s="5"/>
      <c r="AJ63512" s="4"/>
    </row>
    <row r="63513" spans="33:36">
      <c r="AG63513" s="5"/>
      <c r="AJ63513" s="4"/>
    </row>
    <row r="63514" spans="33:36">
      <c r="AG63514" s="5"/>
      <c r="AJ63514" s="4"/>
    </row>
    <row r="63515" spans="33:36">
      <c r="AG63515" s="5"/>
      <c r="AJ63515" s="4"/>
    </row>
    <row r="63516" spans="33:36">
      <c r="AG63516" s="5"/>
      <c r="AJ63516" s="4"/>
    </row>
    <row r="63517" spans="33:36">
      <c r="AG63517" s="5"/>
      <c r="AJ63517" s="4"/>
    </row>
    <row r="63518" spans="33:36">
      <c r="AG63518" s="5"/>
      <c r="AJ63518" s="4"/>
    </row>
    <row r="63519" spans="33:36">
      <c r="AG63519" s="5"/>
      <c r="AJ63519" s="4"/>
    </row>
    <row r="63520" spans="33:36">
      <c r="AG63520" s="5"/>
      <c r="AJ63520" s="4"/>
    </row>
    <row r="63521" spans="33:36">
      <c r="AG63521" s="5"/>
      <c r="AJ63521" s="4"/>
    </row>
    <row r="63522" spans="33:36">
      <c r="AG63522" s="5"/>
      <c r="AJ63522" s="4"/>
    </row>
    <row r="63523" spans="33:36">
      <c r="AG63523" s="5"/>
      <c r="AJ63523" s="4"/>
    </row>
    <row r="63524" spans="33:36">
      <c r="AG63524" s="5"/>
      <c r="AJ63524" s="4"/>
    </row>
    <row r="63525" spans="33:36">
      <c r="AG63525" s="5"/>
      <c r="AJ63525" s="4"/>
    </row>
    <row r="63526" spans="33:36">
      <c r="AG63526" s="5"/>
      <c r="AJ63526" s="4"/>
    </row>
    <row r="63527" spans="33:36">
      <c r="AG63527" s="5"/>
      <c r="AJ63527" s="4"/>
    </row>
    <row r="63528" spans="33:36">
      <c r="AG63528" s="5"/>
      <c r="AJ63528" s="4"/>
    </row>
    <row r="63529" spans="33:36">
      <c r="AG63529" s="5"/>
      <c r="AJ63529" s="4"/>
    </row>
    <row r="63530" spans="33:36">
      <c r="AG63530" s="5"/>
      <c r="AJ63530" s="4"/>
    </row>
    <row r="63531" spans="33:36">
      <c r="AG63531" s="5"/>
      <c r="AJ63531" s="4"/>
    </row>
    <row r="63532" spans="33:36">
      <c r="AG63532" s="5"/>
      <c r="AJ63532" s="4"/>
    </row>
    <row r="63533" spans="33:36">
      <c r="AG63533" s="5"/>
      <c r="AJ63533" s="4"/>
    </row>
    <row r="63534" spans="33:36">
      <c r="AG63534" s="5"/>
      <c r="AJ63534" s="4"/>
    </row>
    <row r="63535" spans="33:36">
      <c r="AG63535" s="5"/>
      <c r="AJ63535" s="4"/>
    </row>
    <row r="63536" spans="33:36">
      <c r="AG63536" s="5"/>
      <c r="AJ63536" s="4"/>
    </row>
    <row r="63537" spans="33:36">
      <c r="AG63537" s="5"/>
      <c r="AJ63537" s="4"/>
    </row>
    <row r="63538" spans="33:36">
      <c r="AG63538" s="5"/>
      <c r="AJ63538" s="4"/>
    </row>
    <row r="63539" spans="33:36">
      <c r="AG63539" s="5"/>
      <c r="AJ63539" s="4"/>
    </row>
    <row r="63540" spans="33:36">
      <c r="AG63540" s="5"/>
      <c r="AJ63540" s="4"/>
    </row>
    <row r="63541" spans="33:36">
      <c r="AG63541" s="5"/>
      <c r="AJ63541" s="4"/>
    </row>
    <row r="63542" spans="33:36">
      <c r="AG63542" s="5"/>
      <c r="AJ63542" s="4"/>
    </row>
    <row r="63543" spans="33:36">
      <c r="AG63543" s="5"/>
      <c r="AJ63543" s="4"/>
    </row>
    <row r="63544" spans="33:36">
      <c r="AG63544" s="5"/>
      <c r="AJ63544" s="4"/>
    </row>
    <row r="63545" spans="33:36">
      <c r="AG63545" s="5"/>
      <c r="AJ63545" s="4"/>
    </row>
    <row r="63546" spans="33:36">
      <c r="AG63546" s="5"/>
      <c r="AJ63546" s="4"/>
    </row>
    <row r="63547" spans="33:36">
      <c r="AG63547" s="5"/>
      <c r="AJ63547" s="4"/>
    </row>
    <row r="63548" spans="33:36">
      <c r="AG63548" s="5"/>
      <c r="AJ63548" s="4"/>
    </row>
    <row r="63549" spans="33:36">
      <c r="AG63549" s="5"/>
      <c r="AJ63549" s="4"/>
    </row>
    <row r="63550" spans="33:36">
      <c r="AG63550" s="5"/>
      <c r="AJ63550" s="4"/>
    </row>
    <row r="63551" spans="33:36">
      <c r="AG63551" s="5"/>
      <c r="AJ63551" s="4"/>
    </row>
    <row r="63552" spans="33:36">
      <c r="AG63552" s="5"/>
      <c r="AJ63552" s="4"/>
    </row>
    <row r="63553" spans="33:36">
      <c r="AG63553" s="5"/>
      <c r="AJ63553" s="4"/>
    </row>
    <row r="63554" spans="33:36">
      <c r="AG63554" s="5"/>
      <c r="AJ63554" s="4"/>
    </row>
    <row r="63555" spans="33:36">
      <c r="AG63555" s="5"/>
      <c r="AJ63555" s="4"/>
    </row>
    <row r="63556" spans="33:36">
      <c r="AG63556" s="5"/>
      <c r="AJ63556" s="4"/>
    </row>
    <row r="63557" spans="33:36">
      <c r="AG63557" s="5"/>
      <c r="AJ63557" s="4"/>
    </row>
    <row r="63558" spans="33:36">
      <c r="AG63558" s="5"/>
      <c r="AJ63558" s="4"/>
    </row>
    <row r="63559" spans="33:36">
      <c r="AG63559" s="5"/>
      <c r="AJ63559" s="4"/>
    </row>
    <row r="63560" spans="33:36">
      <c r="AG63560" s="5"/>
      <c r="AJ63560" s="4"/>
    </row>
    <row r="63561" spans="33:36">
      <c r="AG63561" s="5"/>
      <c r="AJ63561" s="4"/>
    </row>
    <row r="63562" spans="33:36">
      <c r="AG63562" s="5"/>
      <c r="AJ63562" s="4"/>
    </row>
    <row r="63563" spans="33:36">
      <c r="AG63563" s="5"/>
      <c r="AJ63563" s="4"/>
    </row>
    <row r="63564" spans="33:36">
      <c r="AG63564" s="5"/>
      <c r="AJ63564" s="4"/>
    </row>
    <row r="63565" spans="33:36">
      <c r="AG63565" s="5"/>
      <c r="AJ63565" s="4"/>
    </row>
    <row r="63566" spans="33:36">
      <c r="AG63566" s="5"/>
      <c r="AJ63566" s="4"/>
    </row>
    <row r="63567" spans="33:36">
      <c r="AG63567" s="5"/>
      <c r="AJ63567" s="4"/>
    </row>
    <row r="63568" spans="33:36">
      <c r="AG63568" s="5"/>
      <c r="AJ63568" s="4"/>
    </row>
    <row r="63569" spans="33:36">
      <c r="AG63569" s="5"/>
      <c r="AJ63569" s="4"/>
    </row>
    <row r="63570" spans="33:36">
      <c r="AG63570" s="5"/>
      <c r="AJ63570" s="4"/>
    </row>
    <row r="63571" spans="33:36">
      <c r="AG63571" s="5"/>
      <c r="AJ63571" s="4"/>
    </row>
    <row r="63572" spans="33:36">
      <c r="AG63572" s="5"/>
      <c r="AJ63572" s="4"/>
    </row>
    <row r="63573" spans="33:36">
      <c r="AG63573" s="5"/>
      <c r="AJ63573" s="4"/>
    </row>
    <row r="63574" spans="33:36">
      <c r="AG63574" s="5"/>
      <c r="AJ63574" s="4"/>
    </row>
    <row r="63575" spans="33:36">
      <c r="AG63575" s="5"/>
      <c r="AJ63575" s="4"/>
    </row>
    <row r="63576" spans="33:36">
      <c r="AG63576" s="5"/>
      <c r="AJ63576" s="4"/>
    </row>
    <row r="63577" spans="33:36">
      <c r="AG63577" s="5"/>
      <c r="AJ63577" s="4"/>
    </row>
    <row r="63578" spans="33:36">
      <c r="AG63578" s="5"/>
      <c r="AJ63578" s="4"/>
    </row>
    <row r="63579" spans="33:36">
      <c r="AG63579" s="5"/>
      <c r="AJ63579" s="4"/>
    </row>
    <row r="63580" spans="33:36">
      <c r="AG63580" s="5"/>
      <c r="AJ63580" s="4"/>
    </row>
    <row r="63581" spans="33:36">
      <c r="AG63581" s="5"/>
      <c r="AJ63581" s="4"/>
    </row>
    <row r="63582" spans="33:36">
      <c r="AG63582" s="5"/>
      <c r="AJ63582" s="4"/>
    </row>
    <row r="63583" spans="33:36">
      <c r="AG63583" s="5"/>
      <c r="AJ63583" s="4"/>
    </row>
    <row r="63584" spans="33:36">
      <c r="AG63584" s="5"/>
      <c r="AJ63584" s="4"/>
    </row>
    <row r="63585" spans="33:36">
      <c r="AG63585" s="5"/>
      <c r="AJ63585" s="4"/>
    </row>
    <row r="63586" spans="33:36">
      <c r="AG63586" s="5"/>
      <c r="AJ63586" s="4"/>
    </row>
    <row r="63587" spans="33:36">
      <c r="AG63587" s="5"/>
      <c r="AJ63587" s="4"/>
    </row>
    <row r="63588" spans="33:36">
      <c r="AG63588" s="5"/>
      <c r="AJ63588" s="4"/>
    </row>
    <row r="63589" spans="33:36">
      <c r="AG63589" s="5"/>
      <c r="AJ63589" s="4"/>
    </row>
    <row r="63590" spans="33:36">
      <c r="AG63590" s="5"/>
      <c r="AJ63590" s="4"/>
    </row>
    <row r="63591" spans="33:36">
      <c r="AG63591" s="5"/>
      <c r="AJ63591" s="4"/>
    </row>
    <row r="63592" spans="33:36">
      <c r="AG63592" s="5"/>
      <c r="AJ63592" s="4"/>
    </row>
    <row r="63593" spans="33:36">
      <c r="AG63593" s="5"/>
      <c r="AJ63593" s="4"/>
    </row>
    <row r="63594" spans="33:36">
      <c r="AG63594" s="5"/>
      <c r="AJ63594" s="4"/>
    </row>
    <row r="63595" spans="33:36">
      <c r="AG63595" s="5"/>
      <c r="AJ63595" s="4"/>
    </row>
    <row r="63596" spans="33:36">
      <c r="AG63596" s="5"/>
      <c r="AJ63596" s="4"/>
    </row>
    <row r="63597" spans="33:36">
      <c r="AG63597" s="5"/>
      <c r="AJ63597" s="4"/>
    </row>
    <row r="63598" spans="33:36">
      <c r="AG63598" s="5"/>
      <c r="AJ63598" s="4"/>
    </row>
    <row r="63599" spans="33:36">
      <c r="AG63599" s="5"/>
      <c r="AJ63599" s="4"/>
    </row>
    <row r="63600" spans="33:36">
      <c r="AG63600" s="5"/>
      <c r="AJ63600" s="4"/>
    </row>
    <row r="63601" spans="33:36">
      <c r="AG63601" s="5"/>
      <c r="AJ63601" s="4"/>
    </row>
    <row r="63602" spans="33:36">
      <c r="AG63602" s="5"/>
      <c r="AJ63602" s="4"/>
    </row>
    <row r="63603" spans="33:36">
      <c r="AG63603" s="5"/>
      <c r="AJ63603" s="4"/>
    </row>
    <row r="63604" spans="33:36">
      <c r="AG63604" s="5"/>
      <c r="AJ63604" s="4"/>
    </row>
    <row r="63605" spans="33:36">
      <c r="AG63605" s="5"/>
      <c r="AJ63605" s="4"/>
    </row>
    <row r="63606" spans="33:36">
      <c r="AG63606" s="5"/>
      <c r="AJ63606" s="4"/>
    </row>
    <row r="63607" spans="33:36">
      <c r="AG63607" s="5"/>
      <c r="AJ63607" s="4"/>
    </row>
    <row r="63608" spans="33:36">
      <c r="AG63608" s="5"/>
      <c r="AJ63608" s="4"/>
    </row>
    <row r="63609" spans="33:36">
      <c r="AG63609" s="5"/>
      <c r="AJ63609" s="4"/>
    </row>
    <row r="63610" spans="33:36">
      <c r="AG63610" s="5"/>
      <c r="AJ63610" s="4"/>
    </row>
    <row r="63611" spans="33:36">
      <c r="AG63611" s="5"/>
      <c r="AJ63611" s="4"/>
    </row>
    <row r="63612" spans="33:36">
      <c r="AG63612" s="5"/>
      <c r="AJ63612" s="4"/>
    </row>
    <row r="63613" spans="33:36">
      <c r="AG63613" s="5"/>
      <c r="AJ63613" s="4"/>
    </row>
    <row r="63614" spans="33:36">
      <c r="AG63614" s="5"/>
      <c r="AJ63614" s="4"/>
    </row>
    <row r="63615" spans="33:36">
      <c r="AG63615" s="5"/>
      <c r="AJ63615" s="4"/>
    </row>
    <row r="63616" spans="33:36">
      <c r="AG63616" s="5"/>
      <c r="AJ63616" s="4"/>
    </row>
    <row r="63617" spans="33:36">
      <c r="AG63617" s="5"/>
      <c r="AJ63617" s="4"/>
    </row>
    <row r="63618" spans="33:36">
      <c r="AG63618" s="5"/>
      <c r="AJ63618" s="4"/>
    </row>
    <row r="63619" spans="33:36">
      <c r="AG63619" s="5"/>
      <c r="AJ63619" s="4"/>
    </row>
    <row r="63620" spans="33:36">
      <c r="AG63620" s="5"/>
      <c r="AJ63620" s="4"/>
    </row>
    <row r="63621" spans="33:36">
      <c r="AG63621" s="5"/>
      <c r="AJ63621" s="4"/>
    </row>
    <row r="63622" spans="33:36">
      <c r="AG63622" s="5"/>
      <c r="AJ63622" s="4"/>
    </row>
    <row r="63623" spans="33:36">
      <c r="AG63623" s="5"/>
      <c r="AJ63623" s="4"/>
    </row>
    <row r="63624" spans="33:36">
      <c r="AG63624" s="5"/>
      <c r="AJ63624" s="4"/>
    </row>
    <row r="63625" spans="33:36">
      <c r="AG63625" s="5"/>
      <c r="AJ63625" s="4"/>
    </row>
    <row r="63626" spans="33:36">
      <c r="AG63626" s="5"/>
      <c r="AJ63626" s="4"/>
    </row>
    <row r="63627" spans="33:36">
      <c r="AG63627" s="5"/>
      <c r="AJ63627" s="4"/>
    </row>
    <row r="63628" spans="33:36">
      <c r="AG63628" s="5"/>
      <c r="AJ63628" s="4"/>
    </row>
    <row r="63629" spans="33:36">
      <c r="AG63629" s="5"/>
      <c r="AJ63629" s="4"/>
    </row>
    <row r="63630" spans="33:36">
      <c r="AG63630" s="5"/>
      <c r="AJ63630" s="4"/>
    </row>
    <row r="63631" spans="33:36">
      <c r="AG63631" s="5"/>
      <c r="AJ63631" s="4"/>
    </row>
    <row r="63632" spans="33:36">
      <c r="AG63632" s="5"/>
      <c r="AJ63632" s="4"/>
    </row>
    <row r="63633" spans="33:36">
      <c r="AG63633" s="5"/>
      <c r="AJ63633" s="4"/>
    </row>
    <row r="63634" spans="33:36">
      <c r="AG63634" s="5"/>
      <c r="AJ63634" s="4"/>
    </row>
    <row r="63635" spans="33:36">
      <c r="AG63635" s="5"/>
      <c r="AJ63635" s="4"/>
    </row>
    <row r="63636" spans="33:36">
      <c r="AG63636" s="5"/>
      <c r="AJ63636" s="4"/>
    </row>
    <row r="63637" spans="33:36">
      <c r="AG63637" s="5"/>
      <c r="AJ63637" s="4"/>
    </row>
    <row r="63638" spans="33:36">
      <c r="AG63638" s="5"/>
      <c r="AJ63638" s="4"/>
    </row>
    <row r="63639" spans="33:36">
      <c r="AG63639" s="5"/>
      <c r="AJ63639" s="4"/>
    </row>
    <row r="63640" spans="33:36">
      <c r="AG63640" s="5"/>
      <c r="AJ63640" s="4"/>
    </row>
    <row r="63641" spans="33:36">
      <c r="AG63641" s="5"/>
      <c r="AJ63641" s="4"/>
    </row>
    <row r="63642" spans="33:36">
      <c r="AG63642" s="5"/>
      <c r="AJ63642" s="4"/>
    </row>
    <row r="63643" spans="33:36">
      <c r="AG63643" s="5"/>
      <c r="AJ63643" s="4"/>
    </row>
    <row r="63644" spans="33:36">
      <c r="AG63644" s="5"/>
      <c r="AJ63644" s="4"/>
    </row>
    <row r="63645" spans="33:36">
      <c r="AG63645" s="5"/>
      <c r="AJ63645" s="4"/>
    </row>
    <row r="63646" spans="33:36">
      <c r="AG63646" s="5"/>
      <c r="AJ63646" s="4"/>
    </row>
    <row r="63647" spans="33:36">
      <c r="AG63647" s="5"/>
      <c r="AJ63647" s="4"/>
    </row>
    <row r="63648" spans="33:36">
      <c r="AG63648" s="5"/>
      <c r="AJ63648" s="4"/>
    </row>
    <row r="63649" spans="33:36">
      <c r="AG63649" s="5"/>
      <c r="AJ63649" s="4"/>
    </row>
    <row r="63650" spans="33:36">
      <c r="AG63650" s="5"/>
      <c r="AJ63650" s="4"/>
    </row>
    <row r="63651" spans="33:36">
      <c r="AG63651" s="5"/>
      <c r="AJ63651" s="4"/>
    </row>
    <row r="63652" spans="33:36">
      <c r="AG63652" s="5"/>
      <c r="AJ63652" s="4"/>
    </row>
    <row r="63653" spans="33:36">
      <c r="AG63653" s="5"/>
      <c r="AJ63653" s="4"/>
    </row>
    <row r="63654" spans="33:36">
      <c r="AG63654" s="5"/>
      <c r="AJ63654" s="4"/>
    </row>
    <row r="63655" spans="33:36">
      <c r="AG63655" s="5"/>
      <c r="AJ63655" s="4"/>
    </row>
    <row r="63656" spans="33:36">
      <c r="AG63656" s="5"/>
      <c r="AJ63656" s="4"/>
    </row>
    <row r="63657" spans="33:36">
      <c r="AG63657" s="5"/>
      <c r="AJ63657" s="4"/>
    </row>
    <row r="63658" spans="33:36">
      <c r="AG63658" s="5"/>
      <c r="AJ63658" s="4"/>
    </row>
    <row r="63659" spans="33:36">
      <c r="AG63659" s="5"/>
      <c r="AJ63659" s="4"/>
    </row>
    <row r="63660" spans="33:36">
      <c r="AG63660" s="5"/>
      <c r="AJ63660" s="4"/>
    </row>
    <row r="63661" spans="33:36">
      <c r="AG63661" s="5"/>
      <c r="AJ63661" s="4"/>
    </row>
    <row r="63662" spans="33:36">
      <c r="AG63662" s="5"/>
      <c r="AJ63662" s="4"/>
    </row>
    <row r="63663" spans="33:36">
      <c r="AG63663" s="5"/>
      <c r="AJ63663" s="4"/>
    </row>
    <row r="63664" spans="33:36">
      <c r="AG63664" s="5"/>
      <c r="AJ63664" s="4"/>
    </row>
    <row r="63665" spans="33:36">
      <c r="AG63665" s="5"/>
      <c r="AJ63665" s="4"/>
    </row>
    <row r="63666" spans="33:36">
      <c r="AG63666" s="5"/>
      <c r="AJ63666" s="4"/>
    </row>
    <row r="63667" spans="33:36">
      <c r="AG63667" s="5"/>
      <c r="AJ63667" s="4"/>
    </row>
    <row r="63668" spans="33:36">
      <c r="AG63668" s="5"/>
      <c r="AJ63668" s="4"/>
    </row>
    <row r="63669" spans="33:36">
      <c r="AG63669" s="5"/>
      <c r="AJ63669" s="4"/>
    </row>
    <row r="63670" spans="33:36">
      <c r="AG63670" s="5"/>
      <c r="AJ63670" s="4"/>
    </row>
    <row r="63671" spans="33:36">
      <c r="AG63671" s="5"/>
      <c r="AJ63671" s="4"/>
    </row>
    <row r="63672" spans="33:36">
      <c r="AG63672" s="5"/>
      <c r="AJ63672" s="4"/>
    </row>
    <row r="63673" spans="33:36">
      <c r="AG63673" s="5"/>
      <c r="AJ63673" s="4"/>
    </row>
    <row r="63674" spans="33:36">
      <c r="AG63674" s="5"/>
      <c r="AJ63674" s="4"/>
    </row>
    <row r="63675" spans="33:36">
      <c r="AG63675" s="5"/>
      <c r="AJ63675" s="4"/>
    </row>
    <row r="63676" spans="33:36">
      <c r="AG63676" s="5"/>
      <c r="AJ63676" s="4"/>
    </row>
    <row r="63677" spans="33:36">
      <c r="AG63677" s="5"/>
      <c r="AJ63677" s="4"/>
    </row>
    <row r="63678" spans="33:36">
      <c r="AG63678" s="5"/>
      <c r="AJ63678" s="4"/>
    </row>
    <row r="63679" spans="33:36">
      <c r="AG63679" s="5"/>
      <c r="AJ63679" s="4"/>
    </row>
    <row r="63680" spans="33:36">
      <c r="AG63680" s="5"/>
      <c r="AJ63680" s="4"/>
    </row>
    <row r="63681" spans="33:36">
      <c r="AG63681" s="5"/>
      <c r="AJ63681" s="4"/>
    </row>
    <row r="63682" spans="33:36">
      <c r="AG63682" s="5"/>
      <c r="AJ63682" s="4"/>
    </row>
    <row r="63683" spans="33:36">
      <c r="AG63683" s="5"/>
      <c r="AJ63683" s="4"/>
    </row>
    <row r="63684" spans="33:36">
      <c r="AG63684" s="5"/>
      <c r="AJ63684" s="4"/>
    </row>
    <row r="63685" spans="33:36">
      <c r="AG63685" s="5"/>
      <c r="AJ63685" s="4"/>
    </row>
    <row r="63686" spans="33:36">
      <c r="AG63686" s="5"/>
      <c r="AJ63686" s="4"/>
    </row>
    <row r="63687" spans="33:36">
      <c r="AG63687" s="5"/>
      <c r="AJ63687" s="4"/>
    </row>
    <row r="63688" spans="33:36">
      <c r="AG63688" s="5"/>
      <c r="AJ63688" s="4"/>
    </row>
    <row r="63689" spans="33:36">
      <c r="AG63689" s="5"/>
      <c r="AJ63689" s="4"/>
    </row>
    <row r="63690" spans="33:36">
      <c r="AG63690" s="5"/>
      <c r="AJ63690" s="4"/>
    </row>
    <row r="63691" spans="33:36">
      <c r="AG63691" s="5"/>
      <c r="AJ63691" s="4"/>
    </row>
    <row r="63692" spans="33:36">
      <c r="AG63692" s="5"/>
      <c r="AJ63692" s="4"/>
    </row>
    <row r="63693" spans="33:36">
      <c r="AG63693" s="5"/>
      <c r="AJ63693" s="4"/>
    </row>
    <row r="63694" spans="33:36">
      <c r="AG63694" s="5"/>
      <c r="AJ63694" s="4"/>
    </row>
    <row r="63695" spans="33:36">
      <c r="AG63695" s="5"/>
      <c r="AJ63695" s="4"/>
    </row>
    <row r="63696" spans="33:36">
      <c r="AG63696" s="5"/>
      <c r="AJ63696" s="4"/>
    </row>
    <row r="63697" spans="33:36">
      <c r="AG63697" s="5"/>
      <c r="AJ63697" s="4"/>
    </row>
    <row r="63698" spans="33:36">
      <c r="AG63698" s="5"/>
      <c r="AJ63698" s="4"/>
    </row>
    <row r="63699" spans="33:36">
      <c r="AG63699" s="5"/>
      <c r="AJ63699" s="4"/>
    </row>
    <row r="63700" spans="33:36">
      <c r="AG63700" s="5"/>
      <c r="AJ63700" s="4"/>
    </row>
    <row r="63701" spans="33:36">
      <c r="AG63701" s="5"/>
      <c r="AJ63701" s="4"/>
    </row>
    <row r="63702" spans="33:36">
      <c r="AG63702" s="5"/>
      <c r="AJ63702" s="4"/>
    </row>
    <row r="63703" spans="33:36">
      <c r="AG63703" s="5"/>
      <c r="AJ63703" s="4"/>
    </row>
    <row r="63704" spans="33:36">
      <c r="AG63704" s="5"/>
      <c r="AJ63704" s="4"/>
    </row>
    <row r="63705" spans="33:36">
      <c r="AG63705" s="5"/>
      <c r="AJ63705" s="4"/>
    </row>
    <row r="63706" spans="33:36">
      <c r="AG63706" s="5"/>
      <c r="AJ63706" s="4"/>
    </row>
    <row r="63707" spans="33:36">
      <c r="AG63707" s="5"/>
      <c r="AJ63707" s="4"/>
    </row>
    <row r="63708" spans="33:36">
      <c r="AG63708" s="5"/>
      <c r="AJ63708" s="4"/>
    </row>
    <row r="63709" spans="33:36">
      <c r="AG63709" s="5"/>
      <c r="AJ63709" s="4"/>
    </row>
    <row r="63710" spans="33:36">
      <c r="AG63710" s="5"/>
      <c r="AJ63710" s="4"/>
    </row>
    <row r="63711" spans="33:36">
      <c r="AG63711" s="5"/>
      <c r="AJ63711" s="4"/>
    </row>
    <row r="63712" spans="33:36">
      <c r="AG63712" s="5"/>
      <c r="AJ63712" s="4"/>
    </row>
    <row r="63713" spans="33:36">
      <c r="AG63713" s="5"/>
      <c r="AJ63713" s="4"/>
    </row>
    <row r="63714" spans="33:36">
      <c r="AG63714" s="5"/>
      <c r="AJ63714" s="4"/>
    </row>
    <row r="63715" spans="33:36">
      <c r="AG63715" s="5"/>
      <c r="AJ63715" s="4"/>
    </row>
    <row r="63716" spans="33:36">
      <c r="AG63716" s="5"/>
      <c r="AJ63716" s="4"/>
    </row>
    <row r="63717" spans="33:36">
      <c r="AG63717" s="5"/>
      <c r="AJ63717" s="4"/>
    </row>
    <row r="63718" spans="33:36">
      <c r="AG63718" s="5"/>
      <c r="AJ63718" s="4"/>
    </row>
    <row r="63719" spans="33:36">
      <c r="AG63719" s="5"/>
      <c r="AJ63719" s="4"/>
    </row>
    <row r="63720" spans="33:36">
      <c r="AG63720" s="5"/>
      <c r="AJ63720" s="4"/>
    </row>
    <row r="63721" spans="33:36">
      <c r="AG63721" s="5"/>
      <c r="AJ63721" s="4"/>
    </row>
    <row r="63722" spans="33:36">
      <c r="AG63722" s="5"/>
      <c r="AJ63722" s="4"/>
    </row>
    <row r="63723" spans="33:36">
      <c r="AG63723" s="5"/>
      <c r="AJ63723" s="4"/>
    </row>
    <row r="63724" spans="33:36">
      <c r="AG63724" s="5"/>
      <c r="AJ63724" s="4"/>
    </row>
    <row r="63725" spans="33:36">
      <c r="AG63725" s="5"/>
      <c r="AJ63725" s="4"/>
    </row>
    <row r="63726" spans="33:36">
      <c r="AG63726" s="5"/>
      <c r="AJ63726" s="4"/>
    </row>
    <row r="63727" spans="33:36">
      <c r="AG63727" s="5"/>
      <c r="AJ63727" s="4"/>
    </row>
    <row r="63728" spans="33:36">
      <c r="AG63728" s="5"/>
      <c r="AJ63728" s="4"/>
    </row>
    <row r="63729" spans="33:36">
      <c r="AG63729" s="5"/>
      <c r="AJ63729" s="4"/>
    </row>
    <row r="63730" spans="33:36">
      <c r="AG63730" s="5"/>
      <c r="AJ63730" s="4"/>
    </row>
    <row r="63731" spans="33:36">
      <c r="AG63731" s="5"/>
      <c r="AJ63731" s="4"/>
    </row>
    <row r="63732" spans="33:36">
      <c r="AG63732" s="5"/>
      <c r="AJ63732" s="4"/>
    </row>
    <row r="63733" spans="33:36">
      <c r="AG63733" s="5"/>
      <c r="AJ63733" s="4"/>
    </row>
    <row r="63734" spans="33:36">
      <c r="AG63734" s="5"/>
      <c r="AJ63734" s="4"/>
    </row>
    <row r="63735" spans="33:36">
      <c r="AG63735" s="5"/>
      <c r="AJ63735" s="4"/>
    </row>
    <row r="63736" spans="33:36">
      <c r="AG63736" s="5"/>
      <c r="AJ63736" s="4"/>
    </row>
    <row r="63737" spans="33:36">
      <c r="AG63737" s="5"/>
      <c r="AJ63737" s="4"/>
    </row>
    <row r="63738" spans="33:36">
      <c r="AG63738" s="5"/>
      <c r="AJ63738" s="4"/>
    </row>
    <row r="63739" spans="33:36">
      <c r="AG63739" s="5"/>
      <c r="AJ63739" s="4"/>
    </row>
    <row r="63740" spans="33:36">
      <c r="AG63740" s="5"/>
      <c r="AJ63740" s="4"/>
    </row>
    <row r="63741" spans="33:36">
      <c r="AG63741" s="5"/>
      <c r="AJ63741" s="4"/>
    </row>
    <row r="63742" spans="33:36">
      <c r="AG63742" s="5"/>
      <c r="AJ63742" s="4"/>
    </row>
    <row r="63743" spans="33:36">
      <c r="AG63743" s="5"/>
      <c r="AJ63743" s="4"/>
    </row>
    <row r="63744" spans="33:36">
      <c r="AG63744" s="5"/>
      <c r="AJ63744" s="4"/>
    </row>
    <row r="63745" spans="33:36">
      <c r="AG63745" s="5"/>
      <c r="AJ63745" s="4"/>
    </row>
    <row r="63746" spans="33:36">
      <c r="AG63746" s="5"/>
      <c r="AJ63746" s="4"/>
    </row>
    <row r="63747" spans="33:36">
      <c r="AG63747" s="5"/>
      <c r="AJ63747" s="4"/>
    </row>
    <row r="63748" spans="33:36">
      <c r="AG63748" s="5"/>
      <c r="AJ63748" s="4"/>
    </row>
    <row r="63749" spans="33:36">
      <c r="AG63749" s="5"/>
      <c r="AJ63749" s="4"/>
    </row>
    <row r="63750" spans="33:36">
      <c r="AG63750" s="5"/>
      <c r="AJ63750" s="4"/>
    </row>
    <row r="63751" spans="33:36">
      <c r="AG63751" s="5"/>
      <c r="AJ63751" s="4"/>
    </row>
    <row r="63752" spans="33:36">
      <c r="AG63752" s="5"/>
      <c r="AJ63752" s="4"/>
    </row>
    <row r="63753" spans="33:36">
      <c r="AG63753" s="5"/>
      <c r="AJ63753" s="4"/>
    </row>
    <row r="63754" spans="33:36">
      <c r="AG63754" s="5"/>
      <c r="AJ63754" s="4"/>
    </row>
    <row r="63755" spans="33:36">
      <c r="AG63755" s="5"/>
      <c r="AJ63755" s="4"/>
    </row>
    <row r="63756" spans="33:36">
      <c r="AG63756" s="5"/>
      <c r="AJ63756" s="4"/>
    </row>
    <row r="63757" spans="33:36">
      <c r="AG63757" s="5"/>
      <c r="AJ63757" s="4"/>
    </row>
    <row r="63758" spans="33:36">
      <c r="AG63758" s="5"/>
      <c r="AJ63758" s="4"/>
    </row>
    <row r="63759" spans="33:36">
      <c r="AG63759" s="5"/>
      <c r="AJ63759" s="4"/>
    </row>
    <row r="63760" spans="33:36">
      <c r="AG63760" s="5"/>
      <c r="AJ63760" s="4"/>
    </row>
    <row r="63761" spans="33:36">
      <c r="AG63761" s="5"/>
      <c r="AJ63761" s="4"/>
    </row>
    <row r="63762" spans="33:36">
      <c r="AG63762" s="5"/>
      <c r="AJ63762" s="4"/>
    </row>
    <row r="63763" spans="33:36">
      <c r="AG63763" s="5"/>
      <c r="AJ63763" s="4"/>
    </row>
    <row r="63764" spans="33:36">
      <c r="AG63764" s="5"/>
      <c r="AJ63764" s="4"/>
    </row>
    <row r="63765" spans="33:36">
      <c r="AG63765" s="5"/>
      <c r="AJ63765" s="4"/>
    </row>
    <row r="63766" spans="33:36">
      <c r="AG63766" s="5"/>
      <c r="AJ63766" s="4"/>
    </row>
    <row r="63767" spans="33:36">
      <c r="AG63767" s="5"/>
      <c r="AJ63767" s="4"/>
    </row>
    <row r="63768" spans="33:36">
      <c r="AG63768" s="5"/>
      <c r="AJ63768" s="4"/>
    </row>
    <row r="63769" spans="33:36">
      <c r="AG63769" s="5"/>
      <c r="AJ63769" s="4"/>
    </row>
    <row r="63770" spans="33:36">
      <c r="AG63770" s="5"/>
      <c r="AJ63770" s="4"/>
    </row>
    <row r="63771" spans="33:36">
      <c r="AG63771" s="5"/>
      <c r="AJ63771" s="4"/>
    </row>
    <row r="63772" spans="33:36">
      <c r="AG63772" s="5"/>
      <c r="AJ63772" s="4"/>
    </row>
    <row r="63773" spans="33:36">
      <c r="AG63773" s="5"/>
      <c r="AJ63773" s="4"/>
    </row>
    <row r="63774" spans="33:36">
      <c r="AG63774" s="5"/>
      <c r="AJ63774" s="4"/>
    </row>
    <row r="63775" spans="33:36">
      <c r="AG63775" s="5"/>
      <c r="AJ63775" s="4"/>
    </row>
    <row r="63776" spans="33:36">
      <c r="AG63776" s="5"/>
      <c r="AJ63776" s="4"/>
    </row>
    <row r="63777" spans="33:36">
      <c r="AG63777" s="5"/>
      <c r="AJ63777" s="4"/>
    </row>
    <row r="63778" spans="33:36">
      <c r="AG63778" s="5"/>
      <c r="AJ63778" s="4"/>
    </row>
    <row r="63779" spans="33:36">
      <c r="AG63779" s="5"/>
      <c r="AJ63779" s="4"/>
    </row>
    <row r="63780" spans="33:36">
      <c r="AG63780" s="5"/>
      <c r="AJ63780" s="4"/>
    </row>
    <row r="63781" spans="33:36">
      <c r="AG63781" s="5"/>
      <c r="AJ63781" s="4"/>
    </row>
    <row r="63782" spans="33:36">
      <c r="AG63782" s="5"/>
      <c r="AJ63782" s="4"/>
    </row>
    <row r="63783" spans="33:36">
      <c r="AG63783" s="5"/>
      <c r="AJ63783" s="4"/>
    </row>
    <row r="63784" spans="33:36">
      <c r="AG63784" s="5"/>
      <c r="AJ63784" s="4"/>
    </row>
    <row r="63785" spans="33:36">
      <c r="AG63785" s="5"/>
      <c r="AJ63785" s="4"/>
    </row>
    <row r="63786" spans="33:36">
      <c r="AG63786" s="5"/>
      <c r="AJ63786" s="4"/>
    </row>
    <row r="63787" spans="33:36">
      <c r="AG63787" s="5"/>
      <c r="AJ63787" s="4"/>
    </row>
    <row r="63788" spans="33:36">
      <c r="AG63788" s="5"/>
      <c r="AJ63788" s="4"/>
    </row>
    <row r="63789" spans="33:36">
      <c r="AG63789" s="5"/>
      <c r="AJ63789" s="4"/>
    </row>
    <row r="63790" spans="33:36">
      <c r="AG63790" s="5"/>
      <c r="AJ63790" s="4"/>
    </row>
    <row r="63791" spans="33:36">
      <c r="AG63791" s="5"/>
      <c r="AJ63791" s="4"/>
    </row>
    <row r="63792" spans="33:36">
      <c r="AG63792" s="5"/>
      <c r="AJ63792" s="4"/>
    </row>
    <row r="63793" spans="33:36">
      <c r="AG63793" s="5"/>
      <c r="AJ63793" s="4"/>
    </row>
    <row r="63794" spans="33:36">
      <c r="AG63794" s="5"/>
      <c r="AJ63794" s="4"/>
    </row>
    <row r="63795" spans="33:36">
      <c r="AG63795" s="5"/>
      <c r="AJ63795" s="4"/>
    </row>
    <row r="63796" spans="33:36">
      <c r="AG63796" s="5"/>
      <c r="AJ63796" s="4"/>
    </row>
    <row r="63797" spans="33:36">
      <c r="AG63797" s="5"/>
      <c r="AJ63797" s="4"/>
    </row>
    <row r="63798" spans="33:36">
      <c r="AG63798" s="5"/>
      <c r="AJ63798" s="4"/>
    </row>
    <row r="63799" spans="33:36">
      <c r="AG63799" s="5"/>
      <c r="AJ63799" s="4"/>
    </row>
    <row r="63800" spans="33:36">
      <c r="AG63800" s="5"/>
      <c r="AJ63800" s="4"/>
    </row>
    <row r="63801" spans="33:36">
      <c r="AG63801" s="5"/>
      <c r="AJ63801" s="4"/>
    </row>
    <row r="63802" spans="33:36">
      <c r="AG63802" s="5"/>
      <c r="AJ63802" s="4"/>
    </row>
    <row r="63803" spans="33:36">
      <c r="AG63803" s="5"/>
      <c r="AJ63803" s="4"/>
    </row>
    <row r="63804" spans="33:36">
      <c r="AG63804" s="5"/>
      <c r="AJ63804" s="4"/>
    </row>
    <row r="63805" spans="33:36">
      <c r="AG63805" s="5"/>
      <c r="AJ63805" s="4"/>
    </row>
    <row r="63806" spans="33:36">
      <c r="AG63806" s="5"/>
      <c r="AJ63806" s="4"/>
    </row>
    <row r="63807" spans="33:36">
      <c r="AG63807" s="5"/>
      <c r="AJ63807" s="4"/>
    </row>
    <row r="63808" spans="33:36">
      <c r="AG63808" s="5"/>
      <c r="AJ63808" s="4"/>
    </row>
    <row r="63809" spans="33:36">
      <c r="AG63809" s="5"/>
      <c r="AJ63809" s="4"/>
    </row>
    <row r="63810" spans="33:36">
      <c r="AG63810" s="5"/>
      <c r="AJ63810" s="4"/>
    </row>
    <row r="63811" spans="33:36">
      <c r="AG63811" s="5"/>
      <c r="AJ63811" s="4"/>
    </row>
    <row r="63812" spans="33:36">
      <c r="AG63812" s="5"/>
      <c r="AJ63812" s="4"/>
    </row>
    <row r="63813" spans="33:36">
      <c r="AG63813" s="5"/>
      <c r="AJ63813" s="4"/>
    </row>
    <row r="63814" spans="33:36">
      <c r="AG63814" s="5"/>
      <c r="AJ63814" s="4"/>
    </row>
    <row r="63815" spans="33:36">
      <c r="AG63815" s="5"/>
      <c r="AJ63815" s="4"/>
    </row>
    <row r="63816" spans="33:36">
      <c r="AG63816" s="5"/>
      <c r="AJ63816" s="4"/>
    </row>
    <row r="63817" spans="33:36">
      <c r="AG63817" s="5"/>
      <c r="AJ63817" s="4"/>
    </row>
    <row r="63818" spans="33:36">
      <c r="AG63818" s="5"/>
      <c r="AJ63818" s="4"/>
    </row>
    <row r="63819" spans="33:36">
      <c r="AG63819" s="5"/>
      <c r="AJ63819" s="4"/>
    </row>
    <row r="63820" spans="33:36">
      <c r="AG63820" s="5"/>
      <c r="AJ63820" s="4"/>
    </row>
    <row r="63821" spans="33:36">
      <c r="AG63821" s="5"/>
      <c r="AJ63821" s="4"/>
    </row>
    <row r="63822" spans="33:36">
      <c r="AG63822" s="5"/>
      <c r="AJ63822" s="4"/>
    </row>
    <row r="63823" spans="33:36">
      <c r="AG63823" s="5"/>
      <c r="AJ63823" s="4"/>
    </row>
    <row r="63824" spans="33:36">
      <c r="AG63824" s="5"/>
      <c r="AJ63824" s="4"/>
    </row>
    <row r="63825" spans="33:36">
      <c r="AG63825" s="5"/>
      <c r="AJ63825" s="4"/>
    </row>
    <row r="63826" spans="33:36">
      <c r="AG63826" s="5"/>
      <c r="AJ63826" s="4"/>
    </row>
    <row r="63827" spans="33:36">
      <c r="AG63827" s="5"/>
      <c r="AJ63827" s="4"/>
    </row>
    <row r="63828" spans="33:36">
      <c r="AG63828" s="5"/>
      <c r="AJ63828" s="4"/>
    </row>
    <row r="63829" spans="33:36">
      <c r="AG63829" s="5"/>
      <c r="AJ63829" s="4"/>
    </row>
    <row r="63830" spans="33:36">
      <c r="AG63830" s="5"/>
      <c r="AJ63830" s="4"/>
    </row>
    <row r="63831" spans="33:36">
      <c r="AG63831" s="5"/>
      <c r="AJ63831" s="4"/>
    </row>
    <row r="63832" spans="33:36">
      <c r="AG63832" s="5"/>
      <c r="AJ63832" s="4"/>
    </row>
    <row r="63833" spans="33:36">
      <c r="AG63833" s="5"/>
      <c r="AJ63833" s="4"/>
    </row>
    <row r="63834" spans="33:36">
      <c r="AG63834" s="5"/>
      <c r="AJ63834" s="4"/>
    </row>
    <row r="63835" spans="33:36">
      <c r="AG63835" s="5"/>
      <c r="AJ63835" s="4"/>
    </row>
    <row r="63836" spans="33:36">
      <c r="AG63836" s="5"/>
      <c r="AJ63836" s="4"/>
    </row>
    <row r="63837" spans="33:36">
      <c r="AG63837" s="5"/>
      <c r="AJ63837" s="4"/>
    </row>
    <row r="63838" spans="33:36">
      <c r="AG63838" s="5"/>
      <c r="AJ63838" s="4"/>
    </row>
    <row r="63839" spans="33:36">
      <c r="AG63839" s="5"/>
      <c r="AJ63839" s="4"/>
    </row>
    <row r="63840" spans="33:36">
      <c r="AG63840" s="5"/>
      <c r="AJ63840" s="4"/>
    </row>
    <row r="63841" spans="33:36">
      <c r="AG63841" s="5"/>
      <c r="AJ63841" s="4"/>
    </row>
    <row r="63842" spans="33:36">
      <c r="AG63842" s="5"/>
      <c r="AJ63842" s="4"/>
    </row>
    <row r="63843" spans="33:36">
      <c r="AG63843" s="5"/>
      <c r="AJ63843" s="4"/>
    </row>
    <row r="63844" spans="33:36">
      <c r="AG63844" s="5"/>
      <c r="AJ63844" s="4"/>
    </row>
    <row r="63845" spans="33:36">
      <c r="AG63845" s="5"/>
      <c r="AJ63845" s="4"/>
    </row>
    <row r="63846" spans="33:36">
      <c r="AG63846" s="5"/>
      <c r="AJ63846" s="4"/>
    </row>
    <row r="63847" spans="33:36">
      <c r="AG63847" s="5"/>
      <c r="AJ63847" s="4"/>
    </row>
    <row r="63848" spans="33:36">
      <c r="AG63848" s="5"/>
      <c r="AJ63848" s="4"/>
    </row>
    <row r="63849" spans="33:36">
      <c r="AG63849" s="5"/>
      <c r="AJ63849" s="4"/>
    </row>
    <row r="63850" spans="33:36">
      <c r="AG63850" s="5"/>
      <c r="AJ63850" s="4"/>
    </row>
    <row r="63851" spans="33:36">
      <c r="AG63851" s="5"/>
      <c r="AJ63851" s="4"/>
    </row>
    <row r="63852" spans="33:36">
      <c r="AG63852" s="5"/>
      <c r="AJ63852" s="4"/>
    </row>
    <row r="63853" spans="33:36">
      <c r="AG63853" s="5"/>
      <c r="AJ63853" s="4"/>
    </row>
    <row r="63854" spans="33:36">
      <c r="AG63854" s="5"/>
      <c r="AJ63854" s="4"/>
    </row>
    <row r="63855" spans="33:36">
      <c r="AG63855" s="5"/>
      <c r="AJ63855" s="4"/>
    </row>
    <row r="63856" spans="33:36">
      <c r="AG63856" s="5"/>
      <c r="AJ63856" s="4"/>
    </row>
    <row r="63857" spans="33:36">
      <c r="AG63857" s="5"/>
      <c r="AJ63857" s="4"/>
    </row>
    <row r="63858" spans="33:36">
      <c r="AG63858" s="5"/>
      <c r="AJ63858" s="4"/>
    </row>
    <row r="63859" spans="33:36">
      <c r="AG63859" s="5"/>
      <c r="AJ63859" s="4"/>
    </row>
    <row r="63860" spans="33:36">
      <c r="AG63860" s="5"/>
      <c r="AJ63860" s="4"/>
    </row>
    <row r="63861" spans="33:36">
      <c r="AG63861" s="5"/>
      <c r="AJ63861" s="4"/>
    </row>
    <row r="63862" spans="33:36">
      <c r="AG63862" s="5"/>
      <c r="AJ63862" s="4"/>
    </row>
    <row r="63863" spans="33:36">
      <c r="AG63863" s="5"/>
      <c r="AJ63863" s="4"/>
    </row>
    <row r="63864" spans="33:36">
      <c r="AG63864" s="5"/>
      <c r="AJ63864" s="4"/>
    </row>
    <row r="63865" spans="33:36">
      <c r="AG63865" s="5"/>
      <c r="AJ63865" s="4"/>
    </row>
    <row r="63866" spans="33:36">
      <c r="AG63866" s="5"/>
      <c r="AJ63866" s="4"/>
    </row>
    <row r="63867" spans="33:36">
      <c r="AG63867" s="5"/>
      <c r="AJ63867" s="4"/>
    </row>
    <row r="63868" spans="33:36">
      <c r="AG63868" s="5"/>
      <c r="AJ63868" s="4"/>
    </row>
    <row r="63869" spans="33:36">
      <c r="AG63869" s="5"/>
      <c r="AJ63869" s="4"/>
    </row>
    <row r="63870" spans="33:36">
      <c r="AG63870" s="5"/>
      <c r="AJ63870" s="4"/>
    </row>
    <row r="63871" spans="33:36">
      <c r="AG63871" s="5"/>
      <c r="AJ63871" s="4"/>
    </row>
    <row r="63872" spans="33:36">
      <c r="AG63872" s="5"/>
      <c r="AJ63872" s="4"/>
    </row>
    <row r="63873" spans="33:36">
      <c r="AG63873" s="5"/>
      <c r="AJ63873" s="4"/>
    </row>
    <row r="63874" spans="33:36">
      <c r="AG63874" s="5"/>
      <c r="AJ63874" s="4"/>
    </row>
    <row r="63875" spans="33:36">
      <c r="AG63875" s="5"/>
      <c r="AJ63875" s="4"/>
    </row>
    <row r="63876" spans="33:36">
      <c r="AG63876" s="5"/>
      <c r="AJ63876" s="4"/>
    </row>
    <row r="63877" spans="33:36">
      <c r="AG63877" s="5"/>
      <c r="AJ63877" s="4"/>
    </row>
    <row r="63878" spans="33:36">
      <c r="AG63878" s="5"/>
      <c r="AJ63878" s="4"/>
    </row>
    <row r="63879" spans="33:36">
      <c r="AG63879" s="5"/>
      <c r="AJ63879" s="4"/>
    </row>
    <row r="63880" spans="33:36">
      <c r="AG63880" s="5"/>
      <c r="AJ63880" s="4"/>
    </row>
    <row r="63881" spans="33:36">
      <c r="AG63881" s="5"/>
      <c r="AJ63881" s="4"/>
    </row>
    <row r="63882" spans="33:36">
      <c r="AG63882" s="5"/>
      <c r="AJ63882" s="4"/>
    </row>
    <row r="63883" spans="33:36">
      <c r="AG63883" s="5"/>
      <c r="AJ63883" s="4"/>
    </row>
    <row r="63884" spans="33:36">
      <c r="AG63884" s="5"/>
      <c r="AJ63884" s="4"/>
    </row>
    <row r="63885" spans="33:36">
      <c r="AG63885" s="5"/>
      <c r="AJ63885" s="4"/>
    </row>
    <row r="63886" spans="33:36">
      <c r="AG63886" s="5"/>
      <c r="AJ63886" s="4"/>
    </row>
    <row r="63887" spans="33:36">
      <c r="AG63887" s="5"/>
      <c r="AJ63887" s="4"/>
    </row>
    <row r="63888" spans="33:36">
      <c r="AG63888" s="5"/>
      <c r="AJ63888" s="4"/>
    </row>
    <row r="63889" spans="33:36">
      <c r="AG63889" s="5"/>
      <c r="AJ63889" s="4"/>
    </row>
    <row r="63890" spans="33:36">
      <c r="AG63890" s="5"/>
      <c r="AJ63890" s="4"/>
    </row>
    <row r="63891" spans="33:36">
      <c r="AG63891" s="5"/>
      <c r="AJ63891" s="4"/>
    </row>
    <row r="63892" spans="33:36">
      <c r="AG63892" s="5"/>
      <c r="AJ63892" s="4"/>
    </row>
    <row r="63893" spans="33:36">
      <c r="AG63893" s="5"/>
      <c r="AJ63893" s="4"/>
    </row>
    <row r="63894" spans="33:36">
      <c r="AG63894" s="5"/>
      <c r="AJ63894" s="4"/>
    </row>
    <row r="63895" spans="33:36">
      <c r="AG63895" s="5"/>
      <c r="AJ63895" s="4"/>
    </row>
    <row r="63896" spans="33:36">
      <c r="AG63896" s="5"/>
      <c r="AJ63896" s="4"/>
    </row>
    <row r="63897" spans="33:36">
      <c r="AG63897" s="5"/>
      <c r="AJ63897" s="4"/>
    </row>
    <row r="63898" spans="33:36">
      <c r="AG63898" s="5"/>
      <c r="AJ63898" s="4"/>
    </row>
    <row r="63899" spans="33:36">
      <c r="AG63899" s="5"/>
      <c r="AJ63899" s="4"/>
    </row>
    <row r="63900" spans="33:36">
      <c r="AG63900" s="5"/>
      <c r="AJ63900" s="4"/>
    </row>
    <row r="63901" spans="33:36">
      <c r="AG63901" s="5"/>
      <c r="AJ63901" s="4"/>
    </row>
    <row r="63902" spans="33:36">
      <c r="AG63902" s="5"/>
      <c r="AJ63902" s="4"/>
    </row>
    <row r="63903" spans="33:36">
      <c r="AG63903" s="5"/>
      <c r="AJ63903" s="4"/>
    </row>
    <row r="63904" spans="33:36">
      <c r="AG63904" s="5"/>
      <c r="AJ63904" s="4"/>
    </row>
    <row r="63905" spans="33:36">
      <c r="AG63905" s="5"/>
      <c r="AJ63905" s="4"/>
    </row>
    <row r="63906" spans="33:36">
      <c r="AG63906" s="5"/>
      <c r="AJ63906" s="4"/>
    </row>
    <row r="63907" spans="33:36">
      <c r="AG63907" s="5"/>
      <c r="AJ63907" s="4"/>
    </row>
    <row r="63908" spans="33:36">
      <c r="AG63908" s="5"/>
      <c r="AJ63908" s="4"/>
    </row>
    <row r="63909" spans="33:36">
      <c r="AG63909" s="5"/>
      <c r="AJ63909" s="4"/>
    </row>
    <row r="63910" spans="33:36">
      <c r="AG63910" s="5"/>
      <c r="AJ63910" s="4"/>
    </row>
    <row r="63911" spans="33:36">
      <c r="AG63911" s="5"/>
      <c r="AJ63911" s="4"/>
    </row>
    <row r="63912" spans="33:36">
      <c r="AG63912" s="5"/>
      <c r="AJ63912" s="4"/>
    </row>
    <row r="63913" spans="33:36">
      <c r="AG63913" s="5"/>
      <c r="AJ63913" s="4"/>
    </row>
    <row r="63914" spans="33:36">
      <c r="AG63914" s="5"/>
      <c r="AJ63914" s="4"/>
    </row>
    <row r="63915" spans="33:36">
      <c r="AG63915" s="5"/>
      <c r="AJ63915" s="4"/>
    </row>
    <row r="63916" spans="33:36">
      <c r="AG63916" s="5"/>
      <c r="AJ63916" s="4"/>
    </row>
    <row r="63917" spans="33:36">
      <c r="AG63917" s="5"/>
      <c r="AJ63917" s="4"/>
    </row>
    <row r="63918" spans="33:36">
      <c r="AG63918" s="5"/>
      <c r="AJ63918" s="4"/>
    </row>
    <row r="63919" spans="33:36">
      <c r="AG63919" s="5"/>
      <c r="AJ63919" s="4"/>
    </row>
    <row r="63920" spans="33:36">
      <c r="AG63920" s="5"/>
      <c r="AJ63920" s="4"/>
    </row>
    <row r="63921" spans="33:36">
      <c r="AG63921" s="5"/>
      <c r="AJ63921" s="4"/>
    </row>
    <row r="63922" spans="33:36">
      <c r="AG63922" s="5"/>
      <c r="AJ63922" s="4"/>
    </row>
    <row r="63923" spans="33:36">
      <c r="AG63923" s="5"/>
      <c r="AJ63923" s="4"/>
    </row>
    <row r="63924" spans="33:36">
      <c r="AG63924" s="5"/>
      <c r="AJ63924" s="4"/>
    </row>
    <row r="63925" spans="33:36">
      <c r="AG63925" s="5"/>
      <c r="AJ63925" s="4"/>
    </row>
    <row r="63926" spans="33:36">
      <c r="AG63926" s="5"/>
      <c r="AJ63926" s="4"/>
    </row>
    <row r="63927" spans="33:36">
      <c r="AG63927" s="5"/>
      <c r="AJ63927" s="4"/>
    </row>
    <row r="63928" spans="33:36">
      <c r="AG63928" s="5"/>
      <c r="AJ63928" s="4"/>
    </row>
    <row r="63929" spans="33:36">
      <c r="AG63929" s="5"/>
      <c r="AJ63929" s="4"/>
    </row>
    <row r="63930" spans="33:36">
      <c r="AG63930" s="5"/>
      <c r="AJ63930" s="4"/>
    </row>
    <row r="63931" spans="33:36">
      <c r="AG63931" s="5"/>
      <c r="AJ63931" s="4"/>
    </row>
    <row r="63932" spans="33:36">
      <c r="AG63932" s="5"/>
      <c r="AJ63932" s="4"/>
    </row>
    <row r="63933" spans="33:36">
      <c r="AG63933" s="5"/>
      <c r="AJ63933" s="4"/>
    </row>
    <row r="63934" spans="33:36">
      <c r="AG63934" s="5"/>
      <c r="AJ63934" s="4"/>
    </row>
    <row r="63935" spans="33:36">
      <c r="AG63935" s="5"/>
      <c r="AJ63935" s="4"/>
    </row>
    <row r="63936" spans="33:36">
      <c r="AG63936" s="5"/>
      <c r="AJ63936" s="4"/>
    </row>
    <row r="63937" spans="33:36">
      <c r="AG63937" s="5"/>
      <c r="AJ63937" s="4"/>
    </row>
    <row r="63938" spans="33:36">
      <c r="AG63938" s="5"/>
      <c r="AJ63938" s="4"/>
    </row>
    <row r="63939" spans="33:36">
      <c r="AG63939" s="5"/>
      <c r="AJ63939" s="4"/>
    </row>
    <row r="63940" spans="33:36">
      <c r="AG63940" s="5"/>
      <c r="AJ63940" s="4"/>
    </row>
    <row r="63941" spans="33:36">
      <c r="AG63941" s="5"/>
      <c r="AJ63941" s="4"/>
    </row>
    <row r="63942" spans="33:36">
      <c r="AG63942" s="5"/>
      <c r="AJ63942" s="4"/>
    </row>
    <row r="63943" spans="33:36">
      <c r="AG63943" s="5"/>
      <c r="AJ63943" s="4"/>
    </row>
    <row r="63944" spans="33:36">
      <c r="AG63944" s="5"/>
      <c r="AJ63944" s="4"/>
    </row>
    <row r="63945" spans="33:36">
      <c r="AG63945" s="5"/>
      <c r="AJ63945" s="4"/>
    </row>
    <row r="63946" spans="33:36">
      <c r="AG63946" s="5"/>
      <c r="AJ63946" s="4"/>
    </row>
    <row r="63947" spans="33:36">
      <c r="AG63947" s="5"/>
      <c r="AJ63947" s="4"/>
    </row>
    <row r="63948" spans="33:36">
      <c r="AG63948" s="5"/>
      <c r="AJ63948" s="4"/>
    </row>
    <row r="63949" spans="33:36">
      <c r="AG63949" s="5"/>
      <c r="AJ63949" s="4"/>
    </row>
    <row r="63950" spans="33:36">
      <c r="AG63950" s="5"/>
      <c r="AJ63950" s="4"/>
    </row>
    <row r="63951" spans="33:36">
      <c r="AG63951" s="5"/>
      <c r="AJ63951" s="4"/>
    </row>
    <row r="63952" spans="33:36">
      <c r="AG63952" s="5"/>
      <c r="AJ63952" s="4"/>
    </row>
    <row r="63953" spans="33:36">
      <c r="AG63953" s="5"/>
      <c r="AJ63953" s="4"/>
    </row>
    <row r="63954" spans="33:36">
      <c r="AG63954" s="5"/>
      <c r="AJ63954" s="4"/>
    </row>
    <row r="63955" spans="33:36">
      <c r="AG63955" s="5"/>
      <c r="AJ63955" s="4"/>
    </row>
    <row r="63956" spans="33:36">
      <c r="AG63956" s="5"/>
      <c r="AJ63956" s="4"/>
    </row>
    <row r="63957" spans="33:36">
      <c r="AG63957" s="5"/>
      <c r="AJ63957" s="4"/>
    </row>
    <row r="63958" spans="33:36">
      <c r="AG63958" s="5"/>
      <c r="AJ63958" s="4"/>
    </row>
    <row r="63959" spans="33:36">
      <c r="AG63959" s="5"/>
      <c r="AJ63959" s="4"/>
    </row>
    <row r="63960" spans="33:36">
      <c r="AG63960" s="5"/>
      <c r="AJ63960" s="4"/>
    </row>
    <row r="63961" spans="33:36">
      <c r="AG63961" s="5"/>
      <c r="AJ63961" s="4"/>
    </row>
    <row r="63962" spans="33:36">
      <c r="AG63962" s="5"/>
      <c r="AJ63962" s="4"/>
    </row>
    <row r="63963" spans="33:36">
      <c r="AG63963" s="5"/>
      <c r="AJ63963" s="4"/>
    </row>
    <row r="63964" spans="33:36">
      <c r="AG63964" s="5"/>
      <c r="AJ63964" s="4"/>
    </row>
    <row r="63965" spans="33:36">
      <c r="AG63965" s="5"/>
      <c r="AJ63965" s="4"/>
    </row>
    <row r="63966" spans="33:36">
      <c r="AG63966" s="5"/>
      <c r="AJ63966" s="4"/>
    </row>
    <row r="63967" spans="33:36">
      <c r="AG63967" s="5"/>
      <c r="AJ63967" s="4"/>
    </row>
    <row r="63968" spans="33:36">
      <c r="AG63968" s="5"/>
      <c r="AJ63968" s="4"/>
    </row>
    <row r="63969" spans="33:36">
      <c r="AG63969" s="5"/>
      <c r="AJ63969" s="4"/>
    </row>
    <row r="63970" spans="33:36">
      <c r="AG63970" s="5"/>
      <c r="AJ63970" s="4"/>
    </row>
    <row r="63971" spans="33:36">
      <c r="AG63971" s="5"/>
      <c r="AJ63971" s="4"/>
    </row>
    <row r="63972" spans="33:36">
      <c r="AG63972" s="5"/>
      <c r="AJ63972" s="4"/>
    </row>
    <row r="63973" spans="33:36">
      <c r="AG63973" s="5"/>
      <c r="AJ63973" s="4"/>
    </row>
    <row r="63974" spans="33:36">
      <c r="AG63974" s="5"/>
      <c r="AJ63974" s="4"/>
    </row>
    <row r="63975" spans="33:36">
      <c r="AG63975" s="5"/>
      <c r="AJ63975" s="4"/>
    </row>
    <row r="63976" spans="33:36">
      <c r="AG63976" s="5"/>
      <c r="AJ63976" s="4"/>
    </row>
    <row r="63977" spans="33:36">
      <c r="AG63977" s="5"/>
      <c r="AJ63977" s="4"/>
    </row>
    <row r="63978" spans="33:36">
      <c r="AG63978" s="5"/>
      <c r="AJ63978" s="4"/>
    </row>
    <row r="63979" spans="33:36">
      <c r="AG63979" s="5"/>
      <c r="AJ63979" s="4"/>
    </row>
    <row r="63980" spans="33:36">
      <c r="AG63980" s="5"/>
      <c r="AJ63980" s="4"/>
    </row>
    <row r="63981" spans="33:36">
      <c r="AG63981" s="5"/>
      <c r="AJ63981" s="4"/>
    </row>
    <row r="63982" spans="33:36">
      <c r="AG63982" s="5"/>
      <c r="AJ63982" s="4"/>
    </row>
    <row r="63983" spans="33:36">
      <c r="AG63983" s="5"/>
      <c r="AJ63983" s="4"/>
    </row>
    <row r="63984" spans="33:36">
      <c r="AG63984" s="5"/>
      <c r="AJ63984" s="4"/>
    </row>
    <row r="63985" spans="33:36">
      <c r="AG63985" s="5"/>
      <c r="AJ63985" s="4"/>
    </row>
    <row r="63986" spans="33:36">
      <c r="AG63986" s="5"/>
      <c r="AJ63986" s="4"/>
    </row>
    <row r="63987" spans="33:36">
      <c r="AG63987" s="5"/>
      <c r="AJ63987" s="4"/>
    </row>
    <row r="63988" spans="33:36">
      <c r="AG63988" s="5"/>
      <c r="AJ63988" s="4"/>
    </row>
    <row r="63989" spans="33:36">
      <c r="AG63989" s="5"/>
      <c r="AJ63989" s="4"/>
    </row>
    <row r="63990" spans="33:36">
      <c r="AG63990" s="5"/>
      <c r="AJ63990" s="4"/>
    </row>
    <row r="63991" spans="33:36">
      <c r="AG63991" s="5"/>
      <c r="AJ63991" s="4"/>
    </row>
    <row r="63992" spans="33:36">
      <c r="AG63992" s="5"/>
      <c r="AJ63992" s="4"/>
    </row>
    <row r="63993" spans="33:36">
      <c r="AG63993" s="5"/>
      <c r="AJ63993" s="4"/>
    </row>
    <row r="63994" spans="33:36">
      <c r="AG63994" s="5"/>
      <c r="AJ63994" s="4"/>
    </row>
    <row r="63995" spans="33:36">
      <c r="AG63995" s="5"/>
      <c r="AJ63995" s="4"/>
    </row>
    <row r="63996" spans="33:36">
      <c r="AG63996" s="5"/>
      <c r="AJ63996" s="4"/>
    </row>
    <row r="63997" spans="33:36">
      <c r="AG63997" s="5"/>
      <c r="AJ63997" s="4"/>
    </row>
    <row r="63998" spans="33:36">
      <c r="AG63998" s="5"/>
      <c r="AJ63998" s="4"/>
    </row>
    <row r="63999" spans="33:36">
      <c r="AG63999" s="5"/>
      <c r="AJ63999" s="4"/>
    </row>
    <row r="64000" spans="33:36">
      <c r="AG64000" s="5"/>
      <c r="AJ64000" s="4"/>
    </row>
    <row r="64001" spans="33:36">
      <c r="AG64001" s="5"/>
      <c r="AJ64001" s="4"/>
    </row>
    <row r="64002" spans="33:36">
      <c r="AG64002" s="5"/>
      <c r="AJ64002" s="4"/>
    </row>
    <row r="64003" spans="33:36">
      <c r="AG64003" s="5"/>
      <c r="AJ64003" s="4"/>
    </row>
    <row r="64004" spans="33:36">
      <c r="AG64004" s="5"/>
      <c r="AJ64004" s="4"/>
    </row>
    <row r="64005" spans="33:36">
      <c r="AG64005" s="5"/>
      <c r="AJ64005" s="4"/>
    </row>
    <row r="64006" spans="33:36">
      <c r="AG64006" s="5"/>
      <c r="AJ64006" s="4"/>
    </row>
    <row r="64007" spans="33:36">
      <c r="AG64007" s="5"/>
      <c r="AJ64007" s="4"/>
    </row>
    <row r="64008" spans="33:36">
      <c r="AG64008" s="5"/>
      <c r="AJ64008" s="4"/>
    </row>
    <row r="64009" spans="33:36">
      <c r="AG64009" s="5"/>
      <c r="AJ64009" s="4"/>
    </row>
    <row r="64010" spans="33:36">
      <c r="AG64010" s="5"/>
      <c r="AJ64010" s="4"/>
    </row>
    <row r="64011" spans="33:36">
      <c r="AG64011" s="5"/>
      <c r="AJ64011" s="4"/>
    </row>
    <row r="64012" spans="33:36">
      <c r="AG64012" s="5"/>
      <c r="AJ64012" s="4"/>
    </row>
    <row r="64013" spans="33:36">
      <c r="AG64013" s="5"/>
      <c r="AJ64013" s="4"/>
    </row>
    <row r="64014" spans="33:36">
      <c r="AG64014" s="5"/>
      <c r="AJ64014" s="4"/>
    </row>
    <row r="64015" spans="33:36">
      <c r="AG64015" s="5"/>
      <c r="AJ64015" s="4"/>
    </row>
    <row r="64016" spans="33:36">
      <c r="AG64016" s="5"/>
      <c r="AJ64016" s="4"/>
    </row>
    <row r="64017" spans="33:36">
      <c r="AG64017" s="5"/>
      <c r="AJ64017" s="4"/>
    </row>
    <row r="64018" spans="33:36">
      <c r="AG64018" s="5"/>
      <c r="AJ64018" s="4"/>
    </row>
    <row r="64019" spans="33:36">
      <c r="AG64019" s="5"/>
      <c r="AJ64019" s="4"/>
    </row>
    <row r="64020" spans="33:36">
      <c r="AG64020" s="5"/>
      <c r="AJ64020" s="4"/>
    </row>
    <row r="64021" spans="33:36">
      <c r="AG64021" s="5"/>
      <c r="AJ64021" s="4"/>
    </row>
    <row r="64022" spans="33:36">
      <c r="AG64022" s="5"/>
      <c r="AJ64022" s="4"/>
    </row>
    <row r="64023" spans="33:36">
      <c r="AG64023" s="5"/>
      <c r="AJ64023" s="4"/>
    </row>
    <row r="64024" spans="33:36">
      <c r="AG64024" s="5"/>
      <c r="AJ64024" s="4"/>
    </row>
    <row r="64025" spans="33:36">
      <c r="AG64025" s="5"/>
      <c r="AJ64025" s="4"/>
    </row>
    <row r="64026" spans="33:36">
      <c r="AG64026" s="5"/>
      <c r="AJ64026" s="4"/>
    </row>
    <row r="64027" spans="33:36">
      <c r="AG64027" s="5"/>
      <c r="AJ64027" s="4"/>
    </row>
    <row r="64028" spans="33:36">
      <c r="AG64028" s="5"/>
      <c r="AJ64028" s="4"/>
    </row>
    <row r="64029" spans="33:36">
      <c r="AG64029" s="5"/>
      <c r="AJ64029" s="4"/>
    </row>
    <row r="64030" spans="33:36">
      <c r="AG64030" s="5"/>
      <c r="AJ64030" s="4"/>
    </row>
    <row r="64031" spans="33:36">
      <c r="AG64031" s="5"/>
      <c r="AJ64031" s="4"/>
    </row>
    <row r="64032" spans="33:36">
      <c r="AG64032" s="5"/>
      <c r="AJ64032" s="4"/>
    </row>
    <row r="64033" spans="33:36">
      <c r="AG64033" s="5"/>
      <c r="AJ64033" s="4"/>
    </row>
    <row r="64034" spans="33:36">
      <c r="AG64034" s="5"/>
      <c r="AJ64034" s="4"/>
    </row>
    <row r="64035" spans="33:36">
      <c r="AG64035" s="5"/>
      <c r="AJ64035" s="4"/>
    </row>
    <row r="64036" spans="33:36">
      <c r="AG64036" s="5"/>
      <c r="AJ64036" s="4"/>
    </row>
    <row r="64037" spans="33:36">
      <c r="AG64037" s="5"/>
      <c r="AJ64037" s="4"/>
    </row>
    <row r="64038" spans="33:36">
      <c r="AG64038" s="5"/>
      <c r="AJ64038" s="4"/>
    </row>
    <row r="64039" spans="33:36">
      <c r="AG64039" s="5"/>
      <c r="AJ64039" s="4"/>
    </row>
    <row r="64040" spans="33:36">
      <c r="AG64040" s="5"/>
      <c r="AJ64040" s="4"/>
    </row>
    <row r="64041" spans="33:36">
      <c r="AG64041" s="5"/>
      <c r="AJ64041" s="4"/>
    </row>
    <row r="64042" spans="33:36">
      <c r="AG64042" s="5"/>
      <c r="AJ64042" s="4"/>
    </row>
    <row r="64043" spans="33:36">
      <c r="AG64043" s="5"/>
      <c r="AJ64043" s="4"/>
    </row>
    <row r="64044" spans="33:36">
      <c r="AG64044" s="5"/>
      <c r="AJ64044" s="4"/>
    </row>
    <row r="64045" spans="33:36">
      <c r="AG64045" s="5"/>
      <c r="AJ64045" s="4"/>
    </row>
    <row r="64046" spans="33:36">
      <c r="AG64046" s="5"/>
      <c r="AJ64046" s="4"/>
    </row>
    <row r="64047" spans="33:36">
      <c r="AG64047" s="5"/>
      <c r="AJ64047" s="4"/>
    </row>
    <row r="64048" spans="33:36">
      <c r="AG64048" s="5"/>
      <c r="AJ64048" s="4"/>
    </row>
    <row r="64049" spans="33:36">
      <c r="AG64049" s="5"/>
      <c r="AJ64049" s="4"/>
    </row>
    <row r="64050" spans="33:36">
      <c r="AG64050" s="5"/>
      <c r="AJ64050" s="4"/>
    </row>
    <row r="64051" spans="33:36">
      <c r="AG64051" s="5"/>
      <c r="AJ64051" s="4"/>
    </row>
    <row r="64052" spans="33:36">
      <c r="AG64052" s="5"/>
      <c r="AJ64052" s="4"/>
    </row>
    <row r="64053" spans="33:36">
      <c r="AG64053" s="5"/>
      <c r="AJ64053" s="4"/>
    </row>
    <row r="64054" spans="33:36">
      <c r="AG64054" s="5"/>
      <c r="AJ64054" s="4"/>
    </row>
    <row r="64055" spans="33:36">
      <c r="AG64055" s="5"/>
      <c r="AJ64055" s="4"/>
    </row>
    <row r="64056" spans="33:36">
      <c r="AG64056" s="5"/>
      <c r="AJ64056" s="4"/>
    </row>
    <row r="64057" spans="33:36">
      <c r="AG64057" s="5"/>
      <c r="AJ64057" s="4"/>
    </row>
    <row r="64058" spans="33:36">
      <c r="AG64058" s="5"/>
      <c r="AJ64058" s="4"/>
    </row>
    <row r="64059" spans="33:36">
      <c r="AG64059" s="5"/>
      <c r="AJ64059" s="4"/>
    </row>
    <row r="64060" spans="33:36">
      <c r="AG64060" s="5"/>
      <c r="AJ64060" s="4"/>
    </row>
    <row r="64061" spans="33:36">
      <c r="AG64061" s="5"/>
      <c r="AJ64061" s="4"/>
    </row>
    <row r="64062" spans="33:36">
      <c r="AG64062" s="5"/>
      <c r="AJ64062" s="4"/>
    </row>
    <row r="64063" spans="33:36">
      <c r="AG64063" s="5"/>
      <c r="AJ64063" s="4"/>
    </row>
    <row r="64064" spans="33:36">
      <c r="AG64064" s="5"/>
      <c r="AJ64064" s="4"/>
    </row>
    <row r="64065" spans="33:36">
      <c r="AG64065" s="5"/>
      <c r="AJ64065" s="4"/>
    </row>
    <row r="64066" spans="33:36">
      <c r="AG64066" s="5"/>
      <c r="AJ64066" s="4"/>
    </row>
    <row r="64067" spans="33:36">
      <c r="AG64067" s="5"/>
      <c r="AJ64067" s="4"/>
    </row>
    <row r="64068" spans="33:36">
      <c r="AG64068" s="5"/>
      <c r="AJ64068" s="4"/>
    </row>
    <row r="64069" spans="33:36">
      <c r="AG64069" s="5"/>
      <c r="AJ64069" s="4"/>
    </row>
    <row r="64070" spans="33:36">
      <c r="AG64070" s="5"/>
      <c r="AJ64070" s="4"/>
    </row>
    <row r="64071" spans="33:36">
      <c r="AG64071" s="5"/>
      <c r="AJ64071" s="4"/>
    </row>
    <row r="64072" spans="33:36">
      <c r="AG64072" s="5"/>
      <c r="AJ64072" s="4"/>
    </row>
    <row r="64073" spans="33:36">
      <c r="AG64073" s="5"/>
      <c r="AJ64073" s="4"/>
    </row>
    <row r="64074" spans="33:36">
      <c r="AG64074" s="5"/>
      <c r="AJ64074" s="4"/>
    </row>
    <row r="64075" spans="33:36">
      <c r="AG64075" s="5"/>
      <c r="AJ64075" s="4"/>
    </row>
    <row r="64076" spans="33:36">
      <c r="AG64076" s="5"/>
      <c r="AJ64076" s="4"/>
    </row>
    <row r="64077" spans="33:36">
      <c r="AG64077" s="5"/>
      <c r="AJ64077" s="4"/>
    </row>
    <row r="64078" spans="33:36">
      <c r="AG64078" s="5"/>
      <c r="AJ64078" s="4"/>
    </row>
    <row r="64079" spans="33:36">
      <c r="AG64079" s="5"/>
      <c r="AJ64079" s="4"/>
    </row>
    <row r="64080" spans="33:36">
      <c r="AG64080" s="5"/>
      <c r="AJ64080" s="4"/>
    </row>
    <row r="64081" spans="33:36">
      <c r="AG64081" s="5"/>
      <c r="AJ64081" s="4"/>
    </row>
    <row r="64082" spans="33:36">
      <c r="AG64082" s="5"/>
      <c r="AJ64082" s="4"/>
    </row>
    <row r="64083" spans="33:36">
      <c r="AG64083" s="5"/>
      <c r="AJ64083" s="4"/>
    </row>
    <row r="64084" spans="33:36">
      <c r="AG64084" s="5"/>
      <c r="AJ64084" s="4"/>
    </row>
    <row r="64085" spans="33:36">
      <c r="AG64085" s="5"/>
      <c r="AJ64085" s="4"/>
    </row>
    <row r="64086" spans="33:36">
      <c r="AG64086" s="5"/>
      <c r="AJ64086" s="4"/>
    </row>
    <row r="64087" spans="33:36">
      <c r="AG64087" s="5"/>
      <c r="AJ64087" s="4"/>
    </row>
    <row r="64088" spans="33:36">
      <c r="AG64088" s="5"/>
      <c r="AJ64088" s="4"/>
    </row>
    <row r="64089" spans="33:36">
      <c r="AG64089" s="5"/>
      <c r="AJ64089" s="4"/>
    </row>
    <row r="64090" spans="33:36">
      <c r="AG64090" s="5"/>
      <c r="AJ64090" s="4"/>
    </row>
    <row r="64091" spans="33:36">
      <c r="AG64091" s="5"/>
      <c r="AJ64091" s="4"/>
    </row>
    <row r="64092" spans="33:36">
      <c r="AG64092" s="5"/>
      <c r="AJ64092" s="4"/>
    </row>
    <row r="64093" spans="33:36">
      <c r="AG64093" s="5"/>
      <c r="AJ64093" s="4"/>
    </row>
    <row r="64094" spans="33:36">
      <c r="AG64094" s="5"/>
      <c r="AJ64094" s="4"/>
    </row>
    <row r="64095" spans="33:36">
      <c r="AG64095" s="5"/>
      <c r="AJ64095" s="4"/>
    </row>
    <row r="64096" spans="33:36">
      <c r="AG64096" s="5"/>
      <c r="AJ64096" s="4"/>
    </row>
    <row r="64097" spans="33:36">
      <c r="AG64097" s="5"/>
      <c r="AJ64097" s="4"/>
    </row>
    <row r="64098" spans="33:36">
      <c r="AG64098" s="5"/>
      <c r="AJ64098" s="4"/>
    </row>
    <row r="64099" spans="33:36">
      <c r="AG64099" s="5"/>
      <c r="AJ64099" s="4"/>
    </row>
    <row r="64100" spans="33:36">
      <c r="AG64100" s="5"/>
      <c r="AJ64100" s="4"/>
    </row>
    <row r="64101" spans="33:36">
      <c r="AG64101" s="5"/>
      <c r="AJ64101" s="4"/>
    </row>
    <row r="64102" spans="33:36">
      <c r="AG64102" s="5"/>
      <c r="AJ64102" s="4"/>
    </row>
    <row r="64103" spans="33:36">
      <c r="AG64103" s="5"/>
      <c r="AJ64103" s="4"/>
    </row>
    <row r="64104" spans="33:36">
      <c r="AG64104" s="5"/>
      <c r="AJ64104" s="4"/>
    </row>
    <row r="64105" spans="33:36">
      <c r="AG64105" s="5"/>
      <c r="AJ64105" s="4"/>
    </row>
    <row r="64106" spans="33:36">
      <c r="AG64106" s="5"/>
      <c r="AJ64106" s="4"/>
    </row>
    <row r="64107" spans="33:36">
      <c r="AG64107" s="5"/>
      <c r="AJ64107" s="4"/>
    </row>
    <row r="64108" spans="33:36">
      <c r="AG64108" s="5"/>
      <c r="AJ64108" s="4"/>
    </row>
    <row r="64109" spans="33:36">
      <c r="AG64109" s="5"/>
      <c r="AJ64109" s="4"/>
    </row>
    <row r="64110" spans="33:36">
      <c r="AG64110" s="5"/>
      <c r="AJ64110" s="4"/>
    </row>
    <row r="64111" spans="33:36">
      <c r="AG64111" s="5"/>
      <c r="AJ64111" s="4"/>
    </row>
    <row r="64112" spans="33:36">
      <c r="AG64112" s="5"/>
      <c r="AJ64112" s="4"/>
    </row>
    <row r="64113" spans="33:36">
      <c r="AG64113" s="5"/>
      <c r="AJ64113" s="4"/>
    </row>
    <row r="64114" spans="33:36">
      <c r="AG64114" s="5"/>
      <c r="AJ64114" s="4"/>
    </row>
    <row r="64115" spans="33:36">
      <c r="AG64115" s="5"/>
      <c r="AJ64115" s="4"/>
    </row>
    <row r="64116" spans="33:36">
      <c r="AG64116" s="5"/>
      <c r="AJ64116" s="4"/>
    </row>
    <row r="64117" spans="33:36">
      <c r="AG64117" s="5"/>
      <c r="AJ64117" s="4"/>
    </row>
    <row r="64118" spans="33:36">
      <c r="AG64118" s="5"/>
      <c r="AJ64118" s="4"/>
    </row>
    <row r="64119" spans="33:36">
      <c r="AG64119" s="5"/>
      <c r="AJ64119" s="4"/>
    </row>
    <row r="64120" spans="33:36">
      <c r="AG64120" s="5"/>
      <c r="AJ64120" s="4"/>
    </row>
    <row r="64121" spans="33:36">
      <c r="AG64121" s="5"/>
      <c r="AJ64121" s="4"/>
    </row>
    <row r="64122" spans="33:36">
      <c r="AG64122" s="5"/>
      <c r="AJ64122" s="4"/>
    </row>
    <row r="64123" spans="33:36">
      <c r="AG64123" s="5"/>
      <c r="AJ64123" s="4"/>
    </row>
    <row r="64124" spans="33:36">
      <c r="AG64124" s="5"/>
      <c r="AJ64124" s="4"/>
    </row>
    <row r="64125" spans="33:36">
      <c r="AG64125" s="5"/>
      <c r="AJ64125" s="4"/>
    </row>
    <row r="64126" spans="33:36">
      <c r="AG64126" s="5"/>
      <c r="AJ64126" s="4"/>
    </row>
    <row r="64127" spans="33:36">
      <c r="AG64127" s="5"/>
      <c r="AJ64127" s="4"/>
    </row>
    <row r="64128" spans="33:36">
      <c r="AG64128" s="5"/>
      <c r="AJ64128" s="4"/>
    </row>
    <row r="64129" spans="33:36">
      <c r="AG64129" s="5"/>
      <c r="AJ64129" s="4"/>
    </row>
    <row r="64130" spans="33:36">
      <c r="AG64130" s="5"/>
      <c r="AJ64130" s="4"/>
    </row>
    <row r="64131" spans="33:36">
      <c r="AG64131" s="5"/>
      <c r="AJ64131" s="4"/>
    </row>
    <row r="64132" spans="33:36">
      <c r="AG64132" s="5"/>
      <c r="AJ64132" s="4"/>
    </row>
    <row r="64133" spans="33:36">
      <c r="AG64133" s="5"/>
      <c r="AJ64133" s="4"/>
    </row>
    <row r="64134" spans="33:36">
      <c r="AG64134" s="5"/>
      <c r="AJ64134" s="4"/>
    </row>
    <row r="64135" spans="33:36">
      <c r="AG64135" s="5"/>
      <c r="AJ64135" s="4"/>
    </row>
    <row r="64136" spans="33:36">
      <c r="AG64136" s="5"/>
      <c r="AJ64136" s="4"/>
    </row>
    <row r="64137" spans="33:36">
      <c r="AG64137" s="5"/>
      <c r="AJ64137" s="4"/>
    </row>
    <row r="64138" spans="33:36">
      <c r="AG64138" s="5"/>
      <c r="AJ64138" s="4"/>
    </row>
    <row r="64139" spans="33:36">
      <c r="AG64139" s="5"/>
      <c r="AJ64139" s="4"/>
    </row>
    <row r="64140" spans="33:36">
      <c r="AG64140" s="5"/>
      <c r="AJ64140" s="4"/>
    </row>
    <row r="64141" spans="33:36">
      <c r="AG64141" s="5"/>
      <c r="AJ64141" s="4"/>
    </row>
    <row r="64142" spans="33:36">
      <c r="AG64142" s="5"/>
      <c r="AJ64142" s="4"/>
    </row>
    <row r="64143" spans="33:36">
      <c r="AG64143" s="5"/>
      <c r="AJ64143" s="4"/>
    </row>
    <row r="64144" spans="33:36">
      <c r="AG64144" s="5"/>
      <c r="AJ64144" s="4"/>
    </row>
    <row r="64145" spans="33:36">
      <c r="AG64145" s="5"/>
      <c r="AJ64145" s="4"/>
    </row>
    <row r="64146" spans="33:36">
      <c r="AG64146" s="5"/>
      <c r="AJ64146" s="4"/>
    </row>
    <row r="64147" spans="33:36">
      <c r="AG64147" s="5"/>
      <c r="AJ64147" s="4"/>
    </row>
    <row r="64148" spans="33:36">
      <c r="AG64148" s="5"/>
      <c r="AJ64148" s="4"/>
    </row>
    <row r="64149" spans="33:36">
      <c r="AG64149" s="5"/>
      <c r="AJ64149" s="4"/>
    </row>
    <row r="64150" spans="33:36">
      <c r="AG64150" s="5"/>
      <c r="AJ64150" s="4"/>
    </row>
    <row r="64151" spans="33:36">
      <c r="AG64151" s="5"/>
      <c r="AJ64151" s="4"/>
    </row>
    <row r="64152" spans="33:36">
      <c r="AG64152" s="5"/>
      <c r="AJ64152" s="4"/>
    </row>
    <row r="64153" spans="33:36">
      <c r="AG64153" s="5"/>
      <c r="AJ64153" s="4"/>
    </row>
    <row r="64154" spans="33:36">
      <c r="AG64154" s="5"/>
      <c r="AJ64154" s="4"/>
    </row>
    <row r="64155" spans="33:36">
      <c r="AG64155" s="5"/>
      <c r="AJ64155" s="4"/>
    </row>
    <row r="64156" spans="33:36">
      <c r="AG64156" s="5"/>
      <c r="AJ64156" s="4"/>
    </row>
    <row r="64157" spans="33:36">
      <c r="AG64157" s="5"/>
      <c r="AJ64157" s="4"/>
    </row>
    <row r="64158" spans="33:36">
      <c r="AG64158" s="5"/>
      <c r="AJ64158" s="4"/>
    </row>
    <row r="64159" spans="33:36">
      <c r="AG64159" s="5"/>
      <c r="AJ64159" s="4"/>
    </row>
    <row r="64160" spans="33:36">
      <c r="AG64160" s="5"/>
      <c r="AJ64160" s="4"/>
    </row>
    <row r="64161" spans="33:36">
      <c r="AG64161" s="5"/>
      <c r="AJ64161" s="4"/>
    </row>
    <row r="64162" spans="33:36">
      <c r="AG64162" s="5"/>
      <c r="AJ64162" s="4"/>
    </row>
    <row r="64163" spans="33:36">
      <c r="AG64163" s="5"/>
      <c r="AJ64163" s="4"/>
    </row>
    <row r="64164" spans="33:36">
      <c r="AG64164" s="5"/>
      <c r="AJ64164" s="4"/>
    </row>
    <row r="64165" spans="33:36">
      <c r="AG64165" s="5"/>
      <c r="AJ64165" s="4"/>
    </row>
    <row r="64166" spans="33:36">
      <c r="AG64166" s="5"/>
      <c r="AJ64166" s="4"/>
    </row>
    <row r="64167" spans="33:36">
      <c r="AG64167" s="5"/>
      <c r="AJ64167" s="4"/>
    </row>
    <row r="64168" spans="33:36">
      <c r="AG64168" s="5"/>
      <c r="AJ64168" s="4"/>
    </row>
    <row r="64169" spans="33:36">
      <c r="AG64169" s="5"/>
      <c r="AJ64169" s="4"/>
    </row>
    <row r="64170" spans="33:36">
      <c r="AG64170" s="5"/>
      <c r="AJ64170" s="4"/>
    </row>
    <row r="64171" spans="33:36">
      <c r="AG64171" s="5"/>
      <c r="AJ64171" s="4"/>
    </row>
    <row r="64172" spans="33:36">
      <c r="AG64172" s="5"/>
      <c r="AJ64172" s="4"/>
    </row>
    <row r="64173" spans="33:36">
      <c r="AG64173" s="5"/>
      <c r="AJ64173" s="4"/>
    </row>
    <row r="64174" spans="33:36">
      <c r="AG64174" s="5"/>
      <c r="AJ64174" s="4"/>
    </row>
    <row r="64175" spans="33:36">
      <c r="AG64175" s="5"/>
      <c r="AJ64175" s="4"/>
    </row>
    <row r="64176" spans="33:36">
      <c r="AG64176" s="5"/>
      <c r="AJ64176" s="4"/>
    </row>
    <row r="64177" spans="33:36">
      <c r="AG64177" s="5"/>
      <c r="AJ64177" s="4"/>
    </row>
    <row r="64178" spans="33:36">
      <c r="AG64178" s="5"/>
      <c r="AJ64178" s="4"/>
    </row>
    <row r="64179" spans="33:36">
      <c r="AG64179" s="5"/>
      <c r="AJ64179" s="4"/>
    </row>
    <row r="64180" spans="33:36">
      <c r="AG64180" s="5"/>
      <c r="AJ64180" s="4"/>
    </row>
    <row r="64181" spans="33:36">
      <c r="AG64181" s="5"/>
      <c r="AJ64181" s="4"/>
    </row>
    <row r="64182" spans="33:36">
      <c r="AG64182" s="5"/>
      <c r="AJ64182" s="4"/>
    </row>
    <row r="64183" spans="33:36">
      <c r="AG64183" s="5"/>
      <c r="AJ64183" s="4"/>
    </row>
    <row r="64184" spans="33:36">
      <c r="AG64184" s="5"/>
      <c r="AJ64184" s="4"/>
    </row>
    <row r="64185" spans="33:36">
      <c r="AG64185" s="5"/>
      <c r="AJ64185" s="4"/>
    </row>
    <row r="64186" spans="33:36">
      <c r="AG64186" s="5"/>
      <c r="AJ64186" s="4"/>
    </row>
    <row r="64187" spans="33:36">
      <c r="AG64187" s="5"/>
      <c r="AJ64187" s="4"/>
    </row>
    <row r="64188" spans="33:36">
      <c r="AG64188" s="5"/>
      <c r="AJ64188" s="4"/>
    </row>
    <row r="64189" spans="33:36">
      <c r="AG64189" s="5"/>
      <c r="AJ64189" s="4"/>
    </row>
    <row r="64190" spans="33:36">
      <c r="AG64190" s="5"/>
      <c r="AJ64190" s="4"/>
    </row>
    <row r="64191" spans="33:36">
      <c r="AG64191" s="5"/>
      <c r="AJ64191" s="4"/>
    </row>
    <row r="64192" spans="33:36">
      <c r="AG64192" s="5"/>
      <c r="AJ64192" s="4"/>
    </row>
    <row r="64193" spans="33:36">
      <c r="AG64193" s="5"/>
      <c r="AJ64193" s="4"/>
    </row>
    <row r="64194" spans="33:36">
      <c r="AG64194" s="5"/>
      <c r="AJ64194" s="4"/>
    </row>
    <row r="64195" spans="33:36">
      <c r="AG64195" s="5"/>
      <c r="AJ64195" s="4"/>
    </row>
    <row r="64196" spans="33:36">
      <c r="AG64196" s="5"/>
      <c r="AJ64196" s="4"/>
    </row>
    <row r="64197" spans="33:36">
      <c r="AG64197" s="5"/>
      <c r="AJ64197" s="4"/>
    </row>
    <row r="64198" spans="33:36">
      <c r="AG64198" s="5"/>
      <c r="AJ64198" s="4"/>
    </row>
    <row r="64199" spans="33:36">
      <c r="AG64199" s="5"/>
      <c r="AJ64199" s="4"/>
    </row>
    <row r="64200" spans="33:36">
      <c r="AG64200" s="5"/>
      <c r="AJ64200" s="4"/>
    </row>
    <row r="64201" spans="33:36">
      <c r="AG64201" s="5"/>
      <c r="AJ64201" s="4"/>
    </row>
    <row r="64202" spans="33:36">
      <c r="AG64202" s="5"/>
      <c r="AJ64202" s="4"/>
    </row>
    <row r="64203" spans="33:36">
      <c r="AG64203" s="5"/>
      <c r="AJ64203" s="4"/>
    </row>
    <row r="64204" spans="33:36">
      <c r="AG64204" s="5"/>
      <c r="AJ64204" s="4"/>
    </row>
    <row r="64205" spans="33:36">
      <c r="AG64205" s="5"/>
      <c r="AJ64205" s="4"/>
    </row>
    <row r="64206" spans="33:36">
      <c r="AG64206" s="5"/>
      <c r="AJ64206" s="4"/>
    </row>
    <row r="64207" spans="33:36">
      <c r="AG64207" s="5"/>
      <c r="AJ64207" s="4"/>
    </row>
    <row r="64208" spans="33:36">
      <c r="AG64208" s="5"/>
      <c r="AJ64208" s="4"/>
    </row>
    <row r="64209" spans="33:36">
      <c r="AG64209" s="5"/>
      <c r="AJ64209" s="4"/>
    </row>
    <row r="64210" spans="33:36">
      <c r="AG64210" s="5"/>
      <c r="AJ64210" s="4"/>
    </row>
    <row r="64211" spans="33:36">
      <c r="AG64211" s="5"/>
      <c r="AJ64211" s="4"/>
    </row>
    <row r="64212" spans="33:36">
      <c r="AG64212" s="5"/>
      <c r="AJ64212" s="4"/>
    </row>
    <row r="64213" spans="33:36">
      <c r="AG64213" s="5"/>
      <c r="AJ64213" s="4"/>
    </row>
    <row r="64214" spans="33:36">
      <c r="AG64214" s="5"/>
      <c r="AJ64214" s="4"/>
    </row>
    <row r="64215" spans="33:36">
      <c r="AG64215" s="5"/>
      <c r="AJ64215" s="4"/>
    </row>
    <row r="64216" spans="33:36">
      <c r="AG64216" s="5"/>
      <c r="AJ64216" s="4"/>
    </row>
    <row r="64217" spans="33:36">
      <c r="AG64217" s="5"/>
      <c r="AJ64217" s="4"/>
    </row>
    <row r="64218" spans="33:36">
      <c r="AG64218" s="5"/>
      <c r="AJ64218" s="4"/>
    </row>
    <row r="64219" spans="33:36">
      <c r="AG64219" s="5"/>
      <c r="AJ64219" s="4"/>
    </row>
    <row r="64220" spans="33:36">
      <c r="AG64220" s="5"/>
      <c r="AJ64220" s="4"/>
    </row>
    <row r="64221" spans="33:36">
      <c r="AG64221" s="5"/>
      <c r="AJ64221" s="4"/>
    </row>
    <row r="64222" spans="33:36">
      <c r="AG64222" s="5"/>
      <c r="AJ64222" s="4"/>
    </row>
    <row r="64223" spans="33:36">
      <c r="AG64223" s="5"/>
      <c r="AJ64223" s="4"/>
    </row>
    <row r="64224" spans="33:36">
      <c r="AG64224" s="5"/>
      <c r="AJ64224" s="4"/>
    </row>
    <row r="64225" spans="33:36">
      <c r="AG64225" s="5"/>
      <c r="AJ64225" s="4"/>
    </row>
    <row r="64226" spans="33:36">
      <c r="AG64226" s="5"/>
      <c r="AJ64226" s="4"/>
    </row>
    <row r="64227" spans="33:36">
      <c r="AG64227" s="5"/>
      <c r="AJ64227" s="4"/>
    </row>
    <row r="64228" spans="33:36">
      <c r="AG64228" s="5"/>
      <c r="AJ64228" s="4"/>
    </row>
    <row r="64229" spans="33:36">
      <c r="AG64229" s="5"/>
      <c r="AJ64229" s="4"/>
    </row>
    <row r="64230" spans="33:36">
      <c r="AG64230" s="5"/>
      <c r="AJ64230" s="4"/>
    </row>
    <row r="64231" spans="33:36">
      <c r="AG64231" s="5"/>
      <c r="AJ64231" s="4"/>
    </row>
    <row r="64232" spans="33:36">
      <c r="AG64232" s="5"/>
      <c r="AJ64232" s="4"/>
    </row>
    <row r="64233" spans="33:36">
      <c r="AG64233" s="5"/>
      <c r="AJ64233" s="4"/>
    </row>
    <row r="64234" spans="33:36">
      <c r="AG64234" s="5"/>
      <c r="AJ64234" s="4"/>
    </row>
    <row r="64235" spans="33:36">
      <c r="AG64235" s="5"/>
      <c r="AJ64235" s="4"/>
    </row>
    <row r="64236" spans="33:36">
      <c r="AG64236" s="5"/>
      <c r="AJ64236" s="4"/>
    </row>
    <row r="64237" spans="33:36">
      <c r="AG64237" s="5"/>
      <c r="AJ64237" s="4"/>
    </row>
    <row r="64238" spans="33:36">
      <c r="AG64238" s="5"/>
      <c r="AJ64238" s="4"/>
    </row>
    <row r="64239" spans="33:36">
      <c r="AG64239" s="5"/>
      <c r="AJ64239" s="4"/>
    </row>
    <row r="64240" spans="33:36">
      <c r="AG64240" s="5"/>
      <c r="AJ64240" s="4"/>
    </row>
    <row r="64241" spans="33:36">
      <c r="AG64241" s="5"/>
      <c r="AJ64241" s="4"/>
    </row>
    <row r="64242" spans="33:36">
      <c r="AG64242" s="5"/>
      <c r="AJ64242" s="4"/>
    </row>
    <row r="64243" spans="33:36">
      <c r="AG64243" s="5"/>
      <c r="AJ64243" s="4"/>
    </row>
    <row r="64244" spans="33:36">
      <c r="AG64244" s="5"/>
      <c r="AJ64244" s="4"/>
    </row>
    <row r="64245" spans="33:36">
      <c r="AG64245" s="5"/>
      <c r="AJ64245" s="4"/>
    </row>
    <row r="64246" spans="33:36">
      <c r="AG64246" s="5"/>
      <c r="AJ64246" s="4"/>
    </row>
    <row r="64247" spans="33:36">
      <c r="AG64247" s="5"/>
      <c r="AJ64247" s="4"/>
    </row>
    <row r="64248" spans="33:36">
      <c r="AG64248" s="5"/>
      <c r="AJ64248" s="4"/>
    </row>
    <row r="64249" spans="33:36">
      <c r="AG64249" s="5"/>
      <c r="AJ64249" s="4"/>
    </row>
    <row r="64250" spans="33:36">
      <c r="AG64250" s="5"/>
      <c r="AJ64250" s="4"/>
    </row>
    <row r="64251" spans="33:36">
      <c r="AG64251" s="5"/>
      <c r="AJ64251" s="4"/>
    </row>
    <row r="64252" spans="33:36">
      <c r="AG64252" s="5"/>
      <c r="AJ64252" s="4"/>
    </row>
    <row r="64253" spans="33:36">
      <c r="AG64253" s="5"/>
      <c r="AJ64253" s="4"/>
    </row>
    <row r="64254" spans="33:36">
      <c r="AG64254" s="5"/>
      <c r="AJ64254" s="4"/>
    </row>
    <row r="64255" spans="33:36">
      <c r="AG64255" s="5"/>
      <c r="AJ64255" s="4"/>
    </row>
    <row r="64256" spans="33:36">
      <c r="AG64256" s="5"/>
      <c r="AJ64256" s="4"/>
    </row>
    <row r="64257" spans="33:36">
      <c r="AG64257" s="5"/>
      <c r="AJ64257" s="4"/>
    </row>
    <row r="64258" spans="33:36">
      <c r="AG64258" s="5"/>
      <c r="AJ64258" s="4"/>
    </row>
    <row r="64259" spans="33:36">
      <c r="AG64259" s="5"/>
      <c r="AJ64259" s="4"/>
    </row>
    <row r="64260" spans="33:36">
      <c r="AG64260" s="5"/>
      <c r="AJ64260" s="4"/>
    </row>
    <row r="64261" spans="33:36">
      <c r="AG64261" s="5"/>
      <c r="AJ64261" s="4"/>
    </row>
    <row r="64262" spans="33:36">
      <c r="AG64262" s="5"/>
      <c r="AJ64262" s="4"/>
    </row>
    <row r="64263" spans="33:36">
      <c r="AG64263" s="5"/>
      <c r="AJ64263" s="4"/>
    </row>
    <row r="64264" spans="33:36">
      <c r="AG64264" s="5"/>
      <c r="AJ64264" s="4"/>
    </row>
    <row r="64265" spans="33:36">
      <c r="AG64265" s="5"/>
      <c r="AJ64265" s="4"/>
    </row>
    <row r="64266" spans="33:36">
      <c r="AG64266" s="5"/>
      <c r="AJ64266" s="4"/>
    </row>
    <row r="64267" spans="33:36">
      <c r="AG64267" s="5"/>
      <c r="AJ64267" s="4"/>
    </row>
    <row r="64268" spans="33:36">
      <c r="AG64268" s="5"/>
      <c r="AJ64268" s="4"/>
    </row>
    <row r="64269" spans="33:36">
      <c r="AG64269" s="5"/>
      <c r="AJ64269" s="4"/>
    </row>
    <row r="64270" spans="33:36">
      <c r="AG64270" s="5"/>
      <c r="AJ64270" s="4"/>
    </row>
    <row r="64271" spans="33:36">
      <c r="AG64271" s="5"/>
      <c r="AJ64271" s="4"/>
    </row>
    <row r="64272" spans="33:36">
      <c r="AG64272" s="5"/>
      <c r="AJ64272" s="4"/>
    </row>
    <row r="64273" spans="33:36">
      <c r="AG64273" s="5"/>
      <c r="AJ64273" s="4"/>
    </row>
    <row r="64274" spans="33:36">
      <c r="AG64274" s="5"/>
      <c r="AJ64274" s="4"/>
    </row>
    <row r="64275" spans="33:36">
      <c r="AG64275" s="5"/>
      <c r="AJ64275" s="4"/>
    </row>
    <row r="64276" spans="33:36">
      <c r="AG64276" s="5"/>
      <c r="AJ64276" s="4"/>
    </row>
    <row r="64277" spans="33:36">
      <c r="AG64277" s="5"/>
      <c r="AJ64277" s="4"/>
    </row>
    <row r="64278" spans="33:36">
      <c r="AG64278" s="5"/>
      <c r="AJ64278" s="4"/>
    </row>
    <row r="64279" spans="33:36">
      <c r="AG64279" s="5"/>
      <c r="AJ64279" s="4"/>
    </row>
    <row r="64280" spans="33:36">
      <c r="AG64280" s="5"/>
      <c r="AJ64280" s="4"/>
    </row>
    <row r="64281" spans="33:36">
      <c r="AG64281" s="5"/>
      <c r="AJ64281" s="4"/>
    </row>
    <row r="64282" spans="33:36">
      <c r="AG64282" s="5"/>
      <c r="AJ64282" s="4"/>
    </row>
    <row r="64283" spans="33:36">
      <c r="AG64283" s="5"/>
      <c r="AJ64283" s="4"/>
    </row>
    <row r="64284" spans="33:36">
      <c r="AG64284" s="5"/>
      <c r="AJ64284" s="4"/>
    </row>
    <row r="64285" spans="33:36">
      <c r="AG64285" s="5"/>
      <c r="AJ64285" s="4"/>
    </row>
    <row r="64286" spans="33:36">
      <c r="AG64286" s="5"/>
      <c r="AJ64286" s="4"/>
    </row>
    <row r="64287" spans="33:36">
      <c r="AG64287" s="5"/>
      <c r="AJ64287" s="4"/>
    </row>
    <row r="64288" spans="33:36">
      <c r="AG64288" s="5"/>
      <c r="AJ64288" s="4"/>
    </row>
    <row r="64289" spans="33:36">
      <c r="AG64289" s="5"/>
      <c r="AJ64289" s="4"/>
    </row>
    <row r="64290" spans="33:36">
      <c r="AG64290" s="5"/>
      <c r="AJ64290" s="4"/>
    </row>
    <row r="64291" spans="33:36">
      <c r="AG64291" s="5"/>
      <c r="AJ64291" s="4"/>
    </row>
    <row r="64292" spans="33:36">
      <c r="AG64292" s="5"/>
      <c r="AJ64292" s="4"/>
    </row>
    <row r="64293" spans="33:36">
      <c r="AG64293" s="5"/>
      <c r="AJ64293" s="4"/>
    </row>
    <row r="64294" spans="33:36">
      <c r="AG64294" s="5"/>
      <c r="AJ64294" s="4"/>
    </row>
    <row r="64295" spans="33:36">
      <c r="AG64295" s="5"/>
      <c r="AJ64295" s="4"/>
    </row>
    <row r="64296" spans="33:36">
      <c r="AG64296" s="5"/>
      <c r="AJ64296" s="4"/>
    </row>
    <row r="64297" spans="33:36">
      <c r="AG64297" s="5"/>
      <c r="AJ64297" s="4"/>
    </row>
    <row r="64298" spans="33:36">
      <c r="AG64298" s="5"/>
      <c r="AJ64298" s="4"/>
    </row>
    <row r="64299" spans="33:36">
      <c r="AG64299" s="5"/>
      <c r="AJ64299" s="4"/>
    </row>
    <row r="64300" spans="33:36">
      <c r="AG64300" s="5"/>
      <c r="AJ64300" s="4"/>
    </row>
    <row r="64301" spans="33:36">
      <c r="AG64301" s="5"/>
      <c r="AJ64301" s="4"/>
    </row>
    <row r="64302" spans="33:36">
      <c r="AG64302" s="5"/>
      <c r="AJ64302" s="4"/>
    </row>
    <row r="64303" spans="33:36">
      <c r="AG64303" s="5"/>
      <c r="AJ64303" s="4"/>
    </row>
    <row r="64304" spans="33:36">
      <c r="AG64304" s="5"/>
      <c r="AJ64304" s="4"/>
    </row>
    <row r="64305" spans="33:36">
      <c r="AG64305" s="5"/>
      <c r="AJ64305" s="4"/>
    </row>
    <row r="64306" spans="33:36">
      <c r="AG64306" s="5"/>
      <c r="AJ64306" s="4"/>
    </row>
    <row r="64307" spans="33:36">
      <c r="AG64307" s="5"/>
      <c r="AJ64307" s="4"/>
    </row>
    <row r="64308" spans="33:36">
      <c r="AG64308" s="5"/>
      <c r="AJ64308" s="4"/>
    </row>
    <row r="64309" spans="33:36">
      <c r="AG64309" s="5"/>
      <c r="AJ64309" s="4"/>
    </row>
    <row r="64310" spans="33:36">
      <c r="AG64310" s="5"/>
      <c r="AJ64310" s="4"/>
    </row>
    <row r="64311" spans="33:36">
      <c r="AG64311" s="5"/>
      <c r="AJ64311" s="4"/>
    </row>
    <row r="64312" spans="33:36">
      <c r="AG64312" s="5"/>
      <c r="AJ64312" s="4"/>
    </row>
    <row r="64313" spans="33:36">
      <c r="AG64313" s="5"/>
      <c r="AJ64313" s="4"/>
    </row>
    <row r="64314" spans="33:36">
      <c r="AG64314" s="5"/>
      <c r="AJ64314" s="4"/>
    </row>
    <row r="64315" spans="33:36">
      <c r="AG64315" s="5"/>
      <c r="AJ64315" s="4"/>
    </row>
    <row r="64316" spans="33:36">
      <c r="AG64316" s="5"/>
      <c r="AJ64316" s="4"/>
    </row>
    <row r="64317" spans="33:36">
      <c r="AG64317" s="5"/>
      <c r="AJ64317" s="4"/>
    </row>
    <row r="64318" spans="33:36">
      <c r="AG64318" s="5"/>
      <c r="AJ64318" s="4"/>
    </row>
    <row r="64319" spans="33:36">
      <c r="AG64319" s="5"/>
      <c r="AJ64319" s="4"/>
    </row>
    <row r="64320" spans="33:36">
      <c r="AG64320" s="5"/>
      <c r="AJ64320" s="4"/>
    </row>
    <row r="64321" spans="33:36">
      <c r="AG64321" s="5"/>
      <c r="AJ64321" s="4"/>
    </row>
    <row r="64322" spans="33:36">
      <c r="AG64322" s="5"/>
      <c r="AJ64322" s="4"/>
    </row>
    <row r="64323" spans="33:36">
      <c r="AG64323" s="5"/>
      <c r="AJ64323" s="4"/>
    </row>
    <row r="64324" spans="33:36">
      <c r="AG64324" s="5"/>
      <c r="AJ64324" s="4"/>
    </row>
    <row r="64325" spans="33:36">
      <c r="AG64325" s="5"/>
      <c r="AJ64325" s="4"/>
    </row>
    <row r="64326" spans="33:36">
      <c r="AG64326" s="5"/>
      <c r="AJ64326" s="4"/>
    </row>
    <row r="64327" spans="33:36">
      <c r="AG64327" s="5"/>
      <c r="AJ64327" s="4"/>
    </row>
    <row r="64328" spans="33:36">
      <c r="AG64328" s="5"/>
      <c r="AJ64328" s="4"/>
    </row>
    <row r="64329" spans="33:36">
      <c r="AG64329" s="5"/>
      <c r="AJ64329" s="4"/>
    </row>
    <row r="64330" spans="33:36">
      <c r="AG64330" s="5"/>
      <c r="AJ64330" s="4"/>
    </row>
    <row r="64331" spans="33:36">
      <c r="AG64331" s="5"/>
      <c r="AJ64331" s="4"/>
    </row>
    <row r="64332" spans="33:36">
      <c r="AG64332" s="5"/>
      <c r="AJ64332" s="4"/>
    </row>
    <row r="64333" spans="33:36">
      <c r="AG64333" s="5"/>
      <c r="AJ64333" s="4"/>
    </row>
    <row r="64334" spans="33:36">
      <c r="AG64334" s="5"/>
      <c r="AJ64334" s="4"/>
    </row>
    <row r="64335" spans="33:36">
      <c r="AG64335" s="5"/>
      <c r="AJ64335" s="4"/>
    </row>
    <row r="64336" spans="33:36">
      <c r="AG64336" s="5"/>
      <c r="AJ64336" s="4"/>
    </row>
    <row r="64337" spans="33:36">
      <c r="AG64337" s="5"/>
      <c r="AJ64337" s="4"/>
    </row>
    <row r="64338" spans="33:36">
      <c r="AG64338" s="5"/>
      <c r="AJ64338" s="4"/>
    </row>
    <row r="64339" spans="33:36">
      <c r="AG64339" s="5"/>
      <c r="AJ64339" s="4"/>
    </row>
    <row r="64340" spans="33:36">
      <c r="AG64340" s="5"/>
      <c r="AJ64340" s="4"/>
    </row>
    <row r="64341" spans="33:36">
      <c r="AG64341" s="5"/>
      <c r="AJ64341" s="4"/>
    </row>
    <row r="64342" spans="33:36">
      <c r="AG64342" s="5"/>
      <c r="AJ64342" s="4"/>
    </row>
    <row r="64343" spans="33:36">
      <c r="AG64343" s="5"/>
      <c r="AJ64343" s="4"/>
    </row>
    <row r="64344" spans="33:36">
      <c r="AG64344" s="5"/>
      <c r="AJ64344" s="4"/>
    </row>
    <row r="64345" spans="33:36">
      <c r="AG64345" s="5"/>
      <c r="AJ64345" s="4"/>
    </row>
    <row r="64346" spans="33:36">
      <c r="AG64346" s="5"/>
      <c r="AJ64346" s="4"/>
    </row>
    <row r="64347" spans="33:36">
      <c r="AG64347" s="5"/>
      <c r="AJ64347" s="4"/>
    </row>
    <row r="64348" spans="33:36">
      <c r="AG64348" s="5"/>
      <c r="AJ64348" s="4"/>
    </row>
    <row r="64349" spans="33:36">
      <c r="AG64349" s="5"/>
      <c r="AJ64349" s="4"/>
    </row>
    <row r="64350" spans="33:36">
      <c r="AG64350" s="5"/>
      <c r="AJ64350" s="4"/>
    </row>
    <row r="64351" spans="33:36">
      <c r="AG64351" s="5"/>
      <c r="AJ64351" s="4"/>
    </row>
    <row r="64352" spans="33:36">
      <c r="AG64352" s="5"/>
      <c r="AJ64352" s="4"/>
    </row>
    <row r="64353" spans="33:36">
      <c r="AG64353" s="5"/>
      <c r="AJ64353" s="4"/>
    </row>
    <row r="64354" spans="33:36">
      <c r="AG64354" s="5"/>
      <c r="AJ64354" s="4"/>
    </row>
    <row r="64355" spans="33:36">
      <c r="AG64355" s="5"/>
      <c r="AJ64355" s="4"/>
    </row>
    <row r="64356" spans="33:36">
      <c r="AG64356" s="5"/>
      <c r="AJ64356" s="4"/>
    </row>
    <row r="64357" spans="33:36">
      <c r="AG64357" s="5"/>
      <c r="AJ64357" s="4"/>
    </row>
    <row r="64358" spans="33:36">
      <c r="AG64358" s="5"/>
      <c r="AJ64358" s="4"/>
    </row>
    <row r="64359" spans="33:36">
      <c r="AG64359" s="5"/>
      <c r="AJ64359" s="4"/>
    </row>
    <row r="64360" spans="33:36">
      <c r="AG64360" s="5"/>
      <c r="AJ64360" s="4"/>
    </row>
    <row r="64361" spans="33:36">
      <c r="AG64361" s="5"/>
      <c r="AJ64361" s="4"/>
    </row>
    <row r="64362" spans="33:36">
      <c r="AG64362" s="5"/>
      <c r="AJ64362" s="4"/>
    </row>
    <row r="64363" spans="33:36">
      <c r="AG64363" s="5"/>
      <c r="AJ64363" s="4"/>
    </row>
    <row r="64364" spans="33:36">
      <c r="AG64364" s="5"/>
      <c r="AJ64364" s="4"/>
    </row>
    <row r="64365" spans="33:36">
      <c r="AG64365" s="5"/>
      <c r="AJ64365" s="4"/>
    </row>
    <row r="64366" spans="33:36">
      <c r="AG64366" s="5"/>
      <c r="AJ64366" s="4"/>
    </row>
    <row r="64367" spans="33:36">
      <c r="AG64367" s="5"/>
      <c r="AJ64367" s="4"/>
    </row>
    <row r="64368" spans="33:36">
      <c r="AG64368" s="5"/>
      <c r="AJ64368" s="4"/>
    </row>
    <row r="64369" spans="33:36">
      <c r="AG64369" s="5"/>
      <c r="AJ64369" s="4"/>
    </row>
    <row r="64370" spans="33:36">
      <c r="AG64370" s="5"/>
      <c r="AJ64370" s="4"/>
    </row>
    <row r="64371" spans="33:36">
      <c r="AG64371" s="5"/>
      <c r="AJ64371" s="4"/>
    </row>
    <row r="64372" spans="33:36">
      <c r="AG64372" s="5"/>
      <c r="AJ64372" s="4"/>
    </row>
    <row r="64373" spans="33:36">
      <c r="AG64373" s="5"/>
      <c r="AJ64373" s="4"/>
    </row>
    <row r="64374" spans="33:36">
      <c r="AG64374" s="5"/>
      <c r="AJ64374" s="4"/>
    </row>
    <row r="64375" spans="33:36">
      <c r="AG64375" s="5"/>
      <c r="AJ64375" s="4"/>
    </row>
    <row r="64376" spans="33:36">
      <c r="AG64376" s="5"/>
      <c r="AJ64376" s="4"/>
    </row>
    <row r="64377" spans="33:36">
      <c r="AG64377" s="5"/>
      <c r="AJ64377" s="4"/>
    </row>
    <row r="64378" spans="33:36">
      <c r="AG64378" s="5"/>
      <c r="AJ64378" s="4"/>
    </row>
    <row r="64379" spans="33:36">
      <c r="AG64379" s="5"/>
      <c r="AJ64379" s="4"/>
    </row>
    <row r="64380" spans="33:36">
      <c r="AG64380" s="5"/>
      <c r="AJ64380" s="4"/>
    </row>
    <row r="64381" spans="33:36">
      <c r="AG64381" s="5"/>
      <c r="AJ64381" s="4"/>
    </row>
    <row r="64382" spans="33:36">
      <c r="AG64382" s="5"/>
      <c r="AJ64382" s="4"/>
    </row>
    <row r="64383" spans="33:36">
      <c r="AG64383" s="5"/>
      <c r="AJ64383" s="4"/>
    </row>
    <row r="64384" spans="33:36">
      <c r="AG64384" s="5"/>
      <c r="AJ64384" s="4"/>
    </row>
    <row r="64385" spans="33:36">
      <c r="AG64385" s="5"/>
      <c r="AJ64385" s="4"/>
    </row>
    <row r="64386" spans="33:36">
      <c r="AG64386" s="5"/>
      <c r="AJ64386" s="4"/>
    </row>
    <row r="64387" spans="33:36">
      <c r="AG64387" s="5"/>
      <c r="AJ64387" s="4"/>
    </row>
    <row r="64388" spans="33:36">
      <c r="AG64388" s="5"/>
      <c r="AJ64388" s="4"/>
    </row>
    <row r="64389" spans="33:36">
      <c r="AG64389" s="5"/>
      <c r="AJ64389" s="4"/>
    </row>
    <row r="64390" spans="33:36">
      <c r="AG64390" s="5"/>
      <c r="AJ64390" s="4"/>
    </row>
    <row r="64391" spans="33:36">
      <c r="AG64391" s="5"/>
      <c r="AJ64391" s="4"/>
    </row>
    <row r="64392" spans="33:36">
      <c r="AG64392" s="5"/>
      <c r="AJ64392" s="4"/>
    </row>
    <row r="64393" spans="33:36">
      <c r="AG64393" s="5"/>
      <c r="AJ64393" s="4"/>
    </row>
    <row r="64394" spans="33:36">
      <c r="AG64394" s="5"/>
      <c r="AJ64394" s="4"/>
    </row>
    <row r="64395" spans="33:36">
      <c r="AG64395" s="5"/>
      <c r="AJ64395" s="4"/>
    </row>
    <row r="64396" spans="33:36">
      <c r="AG64396" s="5"/>
      <c r="AJ64396" s="4"/>
    </row>
    <row r="64397" spans="33:36">
      <c r="AG64397" s="5"/>
      <c r="AJ64397" s="4"/>
    </row>
    <row r="64398" spans="33:36">
      <c r="AG64398" s="5"/>
      <c r="AJ64398" s="4"/>
    </row>
    <row r="64399" spans="33:36">
      <c r="AG64399" s="5"/>
      <c r="AJ64399" s="4"/>
    </row>
    <row r="64400" spans="33:36">
      <c r="AG64400" s="5"/>
      <c r="AJ64400" s="4"/>
    </row>
    <row r="64401" spans="33:36">
      <c r="AG64401" s="5"/>
      <c r="AJ64401" s="4"/>
    </row>
    <row r="64402" spans="33:36">
      <c r="AG64402" s="5"/>
      <c r="AJ64402" s="4"/>
    </row>
    <row r="64403" spans="33:36">
      <c r="AG64403" s="5"/>
      <c r="AJ64403" s="4"/>
    </row>
    <row r="64404" spans="33:36">
      <c r="AG64404" s="5"/>
      <c r="AJ64404" s="4"/>
    </row>
    <row r="64405" spans="33:36">
      <c r="AG64405" s="5"/>
      <c r="AJ64405" s="4"/>
    </row>
    <row r="64406" spans="33:36">
      <c r="AG64406" s="5"/>
      <c r="AJ64406" s="4"/>
    </row>
    <row r="64407" spans="33:36">
      <c r="AG64407" s="5"/>
      <c r="AJ64407" s="4"/>
    </row>
    <row r="64408" spans="33:36">
      <c r="AG64408" s="5"/>
      <c r="AJ64408" s="4"/>
    </row>
    <row r="64409" spans="33:36">
      <c r="AG64409" s="5"/>
      <c r="AJ64409" s="4"/>
    </row>
    <row r="64410" spans="33:36">
      <c r="AG64410" s="5"/>
      <c r="AJ64410" s="4"/>
    </row>
    <row r="64411" spans="33:36">
      <c r="AG64411" s="5"/>
      <c r="AJ64411" s="4"/>
    </row>
    <row r="64412" spans="33:36">
      <c r="AG64412" s="5"/>
      <c r="AJ64412" s="4"/>
    </row>
    <row r="64413" spans="33:36">
      <c r="AG64413" s="5"/>
      <c r="AJ64413" s="4"/>
    </row>
    <row r="64414" spans="33:36">
      <c r="AG64414" s="5"/>
      <c r="AJ64414" s="4"/>
    </row>
    <row r="64415" spans="33:36">
      <c r="AG64415" s="5"/>
      <c r="AJ64415" s="4"/>
    </row>
    <row r="64416" spans="33:36">
      <c r="AG64416" s="5"/>
      <c r="AJ64416" s="4"/>
    </row>
    <row r="64417" spans="33:36">
      <c r="AG64417" s="5"/>
      <c r="AJ64417" s="4"/>
    </row>
    <row r="64418" spans="33:36">
      <c r="AG64418" s="5"/>
      <c r="AJ64418" s="4"/>
    </row>
    <row r="64419" spans="33:36">
      <c r="AG64419" s="5"/>
      <c r="AJ64419" s="4"/>
    </row>
    <row r="64420" spans="33:36">
      <c r="AG64420" s="5"/>
      <c r="AJ64420" s="4"/>
    </row>
    <row r="64421" spans="33:36">
      <c r="AG64421" s="5"/>
      <c r="AJ64421" s="4"/>
    </row>
    <row r="64422" spans="33:36">
      <c r="AG64422" s="5"/>
      <c r="AJ64422" s="4"/>
    </row>
    <row r="64423" spans="33:36">
      <c r="AG64423" s="5"/>
      <c r="AJ64423" s="4"/>
    </row>
    <row r="64424" spans="33:36">
      <c r="AG64424" s="5"/>
      <c r="AJ64424" s="4"/>
    </row>
    <row r="64425" spans="33:36">
      <c r="AG64425" s="5"/>
      <c r="AJ64425" s="4"/>
    </row>
    <row r="64426" spans="33:36">
      <c r="AG64426" s="5"/>
      <c r="AJ64426" s="4"/>
    </row>
    <row r="64427" spans="33:36">
      <c r="AG64427" s="5"/>
      <c r="AJ64427" s="4"/>
    </row>
    <row r="64428" spans="33:36">
      <c r="AG64428" s="5"/>
      <c r="AJ64428" s="4"/>
    </row>
    <row r="64429" spans="33:36">
      <c r="AG64429" s="5"/>
      <c r="AJ64429" s="4"/>
    </row>
    <row r="64430" spans="33:36">
      <c r="AG64430" s="5"/>
      <c r="AJ64430" s="4"/>
    </row>
    <row r="64431" spans="33:36">
      <c r="AG64431" s="5"/>
      <c r="AJ64431" s="4"/>
    </row>
    <row r="64432" spans="33:36">
      <c r="AG64432" s="5"/>
      <c r="AJ64432" s="4"/>
    </row>
    <row r="64433" spans="33:36">
      <c r="AG64433" s="5"/>
      <c r="AJ64433" s="4"/>
    </row>
    <row r="64434" spans="33:36">
      <c r="AG64434" s="5"/>
      <c r="AJ64434" s="4"/>
    </row>
    <row r="64435" spans="33:36">
      <c r="AG64435" s="5"/>
      <c r="AJ64435" s="4"/>
    </row>
    <row r="64436" spans="33:36">
      <c r="AG64436" s="5"/>
      <c r="AJ64436" s="4"/>
    </row>
    <row r="64437" spans="33:36">
      <c r="AG64437" s="5"/>
      <c r="AJ64437" s="4"/>
    </row>
    <row r="64438" spans="33:36">
      <c r="AG64438" s="5"/>
      <c r="AJ64438" s="4"/>
    </row>
    <row r="64439" spans="33:36">
      <c r="AG64439" s="5"/>
      <c r="AJ64439" s="4"/>
    </row>
    <row r="64440" spans="33:36">
      <c r="AG64440" s="5"/>
      <c r="AJ64440" s="4"/>
    </row>
    <row r="64441" spans="33:36">
      <c r="AG64441" s="5"/>
      <c r="AJ64441" s="4"/>
    </row>
    <row r="64442" spans="33:36">
      <c r="AG64442" s="5"/>
      <c r="AJ64442" s="4"/>
    </row>
    <row r="64443" spans="33:36">
      <c r="AG64443" s="5"/>
      <c r="AJ64443" s="4"/>
    </row>
    <row r="64444" spans="33:36">
      <c r="AG64444" s="5"/>
      <c r="AJ64444" s="4"/>
    </row>
    <row r="64445" spans="33:36">
      <c r="AG64445" s="5"/>
      <c r="AJ64445" s="4"/>
    </row>
    <row r="64446" spans="33:36">
      <c r="AG64446" s="5"/>
      <c r="AJ64446" s="4"/>
    </row>
    <row r="64447" spans="33:36">
      <c r="AG64447" s="5"/>
      <c r="AJ64447" s="4"/>
    </row>
    <row r="64448" spans="33:36">
      <c r="AG64448" s="5"/>
      <c r="AJ64448" s="4"/>
    </row>
    <row r="64449" spans="33:36">
      <c r="AG64449" s="5"/>
      <c r="AJ64449" s="4"/>
    </row>
    <row r="64450" spans="33:36">
      <c r="AG64450" s="5"/>
      <c r="AJ64450" s="4"/>
    </row>
    <row r="64451" spans="33:36">
      <c r="AG64451" s="5"/>
      <c r="AJ64451" s="4"/>
    </row>
    <row r="64452" spans="33:36">
      <c r="AG64452" s="5"/>
      <c r="AJ64452" s="4"/>
    </row>
    <row r="64453" spans="33:36">
      <c r="AG64453" s="5"/>
      <c r="AJ64453" s="4"/>
    </row>
    <row r="64454" spans="33:36">
      <c r="AG64454" s="5"/>
      <c r="AJ64454" s="4"/>
    </row>
    <row r="64455" spans="33:36">
      <c r="AG64455" s="5"/>
      <c r="AJ64455" s="4"/>
    </row>
    <row r="64456" spans="33:36">
      <c r="AG64456" s="5"/>
      <c r="AJ64456" s="4"/>
    </row>
    <row r="64457" spans="33:36">
      <c r="AG64457" s="5"/>
      <c r="AJ64457" s="4"/>
    </row>
    <row r="64458" spans="33:36">
      <c r="AG64458" s="5"/>
      <c r="AJ64458" s="4"/>
    </row>
    <row r="64459" spans="33:36">
      <c r="AG64459" s="5"/>
      <c r="AJ64459" s="4"/>
    </row>
    <row r="64460" spans="33:36">
      <c r="AG64460" s="5"/>
      <c r="AJ64460" s="4"/>
    </row>
    <row r="64461" spans="33:36">
      <c r="AG64461" s="5"/>
      <c r="AJ64461" s="4"/>
    </row>
    <row r="64462" spans="33:36">
      <c r="AG64462" s="5"/>
      <c r="AJ64462" s="4"/>
    </row>
    <row r="64463" spans="33:36">
      <c r="AG64463" s="5"/>
      <c r="AJ64463" s="4"/>
    </row>
    <row r="64464" spans="33:36">
      <c r="AG64464" s="5"/>
      <c r="AJ64464" s="4"/>
    </row>
    <row r="64465" spans="33:36">
      <c r="AG64465" s="5"/>
      <c r="AJ64465" s="4"/>
    </row>
    <row r="64466" spans="33:36">
      <c r="AG64466" s="5"/>
      <c r="AJ64466" s="4"/>
    </row>
    <row r="64467" spans="33:36">
      <c r="AG64467" s="5"/>
      <c r="AJ64467" s="4"/>
    </row>
    <row r="64468" spans="33:36">
      <c r="AG64468" s="5"/>
      <c r="AJ64468" s="4"/>
    </row>
    <row r="64469" spans="33:36">
      <c r="AG64469" s="5"/>
      <c r="AJ64469" s="4"/>
    </row>
    <row r="64470" spans="33:36">
      <c r="AG64470" s="5"/>
      <c r="AJ64470" s="4"/>
    </row>
    <row r="64471" spans="33:36">
      <c r="AG64471" s="5"/>
      <c r="AJ64471" s="4"/>
    </row>
    <row r="64472" spans="33:36">
      <c r="AG64472" s="5"/>
      <c r="AJ64472" s="4"/>
    </row>
    <row r="64473" spans="33:36">
      <c r="AG64473" s="5"/>
      <c r="AJ64473" s="4"/>
    </row>
    <row r="64474" spans="33:36">
      <c r="AG64474" s="5"/>
      <c r="AJ64474" s="4"/>
    </row>
    <row r="64475" spans="33:36">
      <c r="AG64475" s="5"/>
      <c r="AJ64475" s="4"/>
    </row>
    <row r="64476" spans="33:36">
      <c r="AG64476" s="5"/>
      <c r="AJ64476" s="4"/>
    </row>
    <row r="64477" spans="33:36">
      <c r="AG64477" s="5"/>
      <c r="AJ64477" s="4"/>
    </row>
    <row r="64478" spans="33:36">
      <c r="AG64478" s="5"/>
      <c r="AJ64478" s="4"/>
    </row>
    <row r="64479" spans="33:36">
      <c r="AG64479" s="5"/>
      <c r="AJ64479" s="4"/>
    </row>
    <row r="64480" spans="33:36">
      <c r="AG64480" s="5"/>
      <c r="AJ64480" s="4"/>
    </row>
    <row r="64481" spans="33:36">
      <c r="AG64481" s="5"/>
      <c r="AJ64481" s="4"/>
    </row>
    <row r="64482" spans="33:36">
      <c r="AG64482" s="5"/>
      <c r="AJ64482" s="4"/>
    </row>
    <row r="64483" spans="33:36">
      <c r="AG64483" s="5"/>
      <c r="AJ64483" s="4"/>
    </row>
    <row r="64484" spans="33:36">
      <c r="AG64484" s="5"/>
      <c r="AJ64484" s="4"/>
    </row>
    <row r="64485" spans="33:36">
      <c r="AG64485" s="5"/>
      <c r="AJ64485" s="4"/>
    </row>
    <row r="64486" spans="33:36">
      <c r="AG64486" s="5"/>
      <c r="AJ64486" s="4"/>
    </row>
    <row r="64487" spans="33:36">
      <c r="AG64487" s="5"/>
      <c r="AJ64487" s="4"/>
    </row>
    <row r="64488" spans="33:36">
      <c r="AG64488" s="5"/>
      <c r="AJ64488" s="4"/>
    </row>
    <row r="64489" spans="33:36">
      <c r="AG64489" s="5"/>
      <c r="AJ64489" s="4"/>
    </row>
    <row r="64490" spans="33:36">
      <c r="AG64490" s="5"/>
      <c r="AJ64490" s="4"/>
    </row>
    <row r="64491" spans="33:36">
      <c r="AG64491" s="5"/>
      <c r="AJ64491" s="4"/>
    </row>
    <row r="64492" spans="33:36">
      <c r="AG64492" s="5"/>
      <c r="AJ64492" s="4"/>
    </row>
    <row r="64493" spans="33:36">
      <c r="AG64493" s="5"/>
      <c r="AJ64493" s="4"/>
    </row>
    <row r="64494" spans="33:36">
      <c r="AG64494" s="5"/>
      <c r="AJ64494" s="4"/>
    </row>
    <row r="64495" spans="33:36">
      <c r="AG64495" s="5"/>
      <c r="AJ64495" s="4"/>
    </row>
    <row r="64496" spans="33:36">
      <c r="AG64496" s="5"/>
      <c r="AJ64496" s="4"/>
    </row>
    <row r="64497" spans="33:36">
      <c r="AG64497" s="5"/>
      <c r="AJ64497" s="4"/>
    </row>
    <row r="64498" spans="33:36">
      <c r="AG64498" s="5"/>
      <c r="AJ64498" s="4"/>
    </row>
    <row r="64499" spans="33:36">
      <c r="AG64499" s="5"/>
      <c r="AJ64499" s="4"/>
    </row>
    <row r="64500" spans="33:36">
      <c r="AG64500" s="5"/>
      <c r="AJ64500" s="4"/>
    </row>
    <row r="64501" spans="33:36">
      <c r="AG64501" s="5"/>
      <c r="AJ64501" s="4"/>
    </row>
    <row r="64502" spans="33:36">
      <c r="AG64502" s="5"/>
      <c r="AJ64502" s="4"/>
    </row>
    <row r="64503" spans="33:36">
      <c r="AG64503" s="5"/>
      <c r="AJ64503" s="4"/>
    </row>
    <row r="64504" spans="33:36">
      <c r="AG64504" s="5"/>
      <c r="AJ64504" s="4"/>
    </row>
    <row r="64505" spans="33:36">
      <c r="AG64505" s="5"/>
      <c r="AJ64505" s="4"/>
    </row>
    <row r="64506" spans="33:36">
      <c r="AG64506" s="5"/>
      <c r="AJ64506" s="4"/>
    </row>
    <row r="64507" spans="33:36">
      <c r="AG64507" s="5"/>
      <c r="AJ64507" s="4"/>
    </row>
    <row r="64508" spans="33:36">
      <c r="AG64508" s="5"/>
      <c r="AJ64508" s="4"/>
    </row>
    <row r="64509" spans="33:36">
      <c r="AG64509" s="5"/>
      <c r="AJ64509" s="4"/>
    </row>
    <row r="64510" spans="33:36">
      <c r="AG64510" s="5"/>
      <c r="AJ64510" s="4"/>
    </row>
    <row r="64511" spans="33:36">
      <c r="AG64511" s="5"/>
      <c r="AJ64511" s="4"/>
    </row>
    <row r="64512" spans="33:36">
      <c r="AG64512" s="5"/>
      <c r="AJ64512" s="4"/>
    </row>
    <row r="64513" spans="33:36">
      <c r="AG64513" s="5"/>
      <c r="AJ64513" s="4"/>
    </row>
    <row r="64514" spans="33:36">
      <c r="AG64514" s="5"/>
      <c r="AJ64514" s="4"/>
    </row>
    <row r="64515" spans="33:36">
      <c r="AG64515" s="5"/>
      <c r="AJ64515" s="4"/>
    </row>
    <row r="64516" spans="33:36">
      <c r="AG64516" s="5"/>
      <c r="AJ64516" s="4"/>
    </row>
    <row r="64517" spans="33:36">
      <c r="AG64517" s="5"/>
      <c r="AJ64517" s="4"/>
    </row>
    <row r="64518" spans="33:36">
      <c r="AG64518" s="5"/>
      <c r="AJ64518" s="4"/>
    </row>
    <row r="64519" spans="33:36">
      <c r="AG64519" s="5"/>
      <c r="AJ64519" s="4"/>
    </row>
    <row r="64520" spans="33:36">
      <c r="AG64520" s="5"/>
      <c r="AJ64520" s="4"/>
    </row>
    <row r="64521" spans="33:36">
      <c r="AG64521" s="5"/>
      <c r="AJ64521" s="4"/>
    </row>
    <row r="64522" spans="33:36">
      <c r="AG64522" s="5"/>
      <c r="AJ64522" s="4"/>
    </row>
    <row r="64523" spans="33:36">
      <c r="AG64523" s="5"/>
      <c r="AJ64523" s="4"/>
    </row>
    <row r="64524" spans="33:36">
      <c r="AG64524" s="5"/>
      <c r="AJ64524" s="4"/>
    </row>
    <row r="64525" spans="33:36">
      <c r="AG64525" s="5"/>
      <c r="AJ64525" s="4"/>
    </row>
    <row r="64526" spans="33:36">
      <c r="AG64526" s="5"/>
      <c r="AJ64526" s="4"/>
    </row>
    <row r="64527" spans="33:36">
      <c r="AG64527" s="5"/>
      <c r="AJ64527" s="4"/>
    </row>
    <row r="64528" spans="33:36">
      <c r="AG64528" s="5"/>
      <c r="AJ64528" s="4"/>
    </row>
    <row r="64529" spans="33:36">
      <c r="AG64529" s="5"/>
      <c r="AJ64529" s="4"/>
    </row>
    <row r="64530" spans="33:36">
      <c r="AG64530" s="5"/>
      <c r="AJ64530" s="4"/>
    </row>
    <row r="64531" spans="33:36">
      <c r="AG64531" s="5"/>
      <c r="AJ64531" s="4"/>
    </row>
    <row r="64532" spans="33:36">
      <c r="AG64532" s="5"/>
      <c r="AJ64532" s="4"/>
    </row>
    <row r="64533" spans="33:36">
      <c r="AG64533" s="5"/>
      <c r="AJ64533" s="4"/>
    </row>
    <row r="64534" spans="33:36">
      <c r="AG64534" s="5"/>
      <c r="AJ64534" s="4"/>
    </row>
    <row r="64535" spans="33:36">
      <c r="AG64535" s="5"/>
      <c r="AJ64535" s="4"/>
    </row>
    <row r="64536" spans="33:36">
      <c r="AG64536" s="5"/>
      <c r="AJ64536" s="4"/>
    </row>
    <row r="64537" spans="33:36">
      <c r="AG64537" s="5"/>
      <c r="AJ64537" s="4"/>
    </row>
    <row r="64538" spans="33:36">
      <c r="AG64538" s="5"/>
      <c r="AJ64538" s="4"/>
    </row>
    <row r="64539" spans="33:36">
      <c r="AG64539" s="5"/>
      <c r="AJ64539" s="4"/>
    </row>
    <row r="64540" spans="33:36">
      <c r="AG64540" s="5"/>
      <c r="AJ64540" s="4"/>
    </row>
    <row r="64541" spans="33:36">
      <c r="AG64541" s="5"/>
      <c r="AJ64541" s="4"/>
    </row>
    <row r="64542" spans="33:36">
      <c r="AG64542" s="5"/>
      <c r="AJ64542" s="4"/>
    </row>
    <row r="64543" spans="33:36">
      <c r="AG64543" s="5"/>
      <c r="AJ64543" s="4"/>
    </row>
    <row r="64544" spans="33:36">
      <c r="AG64544" s="5"/>
      <c r="AJ64544" s="4"/>
    </row>
    <row r="64545" spans="33:36">
      <c r="AG64545" s="5"/>
      <c r="AJ64545" s="4"/>
    </row>
    <row r="64546" spans="33:36">
      <c r="AG64546" s="5"/>
      <c r="AJ64546" s="4"/>
    </row>
    <row r="64547" spans="33:36">
      <c r="AG64547" s="5"/>
      <c r="AJ64547" s="4"/>
    </row>
    <row r="64548" spans="33:36">
      <c r="AG64548" s="5"/>
      <c r="AJ64548" s="4"/>
    </row>
    <row r="64549" spans="33:36">
      <c r="AG64549" s="5"/>
      <c r="AJ64549" s="4"/>
    </row>
    <row r="64550" spans="33:36">
      <c r="AG64550" s="5"/>
      <c r="AJ64550" s="4"/>
    </row>
    <row r="64551" spans="33:36">
      <c r="AG64551" s="5"/>
      <c r="AJ64551" s="4"/>
    </row>
    <row r="64552" spans="33:36">
      <c r="AG64552" s="5"/>
      <c r="AJ64552" s="4"/>
    </row>
    <row r="64553" spans="33:36">
      <c r="AG64553" s="5"/>
      <c r="AJ64553" s="4"/>
    </row>
    <row r="64554" spans="33:36">
      <c r="AG64554" s="5"/>
      <c r="AJ64554" s="4"/>
    </row>
    <row r="64555" spans="33:36">
      <c r="AG64555" s="5"/>
      <c r="AJ64555" s="4"/>
    </row>
    <row r="64556" spans="33:36">
      <c r="AG64556" s="5"/>
      <c r="AJ64556" s="4"/>
    </row>
    <row r="64557" spans="33:36">
      <c r="AG64557" s="5"/>
      <c r="AJ64557" s="4"/>
    </row>
    <row r="64558" spans="33:36">
      <c r="AG64558" s="5"/>
      <c r="AJ64558" s="4"/>
    </row>
    <row r="64559" spans="33:36">
      <c r="AG64559" s="5"/>
      <c r="AJ64559" s="4"/>
    </row>
    <row r="64560" spans="33:36">
      <c r="AG64560" s="5"/>
      <c r="AJ64560" s="4"/>
    </row>
    <row r="64561" spans="33:36">
      <c r="AG64561" s="5"/>
      <c r="AJ64561" s="4"/>
    </row>
    <row r="64562" spans="33:36">
      <c r="AG64562" s="5"/>
      <c r="AJ64562" s="4"/>
    </row>
    <row r="64563" spans="33:36">
      <c r="AG64563" s="5"/>
      <c r="AJ64563" s="4"/>
    </row>
    <row r="64564" spans="33:36">
      <c r="AG64564" s="5"/>
      <c r="AJ64564" s="4"/>
    </row>
    <row r="64565" spans="33:36">
      <c r="AG64565" s="5"/>
      <c r="AJ64565" s="4"/>
    </row>
    <row r="64566" spans="33:36">
      <c r="AG64566" s="5"/>
      <c r="AJ64566" s="4"/>
    </row>
    <row r="64567" spans="33:36">
      <c r="AG64567" s="5"/>
      <c r="AJ64567" s="4"/>
    </row>
    <row r="64568" spans="33:36">
      <c r="AG64568" s="5"/>
      <c r="AJ64568" s="4"/>
    </row>
    <row r="64569" spans="33:36">
      <c r="AG64569" s="5"/>
      <c r="AJ64569" s="4"/>
    </row>
    <row r="64570" spans="33:36">
      <c r="AG64570" s="5"/>
      <c r="AJ64570" s="4"/>
    </row>
    <row r="64571" spans="33:36">
      <c r="AG64571" s="5"/>
      <c r="AJ64571" s="4"/>
    </row>
    <row r="64572" spans="33:36">
      <c r="AG64572" s="5"/>
      <c r="AJ64572" s="4"/>
    </row>
    <row r="64573" spans="33:36">
      <c r="AG64573" s="5"/>
      <c r="AJ64573" s="4"/>
    </row>
    <row r="64574" spans="33:36">
      <c r="AG64574" s="5"/>
      <c r="AJ64574" s="4"/>
    </row>
    <row r="64575" spans="33:36">
      <c r="AG64575" s="5"/>
      <c r="AJ64575" s="4"/>
    </row>
    <row r="64576" spans="33:36">
      <c r="AG64576" s="5"/>
      <c r="AJ64576" s="4"/>
    </row>
    <row r="64577" spans="33:36">
      <c r="AG64577" s="5"/>
      <c r="AJ64577" s="4"/>
    </row>
    <row r="64578" spans="33:36">
      <c r="AG64578" s="5"/>
      <c r="AJ64578" s="4"/>
    </row>
    <row r="64579" spans="33:36">
      <c r="AG64579" s="5"/>
      <c r="AJ64579" s="4"/>
    </row>
    <row r="64580" spans="33:36">
      <c r="AG64580" s="5"/>
      <c r="AJ64580" s="4"/>
    </row>
    <row r="64581" spans="33:36">
      <c r="AG64581" s="5"/>
      <c r="AJ64581" s="4"/>
    </row>
    <row r="64582" spans="33:36">
      <c r="AG64582" s="5"/>
      <c r="AJ64582" s="4"/>
    </row>
    <row r="64583" spans="33:36">
      <c r="AG64583" s="5"/>
      <c r="AJ64583" s="4"/>
    </row>
    <row r="64584" spans="33:36">
      <c r="AG64584" s="5"/>
      <c r="AJ64584" s="4"/>
    </row>
    <row r="64585" spans="33:36">
      <c r="AG64585" s="5"/>
      <c r="AJ64585" s="4"/>
    </row>
    <row r="64586" spans="33:36">
      <c r="AG64586" s="5"/>
      <c r="AJ64586" s="4"/>
    </row>
    <row r="64587" spans="33:36">
      <c r="AG64587" s="5"/>
      <c r="AJ64587" s="4"/>
    </row>
    <row r="64588" spans="33:36">
      <c r="AG64588" s="5"/>
      <c r="AJ64588" s="4"/>
    </row>
    <row r="64589" spans="33:36">
      <c r="AG64589" s="5"/>
      <c r="AJ64589" s="4"/>
    </row>
    <row r="64590" spans="33:36">
      <c r="AG64590" s="5"/>
      <c r="AJ64590" s="4"/>
    </row>
    <row r="64591" spans="33:36">
      <c r="AG64591" s="5"/>
      <c r="AJ64591" s="4"/>
    </row>
    <row r="64592" spans="33:36">
      <c r="AG64592" s="5"/>
      <c r="AJ64592" s="4"/>
    </row>
    <row r="64593" spans="33:36">
      <c r="AG64593" s="5"/>
      <c r="AJ64593" s="4"/>
    </row>
    <row r="64594" spans="33:36">
      <c r="AG64594" s="5"/>
      <c r="AJ64594" s="4"/>
    </row>
    <row r="64595" spans="33:36">
      <c r="AG64595" s="5"/>
      <c r="AJ64595" s="4"/>
    </row>
    <row r="64596" spans="33:36">
      <c r="AG64596" s="5"/>
      <c r="AJ64596" s="4"/>
    </row>
    <row r="64597" spans="33:36">
      <c r="AG64597" s="5"/>
      <c r="AJ64597" s="4"/>
    </row>
    <row r="64598" spans="33:36">
      <c r="AG64598" s="5"/>
      <c r="AJ64598" s="4"/>
    </row>
    <row r="64599" spans="33:36">
      <c r="AG64599" s="5"/>
      <c r="AJ64599" s="4"/>
    </row>
    <row r="64600" spans="33:36">
      <c r="AG64600" s="5"/>
      <c r="AJ64600" s="4"/>
    </row>
    <row r="64601" spans="33:36">
      <c r="AG64601" s="5"/>
      <c r="AJ64601" s="4"/>
    </row>
    <row r="64602" spans="33:36">
      <c r="AG64602" s="5"/>
      <c r="AJ64602" s="4"/>
    </row>
    <row r="64603" spans="33:36">
      <c r="AG64603" s="5"/>
      <c r="AJ64603" s="4"/>
    </row>
    <row r="64604" spans="33:36">
      <c r="AG64604" s="5"/>
      <c r="AJ64604" s="4"/>
    </row>
    <row r="64605" spans="33:36">
      <c r="AG64605" s="5"/>
      <c r="AJ64605" s="4"/>
    </row>
    <row r="64606" spans="33:36">
      <c r="AG64606" s="5"/>
      <c r="AJ64606" s="4"/>
    </row>
    <row r="64607" spans="33:36">
      <c r="AG64607" s="5"/>
      <c r="AJ64607" s="4"/>
    </row>
    <row r="64608" spans="33:36">
      <c r="AG64608" s="5"/>
      <c r="AJ64608" s="4"/>
    </row>
    <row r="64609" spans="33:36">
      <c r="AG64609" s="5"/>
      <c r="AJ64609" s="4"/>
    </row>
    <row r="64610" spans="33:36">
      <c r="AG64610" s="5"/>
      <c r="AJ64610" s="4"/>
    </row>
    <row r="64611" spans="33:36">
      <c r="AG64611" s="5"/>
      <c r="AJ64611" s="4"/>
    </row>
    <row r="64612" spans="33:36">
      <c r="AG64612" s="5"/>
      <c r="AJ64612" s="4"/>
    </row>
    <row r="64613" spans="33:36">
      <c r="AG64613" s="5"/>
      <c r="AJ64613" s="4"/>
    </row>
    <row r="64614" spans="33:36">
      <c r="AG64614" s="5"/>
      <c r="AJ64614" s="4"/>
    </row>
    <row r="64615" spans="33:36">
      <c r="AG64615" s="5"/>
      <c r="AJ64615" s="4"/>
    </row>
    <row r="64616" spans="33:36">
      <c r="AG64616" s="5"/>
      <c r="AJ64616" s="4"/>
    </row>
    <row r="64617" spans="33:36">
      <c r="AG64617" s="5"/>
      <c r="AJ64617" s="4"/>
    </row>
    <row r="64618" spans="33:36">
      <c r="AG64618" s="5"/>
      <c r="AJ64618" s="4"/>
    </row>
    <row r="64619" spans="33:36">
      <c r="AG64619" s="5"/>
      <c r="AJ64619" s="4"/>
    </row>
    <row r="64620" spans="33:36">
      <c r="AG64620" s="5"/>
      <c r="AJ64620" s="4"/>
    </row>
    <row r="64621" spans="33:36">
      <c r="AG64621" s="5"/>
      <c r="AJ64621" s="4"/>
    </row>
    <row r="64622" spans="33:36">
      <c r="AG64622" s="5"/>
      <c r="AJ64622" s="4"/>
    </row>
    <row r="64623" spans="33:36">
      <c r="AG64623" s="5"/>
      <c r="AJ64623" s="4"/>
    </row>
    <row r="64624" spans="33:36">
      <c r="AG64624" s="5"/>
      <c r="AJ64624" s="4"/>
    </row>
    <row r="64625" spans="33:36">
      <c r="AG64625" s="5"/>
      <c r="AJ64625" s="4"/>
    </row>
    <row r="64626" spans="33:36">
      <c r="AG64626" s="5"/>
      <c r="AJ64626" s="4"/>
    </row>
    <row r="64627" spans="33:36">
      <c r="AG64627" s="5"/>
      <c r="AJ64627" s="4"/>
    </row>
    <row r="64628" spans="33:36">
      <c r="AG64628" s="5"/>
      <c r="AJ64628" s="4"/>
    </row>
    <row r="64629" spans="33:36">
      <c r="AG64629" s="5"/>
      <c r="AJ64629" s="4"/>
    </row>
    <row r="64630" spans="33:36">
      <c r="AG64630" s="5"/>
      <c r="AJ64630" s="4"/>
    </row>
    <row r="64631" spans="33:36">
      <c r="AG64631" s="5"/>
      <c r="AJ64631" s="4"/>
    </row>
    <row r="64632" spans="33:36">
      <c r="AG64632" s="5"/>
      <c r="AJ64632" s="4"/>
    </row>
    <row r="64633" spans="33:36">
      <c r="AG64633" s="5"/>
      <c r="AJ64633" s="4"/>
    </row>
    <row r="64634" spans="33:36">
      <c r="AG64634" s="5"/>
      <c r="AJ64634" s="4"/>
    </row>
    <row r="64635" spans="33:36">
      <c r="AG64635" s="5"/>
      <c r="AJ64635" s="4"/>
    </row>
    <row r="64636" spans="33:36">
      <c r="AG64636" s="5"/>
      <c r="AJ64636" s="4"/>
    </row>
    <row r="64637" spans="33:36">
      <c r="AG64637" s="5"/>
      <c r="AJ64637" s="4"/>
    </row>
    <row r="64638" spans="33:36">
      <c r="AG64638" s="5"/>
      <c r="AJ64638" s="4"/>
    </row>
    <row r="64639" spans="33:36">
      <c r="AG64639" s="5"/>
      <c r="AJ64639" s="4"/>
    </row>
    <row r="64640" spans="33:36">
      <c r="AG64640" s="5"/>
      <c r="AJ64640" s="4"/>
    </row>
    <row r="64641" spans="33:36">
      <c r="AG64641" s="5"/>
      <c r="AJ64641" s="4"/>
    </row>
    <row r="64642" spans="33:36">
      <c r="AG64642" s="5"/>
      <c r="AJ64642" s="4"/>
    </row>
    <row r="64643" spans="33:36">
      <c r="AG64643" s="5"/>
      <c r="AJ64643" s="4"/>
    </row>
    <row r="64644" spans="33:36">
      <c r="AG64644" s="5"/>
      <c r="AJ64644" s="4"/>
    </row>
    <row r="64645" spans="33:36">
      <c r="AG64645" s="5"/>
      <c r="AJ64645" s="4"/>
    </row>
    <row r="64646" spans="33:36">
      <c r="AG64646" s="5"/>
      <c r="AJ64646" s="4"/>
    </row>
    <row r="64647" spans="33:36">
      <c r="AG64647" s="5"/>
      <c r="AJ64647" s="4"/>
    </row>
    <row r="64648" spans="33:36">
      <c r="AG64648" s="5"/>
      <c r="AJ64648" s="4"/>
    </row>
    <row r="64649" spans="33:36">
      <c r="AG64649" s="5"/>
      <c r="AJ64649" s="4"/>
    </row>
    <row r="64650" spans="33:36">
      <c r="AG64650" s="5"/>
      <c r="AJ64650" s="4"/>
    </row>
    <row r="64651" spans="33:36">
      <c r="AG64651" s="5"/>
      <c r="AJ64651" s="4"/>
    </row>
    <row r="64652" spans="33:36">
      <c r="AG64652" s="5"/>
      <c r="AJ64652" s="4"/>
    </row>
    <row r="64653" spans="33:36">
      <c r="AG64653" s="5"/>
      <c r="AJ64653" s="4"/>
    </row>
    <row r="64654" spans="33:36">
      <c r="AG64654" s="5"/>
      <c r="AJ64654" s="4"/>
    </row>
    <row r="64655" spans="33:36">
      <c r="AG64655" s="5"/>
      <c r="AJ64655" s="4"/>
    </row>
    <row r="64656" spans="33:36">
      <c r="AG64656" s="5"/>
      <c r="AJ64656" s="4"/>
    </row>
    <row r="64657" spans="33:36">
      <c r="AG64657" s="5"/>
      <c r="AJ64657" s="4"/>
    </row>
    <row r="64658" spans="33:36">
      <c r="AG64658" s="5"/>
      <c r="AJ64658" s="4"/>
    </row>
    <row r="64659" spans="33:36">
      <c r="AG64659" s="5"/>
      <c r="AJ64659" s="4"/>
    </row>
    <row r="64660" spans="33:36">
      <c r="AG64660" s="5"/>
      <c r="AJ64660" s="4"/>
    </row>
    <row r="64661" spans="33:36">
      <c r="AG64661" s="5"/>
      <c r="AJ64661" s="4"/>
    </row>
    <row r="64662" spans="33:36">
      <c r="AG64662" s="5"/>
      <c r="AJ64662" s="4"/>
    </row>
    <row r="64663" spans="33:36">
      <c r="AG64663" s="5"/>
      <c r="AJ64663" s="4"/>
    </row>
    <row r="64664" spans="33:36">
      <c r="AG64664" s="5"/>
      <c r="AJ64664" s="4"/>
    </row>
    <row r="64665" spans="33:36">
      <c r="AG64665" s="5"/>
      <c r="AJ64665" s="4"/>
    </row>
    <row r="64666" spans="33:36">
      <c r="AG64666" s="5"/>
      <c r="AJ64666" s="4"/>
    </row>
    <row r="64667" spans="33:36">
      <c r="AG64667" s="5"/>
      <c r="AJ64667" s="4"/>
    </row>
    <row r="64668" spans="33:36">
      <c r="AG64668" s="5"/>
      <c r="AJ64668" s="4"/>
    </row>
    <row r="64669" spans="33:36">
      <c r="AG64669" s="5"/>
      <c r="AJ64669" s="4"/>
    </row>
    <row r="64670" spans="33:36">
      <c r="AG64670" s="5"/>
      <c r="AJ64670" s="4"/>
    </row>
    <row r="64671" spans="33:36">
      <c r="AG64671" s="5"/>
      <c r="AJ64671" s="4"/>
    </row>
    <row r="64672" spans="33:36">
      <c r="AG64672" s="5"/>
      <c r="AJ64672" s="4"/>
    </row>
    <row r="64673" spans="33:36">
      <c r="AG64673" s="5"/>
      <c r="AJ64673" s="4"/>
    </row>
    <row r="64674" spans="33:36">
      <c r="AG64674" s="5"/>
      <c r="AJ64674" s="4"/>
    </row>
    <row r="64675" spans="33:36">
      <c r="AG64675" s="5"/>
      <c r="AJ64675" s="4"/>
    </row>
    <row r="64676" spans="33:36">
      <c r="AG64676" s="5"/>
      <c r="AJ64676" s="4"/>
    </row>
    <row r="64677" spans="33:36">
      <c r="AG64677" s="5"/>
      <c r="AJ64677" s="4"/>
    </row>
    <row r="64678" spans="33:36">
      <c r="AG64678" s="5"/>
      <c r="AJ64678" s="4"/>
    </row>
    <row r="64679" spans="33:36">
      <c r="AG64679" s="5"/>
      <c r="AJ64679" s="4"/>
    </row>
    <row r="64680" spans="33:36">
      <c r="AG64680" s="5"/>
      <c r="AJ64680" s="4"/>
    </row>
    <row r="64681" spans="33:36">
      <c r="AG64681" s="5"/>
      <c r="AJ64681" s="4"/>
    </row>
    <row r="64682" spans="33:36">
      <c r="AG64682" s="5"/>
      <c r="AJ64682" s="4"/>
    </row>
    <row r="64683" spans="33:36">
      <c r="AG64683" s="5"/>
      <c r="AJ64683" s="4"/>
    </row>
    <row r="64684" spans="33:36">
      <c r="AG64684" s="5"/>
      <c r="AJ64684" s="4"/>
    </row>
    <row r="64685" spans="33:36">
      <c r="AG64685" s="5"/>
      <c r="AJ64685" s="4"/>
    </row>
    <row r="64686" spans="33:36">
      <c r="AG64686" s="5"/>
      <c r="AJ64686" s="4"/>
    </row>
    <row r="64687" spans="33:36">
      <c r="AG64687" s="5"/>
      <c r="AJ64687" s="4"/>
    </row>
    <row r="64688" spans="33:36">
      <c r="AG64688" s="5"/>
      <c r="AJ64688" s="4"/>
    </row>
    <row r="64689" spans="33:36">
      <c r="AG64689" s="5"/>
      <c r="AJ64689" s="4"/>
    </row>
    <row r="64690" spans="33:36">
      <c r="AG64690" s="5"/>
      <c r="AJ64690" s="4"/>
    </row>
    <row r="64691" spans="33:36">
      <c r="AG64691" s="5"/>
      <c r="AJ64691" s="4"/>
    </row>
    <row r="64692" spans="33:36">
      <c r="AG64692" s="5"/>
      <c r="AJ64692" s="4"/>
    </row>
    <row r="64693" spans="33:36">
      <c r="AG64693" s="5"/>
      <c r="AJ64693" s="4"/>
    </row>
    <row r="64694" spans="33:36">
      <c r="AG64694" s="5"/>
      <c r="AJ64694" s="4"/>
    </row>
    <row r="64695" spans="33:36">
      <c r="AG64695" s="5"/>
      <c r="AJ64695" s="4"/>
    </row>
    <row r="64696" spans="33:36">
      <c r="AG64696" s="5"/>
      <c r="AJ64696" s="4"/>
    </row>
    <row r="64697" spans="33:36">
      <c r="AG64697" s="5"/>
      <c r="AJ64697" s="4"/>
    </row>
    <row r="64698" spans="33:36">
      <c r="AG64698" s="5"/>
      <c r="AJ64698" s="4"/>
    </row>
    <row r="64699" spans="33:36">
      <c r="AG64699" s="5"/>
      <c r="AJ64699" s="4"/>
    </row>
    <row r="64700" spans="33:36">
      <c r="AG64700" s="5"/>
      <c r="AJ64700" s="4"/>
    </row>
    <row r="64701" spans="33:36">
      <c r="AG64701" s="5"/>
      <c r="AJ64701" s="4"/>
    </row>
    <row r="64702" spans="33:36">
      <c r="AG64702" s="5"/>
      <c r="AJ64702" s="4"/>
    </row>
    <row r="64703" spans="33:36">
      <c r="AG64703" s="5"/>
      <c r="AJ64703" s="4"/>
    </row>
    <row r="64704" spans="33:36">
      <c r="AG64704" s="5"/>
      <c r="AJ64704" s="4"/>
    </row>
    <row r="64705" spans="33:36">
      <c r="AG64705" s="5"/>
      <c r="AJ64705" s="4"/>
    </row>
    <row r="64706" spans="33:36">
      <c r="AG64706" s="5"/>
      <c r="AJ64706" s="4"/>
    </row>
    <row r="64707" spans="33:36">
      <c r="AG64707" s="5"/>
      <c r="AJ64707" s="4"/>
    </row>
    <row r="64708" spans="33:36">
      <c r="AG64708" s="5"/>
      <c r="AJ64708" s="4"/>
    </row>
    <row r="64709" spans="33:36">
      <c r="AG64709" s="5"/>
      <c r="AJ64709" s="4"/>
    </row>
    <row r="64710" spans="33:36">
      <c r="AG64710" s="5"/>
      <c r="AJ64710" s="4"/>
    </row>
    <row r="64711" spans="33:36">
      <c r="AG64711" s="5"/>
      <c r="AJ64711" s="4"/>
    </row>
    <row r="64712" spans="33:36">
      <c r="AG64712" s="5"/>
      <c r="AJ64712" s="4"/>
    </row>
    <row r="64713" spans="33:36">
      <c r="AG64713" s="5"/>
      <c r="AJ64713" s="4"/>
    </row>
    <row r="64714" spans="33:36">
      <c r="AG64714" s="5"/>
      <c r="AJ64714" s="4"/>
    </row>
    <row r="64715" spans="33:36">
      <c r="AG64715" s="5"/>
      <c r="AJ64715" s="4"/>
    </row>
    <row r="64716" spans="33:36">
      <c r="AG64716" s="5"/>
      <c r="AJ64716" s="4"/>
    </row>
    <row r="64717" spans="33:36">
      <c r="AG64717" s="5"/>
      <c r="AJ64717" s="4"/>
    </row>
    <row r="64718" spans="33:36">
      <c r="AG64718" s="5"/>
      <c r="AJ64718" s="4"/>
    </row>
    <row r="64719" spans="33:36">
      <c r="AG64719" s="5"/>
      <c r="AJ64719" s="4"/>
    </row>
    <row r="64720" spans="33:36">
      <c r="AG64720" s="5"/>
      <c r="AJ64720" s="4"/>
    </row>
    <row r="64721" spans="33:36">
      <c r="AG64721" s="5"/>
      <c r="AJ64721" s="4"/>
    </row>
    <row r="64722" spans="33:36">
      <c r="AG64722" s="5"/>
      <c r="AJ64722" s="4"/>
    </row>
    <row r="64723" spans="33:36">
      <c r="AG64723" s="5"/>
      <c r="AJ64723" s="4"/>
    </row>
    <row r="64724" spans="33:36">
      <c r="AG64724" s="5"/>
      <c r="AJ64724" s="4"/>
    </row>
    <row r="64725" spans="33:36">
      <c r="AG64725" s="5"/>
      <c r="AJ64725" s="4"/>
    </row>
    <row r="64726" spans="33:36">
      <c r="AG64726" s="5"/>
      <c r="AJ64726" s="4"/>
    </row>
    <row r="64727" spans="33:36">
      <c r="AG64727" s="5"/>
      <c r="AJ64727" s="4"/>
    </row>
    <row r="64728" spans="33:36">
      <c r="AG64728" s="5"/>
      <c r="AJ64728" s="4"/>
    </row>
    <row r="64729" spans="33:36">
      <c r="AG64729" s="5"/>
      <c r="AJ64729" s="4"/>
    </row>
    <row r="64730" spans="33:36">
      <c r="AG64730" s="5"/>
      <c r="AJ64730" s="4"/>
    </row>
    <row r="64731" spans="33:36">
      <c r="AG64731" s="5"/>
      <c r="AJ64731" s="4"/>
    </row>
    <row r="64732" spans="33:36">
      <c r="AG64732" s="5"/>
      <c r="AJ64732" s="4"/>
    </row>
    <row r="64733" spans="33:36">
      <c r="AG64733" s="5"/>
      <c r="AJ64733" s="4"/>
    </row>
    <row r="64734" spans="33:36">
      <c r="AG64734" s="5"/>
      <c r="AJ64734" s="4"/>
    </row>
    <row r="64735" spans="33:36">
      <c r="AG64735" s="5"/>
      <c r="AJ64735" s="4"/>
    </row>
    <row r="64736" spans="33:36">
      <c r="AG64736" s="5"/>
      <c r="AJ64736" s="4"/>
    </row>
    <row r="64737" spans="33:36">
      <c r="AG64737" s="5"/>
      <c r="AJ64737" s="4"/>
    </row>
    <row r="64738" spans="33:36">
      <c r="AG64738" s="5"/>
      <c r="AJ64738" s="4"/>
    </row>
    <row r="64739" spans="33:36">
      <c r="AG64739" s="5"/>
      <c r="AJ64739" s="4"/>
    </row>
    <row r="64740" spans="33:36">
      <c r="AG64740" s="5"/>
      <c r="AJ64740" s="4"/>
    </row>
    <row r="64741" spans="33:36">
      <c r="AG64741" s="5"/>
      <c r="AJ64741" s="4"/>
    </row>
    <row r="64742" spans="33:36">
      <c r="AG64742" s="5"/>
      <c r="AJ64742" s="4"/>
    </row>
    <row r="64743" spans="33:36">
      <c r="AG64743" s="5"/>
      <c r="AJ64743" s="4"/>
    </row>
    <row r="64744" spans="33:36">
      <c r="AG64744" s="5"/>
      <c r="AJ64744" s="4"/>
    </row>
    <row r="64745" spans="33:36">
      <c r="AG64745" s="5"/>
      <c r="AJ64745" s="4"/>
    </row>
    <row r="64746" spans="33:36">
      <c r="AG64746" s="5"/>
      <c r="AJ64746" s="4"/>
    </row>
    <row r="64747" spans="33:36">
      <c r="AG64747" s="5"/>
      <c r="AJ64747" s="4"/>
    </row>
    <row r="64748" spans="33:36">
      <c r="AG64748" s="5"/>
      <c r="AJ64748" s="4"/>
    </row>
    <row r="64749" spans="33:36">
      <c r="AG64749" s="5"/>
      <c r="AJ64749" s="4"/>
    </row>
    <row r="64750" spans="33:36">
      <c r="AG64750" s="5"/>
      <c r="AJ64750" s="4"/>
    </row>
    <row r="64751" spans="33:36">
      <c r="AG64751" s="5"/>
      <c r="AJ64751" s="4"/>
    </row>
    <row r="64752" spans="33:36">
      <c r="AG64752" s="5"/>
      <c r="AJ64752" s="4"/>
    </row>
    <row r="64753" spans="33:36">
      <c r="AG64753" s="5"/>
      <c r="AJ64753" s="4"/>
    </row>
    <row r="64754" spans="33:36">
      <c r="AG64754" s="5"/>
      <c r="AJ64754" s="4"/>
    </row>
    <row r="64755" spans="33:36">
      <c r="AG64755" s="5"/>
      <c r="AJ64755" s="4"/>
    </row>
    <row r="64756" spans="33:36">
      <c r="AG64756" s="5"/>
      <c r="AJ64756" s="4"/>
    </row>
    <row r="64757" spans="33:36">
      <c r="AG64757" s="5"/>
      <c r="AJ64757" s="4"/>
    </row>
    <row r="64758" spans="33:36">
      <c r="AG64758" s="5"/>
      <c r="AJ64758" s="4"/>
    </row>
    <row r="64759" spans="33:36">
      <c r="AG64759" s="5"/>
      <c r="AJ64759" s="4"/>
    </row>
    <row r="64760" spans="33:36">
      <c r="AG64760" s="5"/>
      <c r="AJ64760" s="4"/>
    </row>
    <row r="64761" spans="33:36">
      <c r="AG64761" s="5"/>
      <c r="AJ64761" s="4"/>
    </row>
    <row r="64762" spans="33:36">
      <c r="AG64762" s="5"/>
      <c r="AJ64762" s="4"/>
    </row>
    <row r="64763" spans="33:36">
      <c r="AG64763" s="5"/>
      <c r="AJ64763" s="4"/>
    </row>
    <row r="64764" spans="33:36">
      <c r="AG64764" s="5"/>
      <c r="AJ64764" s="4"/>
    </row>
    <row r="64765" spans="33:36">
      <c r="AG64765" s="5"/>
      <c r="AJ64765" s="4"/>
    </row>
    <row r="64766" spans="33:36">
      <c r="AG64766" s="5"/>
      <c r="AJ64766" s="4"/>
    </row>
    <row r="64767" spans="33:36">
      <c r="AG64767" s="5"/>
      <c r="AJ64767" s="4"/>
    </row>
    <row r="64768" spans="33:36">
      <c r="AG64768" s="5"/>
      <c r="AJ64768" s="4"/>
    </row>
    <row r="64769" spans="33:36">
      <c r="AG64769" s="5"/>
      <c r="AJ64769" s="4"/>
    </row>
    <row r="64770" spans="33:36">
      <c r="AG64770" s="5"/>
      <c r="AJ64770" s="4"/>
    </row>
    <row r="64771" spans="33:36">
      <c r="AG64771" s="5"/>
      <c r="AJ64771" s="4"/>
    </row>
    <row r="64772" spans="33:36">
      <c r="AG64772" s="5"/>
      <c r="AJ64772" s="4"/>
    </row>
    <row r="64773" spans="33:36">
      <c r="AG64773" s="5"/>
      <c r="AJ64773" s="4"/>
    </row>
    <row r="64774" spans="33:36">
      <c r="AG64774" s="5"/>
      <c r="AJ64774" s="4"/>
    </row>
    <row r="64775" spans="33:36">
      <c r="AG64775" s="5"/>
      <c r="AJ64775" s="4"/>
    </row>
    <row r="64776" spans="33:36">
      <c r="AG64776" s="5"/>
      <c r="AJ64776" s="4"/>
    </row>
    <row r="64777" spans="33:36">
      <c r="AG64777" s="5"/>
      <c r="AJ64777" s="4"/>
    </row>
    <row r="64778" spans="33:36">
      <c r="AG64778" s="5"/>
      <c r="AJ64778" s="4"/>
    </row>
    <row r="64779" spans="33:36">
      <c r="AG64779" s="5"/>
      <c r="AJ64779" s="4"/>
    </row>
    <row r="64780" spans="33:36">
      <c r="AG64780" s="5"/>
      <c r="AJ64780" s="4"/>
    </row>
    <row r="64781" spans="33:36">
      <c r="AG64781" s="5"/>
      <c r="AJ64781" s="4"/>
    </row>
    <row r="64782" spans="33:36">
      <c r="AG64782" s="5"/>
      <c r="AJ64782" s="4"/>
    </row>
    <row r="64783" spans="33:36">
      <c r="AG64783" s="5"/>
      <c r="AJ64783" s="4"/>
    </row>
    <row r="64784" spans="33:36">
      <c r="AG64784" s="5"/>
      <c r="AJ64784" s="4"/>
    </row>
    <row r="64785" spans="33:36">
      <c r="AG64785" s="5"/>
      <c r="AJ64785" s="4"/>
    </row>
    <row r="64786" spans="33:36">
      <c r="AG64786" s="5"/>
      <c r="AJ64786" s="4"/>
    </row>
    <row r="64787" spans="33:36">
      <c r="AG64787" s="5"/>
      <c r="AJ64787" s="4"/>
    </row>
    <row r="64788" spans="33:36">
      <c r="AG64788" s="5"/>
      <c r="AJ64788" s="4"/>
    </row>
    <row r="64789" spans="33:36">
      <c r="AG64789" s="5"/>
      <c r="AJ64789" s="4"/>
    </row>
    <row r="64790" spans="33:36">
      <c r="AG64790" s="5"/>
      <c r="AJ64790" s="4"/>
    </row>
    <row r="64791" spans="33:36">
      <c r="AG64791" s="5"/>
      <c r="AJ64791" s="4"/>
    </row>
    <row r="64792" spans="33:36">
      <c r="AG64792" s="5"/>
      <c r="AJ64792" s="4"/>
    </row>
    <row r="64793" spans="33:36">
      <c r="AG64793" s="5"/>
      <c r="AJ64793" s="4"/>
    </row>
    <row r="64794" spans="33:36">
      <c r="AG64794" s="5"/>
      <c r="AJ64794" s="4"/>
    </row>
    <row r="64795" spans="33:36">
      <c r="AG64795" s="5"/>
      <c r="AJ64795" s="4"/>
    </row>
    <row r="64796" spans="33:36">
      <c r="AG64796" s="5"/>
      <c r="AJ64796" s="4"/>
    </row>
    <row r="64797" spans="33:36">
      <c r="AG64797" s="5"/>
      <c r="AJ64797" s="4"/>
    </row>
    <row r="64798" spans="33:36">
      <c r="AG64798" s="5"/>
      <c r="AJ64798" s="4"/>
    </row>
    <row r="64799" spans="33:36">
      <c r="AG64799" s="5"/>
      <c r="AJ64799" s="4"/>
    </row>
    <row r="64800" spans="33:36">
      <c r="AG64800" s="5"/>
      <c r="AJ64800" s="4"/>
    </row>
    <row r="64801" spans="33:36">
      <c r="AG64801" s="5"/>
      <c r="AJ64801" s="4"/>
    </row>
    <row r="64802" spans="33:36">
      <c r="AG64802" s="5"/>
      <c r="AJ64802" s="4"/>
    </row>
    <row r="64803" spans="33:36">
      <c r="AG64803" s="5"/>
      <c r="AJ64803" s="4"/>
    </row>
    <row r="64804" spans="33:36">
      <c r="AG64804" s="5"/>
      <c r="AJ64804" s="4"/>
    </row>
    <row r="64805" spans="33:36">
      <c r="AG64805" s="5"/>
      <c r="AJ64805" s="4"/>
    </row>
    <row r="64806" spans="33:36">
      <c r="AG64806" s="5"/>
      <c r="AJ64806" s="4"/>
    </row>
    <row r="64807" spans="33:36">
      <c r="AG64807" s="5"/>
      <c r="AJ64807" s="4"/>
    </row>
    <row r="64808" spans="33:36">
      <c r="AG64808" s="5"/>
      <c r="AJ64808" s="4"/>
    </row>
    <row r="64809" spans="33:36">
      <c r="AG64809" s="5"/>
      <c r="AJ64809" s="4"/>
    </row>
    <row r="64810" spans="33:36">
      <c r="AG64810" s="5"/>
      <c r="AJ64810" s="4"/>
    </row>
    <row r="64811" spans="33:36">
      <c r="AG64811" s="5"/>
      <c r="AJ64811" s="4"/>
    </row>
    <row r="64812" spans="33:36">
      <c r="AG64812" s="5"/>
      <c r="AJ64812" s="4"/>
    </row>
    <row r="64813" spans="33:36">
      <c r="AG64813" s="5"/>
      <c r="AJ64813" s="4"/>
    </row>
    <row r="64814" spans="33:36">
      <c r="AG64814" s="5"/>
      <c r="AJ64814" s="4"/>
    </row>
    <row r="64815" spans="33:36">
      <c r="AG64815" s="5"/>
      <c r="AJ64815" s="4"/>
    </row>
    <row r="64816" spans="33:36">
      <c r="AG64816" s="5"/>
      <c r="AJ64816" s="4"/>
    </row>
    <row r="64817" spans="33:36">
      <c r="AG64817" s="5"/>
      <c r="AJ64817" s="4"/>
    </row>
    <row r="64818" spans="33:36">
      <c r="AG64818" s="5"/>
      <c r="AJ64818" s="4"/>
    </row>
    <row r="64819" spans="33:36">
      <c r="AG64819" s="5"/>
      <c r="AJ64819" s="4"/>
    </row>
    <row r="64820" spans="33:36">
      <c r="AG64820" s="5"/>
      <c r="AJ64820" s="4"/>
    </row>
    <row r="64821" spans="33:36">
      <c r="AG64821" s="5"/>
      <c r="AJ64821" s="4"/>
    </row>
    <row r="64822" spans="33:36">
      <c r="AG64822" s="5"/>
      <c r="AJ64822" s="4"/>
    </row>
    <row r="64823" spans="33:36">
      <c r="AG64823" s="5"/>
      <c r="AJ64823" s="4"/>
    </row>
    <row r="64824" spans="33:36">
      <c r="AG64824" s="5"/>
      <c r="AJ64824" s="4"/>
    </row>
    <row r="64825" spans="33:36">
      <c r="AG64825" s="5"/>
      <c r="AJ64825" s="4"/>
    </row>
    <row r="64826" spans="33:36">
      <c r="AG64826" s="5"/>
      <c r="AJ64826" s="4"/>
    </row>
    <row r="64827" spans="33:36">
      <c r="AG64827" s="5"/>
      <c r="AJ64827" s="4"/>
    </row>
    <row r="64828" spans="33:36">
      <c r="AG64828" s="5"/>
      <c r="AJ64828" s="4"/>
    </row>
    <row r="64829" spans="33:36">
      <c r="AG64829" s="5"/>
      <c r="AJ64829" s="4"/>
    </row>
    <row r="64830" spans="33:36">
      <c r="AG64830" s="5"/>
      <c r="AJ64830" s="4"/>
    </row>
    <row r="64831" spans="33:36">
      <c r="AG64831" s="5"/>
      <c r="AJ64831" s="4"/>
    </row>
    <row r="64832" spans="33:36">
      <c r="AG64832" s="5"/>
      <c r="AJ64832" s="4"/>
    </row>
    <row r="64833" spans="33:36">
      <c r="AG64833" s="5"/>
      <c r="AJ64833" s="4"/>
    </row>
    <row r="64834" spans="33:36">
      <c r="AG64834" s="5"/>
      <c r="AJ64834" s="4"/>
    </row>
    <row r="64835" spans="33:36">
      <c r="AG64835" s="5"/>
      <c r="AJ64835" s="4"/>
    </row>
    <row r="64836" spans="33:36">
      <c r="AG64836" s="5"/>
      <c r="AJ64836" s="4"/>
    </row>
    <row r="64837" spans="33:36">
      <c r="AG64837" s="5"/>
      <c r="AJ64837" s="4"/>
    </row>
    <row r="64838" spans="33:36">
      <c r="AG64838" s="5"/>
      <c r="AJ64838" s="4"/>
    </row>
    <row r="64839" spans="33:36">
      <c r="AG64839" s="5"/>
      <c r="AJ64839" s="4"/>
    </row>
    <row r="64840" spans="33:36">
      <c r="AG64840" s="5"/>
      <c r="AJ64840" s="4"/>
    </row>
    <row r="64841" spans="33:36">
      <c r="AG64841" s="5"/>
      <c r="AJ64841" s="4"/>
    </row>
    <row r="64842" spans="33:36">
      <c r="AG64842" s="5"/>
      <c r="AJ64842" s="4"/>
    </row>
    <row r="64843" spans="33:36">
      <c r="AG64843" s="5"/>
      <c r="AJ64843" s="4"/>
    </row>
    <row r="64844" spans="33:36">
      <c r="AG64844" s="5"/>
      <c r="AJ64844" s="4"/>
    </row>
    <row r="64845" spans="33:36">
      <c r="AG64845" s="5"/>
      <c r="AJ64845" s="4"/>
    </row>
    <row r="64846" spans="33:36">
      <c r="AG64846" s="5"/>
      <c r="AJ64846" s="4"/>
    </row>
    <row r="64847" spans="33:36">
      <c r="AG64847" s="5"/>
      <c r="AJ64847" s="4"/>
    </row>
    <row r="64848" spans="33:36">
      <c r="AG64848" s="5"/>
      <c r="AJ64848" s="4"/>
    </row>
    <row r="64849" spans="33:36">
      <c r="AG64849" s="5"/>
      <c r="AJ64849" s="4"/>
    </row>
    <row r="64850" spans="33:36">
      <c r="AG64850" s="5"/>
      <c r="AJ64850" s="4"/>
    </row>
    <row r="64851" spans="33:36">
      <c r="AG64851" s="5"/>
      <c r="AJ64851" s="4"/>
    </row>
    <row r="64852" spans="33:36">
      <c r="AG64852" s="5"/>
      <c r="AJ64852" s="4"/>
    </row>
    <row r="64853" spans="33:36">
      <c r="AG64853" s="5"/>
      <c r="AJ64853" s="4"/>
    </row>
    <row r="64854" spans="33:36">
      <c r="AG64854" s="5"/>
      <c r="AJ64854" s="4"/>
    </row>
    <row r="64855" spans="33:36">
      <c r="AG64855" s="5"/>
      <c r="AJ64855" s="4"/>
    </row>
    <row r="64856" spans="33:36">
      <c r="AG64856" s="5"/>
      <c r="AJ64856" s="4"/>
    </row>
    <row r="64857" spans="33:36">
      <c r="AG64857" s="5"/>
      <c r="AJ64857" s="4"/>
    </row>
    <row r="64858" spans="33:36">
      <c r="AG64858" s="5"/>
      <c r="AJ64858" s="4"/>
    </row>
    <row r="64859" spans="33:36">
      <c r="AG64859" s="5"/>
      <c r="AJ64859" s="4"/>
    </row>
    <row r="64860" spans="33:36">
      <c r="AG64860" s="5"/>
      <c r="AJ64860" s="4"/>
    </row>
    <row r="64861" spans="33:36">
      <c r="AG64861" s="5"/>
      <c r="AJ64861" s="4"/>
    </row>
    <row r="64862" spans="33:36">
      <c r="AG64862" s="5"/>
      <c r="AJ64862" s="4"/>
    </row>
    <row r="64863" spans="33:36">
      <c r="AG64863" s="5"/>
      <c r="AJ64863" s="4"/>
    </row>
    <row r="64864" spans="33:36">
      <c r="AG64864" s="5"/>
      <c r="AJ64864" s="4"/>
    </row>
    <row r="64865" spans="33:36">
      <c r="AG64865" s="5"/>
      <c r="AJ64865" s="4"/>
    </row>
    <row r="64866" spans="33:36">
      <c r="AG64866" s="5"/>
      <c r="AJ64866" s="4"/>
    </row>
    <row r="64867" spans="33:36">
      <c r="AG64867" s="5"/>
      <c r="AJ64867" s="4"/>
    </row>
    <row r="64868" spans="33:36">
      <c r="AG64868" s="5"/>
      <c r="AJ64868" s="4"/>
    </row>
    <row r="64869" spans="33:36">
      <c r="AG64869" s="5"/>
      <c r="AJ64869" s="4"/>
    </row>
    <row r="64870" spans="33:36">
      <c r="AG64870" s="5"/>
      <c r="AJ64870" s="4"/>
    </row>
    <row r="64871" spans="33:36">
      <c r="AG64871" s="5"/>
      <c r="AJ64871" s="4"/>
    </row>
    <row r="64872" spans="33:36">
      <c r="AG64872" s="5"/>
      <c r="AJ64872" s="4"/>
    </row>
    <row r="64873" spans="33:36">
      <c r="AG64873" s="5"/>
      <c r="AJ64873" s="4"/>
    </row>
    <row r="64874" spans="33:36">
      <c r="AG64874" s="5"/>
      <c r="AJ64874" s="4"/>
    </row>
    <row r="64875" spans="33:36">
      <c r="AG64875" s="5"/>
      <c r="AJ64875" s="4"/>
    </row>
    <row r="64876" spans="33:36">
      <c r="AG64876" s="5"/>
      <c r="AJ64876" s="4"/>
    </row>
    <row r="64877" spans="33:36">
      <c r="AG64877" s="5"/>
      <c r="AJ64877" s="4"/>
    </row>
    <row r="64878" spans="33:36">
      <c r="AG64878" s="5"/>
      <c r="AJ64878" s="4"/>
    </row>
    <row r="64879" spans="33:36">
      <c r="AG64879" s="5"/>
      <c r="AJ64879" s="4"/>
    </row>
    <row r="64880" spans="33:36">
      <c r="AG64880" s="5"/>
      <c r="AJ64880" s="4"/>
    </row>
    <row r="64881" spans="33:36">
      <c r="AG64881" s="5"/>
      <c r="AJ64881" s="4"/>
    </row>
    <row r="64882" spans="33:36">
      <c r="AG64882" s="5"/>
      <c r="AJ64882" s="4"/>
    </row>
    <row r="64883" spans="33:36">
      <c r="AG64883" s="5"/>
      <c r="AJ64883" s="4"/>
    </row>
    <row r="64884" spans="33:36">
      <c r="AG64884" s="5"/>
      <c r="AJ64884" s="4"/>
    </row>
    <row r="64885" spans="33:36">
      <c r="AG64885" s="5"/>
      <c r="AJ64885" s="4"/>
    </row>
    <row r="64886" spans="33:36">
      <c r="AG64886" s="5"/>
      <c r="AJ64886" s="4"/>
    </row>
    <row r="64887" spans="33:36">
      <c r="AG64887" s="5"/>
      <c r="AJ64887" s="4"/>
    </row>
    <row r="64888" spans="33:36">
      <c r="AG64888" s="5"/>
      <c r="AJ64888" s="4"/>
    </row>
    <row r="64889" spans="33:36">
      <c r="AG64889" s="5"/>
      <c r="AJ64889" s="4"/>
    </row>
    <row r="64890" spans="33:36">
      <c r="AG64890" s="5"/>
      <c r="AJ64890" s="4"/>
    </row>
    <row r="64891" spans="33:36">
      <c r="AG64891" s="5"/>
      <c r="AJ64891" s="4"/>
    </row>
    <row r="64892" spans="33:36">
      <c r="AG64892" s="5"/>
      <c r="AJ64892" s="4"/>
    </row>
    <row r="64893" spans="33:36">
      <c r="AG64893" s="5"/>
      <c r="AJ64893" s="4"/>
    </row>
    <row r="64894" spans="33:36">
      <c r="AG64894" s="5"/>
      <c r="AJ64894" s="4"/>
    </row>
    <row r="64895" spans="33:36">
      <c r="AG64895" s="5"/>
      <c r="AJ64895" s="4"/>
    </row>
    <row r="64896" spans="33:36">
      <c r="AG64896" s="5"/>
      <c r="AJ64896" s="4"/>
    </row>
    <row r="64897" spans="33:36">
      <c r="AG64897" s="5"/>
      <c r="AJ64897" s="4"/>
    </row>
    <row r="64898" spans="33:36">
      <c r="AG64898" s="5"/>
      <c r="AJ64898" s="4"/>
    </row>
    <row r="64899" spans="33:36">
      <c r="AG64899" s="5"/>
      <c r="AJ64899" s="4"/>
    </row>
    <row r="64900" spans="33:36">
      <c r="AG64900" s="5"/>
      <c r="AJ64900" s="4"/>
    </row>
    <row r="64901" spans="33:36">
      <c r="AG64901" s="5"/>
      <c r="AJ64901" s="4"/>
    </row>
    <row r="64902" spans="33:36">
      <c r="AG64902" s="5"/>
      <c r="AJ64902" s="4"/>
    </row>
    <row r="64903" spans="33:36">
      <c r="AG64903" s="5"/>
      <c r="AJ64903" s="4"/>
    </row>
    <row r="64904" spans="33:36">
      <c r="AG64904" s="5"/>
      <c r="AJ64904" s="4"/>
    </row>
    <row r="64905" spans="33:36">
      <c r="AG64905" s="5"/>
      <c r="AJ64905" s="4"/>
    </row>
    <row r="64906" spans="33:36">
      <c r="AG64906" s="5"/>
      <c r="AJ64906" s="4"/>
    </row>
    <row r="64907" spans="33:36">
      <c r="AG64907" s="5"/>
      <c r="AJ64907" s="4"/>
    </row>
    <row r="64908" spans="33:36">
      <c r="AG64908" s="5"/>
      <c r="AJ64908" s="4"/>
    </row>
    <row r="64909" spans="33:36">
      <c r="AG64909" s="5"/>
      <c r="AJ64909" s="4"/>
    </row>
    <row r="64910" spans="33:36">
      <c r="AG64910" s="5"/>
      <c r="AJ64910" s="4"/>
    </row>
    <row r="64911" spans="33:36">
      <c r="AG64911" s="5"/>
      <c r="AJ64911" s="4"/>
    </row>
    <row r="64912" spans="33:36">
      <c r="AG64912" s="5"/>
      <c r="AJ64912" s="4"/>
    </row>
    <row r="64913" spans="33:36">
      <c r="AG64913" s="5"/>
      <c r="AJ64913" s="4"/>
    </row>
    <row r="64914" spans="33:36">
      <c r="AG64914" s="5"/>
      <c r="AJ64914" s="4"/>
    </row>
    <row r="64915" spans="33:36">
      <c r="AG64915" s="5"/>
      <c r="AJ64915" s="4"/>
    </row>
    <row r="64916" spans="33:36">
      <c r="AG64916" s="5"/>
      <c r="AJ64916" s="4"/>
    </row>
    <row r="64917" spans="33:36">
      <c r="AG64917" s="5"/>
      <c r="AJ64917" s="4"/>
    </row>
    <row r="64918" spans="33:36">
      <c r="AG64918" s="5"/>
      <c r="AJ64918" s="4"/>
    </row>
    <row r="64919" spans="33:36">
      <c r="AG64919" s="5"/>
      <c r="AJ64919" s="4"/>
    </row>
    <row r="64920" spans="33:36">
      <c r="AG64920" s="5"/>
      <c r="AJ64920" s="4"/>
    </row>
    <row r="64921" spans="33:36">
      <c r="AG64921" s="5"/>
      <c r="AJ64921" s="4"/>
    </row>
    <row r="64922" spans="33:36">
      <c r="AG64922" s="5"/>
      <c r="AJ64922" s="4"/>
    </row>
    <row r="64923" spans="33:36">
      <c r="AG64923" s="5"/>
      <c r="AJ64923" s="4"/>
    </row>
    <row r="64924" spans="33:36">
      <c r="AG64924" s="5"/>
      <c r="AJ64924" s="4"/>
    </row>
    <row r="64925" spans="33:36">
      <c r="AG64925" s="5"/>
      <c r="AJ64925" s="4"/>
    </row>
    <row r="64926" spans="33:36">
      <c r="AG64926" s="5"/>
      <c r="AJ64926" s="4"/>
    </row>
    <row r="64927" spans="33:36">
      <c r="AG64927" s="5"/>
      <c r="AJ64927" s="4"/>
    </row>
    <row r="64928" spans="33:36">
      <c r="AG64928" s="5"/>
      <c r="AJ64928" s="4"/>
    </row>
    <row r="64929" spans="33:36">
      <c r="AG64929" s="5"/>
      <c r="AJ64929" s="4"/>
    </row>
    <row r="64930" spans="33:36">
      <c r="AG64930" s="5"/>
      <c r="AJ64930" s="4"/>
    </row>
    <row r="64931" spans="33:36">
      <c r="AG64931" s="5"/>
      <c r="AJ64931" s="4"/>
    </row>
    <row r="64932" spans="33:36">
      <c r="AG64932" s="5"/>
      <c r="AJ64932" s="4"/>
    </row>
    <row r="64933" spans="33:36">
      <c r="AG64933" s="5"/>
      <c r="AJ64933" s="4"/>
    </row>
    <row r="64934" spans="33:36">
      <c r="AG64934" s="5"/>
      <c r="AJ64934" s="4"/>
    </row>
    <row r="64935" spans="33:36">
      <c r="AG64935" s="5"/>
      <c r="AJ64935" s="4"/>
    </row>
    <row r="64936" spans="33:36">
      <c r="AG64936" s="5"/>
      <c r="AJ64936" s="4"/>
    </row>
    <row r="64937" spans="33:36">
      <c r="AG64937" s="5"/>
      <c r="AJ64937" s="4"/>
    </row>
    <row r="64938" spans="33:36">
      <c r="AG64938" s="5"/>
      <c r="AJ64938" s="4"/>
    </row>
    <row r="64939" spans="33:36">
      <c r="AG64939" s="5"/>
      <c r="AJ64939" s="4"/>
    </row>
    <row r="64940" spans="33:36">
      <c r="AG64940" s="5"/>
      <c r="AJ64940" s="4"/>
    </row>
    <row r="64941" spans="33:36">
      <c r="AG64941" s="5"/>
      <c r="AJ64941" s="4"/>
    </row>
    <row r="64942" spans="33:36">
      <c r="AG64942" s="5"/>
      <c r="AJ64942" s="4"/>
    </row>
    <row r="64943" spans="33:36">
      <c r="AG64943" s="5"/>
      <c r="AJ64943" s="4"/>
    </row>
    <row r="64944" spans="33:36">
      <c r="AG64944" s="5"/>
      <c r="AJ64944" s="4"/>
    </row>
    <row r="64945" spans="33:36">
      <c r="AG64945" s="5"/>
      <c r="AJ64945" s="4"/>
    </row>
    <row r="64946" spans="33:36">
      <c r="AG64946" s="5"/>
      <c r="AJ64946" s="4"/>
    </row>
    <row r="64947" spans="33:36">
      <c r="AG64947" s="5"/>
      <c r="AJ64947" s="4"/>
    </row>
    <row r="64948" spans="33:36">
      <c r="AG64948" s="5"/>
      <c r="AJ64948" s="4"/>
    </row>
    <row r="64949" spans="33:36">
      <c r="AG64949" s="5"/>
      <c r="AJ64949" s="4"/>
    </row>
    <row r="64950" spans="33:36">
      <c r="AG64950" s="5"/>
      <c r="AJ64950" s="4"/>
    </row>
    <row r="64951" spans="33:36">
      <c r="AG64951" s="5"/>
      <c r="AJ64951" s="4"/>
    </row>
    <row r="64952" spans="33:36">
      <c r="AG64952" s="5"/>
      <c r="AJ64952" s="4"/>
    </row>
    <row r="64953" spans="33:36">
      <c r="AG64953" s="5"/>
      <c r="AJ64953" s="4"/>
    </row>
    <row r="64954" spans="33:36">
      <c r="AG64954" s="5"/>
      <c r="AJ64954" s="4"/>
    </row>
    <row r="64955" spans="33:36">
      <c r="AG64955" s="5"/>
      <c r="AJ64955" s="4"/>
    </row>
    <row r="64956" spans="33:36">
      <c r="AG64956" s="5"/>
      <c r="AJ64956" s="4"/>
    </row>
    <row r="64957" spans="33:36">
      <c r="AG64957" s="5"/>
      <c r="AJ64957" s="4"/>
    </row>
    <row r="64958" spans="33:36">
      <c r="AG64958" s="5"/>
      <c r="AJ64958" s="4"/>
    </row>
    <row r="64959" spans="33:36">
      <c r="AG64959" s="5"/>
      <c r="AJ64959" s="4"/>
    </row>
    <row r="64960" spans="33:36">
      <c r="AG64960" s="5"/>
      <c r="AJ64960" s="4"/>
    </row>
    <row r="64961" spans="33:36">
      <c r="AG64961" s="5"/>
      <c r="AJ64961" s="4"/>
    </row>
    <row r="64962" spans="33:36">
      <c r="AG64962" s="5"/>
      <c r="AJ64962" s="4"/>
    </row>
    <row r="64963" spans="33:36">
      <c r="AG64963" s="5"/>
      <c r="AJ64963" s="4"/>
    </row>
    <row r="64964" spans="33:36">
      <c r="AG64964" s="5"/>
      <c r="AJ64964" s="4"/>
    </row>
    <row r="64965" spans="33:36">
      <c r="AG64965" s="5"/>
      <c r="AJ64965" s="4"/>
    </row>
    <row r="64966" spans="33:36">
      <c r="AG64966" s="5"/>
      <c r="AJ64966" s="4"/>
    </row>
    <row r="64967" spans="33:36">
      <c r="AG64967" s="5"/>
      <c r="AJ64967" s="4"/>
    </row>
    <row r="64968" spans="33:36">
      <c r="AG64968" s="5"/>
      <c r="AJ64968" s="4"/>
    </row>
    <row r="64969" spans="33:36">
      <c r="AG64969" s="5"/>
      <c r="AJ64969" s="4"/>
    </row>
    <row r="64970" spans="33:36">
      <c r="AG64970" s="5"/>
      <c r="AJ64970" s="4"/>
    </row>
    <row r="64971" spans="33:36">
      <c r="AG64971" s="5"/>
      <c r="AJ64971" s="4"/>
    </row>
    <row r="64972" spans="33:36">
      <c r="AG64972" s="5"/>
      <c r="AJ64972" s="4"/>
    </row>
    <row r="64973" spans="33:36">
      <c r="AG64973" s="5"/>
      <c r="AJ64973" s="4"/>
    </row>
    <row r="64974" spans="33:36">
      <c r="AG64974" s="5"/>
      <c r="AJ64974" s="4"/>
    </row>
    <row r="64975" spans="33:36">
      <c r="AG64975" s="5"/>
      <c r="AJ64975" s="4"/>
    </row>
    <row r="64976" spans="33:36">
      <c r="AG64976" s="5"/>
      <c r="AJ64976" s="4"/>
    </row>
    <row r="64977" spans="33:36">
      <c r="AG64977" s="5"/>
      <c r="AJ64977" s="4"/>
    </row>
    <row r="64978" spans="33:36">
      <c r="AG64978" s="5"/>
      <c r="AJ64978" s="4"/>
    </row>
    <row r="64979" spans="33:36">
      <c r="AG64979" s="5"/>
      <c r="AJ64979" s="4"/>
    </row>
    <row r="64980" spans="33:36">
      <c r="AG64980" s="5"/>
      <c r="AJ64980" s="4"/>
    </row>
    <row r="64981" spans="33:36">
      <c r="AG64981" s="5"/>
      <c r="AJ64981" s="4"/>
    </row>
    <row r="64982" spans="33:36">
      <c r="AG64982" s="5"/>
      <c r="AJ64982" s="4"/>
    </row>
    <row r="64983" spans="33:36">
      <c r="AG64983" s="5"/>
      <c r="AJ64983" s="4"/>
    </row>
    <row r="64984" spans="33:36">
      <c r="AG64984" s="5"/>
      <c r="AJ64984" s="4"/>
    </row>
    <row r="64985" spans="33:36">
      <c r="AG64985" s="5"/>
      <c r="AJ64985" s="4"/>
    </row>
    <row r="64986" spans="33:36">
      <c r="AG64986" s="5"/>
      <c r="AJ64986" s="4"/>
    </row>
    <row r="64987" spans="33:36">
      <c r="AG64987" s="5"/>
      <c r="AJ64987" s="4"/>
    </row>
    <row r="64988" spans="33:36">
      <c r="AG64988" s="5"/>
      <c r="AJ64988" s="4"/>
    </row>
    <row r="64989" spans="33:36">
      <c r="AG64989" s="5"/>
      <c r="AJ64989" s="4"/>
    </row>
    <row r="64990" spans="33:36">
      <c r="AG64990" s="5"/>
      <c r="AJ64990" s="4"/>
    </row>
    <row r="64991" spans="33:36">
      <c r="AG64991" s="5"/>
      <c r="AJ64991" s="4"/>
    </row>
    <row r="64992" spans="33:36">
      <c r="AG64992" s="5"/>
      <c r="AJ64992" s="4"/>
    </row>
    <row r="64993" spans="33:36">
      <c r="AG64993" s="5"/>
      <c r="AJ64993" s="4"/>
    </row>
    <row r="64994" spans="33:36">
      <c r="AG64994" s="5"/>
      <c r="AJ64994" s="4"/>
    </row>
    <row r="64995" spans="33:36">
      <c r="AG64995" s="5"/>
      <c r="AJ64995" s="4"/>
    </row>
    <row r="64996" spans="33:36">
      <c r="AG64996" s="5"/>
      <c r="AJ64996" s="4"/>
    </row>
    <row r="64997" spans="33:36">
      <c r="AG64997" s="5"/>
      <c r="AJ64997" s="4"/>
    </row>
    <row r="64998" spans="33:36">
      <c r="AG64998" s="5"/>
      <c r="AJ64998" s="4"/>
    </row>
    <row r="64999" spans="33:36">
      <c r="AG64999" s="5"/>
      <c r="AJ64999" s="4"/>
    </row>
    <row r="65000" spans="33:36">
      <c r="AG65000" s="5"/>
      <c r="AJ65000" s="4"/>
    </row>
    <row r="65001" spans="33:36">
      <c r="AG65001" s="5"/>
      <c r="AJ65001" s="4"/>
    </row>
    <row r="65002" spans="33:36">
      <c r="AG65002" s="5"/>
      <c r="AJ65002" s="4"/>
    </row>
    <row r="65003" spans="33:36">
      <c r="AG65003" s="5"/>
      <c r="AJ65003" s="4"/>
    </row>
    <row r="65004" spans="33:36">
      <c r="AG65004" s="5"/>
      <c r="AJ65004" s="4"/>
    </row>
    <row r="65005" spans="33:36">
      <c r="AG65005" s="5"/>
      <c r="AJ65005" s="4"/>
    </row>
    <row r="65006" spans="33:36">
      <c r="AG65006" s="5"/>
      <c r="AJ65006" s="4"/>
    </row>
    <row r="65007" spans="33:36">
      <c r="AG65007" s="5"/>
      <c r="AJ65007" s="4"/>
    </row>
    <row r="65008" spans="33:36">
      <c r="AG65008" s="5"/>
      <c r="AJ65008" s="4"/>
    </row>
    <row r="65009" spans="33:36">
      <c r="AG65009" s="5"/>
      <c r="AJ65009" s="4"/>
    </row>
    <row r="65010" spans="33:36">
      <c r="AG65010" s="5"/>
      <c r="AJ65010" s="4"/>
    </row>
    <row r="65011" spans="33:36">
      <c r="AG65011" s="5"/>
      <c r="AJ65011" s="4"/>
    </row>
    <row r="65012" spans="33:36">
      <c r="AG65012" s="5"/>
      <c r="AJ65012" s="4"/>
    </row>
    <row r="65013" spans="33:36">
      <c r="AG65013" s="5"/>
      <c r="AJ65013" s="4"/>
    </row>
    <row r="65014" spans="33:36">
      <c r="AG65014" s="5"/>
      <c r="AJ65014" s="4"/>
    </row>
    <row r="65015" spans="33:36">
      <c r="AG65015" s="5"/>
      <c r="AJ65015" s="4"/>
    </row>
    <row r="65016" spans="33:36">
      <c r="AG65016" s="5"/>
      <c r="AJ65016" s="4"/>
    </row>
    <row r="65017" spans="33:36">
      <c r="AG65017" s="5"/>
      <c r="AJ65017" s="4"/>
    </row>
    <row r="65018" spans="33:36">
      <c r="AG65018" s="5"/>
      <c r="AJ65018" s="4"/>
    </row>
    <row r="65019" spans="33:36">
      <c r="AG65019" s="5"/>
      <c r="AJ65019" s="4"/>
    </row>
    <row r="65020" spans="33:36">
      <c r="AG65020" s="5"/>
      <c r="AJ65020" s="4"/>
    </row>
    <row r="65021" spans="33:36">
      <c r="AG65021" s="5"/>
      <c r="AJ65021" s="4"/>
    </row>
    <row r="65022" spans="33:36">
      <c r="AG65022" s="5"/>
      <c r="AJ65022" s="4"/>
    </row>
    <row r="65023" spans="33:36">
      <c r="AG65023" s="5"/>
      <c r="AJ65023" s="4"/>
    </row>
    <row r="65024" spans="33:36">
      <c r="AG65024" s="5"/>
      <c r="AJ65024" s="4"/>
    </row>
    <row r="65025" spans="33:36">
      <c r="AG65025" s="5"/>
      <c r="AJ65025" s="4"/>
    </row>
    <row r="65026" spans="33:36">
      <c r="AG65026" s="5"/>
      <c r="AJ65026" s="4"/>
    </row>
    <row r="65027" spans="33:36">
      <c r="AG65027" s="5"/>
      <c r="AJ65027" s="4"/>
    </row>
    <row r="65028" spans="33:36">
      <c r="AG65028" s="5"/>
      <c r="AJ65028" s="4"/>
    </row>
    <row r="65029" spans="33:36">
      <c r="AG65029" s="5"/>
      <c r="AJ65029" s="4"/>
    </row>
    <row r="65030" spans="33:36">
      <c r="AG65030" s="5"/>
      <c r="AJ65030" s="4"/>
    </row>
    <row r="65031" spans="33:36">
      <c r="AG65031" s="5"/>
      <c r="AJ65031" s="4"/>
    </row>
    <row r="65032" spans="33:36">
      <c r="AG65032" s="5"/>
      <c r="AJ65032" s="4"/>
    </row>
    <row r="65033" spans="33:36">
      <c r="AG65033" s="5"/>
      <c r="AJ65033" s="4"/>
    </row>
    <row r="65034" spans="33:36">
      <c r="AG65034" s="5"/>
      <c r="AJ65034" s="4"/>
    </row>
    <row r="65035" spans="33:36">
      <c r="AG65035" s="5"/>
      <c r="AJ65035" s="4"/>
    </row>
    <row r="65036" spans="33:36">
      <c r="AG65036" s="5"/>
      <c r="AJ65036" s="4"/>
    </row>
    <row r="65037" spans="33:36">
      <c r="AG65037" s="5"/>
      <c r="AJ65037" s="4"/>
    </row>
    <row r="65038" spans="33:36">
      <c r="AG65038" s="5"/>
      <c r="AJ65038" s="4"/>
    </row>
    <row r="65039" spans="33:36">
      <c r="AG65039" s="5"/>
      <c r="AJ65039" s="4"/>
    </row>
    <row r="65040" spans="33:36">
      <c r="AG65040" s="5"/>
      <c r="AJ65040" s="4"/>
    </row>
    <row r="65041" spans="33:36">
      <c r="AG65041" s="5"/>
      <c r="AJ65041" s="4"/>
    </row>
    <row r="65042" spans="33:36">
      <c r="AG65042" s="5"/>
      <c r="AJ65042" s="4"/>
    </row>
    <row r="65043" spans="33:36">
      <c r="AG65043" s="5"/>
      <c r="AJ65043" s="4"/>
    </row>
    <row r="65044" spans="33:36">
      <c r="AG65044" s="5"/>
      <c r="AJ65044" s="4"/>
    </row>
    <row r="65045" spans="33:36">
      <c r="AG65045" s="5"/>
      <c r="AJ65045" s="4"/>
    </row>
    <row r="65046" spans="33:36">
      <c r="AG65046" s="5"/>
      <c r="AJ65046" s="4"/>
    </row>
    <row r="65047" spans="33:36">
      <c r="AG65047" s="5"/>
      <c r="AJ65047" s="4"/>
    </row>
    <row r="65048" spans="33:36">
      <c r="AG65048" s="5"/>
      <c r="AJ65048" s="4"/>
    </row>
    <row r="65049" spans="33:36">
      <c r="AG65049" s="5"/>
      <c r="AJ65049" s="4"/>
    </row>
    <row r="65050" spans="33:36">
      <c r="AG65050" s="5"/>
      <c r="AJ65050" s="4"/>
    </row>
    <row r="65051" spans="33:36">
      <c r="AG65051" s="5"/>
      <c r="AJ65051" s="4"/>
    </row>
    <row r="65052" spans="33:36">
      <c r="AG65052" s="5"/>
      <c r="AJ65052" s="4"/>
    </row>
    <row r="65053" spans="33:36">
      <c r="AG65053" s="5"/>
      <c r="AJ65053" s="4"/>
    </row>
    <row r="65054" spans="33:36">
      <c r="AG65054" s="5"/>
      <c r="AJ65054" s="4"/>
    </row>
    <row r="65055" spans="33:36">
      <c r="AG65055" s="5"/>
      <c r="AJ65055" s="4"/>
    </row>
    <row r="65056" spans="33:36">
      <c r="AG65056" s="5"/>
      <c r="AJ65056" s="4"/>
    </row>
    <row r="65057" spans="33:36">
      <c r="AG65057" s="5"/>
      <c r="AJ65057" s="4"/>
    </row>
    <row r="65058" spans="33:36">
      <c r="AG65058" s="5"/>
      <c r="AJ65058" s="4"/>
    </row>
    <row r="65059" spans="33:36">
      <c r="AG65059" s="5"/>
      <c r="AJ65059" s="4"/>
    </row>
    <row r="65060" spans="33:36">
      <c r="AG65060" s="5"/>
      <c r="AJ65060" s="4"/>
    </row>
    <row r="65061" spans="33:36">
      <c r="AG65061" s="5"/>
      <c r="AJ65061" s="4"/>
    </row>
    <row r="65062" spans="33:36">
      <c r="AG65062" s="5"/>
      <c r="AJ65062" s="4"/>
    </row>
    <row r="65063" spans="33:36">
      <c r="AG65063" s="5"/>
      <c r="AJ65063" s="4"/>
    </row>
    <row r="65064" spans="33:36">
      <c r="AG65064" s="5"/>
      <c r="AJ65064" s="4"/>
    </row>
    <row r="65065" spans="33:36">
      <c r="AG65065" s="5"/>
      <c r="AJ65065" s="4"/>
    </row>
    <row r="65066" spans="33:36">
      <c r="AG65066" s="5"/>
      <c r="AJ65066" s="4"/>
    </row>
    <row r="65067" spans="33:36">
      <c r="AG65067" s="5"/>
      <c r="AJ65067" s="4"/>
    </row>
    <row r="65068" spans="33:36">
      <c r="AG65068" s="5"/>
      <c r="AJ65068" s="4"/>
    </row>
    <row r="65069" spans="33:36">
      <c r="AG65069" s="5"/>
      <c r="AJ65069" s="4"/>
    </row>
    <row r="65070" spans="33:36">
      <c r="AG65070" s="5"/>
      <c r="AJ65070" s="4"/>
    </row>
    <row r="65071" spans="33:36">
      <c r="AG65071" s="5"/>
      <c r="AJ65071" s="4"/>
    </row>
    <row r="65072" spans="33:36">
      <c r="AG65072" s="5"/>
      <c r="AJ65072" s="4"/>
    </row>
    <row r="65073" spans="33:36">
      <c r="AG65073" s="5"/>
      <c r="AJ65073" s="4"/>
    </row>
    <row r="65074" spans="33:36">
      <c r="AG65074" s="5"/>
      <c r="AJ65074" s="4"/>
    </row>
    <row r="65075" spans="33:36">
      <c r="AG65075" s="5"/>
      <c r="AJ65075" s="4"/>
    </row>
    <row r="65076" spans="33:36">
      <c r="AG65076" s="5"/>
      <c r="AJ65076" s="4"/>
    </row>
    <row r="65077" spans="33:36">
      <c r="AG65077" s="5"/>
      <c r="AJ65077" s="4"/>
    </row>
    <row r="65078" spans="33:36">
      <c r="AG65078" s="5"/>
      <c r="AJ65078" s="4"/>
    </row>
    <row r="65079" spans="33:36">
      <c r="AG65079" s="5"/>
      <c r="AJ65079" s="4"/>
    </row>
    <row r="65080" spans="33:36">
      <c r="AG65080" s="5"/>
      <c r="AJ65080" s="4"/>
    </row>
    <row r="65081" spans="33:36">
      <c r="AG65081" s="5"/>
      <c r="AJ65081" s="4"/>
    </row>
    <row r="65082" spans="33:36">
      <c r="AG65082" s="5"/>
      <c r="AJ65082" s="4"/>
    </row>
    <row r="65083" spans="33:36">
      <c r="AG65083" s="5"/>
      <c r="AJ65083" s="4"/>
    </row>
    <row r="65084" spans="33:36">
      <c r="AG65084" s="5"/>
      <c r="AJ65084" s="4"/>
    </row>
    <row r="65085" spans="33:36">
      <c r="AG65085" s="5"/>
      <c r="AJ65085" s="4"/>
    </row>
    <row r="65086" spans="33:36">
      <c r="AG65086" s="5"/>
      <c r="AJ65086" s="4"/>
    </row>
    <row r="65087" spans="33:36">
      <c r="AG65087" s="5"/>
      <c r="AJ65087" s="4"/>
    </row>
    <row r="65088" spans="33:36">
      <c r="AG65088" s="5"/>
      <c r="AJ65088" s="4"/>
    </row>
    <row r="65089" spans="33:36">
      <c r="AG65089" s="5"/>
      <c r="AJ65089" s="4"/>
    </row>
    <row r="65090" spans="33:36">
      <c r="AG65090" s="5"/>
      <c r="AJ65090" s="4"/>
    </row>
    <row r="65091" spans="33:36">
      <c r="AG65091" s="5"/>
      <c r="AJ65091" s="4"/>
    </row>
    <row r="65092" spans="33:36">
      <c r="AG65092" s="5"/>
      <c r="AJ65092" s="4"/>
    </row>
    <row r="65093" spans="33:36">
      <c r="AG65093" s="5"/>
      <c r="AJ65093" s="4"/>
    </row>
    <row r="65094" spans="33:36">
      <c r="AG65094" s="5"/>
      <c r="AJ65094" s="4"/>
    </row>
    <row r="65095" spans="33:36">
      <c r="AG65095" s="5"/>
      <c r="AJ65095" s="4"/>
    </row>
    <row r="65096" spans="33:36">
      <c r="AG65096" s="5"/>
      <c r="AJ65096" s="4"/>
    </row>
    <row r="65097" spans="33:36">
      <c r="AG65097" s="5"/>
      <c r="AJ65097" s="4"/>
    </row>
    <row r="65098" spans="33:36">
      <c r="AG65098" s="5"/>
      <c r="AJ65098" s="4"/>
    </row>
    <row r="65099" spans="33:36">
      <c r="AG65099" s="5"/>
      <c r="AJ65099" s="4"/>
    </row>
    <row r="65100" spans="33:36">
      <c r="AG65100" s="5"/>
      <c r="AJ65100" s="4"/>
    </row>
    <row r="65101" spans="33:36">
      <c r="AG65101" s="5"/>
      <c r="AJ65101" s="4"/>
    </row>
    <row r="65102" spans="33:36">
      <c r="AG65102" s="5"/>
      <c r="AJ65102" s="4"/>
    </row>
    <row r="65103" spans="33:36">
      <c r="AG65103" s="5"/>
      <c r="AJ65103" s="4"/>
    </row>
    <row r="65104" spans="33:36">
      <c r="AG65104" s="5"/>
      <c r="AJ65104" s="4"/>
    </row>
    <row r="65105" spans="33:36">
      <c r="AG65105" s="5"/>
      <c r="AJ65105" s="4"/>
    </row>
    <row r="65106" spans="33:36">
      <c r="AG65106" s="5"/>
      <c r="AJ65106" s="4"/>
    </row>
    <row r="65107" spans="33:36">
      <c r="AG65107" s="5"/>
      <c r="AJ65107" s="4"/>
    </row>
    <row r="65108" spans="33:36">
      <c r="AG65108" s="5"/>
      <c r="AJ65108" s="4"/>
    </row>
    <row r="65109" spans="33:36">
      <c r="AG65109" s="5"/>
      <c r="AJ65109" s="4"/>
    </row>
    <row r="65110" spans="33:36">
      <c r="AG65110" s="5"/>
      <c r="AJ65110" s="4"/>
    </row>
    <row r="65111" spans="33:36">
      <c r="AG65111" s="5"/>
      <c r="AJ65111" s="4"/>
    </row>
    <row r="65112" spans="33:36">
      <c r="AG65112" s="5"/>
      <c r="AJ65112" s="4"/>
    </row>
    <row r="65113" spans="33:36">
      <c r="AG65113" s="5"/>
      <c r="AJ65113" s="4"/>
    </row>
    <row r="65114" spans="33:36">
      <c r="AG65114" s="5"/>
      <c r="AJ65114" s="4"/>
    </row>
    <row r="65115" spans="33:36">
      <c r="AG65115" s="5"/>
      <c r="AJ65115" s="4"/>
    </row>
    <row r="65116" spans="33:36">
      <c r="AG65116" s="5"/>
      <c r="AJ65116" s="4"/>
    </row>
    <row r="65117" spans="33:36">
      <c r="AG65117" s="5"/>
      <c r="AJ65117" s="4"/>
    </row>
    <row r="65118" spans="33:36">
      <c r="AG65118" s="5"/>
      <c r="AJ65118" s="4"/>
    </row>
    <row r="65119" spans="33:36">
      <c r="AG65119" s="5"/>
      <c r="AJ65119" s="4"/>
    </row>
    <row r="65120" spans="33:36">
      <c r="AG65120" s="5"/>
      <c r="AJ65120" s="4"/>
    </row>
    <row r="65121" spans="33:36">
      <c r="AG65121" s="5"/>
      <c r="AJ65121" s="4"/>
    </row>
    <row r="65122" spans="33:36">
      <c r="AG65122" s="5"/>
      <c r="AJ65122" s="4"/>
    </row>
    <row r="65123" spans="33:36">
      <c r="AG65123" s="5"/>
      <c r="AJ65123" s="4"/>
    </row>
    <row r="65124" spans="33:36">
      <c r="AG65124" s="5"/>
      <c r="AJ65124" s="4"/>
    </row>
    <row r="65125" spans="33:36">
      <c r="AG65125" s="5"/>
      <c r="AJ65125" s="4"/>
    </row>
    <row r="65126" spans="33:36">
      <c r="AG65126" s="5"/>
      <c r="AJ65126" s="4"/>
    </row>
    <row r="65127" spans="33:36">
      <c r="AG65127" s="5"/>
      <c r="AJ65127" s="4"/>
    </row>
    <row r="65128" spans="33:36">
      <c r="AG65128" s="5"/>
      <c r="AJ65128" s="4"/>
    </row>
    <row r="65129" spans="33:36">
      <c r="AG65129" s="5"/>
      <c r="AJ65129" s="4"/>
    </row>
    <row r="65130" spans="33:36">
      <c r="AG65130" s="5"/>
      <c r="AJ65130" s="4"/>
    </row>
    <row r="65131" spans="33:36">
      <c r="AG65131" s="5"/>
      <c r="AJ65131" s="4"/>
    </row>
    <row r="65132" spans="33:36">
      <c r="AG65132" s="5"/>
      <c r="AJ65132" s="4"/>
    </row>
    <row r="65133" spans="33:36">
      <c r="AG65133" s="5"/>
      <c r="AJ65133" s="4"/>
    </row>
    <row r="65134" spans="33:36">
      <c r="AG65134" s="5"/>
      <c r="AJ65134" s="4"/>
    </row>
    <row r="65135" spans="33:36">
      <c r="AG65135" s="5"/>
      <c r="AJ65135" s="4"/>
    </row>
    <row r="65136" spans="33:36">
      <c r="AG65136" s="5"/>
      <c r="AJ65136" s="4"/>
    </row>
    <row r="65137" spans="33:36">
      <c r="AG65137" s="5"/>
      <c r="AJ65137" s="4"/>
    </row>
    <row r="65138" spans="33:36">
      <c r="AG65138" s="5"/>
      <c r="AJ65138" s="4"/>
    </row>
    <row r="65139" spans="33:36">
      <c r="AG65139" s="5"/>
      <c r="AJ65139" s="4"/>
    </row>
    <row r="65140" spans="33:36">
      <c r="AG65140" s="5"/>
      <c r="AJ65140" s="4"/>
    </row>
    <row r="65141" spans="33:36">
      <c r="AG65141" s="5"/>
      <c r="AJ65141" s="4"/>
    </row>
    <row r="65142" spans="33:36">
      <c r="AG65142" s="5"/>
      <c r="AJ65142" s="4"/>
    </row>
    <row r="65143" spans="33:36">
      <c r="AG65143" s="5"/>
      <c r="AJ65143" s="4"/>
    </row>
    <row r="65144" spans="33:36">
      <c r="AG65144" s="5"/>
      <c r="AJ65144" s="4"/>
    </row>
    <row r="65145" spans="33:36">
      <c r="AG65145" s="5"/>
      <c r="AJ65145" s="4"/>
    </row>
    <row r="65146" spans="33:36">
      <c r="AG65146" s="5"/>
      <c r="AJ65146" s="4"/>
    </row>
    <row r="65147" spans="33:36">
      <c r="AG65147" s="5"/>
      <c r="AJ65147" s="4"/>
    </row>
    <row r="65148" spans="33:36">
      <c r="AG65148" s="5"/>
      <c r="AJ65148" s="4"/>
    </row>
    <row r="65149" spans="33:36">
      <c r="AG65149" s="5"/>
      <c r="AJ65149" s="4"/>
    </row>
    <row r="65150" spans="33:36">
      <c r="AG65150" s="5"/>
      <c r="AJ65150" s="4"/>
    </row>
    <row r="65151" spans="33:36">
      <c r="AG65151" s="5"/>
      <c r="AJ65151" s="4"/>
    </row>
    <row r="65152" spans="33:36">
      <c r="AG65152" s="5"/>
      <c r="AJ65152" s="4"/>
    </row>
    <row r="65153" spans="33:36">
      <c r="AG65153" s="5"/>
      <c r="AJ65153" s="4"/>
    </row>
    <row r="65154" spans="33:36">
      <c r="AG65154" s="5"/>
      <c r="AJ65154" s="4"/>
    </row>
    <row r="65155" spans="33:36">
      <c r="AG65155" s="5"/>
      <c r="AJ65155" s="4"/>
    </row>
    <row r="65156" spans="33:36">
      <c r="AG65156" s="5"/>
      <c r="AJ65156" s="4"/>
    </row>
    <row r="65157" spans="33:36">
      <c r="AG65157" s="5"/>
      <c r="AJ65157" s="4"/>
    </row>
    <row r="65158" spans="33:36">
      <c r="AG65158" s="5"/>
      <c r="AJ65158" s="4"/>
    </row>
    <row r="65159" spans="33:36">
      <c r="AG65159" s="5"/>
      <c r="AJ65159" s="4"/>
    </row>
    <row r="65160" spans="33:36">
      <c r="AG65160" s="5"/>
      <c r="AJ65160" s="4"/>
    </row>
    <row r="65161" spans="33:36">
      <c r="AG65161" s="5"/>
      <c r="AJ65161" s="4"/>
    </row>
    <row r="65162" spans="33:36">
      <c r="AG65162" s="5"/>
      <c r="AJ65162" s="4"/>
    </row>
    <row r="65163" spans="33:36">
      <c r="AG65163" s="5"/>
      <c r="AJ65163" s="4"/>
    </row>
    <row r="65164" spans="33:36">
      <c r="AG65164" s="5"/>
      <c r="AJ65164" s="4"/>
    </row>
    <row r="65165" spans="33:36">
      <c r="AG65165" s="5"/>
      <c r="AJ65165" s="4"/>
    </row>
    <row r="65166" spans="33:36">
      <c r="AG65166" s="5"/>
      <c r="AJ65166" s="4"/>
    </row>
    <row r="65167" spans="33:36">
      <c r="AG65167" s="5"/>
      <c r="AJ65167" s="4"/>
    </row>
    <row r="65168" spans="33:36">
      <c r="AG65168" s="5"/>
      <c r="AJ65168" s="4"/>
    </row>
    <row r="65169" spans="33:36">
      <c r="AG65169" s="5"/>
      <c r="AJ65169" s="4"/>
    </row>
    <row r="65170" spans="33:36">
      <c r="AG65170" s="5"/>
      <c r="AJ65170" s="4"/>
    </row>
    <row r="65171" spans="33:36">
      <c r="AG65171" s="5"/>
      <c r="AJ65171" s="4"/>
    </row>
    <row r="65172" spans="33:36">
      <c r="AG65172" s="5"/>
      <c r="AJ65172" s="4"/>
    </row>
    <row r="65173" spans="33:36">
      <c r="AG65173" s="5"/>
      <c r="AJ65173" s="4"/>
    </row>
    <row r="65174" spans="33:36">
      <c r="AG65174" s="5"/>
      <c r="AJ65174" s="4"/>
    </row>
    <row r="65175" spans="33:36">
      <c r="AG65175" s="5"/>
      <c r="AJ65175" s="4"/>
    </row>
    <row r="65176" spans="33:36">
      <c r="AG65176" s="5"/>
      <c r="AJ65176" s="4"/>
    </row>
    <row r="65177" spans="33:36">
      <c r="AG65177" s="5"/>
      <c r="AJ65177" s="4"/>
    </row>
    <row r="65178" spans="33:36">
      <c r="AG65178" s="5"/>
      <c r="AJ65178" s="4"/>
    </row>
    <row r="65179" spans="33:36">
      <c r="AG65179" s="5"/>
      <c r="AJ65179" s="4"/>
    </row>
    <row r="65180" spans="33:36">
      <c r="AG65180" s="5"/>
      <c r="AJ65180" s="4"/>
    </row>
    <row r="65181" spans="33:36">
      <c r="AG65181" s="5"/>
      <c r="AJ65181" s="4"/>
    </row>
    <row r="65182" spans="33:36">
      <c r="AG65182" s="5"/>
      <c r="AJ65182" s="4"/>
    </row>
    <row r="65183" spans="33:36">
      <c r="AG65183" s="5"/>
      <c r="AJ65183" s="4"/>
    </row>
    <row r="65184" spans="33:36">
      <c r="AG65184" s="5"/>
      <c r="AJ65184" s="4"/>
    </row>
    <row r="65185" spans="33:36">
      <c r="AG65185" s="5"/>
      <c r="AJ65185" s="4"/>
    </row>
    <row r="65186" spans="33:36">
      <c r="AG65186" s="5"/>
      <c r="AJ65186" s="4"/>
    </row>
    <row r="65187" spans="33:36">
      <c r="AG65187" s="5"/>
      <c r="AJ65187" s="4"/>
    </row>
    <row r="65188" spans="33:36">
      <c r="AG65188" s="5"/>
      <c r="AJ65188" s="4"/>
    </row>
    <row r="65189" spans="33:36">
      <c r="AG65189" s="5"/>
      <c r="AJ65189" s="4"/>
    </row>
    <row r="65190" spans="33:36">
      <c r="AG65190" s="5"/>
      <c r="AJ65190" s="4"/>
    </row>
    <row r="65191" spans="33:36">
      <c r="AG65191" s="5"/>
      <c r="AJ65191" s="4"/>
    </row>
    <row r="65192" spans="33:36">
      <c r="AG65192" s="5"/>
      <c r="AJ65192" s="4"/>
    </row>
    <row r="65193" spans="33:36">
      <c r="AG65193" s="5"/>
      <c r="AJ65193" s="4"/>
    </row>
    <row r="65194" spans="33:36">
      <c r="AG65194" s="5"/>
      <c r="AJ65194" s="4"/>
    </row>
    <row r="65195" spans="33:36">
      <c r="AG65195" s="5"/>
      <c r="AJ65195" s="4"/>
    </row>
    <row r="65196" spans="33:36">
      <c r="AG65196" s="5"/>
      <c r="AJ65196" s="4"/>
    </row>
    <row r="65197" spans="33:36">
      <c r="AG65197" s="5"/>
      <c r="AJ65197" s="4"/>
    </row>
    <row r="65198" spans="33:36">
      <c r="AG65198" s="5"/>
      <c r="AJ65198" s="4"/>
    </row>
    <row r="65199" spans="33:36">
      <c r="AG65199" s="5"/>
      <c r="AJ65199" s="4"/>
    </row>
    <row r="65200" spans="33:36">
      <c r="AG65200" s="5"/>
      <c r="AJ65200" s="4"/>
    </row>
    <row r="65201" spans="33:36">
      <c r="AG65201" s="5"/>
      <c r="AJ65201" s="4"/>
    </row>
    <row r="65202" spans="33:36">
      <c r="AG65202" s="5"/>
      <c r="AJ65202" s="4"/>
    </row>
    <row r="65203" spans="33:36">
      <c r="AG65203" s="5"/>
      <c r="AJ65203" s="4"/>
    </row>
    <row r="65204" spans="33:36">
      <c r="AG65204" s="5"/>
      <c r="AJ65204" s="4"/>
    </row>
    <row r="65205" spans="33:36">
      <c r="AG65205" s="5"/>
      <c r="AJ65205" s="4"/>
    </row>
    <row r="65206" spans="33:36">
      <c r="AG65206" s="5"/>
      <c r="AJ65206" s="4"/>
    </row>
    <row r="65207" spans="33:36">
      <c r="AG65207" s="5"/>
      <c r="AJ65207" s="4"/>
    </row>
    <row r="65208" spans="33:36">
      <c r="AG65208" s="5"/>
      <c r="AJ65208" s="4"/>
    </row>
    <row r="65209" spans="33:36">
      <c r="AG65209" s="5"/>
      <c r="AJ65209" s="4"/>
    </row>
    <row r="65210" spans="33:36">
      <c r="AG65210" s="5"/>
      <c r="AJ65210" s="4"/>
    </row>
    <row r="65211" spans="33:36">
      <c r="AG65211" s="5"/>
      <c r="AJ65211" s="4"/>
    </row>
    <row r="65212" spans="33:36">
      <c r="AG65212" s="5"/>
      <c r="AJ65212" s="4"/>
    </row>
    <row r="65213" spans="33:36">
      <c r="AG65213" s="5"/>
      <c r="AJ65213" s="4"/>
    </row>
    <row r="65214" spans="33:36">
      <c r="AG65214" s="5"/>
      <c r="AJ65214" s="4"/>
    </row>
    <row r="65215" spans="33:36">
      <c r="AG65215" s="5"/>
      <c r="AJ65215" s="4"/>
    </row>
    <row r="65216" spans="33:36">
      <c r="AG65216" s="5"/>
      <c r="AJ65216" s="4"/>
    </row>
    <row r="65217" spans="33:36">
      <c r="AG65217" s="5"/>
      <c r="AJ65217" s="4"/>
    </row>
    <row r="65218" spans="33:36">
      <c r="AG65218" s="5"/>
      <c r="AJ65218" s="4"/>
    </row>
    <row r="65219" spans="33:36">
      <c r="AG65219" s="5"/>
      <c r="AJ65219" s="4"/>
    </row>
    <row r="65220" spans="33:36">
      <c r="AG65220" s="5"/>
      <c r="AJ65220" s="4"/>
    </row>
    <row r="65221" spans="33:36">
      <c r="AG65221" s="5"/>
      <c r="AJ65221" s="4"/>
    </row>
    <row r="65222" spans="33:36">
      <c r="AG65222" s="5"/>
      <c r="AJ65222" s="4"/>
    </row>
    <row r="65223" spans="33:36">
      <c r="AG65223" s="5"/>
      <c r="AJ65223" s="4"/>
    </row>
    <row r="65224" spans="33:36">
      <c r="AG65224" s="5"/>
      <c r="AJ65224" s="4"/>
    </row>
    <row r="65225" spans="33:36">
      <c r="AG65225" s="5"/>
      <c r="AJ65225" s="4"/>
    </row>
    <row r="65226" spans="33:36">
      <c r="AG65226" s="5"/>
      <c r="AJ65226" s="4"/>
    </row>
    <row r="65227" spans="33:36">
      <c r="AG65227" s="5"/>
      <c r="AJ65227" s="4"/>
    </row>
    <row r="65228" spans="33:36">
      <c r="AG65228" s="5"/>
      <c r="AJ65228" s="4"/>
    </row>
    <row r="65229" spans="33:36">
      <c r="AG65229" s="5"/>
      <c r="AJ65229" s="4"/>
    </row>
    <row r="65230" spans="33:36">
      <c r="AG65230" s="5"/>
      <c r="AJ65230" s="4"/>
    </row>
    <row r="65231" spans="33:36">
      <c r="AG65231" s="5"/>
      <c r="AJ65231" s="4"/>
    </row>
    <row r="65232" spans="33:36">
      <c r="AG65232" s="5"/>
      <c r="AJ65232" s="4"/>
    </row>
    <row r="65233" spans="33:36">
      <c r="AG65233" s="5"/>
      <c r="AJ65233" s="4"/>
    </row>
    <row r="65234" spans="33:36">
      <c r="AG65234" s="5"/>
      <c r="AJ65234" s="4"/>
    </row>
    <row r="65235" spans="33:36">
      <c r="AG65235" s="5"/>
      <c r="AJ65235" s="4"/>
    </row>
    <row r="65236" spans="33:36">
      <c r="AG65236" s="5"/>
      <c r="AJ65236" s="4"/>
    </row>
    <row r="65237" spans="33:36">
      <c r="AG65237" s="5"/>
      <c r="AJ65237" s="4"/>
    </row>
    <row r="65238" spans="33:36">
      <c r="AG65238" s="5"/>
      <c r="AJ65238" s="4"/>
    </row>
    <row r="65239" spans="33:36">
      <c r="AG65239" s="5"/>
      <c r="AJ65239" s="4"/>
    </row>
    <row r="65240" spans="33:36">
      <c r="AG65240" s="5"/>
      <c r="AJ65240" s="4"/>
    </row>
    <row r="65241" spans="33:36">
      <c r="AG65241" s="5"/>
      <c r="AJ65241" s="4"/>
    </row>
    <row r="65242" spans="33:36">
      <c r="AG65242" s="5"/>
      <c r="AJ65242" s="4"/>
    </row>
    <row r="65243" spans="33:36">
      <c r="AG65243" s="5"/>
      <c r="AJ65243" s="4"/>
    </row>
    <row r="65244" spans="33:36">
      <c r="AG65244" s="5"/>
      <c r="AJ65244" s="4"/>
    </row>
    <row r="65245" spans="33:36">
      <c r="AG65245" s="5"/>
      <c r="AJ65245" s="4"/>
    </row>
    <row r="65246" spans="33:36">
      <c r="AG65246" s="5"/>
      <c r="AJ65246" s="4"/>
    </row>
    <row r="65247" spans="33:36">
      <c r="AG65247" s="5"/>
      <c r="AJ65247" s="4"/>
    </row>
    <row r="65248" spans="33:36">
      <c r="AG65248" s="5"/>
      <c r="AJ65248" s="4"/>
    </row>
    <row r="65249" spans="33:36">
      <c r="AG65249" s="5"/>
      <c r="AJ65249" s="4"/>
    </row>
    <row r="65250" spans="33:36">
      <c r="AG65250" s="5"/>
      <c r="AJ65250" s="4"/>
    </row>
    <row r="65251" spans="33:36">
      <c r="AG65251" s="5"/>
      <c r="AJ65251" s="4"/>
    </row>
    <row r="65252" spans="33:36">
      <c r="AG65252" s="5"/>
      <c r="AJ65252" s="4"/>
    </row>
    <row r="65253" spans="33:36">
      <c r="AG65253" s="5"/>
      <c r="AJ65253" s="4"/>
    </row>
    <row r="65254" spans="33:36">
      <c r="AG65254" s="5"/>
      <c r="AJ65254" s="4"/>
    </row>
    <row r="65255" spans="33:36">
      <c r="AG65255" s="5"/>
      <c r="AJ65255" s="4"/>
    </row>
    <row r="65256" spans="33:36">
      <c r="AG65256" s="5"/>
      <c r="AJ65256" s="4"/>
    </row>
    <row r="65257" spans="33:36">
      <c r="AG65257" s="5"/>
      <c r="AJ65257" s="4"/>
    </row>
    <row r="65258" spans="33:36">
      <c r="AG65258" s="5"/>
      <c r="AJ65258" s="4"/>
    </row>
    <row r="65259" spans="33:36">
      <c r="AG65259" s="5"/>
      <c r="AJ65259" s="4"/>
    </row>
    <row r="65260" spans="33:36">
      <c r="AG65260" s="5"/>
      <c r="AJ65260" s="4"/>
    </row>
    <row r="65261" spans="33:36">
      <c r="AG65261" s="5"/>
      <c r="AJ65261" s="4"/>
    </row>
    <row r="65262" spans="33:36">
      <c r="AG65262" s="5"/>
      <c r="AJ65262" s="4"/>
    </row>
    <row r="65263" spans="33:36">
      <c r="AG65263" s="5"/>
      <c r="AJ65263" s="4"/>
    </row>
    <row r="65264" spans="33:36">
      <c r="AG65264" s="5"/>
      <c r="AJ65264" s="4"/>
    </row>
    <row r="65265" spans="33:36">
      <c r="AG65265" s="5"/>
      <c r="AJ65265" s="4"/>
    </row>
    <row r="65266" spans="33:36">
      <c r="AG65266" s="5"/>
      <c r="AJ65266" s="4"/>
    </row>
    <row r="65267" spans="33:36">
      <c r="AG65267" s="5"/>
      <c r="AJ65267" s="4"/>
    </row>
    <row r="65268" spans="33:36">
      <c r="AG65268" s="5"/>
      <c r="AJ65268" s="4"/>
    </row>
    <row r="65269" spans="33:36">
      <c r="AG65269" s="5"/>
      <c r="AJ65269" s="4"/>
    </row>
    <row r="65270" spans="33:36">
      <c r="AG65270" s="5"/>
      <c r="AJ65270" s="4"/>
    </row>
    <row r="65271" spans="33:36">
      <c r="AG65271" s="5"/>
      <c r="AJ65271" s="4"/>
    </row>
    <row r="65272" spans="33:36">
      <c r="AG65272" s="5"/>
      <c r="AJ65272" s="4"/>
    </row>
    <row r="65273" spans="33:36">
      <c r="AG65273" s="5"/>
      <c r="AJ65273" s="4"/>
    </row>
    <row r="65274" spans="33:36">
      <c r="AG65274" s="5"/>
      <c r="AJ65274" s="4"/>
    </row>
    <row r="65275" spans="33:36">
      <c r="AG65275" s="5"/>
      <c r="AJ65275" s="4"/>
    </row>
    <row r="65276" spans="33:36">
      <c r="AG65276" s="5"/>
      <c r="AJ65276" s="4"/>
    </row>
    <row r="65277" spans="33:36">
      <c r="AG65277" s="5"/>
      <c r="AJ65277" s="4"/>
    </row>
    <row r="65278" spans="33:36">
      <c r="AG65278" s="5"/>
      <c r="AJ65278" s="4"/>
    </row>
    <row r="65279" spans="33:36">
      <c r="AG65279" s="5"/>
      <c r="AJ65279" s="4"/>
    </row>
    <row r="65280" spans="33:36">
      <c r="AG65280" s="5"/>
      <c r="AJ65280" s="4"/>
    </row>
    <row r="65281" spans="33:36">
      <c r="AG65281" s="5"/>
      <c r="AJ65281" s="4"/>
    </row>
    <row r="65282" spans="33:36">
      <c r="AG65282" s="5"/>
      <c r="AJ65282" s="4"/>
    </row>
    <row r="65283" spans="33:36">
      <c r="AG65283" s="5"/>
      <c r="AJ65283" s="4"/>
    </row>
    <row r="65284" spans="33:36">
      <c r="AG65284" s="5"/>
      <c r="AJ65284" s="4"/>
    </row>
    <row r="65285" spans="33:36">
      <c r="AG65285" s="5"/>
      <c r="AJ65285" s="4"/>
    </row>
    <row r="65286" spans="33:36">
      <c r="AG65286" s="5"/>
      <c r="AJ65286" s="4"/>
    </row>
    <row r="65287" spans="33:36">
      <c r="AG65287" s="5"/>
      <c r="AJ65287" s="4"/>
    </row>
    <row r="65288" spans="33:36">
      <c r="AG65288" s="5"/>
      <c r="AJ65288" s="4"/>
    </row>
    <row r="65289" spans="33:36">
      <c r="AG65289" s="5"/>
      <c r="AJ65289" s="4"/>
    </row>
    <row r="65290" spans="33:36">
      <c r="AG65290" s="5"/>
      <c r="AJ65290" s="4"/>
    </row>
    <row r="65291" spans="33:36">
      <c r="AG65291" s="5"/>
      <c r="AJ65291" s="4"/>
    </row>
    <row r="65292" spans="33:36">
      <c r="AG65292" s="5"/>
      <c r="AJ65292" s="4"/>
    </row>
    <row r="65293" spans="33:36">
      <c r="AG65293" s="5"/>
      <c r="AJ65293" s="4"/>
    </row>
    <row r="65294" spans="33:36">
      <c r="AG65294" s="5"/>
      <c r="AJ65294" s="4"/>
    </row>
    <row r="65295" spans="33:36">
      <c r="AG65295" s="5"/>
      <c r="AJ65295" s="4"/>
    </row>
    <row r="65296" spans="33:36">
      <c r="AG65296" s="5"/>
      <c r="AJ65296" s="4"/>
    </row>
    <row r="65297" spans="33:36">
      <c r="AG65297" s="5"/>
      <c r="AJ65297" s="4"/>
    </row>
    <row r="65298" spans="33:36">
      <c r="AG65298" s="5"/>
      <c r="AJ65298" s="4"/>
    </row>
    <row r="65299" spans="33:36">
      <c r="AG65299" s="5"/>
      <c r="AJ65299" s="4"/>
    </row>
    <row r="65300" spans="33:36">
      <c r="AG65300" s="5"/>
      <c r="AJ65300" s="4"/>
    </row>
    <row r="65301" spans="33:36">
      <c r="AG65301" s="5"/>
      <c r="AJ65301" s="4"/>
    </row>
    <row r="65302" spans="33:36">
      <c r="AG65302" s="5"/>
      <c r="AJ65302" s="4"/>
    </row>
    <row r="65303" spans="33:36">
      <c r="AG65303" s="5"/>
      <c r="AJ65303" s="4"/>
    </row>
    <row r="65304" spans="33:36">
      <c r="AG65304" s="5"/>
      <c r="AJ65304" s="4"/>
    </row>
    <row r="65305" spans="33:36">
      <c r="AG65305" s="5"/>
      <c r="AJ65305" s="4"/>
    </row>
    <row r="65306" spans="33:36">
      <c r="AG65306" s="5"/>
      <c r="AJ65306" s="4"/>
    </row>
    <row r="65307" spans="33:36">
      <c r="AG65307" s="5"/>
      <c r="AJ65307" s="4"/>
    </row>
    <row r="65308" spans="33:36">
      <c r="AG65308" s="5"/>
      <c r="AJ65308" s="4"/>
    </row>
    <row r="65309" spans="33:36">
      <c r="AG65309" s="5"/>
      <c r="AJ65309" s="4"/>
    </row>
    <row r="65310" spans="33:36">
      <c r="AG65310" s="5"/>
      <c r="AJ65310" s="4"/>
    </row>
    <row r="65311" spans="33:36">
      <c r="AG65311" s="5"/>
      <c r="AJ65311" s="4"/>
    </row>
    <row r="65312" spans="33:36">
      <c r="AG65312" s="5"/>
      <c r="AJ65312" s="4"/>
    </row>
    <row r="65313" spans="33:36">
      <c r="AG65313" s="5"/>
      <c r="AJ65313" s="4"/>
    </row>
    <row r="65314" spans="33:36">
      <c r="AG65314" s="5"/>
      <c r="AJ65314" s="4"/>
    </row>
    <row r="65315" spans="33:36">
      <c r="AG65315" s="5"/>
      <c r="AJ65315" s="4"/>
    </row>
    <row r="65316" spans="33:36">
      <c r="AG65316" s="5"/>
      <c r="AJ65316" s="4"/>
    </row>
    <row r="65317" spans="33:36">
      <c r="AG65317" s="5"/>
      <c r="AJ65317" s="4"/>
    </row>
    <row r="65318" spans="33:36">
      <c r="AG65318" s="5"/>
      <c r="AJ65318" s="4"/>
    </row>
    <row r="65319" spans="33:36">
      <c r="AG65319" s="5"/>
      <c r="AJ65319" s="4"/>
    </row>
    <row r="65320" spans="33:36">
      <c r="AG65320" s="5"/>
      <c r="AJ65320" s="4"/>
    </row>
    <row r="65321" spans="33:36">
      <c r="AG65321" s="5"/>
      <c r="AJ65321" s="4"/>
    </row>
    <row r="65322" spans="33:36">
      <c r="AG65322" s="5"/>
      <c r="AJ65322" s="4"/>
    </row>
    <row r="65323" spans="33:36">
      <c r="AG65323" s="5"/>
      <c r="AJ65323" s="4"/>
    </row>
    <row r="65324" spans="33:36">
      <c r="AG65324" s="5"/>
      <c r="AJ65324" s="4"/>
    </row>
    <row r="65325" spans="33:36">
      <c r="AG65325" s="5"/>
      <c r="AJ65325" s="4"/>
    </row>
    <row r="65326" spans="33:36">
      <c r="AG65326" s="5"/>
      <c r="AJ65326" s="4"/>
    </row>
    <row r="65327" spans="33:36">
      <c r="AG65327" s="5"/>
      <c r="AJ65327" s="4"/>
    </row>
    <row r="65328" spans="33:36">
      <c r="AG65328" s="5"/>
      <c r="AJ65328" s="4"/>
    </row>
    <row r="65329" spans="33:36">
      <c r="AG65329" s="5"/>
      <c r="AJ65329" s="4"/>
    </row>
    <row r="65330" spans="33:36">
      <c r="AG65330" s="5"/>
      <c r="AJ65330" s="4"/>
    </row>
    <row r="65331" spans="33:36">
      <c r="AG65331" s="5"/>
      <c r="AJ65331" s="4"/>
    </row>
    <row r="65332" spans="33:36">
      <c r="AG65332" s="5"/>
      <c r="AJ65332" s="4"/>
    </row>
    <row r="65333" spans="33:36">
      <c r="AG65333" s="5"/>
      <c r="AJ65333" s="4"/>
    </row>
    <row r="65334" spans="33:36">
      <c r="AG65334" s="5"/>
      <c r="AJ65334" s="4"/>
    </row>
    <row r="65335" spans="33:36">
      <c r="AG65335" s="5"/>
      <c r="AJ65335" s="4"/>
    </row>
    <row r="65336" spans="33:36">
      <c r="AG65336" s="5"/>
      <c r="AJ65336" s="4"/>
    </row>
    <row r="65337" spans="33:36">
      <c r="AG65337" s="5"/>
      <c r="AJ65337" s="4"/>
    </row>
    <row r="65338" spans="33:36">
      <c r="AG65338" s="5"/>
      <c r="AJ65338" s="4"/>
    </row>
    <row r="65339" spans="33:36">
      <c r="AG65339" s="5"/>
      <c r="AJ65339" s="4"/>
    </row>
    <row r="65340" spans="33:36">
      <c r="AG65340" s="5"/>
      <c r="AJ65340" s="4"/>
    </row>
    <row r="65341" spans="33:36">
      <c r="AG65341" s="5"/>
      <c r="AJ65341" s="4"/>
    </row>
    <row r="65342" spans="33:36">
      <c r="AG65342" s="5"/>
      <c r="AJ65342" s="4"/>
    </row>
    <row r="65343" spans="33:36">
      <c r="AG65343" s="5"/>
      <c r="AJ65343" s="4"/>
    </row>
    <row r="65344" spans="33:36">
      <c r="AG65344" s="5"/>
      <c r="AJ65344" s="4"/>
    </row>
    <row r="65345" spans="33:36">
      <c r="AG65345" s="5"/>
      <c r="AJ65345" s="4"/>
    </row>
    <row r="65346" spans="33:36">
      <c r="AG65346" s="5"/>
      <c r="AJ65346" s="4"/>
    </row>
    <row r="65347" spans="33:36">
      <c r="AG65347" s="5"/>
      <c r="AJ65347" s="4"/>
    </row>
    <row r="65348" spans="33:36">
      <c r="AG65348" s="5"/>
      <c r="AJ65348" s="4"/>
    </row>
    <row r="65349" spans="33:36">
      <c r="AG65349" s="5"/>
      <c r="AJ65349" s="4"/>
    </row>
    <row r="65350" spans="33:36">
      <c r="AG65350" s="5"/>
      <c r="AJ65350" s="4"/>
    </row>
    <row r="65351" spans="33:36">
      <c r="AG65351" s="5"/>
      <c r="AJ65351" s="4"/>
    </row>
    <row r="65352" spans="33:36">
      <c r="AG65352" s="5"/>
      <c r="AJ65352" s="4"/>
    </row>
    <row r="65353" spans="33:36">
      <c r="AG65353" s="5"/>
      <c r="AJ65353" s="4"/>
    </row>
    <row r="65354" spans="33:36">
      <c r="AG65354" s="5"/>
      <c r="AJ65354" s="4"/>
    </row>
    <row r="65355" spans="33:36">
      <c r="AG65355" s="5"/>
      <c r="AJ65355" s="4"/>
    </row>
    <row r="65356" spans="33:36">
      <c r="AG65356" s="5"/>
      <c r="AJ65356" s="4"/>
    </row>
    <row r="65357" spans="33:36">
      <c r="AG65357" s="5"/>
      <c r="AJ65357" s="4"/>
    </row>
    <row r="65358" spans="33:36">
      <c r="AG65358" s="5"/>
      <c r="AJ65358" s="4"/>
    </row>
    <row r="65359" spans="33:36">
      <c r="AG65359" s="5"/>
      <c r="AJ65359" s="4"/>
    </row>
    <row r="65360" spans="33:36">
      <c r="AG65360" s="5"/>
      <c r="AJ65360" s="4"/>
    </row>
    <row r="65361" spans="33:36">
      <c r="AG65361" s="5"/>
      <c r="AJ65361" s="4"/>
    </row>
    <row r="65362" spans="33:36">
      <c r="AG65362" s="5"/>
      <c r="AJ65362" s="4"/>
    </row>
    <row r="65363" spans="33:36">
      <c r="AG65363" s="5"/>
      <c r="AJ65363" s="4"/>
    </row>
    <row r="65364" spans="33:36">
      <c r="AG65364" s="5"/>
      <c r="AJ65364" s="4"/>
    </row>
    <row r="65365" spans="33:36">
      <c r="AG65365" s="5"/>
      <c r="AJ65365" s="4"/>
    </row>
    <row r="65366" spans="33:36">
      <c r="AG65366" s="5"/>
      <c r="AJ65366" s="4"/>
    </row>
    <row r="65367" spans="33:36">
      <c r="AG65367" s="5"/>
      <c r="AJ65367" s="4"/>
    </row>
    <row r="65368" spans="33:36">
      <c r="AG65368" s="5"/>
      <c r="AJ65368" s="4"/>
    </row>
    <row r="65369" spans="33:36">
      <c r="AG65369" s="5"/>
      <c r="AJ65369" s="4"/>
    </row>
    <row r="65370" spans="33:36">
      <c r="AG65370" s="5"/>
      <c r="AJ65370" s="4"/>
    </row>
    <row r="65371" spans="33:36">
      <c r="AG65371" s="5"/>
      <c r="AJ65371" s="4"/>
    </row>
    <row r="65372" spans="33:36">
      <c r="AG65372" s="5"/>
      <c r="AJ65372" s="4"/>
    </row>
    <row r="65373" spans="33:36">
      <c r="AG65373" s="5"/>
      <c r="AJ65373" s="4"/>
    </row>
    <row r="65374" spans="33:36">
      <c r="AG65374" s="5"/>
      <c r="AJ65374" s="4"/>
    </row>
    <row r="65375" spans="33:36">
      <c r="AG65375" s="5"/>
      <c r="AJ65375" s="4"/>
    </row>
    <row r="65376" spans="33:36">
      <c r="AG65376" s="5"/>
      <c r="AJ65376" s="4"/>
    </row>
    <row r="65377" spans="33:36">
      <c r="AG65377" s="5"/>
      <c r="AJ65377" s="4"/>
    </row>
    <row r="65378" spans="33:36">
      <c r="AG65378" s="5"/>
      <c r="AJ65378" s="4"/>
    </row>
    <row r="65379" spans="33:36">
      <c r="AG65379" s="5"/>
      <c r="AJ65379" s="4"/>
    </row>
    <row r="65380" spans="33:36">
      <c r="AG65380" s="5"/>
      <c r="AJ65380" s="4"/>
    </row>
    <row r="65381" spans="33:36">
      <c r="AG65381" s="5"/>
      <c r="AJ65381" s="4"/>
    </row>
    <row r="65382" spans="33:36">
      <c r="AG65382" s="5"/>
      <c r="AJ65382" s="4"/>
    </row>
    <row r="65383" spans="33:36">
      <c r="AG65383" s="5"/>
      <c r="AJ65383" s="4"/>
    </row>
    <row r="65384" spans="33:36">
      <c r="AG65384" s="5"/>
      <c r="AJ65384" s="4"/>
    </row>
    <row r="65385" spans="33:36">
      <c r="AG65385" s="5"/>
      <c r="AJ65385" s="4"/>
    </row>
    <row r="65386" spans="33:36">
      <c r="AG65386" s="5"/>
      <c r="AJ65386" s="4"/>
    </row>
    <row r="65387" spans="33:36">
      <c r="AG65387" s="5"/>
      <c r="AJ65387" s="4"/>
    </row>
    <row r="65388" spans="33:36">
      <c r="AG65388" s="5"/>
      <c r="AJ65388" s="4"/>
    </row>
    <row r="65389" spans="33:36">
      <c r="AG65389" s="5"/>
      <c r="AJ65389" s="4"/>
    </row>
    <row r="65390" spans="33:36">
      <c r="AG65390" s="5"/>
      <c r="AJ65390" s="4"/>
    </row>
    <row r="65391" spans="33:36">
      <c r="AG65391" s="5"/>
      <c r="AJ65391" s="4"/>
    </row>
    <row r="65392" spans="33:36">
      <c r="AG65392" s="5"/>
      <c r="AJ65392" s="4"/>
    </row>
    <row r="65393" spans="33:36">
      <c r="AG65393" s="5"/>
      <c r="AJ65393" s="4"/>
    </row>
    <row r="65394" spans="33:36">
      <c r="AG65394" s="5"/>
      <c r="AJ65394" s="4"/>
    </row>
    <row r="65395" spans="33:36">
      <c r="AG65395" s="5"/>
      <c r="AJ65395" s="4"/>
    </row>
    <row r="65396" spans="33:36">
      <c r="AG65396" s="5"/>
      <c r="AJ65396" s="4"/>
    </row>
    <row r="65397" spans="33:36">
      <c r="AG65397" s="5"/>
      <c r="AJ65397" s="4"/>
    </row>
    <row r="65398" spans="33:36">
      <c r="AG65398" s="5"/>
      <c r="AJ65398" s="4"/>
    </row>
    <row r="65399" spans="33:36">
      <c r="AG65399" s="5"/>
      <c r="AJ65399" s="4"/>
    </row>
    <row r="65400" spans="33:36">
      <c r="AG65400" s="5"/>
      <c r="AJ65400" s="4"/>
    </row>
    <row r="65401" spans="33:36">
      <c r="AG65401" s="5"/>
      <c r="AJ65401" s="4"/>
    </row>
    <row r="65402" spans="33:36">
      <c r="AG65402" s="5"/>
      <c r="AJ65402" s="4"/>
    </row>
    <row r="65403" spans="33:36">
      <c r="AG65403" s="5"/>
      <c r="AJ65403" s="4"/>
    </row>
    <row r="65404" spans="33:36">
      <c r="AG65404" s="5"/>
      <c r="AJ65404" s="4"/>
    </row>
    <row r="65405" spans="33:36">
      <c r="AG65405" s="5"/>
      <c r="AJ65405" s="4"/>
    </row>
    <row r="65406" spans="33:36">
      <c r="AG65406" s="5"/>
      <c r="AJ65406" s="4"/>
    </row>
    <row r="65407" spans="33:36">
      <c r="AG65407" s="5"/>
      <c r="AJ65407" s="4"/>
    </row>
    <row r="65408" spans="33:36">
      <c r="AG65408" s="5"/>
      <c r="AJ65408" s="4"/>
    </row>
    <row r="65409" spans="33:36">
      <c r="AG65409" s="5"/>
      <c r="AJ65409" s="4"/>
    </row>
    <row r="65410" spans="33:36">
      <c r="AG65410" s="5"/>
      <c r="AJ65410" s="4"/>
    </row>
    <row r="65411" spans="33:36">
      <c r="AG65411" s="5"/>
      <c r="AJ65411" s="4"/>
    </row>
    <row r="65412" spans="33:36">
      <c r="AG65412" s="5"/>
      <c r="AJ65412" s="4"/>
    </row>
    <row r="65413" spans="33:36">
      <c r="AG65413" s="5"/>
      <c r="AJ65413" s="4"/>
    </row>
    <row r="65414" spans="33:36">
      <c r="AG65414" s="5"/>
      <c r="AJ65414" s="4"/>
    </row>
    <row r="65415" spans="33:36">
      <c r="AG65415" s="5"/>
      <c r="AJ65415" s="4"/>
    </row>
    <row r="65416" spans="33:36">
      <c r="AG65416" s="5"/>
      <c r="AJ65416" s="4"/>
    </row>
    <row r="65417" spans="33:36">
      <c r="AG65417" s="5"/>
      <c r="AJ65417" s="4"/>
    </row>
    <row r="65418" spans="33:36">
      <c r="AG65418" s="5"/>
      <c r="AJ65418" s="4"/>
    </row>
    <row r="65419" spans="33:36">
      <c r="AG65419" s="5"/>
      <c r="AJ65419" s="4"/>
    </row>
    <row r="65420" spans="33:36">
      <c r="AG65420" s="5"/>
      <c r="AJ65420" s="4"/>
    </row>
    <row r="65421" spans="33:36">
      <c r="AG65421" s="5"/>
      <c r="AJ65421" s="4"/>
    </row>
    <row r="65422" spans="33:36">
      <c r="AG65422" s="5"/>
      <c r="AJ65422" s="4"/>
    </row>
    <row r="65423" spans="33:36">
      <c r="AG65423" s="5"/>
      <c r="AJ65423" s="4"/>
    </row>
    <row r="65424" spans="33:36">
      <c r="AG65424" s="5"/>
      <c r="AJ65424" s="4"/>
    </row>
    <row r="65425" spans="33:36">
      <c r="AG65425" s="5"/>
      <c r="AJ65425" s="4"/>
    </row>
    <row r="65426" spans="33:36">
      <c r="AG65426" s="5"/>
      <c r="AJ65426" s="4"/>
    </row>
    <row r="65427" spans="33:36">
      <c r="AG65427" s="5"/>
      <c r="AJ65427" s="4"/>
    </row>
    <row r="65428" spans="33:36">
      <c r="AG65428" s="5"/>
      <c r="AJ65428" s="4"/>
    </row>
    <row r="65429" spans="33:36">
      <c r="AG65429" s="5"/>
      <c r="AJ65429" s="4"/>
    </row>
    <row r="65430" spans="33:36">
      <c r="AG65430" s="5"/>
      <c r="AJ65430" s="4"/>
    </row>
    <row r="65431" spans="33:36">
      <c r="AG65431" s="5"/>
      <c r="AJ65431" s="4"/>
    </row>
    <row r="65432" spans="33:36">
      <c r="AG65432" s="5"/>
      <c r="AJ65432" s="4"/>
    </row>
    <row r="65433" spans="33:36">
      <c r="AG65433" s="5"/>
      <c r="AJ65433" s="4"/>
    </row>
    <row r="65434" spans="33:36">
      <c r="AG65434" s="5"/>
      <c r="AJ65434" s="4"/>
    </row>
    <row r="65435" spans="33:36">
      <c r="AG65435" s="5"/>
      <c r="AJ65435" s="4"/>
    </row>
    <row r="65436" spans="33:36">
      <c r="AG65436" s="5"/>
      <c r="AJ65436" s="4"/>
    </row>
    <row r="65437" spans="33:36">
      <c r="AG65437" s="5"/>
      <c r="AJ65437" s="4"/>
    </row>
    <row r="65438" spans="33:36">
      <c r="AG65438" s="5"/>
      <c r="AJ65438" s="4"/>
    </row>
    <row r="65439" spans="33:36">
      <c r="AG65439" s="5"/>
      <c r="AJ65439" s="4"/>
    </row>
    <row r="65440" spans="33:36">
      <c r="AG65440" s="5"/>
      <c r="AJ65440" s="4"/>
    </row>
    <row r="65441" spans="33:36">
      <c r="AG65441" s="5"/>
      <c r="AJ65441" s="4"/>
    </row>
    <row r="65442" spans="33:36">
      <c r="AG65442" s="5"/>
      <c r="AJ65442" s="4"/>
    </row>
    <row r="65443" spans="33:36">
      <c r="AG65443" s="5"/>
      <c r="AJ65443" s="4"/>
    </row>
    <row r="65444" spans="33:36">
      <c r="AG65444" s="5"/>
      <c r="AJ65444" s="4"/>
    </row>
    <row r="65445" spans="33:36">
      <c r="AG65445" s="5"/>
      <c r="AJ65445" s="4"/>
    </row>
    <row r="65446" spans="33:36">
      <c r="AG65446" s="5"/>
      <c r="AJ65446" s="4"/>
    </row>
    <row r="65447" spans="33:36">
      <c r="AG65447" s="5"/>
      <c r="AJ65447" s="4"/>
    </row>
    <row r="65448" spans="33:36">
      <c r="AG65448" s="5"/>
      <c r="AJ65448" s="4"/>
    </row>
    <row r="65449" spans="33:36">
      <c r="AG65449" s="5"/>
      <c r="AJ65449" s="4"/>
    </row>
    <row r="65450" spans="33:36">
      <c r="AG65450" s="5"/>
      <c r="AJ65450" s="4"/>
    </row>
    <row r="65451" spans="33:36">
      <c r="AG65451" s="5"/>
      <c r="AJ65451" s="4"/>
    </row>
    <row r="65452" spans="33:36">
      <c r="AG65452" s="5"/>
      <c r="AJ65452" s="4"/>
    </row>
    <row r="65453" spans="33:36">
      <c r="AG65453" s="5"/>
      <c r="AJ65453" s="4"/>
    </row>
    <row r="65454" spans="33:36">
      <c r="AG65454" s="5"/>
      <c r="AJ65454" s="4"/>
    </row>
    <row r="65455" spans="33:36">
      <c r="AG65455" s="5"/>
      <c r="AJ65455" s="4"/>
    </row>
    <row r="65456" spans="33:36">
      <c r="AG65456" s="5"/>
      <c r="AJ65456" s="4"/>
    </row>
    <row r="65457" spans="33:36">
      <c r="AG65457" s="5"/>
      <c r="AJ65457" s="4"/>
    </row>
    <row r="65458" spans="33:36">
      <c r="AG65458" s="5"/>
      <c r="AJ65458" s="4"/>
    </row>
    <row r="65459" spans="33:36">
      <c r="AG65459" s="5"/>
      <c r="AJ65459" s="4"/>
    </row>
    <row r="65460" spans="33:36">
      <c r="AG65460" s="5"/>
      <c r="AJ65460" s="4"/>
    </row>
    <row r="65461" spans="33:36">
      <c r="AG65461" s="5"/>
      <c r="AJ65461" s="4"/>
    </row>
    <row r="65462" spans="33:36">
      <c r="AG65462" s="5"/>
      <c r="AJ65462" s="4"/>
    </row>
    <row r="65463" spans="33:36">
      <c r="AG65463" s="5"/>
      <c r="AJ65463" s="4"/>
    </row>
    <row r="65464" spans="33:36">
      <c r="AG65464" s="5"/>
      <c r="AJ65464" s="4"/>
    </row>
    <row r="65465" spans="33:36">
      <c r="AG65465" s="5"/>
      <c r="AJ65465" s="4"/>
    </row>
    <row r="65466" spans="33:36">
      <c r="AG65466" s="5"/>
      <c r="AJ65466" s="4"/>
    </row>
    <row r="65467" spans="33:36">
      <c r="AG65467" s="5"/>
      <c r="AJ65467" s="4"/>
    </row>
    <row r="65468" spans="33:36">
      <c r="AG65468" s="5"/>
      <c r="AJ65468" s="4"/>
    </row>
    <row r="65469" spans="33:36">
      <c r="AG65469" s="5"/>
      <c r="AJ65469" s="4"/>
    </row>
    <row r="65470" spans="33:36">
      <c r="AG65470" s="5"/>
      <c r="AJ65470" s="4"/>
    </row>
    <row r="65471" spans="33:36">
      <c r="AG65471" s="5"/>
      <c r="AJ65471" s="4"/>
    </row>
    <row r="65472" spans="33:36">
      <c r="AG65472" s="5"/>
      <c r="AJ65472" s="4"/>
    </row>
    <row r="65473" spans="33:36">
      <c r="AG65473" s="5"/>
      <c r="AJ65473" s="4"/>
    </row>
    <row r="65474" spans="33:36">
      <c r="AG65474" s="5"/>
      <c r="AJ65474" s="4"/>
    </row>
    <row r="65475" spans="33:36">
      <c r="AG65475" s="5"/>
      <c r="AJ65475" s="4"/>
    </row>
    <row r="65476" spans="33:36">
      <c r="AG65476" s="5"/>
      <c r="AJ65476" s="4"/>
    </row>
    <row r="65477" spans="33:36">
      <c r="AG65477" s="5"/>
      <c r="AJ65477" s="4"/>
    </row>
    <row r="65478" spans="33:36">
      <c r="AG65478" s="5"/>
      <c r="AJ65478" s="4"/>
    </row>
    <row r="65479" spans="33:36">
      <c r="AG65479" s="5"/>
      <c r="AJ65479" s="4"/>
    </row>
    <row r="65480" spans="33:36">
      <c r="AG65480" s="5"/>
      <c r="AJ65480" s="4"/>
    </row>
    <row r="65481" spans="33:36">
      <c r="AG65481" s="5"/>
      <c r="AJ65481" s="4"/>
    </row>
    <row r="65482" spans="33:36">
      <c r="AG65482" s="5"/>
      <c r="AJ65482" s="4"/>
    </row>
    <row r="65483" spans="33:36">
      <c r="AG65483" s="5"/>
      <c r="AJ65483" s="4"/>
    </row>
    <row r="65484" spans="33:36">
      <c r="AG65484" s="5"/>
      <c r="AJ65484" s="4"/>
    </row>
    <row r="65485" spans="33:36">
      <c r="AG65485" s="5"/>
      <c r="AJ65485" s="4"/>
    </row>
    <row r="65486" spans="33:36">
      <c r="AG65486" s="5"/>
      <c r="AJ65486" s="4"/>
    </row>
    <row r="65487" spans="33:36">
      <c r="AG65487" s="5"/>
      <c r="AJ65487" s="4"/>
    </row>
    <row r="65488" spans="33:36">
      <c r="AG65488" s="5"/>
      <c r="AJ65488" s="4"/>
    </row>
    <row r="65489" spans="33:36">
      <c r="AG65489" s="5"/>
      <c r="AJ65489" s="4"/>
    </row>
    <row r="65490" spans="33:36">
      <c r="AG65490" s="5"/>
      <c r="AJ65490" s="4"/>
    </row>
    <row r="65491" spans="33:36">
      <c r="AG65491" s="5"/>
      <c r="AJ65491" s="4"/>
    </row>
    <row r="65492" spans="33:36">
      <c r="AG65492" s="5"/>
      <c r="AJ65492" s="4"/>
    </row>
    <row r="65493" spans="33:36">
      <c r="AG65493" s="5"/>
      <c r="AJ65493" s="4"/>
    </row>
    <row r="65494" spans="33:36">
      <c r="AG65494" s="5"/>
      <c r="AJ65494" s="4"/>
    </row>
    <row r="65495" spans="33:36">
      <c r="AG65495" s="5"/>
      <c r="AJ65495" s="4"/>
    </row>
    <row r="65496" spans="33:36">
      <c r="AG65496" s="5"/>
      <c r="AJ65496" s="4"/>
    </row>
    <row r="65497" spans="33:36">
      <c r="AG65497" s="5"/>
      <c r="AJ65497" s="4"/>
    </row>
    <row r="65498" spans="33:36">
      <c r="AG65498" s="5"/>
      <c r="AJ65498" s="4"/>
    </row>
    <row r="65499" spans="33:36">
      <c r="AG65499" s="5"/>
      <c r="AJ65499" s="4"/>
    </row>
    <row r="65500" spans="33:36">
      <c r="AG65500" s="5"/>
      <c r="AJ65500" s="4"/>
    </row>
    <row r="65501" spans="33:36">
      <c r="AG65501" s="5"/>
      <c r="AJ65501" s="4"/>
    </row>
    <row r="65502" spans="33:36">
      <c r="AG65502" s="5"/>
      <c r="AJ65502" s="4"/>
    </row>
    <row r="65503" spans="33:36">
      <c r="AG65503" s="5"/>
      <c r="AJ65503" s="4"/>
    </row>
    <row r="65504" spans="33:36">
      <c r="AG65504" s="5"/>
      <c r="AJ65504" s="4"/>
    </row>
    <row r="65505" spans="33:36">
      <c r="AG65505" s="5"/>
      <c r="AJ65505" s="4"/>
    </row>
    <row r="65506" spans="33:36">
      <c r="AG65506" s="5"/>
      <c r="AJ65506" s="4"/>
    </row>
    <row r="65507" spans="33:36">
      <c r="AG65507" s="5"/>
      <c r="AJ65507" s="4"/>
    </row>
    <row r="65508" spans="33:36">
      <c r="AG65508" s="5"/>
      <c r="AJ65508" s="4"/>
    </row>
    <row r="65509" spans="33:36">
      <c r="AG65509" s="5"/>
      <c r="AJ65509" s="4"/>
    </row>
    <row r="65510" spans="33:36">
      <c r="AG65510" s="5"/>
      <c r="AJ65510" s="4"/>
    </row>
    <row r="65511" spans="33:36">
      <c r="AG65511" s="5"/>
      <c r="AJ65511" s="4"/>
    </row>
    <row r="65512" spans="33:36">
      <c r="AG65512" s="5"/>
      <c r="AJ65512" s="4"/>
    </row>
    <row r="65513" spans="33:36">
      <c r="AG65513" s="5"/>
      <c r="AJ65513" s="4"/>
    </row>
    <row r="65514" spans="33:36">
      <c r="AG65514" s="5"/>
      <c r="AJ65514" s="4"/>
    </row>
    <row r="65515" spans="33:36">
      <c r="AG65515" s="5"/>
      <c r="AJ65515" s="4"/>
    </row>
    <row r="65516" spans="33:36">
      <c r="AG65516" s="5"/>
      <c r="AJ65516" s="4"/>
    </row>
    <row r="65517" spans="33:36">
      <c r="AG65517" s="5"/>
      <c r="AJ65517" s="4"/>
    </row>
    <row r="65518" spans="33:36">
      <c r="AG65518" s="5"/>
      <c r="AJ65518" s="4"/>
    </row>
    <row r="65519" spans="33:36">
      <c r="AG65519" s="5"/>
      <c r="AJ65519" s="4"/>
    </row>
    <row r="65520" spans="33:36">
      <c r="AG65520" s="5"/>
      <c r="AJ65520" s="4"/>
    </row>
    <row r="65521" spans="33:36">
      <c r="AG65521" s="5"/>
      <c r="AJ65521" s="4"/>
    </row>
    <row r="65522" spans="33:36">
      <c r="AG65522" s="5"/>
      <c r="AJ65522" s="4"/>
    </row>
    <row r="65523" spans="33:36">
      <c r="AG65523" s="5"/>
      <c r="AJ65523" s="4"/>
    </row>
    <row r="65524" spans="33:36">
      <c r="AG65524" s="5"/>
      <c r="AJ65524" s="4"/>
    </row>
    <row r="65525" spans="33:36">
      <c r="AG65525" s="5"/>
      <c r="AJ65525" s="4"/>
    </row>
    <row r="65526" spans="33:36">
      <c r="AG65526" s="5"/>
      <c r="AJ65526" s="4"/>
    </row>
    <row r="65527" spans="33:36">
      <c r="AG65527" s="5"/>
      <c r="AJ65527" s="4"/>
    </row>
    <row r="65528" spans="33:36">
      <c r="AG65528" s="5"/>
      <c r="AJ65528" s="4"/>
    </row>
    <row r="65529" spans="33:36">
      <c r="AG65529" s="5"/>
      <c r="AJ65529" s="4"/>
    </row>
    <row r="65530" spans="33:36">
      <c r="AG65530" s="5"/>
      <c r="AJ65530" s="4"/>
    </row>
    <row r="65531" spans="33:36">
      <c r="AG65531" s="5"/>
      <c r="AJ65531" s="4"/>
    </row>
    <row r="65532" spans="33:36">
      <c r="AG65532" s="5"/>
      <c r="AJ65532" s="4"/>
    </row>
    <row r="65533" spans="33:36">
      <c r="AG65533" s="5"/>
      <c r="AJ65533" s="4"/>
    </row>
    <row r="65534" spans="33:36">
      <c r="AG65534" s="5"/>
      <c r="AJ65534" s="4"/>
    </row>
    <row r="65535" spans="33:36">
      <c r="AG65535" s="5"/>
      <c r="AJ65535" s="4"/>
    </row>
  </sheetData>
  <mergeCells count="1">
    <mergeCell ref="A76:A77"/>
  </mergeCells>
  <phoneticPr fontId="27" type="noConversion"/>
  <printOptions horizontalCentered="1" verticalCentered="1"/>
  <pageMargins left="0.2" right="0.2" top="0.25" bottom="0.25" header="0.3" footer="0.3"/>
  <pageSetup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2"/>
  <sheetViews>
    <sheetView workbookViewId="0">
      <selection sqref="A1:G12"/>
    </sheetView>
  </sheetViews>
  <sheetFormatPr defaultRowHeight="15"/>
  <cols>
    <col min="1" max="2" width="15.7109375" customWidth="1"/>
    <col min="3" max="3" width="15.5703125" customWidth="1"/>
    <col min="4" max="6" width="15.7109375" customWidth="1"/>
    <col min="7" max="7" width="20.7109375" customWidth="1"/>
  </cols>
  <sheetData>
    <row r="1" spans="1:7" ht="26.25" customHeight="1" thickBot="1">
      <c r="A1" s="313" t="s">
        <v>132</v>
      </c>
      <c r="B1" s="313"/>
      <c r="C1" s="313"/>
      <c r="D1" s="313"/>
      <c r="E1" s="313"/>
      <c r="F1" s="313"/>
      <c r="G1" s="313"/>
    </row>
    <row r="2" spans="1:7" ht="63.75">
      <c r="A2" s="57" t="s">
        <v>95</v>
      </c>
      <c r="B2" s="58" t="s">
        <v>96</v>
      </c>
      <c r="C2" s="45" t="s">
        <v>0</v>
      </c>
      <c r="D2" s="45" t="s">
        <v>1</v>
      </c>
      <c r="E2" s="140"/>
      <c r="F2" s="140"/>
      <c r="G2" s="46" t="s">
        <v>29</v>
      </c>
    </row>
    <row r="3" spans="1:7" ht="15.75">
      <c r="A3" s="69" t="s">
        <v>65</v>
      </c>
      <c r="B3" s="72">
        <v>665027</v>
      </c>
      <c r="C3" s="41">
        <v>315</v>
      </c>
      <c r="D3" s="139">
        <v>33470.300000000003</v>
      </c>
      <c r="E3" s="141"/>
      <c r="F3" s="141"/>
      <c r="G3" s="44">
        <f t="shared" ref="G3:G34" si="0">1.6*((D3*0.35*1.25*50*70)+(D3*0.45*1.25*28*90)+(D3*0.2*1.25*28*110))/50</f>
        <v>3982965.7</v>
      </c>
    </row>
    <row r="4" spans="1:7" ht="15.75">
      <c r="A4" s="69" t="s">
        <v>49</v>
      </c>
      <c r="B4" s="66">
        <v>36678</v>
      </c>
      <c r="C4" s="41">
        <v>288</v>
      </c>
      <c r="D4" s="139">
        <v>23570.95</v>
      </c>
      <c r="E4" s="141"/>
      <c r="F4" s="141"/>
      <c r="G4" s="44">
        <f t="shared" si="0"/>
        <v>2804943.05</v>
      </c>
    </row>
    <row r="5" spans="1:7" ht="15.75">
      <c r="A5" s="69" t="s">
        <v>73</v>
      </c>
      <c r="B5" s="72">
        <v>328000</v>
      </c>
      <c r="C5" s="41">
        <v>252</v>
      </c>
      <c r="D5" s="139">
        <v>23800</v>
      </c>
      <c r="E5" s="141"/>
      <c r="F5" s="141"/>
      <c r="G5" s="44">
        <f t="shared" si="0"/>
        <v>2832200</v>
      </c>
    </row>
    <row r="6" spans="1:7" ht="15.75">
      <c r="A6" s="69" t="s">
        <v>90</v>
      </c>
      <c r="B6" s="66">
        <v>179468</v>
      </c>
      <c r="C6" s="41">
        <v>222</v>
      </c>
      <c r="D6" s="139">
        <v>17656.5</v>
      </c>
      <c r="E6" s="141"/>
      <c r="F6" s="141"/>
      <c r="G6" s="44">
        <f t="shared" si="0"/>
        <v>2101123.5</v>
      </c>
    </row>
    <row r="7" spans="1:7" ht="15.75">
      <c r="A7" s="69" t="s">
        <v>79</v>
      </c>
      <c r="B7" s="73">
        <v>224119</v>
      </c>
      <c r="C7" s="41">
        <v>208</v>
      </c>
      <c r="D7" s="139">
        <v>23519.4</v>
      </c>
      <c r="E7" s="141"/>
      <c r="F7" s="141"/>
      <c r="G7" s="44">
        <f t="shared" si="0"/>
        <v>2798808.6000000006</v>
      </c>
    </row>
    <row r="8" spans="1:7" ht="15.75">
      <c r="A8" s="69" t="s">
        <v>67</v>
      </c>
      <c r="B8" s="66">
        <v>89599</v>
      </c>
      <c r="C8" s="41">
        <v>189</v>
      </c>
      <c r="D8" s="139">
        <v>13520</v>
      </c>
      <c r="E8" s="141"/>
      <c r="F8" s="141"/>
      <c r="G8" s="44">
        <f t="shared" si="0"/>
        <v>1608880</v>
      </c>
    </row>
    <row r="9" spans="1:7" ht="15.75">
      <c r="A9" s="69" t="s">
        <v>64</v>
      </c>
      <c r="B9" s="66">
        <v>55000</v>
      </c>
      <c r="C9" s="41">
        <v>188</v>
      </c>
      <c r="D9" s="139">
        <v>9790</v>
      </c>
      <c r="E9" s="141"/>
      <c r="F9" s="141"/>
      <c r="G9" s="44">
        <f t="shared" si="0"/>
        <v>1165010</v>
      </c>
    </row>
    <row r="10" spans="1:7" ht="15.75">
      <c r="A10" s="69" t="s">
        <v>86</v>
      </c>
      <c r="B10" s="66">
        <v>183014</v>
      </c>
      <c r="C10" s="41">
        <v>186</v>
      </c>
      <c r="D10" s="139">
        <v>11453.2</v>
      </c>
      <c r="E10" s="141"/>
      <c r="F10" s="141"/>
      <c r="G10" s="44">
        <f t="shared" si="0"/>
        <v>1362930.8</v>
      </c>
    </row>
    <row r="11" spans="1:7" ht="15.75">
      <c r="A11" s="69" t="s">
        <v>119</v>
      </c>
      <c r="B11" s="66">
        <v>64452</v>
      </c>
      <c r="C11" s="41">
        <v>172</v>
      </c>
      <c r="D11" s="139">
        <v>9511</v>
      </c>
      <c r="E11" s="141"/>
      <c r="F11" s="141"/>
      <c r="G11" s="44">
        <f t="shared" si="0"/>
        <v>1131809</v>
      </c>
    </row>
    <row r="12" spans="1:7" ht="15.75">
      <c r="A12" s="69" t="s">
        <v>83</v>
      </c>
      <c r="B12" s="66">
        <v>29605</v>
      </c>
      <c r="C12" s="41">
        <v>169</v>
      </c>
      <c r="D12" s="139">
        <v>15692.1</v>
      </c>
      <c r="E12" s="141"/>
      <c r="F12" s="141"/>
      <c r="G12" s="44">
        <f t="shared" si="0"/>
        <v>1867359.9</v>
      </c>
    </row>
    <row r="13" spans="1:7" ht="15.75">
      <c r="A13" s="69" t="s">
        <v>59</v>
      </c>
      <c r="B13" s="66">
        <v>25882</v>
      </c>
      <c r="C13" s="41">
        <v>168</v>
      </c>
      <c r="D13" s="139">
        <v>13001</v>
      </c>
      <c r="E13" s="141"/>
      <c r="F13" s="141"/>
      <c r="G13" s="44">
        <f t="shared" si="0"/>
        <v>1547119</v>
      </c>
    </row>
    <row r="14" spans="1:7" ht="15.75">
      <c r="A14" s="69" t="s">
        <v>70</v>
      </c>
      <c r="B14" s="66">
        <v>78572</v>
      </c>
      <c r="C14" s="41">
        <v>166</v>
      </c>
      <c r="D14" s="139">
        <v>13684</v>
      </c>
      <c r="E14" s="141"/>
      <c r="F14" s="141"/>
      <c r="G14" s="44">
        <f t="shared" si="0"/>
        <v>1628396</v>
      </c>
    </row>
    <row r="15" spans="1:7" ht="15.75">
      <c r="A15" s="69" t="s">
        <v>47</v>
      </c>
      <c r="B15" s="66">
        <v>14089</v>
      </c>
      <c r="C15" s="41">
        <v>163</v>
      </c>
      <c r="D15" s="139">
        <v>12378.8</v>
      </c>
      <c r="E15" s="141"/>
      <c r="F15" s="141"/>
      <c r="G15" s="44">
        <f t="shared" si="0"/>
        <v>1473077.2</v>
      </c>
    </row>
    <row r="16" spans="1:7" ht="15.75">
      <c r="A16" s="69" t="s">
        <v>51</v>
      </c>
      <c r="B16" s="66">
        <v>81324</v>
      </c>
      <c r="C16" s="41">
        <v>162</v>
      </c>
      <c r="D16" s="139">
        <v>13121</v>
      </c>
      <c r="E16" s="141"/>
      <c r="F16" s="141"/>
      <c r="G16" s="44">
        <f t="shared" si="0"/>
        <v>1561399</v>
      </c>
    </row>
    <row r="17" spans="1:7" ht="15.75">
      <c r="A17" s="69" t="s">
        <v>77</v>
      </c>
      <c r="B17" s="72">
        <v>404097</v>
      </c>
      <c r="C17" s="41">
        <v>161</v>
      </c>
      <c r="D17" s="139">
        <v>13472.8</v>
      </c>
      <c r="E17" s="141"/>
      <c r="F17" s="141"/>
      <c r="G17" s="44">
        <f t="shared" si="0"/>
        <v>1603263.2</v>
      </c>
    </row>
    <row r="18" spans="1:7" ht="15.75">
      <c r="A18" s="69" t="s">
        <v>82</v>
      </c>
      <c r="B18" s="66">
        <v>20949</v>
      </c>
      <c r="C18" s="41">
        <v>158</v>
      </c>
      <c r="D18" s="139">
        <v>12944.7</v>
      </c>
      <c r="E18" s="141"/>
      <c r="F18" s="141"/>
      <c r="G18" s="44">
        <f t="shared" si="0"/>
        <v>1540419.3</v>
      </c>
    </row>
    <row r="19" spans="1:7" ht="15.75">
      <c r="A19" s="69" t="s">
        <v>37</v>
      </c>
      <c r="B19" s="66">
        <v>112952</v>
      </c>
      <c r="C19" s="41">
        <v>154</v>
      </c>
      <c r="D19" s="139">
        <v>13024</v>
      </c>
      <c r="E19" s="141"/>
      <c r="F19" s="141"/>
      <c r="G19" s="44">
        <f t="shared" si="0"/>
        <v>1549856</v>
      </c>
    </row>
    <row r="20" spans="1:7" ht="15.75">
      <c r="A20" s="69" t="s">
        <v>45</v>
      </c>
      <c r="B20" s="66">
        <v>43615</v>
      </c>
      <c r="C20" s="41">
        <v>153</v>
      </c>
      <c r="D20" s="139">
        <v>12249</v>
      </c>
      <c r="E20" s="141"/>
      <c r="F20" s="141"/>
      <c r="G20" s="44">
        <f t="shared" si="0"/>
        <v>1457631</v>
      </c>
    </row>
    <row r="21" spans="1:7" ht="15.75">
      <c r="A21" s="69" t="s">
        <v>38</v>
      </c>
      <c r="B21" s="66">
        <v>36583</v>
      </c>
      <c r="C21" s="41">
        <v>146</v>
      </c>
      <c r="D21" s="139">
        <v>9629.41</v>
      </c>
      <c r="E21" s="141"/>
      <c r="F21" s="141"/>
      <c r="G21" s="44">
        <f t="shared" si="0"/>
        <v>1145899.79</v>
      </c>
    </row>
    <row r="22" spans="1:7" ht="15.75">
      <c r="A22" s="69" t="s">
        <v>32</v>
      </c>
      <c r="B22" s="66">
        <v>29328</v>
      </c>
      <c r="C22" s="41">
        <v>145</v>
      </c>
      <c r="D22" s="139">
        <v>13063</v>
      </c>
      <c r="E22" s="141"/>
      <c r="F22" s="141"/>
      <c r="G22" s="44">
        <f t="shared" si="0"/>
        <v>1554497</v>
      </c>
    </row>
    <row r="23" spans="1:7" ht="15.75">
      <c r="A23" s="69" t="s">
        <v>68</v>
      </c>
      <c r="B23" s="71">
        <v>34803</v>
      </c>
      <c r="C23" s="41">
        <v>142</v>
      </c>
      <c r="D23" s="139">
        <v>8566.2000000000007</v>
      </c>
      <c r="E23" s="141"/>
      <c r="F23" s="141"/>
      <c r="G23" s="44">
        <f t="shared" si="0"/>
        <v>1019377.8</v>
      </c>
    </row>
    <row r="24" spans="1:7" ht="15.75">
      <c r="A24" s="69" t="s">
        <v>31</v>
      </c>
      <c r="B24" s="66">
        <v>179878</v>
      </c>
      <c r="C24" s="41">
        <v>139</v>
      </c>
      <c r="D24" s="139">
        <v>14146.8</v>
      </c>
      <c r="E24" s="141"/>
      <c r="F24" s="141"/>
      <c r="G24" s="44">
        <f t="shared" si="0"/>
        <v>1683469.2</v>
      </c>
    </row>
    <row r="25" spans="1:7" ht="15.75">
      <c r="A25" s="69" t="s">
        <v>50</v>
      </c>
      <c r="B25" s="66">
        <v>13665</v>
      </c>
      <c r="C25" s="41">
        <v>136</v>
      </c>
      <c r="D25" s="139">
        <v>9471</v>
      </c>
      <c r="E25" s="141"/>
      <c r="F25" s="141"/>
      <c r="G25" s="44">
        <f t="shared" si="0"/>
        <v>1127049</v>
      </c>
    </row>
    <row r="26" spans="1:7" ht="15.75">
      <c r="A26" s="69" t="s">
        <v>57</v>
      </c>
      <c r="B26" s="66">
        <v>18495</v>
      </c>
      <c r="C26" s="41">
        <v>136</v>
      </c>
      <c r="D26" s="139">
        <v>11561.6</v>
      </c>
      <c r="E26" s="141"/>
      <c r="F26" s="141"/>
      <c r="G26" s="44">
        <f t="shared" si="0"/>
        <v>1375830.4</v>
      </c>
    </row>
    <row r="27" spans="1:7" ht="15.75">
      <c r="A27" s="69" t="s">
        <v>61</v>
      </c>
      <c r="B27" s="66">
        <v>17185</v>
      </c>
      <c r="C27" s="41">
        <v>131</v>
      </c>
      <c r="D27" s="139">
        <v>8888.9</v>
      </c>
      <c r="E27" s="141"/>
      <c r="F27" s="141"/>
      <c r="G27" s="44">
        <f t="shared" si="0"/>
        <v>1057779.1000000001</v>
      </c>
    </row>
    <row r="28" spans="1:7" ht="15.75">
      <c r="A28" s="69" t="s">
        <v>92</v>
      </c>
      <c r="B28" s="66">
        <v>18097</v>
      </c>
      <c r="C28" s="41">
        <v>126</v>
      </c>
      <c r="D28" s="139">
        <v>13824.99</v>
      </c>
      <c r="E28" s="141"/>
      <c r="F28" s="141"/>
      <c r="G28" s="44">
        <f t="shared" si="0"/>
        <v>1645173.81</v>
      </c>
    </row>
    <row r="29" spans="1:7" ht="15.75">
      <c r="A29" s="69" t="s">
        <v>54</v>
      </c>
      <c r="B29" s="66">
        <v>78106</v>
      </c>
      <c r="C29" s="41">
        <v>121</v>
      </c>
      <c r="D29" s="139">
        <v>12317</v>
      </c>
      <c r="E29" s="141"/>
      <c r="F29" s="141"/>
      <c r="G29" s="44">
        <f t="shared" si="0"/>
        <v>1465723</v>
      </c>
    </row>
    <row r="30" spans="1:7" ht="15.75">
      <c r="A30" s="69" t="s">
        <v>39</v>
      </c>
      <c r="B30" s="66">
        <v>24545</v>
      </c>
      <c r="C30" s="41">
        <v>120</v>
      </c>
      <c r="D30" s="139">
        <v>9046.5</v>
      </c>
      <c r="E30" s="141"/>
      <c r="F30" s="141"/>
      <c r="G30" s="44">
        <f t="shared" si="0"/>
        <v>1076533.5</v>
      </c>
    </row>
    <row r="31" spans="1:7" ht="15.75">
      <c r="A31" s="69" t="s">
        <v>84</v>
      </c>
      <c r="B31" s="66">
        <v>22673</v>
      </c>
      <c r="C31" s="41">
        <v>120</v>
      </c>
      <c r="D31" s="139">
        <v>10275</v>
      </c>
      <c r="E31" s="141"/>
      <c r="F31" s="141"/>
      <c r="G31" s="44">
        <f t="shared" si="0"/>
        <v>1222725</v>
      </c>
    </row>
    <row r="32" spans="1:7" ht="15.75">
      <c r="A32" s="69" t="s">
        <v>88</v>
      </c>
      <c r="B32" s="66">
        <v>80279</v>
      </c>
      <c r="C32" s="41">
        <v>120</v>
      </c>
      <c r="D32" s="139">
        <v>12895.4</v>
      </c>
      <c r="E32" s="141"/>
      <c r="F32" s="141"/>
      <c r="G32" s="44">
        <f t="shared" si="0"/>
        <v>1534552.6</v>
      </c>
    </row>
    <row r="33" spans="1:7" ht="15.75">
      <c r="A33" s="69" t="s">
        <v>81</v>
      </c>
      <c r="B33" s="66">
        <v>11861</v>
      </c>
      <c r="C33" s="41">
        <v>119</v>
      </c>
      <c r="D33" s="139">
        <v>9156</v>
      </c>
      <c r="E33" s="141"/>
      <c r="F33" s="141"/>
      <c r="G33" s="44">
        <f t="shared" si="0"/>
        <v>1089564</v>
      </c>
    </row>
    <row r="34" spans="1:7" ht="15.75">
      <c r="A34" s="69" t="s">
        <v>58</v>
      </c>
      <c r="B34" s="66">
        <v>31223</v>
      </c>
      <c r="C34" s="41">
        <v>118</v>
      </c>
      <c r="D34" s="139">
        <v>9888</v>
      </c>
      <c r="E34" s="141"/>
      <c r="F34" s="141"/>
      <c r="G34" s="44">
        <f t="shared" si="0"/>
        <v>1176672</v>
      </c>
    </row>
    <row r="35" spans="1:7" ht="15.75">
      <c r="A35" s="69" t="s">
        <v>87</v>
      </c>
      <c r="B35" s="66">
        <v>12853</v>
      </c>
      <c r="C35" s="41">
        <v>118</v>
      </c>
      <c r="D35" s="139">
        <v>9891.77</v>
      </c>
      <c r="E35" s="141"/>
      <c r="F35" s="141"/>
      <c r="G35" s="44">
        <f t="shared" ref="G35:G69" si="1">1.6*((D35*0.35*1.25*50*70)+(D35*0.45*1.25*28*90)+(D35*0.2*1.25*28*110))/50</f>
        <v>1177120.6299999999</v>
      </c>
    </row>
    <row r="36" spans="1:7" ht="15.75">
      <c r="A36" s="69" t="s">
        <v>80</v>
      </c>
      <c r="B36" s="66">
        <v>117293</v>
      </c>
      <c r="C36" s="41">
        <v>117</v>
      </c>
      <c r="D36" s="139">
        <v>10882</v>
      </c>
      <c r="E36" s="141"/>
      <c r="F36" s="141"/>
      <c r="G36" s="44">
        <f t="shared" si="1"/>
        <v>1294958</v>
      </c>
    </row>
    <row r="37" spans="1:7" ht="15.75">
      <c r="A37" s="69" t="s">
        <v>76</v>
      </c>
      <c r="B37" s="66">
        <v>82000</v>
      </c>
      <c r="C37" s="41">
        <v>116</v>
      </c>
      <c r="D37" s="139">
        <v>7314.4</v>
      </c>
      <c r="E37" s="141"/>
      <c r="F37" s="141"/>
      <c r="G37" s="44">
        <f t="shared" si="1"/>
        <v>870413.6</v>
      </c>
    </row>
    <row r="38" spans="1:7" ht="15.75">
      <c r="A38" s="69" t="s">
        <v>34</v>
      </c>
      <c r="B38" s="66">
        <v>58345</v>
      </c>
      <c r="C38" s="41">
        <v>114</v>
      </c>
      <c r="D38" s="139">
        <v>10383.799999999999</v>
      </c>
      <c r="E38" s="141"/>
      <c r="F38" s="141"/>
      <c r="G38" s="44">
        <f t="shared" si="1"/>
        <v>1235672.2</v>
      </c>
    </row>
    <row r="39" spans="1:7" ht="15.75">
      <c r="A39" s="69" t="s">
        <v>66</v>
      </c>
      <c r="B39" s="66">
        <v>14295</v>
      </c>
      <c r="C39" s="41">
        <v>113</v>
      </c>
      <c r="D39" s="139">
        <v>10912</v>
      </c>
      <c r="E39" s="141"/>
      <c r="F39" s="141"/>
      <c r="G39" s="44">
        <f t="shared" si="1"/>
        <v>1298528</v>
      </c>
    </row>
    <row r="40" spans="1:7" ht="15.75">
      <c r="A40" s="69" t="s">
        <v>69</v>
      </c>
      <c r="B40" s="66">
        <v>125000</v>
      </c>
      <c r="C40" s="41">
        <v>112</v>
      </c>
      <c r="D40" s="139">
        <v>8802.9</v>
      </c>
      <c r="E40" s="141"/>
      <c r="F40" s="141"/>
      <c r="G40" s="44">
        <f t="shared" si="1"/>
        <v>1047545.1</v>
      </c>
    </row>
    <row r="41" spans="1:7" ht="15.75">
      <c r="A41" s="69" t="s">
        <v>75</v>
      </c>
      <c r="B41" s="66">
        <v>31214</v>
      </c>
      <c r="C41" s="41">
        <v>111</v>
      </c>
      <c r="D41" s="139">
        <v>8558.2199999999993</v>
      </c>
      <c r="E41" s="141"/>
      <c r="F41" s="141"/>
      <c r="G41" s="44">
        <f t="shared" si="1"/>
        <v>1018428.18</v>
      </c>
    </row>
    <row r="42" spans="1:7" ht="15.75">
      <c r="A42" s="69" t="s">
        <v>40</v>
      </c>
      <c r="B42" s="66">
        <v>42000</v>
      </c>
      <c r="C42" s="41">
        <v>107</v>
      </c>
      <c r="D42" s="139">
        <v>9465.1</v>
      </c>
      <c r="E42" s="141"/>
      <c r="F42" s="141"/>
      <c r="G42" s="44">
        <f t="shared" si="1"/>
        <v>1126346.8999999999</v>
      </c>
    </row>
    <row r="43" spans="1:7" ht="15.75">
      <c r="A43" s="69" t="s">
        <v>85</v>
      </c>
      <c r="B43" s="66">
        <v>50504</v>
      </c>
      <c r="C43" s="41">
        <v>107</v>
      </c>
      <c r="D43" s="139">
        <v>9992.7999999999993</v>
      </c>
      <c r="E43" s="141"/>
      <c r="F43" s="141"/>
      <c r="G43" s="44">
        <f t="shared" si="1"/>
        <v>1189143.2</v>
      </c>
    </row>
    <row r="44" spans="1:7" ht="15.75">
      <c r="A44" s="69" t="s">
        <v>52</v>
      </c>
      <c r="B44" s="66">
        <v>49129</v>
      </c>
      <c r="C44" s="41">
        <v>104</v>
      </c>
      <c r="D44" s="139">
        <v>11507.2</v>
      </c>
      <c r="E44" s="141"/>
      <c r="F44" s="141"/>
      <c r="G44" s="44">
        <f t="shared" si="1"/>
        <v>1369356.8</v>
      </c>
    </row>
    <row r="45" spans="1:7" ht="15.75">
      <c r="A45" s="69" t="s">
        <v>53</v>
      </c>
      <c r="B45" s="66">
        <v>46365</v>
      </c>
      <c r="C45" s="41">
        <v>104</v>
      </c>
      <c r="D45" s="139">
        <v>10015</v>
      </c>
      <c r="E45" s="141"/>
      <c r="F45" s="141"/>
      <c r="G45" s="44">
        <f t="shared" si="1"/>
        <v>1191785</v>
      </c>
    </row>
    <row r="46" spans="1:7" ht="15.75">
      <c r="A46" s="69" t="s">
        <v>36</v>
      </c>
      <c r="B46" s="66">
        <v>21399</v>
      </c>
      <c r="C46" s="41">
        <v>103</v>
      </c>
      <c r="D46" s="139">
        <v>8980.9</v>
      </c>
      <c r="E46" s="141"/>
      <c r="F46" s="141"/>
      <c r="G46" s="44">
        <f t="shared" si="1"/>
        <v>1068727.1000000001</v>
      </c>
    </row>
    <row r="47" spans="1:7" ht="15.75">
      <c r="A47" s="69" t="s">
        <v>74</v>
      </c>
      <c r="B47" s="66">
        <v>20943</v>
      </c>
      <c r="C47" s="41">
        <v>103</v>
      </c>
      <c r="D47" s="139">
        <v>7764.4</v>
      </c>
      <c r="E47" s="141"/>
      <c r="F47" s="141"/>
      <c r="G47" s="44">
        <f t="shared" si="1"/>
        <v>923963.6</v>
      </c>
    </row>
    <row r="48" spans="1:7" ht="15.75">
      <c r="A48" s="69" t="s">
        <v>78</v>
      </c>
      <c r="B48" s="66">
        <v>24324</v>
      </c>
      <c r="C48" s="41">
        <v>103</v>
      </c>
      <c r="D48" s="139">
        <v>7698.6</v>
      </c>
      <c r="E48" s="141"/>
      <c r="F48" s="141"/>
      <c r="G48" s="44">
        <f t="shared" si="1"/>
        <v>916133.4</v>
      </c>
    </row>
    <row r="49" spans="1:7" ht="15.75">
      <c r="A49" s="69" t="s">
        <v>41</v>
      </c>
      <c r="B49" s="66">
        <v>15922</v>
      </c>
      <c r="C49" s="41">
        <v>102</v>
      </c>
      <c r="D49" s="139">
        <v>7437</v>
      </c>
      <c r="E49" s="141"/>
      <c r="F49" s="141"/>
      <c r="G49" s="44">
        <f t="shared" si="1"/>
        <v>885003</v>
      </c>
    </row>
    <row r="50" spans="1:7" ht="15.75">
      <c r="A50" s="69" t="s">
        <v>60</v>
      </c>
      <c r="B50" s="71">
        <v>9760</v>
      </c>
      <c r="C50" s="41">
        <v>102</v>
      </c>
      <c r="D50" s="139">
        <v>10747.5</v>
      </c>
      <c r="E50" s="141"/>
      <c r="F50" s="141"/>
      <c r="G50" s="44">
        <f t="shared" si="1"/>
        <v>1278952.5</v>
      </c>
    </row>
    <row r="51" spans="1:7" ht="15.75">
      <c r="A51" s="69" t="s">
        <v>72</v>
      </c>
      <c r="B51" s="66">
        <v>24105</v>
      </c>
      <c r="C51" s="41">
        <v>101</v>
      </c>
      <c r="D51" s="139">
        <v>11829.4</v>
      </c>
      <c r="E51" s="141"/>
      <c r="F51" s="141"/>
      <c r="G51" s="44">
        <f t="shared" si="1"/>
        <v>1407698.6</v>
      </c>
    </row>
    <row r="52" spans="1:7" ht="15.75">
      <c r="A52" s="69" t="s">
        <v>46</v>
      </c>
      <c r="B52" s="66">
        <v>57441</v>
      </c>
      <c r="C52" s="41">
        <v>99</v>
      </c>
      <c r="D52" s="139">
        <v>7702.5</v>
      </c>
      <c r="E52" s="141"/>
      <c r="F52" s="141"/>
      <c r="G52" s="44">
        <f t="shared" si="1"/>
        <v>916597.5</v>
      </c>
    </row>
    <row r="53" spans="1:7" ht="15.75">
      <c r="A53" s="69" t="s">
        <v>55</v>
      </c>
      <c r="B53" s="66">
        <v>38440</v>
      </c>
      <c r="C53" s="41">
        <v>99</v>
      </c>
      <c r="D53" s="139">
        <v>11311</v>
      </c>
      <c r="E53" s="141"/>
      <c r="F53" s="141"/>
      <c r="G53" s="44">
        <f t="shared" si="1"/>
        <v>1346009</v>
      </c>
    </row>
    <row r="54" spans="1:7" ht="15.75">
      <c r="A54" s="69" t="s">
        <v>91</v>
      </c>
      <c r="B54" s="66">
        <v>68970</v>
      </c>
      <c r="C54" s="41">
        <v>98</v>
      </c>
      <c r="D54" s="139">
        <v>11850</v>
      </c>
      <c r="E54" s="141"/>
      <c r="F54" s="141"/>
      <c r="G54" s="44">
        <f t="shared" si="1"/>
        <v>1410150</v>
      </c>
    </row>
    <row r="55" spans="1:7" ht="15.75">
      <c r="A55" s="69" t="s">
        <v>44</v>
      </c>
      <c r="B55" s="66">
        <v>14123</v>
      </c>
      <c r="C55" s="41">
        <v>97</v>
      </c>
      <c r="D55" s="139">
        <v>6997.1</v>
      </c>
      <c r="E55" s="141"/>
      <c r="F55" s="141"/>
      <c r="G55" s="44">
        <f t="shared" si="1"/>
        <v>832654.9</v>
      </c>
    </row>
    <row r="56" spans="1:7" ht="15.75">
      <c r="A56" s="69" t="s">
        <v>42</v>
      </c>
      <c r="B56" s="66">
        <v>27867</v>
      </c>
      <c r="C56" s="41">
        <v>95</v>
      </c>
      <c r="D56" s="139">
        <v>8363.1</v>
      </c>
      <c r="E56" s="141"/>
      <c r="F56" s="141"/>
      <c r="G56" s="44">
        <f t="shared" si="1"/>
        <v>995208.9</v>
      </c>
    </row>
    <row r="57" spans="1:7" ht="15.75">
      <c r="A57" s="69" t="s">
        <v>62</v>
      </c>
      <c r="B57" s="66">
        <v>16310</v>
      </c>
      <c r="C57" s="41">
        <v>95</v>
      </c>
      <c r="D57" s="139">
        <v>8759.9</v>
      </c>
      <c r="E57" s="141"/>
      <c r="F57" s="141"/>
      <c r="G57" s="44">
        <f t="shared" si="1"/>
        <v>1042428.1</v>
      </c>
    </row>
    <row r="58" spans="1:7" ht="15.75">
      <c r="A58" s="69" t="s">
        <v>71</v>
      </c>
      <c r="B58" s="66">
        <v>13473</v>
      </c>
      <c r="C58" s="41">
        <v>94</v>
      </c>
      <c r="D58" s="139">
        <v>6694.2</v>
      </c>
      <c r="E58" s="141"/>
      <c r="F58" s="141"/>
      <c r="G58" s="44">
        <f t="shared" si="1"/>
        <v>796609.8</v>
      </c>
    </row>
    <row r="59" spans="1:7" ht="15.75">
      <c r="A59" s="69" t="s">
        <v>48</v>
      </c>
      <c r="B59" s="66">
        <v>11063</v>
      </c>
      <c r="C59" s="41">
        <v>93</v>
      </c>
      <c r="D59" s="139">
        <v>6683</v>
      </c>
      <c r="E59" s="141"/>
      <c r="F59" s="141"/>
      <c r="G59" s="44">
        <f t="shared" si="1"/>
        <v>795277</v>
      </c>
    </row>
    <row r="60" spans="1:7" ht="15.75">
      <c r="A60" s="69" t="s">
        <v>56</v>
      </c>
      <c r="B60" s="66">
        <v>103459</v>
      </c>
      <c r="C60" s="41">
        <v>90</v>
      </c>
      <c r="D60" s="139">
        <v>7104.7</v>
      </c>
      <c r="E60" s="141"/>
      <c r="F60" s="141"/>
      <c r="G60" s="44">
        <f t="shared" si="1"/>
        <v>845459.3</v>
      </c>
    </row>
    <row r="61" spans="1:7" ht="15.75">
      <c r="A61" s="69" t="s">
        <v>43</v>
      </c>
      <c r="B61" s="66">
        <v>14254</v>
      </c>
      <c r="C61" s="41">
        <v>88</v>
      </c>
      <c r="D61" s="139">
        <v>5077.2299999999996</v>
      </c>
      <c r="E61" s="141"/>
      <c r="F61" s="141"/>
      <c r="G61" s="44">
        <f t="shared" si="1"/>
        <v>604190.37</v>
      </c>
    </row>
    <row r="62" spans="1:7" ht="15.75">
      <c r="A62" s="69" t="s">
        <v>89</v>
      </c>
      <c r="B62" s="66">
        <v>41802</v>
      </c>
      <c r="C62" s="41">
        <v>84</v>
      </c>
      <c r="D62" s="139">
        <v>6953.25</v>
      </c>
      <c r="E62" s="141"/>
      <c r="F62" s="141"/>
      <c r="G62" s="44">
        <f t="shared" si="1"/>
        <v>827436.75</v>
      </c>
    </row>
    <row r="63" spans="1:7" ht="15.75">
      <c r="A63" s="69" t="s">
        <v>63</v>
      </c>
      <c r="B63" s="66">
        <v>100085</v>
      </c>
      <c r="C63" s="41">
        <v>83</v>
      </c>
      <c r="D63" s="139">
        <v>10337.299999999999</v>
      </c>
      <c r="E63" s="141"/>
      <c r="F63" s="141"/>
      <c r="G63" s="44">
        <f t="shared" si="1"/>
        <v>1230138.7</v>
      </c>
    </row>
    <row r="64" spans="1:7" ht="15.75">
      <c r="A64" s="69" t="s">
        <v>35</v>
      </c>
      <c r="B64" s="66">
        <v>11714</v>
      </c>
      <c r="C64" s="41">
        <v>80</v>
      </c>
      <c r="D64" s="139">
        <v>6707</v>
      </c>
      <c r="E64" s="141"/>
      <c r="F64" s="141"/>
      <c r="G64" s="44">
        <f t="shared" si="1"/>
        <v>798133</v>
      </c>
    </row>
    <row r="65" spans="1:7" ht="15.75">
      <c r="A65" s="69" t="s">
        <v>93</v>
      </c>
      <c r="B65" s="66">
        <v>13783</v>
      </c>
      <c r="C65" s="41">
        <v>80</v>
      </c>
      <c r="D65" s="139">
        <v>6249.3</v>
      </c>
      <c r="E65" s="141"/>
      <c r="F65" s="141"/>
      <c r="G65" s="44">
        <f t="shared" si="1"/>
        <v>743666.7</v>
      </c>
    </row>
    <row r="66" spans="1:7" ht="15.75">
      <c r="A66" s="65" t="s">
        <v>30</v>
      </c>
      <c r="B66" s="66">
        <v>51318</v>
      </c>
      <c r="C66" s="41">
        <v>69</v>
      </c>
      <c r="D66" s="139">
        <v>6977.35</v>
      </c>
      <c r="E66" s="141"/>
      <c r="F66" s="141"/>
      <c r="G66" s="44">
        <f t="shared" si="1"/>
        <v>830304.65</v>
      </c>
    </row>
    <row r="67" spans="1:7" ht="15.75">
      <c r="A67" s="69" t="s">
        <v>33</v>
      </c>
      <c r="B67" s="66">
        <v>20826</v>
      </c>
      <c r="C67" s="41">
        <v>60</v>
      </c>
      <c r="D67" s="139">
        <v>7037.5</v>
      </c>
      <c r="E67" s="141"/>
      <c r="F67" s="141"/>
      <c r="G67" s="44">
        <f t="shared" si="1"/>
        <v>837462.5</v>
      </c>
    </row>
    <row r="68" spans="1:7" ht="15.75">
      <c r="A68" s="69" t="s">
        <v>120</v>
      </c>
      <c r="B68" s="66">
        <v>81895</v>
      </c>
      <c r="C68" s="41">
        <v>59</v>
      </c>
      <c r="D68" s="139">
        <v>6415</v>
      </c>
      <c r="E68" s="141"/>
      <c r="F68" s="141"/>
      <c r="G68" s="44">
        <f t="shared" si="1"/>
        <v>763385</v>
      </c>
    </row>
    <row r="69" spans="1:7" ht="15.75">
      <c r="A69" s="69" t="s">
        <v>94</v>
      </c>
      <c r="B69" s="66">
        <v>24843</v>
      </c>
      <c r="C69" s="41">
        <v>57</v>
      </c>
      <c r="D69" s="139">
        <v>7908.3</v>
      </c>
      <c r="E69" s="141"/>
      <c r="F69" s="141"/>
      <c r="G69" s="44">
        <f t="shared" si="1"/>
        <v>941087.7</v>
      </c>
    </row>
    <row r="70" spans="1:7">
      <c r="A70" s="61"/>
      <c r="B70" s="62"/>
      <c r="C70" s="40"/>
      <c r="D70" s="40"/>
      <c r="E70" s="142"/>
      <c r="F70" s="142"/>
      <c r="G70" s="48"/>
    </row>
    <row r="71" spans="1:7">
      <c r="A71" s="74"/>
      <c r="B71" s="75"/>
      <c r="C71" s="35"/>
      <c r="D71" s="35"/>
      <c r="E71" s="143"/>
      <c r="F71" s="143"/>
      <c r="G71" s="49"/>
    </row>
    <row r="72" spans="1:7" ht="18.75" thickBot="1">
      <c r="A72" s="78" t="s">
        <v>121</v>
      </c>
      <c r="B72" s="79">
        <f>SUM(B3:B70)</f>
        <v>4690280</v>
      </c>
      <c r="C72" s="79">
        <f>SUM(C3:C70)</f>
        <v>8650</v>
      </c>
      <c r="D72" s="79">
        <f>SUM(D3:D70)</f>
        <v>739899.27</v>
      </c>
      <c r="E72" s="79"/>
      <c r="F72" s="79"/>
      <c r="G72" s="85">
        <f>SUM(G3:G70)</f>
        <v>88048013.130000025</v>
      </c>
    </row>
  </sheetData>
  <mergeCells count="1">
    <mergeCell ref="A1:G1"/>
  </mergeCells>
  <phoneticPr fontId="2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72"/>
  <sheetViews>
    <sheetView topLeftCell="C1" workbookViewId="0">
      <selection sqref="A1:G12"/>
    </sheetView>
  </sheetViews>
  <sheetFormatPr defaultRowHeight="15"/>
  <cols>
    <col min="1" max="4" width="20.7109375" customWidth="1"/>
    <col min="5" max="6" width="20.7109375" hidden="1" customWidth="1"/>
    <col min="7" max="7" width="20.7109375" customWidth="1"/>
    <col min="8" max="8" width="18.5703125" customWidth="1"/>
  </cols>
  <sheetData>
    <row r="1" spans="1:7" ht="16.5" thickBot="1">
      <c r="A1" s="313" t="s">
        <v>131</v>
      </c>
      <c r="B1" s="313"/>
      <c r="C1" s="313"/>
      <c r="D1" s="313"/>
      <c r="E1" s="313"/>
      <c r="F1" s="313"/>
      <c r="G1" s="313"/>
    </row>
    <row r="2" spans="1:7" ht="51">
      <c r="A2" s="57" t="s">
        <v>95</v>
      </c>
      <c r="B2" s="58" t="s">
        <v>96</v>
      </c>
      <c r="C2" s="45" t="s">
        <v>0</v>
      </c>
      <c r="D2" s="45" t="s">
        <v>8</v>
      </c>
      <c r="E2" s="45" t="s">
        <v>9</v>
      </c>
      <c r="F2" s="45" t="s">
        <v>18</v>
      </c>
      <c r="G2" s="45" t="s">
        <v>19</v>
      </c>
    </row>
    <row r="3" spans="1:7" ht="15.75">
      <c r="A3" s="69" t="s">
        <v>47</v>
      </c>
      <c r="B3" s="66">
        <v>14089</v>
      </c>
      <c r="C3" s="41">
        <v>163</v>
      </c>
      <c r="D3" s="41">
        <v>73</v>
      </c>
      <c r="E3" s="41">
        <v>3773.9</v>
      </c>
      <c r="F3" s="83">
        <f t="shared" ref="F3:F34" si="0">((E3*0.35*1.25*50*70)+(E3*0.45*1.25*28*90)+(E3*0.2*1.25*28*110))</f>
        <v>14034190.625</v>
      </c>
      <c r="G3" s="83">
        <f t="shared" ref="G3:G34" si="1">1.6*F3</f>
        <v>22454705</v>
      </c>
    </row>
    <row r="4" spans="1:7" ht="15.75">
      <c r="A4" s="69" t="s">
        <v>59</v>
      </c>
      <c r="B4" s="66">
        <v>25882</v>
      </c>
      <c r="C4" s="41">
        <v>168</v>
      </c>
      <c r="D4" s="41">
        <v>68</v>
      </c>
      <c r="E4" s="41">
        <v>3224</v>
      </c>
      <c r="F4" s="83">
        <f t="shared" si="0"/>
        <v>11989250</v>
      </c>
      <c r="G4" s="83">
        <f t="shared" si="1"/>
        <v>19182800</v>
      </c>
    </row>
    <row r="5" spans="1:7" ht="15.75">
      <c r="A5" s="69" t="s">
        <v>49</v>
      </c>
      <c r="B5" s="66">
        <v>36678</v>
      </c>
      <c r="C5" s="41">
        <v>288</v>
      </c>
      <c r="D5" s="41">
        <v>58</v>
      </c>
      <c r="E5" s="41">
        <v>2424.5500000000002</v>
      </c>
      <c r="F5" s="83">
        <f t="shared" si="0"/>
        <v>9016295.3125</v>
      </c>
      <c r="G5" s="83">
        <f t="shared" si="1"/>
        <v>14426072.5</v>
      </c>
    </row>
    <row r="6" spans="1:7" ht="15.75">
      <c r="A6" s="69" t="s">
        <v>78</v>
      </c>
      <c r="B6" s="66">
        <v>24324</v>
      </c>
      <c r="C6" s="41">
        <v>103</v>
      </c>
      <c r="D6" s="41">
        <v>56</v>
      </c>
      <c r="E6" s="41">
        <v>3104.9</v>
      </c>
      <c r="F6" s="83">
        <f t="shared" si="0"/>
        <v>11546346.875</v>
      </c>
      <c r="G6" s="83">
        <f t="shared" si="1"/>
        <v>18474155</v>
      </c>
    </row>
    <row r="7" spans="1:7" ht="15.75">
      <c r="A7" s="69" t="s">
        <v>81</v>
      </c>
      <c r="B7" s="66">
        <v>11861</v>
      </c>
      <c r="C7" s="41">
        <v>119</v>
      </c>
      <c r="D7" s="41">
        <v>51</v>
      </c>
      <c r="E7" s="41">
        <v>2257.5</v>
      </c>
      <c r="F7" s="83">
        <f t="shared" si="0"/>
        <v>8395078.125</v>
      </c>
      <c r="G7" s="83">
        <f t="shared" si="1"/>
        <v>13432125</v>
      </c>
    </row>
    <row r="8" spans="1:7" ht="15.75">
      <c r="A8" s="69" t="s">
        <v>83</v>
      </c>
      <c r="B8" s="66">
        <v>29605</v>
      </c>
      <c r="C8" s="41">
        <v>169</v>
      </c>
      <c r="D8" s="41">
        <v>42</v>
      </c>
      <c r="E8" s="41">
        <v>2175.6</v>
      </c>
      <c r="F8" s="83">
        <f t="shared" si="0"/>
        <v>8090512.5</v>
      </c>
      <c r="G8" s="83">
        <f t="shared" si="1"/>
        <v>12944820</v>
      </c>
    </row>
    <row r="9" spans="1:7" ht="15.75">
      <c r="A9" s="69" t="s">
        <v>84</v>
      </c>
      <c r="B9" s="66">
        <v>22673</v>
      </c>
      <c r="C9" s="41">
        <v>120</v>
      </c>
      <c r="D9" s="41">
        <v>40</v>
      </c>
      <c r="E9" s="41">
        <v>1473</v>
      </c>
      <c r="F9" s="83">
        <f t="shared" si="0"/>
        <v>5477718.75</v>
      </c>
      <c r="G9" s="83">
        <f t="shared" si="1"/>
        <v>8764350</v>
      </c>
    </row>
    <row r="10" spans="1:7" ht="15.75">
      <c r="A10" s="69" t="s">
        <v>34</v>
      </c>
      <c r="B10" s="66">
        <v>58345</v>
      </c>
      <c r="C10" s="41">
        <v>114</v>
      </c>
      <c r="D10" s="41">
        <v>36</v>
      </c>
      <c r="E10" s="41">
        <v>2285.1</v>
      </c>
      <c r="F10" s="83">
        <f t="shared" si="0"/>
        <v>8497715.625</v>
      </c>
      <c r="G10" s="83">
        <f t="shared" si="1"/>
        <v>13596345</v>
      </c>
    </row>
    <row r="11" spans="1:7" ht="15.75">
      <c r="A11" s="69" t="s">
        <v>38</v>
      </c>
      <c r="B11" s="66">
        <v>36583</v>
      </c>
      <c r="C11" s="41">
        <v>146</v>
      </c>
      <c r="D11" s="41">
        <v>36</v>
      </c>
      <c r="E11" s="41">
        <v>1937.08</v>
      </c>
      <c r="F11" s="83">
        <f t="shared" si="0"/>
        <v>7203516.25</v>
      </c>
      <c r="G11" s="83">
        <f t="shared" si="1"/>
        <v>11525626</v>
      </c>
    </row>
    <row r="12" spans="1:7" ht="15.75">
      <c r="A12" s="69" t="s">
        <v>90</v>
      </c>
      <c r="B12" s="66">
        <v>179468</v>
      </c>
      <c r="C12" s="41">
        <v>222</v>
      </c>
      <c r="D12" s="41">
        <v>35</v>
      </c>
      <c r="E12" s="41">
        <v>1675</v>
      </c>
      <c r="F12" s="83">
        <f t="shared" si="0"/>
        <v>6228906.25</v>
      </c>
      <c r="G12" s="83">
        <f t="shared" si="1"/>
        <v>9966250</v>
      </c>
    </row>
    <row r="13" spans="1:7" ht="15.75">
      <c r="A13" s="69" t="s">
        <v>119</v>
      </c>
      <c r="B13" s="66">
        <v>64452</v>
      </c>
      <c r="C13" s="41">
        <v>172</v>
      </c>
      <c r="D13" s="41">
        <v>35</v>
      </c>
      <c r="E13" s="41">
        <v>1394</v>
      </c>
      <c r="F13" s="83">
        <f t="shared" si="0"/>
        <v>5183937.5</v>
      </c>
      <c r="G13" s="83">
        <f t="shared" si="1"/>
        <v>8294300</v>
      </c>
    </row>
    <row r="14" spans="1:7" ht="15.75">
      <c r="A14" s="69" t="s">
        <v>89</v>
      </c>
      <c r="B14" s="66">
        <v>41802</v>
      </c>
      <c r="C14" s="41">
        <v>84</v>
      </c>
      <c r="D14" s="41">
        <v>31</v>
      </c>
      <c r="E14" s="41">
        <v>1679.4</v>
      </c>
      <c r="F14" s="83">
        <f t="shared" si="0"/>
        <v>6245268.75</v>
      </c>
      <c r="G14" s="83">
        <f t="shared" si="1"/>
        <v>9992430</v>
      </c>
    </row>
    <row r="15" spans="1:7" ht="15.75">
      <c r="A15" s="69" t="s">
        <v>93</v>
      </c>
      <c r="B15" s="66">
        <v>13783</v>
      </c>
      <c r="C15" s="41">
        <v>80</v>
      </c>
      <c r="D15" s="41">
        <v>30</v>
      </c>
      <c r="E15" s="41">
        <v>1407</v>
      </c>
      <c r="F15" s="83">
        <f t="shared" si="0"/>
        <v>5232281.25</v>
      </c>
      <c r="G15" s="83">
        <f t="shared" si="1"/>
        <v>8371650</v>
      </c>
    </row>
    <row r="16" spans="1:7" ht="15.75">
      <c r="A16" s="69" t="s">
        <v>57</v>
      </c>
      <c r="B16" s="66">
        <v>18495</v>
      </c>
      <c r="C16" s="41">
        <v>136</v>
      </c>
      <c r="D16" s="41">
        <v>27</v>
      </c>
      <c r="E16" s="41">
        <v>1351.2</v>
      </c>
      <c r="F16" s="83">
        <f t="shared" si="0"/>
        <v>5024775</v>
      </c>
      <c r="G16" s="83">
        <f t="shared" si="1"/>
        <v>8039640</v>
      </c>
    </row>
    <row r="17" spans="1:7" ht="15.75">
      <c r="A17" s="69" t="s">
        <v>51</v>
      </c>
      <c r="B17" s="66">
        <v>81324</v>
      </c>
      <c r="C17" s="41">
        <v>162</v>
      </c>
      <c r="D17" s="41">
        <v>25</v>
      </c>
      <c r="E17" s="41">
        <v>926</v>
      </c>
      <c r="F17" s="83">
        <f t="shared" si="0"/>
        <v>3443562.5</v>
      </c>
      <c r="G17" s="83">
        <f t="shared" si="1"/>
        <v>5509700</v>
      </c>
    </row>
    <row r="18" spans="1:7" ht="15.75">
      <c r="A18" s="69" t="s">
        <v>88</v>
      </c>
      <c r="B18" s="66">
        <v>80279</v>
      </c>
      <c r="C18" s="41">
        <v>120</v>
      </c>
      <c r="D18" s="41">
        <v>25</v>
      </c>
      <c r="E18" s="41">
        <v>1325.3</v>
      </c>
      <c r="F18" s="83">
        <f t="shared" si="0"/>
        <v>4928459.375</v>
      </c>
      <c r="G18" s="83">
        <f t="shared" si="1"/>
        <v>7885535</v>
      </c>
    </row>
    <row r="19" spans="1:7" ht="15.75">
      <c r="A19" s="69" t="s">
        <v>48</v>
      </c>
      <c r="B19" s="66">
        <v>11063</v>
      </c>
      <c r="C19" s="41">
        <v>93</v>
      </c>
      <c r="D19" s="41">
        <v>24</v>
      </c>
      <c r="E19" s="41">
        <v>600</v>
      </c>
      <c r="F19" s="83">
        <f t="shared" si="0"/>
        <v>2231250</v>
      </c>
      <c r="G19" s="83">
        <f t="shared" si="1"/>
        <v>3570000</v>
      </c>
    </row>
    <row r="20" spans="1:7" ht="15.75">
      <c r="A20" s="69" t="s">
        <v>43</v>
      </c>
      <c r="B20" s="66">
        <v>14254</v>
      </c>
      <c r="C20" s="41">
        <v>88</v>
      </c>
      <c r="D20" s="41">
        <v>24</v>
      </c>
      <c r="E20" s="41">
        <v>775.5</v>
      </c>
      <c r="F20" s="83">
        <f t="shared" si="0"/>
        <v>2883890.625</v>
      </c>
      <c r="G20" s="83">
        <f t="shared" si="1"/>
        <v>4614225</v>
      </c>
    </row>
    <row r="21" spans="1:7" ht="15.75">
      <c r="A21" s="69" t="s">
        <v>61</v>
      </c>
      <c r="B21" s="66">
        <v>17185</v>
      </c>
      <c r="C21" s="41">
        <v>131</v>
      </c>
      <c r="D21" s="41">
        <v>24</v>
      </c>
      <c r="E21" s="41">
        <v>1177.4000000000001</v>
      </c>
      <c r="F21" s="83">
        <f t="shared" si="0"/>
        <v>4378456.25</v>
      </c>
      <c r="G21" s="83">
        <f t="shared" si="1"/>
        <v>7005530</v>
      </c>
    </row>
    <row r="22" spans="1:7" ht="15.75">
      <c r="A22" s="69" t="s">
        <v>68</v>
      </c>
      <c r="B22" s="71">
        <v>34803</v>
      </c>
      <c r="C22" s="41">
        <v>142</v>
      </c>
      <c r="D22" s="41">
        <v>24</v>
      </c>
      <c r="E22" s="41">
        <v>906</v>
      </c>
      <c r="F22" s="83">
        <f t="shared" si="0"/>
        <v>3369187.5</v>
      </c>
      <c r="G22" s="83">
        <f t="shared" si="1"/>
        <v>5390700</v>
      </c>
    </row>
    <row r="23" spans="1:7" ht="15.75">
      <c r="A23" s="69" t="s">
        <v>53</v>
      </c>
      <c r="B23" s="66">
        <v>46365</v>
      </c>
      <c r="C23" s="41">
        <v>104</v>
      </c>
      <c r="D23" s="41">
        <v>24</v>
      </c>
      <c r="E23" s="41">
        <v>1572</v>
      </c>
      <c r="F23" s="83">
        <f t="shared" si="0"/>
        <v>5845875</v>
      </c>
      <c r="G23" s="83">
        <f t="shared" si="1"/>
        <v>9353400</v>
      </c>
    </row>
    <row r="24" spans="1:7" ht="15.75">
      <c r="A24" s="69" t="s">
        <v>56</v>
      </c>
      <c r="B24" s="66">
        <v>103459</v>
      </c>
      <c r="C24" s="41">
        <v>90</v>
      </c>
      <c r="D24" s="41">
        <v>23</v>
      </c>
      <c r="E24" s="41">
        <v>1069.9000000000001</v>
      </c>
      <c r="F24" s="83">
        <f t="shared" si="0"/>
        <v>3978690.625</v>
      </c>
      <c r="G24" s="83">
        <f t="shared" si="1"/>
        <v>6365905</v>
      </c>
    </row>
    <row r="25" spans="1:7" ht="15.75">
      <c r="A25" s="69" t="s">
        <v>44</v>
      </c>
      <c r="B25" s="66">
        <v>14123</v>
      </c>
      <c r="C25" s="41">
        <v>97</v>
      </c>
      <c r="D25" s="41">
        <v>22</v>
      </c>
      <c r="E25" s="41">
        <v>2154</v>
      </c>
      <c r="F25" s="83">
        <f t="shared" si="0"/>
        <v>8010187.5</v>
      </c>
      <c r="G25" s="83">
        <f t="shared" si="1"/>
        <v>12816300</v>
      </c>
    </row>
    <row r="26" spans="1:7" ht="15.75">
      <c r="A26" s="69" t="s">
        <v>37</v>
      </c>
      <c r="B26" s="66">
        <v>112952</v>
      </c>
      <c r="C26" s="41">
        <v>154</v>
      </c>
      <c r="D26" s="41">
        <v>22</v>
      </c>
      <c r="E26" s="41">
        <v>1355</v>
      </c>
      <c r="F26" s="83">
        <f t="shared" si="0"/>
        <v>5038906.25</v>
      </c>
      <c r="G26" s="83">
        <f t="shared" si="1"/>
        <v>8062250</v>
      </c>
    </row>
    <row r="27" spans="1:7" ht="15.75">
      <c r="A27" s="69" t="s">
        <v>74</v>
      </c>
      <c r="B27" s="66">
        <v>20943</v>
      </c>
      <c r="C27" s="41">
        <v>103</v>
      </c>
      <c r="D27" s="41">
        <v>21</v>
      </c>
      <c r="E27" s="41">
        <v>1116.3</v>
      </c>
      <c r="F27" s="83">
        <f t="shared" si="0"/>
        <v>4151240.625</v>
      </c>
      <c r="G27" s="83">
        <f t="shared" si="1"/>
        <v>6641985</v>
      </c>
    </row>
    <row r="28" spans="1:7" ht="15.75">
      <c r="A28" s="69" t="s">
        <v>76</v>
      </c>
      <c r="B28" s="66">
        <v>82000</v>
      </c>
      <c r="C28" s="41">
        <v>116</v>
      </c>
      <c r="D28" s="41">
        <v>18</v>
      </c>
      <c r="E28" s="41">
        <v>1098.3</v>
      </c>
      <c r="F28" s="83">
        <f t="shared" si="0"/>
        <v>4084303.125</v>
      </c>
      <c r="G28" s="83">
        <f t="shared" si="1"/>
        <v>6534885</v>
      </c>
    </row>
    <row r="29" spans="1:7" ht="15.75">
      <c r="A29" s="69" t="s">
        <v>70</v>
      </c>
      <c r="B29" s="66">
        <v>78572</v>
      </c>
      <c r="C29" s="41">
        <v>166</v>
      </c>
      <c r="D29" s="41">
        <v>18</v>
      </c>
      <c r="E29" s="41">
        <v>684</v>
      </c>
      <c r="F29" s="83">
        <f t="shared" si="0"/>
        <v>2543625</v>
      </c>
      <c r="G29" s="83">
        <f t="shared" si="1"/>
        <v>4069800</v>
      </c>
    </row>
    <row r="30" spans="1:7" ht="15.75">
      <c r="A30" s="69" t="s">
        <v>69</v>
      </c>
      <c r="B30" s="66">
        <v>125000</v>
      </c>
      <c r="C30" s="41">
        <v>112</v>
      </c>
      <c r="D30" s="41">
        <v>18</v>
      </c>
      <c r="E30" s="41">
        <v>1448.4</v>
      </c>
      <c r="F30" s="83">
        <f t="shared" si="0"/>
        <v>5386237.5</v>
      </c>
      <c r="G30" s="83">
        <f t="shared" si="1"/>
        <v>8617980</v>
      </c>
    </row>
    <row r="31" spans="1:7" ht="15.75">
      <c r="A31" s="69" t="s">
        <v>86</v>
      </c>
      <c r="B31" s="66">
        <v>183014</v>
      </c>
      <c r="C31" s="41">
        <v>186</v>
      </c>
      <c r="D31" s="41">
        <v>17</v>
      </c>
      <c r="E31" s="41">
        <v>811.1</v>
      </c>
      <c r="F31" s="83">
        <f t="shared" si="0"/>
        <v>3016278.125</v>
      </c>
      <c r="G31" s="83">
        <f t="shared" si="1"/>
        <v>4826045</v>
      </c>
    </row>
    <row r="32" spans="1:7" ht="15.75">
      <c r="A32" s="69" t="s">
        <v>92</v>
      </c>
      <c r="B32" s="66">
        <v>18097</v>
      </c>
      <c r="C32" s="41">
        <v>126</v>
      </c>
      <c r="D32" s="41">
        <v>16</v>
      </c>
      <c r="E32" s="41">
        <v>825.19</v>
      </c>
      <c r="F32" s="83">
        <f t="shared" si="0"/>
        <v>3068675.3125</v>
      </c>
      <c r="G32" s="83">
        <f t="shared" si="1"/>
        <v>4909880.5</v>
      </c>
    </row>
    <row r="33" spans="1:7" ht="15.75">
      <c r="A33" s="69" t="s">
        <v>39</v>
      </c>
      <c r="B33" s="66">
        <v>24545</v>
      </c>
      <c r="C33" s="41">
        <v>120</v>
      </c>
      <c r="D33" s="41">
        <v>15</v>
      </c>
      <c r="E33" s="41">
        <v>845</v>
      </c>
      <c r="F33" s="83">
        <f t="shared" si="0"/>
        <v>3142343.75</v>
      </c>
      <c r="G33" s="83">
        <f t="shared" si="1"/>
        <v>5027750</v>
      </c>
    </row>
    <row r="34" spans="1:7" ht="15.75">
      <c r="A34" s="69" t="s">
        <v>50</v>
      </c>
      <c r="B34" s="66">
        <v>13665</v>
      </c>
      <c r="C34" s="41">
        <v>136</v>
      </c>
      <c r="D34" s="41">
        <v>15</v>
      </c>
      <c r="E34" s="41">
        <v>687</v>
      </c>
      <c r="F34" s="83">
        <f t="shared" si="0"/>
        <v>2554781.25</v>
      </c>
      <c r="G34" s="83">
        <f t="shared" si="1"/>
        <v>4087650</v>
      </c>
    </row>
    <row r="35" spans="1:7" ht="15.75">
      <c r="A35" s="69" t="s">
        <v>87</v>
      </c>
      <c r="B35" s="66">
        <v>12853</v>
      </c>
      <c r="C35" s="41">
        <v>118</v>
      </c>
      <c r="D35" s="41">
        <v>15</v>
      </c>
      <c r="E35" s="41">
        <v>931.3</v>
      </c>
      <c r="F35" s="83">
        <f t="shared" ref="F35:F66" si="2">((E35*0.35*1.25*50*70)+(E35*0.45*1.25*28*90)+(E35*0.2*1.25*28*110))</f>
        <v>3463271.875</v>
      </c>
      <c r="G35" s="83">
        <f t="shared" ref="G35:G66" si="3">1.6*F35</f>
        <v>5541235</v>
      </c>
    </row>
    <row r="36" spans="1:7" ht="15.75">
      <c r="A36" s="69" t="s">
        <v>91</v>
      </c>
      <c r="B36" s="66">
        <v>68970</v>
      </c>
      <c r="C36" s="41">
        <v>98</v>
      </c>
      <c r="D36" s="41">
        <v>14</v>
      </c>
      <c r="E36" s="41">
        <v>1127</v>
      </c>
      <c r="F36" s="83">
        <f t="shared" si="2"/>
        <v>4191031.25</v>
      </c>
      <c r="G36" s="83">
        <f t="shared" si="3"/>
        <v>6705650</v>
      </c>
    </row>
    <row r="37" spans="1:7" ht="15.75">
      <c r="A37" s="69" t="s">
        <v>55</v>
      </c>
      <c r="B37" s="66">
        <v>38440</v>
      </c>
      <c r="C37" s="41">
        <v>99</v>
      </c>
      <c r="D37" s="41">
        <v>11</v>
      </c>
      <c r="E37" s="41">
        <v>495</v>
      </c>
      <c r="F37" s="83">
        <f t="shared" si="2"/>
        <v>1840781.25</v>
      </c>
      <c r="G37" s="83">
        <f t="shared" si="3"/>
        <v>2945250</v>
      </c>
    </row>
    <row r="38" spans="1:7" ht="15.75">
      <c r="A38" s="69" t="s">
        <v>80</v>
      </c>
      <c r="B38" s="66">
        <v>117293</v>
      </c>
      <c r="C38" s="41">
        <v>117</v>
      </c>
      <c r="D38" s="41">
        <v>10</v>
      </c>
      <c r="E38" s="41">
        <v>702</v>
      </c>
      <c r="F38" s="83">
        <f t="shared" si="2"/>
        <v>2610562.5</v>
      </c>
      <c r="G38" s="83">
        <f t="shared" si="3"/>
        <v>4176900</v>
      </c>
    </row>
    <row r="39" spans="1:7" ht="15.75">
      <c r="A39" s="69" t="s">
        <v>45</v>
      </c>
      <c r="B39" s="66">
        <v>43615</v>
      </c>
      <c r="C39" s="41">
        <v>153</v>
      </c>
      <c r="D39" s="41">
        <v>10</v>
      </c>
      <c r="E39" s="41">
        <v>605</v>
      </c>
      <c r="F39" s="83">
        <f t="shared" si="2"/>
        <v>2249843.75</v>
      </c>
      <c r="G39" s="83">
        <f t="shared" si="3"/>
        <v>3599750</v>
      </c>
    </row>
    <row r="40" spans="1:7" ht="15.75">
      <c r="A40" s="69" t="s">
        <v>65</v>
      </c>
      <c r="B40" s="72">
        <v>665027</v>
      </c>
      <c r="C40" s="41">
        <v>315</v>
      </c>
      <c r="D40" s="41">
        <v>9</v>
      </c>
      <c r="E40" s="41">
        <v>512.1</v>
      </c>
      <c r="F40" s="83">
        <f t="shared" si="2"/>
        <v>1904371.875</v>
      </c>
      <c r="G40" s="83">
        <f t="shared" si="3"/>
        <v>3046995</v>
      </c>
    </row>
    <row r="41" spans="1:7" ht="15.75">
      <c r="A41" s="69" t="s">
        <v>41</v>
      </c>
      <c r="B41" s="66">
        <v>15922</v>
      </c>
      <c r="C41" s="41">
        <v>102</v>
      </c>
      <c r="D41" s="41">
        <v>9</v>
      </c>
      <c r="E41" s="41">
        <v>425</v>
      </c>
      <c r="F41" s="83">
        <f t="shared" si="2"/>
        <v>1580468.75</v>
      </c>
      <c r="G41" s="83">
        <f t="shared" si="3"/>
        <v>2528750</v>
      </c>
    </row>
    <row r="42" spans="1:7" ht="15.75">
      <c r="A42" s="69" t="s">
        <v>64</v>
      </c>
      <c r="B42" s="66">
        <v>55000</v>
      </c>
      <c r="C42" s="41">
        <v>188</v>
      </c>
      <c r="D42" s="41">
        <v>9</v>
      </c>
      <c r="E42" s="41">
        <v>667</v>
      </c>
      <c r="F42" s="83">
        <f t="shared" si="2"/>
        <v>2480406.25</v>
      </c>
      <c r="G42" s="83">
        <f t="shared" si="3"/>
        <v>3968650</v>
      </c>
    </row>
    <row r="43" spans="1:7" ht="15.75">
      <c r="A43" s="69" t="s">
        <v>58</v>
      </c>
      <c r="B43" s="66">
        <v>31223</v>
      </c>
      <c r="C43" s="41">
        <v>118</v>
      </c>
      <c r="D43" s="41">
        <v>8</v>
      </c>
      <c r="E43" s="41">
        <v>410</v>
      </c>
      <c r="F43" s="83">
        <f t="shared" si="2"/>
        <v>1524687.5</v>
      </c>
      <c r="G43" s="83">
        <f t="shared" si="3"/>
        <v>2439500</v>
      </c>
    </row>
    <row r="44" spans="1:7" ht="15.75">
      <c r="A44" s="69" t="s">
        <v>66</v>
      </c>
      <c r="B44" s="66">
        <v>14295</v>
      </c>
      <c r="C44" s="41">
        <v>113</v>
      </c>
      <c r="D44" s="41">
        <v>8</v>
      </c>
      <c r="E44" s="41">
        <v>344</v>
      </c>
      <c r="F44" s="83">
        <f t="shared" si="2"/>
        <v>1279250</v>
      </c>
      <c r="G44" s="83">
        <f t="shared" si="3"/>
        <v>2046800</v>
      </c>
    </row>
    <row r="45" spans="1:7" ht="15.75">
      <c r="A45" s="69" t="s">
        <v>40</v>
      </c>
      <c r="B45" s="66">
        <v>42000</v>
      </c>
      <c r="C45" s="41">
        <v>107</v>
      </c>
      <c r="D45" s="41">
        <v>7</v>
      </c>
      <c r="E45" s="41">
        <v>365.7</v>
      </c>
      <c r="F45" s="83">
        <f t="shared" si="2"/>
        <v>1359946.875</v>
      </c>
      <c r="G45" s="83">
        <f t="shared" si="3"/>
        <v>2175915</v>
      </c>
    </row>
    <row r="46" spans="1:7" ht="15.75">
      <c r="A46" s="69" t="s">
        <v>73</v>
      </c>
      <c r="B46" s="72">
        <v>328000</v>
      </c>
      <c r="C46" s="41">
        <v>252</v>
      </c>
      <c r="D46" s="41">
        <v>7</v>
      </c>
      <c r="E46" s="41">
        <v>906</v>
      </c>
      <c r="F46" s="83">
        <f t="shared" si="2"/>
        <v>3369187.5</v>
      </c>
      <c r="G46" s="83">
        <f t="shared" si="3"/>
        <v>5390700</v>
      </c>
    </row>
    <row r="47" spans="1:7" ht="15.75">
      <c r="A47" s="69" t="s">
        <v>72</v>
      </c>
      <c r="B47" s="66">
        <v>24105</v>
      </c>
      <c r="C47" s="41">
        <v>101</v>
      </c>
      <c r="D47" s="41">
        <v>7</v>
      </c>
      <c r="E47" s="41">
        <v>351.9</v>
      </c>
      <c r="F47" s="83">
        <f t="shared" si="2"/>
        <v>1308628.1249999998</v>
      </c>
      <c r="G47" s="83">
        <f t="shared" si="3"/>
        <v>2093804.9999999998</v>
      </c>
    </row>
    <row r="48" spans="1:7" ht="15.75">
      <c r="A48" s="69" t="s">
        <v>32</v>
      </c>
      <c r="B48" s="66">
        <v>29328</v>
      </c>
      <c r="C48" s="41">
        <v>145</v>
      </c>
      <c r="D48" s="41">
        <v>6</v>
      </c>
      <c r="E48" s="41">
        <v>373</v>
      </c>
      <c r="F48" s="83">
        <f t="shared" si="2"/>
        <v>1387093.75</v>
      </c>
      <c r="G48" s="83">
        <f t="shared" si="3"/>
        <v>2219350</v>
      </c>
    </row>
    <row r="49" spans="1:7" ht="15.75">
      <c r="A49" s="69" t="s">
        <v>94</v>
      </c>
      <c r="B49" s="66">
        <v>24843</v>
      </c>
      <c r="C49" s="41">
        <v>57</v>
      </c>
      <c r="D49" s="41">
        <v>6</v>
      </c>
      <c r="E49" s="41">
        <v>262</v>
      </c>
      <c r="F49" s="83">
        <f t="shared" si="2"/>
        <v>974312.5</v>
      </c>
      <c r="G49" s="83">
        <f t="shared" si="3"/>
        <v>1558900</v>
      </c>
    </row>
    <row r="50" spans="1:7" ht="15.75">
      <c r="A50" s="69" t="s">
        <v>31</v>
      </c>
      <c r="B50" s="66">
        <v>179878</v>
      </c>
      <c r="C50" s="41">
        <v>139</v>
      </c>
      <c r="D50" s="41">
        <v>5</v>
      </c>
      <c r="E50" s="41">
        <v>646.9</v>
      </c>
      <c r="F50" s="83">
        <f t="shared" si="2"/>
        <v>2405659.375</v>
      </c>
      <c r="G50" s="83">
        <f t="shared" si="3"/>
        <v>3849055</v>
      </c>
    </row>
    <row r="51" spans="1:7" ht="15.75">
      <c r="A51" s="69" t="s">
        <v>75</v>
      </c>
      <c r="B51" s="66">
        <v>31214</v>
      </c>
      <c r="C51" s="41">
        <v>111</v>
      </c>
      <c r="D51" s="41">
        <v>5</v>
      </c>
      <c r="E51" s="41">
        <v>217.8</v>
      </c>
      <c r="F51" s="83">
        <f t="shared" si="2"/>
        <v>809943.75</v>
      </c>
      <c r="G51" s="83">
        <f t="shared" si="3"/>
        <v>1295910</v>
      </c>
    </row>
    <row r="52" spans="1:7" ht="15.75">
      <c r="A52" s="69" t="s">
        <v>67</v>
      </c>
      <c r="B52" s="66">
        <v>89599</v>
      </c>
      <c r="C52" s="41">
        <v>189</v>
      </c>
      <c r="D52" s="41">
        <v>4</v>
      </c>
      <c r="E52" s="41">
        <v>269</v>
      </c>
      <c r="F52" s="83">
        <f t="shared" si="2"/>
        <v>1000343.75</v>
      </c>
      <c r="G52" s="83">
        <f t="shared" si="3"/>
        <v>1600550</v>
      </c>
    </row>
    <row r="53" spans="1:7" ht="15.75">
      <c r="A53" s="69" t="s">
        <v>46</v>
      </c>
      <c r="B53" s="66">
        <v>57441</v>
      </c>
      <c r="C53" s="41">
        <v>99</v>
      </c>
      <c r="D53" s="41">
        <v>3</v>
      </c>
      <c r="E53" s="41">
        <v>250.8</v>
      </c>
      <c r="F53" s="83">
        <f t="shared" si="2"/>
        <v>932662.5</v>
      </c>
      <c r="G53" s="83">
        <f t="shared" si="3"/>
        <v>1492260</v>
      </c>
    </row>
    <row r="54" spans="1:7" ht="15.75">
      <c r="A54" s="69" t="s">
        <v>60</v>
      </c>
      <c r="B54" s="71">
        <v>9760</v>
      </c>
      <c r="C54" s="41">
        <v>102</v>
      </c>
      <c r="D54" s="41">
        <v>3</v>
      </c>
      <c r="E54" s="41">
        <v>208</v>
      </c>
      <c r="F54" s="83">
        <f t="shared" si="2"/>
        <v>773500</v>
      </c>
      <c r="G54" s="83">
        <f t="shared" si="3"/>
        <v>1237600</v>
      </c>
    </row>
    <row r="55" spans="1:7" ht="15.75">
      <c r="A55" s="69" t="s">
        <v>82</v>
      </c>
      <c r="B55" s="66">
        <v>20949</v>
      </c>
      <c r="C55" s="41">
        <v>158</v>
      </c>
      <c r="D55" s="41">
        <v>3</v>
      </c>
      <c r="E55" s="41">
        <v>123.2</v>
      </c>
      <c r="F55" s="83">
        <f t="shared" si="2"/>
        <v>458150</v>
      </c>
      <c r="G55" s="83">
        <f t="shared" si="3"/>
        <v>733040</v>
      </c>
    </row>
    <row r="56" spans="1:7" ht="15.75">
      <c r="A56" s="69" t="s">
        <v>77</v>
      </c>
      <c r="B56" s="72">
        <v>404097</v>
      </c>
      <c r="C56" s="41">
        <v>161</v>
      </c>
      <c r="D56" s="41">
        <v>3</v>
      </c>
      <c r="E56" s="41">
        <v>113</v>
      </c>
      <c r="F56" s="83">
        <f t="shared" si="2"/>
        <v>420218.75</v>
      </c>
      <c r="G56" s="83">
        <f t="shared" si="3"/>
        <v>672350</v>
      </c>
    </row>
    <row r="57" spans="1:7" ht="15.75">
      <c r="A57" s="69" t="s">
        <v>63</v>
      </c>
      <c r="B57" s="66">
        <v>100085</v>
      </c>
      <c r="C57" s="41">
        <v>83</v>
      </c>
      <c r="D57" s="41">
        <v>2</v>
      </c>
      <c r="E57" s="41">
        <v>118.9</v>
      </c>
      <c r="F57" s="83">
        <f t="shared" si="2"/>
        <v>442159.375</v>
      </c>
      <c r="G57" s="83">
        <f t="shared" si="3"/>
        <v>707455</v>
      </c>
    </row>
    <row r="58" spans="1:7" ht="15.75">
      <c r="A58" s="69" t="s">
        <v>85</v>
      </c>
      <c r="B58" s="66">
        <v>50504</v>
      </c>
      <c r="C58" s="41">
        <v>107</v>
      </c>
      <c r="D58" s="41">
        <v>1</v>
      </c>
      <c r="E58" s="41">
        <v>150</v>
      </c>
      <c r="F58" s="83">
        <f t="shared" si="2"/>
        <v>557812.5</v>
      </c>
      <c r="G58" s="83">
        <f t="shared" si="3"/>
        <v>892500</v>
      </c>
    </row>
    <row r="59" spans="1:7" ht="15.75">
      <c r="A59" s="69" t="s">
        <v>42</v>
      </c>
      <c r="B59" s="66">
        <v>27867</v>
      </c>
      <c r="C59" s="41">
        <v>95</v>
      </c>
      <c r="D59" s="41">
        <v>1</v>
      </c>
      <c r="E59" s="41">
        <v>44.9</v>
      </c>
      <c r="F59" s="83">
        <f t="shared" si="2"/>
        <v>166971.87499999997</v>
      </c>
      <c r="G59" s="83">
        <f t="shared" si="3"/>
        <v>267154.99999999994</v>
      </c>
    </row>
    <row r="60" spans="1:7" ht="15.75">
      <c r="A60" s="69" t="s">
        <v>120</v>
      </c>
      <c r="B60" s="66">
        <v>81895</v>
      </c>
      <c r="C60" s="41">
        <v>59</v>
      </c>
      <c r="D60" s="41">
        <v>1</v>
      </c>
      <c r="E60" s="41">
        <v>28.92</v>
      </c>
      <c r="F60" s="83">
        <f t="shared" si="2"/>
        <v>107546.25</v>
      </c>
      <c r="G60" s="83">
        <f t="shared" si="3"/>
        <v>172074</v>
      </c>
    </row>
    <row r="61" spans="1:7" ht="15.75">
      <c r="A61" s="69" t="s">
        <v>71</v>
      </c>
      <c r="B61" s="66">
        <v>13473</v>
      </c>
      <c r="C61" s="41">
        <v>94</v>
      </c>
      <c r="D61" s="41">
        <v>1</v>
      </c>
      <c r="E61" s="41">
        <v>37</v>
      </c>
      <c r="F61" s="83">
        <f t="shared" si="2"/>
        <v>137593.75</v>
      </c>
      <c r="G61" s="83">
        <f t="shared" si="3"/>
        <v>220150</v>
      </c>
    </row>
    <row r="62" spans="1:7" ht="15.75">
      <c r="A62" s="69" t="s">
        <v>36</v>
      </c>
      <c r="B62" s="66">
        <v>21399</v>
      </c>
      <c r="C62" s="41">
        <v>103</v>
      </c>
      <c r="D62" s="41">
        <v>0</v>
      </c>
      <c r="E62" s="41">
        <v>0</v>
      </c>
      <c r="F62" s="83">
        <f t="shared" si="2"/>
        <v>0</v>
      </c>
      <c r="G62" s="83">
        <f t="shared" si="3"/>
        <v>0</v>
      </c>
    </row>
    <row r="63" spans="1:7" ht="15.75">
      <c r="A63" s="69" t="s">
        <v>35</v>
      </c>
      <c r="B63" s="66">
        <v>11714</v>
      </c>
      <c r="C63" s="41">
        <v>80</v>
      </c>
      <c r="D63" s="41">
        <v>0</v>
      </c>
      <c r="E63" s="41">
        <v>0</v>
      </c>
      <c r="F63" s="83">
        <f t="shared" si="2"/>
        <v>0</v>
      </c>
      <c r="G63" s="83">
        <f t="shared" si="3"/>
        <v>0</v>
      </c>
    </row>
    <row r="64" spans="1:7" ht="15.75">
      <c r="A64" s="69" t="s">
        <v>54</v>
      </c>
      <c r="B64" s="66">
        <v>78106</v>
      </c>
      <c r="C64" s="41">
        <v>121</v>
      </c>
      <c r="D64" s="41">
        <v>0</v>
      </c>
      <c r="E64" s="41">
        <v>0</v>
      </c>
      <c r="F64" s="83">
        <f t="shared" si="2"/>
        <v>0</v>
      </c>
      <c r="G64" s="83">
        <f t="shared" si="3"/>
        <v>0</v>
      </c>
    </row>
    <row r="65" spans="1:7" ht="15.75">
      <c r="A65" s="69" t="s">
        <v>79</v>
      </c>
      <c r="B65" s="73">
        <v>224119</v>
      </c>
      <c r="C65" s="41">
        <v>208</v>
      </c>
      <c r="D65" s="41">
        <v>0</v>
      </c>
      <c r="E65" s="41">
        <v>0</v>
      </c>
      <c r="F65" s="83">
        <f t="shared" si="2"/>
        <v>0</v>
      </c>
      <c r="G65" s="83">
        <f t="shared" si="3"/>
        <v>0</v>
      </c>
    </row>
    <row r="66" spans="1:7" ht="15.75">
      <c r="A66" s="69" t="s">
        <v>33</v>
      </c>
      <c r="B66" s="66">
        <v>20826</v>
      </c>
      <c r="C66" s="41">
        <v>60</v>
      </c>
      <c r="D66" s="41">
        <v>0</v>
      </c>
      <c r="E66" s="41">
        <v>0</v>
      </c>
      <c r="F66" s="83">
        <f t="shared" si="2"/>
        <v>0</v>
      </c>
      <c r="G66" s="83">
        <f t="shared" si="3"/>
        <v>0</v>
      </c>
    </row>
    <row r="67" spans="1:7" ht="15.75">
      <c r="A67" s="69" t="s">
        <v>52</v>
      </c>
      <c r="B67" s="66">
        <v>49129</v>
      </c>
      <c r="C67" s="41">
        <v>104</v>
      </c>
      <c r="D67" s="41">
        <v>0</v>
      </c>
      <c r="E67" s="41">
        <v>0</v>
      </c>
      <c r="F67" s="83">
        <f>((E67*0.35*1.25*50*70)+(E67*0.45*1.25*28*90)+(E67*0.2*1.25*28*110))</f>
        <v>0</v>
      </c>
      <c r="G67" s="83">
        <f>1.6*F67</f>
        <v>0</v>
      </c>
    </row>
    <row r="68" spans="1:7" ht="15.75">
      <c r="A68" s="69" t="s">
        <v>62</v>
      </c>
      <c r="B68" s="66">
        <v>16310</v>
      </c>
      <c r="C68" s="41">
        <v>95</v>
      </c>
      <c r="D68" s="41">
        <v>0</v>
      </c>
      <c r="E68" s="41">
        <v>0</v>
      </c>
      <c r="F68" s="83">
        <f>((E68*0.35*1.25*50*70)+(E68*0.45*1.25*28*90)+(E68*0.2*1.25*28*110))</f>
        <v>0</v>
      </c>
      <c r="G68" s="83">
        <f>1.6*F68</f>
        <v>0</v>
      </c>
    </row>
    <row r="69" spans="1:7" ht="15.75">
      <c r="A69" s="65" t="s">
        <v>30</v>
      </c>
      <c r="B69" s="66">
        <v>51318</v>
      </c>
      <c r="C69" s="41">
        <v>69</v>
      </c>
      <c r="D69" s="41">
        <v>0</v>
      </c>
      <c r="E69" s="41">
        <v>0</v>
      </c>
      <c r="F69" s="83">
        <f>((E69*0.35*1.25*50*70)+(E69*0.45*1.25*28*90)+(E69*0.2*1.25*28*110))</f>
        <v>0</v>
      </c>
      <c r="G69" s="83">
        <f>1.6*F69</f>
        <v>0</v>
      </c>
    </row>
    <row r="70" spans="1:7">
      <c r="A70" s="61"/>
      <c r="B70" s="62"/>
      <c r="C70" s="40"/>
      <c r="D70" s="40"/>
      <c r="E70" s="40"/>
      <c r="F70" s="40"/>
      <c r="G70" s="40"/>
    </row>
    <row r="71" spans="1:7">
      <c r="A71" s="74"/>
      <c r="B71" s="75"/>
      <c r="C71" s="35"/>
      <c r="D71" s="35"/>
      <c r="E71" s="35"/>
      <c r="F71" s="84"/>
      <c r="G71" s="84"/>
    </row>
    <row r="72" spans="1:7" ht="18.75" thickBot="1">
      <c r="A72" s="78" t="s">
        <v>121</v>
      </c>
      <c r="B72" s="79">
        <f t="shared" ref="B72:G72" si="4">SUM(B3:B70)</f>
        <v>4690280</v>
      </c>
      <c r="C72" s="79">
        <f t="shared" si="4"/>
        <v>8650</v>
      </c>
      <c r="D72" s="79">
        <f t="shared" si="4"/>
        <v>1161</v>
      </c>
      <c r="E72" s="79">
        <f t="shared" si="4"/>
        <v>60224.040000000015</v>
      </c>
      <c r="F72" s="79">
        <f t="shared" si="4"/>
        <v>223958148.75</v>
      </c>
      <c r="G72" s="79">
        <f t="shared" si="4"/>
        <v>358333038</v>
      </c>
    </row>
  </sheetData>
  <mergeCells count="1">
    <mergeCell ref="A1:G1"/>
  </mergeCells>
  <phoneticPr fontId="2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sqref="A1:G12"/>
    </sheetView>
  </sheetViews>
  <sheetFormatPr defaultRowHeight="15"/>
  <cols>
    <col min="1" max="4" width="20.7109375" customWidth="1"/>
    <col min="7" max="7" width="20.7109375" customWidth="1"/>
  </cols>
  <sheetData>
    <row r="1" spans="1:7" ht="16.5" thickBot="1">
      <c r="A1" s="313" t="s">
        <v>133</v>
      </c>
      <c r="B1" s="313"/>
      <c r="C1" s="313"/>
      <c r="D1" s="313"/>
      <c r="E1" s="313"/>
      <c r="F1" s="313"/>
      <c r="G1" s="313"/>
    </row>
    <row r="2" spans="1:7" ht="88.5" customHeight="1">
      <c r="A2" s="57" t="s">
        <v>95</v>
      </c>
      <c r="B2" s="58" t="s">
        <v>96</v>
      </c>
      <c r="C2" s="45" t="s">
        <v>0</v>
      </c>
      <c r="D2" s="45" t="s">
        <v>12</v>
      </c>
      <c r="E2" s="45" t="s">
        <v>13</v>
      </c>
      <c r="F2" s="45" t="s">
        <v>18</v>
      </c>
      <c r="G2" s="45" t="s">
        <v>19</v>
      </c>
    </row>
    <row r="3" spans="1:7" ht="15.75">
      <c r="A3" s="69" t="s">
        <v>49</v>
      </c>
      <c r="B3" s="66">
        <v>36678</v>
      </c>
      <c r="C3" s="41">
        <v>288</v>
      </c>
      <c r="D3" s="41">
        <v>87</v>
      </c>
      <c r="E3" s="41">
        <v>5771.3</v>
      </c>
      <c r="F3" s="83">
        <f t="shared" ref="F3:F34" si="0">((E3*0.35*1.25*50*70)+(E3*0.45*1.25*28*90)+(E3*0.2*1.25*28*110))</f>
        <v>21462021.875</v>
      </c>
      <c r="G3" s="67">
        <f t="shared" ref="G3:G34" si="1">1.6*((E3*0.35*1.25*50*70)+(E3*0.45*1.25*28*90)+(E3*0.2*1.25*28*110))</f>
        <v>34339235</v>
      </c>
    </row>
    <row r="4" spans="1:7" ht="15.75">
      <c r="A4" s="69" t="s">
        <v>67</v>
      </c>
      <c r="B4" s="66">
        <v>89599</v>
      </c>
      <c r="C4" s="41">
        <v>189</v>
      </c>
      <c r="D4" s="41">
        <v>42</v>
      </c>
      <c r="E4" s="41">
        <v>2667</v>
      </c>
      <c r="F4" s="83">
        <f t="shared" si="0"/>
        <v>9917906.25</v>
      </c>
      <c r="G4" s="67">
        <f t="shared" si="1"/>
        <v>15868650</v>
      </c>
    </row>
    <row r="5" spans="1:7" ht="15.75">
      <c r="A5" s="69" t="s">
        <v>81</v>
      </c>
      <c r="B5" s="66">
        <v>11861</v>
      </c>
      <c r="C5" s="41">
        <v>119</v>
      </c>
      <c r="D5" s="41">
        <v>41</v>
      </c>
      <c r="E5" s="41">
        <v>2032.7</v>
      </c>
      <c r="F5" s="83">
        <f t="shared" si="0"/>
        <v>7559103.125</v>
      </c>
      <c r="G5" s="67">
        <f t="shared" si="1"/>
        <v>12094565</v>
      </c>
    </row>
    <row r="6" spans="1:7" ht="15.75">
      <c r="A6" s="69" t="s">
        <v>92</v>
      </c>
      <c r="B6" s="66">
        <v>18097</v>
      </c>
      <c r="C6" s="41">
        <v>126</v>
      </c>
      <c r="D6" s="41">
        <v>40</v>
      </c>
      <c r="E6" s="41">
        <v>5100.2</v>
      </c>
      <c r="F6" s="83">
        <f t="shared" si="0"/>
        <v>18966368.75</v>
      </c>
      <c r="G6" s="67">
        <f t="shared" si="1"/>
        <v>30346190</v>
      </c>
    </row>
    <row r="7" spans="1:7" ht="15.75">
      <c r="A7" s="69" t="s">
        <v>84</v>
      </c>
      <c r="B7" s="66">
        <v>22673</v>
      </c>
      <c r="C7" s="41">
        <v>120</v>
      </c>
      <c r="D7" s="41">
        <v>35</v>
      </c>
      <c r="E7" s="41">
        <v>1445</v>
      </c>
      <c r="F7" s="83">
        <f t="shared" si="0"/>
        <v>5373593.75</v>
      </c>
      <c r="G7" s="67">
        <f t="shared" si="1"/>
        <v>8597750</v>
      </c>
    </row>
    <row r="8" spans="1:7" ht="15.75">
      <c r="A8" s="69" t="s">
        <v>53</v>
      </c>
      <c r="B8" s="66">
        <v>46365</v>
      </c>
      <c r="C8" s="41">
        <v>104</v>
      </c>
      <c r="D8" s="41">
        <v>35</v>
      </c>
      <c r="E8" s="41">
        <v>4459</v>
      </c>
      <c r="F8" s="83">
        <f t="shared" si="0"/>
        <v>16581906.25</v>
      </c>
      <c r="G8" s="67">
        <f t="shared" si="1"/>
        <v>26531050</v>
      </c>
    </row>
    <row r="9" spans="1:7" ht="15.75">
      <c r="A9" s="69" t="s">
        <v>47</v>
      </c>
      <c r="B9" s="66">
        <v>14089</v>
      </c>
      <c r="C9" s="41">
        <v>163</v>
      </c>
      <c r="D9" s="41">
        <v>34</v>
      </c>
      <c r="E9" s="41">
        <v>1614.2</v>
      </c>
      <c r="F9" s="83">
        <f t="shared" si="0"/>
        <v>6002806.25</v>
      </c>
      <c r="G9" s="67">
        <f t="shared" si="1"/>
        <v>9604490</v>
      </c>
    </row>
    <row r="10" spans="1:7" ht="15.75">
      <c r="A10" s="69" t="s">
        <v>34</v>
      </c>
      <c r="B10" s="66">
        <v>58345</v>
      </c>
      <c r="C10" s="41">
        <v>114</v>
      </c>
      <c r="D10" s="41">
        <v>29</v>
      </c>
      <c r="E10" s="41">
        <v>1930.5</v>
      </c>
      <c r="F10" s="83">
        <f t="shared" si="0"/>
        <v>7179046.875</v>
      </c>
      <c r="G10" s="67">
        <f t="shared" si="1"/>
        <v>11486475</v>
      </c>
    </row>
    <row r="11" spans="1:7" ht="15.75">
      <c r="A11" s="69" t="s">
        <v>44</v>
      </c>
      <c r="B11" s="66">
        <v>14123</v>
      </c>
      <c r="C11" s="41">
        <v>97</v>
      </c>
      <c r="D11" s="41">
        <v>28</v>
      </c>
      <c r="E11" s="41">
        <v>2282.8000000000002</v>
      </c>
      <c r="F11" s="83">
        <f t="shared" si="0"/>
        <v>8489162.5</v>
      </c>
      <c r="G11" s="67">
        <f t="shared" si="1"/>
        <v>13582660</v>
      </c>
    </row>
    <row r="12" spans="1:7" ht="15.75">
      <c r="A12" s="69" t="s">
        <v>89</v>
      </c>
      <c r="B12" s="66">
        <v>41802</v>
      </c>
      <c r="C12" s="41">
        <v>84</v>
      </c>
      <c r="D12" s="41">
        <v>28</v>
      </c>
      <c r="E12" s="41">
        <v>1563.5</v>
      </c>
      <c r="F12" s="83">
        <f t="shared" si="0"/>
        <v>5814265.625</v>
      </c>
      <c r="G12" s="67">
        <f t="shared" si="1"/>
        <v>9302825</v>
      </c>
    </row>
    <row r="13" spans="1:7" ht="15.75">
      <c r="A13" s="69" t="s">
        <v>40</v>
      </c>
      <c r="B13" s="66">
        <v>42000</v>
      </c>
      <c r="C13" s="41">
        <v>107</v>
      </c>
      <c r="D13" s="41">
        <v>26</v>
      </c>
      <c r="E13" s="41">
        <v>1741.7</v>
      </c>
      <c r="F13" s="83">
        <f t="shared" si="0"/>
        <v>6476946.875</v>
      </c>
      <c r="G13" s="67">
        <f t="shared" si="1"/>
        <v>10363115</v>
      </c>
    </row>
    <row r="14" spans="1:7" ht="15.75">
      <c r="A14" s="69" t="s">
        <v>73</v>
      </c>
      <c r="B14" s="72">
        <v>328000</v>
      </c>
      <c r="C14" s="41">
        <v>252</v>
      </c>
      <c r="D14" s="41">
        <v>26</v>
      </c>
      <c r="E14" s="41">
        <v>2024</v>
      </c>
      <c r="F14" s="83">
        <f t="shared" si="0"/>
        <v>7526750</v>
      </c>
      <c r="G14" s="67">
        <f t="shared" si="1"/>
        <v>12042800</v>
      </c>
    </row>
    <row r="15" spans="1:7" ht="15.75">
      <c r="A15" s="69" t="s">
        <v>87</v>
      </c>
      <c r="B15" s="66">
        <v>12853</v>
      </c>
      <c r="C15" s="41">
        <v>118</v>
      </c>
      <c r="D15" s="41">
        <v>26</v>
      </c>
      <c r="E15" s="41">
        <v>1686.8</v>
      </c>
      <c r="F15" s="83">
        <f t="shared" si="0"/>
        <v>6272787.5</v>
      </c>
      <c r="G15" s="67">
        <f t="shared" si="1"/>
        <v>10036460</v>
      </c>
    </row>
    <row r="16" spans="1:7" ht="15.75">
      <c r="A16" s="69" t="s">
        <v>76</v>
      </c>
      <c r="B16" s="66">
        <v>82000</v>
      </c>
      <c r="C16" s="41">
        <v>116</v>
      </c>
      <c r="D16" s="41">
        <v>25</v>
      </c>
      <c r="E16" s="41">
        <v>968.2</v>
      </c>
      <c r="F16" s="83">
        <f t="shared" si="0"/>
        <v>3600493.75</v>
      </c>
      <c r="G16" s="67">
        <f t="shared" si="1"/>
        <v>5760790</v>
      </c>
    </row>
    <row r="17" spans="1:7" ht="15.75">
      <c r="A17" s="69" t="s">
        <v>50</v>
      </c>
      <c r="B17" s="66">
        <v>13665</v>
      </c>
      <c r="C17" s="41">
        <v>136</v>
      </c>
      <c r="D17" s="41">
        <v>25</v>
      </c>
      <c r="E17" s="41">
        <v>2380</v>
      </c>
      <c r="F17" s="83">
        <f t="shared" si="0"/>
        <v>8850625</v>
      </c>
      <c r="G17" s="67">
        <f t="shared" si="1"/>
        <v>14161000</v>
      </c>
    </row>
    <row r="18" spans="1:7" ht="15.75">
      <c r="A18" s="69" t="s">
        <v>70</v>
      </c>
      <c r="B18" s="66">
        <v>78572</v>
      </c>
      <c r="C18" s="41">
        <v>166</v>
      </c>
      <c r="D18" s="41">
        <v>24</v>
      </c>
      <c r="E18" s="41">
        <v>1147</v>
      </c>
      <c r="F18" s="83">
        <f t="shared" si="0"/>
        <v>4265406.25</v>
      </c>
      <c r="G18" s="67">
        <f t="shared" si="1"/>
        <v>6824650</v>
      </c>
    </row>
    <row r="19" spans="1:7" ht="15.75">
      <c r="A19" s="69" t="s">
        <v>93</v>
      </c>
      <c r="B19" s="66">
        <v>13783</v>
      </c>
      <c r="C19" s="41">
        <v>80</v>
      </c>
      <c r="D19" s="41">
        <v>24</v>
      </c>
      <c r="E19" s="41">
        <v>1635.3</v>
      </c>
      <c r="F19" s="83">
        <f t="shared" si="0"/>
        <v>6081271.875</v>
      </c>
      <c r="G19" s="67">
        <f t="shared" si="1"/>
        <v>9730035</v>
      </c>
    </row>
    <row r="20" spans="1:7" ht="15.75">
      <c r="A20" s="69" t="s">
        <v>58</v>
      </c>
      <c r="B20" s="66">
        <v>31223</v>
      </c>
      <c r="C20" s="41">
        <v>118</v>
      </c>
      <c r="D20" s="41">
        <v>23</v>
      </c>
      <c r="E20" s="41">
        <v>989</v>
      </c>
      <c r="F20" s="83">
        <f t="shared" si="0"/>
        <v>3677843.75</v>
      </c>
      <c r="G20" s="67">
        <f t="shared" si="1"/>
        <v>5884550</v>
      </c>
    </row>
    <row r="21" spans="1:7" ht="15.75">
      <c r="A21" s="69" t="s">
        <v>72</v>
      </c>
      <c r="B21" s="66">
        <v>24105</v>
      </c>
      <c r="C21" s="41">
        <v>101</v>
      </c>
      <c r="D21" s="41">
        <v>23</v>
      </c>
      <c r="E21" s="41">
        <v>3585.6</v>
      </c>
      <c r="F21" s="83">
        <f t="shared" si="0"/>
        <v>13333950</v>
      </c>
      <c r="G21" s="67">
        <f t="shared" si="1"/>
        <v>21334320</v>
      </c>
    </row>
    <row r="22" spans="1:7" ht="15.75">
      <c r="A22" s="69" t="s">
        <v>57</v>
      </c>
      <c r="B22" s="66">
        <v>18495</v>
      </c>
      <c r="C22" s="41">
        <v>136</v>
      </c>
      <c r="D22" s="41">
        <v>23</v>
      </c>
      <c r="E22" s="41">
        <v>1245</v>
      </c>
      <c r="F22" s="83">
        <f t="shared" si="0"/>
        <v>4629843.75</v>
      </c>
      <c r="G22" s="67">
        <f t="shared" si="1"/>
        <v>7407750</v>
      </c>
    </row>
    <row r="23" spans="1:7" ht="15.75">
      <c r="A23" s="69" t="s">
        <v>39</v>
      </c>
      <c r="B23" s="66">
        <v>24545</v>
      </c>
      <c r="C23" s="41">
        <v>120</v>
      </c>
      <c r="D23" s="41">
        <v>22</v>
      </c>
      <c r="E23" s="41">
        <v>1005.8</v>
      </c>
      <c r="F23" s="83">
        <f t="shared" si="0"/>
        <v>3740318.75</v>
      </c>
      <c r="G23" s="67">
        <f t="shared" si="1"/>
        <v>5984510</v>
      </c>
    </row>
    <row r="24" spans="1:7" ht="15.75">
      <c r="A24" s="69" t="s">
        <v>90</v>
      </c>
      <c r="B24" s="66">
        <v>179468</v>
      </c>
      <c r="C24" s="41">
        <v>222</v>
      </c>
      <c r="D24" s="41">
        <v>22</v>
      </c>
      <c r="E24" s="41">
        <v>1131</v>
      </c>
      <c r="F24" s="83">
        <f t="shared" si="0"/>
        <v>4205906.25</v>
      </c>
      <c r="G24" s="67">
        <f t="shared" si="1"/>
        <v>6729450</v>
      </c>
    </row>
    <row r="25" spans="1:7" ht="15.75">
      <c r="A25" s="69" t="s">
        <v>32</v>
      </c>
      <c r="B25" s="66">
        <v>29328</v>
      </c>
      <c r="C25" s="41">
        <v>145</v>
      </c>
      <c r="D25" s="41">
        <v>22</v>
      </c>
      <c r="E25" s="41">
        <v>1444</v>
      </c>
      <c r="F25" s="83">
        <f t="shared" si="0"/>
        <v>5369875</v>
      </c>
      <c r="G25" s="67">
        <f t="shared" si="1"/>
        <v>8591800</v>
      </c>
    </row>
    <row r="26" spans="1:7" ht="15.75">
      <c r="A26" s="69" t="s">
        <v>119</v>
      </c>
      <c r="B26" s="66">
        <v>64452</v>
      </c>
      <c r="C26" s="41">
        <v>172</v>
      </c>
      <c r="D26" s="41">
        <v>20</v>
      </c>
      <c r="E26" s="41">
        <v>749</v>
      </c>
      <c r="F26" s="83">
        <f t="shared" si="0"/>
        <v>2785343.75</v>
      </c>
      <c r="G26" s="67">
        <f t="shared" si="1"/>
        <v>4456550</v>
      </c>
    </row>
    <row r="27" spans="1:7" ht="15.75">
      <c r="A27" s="69" t="s">
        <v>41</v>
      </c>
      <c r="B27" s="66">
        <v>15922</v>
      </c>
      <c r="C27" s="41">
        <v>102</v>
      </c>
      <c r="D27" s="41">
        <v>20</v>
      </c>
      <c r="E27" s="41">
        <v>1232</v>
      </c>
      <c r="F27" s="83">
        <f t="shared" si="0"/>
        <v>4581500</v>
      </c>
      <c r="G27" s="67">
        <f t="shared" si="1"/>
        <v>7330400</v>
      </c>
    </row>
    <row r="28" spans="1:7" ht="15.75">
      <c r="A28" s="69" t="s">
        <v>56</v>
      </c>
      <c r="B28" s="66">
        <v>103459</v>
      </c>
      <c r="C28" s="41">
        <v>90</v>
      </c>
      <c r="D28" s="41">
        <v>19</v>
      </c>
      <c r="E28" s="41">
        <v>1163.3</v>
      </c>
      <c r="F28" s="83">
        <f t="shared" si="0"/>
        <v>4326021.875</v>
      </c>
      <c r="G28" s="67">
        <f t="shared" si="1"/>
        <v>6921635</v>
      </c>
    </row>
    <row r="29" spans="1:7" ht="15.75">
      <c r="A29" s="69" t="s">
        <v>43</v>
      </c>
      <c r="B29" s="66">
        <v>14254</v>
      </c>
      <c r="C29" s="41">
        <v>88</v>
      </c>
      <c r="D29" s="41">
        <v>19</v>
      </c>
      <c r="E29" s="41">
        <v>523.29999999999995</v>
      </c>
      <c r="F29" s="83">
        <f t="shared" si="0"/>
        <v>1946021.875</v>
      </c>
      <c r="G29" s="67">
        <f t="shared" si="1"/>
        <v>3113635</v>
      </c>
    </row>
    <row r="30" spans="1:7" ht="15.75">
      <c r="A30" s="69" t="s">
        <v>59</v>
      </c>
      <c r="B30" s="66">
        <v>25882</v>
      </c>
      <c r="C30" s="41">
        <v>168</v>
      </c>
      <c r="D30" s="41">
        <v>19</v>
      </c>
      <c r="E30" s="41">
        <v>1055</v>
      </c>
      <c r="F30" s="83">
        <f t="shared" si="0"/>
        <v>3923281.25</v>
      </c>
      <c r="G30" s="67">
        <f t="shared" si="1"/>
        <v>6277250</v>
      </c>
    </row>
    <row r="31" spans="1:7" ht="15.75">
      <c r="A31" s="69" t="s">
        <v>51</v>
      </c>
      <c r="B31" s="66">
        <v>81324</v>
      </c>
      <c r="C31" s="41">
        <v>162</v>
      </c>
      <c r="D31" s="41">
        <v>18</v>
      </c>
      <c r="E31" s="41">
        <v>878</v>
      </c>
      <c r="F31" s="83">
        <f t="shared" si="0"/>
        <v>3265062.5</v>
      </c>
      <c r="G31" s="67">
        <f t="shared" si="1"/>
        <v>5224100</v>
      </c>
    </row>
    <row r="32" spans="1:7" ht="15.75">
      <c r="A32" s="69" t="s">
        <v>37</v>
      </c>
      <c r="B32" s="66">
        <v>112952</v>
      </c>
      <c r="C32" s="41">
        <v>154</v>
      </c>
      <c r="D32" s="41">
        <v>17</v>
      </c>
      <c r="E32" s="41">
        <v>1806</v>
      </c>
      <c r="F32" s="83">
        <f t="shared" si="0"/>
        <v>6716062.5</v>
      </c>
      <c r="G32" s="67">
        <f t="shared" si="1"/>
        <v>10745700</v>
      </c>
    </row>
    <row r="33" spans="1:7" ht="15.75">
      <c r="A33" s="69" t="s">
        <v>46</v>
      </c>
      <c r="B33" s="66">
        <v>57441</v>
      </c>
      <c r="C33" s="41">
        <v>99</v>
      </c>
      <c r="D33" s="41">
        <v>17</v>
      </c>
      <c r="E33" s="41">
        <v>1048.5</v>
      </c>
      <c r="F33" s="83">
        <f t="shared" si="0"/>
        <v>3899109.375</v>
      </c>
      <c r="G33" s="67">
        <f t="shared" si="1"/>
        <v>6238575</v>
      </c>
    </row>
    <row r="34" spans="1:7" ht="15.75">
      <c r="A34" s="69" t="s">
        <v>88</v>
      </c>
      <c r="B34" s="66">
        <v>80279</v>
      </c>
      <c r="C34" s="41">
        <v>120</v>
      </c>
      <c r="D34" s="41">
        <v>17</v>
      </c>
      <c r="E34" s="41">
        <v>2227.3000000000002</v>
      </c>
      <c r="F34" s="83">
        <f t="shared" si="0"/>
        <v>8282771.875</v>
      </c>
      <c r="G34" s="67">
        <f t="shared" si="1"/>
        <v>13252435</v>
      </c>
    </row>
    <row r="35" spans="1:7" ht="15.75">
      <c r="A35" s="69" t="s">
        <v>74</v>
      </c>
      <c r="B35" s="66">
        <v>20943</v>
      </c>
      <c r="C35" s="41">
        <v>103</v>
      </c>
      <c r="D35" s="41">
        <v>17</v>
      </c>
      <c r="E35" s="41">
        <v>894.6</v>
      </c>
      <c r="F35" s="83">
        <f t="shared" ref="F35:F66" si="2">((E35*0.35*1.25*50*70)+(E35*0.45*1.25*28*90)+(E35*0.2*1.25*28*110))</f>
        <v>3326793.75</v>
      </c>
      <c r="G35" s="67">
        <f t="shared" ref="G35:G69" si="3">1.6*((E35*0.35*1.25*50*70)+(E35*0.45*1.25*28*90)+(E35*0.2*1.25*28*110))</f>
        <v>5322870</v>
      </c>
    </row>
    <row r="36" spans="1:7" ht="15.75">
      <c r="A36" s="69" t="s">
        <v>82</v>
      </c>
      <c r="B36" s="66">
        <v>20949</v>
      </c>
      <c r="C36" s="41">
        <v>158</v>
      </c>
      <c r="D36" s="41">
        <v>16</v>
      </c>
      <c r="E36" s="41">
        <v>1359.4</v>
      </c>
      <c r="F36" s="83">
        <f t="shared" si="2"/>
        <v>5055268.75</v>
      </c>
      <c r="G36" s="67">
        <f t="shared" si="3"/>
        <v>8088430</v>
      </c>
    </row>
    <row r="37" spans="1:7" ht="15.75">
      <c r="A37" s="69" t="s">
        <v>48</v>
      </c>
      <c r="B37" s="66">
        <v>11063</v>
      </c>
      <c r="C37" s="41">
        <v>93</v>
      </c>
      <c r="D37" s="41">
        <v>15</v>
      </c>
      <c r="E37" s="41">
        <v>630</v>
      </c>
      <c r="F37" s="83">
        <f t="shared" si="2"/>
        <v>2342812.5</v>
      </c>
      <c r="G37" s="67">
        <f t="shared" si="3"/>
        <v>3748500</v>
      </c>
    </row>
    <row r="38" spans="1:7" ht="15.75">
      <c r="A38" s="69" t="s">
        <v>55</v>
      </c>
      <c r="B38" s="66">
        <v>38440</v>
      </c>
      <c r="C38" s="41">
        <v>99</v>
      </c>
      <c r="D38" s="41">
        <v>15</v>
      </c>
      <c r="E38" s="41">
        <v>966</v>
      </c>
      <c r="F38" s="83">
        <f t="shared" si="2"/>
        <v>3592312.5</v>
      </c>
      <c r="G38" s="67">
        <f t="shared" si="3"/>
        <v>5747700</v>
      </c>
    </row>
    <row r="39" spans="1:7" ht="15.75">
      <c r="A39" s="69" t="s">
        <v>38</v>
      </c>
      <c r="B39" s="66">
        <v>36583</v>
      </c>
      <c r="C39" s="41">
        <v>146</v>
      </c>
      <c r="D39" s="41">
        <v>13</v>
      </c>
      <c r="E39" s="41">
        <v>981</v>
      </c>
      <c r="F39" s="83">
        <f t="shared" si="2"/>
        <v>3648093.75</v>
      </c>
      <c r="G39" s="67">
        <f t="shared" si="3"/>
        <v>5836950</v>
      </c>
    </row>
    <row r="40" spans="1:7" ht="15.75">
      <c r="A40" s="69" t="s">
        <v>83</v>
      </c>
      <c r="B40" s="66">
        <v>29605</v>
      </c>
      <c r="C40" s="41">
        <v>169</v>
      </c>
      <c r="D40" s="41">
        <v>12</v>
      </c>
      <c r="E40" s="41">
        <v>1076.5</v>
      </c>
      <c r="F40" s="83">
        <f t="shared" si="2"/>
        <v>4003234.375</v>
      </c>
      <c r="G40" s="67">
        <f t="shared" si="3"/>
        <v>6405175</v>
      </c>
    </row>
    <row r="41" spans="1:7" ht="15.75">
      <c r="A41" s="69" t="s">
        <v>69</v>
      </c>
      <c r="B41" s="66">
        <v>125000</v>
      </c>
      <c r="C41" s="41">
        <v>112</v>
      </c>
      <c r="D41" s="41">
        <v>12</v>
      </c>
      <c r="E41" s="41">
        <v>925.5</v>
      </c>
      <c r="F41" s="83">
        <f t="shared" si="2"/>
        <v>3441703.125</v>
      </c>
      <c r="G41" s="67">
        <f t="shared" si="3"/>
        <v>5506725</v>
      </c>
    </row>
    <row r="42" spans="1:7" ht="15.75">
      <c r="A42" s="69" t="s">
        <v>60</v>
      </c>
      <c r="B42" s="71">
        <v>9760</v>
      </c>
      <c r="C42" s="41">
        <v>102</v>
      </c>
      <c r="D42" s="41">
        <v>12</v>
      </c>
      <c r="E42" s="41">
        <v>1033</v>
      </c>
      <c r="F42" s="83">
        <f t="shared" si="2"/>
        <v>3841468.75</v>
      </c>
      <c r="G42" s="67">
        <f t="shared" si="3"/>
        <v>6146350</v>
      </c>
    </row>
    <row r="43" spans="1:7" ht="15.75">
      <c r="A43" s="69" t="s">
        <v>61</v>
      </c>
      <c r="B43" s="66">
        <v>17185</v>
      </c>
      <c r="C43" s="41">
        <v>131</v>
      </c>
      <c r="D43" s="41">
        <v>11</v>
      </c>
      <c r="E43" s="41">
        <v>579.1</v>
      </c>
      <c r="F43" s="83">
        <f t="shared" si="2"/>
        <v>2153528.125</v>
      </c>
      <c r="G43" s="67">
        <f t="shared" si="3"/>
        <v>3445645</v>
      </c>
    </row>
    <row r="44" spans="1:7" ht="15.75">
      <c r="A44" s="69" t="s">
        <v>91</v>
      </c>
      <c r="B44" s="66">
        <v>68970</v>
      </c>
      <c r="C44" s="41">
        <v>98</v>
      </c>
      <c r="D44" s="41">
        <v>8</v>
      </c>
      <c r="E44" s="41">
        <v>1020</v>
      </c>
      <c r="F44" s="83">
        <f t="shared" si="2"/>
        <v>3793125</v>
      </c>
      <c r="G44" s="67">
        <f t="shared" si="3"/>
        <v>6069000</v>
      </c>
    </row>
    <row r="45" spans="1:7" ht="15.75">
      <c r="A45" s="69" t="s">
        <v>80</v>
      </c>
      <c r="B45" s="66">
        <v>117293</v>
      </c>
      <c r="C45" s="41">
        <v>117</v>
      </c>
      <c r="D45" s="41">
        <v>8</v>
      </c>
      <c r="E45" s="41">
        <v>705</v>
      </c>
      <c r="F45" s="83">
        <f t="shared" si="2"/>
        <v>2621718.75</v>
      </c>
      <c r="G45" s="67">
        <f t="shared" si="3"/>
        <v>4194750</v>
      </c>
    </row>
    <row r="46" spans="1:7" ht="15.75">
      <c r="A46" s="69" t="s">
        <v>75</v>
      </c>
      <c r="B46" s="66">
        <v>31214</v>
      </c>
      <c r="C46" s="41">
        <v>111</v>
      </c>
      <c r="D46" s="41">
        <v>8</v>
      </c>
      <c r="E46" s="41">
        <v>703.2</v>
      </c>
      <c r="F46" s="83">
        <f t="shared" si="2"/>
        <v>2615025</v>
      </c>
      <c r="G46" s="67">
        <f t="shared" si="3"/>
        <v>4184040</v>
      </c>
    </row>
    <row r="47" spans="1:7" ht="15.75">
      <c r="A47" s="69" t="s">
        <v>68</v>
      </c>
      <c r="B47" s="71">
        <v>34803</v>
      </c>
      <c r="C47" s="41">
        <v>142</v>
      </c>
      <c r="D47" s="41">
        <v>7</v>
      </c>
      <c r="E47" s="41">
        <v>291.39999999999998</v>
      </c>
      <c r="F47" s="83">
        <f t="shared" si="2"/>
        <v>1083643.75</v>
      </c>
      <c r="G47" s="67">
        <f t="shared" si="3"/>
        <v>1733830</v>
      </c>
    </row>
    <row r="48" spans="1:7" ht="15.75">
      <c r="A48" s="69" t="s">
        <v>86</v>
      </c>
      <c r="B48" s="66">
        <v>183014</v>
      </c>
      <c r="C48" s="41">
        <v>186</v>
      </c>
      <c r="D48" s="41">
        <v>7</v>
      </c>
      <c r="E48" s="41">
        <v>291.89999999999998</v>
      </c>
      <c r="F48" s="83">
        <f t="shared" si="2"/>
        <v>1085503.125</v>
      </c>
      <c r="G48" s="67">
        <f t="shared" si="3"/>
        <v>1736805</v>
      </c>
    </row>
    <row r="49" spans="1:7" ht="15.75">
      <c r="A49" s="69" t="s">
        <v>66</v>
      </c>
      <c r="B49" s="66">
        <v>14295</v>
      </c>
      <c r="C49" s="41">
        <v>113</v>
      </c>
      <c r="D49" s="41">
        <v>7</v>
      </c>
      <c r="E49" s="41">
        <v>360</v>
      </c>
      <c r="F49" s="83">
        <f t="shared" si="2"/>
        <v>1338750</v>
      </c>
      <c r="G49" s="67">
        <f t="shared" si="3"/>
        <v>2142000</v>
      </c>
    </row>
    <row r="50" spans="1:7" ht="15.75">
      <c r="A50" s="69" t="s">
        <v>65</v>
      </c>
      <c r="B50" s="72">
        <v>665027</v>
      </c>
      <c r="C50" s="41">
        <v>315</v>
      </c>
      <c r="D50" s="41">
        <v>5</v>
      </c>
      <c r="E50" s="41">
        <v>469.3</v>
      </c>
      <c r="F50" s="83">
        <f t="shared" si="2"/>
        <v>1745209.375</v>
      </c>
      <c r="G50" s="67">
        <f t="shared" si="3"/>
        <v>2792335</v>
      </c>
    </row>
    <row r="51" spans="1:7" ht="15.75">
      <c r="A51" s="69" t="s">
        <v>64</v>
      </c>
      <c r="B51" s="66">
        <v>55000</v>
      </c>
      <c r="C51" s="41">
        <v>188</v>
      </c>
      <c r="D51" s="41">
        <v>5</v>
      </c>
      <c r="E51" s="41">
        <v>352</v>
      </c>
      <c r="F51" s="83">
        <f t="shared" si="2"/>
        <v>1309000</v>
      </c>
      <c r="G51" s="67">
        <f t="shared" si="3"/>
        <v>2094400</v>
      </c>
    </row>
    <row r="52" spans="1:7" ht="15.75">
      <c r="A52" s="69" t="s">
        <v>85</v>
      </c>
      <c r="B52" s="66">
        <v>50504</v>
      </c>
      <c r="C52" s="41">
        <v>107</v>
      </c>
      <c r="D52" s="41">
        <v>5</v>
      </c>
      <c r="E52" s="41">
        <v>675.9</v>
      </c>
      <c r="F52" s="83">
        <f t="shared" si="2"/>
        <v>2513503.125</v>
      </c>
      <c r="G52" s="67">
        <f t="shared" si="3"/>
        <v>4021605</v>
      </c>
    </row>
    <row r="53" spans="1:7" ht="15.75">
      <c r="A53" s="69" t="s">
        <v>31</v>
      </c>
      <c r="B53" s="66">
        <v>179878</v>
      </c>
      <c r="C53" s="41">
        <v>139</v>
      </c>
      <c r="D53" s="41">
        <v>5</v>
      </c>
      <c r="E53" s="41">
        <v>495.8</v>
      </c>
      <c r="F53" s="83">
        <f t="shared" si="2"/>
        <v>1843756.25</v>
      </c>
      <c r="G53" s="67">
        <f t="shared" si="3"/>
        <v>2950010</v>
      </c>
    </row>
    <row r="54" spans="1:7" ht="15.75">
      <c r="A54" s="69" t="s">
        <v>78</v>
      </c>
      <c r="B54" s="66">
        <v>24324</v>
      </c>
      <c r="C54" s="41">
        <v>103</v>
      </c>
      <c r="D54" s="41">
        <v>4</v>
      </c>
      <c r="E54" s="41">
        <v>275.89999999999998</v>
      </c>
      <c r="F54" s="83">
        <f t="shared" si="2"/>
        <v>1026003.125</v>
      </c>
      <c r="G54" s="67">
        <f t="shared" si="3"/>
        <v>1641605</v>
      </c>
    </row>
    <row r="55" spans="1:7" ht="15.75">
      <c r="A55" s="69" t="s">
        <v>35</v>
      </c>
      <c r="B55" s="66">
        <v>11714</v>
      </c>
      <c r="C55" s="41">
        <v>80</v>
      </c>
      <c r="D55" s="41">
        <v>4</v>
      </c>
      <c r="E55" s="41">
        <v>258</v>
      </c>
      <c r="F55" s="83">
        <f t="shared" si="2"/>
        <v>959437.5</v>
      </c>
      <c r="G55" s="67">
        <f t="shared" si="3"/>
        <v>1535100</v>
      </c>
    </row>
    <row r="56" spans="1:7" ht="15.75">
      <c r="A56" s="69" t="s">
        <v>94</v>
      </c>
      <c r="B56" s="66">
        <v>24843</v>
      </c>
      <c r="C56" s="41">
        <v>57</v>
      </c>
      <c r="D56" s="41">
        <v>3</v>
      </c>
      <c r="E56" s="41">
        <v>111.9</v>
      </c>
      <c r="F56" s="83">
        <f t="shared" si="2"/>
        <v>416128.125</v>
      </c>
      <c r="G56" s="67">
        <f t="shared" si="3"/>
        <v>665805</v>
      </c>
    </row>
    <row r="57" spans="1:7" ht="15.75">
      <c r="A57" s="69" t="s">
        <v>36</v>
      </c>
      <c r="B57" s="66">
        <v>21399</v>
      </c>
      <c r="C57" s="41">
        <v>103</v>
      </c>
      <c r="D57" s="41">
        <v>2</v>
      </c>
      <c r="E57" s="41">
        <v>110.2</v>
      </c>
      <c r="F57" s="83">
        <f t="shared" si="2"/>
        <v>409806.25</v>
      </c>
      <c r="G57" s="67">
        <f t="shared" si="3"/>
        <v>655690</v>
      </c>
    </row>
    <row r="58" spans="1:7" ht="15.75">
      <c r="A58" s="69" t="s">
        <v>77</v>
      </c>
      <c r="B58" s="72">
        <v>404097</v>
      </c>
      <c r="C58" s="41">
        <v>161</v>
      </c>
      <c r="D58" s="41">
        <v>2</v>
      </c>
      <c r="E58" s="41">
        <v>74</v>
      </c>
      <c r="F58" s="83">
        <f t="shared" si="2"/>
        <v>275187.5</v>
      </c>
      <c r="G58" s="67">
        <f t="shared" si="3"/>
        <v>440300</v>
      </c>
    </row>
    <row r="59" spans="1:7" ht="15.75">
      <c r="A59" s="69" t="s">
        <v>42</v>
      </c>
      <c r="B59" s="66">
        <v>27867</v>
      </c>
      <c r="C59" s="41">
        <v>95</v>
      </c>
      <c r="D59" s="41">
        <v>2</v>
      </c>
      <c r="E59" s="41">
        <v>241.8</v>
      </c>
      <c r="F59" s="83">
        <f t="shared" si="2"/>
        <v>899193.75</v>
      </c>
      <c r="G59" s="67">
        <f t="shared" si="3"/>
        <v>1438710</v>
      </c>
    </row>
    <row r="60" spans="1:7" ht="15.75">
      <c r="A60" s="69" t="s">
        <v>63</v>
      </c>
      <c r="B60" s="66">
        <v>100085</v>
      </c>
      <c r="C60" s="41">
        <v>83</v>
      </c>
      <c r="D60" s="41">
        <v>2</v>
      </c>
      <c r="E60" s="41">
        <v>58</v>
      </c>
      <c r="F60" s="83">
        <f t="shared" si="2"/>
        <v>215687.5</v>
      </c>
      <c r="G60" s="67">
        <f t="shared" si="3"/>
        <v>345100</v>
      </c>
    </row>
    <row r="61" spans="1:7" ht="15.75">
      <c r="A61" s="69" t="s">
        <v>54</v>
      </c>
      <c r="B61" s="66">
        <v>78106</v>
      </c>
      <c r="C61" s="41">
        <v>121</v>
      </c>
      <c r="D61" s="41">
        <v>1</v>
      </c>
      <c r="E61" s="41">
        <v>290</v>
      </c>
      <c r="F61" s="83">
        <f t="shared" si="2"/>
        <v>1078437.5</v>
      </c>
      <c r="G61" s="67">
        <f t="shared" si="3"/>
        <v>1725500</v>
      </c>
    </row>
    <row r="62" spans="1:7" ht="15.75">
      <c r="A62" s="69" t="s">
        <v>79</v>
      </c>
      <c r="B62" s="73">
        <v>224119</v>
      </c>
      <c r="C62" s="41">
        <v>208</v>
      </c>
      <c r="D62" s="41">
        <v>1</v>
      </c>
      <c r="E62" s="41">
        <v>1288.0999999999999</v>
      </c>
      <c r="F62" s="83">
        <f t="shared" si="2"/>
        <v>4790121.875</v>
      </c>
      <c r="G62" s="67">
        <f t="shared" si="3"/>
        <v>7664195</v>
      </c>
    </row>
    <row r="63" spans="1:7" ht="15.75">
      <c r="A63" s="69" t="s">
        <v>45</v>
      </c>
      <c r="B63" s="66">
        <v>43615</v>
      </c>
      <c r="C63" s="41">
        <v>153</v>
      </c>
      <c r="D63" s="41">
        <v>1</v>
      </c>
      <c r="E63" s="41">
        <v>60</v>
      </c>
      <c r="F63" s="83">
        <f t="shared" si="2"/>
        <v>223125</v>
      </c>
      <c r="G63" s="67">
        <f t="shared" si="3"/>
        <v>357000</v>
      </c>
    </row>
    <row r="64" spans="1:7" ht="15.75">
      <c r="A64" s="69" t="s">
        <v>120</v>
      </c>
      <c r="B64" s="66">
        <v>81895</v>
      </c>
      <c r="C64" s="41">
        <v>59</v>
      </c>
      <c r="D64" s="41">
        <v>1</v>
      </c>
      <c r="E64" s="41">
        <v>34</v>
      </c>
      <c r="F64" s="83">
        <f t="shared" si="2"/>
        <v>126437.5</v>
      </c>
      <c r="G64" s="67">
        <f t="shared" si="3"/>
        <v>202300</v>
      </c>
    </row>
    <row r="65" spans="1:7" ht="15.75">
      <c r="A65" s="69" t="s">
        <v>33</v>
      </c>
      <c r="B65" s="66">
        <v>20826</v>
      </c>
      <c r="C65" s="41">
        <v>60</v>
      </c>
      <c r="D65" s="41">
        <v>0</v>
      </c>
      <c r="E65" s="41">
        <v>0</v>
      </c>
      <c r="F65" s="83">
        <f t="shared" si="2"/>
        <v>0</v>
      </c>
      <c r="G65" s="67">
        <f t="shared" si="3"/>
        <v>0</v>
      </c>
    </row>
    <row r="66" spans="1:7" ht="15.75">
      <c r="A66" s="69" t="s">
        <v>52</v>
      </c>
      <c r="B66" s="66">
        <v>49129</v>
      </c>
      <c r="C66" s="41">
        <v>104</v>
      </c>
      <c r="D66" s="41">
        <v>0</v>
      </c>
      <c r="E66" s="41">
        <v>0</v>
      </c>
      <c r="F66" s="83">
        <f t="shared" si="2"/>
        <v>0</v>
      </c>
      <c r="G66" s="67">
        <f t="shared" si="3"/>
        <v>0</v>
      </c>
    </row>
    <row r="67" spans="1:7" ht="15.75">
      <c r="A67" s="69" t="s">
        <v>62</v>
      </c>
      <c r="B67" s="66">
        <v>16310</v>
      </c>
      <c r="C67" s="41">
        <v>95</v>
      </c>
      <c r="D67" s="41">
        <v>0</v>
      </c>
      <c r="E67" s="41">
        <v>0</v>
      </c>
      <c r="F67" s="83">
        <f>((E67*0.35*1.25*50*70)+(E67*0.45*1.25*28*90)+(E67*0.2*1.25*28*110))</f>
        <v>0</v>
      </c>
      <c r="G67" s="67">
        <f t="shared" si="3"/>
        <v>0</v>
      </c>
    </row>
    <row r="68" spans="1:7" ht="15.75">
      <c r="A68" s="69" t="s">
        <v>71</v>
      </c>
      <c r="B68" s="66">
        <v>13473</v>
      </c>
      <c r="C68" s="41">
        <v>94</v>
      </c>
      <c r="D68" s="41">
        <v>0</v>
      </c>
      <c r="E68" s="41">
        <v>0</v>
      </c>
      <c r="F68" s="83">
        <f>((E68*0.35*1.25*50*70)+(E68*0.45*1.25*28*90)+(E68*0.2*1.25*28*110))</f>
        <v>0</v>
      </c>
      <c r="G68" s="67">
        <f t="shared" si="3"/>
        <v>0</v>
      </c>
    </row>
    <row r="69" spans="1:7" ht="15.75">
      <c r="A69" s="65" t="s">
        <v>30</v>
      </c>
      <c r="B69" s="66">
        <v>51318</v>
      </c>
      <c r="C69" s="41">
        <v>69</v>
      </c>
      <c r="D69" s="41">
        <v>0</v>
      </c>
      <c r="E69" s="41">
        <v>0</v>
      </c>
      <c r="F69" s="83">
        <f>((E69*0.35*1.25*50*70)+(E69*0.45*1.25*28*90)+(E69*0.2*1.25*28*110))</f>
        <v>0</v>
      </c>
      <c r="G69" s="67">
        <f t="shared" si="3"/>
        <v>0</v>
      </c>
    </row>
    <row r="70" spans="1:7">
      <c r="A70" s="61"/>
      <c r="B70" s="62"/>
      <c r="C70" s="40"/>
      <c r="D70" s="40"/>
      <c r="E70" s="40"/>
      <c r="F70" s="40"/>
      <c r="G70" s="63"/>
    </row>
    <row r="71" spans="1:7">
      <c r="A71" s="74"/>
      <c r="B71" s="75"/>
      <c r="C71" s="35"/>
      <c r="D71" s="35"/>
      <c r="E71" s="35"/>
      <c r="F71" s="84"/>
      <c r="G71" s="76"/>
    </row>
    <row r="72" spans="1:7" ht="18.75" thickBot="1">
      <c r="A72" s="78" t="s">
        <v>121</v>
      </c>
      <c r="B72" s="79">
        <f t="shared" ref="B72:G72" si="4">SUM(B3:B70)</f>
        <v>4690280</v>
      </c>
      <c r="C72" s="79">
        <f t="shared" si="4"/>
        <v>8650</v>
      </c>
      <c r="D72" s="79">
        <f t="shared" si="4"/>
        <v>1087</v>
      </c>
      <c r="E72" s="79">
        <f t="shared" si="4"/>
        <v>77143.5</v>
      </c>
      <c r="F72" s="79">
        <f t="shared" si="4"/>
        <v>286877390.625</v>
      </c>
      <c r="G72" s="86">
        <f t="shared" si="4"/>
        <v>459003825</v>
      </c>
    </row>
  </sheetData>
  <mergeCells count="1">
    <mergeCell ref="A1:G1"/>
  </mergeCells>
  <phoneticPr fontId="27" type="noConversion"/>
  <printOptions horizontalCentered="1" verticalCentered="1"/>
  <pageMargins left="0.2" right="0.2" top="0.25" bottom="0.25" header="0.3" footer="0.3"/>
  <pageSetup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2"/>
  <sheetViews>
    <sheetView workbookViewId="0">
      <selection sqref="A1:G12"/>
    </sheetView>
  </sheetViews>
  <sheetFormatPr defaultRowHeight="15"/>
  <cols>
    <col min="1" max="4" width="10.7109375" customWidth="1"/>
    <col min="6" max="6" width="13.28515625" customWidth="1"/>
    <col min="7" max="7" width="15.7109375" customWidth="1"/>
  </cols>
  <sheetData>
    <row r="1" spans="1:7" ht="29.25" customHeight="1" thickBot="1">
      <c r="A1" s="314" t="s">
        <v>129</v>
      </c>
      <c r="B1" s="314"/>
      <c r="C1" s="314"/>
      <c r="D1" s="314"/>
      <c r="E1" s="314"/>
      <c r="F1" s="314"/>
      <c r="G1" s="314"/>
    </row>
    <row r="2" spans="1:7" ht="72" customHeight="1">
      <c r="A2" s="87" t="s">
        <v>95</v>
      </c>
      <c r="B2" s="88" t="s">
        <v>96</v>
      </c>
      <c r="C2" s="89" t="s">
        <v>0</v>
      </c>
      <c r="D2" s="89" t="s">
        <v>14</v>
      </c>
      <c r="E2" s="89" t="s">
        <v>15</v>
      </c>
      <c r="F2" s="90" t="s">
        <v>26</v>
      </c>
      <c r="G2" s="89" t="s">
        <v>27</v>
      </c>
    </row>
    <row r="3" spans="1:7">
      <c r="A3" s="91" t="s">
        <v>73</v>
      </c>
      <c r="B3" s="92">
        <v>328000</v>
      </c>
      <c r="C3" s="93">
        <v>252</v>
      </c>
      <c r="D3" s="93">
        <v>176</v>
      </c>
      <c r="E3" s="93">
        <v>15509</v>
      </c>
      <c r="F3" s="95">
        <f t="shared" ref="F3:F34" si="0">((E3*0.35*1.25*50*70)+(E3*0.45*1.25*28*90)+(E3*0.2*1.25*28*110))</f>
        <v>57674093.75</v>
      </c>
      <c r="G3" s="94">
        <f t="shared" ref="G3:G34" si="1">1.6*((E3*0.35*1.25*50*70)+(E3*0.45*1.25*28*90)+(E3*0.2*1.25*28*110))</f>
        <v>92278550</v>
      </c>
    </row>
    <row r="4" spans="1:7">
      <c r="A4" s="91" t="s">
        <v>64</v>
      </c>
      <c r="B4" s="96">
        <v>55000</v>
      </c>
      <c r="C4" s="93">
        <v>188</v>
      </c>
      <c r="D4" s="93">
        <v>114</v>
      </c>
      <c r="E4" s="93">
        <v>5932</v>
      </c>
      <c r="F4" s="95">
        <f t="shared" si="0"/>
        <v>22059625</v>
      </c>
      <c r="G4" s="94">
        <f t="shared" si="1"/>
        <v>35295400</v>
      </c>
    </row>
    <row r="5" spans="1:7">
      <c r="A5" s="91" t="s">
        <v>65</v>
      </c>
      <c r="B5" s="92">
        <v>665027</v>
      </c>
      <c r="C5" s="93">
        <v>315</v>
      </c>
      <c r="D5" s="93">
        <v>102</v>
      </c>
      <c r="E5" s="93">
        <v>9166.6</v>
      </c>
      <c r="F5" s="95">
        <f t="shared" si="0"/>
        <v>34088293.75</v>
      </c>
      <c r="G5" s="94">
        <f t="shared" si="1"/>
        <v>54541270</v>
      </c>
    </row>
    <row r="6" spans="1:7">
      <c r="A6" s="91" t="s">
        <v>67</v>
      </c>
      <c r="B6" s="96">
        <v>89599</v>
      </c>
      <c r="C6" s="93">
        <v>189</v>
      </c>
      <c r="D6" s="93">
        <v>94</v>
      </c>
      <c r="E6" s="93">
        <v>6318</v>
      </c>
      <c r="F6" s="95">
        <f t="shared" si="0"/>
        <v>23495062.5</v>
      </c>
      <c r="G6" s="94">
        <f t="shared" si="1"/>
        <v>37592100</v>
      </c>
    </row>
    <row r="7" spans="1:7">
      <c r="A7" s="91" t="s">
        <v>70</v>
      </c>
      <c r="B7" s="96">
        <v>78572</v>
      </c>
      <c r="C7" s="93">
        <v>166</v>
      </c>
      <c r="D7" s="93">
        <v>86</v>
      </c>
      <c r="E7" s="93">
        <v>8121</v>
      </c>
      <c r="F7" s="95">
        <f t="shared" si="0"/>
        <v>30199968.75</v>
      </c>
      <c r="G7" s="94">
        <f t="shared" si="1"/>
        <v>48319950</v>
      </c>
    </row>
    <row r="8" spans="1:7">
      <c r="A8" s="91" t="s">
        <v>37</v>
      </c>
      <c r="B8" s="96">
        <v>112952</v>
      </c>
      <c r="C8" s="93">
        <v>154</v>
      </c>
      <c r="D8" s="93">
        <v>73</v>
      </c>
      <c r="E8" s="93">
        <v>5814</v>
      </c>
      <c r="F8" s="95">
        <f t="shared" si="0"/>
        <v>21620812.5</v>
      </c>
      <c r="G8" s="94">
        <f t="shared" si="1"/>
        <v>34593300</v>
      </c>
    </row>
    <row r="9" spans="1:7">
      <c r="A9" s="91" t="s">
        <v>39</v>
      </c>
      <c r="B9" s="96">
        <v>24545</v>
      </c>
      <c r="C9" s="93">
        <v>120</v>
      </c>
      <c r="D9" s="93">
        <v>67</v>
      </c>
      <c r="E9" s="93">
        <v>4311.7</v>
      </c>
      <c r="F9" s="95">
        <f t="shared" si="0"/>
        <v>16034134.374999998</v>
      </c>
      <c r="G9" s="94">
        <f t="shared" si="1"/>
        <v>25654615</v>
      </c>
    </row>
    <row r="10" spans="1:7">
      <c r="A10" s="91" t="s">
        <v>51</v>
      </c>
      <c r="B10" s="96">
        <v>81324</v>
      </c>
      <c r="C10" s="93">
        <v>162</v>
      </c>
      <c r="D10" s="93">
        <v>67</v>
      </c>
      <c r="E10" s="93">
        <v>4059</v>
      </c>
      <c r="F10" s="95">
        <f t="shared" si="0"/>
        <v>15094406.25</v>
      </c>
      <c r="G10" s="94">
        <f t="shared" si="1"/>
        <v>24151050</v>
      </c>
    </row>
    <row r="11" spans="1:7">
      <c r="A11" s="91" t="s">
        <v>76</v>
      </c>
      <c r="B11" s="96">
        <v>82000</v>
      </c>
      <c r="C11" s="93">
        <v>116</v>
      </c>
      <c r="D11" s="93">
        <v>66</v>
      </c>
      <c r="E11" s="93">
        <v>3146.2</v>
      </c>
      <c r="F11" s="97">
        <f t="shared" si="0"/>
        <v>11699931.25</v>
      </c>
      <c r="G11" s="94">
        <f t="shared" si="1"/>
        <v>18719890</v>
      </c>
    </row>
    <row r="12" spans="1:7">
      <c r="A12" s="91" t="s">
        <v>88</v>
      </c>
      <c r="B12" s="96">
        <v>80279</v>
      </c>
      <c r="C12" s="93">
        <v>120</v>
      </c>
      <c r="D12" s="93">
        <v>65</v>
      </c>
      <c r="E12" s="93">
        <v>5358.2</v>
      </c>
      <c r="F12" s="95">
        <f t="shared" si="0"/>
        <v>19925806.25</v>
      </c>
      <c r="G12" s="94">
        <f t="shared" si="1"/>
        <v>31881290</v>
      </c>
    </row>
    <row r="13" spans="1:7">
      <c r="A13" s="91" t="s">
        <v>87</v>
      </c>
      <c r="B13" s="96">
        <v>12853</v>
      </c>
      <c r="C13" s="93">
        <v>118</v>
      </c>
      <c r="D13" s="93">
        <v>61</v>
      </c>
      <c r="E13" s="93">
        <v>5903</v>
      </c>
      <c r="F13" s="95">
        <f t="shared" si="0"/>
        <v>21951781.25</v>
      </c>
      <c r="G13" s="94">
        <f t="shared" si="1"/>
        <v>35122850</v>
      </c>
    </row>
    <row r="14" spans="1:7">
      <c r="A14" s="91" t="s">
        <v>83</v>
      </c>
      <c r="B14" s="96">
        <v>29605</v>
      </c>
      <c r="C14" s="93">
        <v>169</v>
      </c>
      <c r="D14" s="93">
        <v>60</v>
      </c>
      <c r="E14" s="93">
        <v>5510.8</v>
      </c>
      <c r="F14" s="95">
        <f t="shared" si="0"/>
        <v>20493287.5</v>
      </c>
      <c r="G14" s="94">
        <f t="shared" si="1"/>
        <v>32789260</v>
      </c>
    </row>
    <row r="15" spans="1:7">
      <c r="A15" s="91" t="s">
        <v>119</v>
      </c>
      <c r="B15" s="96">
        <v>64452</v>
      </c>
      <c r="C15" s="93">
        <v>172</v>
      </c>
      <c r="D15" s="93">
        <v>57</v>
      </c>
      <c r="E15" s="93">
        <v>3828</v>
      </c>
      <c r="F15" s="95">
        <f t="shared" si="0"/>
        <v>14235375</v>
      </c>
      <c r="G15" s="94">
        <f t="shared" si="1"/>
        <v>22776600</v>
      </c>
    </row>
    <row r="16" spans="1:7">
      <c r="A16" s="91" t="s">
        <v>68</v>
      </c>
      <c r="B16" s="98">
        <v>34803</v>
      </c>
      <c r="C16" s="93">
        <v>142</v>
      </c>
      <c r="D16" s="93">
        <v>50</v>
      </c>
      <c r="E16" s="93">
        <v>2477.5</v>
      </c>
      <c r="F16" s="97">
        <f t="shared" si="0"/>
        <v>9213203.125</v>
      </c>
      <c r="G16" s="94">
        <f t="shared" si="1"/>
        <v>14741125</v>
      </c>
    </row>
    <row r="17" spans="1:7">
      <c r="A17" s="91" t="s">
        <v>69</v>
      </c>
      <c r="B17" s="96">
        <v>125000</v>
      </c>
      <c r="C17" s="93">
        <v>112</v>
      </c>
      <c r="D17" s="93">
        <v>49</v>
      </c>
      <c r="E17" s="93">
        <v>2973.1</v>
      </c>
      <c r="F17" s="97">
        <f t="shared" si="0"/>
        <v>11056215.625</v>
      </c>
      <c r="G17" s="94">
        <f t="shared" si="1"/>
        <v>17689945</v>
      </c>
    </row>
    <row r="18" spans="1:7">
      <c r="A18" s="91" t="s">
        <v>66</v>
      </c>
      <c r="B18" s="96">
        <v>14295</v>
      </c>
      <c r="C18" s="93">
        <v>113</v>
      </c>
      <c r="D18" s="93">
        <v>49</v>
      </c>
      <c r="E18" s="93">
        <v>3466</v>
      </c>
      <c r="F18" s="95">
        <f t="shared" si="0"/>
        <v>12889187.5</v>
      </c>
      <c r="G18" s="94">
        <f t="shared" si="1"/>
        <v>20622700</v>
      </c>
    </row>
    <row r="19" spans="1:7">
      <c r="A19" s="91" t="s">
        <v>32</v>
      </c>
      <c r="B19" s="96">
        <v>29328</v>
      </c>
      <c r="C19" s="93">
        <v>145</v>
      </c>
      <c r="D19" s="93">
        <v>48</v>
      </c>
      <c r="E19" s="93">
        <v>5059</v>
      </c>
      <c r="F19" s="95">
        <f t="shared" si="0"/>
        <v>18813156.25</v>
      </c>
      <c r="G19" s="94">
        <f t="shared" si="1"/>
        <v>30101050</v>
      </c>
    </row>
    <row r="20" spans="1:7">
      <c r="A20" s="91" t="s">
        <v>61</v>
      </c>
      <c r="B20" s="96">
        <v>17185</v>
      </c>
      <c r="C20" s="93">
        <v>131</v>
      </c>
      <c r="D20" s="93">
        <v>47</v>
      </c>
      <c r="E20" s="93">
        <v>3723.9</v>
      </c>
      <c r="F20" s="97">
        <f t="shared" si="0"/>
        <v>13848253.125</v>
      </c>
      <c r="G20" s="94">
        <f t="shared" si="1"/>
        <v>22157205</v>
      </c>
    </row>
    <row r="21" spans="1:7">
      <c r="A21" s="91" t="s">
        <v>59</v>
      </c>
      <c r="B21" s="96">
        <v>25882</v>
      </c>
      <c r="C21" s="93">
        <v>168</v>
      </c>
      <c r="D21" s="93">
        <v>47</v>
      </c>
      <c r="E21" s="93">
        <v>2882</v>
      </c>
      <c r="F21" s="95">
        <f t="shared" si="0"/>
        <v>10717437.5</v>
      </c>
      <c r="G21" s="94">
        <f t="shared" si="1"/>
        <v>17147900</v>
      </c>
    </row>
    <row r="22" spans="1:7">
      <c r="A22" s="91" t="s">
        <v>89</v>
      </c>
      <c r="B22" s="96">
        <v>41802</v>
      </c>
      <c r="C22" s="93">
        <v>84</v>
      </c>
      <c r="D22" s="93">
        <v>46</v>
      </c>
      <c r="E22" s="93">
        <v>3236.7</v>
      </c>
      <c r="F22" s="95">
        <f t="shared" si="0"/>
        <v>12036478.124999998</v>
      </c>
      <c r="G22" s="94">
        <f t="shared" si="1"/>
        <v>19258364.999999996</v>
      </c>
    </row>
    <row r="23" spans="1:7">
      <c r="A23" s="91" t="s">
        <v>48</v>
      </c>
      <c r="B23" s="96">
        <v>11063</v>
      </c>
      <c r="C23" s="93">
        <v>93</v>
      </c>
      <c r="D23" s="93">
        <v>45</v>
      </c>
      <c r="E23" s="93">
        <v>4950</v>
      </c>
      <c r="F23" s="95">
        <f t="shared" si="0"/>
        <v>18407812.5</v>
      </c>
      <c r="G23" s="94">
        <f t="shared" si="1"/>
        <v>29452500</v>
      </c>
    </row>
    <row r="24" spans="1:7">
      <c r="A24" s="91" t="s">
        <v>34</v>
      </c>
      <c r="B24" s="96">
        <v>58345</v>
      </c>
      <c r="C24" s="93">
        <v>114</v>
      </c>
      <c r="D24" s="93">
        <v>45</v>
      </c>
      <c r="E24" s="93">
        <v>4946.3</v>
      </c>
      <c r="F24" s="95">
        <f t="shared" si="0"/>
        <v>18394053.125</v>
      </c>
      <c r="G24" s="94">
        <f t="shared" si="1"/>
        <v>29430485</v>
      </c>
    </row>
    <row r="25" spans="1:7">
      <c r="A25" s="91" t="s">
        <v>86</v>
      </c>
      <c r="B25" s="96">
        <v>183014</v>
      </c>
      <c r="C25" s="93">
        <v>186</v>
      </c>
      <c r="D25" s="93">
        <v>44</v>
      </c>
      <c r="E25" s="93">
        <v>3376.5</v>
      </c>
      <c r="F25" s="95">
        <f t="shared" si="0"/>
        <v>12556359.375</v>
      </c>
      <c r="G25" s="94">
        <f t="shared" si="1"/>
        <v>20090175</v>
      </c>
    </row>
    <row r="26" spans="1:7">
      <c r="A26" s="91" t="s">
        <v>80</v>
      </c>
      <c r="B26" s="96">
        <v>117293</v>
      </c>
      <c r="C26" s="93">
        <v>117</v>
      </c>
      <c r="D26" s="93">
        <v>43</v>
      </c>
      <c r="E26" s="93">
        <v>3212</v>
      </c>
      <c r="F26" s="95">
        <f t="shared" si="0"/>
        <v>11944625</v>
      </c>
      <c r="G26" s="94">
        <f t="shared" si="1"/>
        <v>19111400</v>
      </c>
    </row>
    <row r="27" spans="1:7">
      <c r="A27" s="91" t="s">
        <v>57</v>
      </c>
      <c r="B27" s="96">
        <v>18495</v>
      </c>
      <c r="C27" s="93">
        <v>136</v>
      </c>
      <c r="D27" s="93">
        <v>42</v>
      </c>
      <c r="E27" s="93">
        <v>5358.2</v>
      </c>
      <c r="F27" s="95">
        <f t="shared" si="0"/>
        <v>19925806.25</v>
      </c>
      <c r="G27" s="94">
        <f t="shared" si="1"/>
        <v>31881290</v>
      </c>
    </row>
    <row r="28" spans="1:7">
      <c r="A28" s="91" t="s">
        <v>91</v>
      </c>
      <c r="B28" s="96">
        <v>68970</v>
      </c>
      <c r="C28" s="93">
        <v>98</v>
      </c>
      <c r="D28" s="93">
        <v>40</v>
      </c>
      <c r="E28" s="93">
        <v>3550</v>
      </c>
      <c r="F28" s="95">
        <f t="shared" si="0"/>
        <v>13201562.5</v>
      </c>
      <c r="G28" s="94">
        <f t="shared" si="1"/>
        <v>21122500</v>
      </c>
    </row>
    <row r="29" spans="1:7">
      <c r="A29" s="91" t="s">
        <v>56</v>
      </c>
      <c r="B29" s="96">
        <v>103459</v>
      </c>
      <c r="C29" s="93">
        <v>90</v>
      </c>
      <c r="D29" s="93">
        <v>39</v>
      </c>
      <c r="E29" s="93">
        <v>2292</v>
      </c>
      <c r="F29" s="95">
        <f t="shared" si="0"/>
        <v>8523375</v>
      </c>
      <c r="G29" s="94">
        <f t="shared" si="1"/>
        <v>13637400</v>
      </c>
    </row>
    <row r="30" spans="1:7">
      <c r="A30" s="91" t="s">
        <v>82</v>
      </c>
      <c r="B30" s="96">
        <v>20949</v>
      </c>
      <c r="C30" s="93">
        <v>158</v>
      </c>
      <c r="D30" s="93">
        <v>39</v>
      </c>
      <c r="E30" s="93">
        <v>3044.2</v>
      </c>
      <c r="F30" s="95">
        <f t="shared" si="0"/>
        <v>11320618.749999998</v>
      </c>
      <c r="G30" s="94">
        <f t="shared" si="1"/>
        <v>18112989.999999996</v>
      </c>
    </row>
    <row r="31" spans="1:7">
      <c r="A31" s="91" t="s">
        <v>58</v>
      </c>
      <c r="B31" s="96">
        <v>31223</v>
      </c>
      <c r="C31" s="93">
        <v>118</v>
      </c>
      <c r="D31" s="93">
        <v>38</v>
      </c>
      <c r="E31" s="93">
        <v>2302</v>
      </c>
      <c r="F31" s="95">
        <f t="shared" si="0"/>
        <v>8560562.5</v>
      </c>
      <c r="G31" s="94">
        <f t="shared" si="1"/>
        <v>13696900</v>
      </c>
    </row>
    <row r="32" spans="1:7">
      <c r="A32" s="91" t="s">
        <v>90</v>
      </c>
      <c r="B32" s="96">
        <v>179468</v>
      </c>
      <c r="C32" s="93">
        <v>222</v>
      </c>
      <c r="D32" s="93">
        <v>38</v>
      </c>
      <c r="E32" s="93">
        <v>2980</v>
      </c>
      <c r="F32" s="97">
        <f t="shared" si="0"/>
        <v>11081875</v>
      </c>
      <c r="G32" s="94">
        <f t="shared" si="1"/>
        <v>17731000</v>
      </c>
    </row>
    <row r="33" spans="1:7">
      <c r="A33" s="91" t="s">
        <v>45</v>
      </c>
      <c r="B33" s="96">
        <v>43615</v>
      </c>
      <c r="C33" s="93">
        <v>153</v>
      </c>
      <c r="D33" s="93">
        <v>38</v>
      </c>
      <c r="E33" s="93">
        <v>3664</v>
      </c>
      <c r="F33" s="95">
        <f t="shared" si="0"/>
        <v>13625500</v>
      </c>
      <c r="G33" s="94">
        <f t="shared" si="1"/>
        <v>21800800</v>
      </c>
    </row>
    <row r="34" spans="1:7">
      <c r="A34" s="91" t="s">
        <v>41</v>
      </c>
      <c r="B34" s="96">
        <v>15922</v>
      </c>
      <c r="C34" s="93">
        <v>102</v>
      </c>
      <c r="D34" s="93">
        <v>37</v>
      </c>
      <c r="E34" s="93">
        <v>1871</v>
      </c>
      <c r="F34" s="95">
        <f t="shared" si="0"/>
        <v>6957781.25</v>
      </c>
      <c r="G34" s="94">
        <f t="shared" si="1"/>
        <v>11132450</v>
      </c>
    </row>
    <row r="35" spans="1:7">
      <c r="A35" s="91" t="s">
        <v>84</v>
      </c>
      <c r="B35" s="96">
        <v>22673</v>
      </c>
      <c r="C35" s="93">
        <v>120</v>
      </c>
      <c r="D35" s="93">
        <v>35</v>
      </c>
      <c r="E35" s="93">
        <v>1315</v>
      </c>
      <c r="F35" s="95">
        <f t="shared" ref="F35:F69" si="2">((E35*0.35*1.25*50*70)+(E35*0.45*1.25*28*90)+(E35*0.2*1.25*28*110))</f>
        <v>4890156.25</v>
      </c>
      <c r="G35" s="94">
        <f t="shared" ref="G35:G69" si="3">1.6*((E35*0.35*1.25*50*70)+(E35*0.45*1.25*28*90)+(E35*0.2*1.25*28*110))</f>
        <v>7824250</v>
      </c>
    </row>
    <row r="36" spans="1:7">
      <c r="A36" s="91" t="s">
        <v>71</v>
      </c>
      <c r="B36" s="96">
        <v>13473</v>
      </c>
      <c r="C36" s="93">
        <v>94</v>
      </c>
      <c r="D36" s="93">
        <v>35</v>
      </c>
      <c r="E36" s="93">
        <v>3794.2</v>
      </c>
      <c r="F36" s="97">
        <f t="shared" si="2"/>
        <v>14109681.249999998</v>
      </c>
      <c r="G36" s="94">
        <f t="shared" si="3"/>
        <v>22575490</v>
      </c>
    </row>
    <row r="37" spans="1:7">
      <c r="A37" s="91" t="s">
        <v>44</v>
      </c>
      <c r="B37" s="96">
        <v>14123</v>
      </c>
      <c r="C37" s="93">
        <v>97</v>
      </c>
      <c r="D37" s="93">
        <v>34</v>
      </c>
      <c r="E37" s="93">
        <v>3128.7</v>
      </c>
      <c r="F37" s="97">
        <f t="shared" si="2"/>
        <v>11634853.125</v>
      </c>
      <c r="G37" s="94">
        <f t="shared" si="3"/>
        <v>18615765</v>
      </c>
    </row>
    <row r="38" spans="1:7">
      <c r="A38" s="91" t="s">
        <v>46</v>
      </c>
      <c r="B38" s="96">
        <v>57441</v>
      </c>
      <c r="C38" s="93">
        <v>99</v>
      </c>
      <c r="D38" s="93">
        <v>34</v>
      </c>
      <c r="E38" s="93">
        <v>1657.5</v>
      </c>
      <c r="F38" s="95">
        <f t="shared" si="2"/>
        <v>6163828.125</v>
      </c>
      <c r="G38" s="94">
        <f t="shared" si="3"/>
        <v>9862125</v>
      </c>
    </row>
    <row r="39" spans="1:7">
      <c r="A39" s="91" t="s">
        <v>47</v>
      </c>
      <c r="B39" s="96">
        <v>14089</v>
      </c>
      <c r="C39" s="93">
        <v>163</v>
      </c>
      <c r="D39" s="93">
        <v>34</v>
      </c>
      <c r="E39" s="93">
        <v>3410.4</v>
      </c>
      <c r="F39" s="95">
        <f t="shared" si="2"/>
        <v>12682425</v>
      </c>
      <c r="G39" s="94">
        <f t="shared" si="3"/>
        <v>20291880</v>
      </c>
    </row>
    <row r="40" spans="1:7">
      <c r="A40" s="91" t="s">
        <v>38</v>
      </c>
      <c r="B40" s="96">
        <v>36583</v>
      </c>
      <c r="C40" s="93">
        <v>146</v>
      </c>
      <c r="D40" s="93">
        <v>31</v>
      </c>
      <c r="E40" s="93">
        <v>1509.66</v>
      </c>
      <c r="F40" s="95">
        <f t="shared" si="2"/>
        <v>5614048.1250000009</v>
      </c>
      <c r="G40" s="94">
        <f t="shared" si="3"/>
        <v>8982477.0000000019</v>
      </c>
    </row>
    <row r="41" spans="1:7">
      <c r="A41" s="91" t="s">
        <v>49</v>
      </c>
      <c r="B41" s="96">
        <v>36678</v>
      </c>
      <c r="C41" s="93">
        <v>288</v>
      </c>
      <c r="D41" s="93">
        <v>31</v>
      </c>
      <c r="E41" s="93">
        <v>2882</v>
      </c>
      <c r="F41" s="95">
        <f t="shared" si="2"/>
        <v>10717437.5</v>
      </c>
      <c r="G41" s="94">
        <f t="shared" si="3"/>
        <v>17147900</v>
      </c>
    </row>
    <row r="42" spans="1:7">
      <c r="A42" s="91" t="s">
        <v>52</v>
      </c>
      <c r="B42" s="96">
        <v>49129</v>
      </c>
      <c r="C42" s="93">
        <v>104</v>
      </c>
      <c r="D42" s="93">
        <v>31</v>
      </c>
      <c r="E42" s="93">
        <v>4082.2</v>
      </c>
      <c r="F42" s="95">
        <f t="shared" si="2"/>
        <v>15180681.25</v>
      </c>
      <c r="G42" s="94">
        <f t="shared" si="3"/>
        <v>24289090</v>
      </c>
    </row>
    <row r="43" spans="1:7">
      <c r="A43" s="91" t="s">
        <v>35</v>
      </c>
      <c r="B43" s="96">
        <v>11714</v>
      </c>
      <c r="C43" s="93">
        <v>80</v>
      </c>
      <c r="D43" s="93">
        <v>31</v>
      </c>
      <c r="E43" s="93">
        <v>1740</v>
      </c>
      <c r="F43" s="95">
        <f t="shared" si="2"/>
        <v>6470625</v>
      </c>
      <c r="G43" s="94">
        <f t="shared" si="3"/>
        <v>10353000</v>
      </c>
    </row>
    <row r="44" spans="1:7">
      <c r="A44" s="91" t="s">
        <v>55</v>
      </c>
      <c r="B44" s="96">
        <v>38440</v>
      </c>
      <c r="C44" s="93">
        <v>99</v>
      </c>
      <c r="D44" s="93">
        <v>30</v>
      </c>
      <c r="E44" s="93">
        <v>2812</v>
      </c>
      <c r="F44" s="95">
        <f t="shared" si="2"/>
        <v>10457125</v>
      </c>
      <c r="G44" s="94">
        <f t="shared" si="3"/>
        <v>16731400</v>
      </c>
    </row>
    <row r="45" spans="1:7">
      <c r="A45" s="91" t="s">
        <v>75</v>
      </c>
      <c r="B45" s="96">
        <v>31214</v>
      </c>
      <c r="C45" s="93">
        <v>111</v>
      </c>
      <c r="D45" s="93">
        <v>30</v>
      </c>
      <c r="E45" s="93">
        <v>2873.1</v>
      </c>
      <c r="F45" s="95">
        <f t="shared" si="2"/>
        <v>10684340.625</v>
      </c>
      <c r="G45" s="94">
        <f t="shared" si="3"/>
        <v>17094945</v>
      </c>
    </row>
    <row r="46" spans="1:7">
      <c r="A46" s="91" t="s">
        <v>85</v>
      </c>
      <c r="B46" s="96">
        <v>50504</v>
      </c>
      <c r="C46" s="93">
        <v>107</v>
      </c>
      <c r="D46" s="93">
        <v>30</v>
      </c>
      <c r="E46" s="93">
        <v>4034</v>
      </c>
      <c r="F46" s="95">
        <f t="shared" si="2"/>
        <v>15001437.5</v>
      </c>
      <c r="G46" s="94">
        <f t="shared" si="3"/>
        <v>24002300</v>
      </c>
    </row>
    <row r="47" spans="1:7">
      <c r="A47" s="91" t="s">
        <v>77</v>
      </c>
      <c r="B47" s="92">
        <v>404097</v>
      </c>
      <c r="C47" s="93">
        <v>161</v>
      </c>
      <c r="D47" s="93">
        <v>29</v>
      </c>
      <c r="E47" s="93">
        <v>3426</v>
      </c>
      <c r="F47" s="95">
        <f t="shared" si="2"/>
        <v>12740437.5</v>
      </c>
      <c r="G47" s="94">
        <f t="shared" si="3"/>
        <v>20384700</v>
      </c>
    </row>
    <row r="48" spans="1:7">
      <c r="A48" s="91" t="s">
        <v>50</v>
      </c>
      <c r="B48" s="96">
        <v>13665</v>
      </c>
      <c r="C48" s="93">
        <v>136</v>
      </c>
      <c r="D48" s="93">
        <v>27</v>
      </c>
      <c r="E48" s="93">
        <v>1973</v>
      </c>
      <c r="F48" s="95">
        <f t="shared" si="2"/>
        <v>7337093.75</v>
      </c>
      <c r="G48" s="94">
        <f t="shared" si="3"/>
        <v>11739350</v>
      </c>
    </row>
    <row r="49" spans="1:7">
      <c r="A49" s="91" t="s">
        <v>72</v>
      </c>
      <c r="B49" s="96">
        <v>24105</v>
      </c>
      <c r="C49" s="93">
        <v>101</v>
      </c>
      <c r="D49" s="93">
        <v>27</v>
      </c>
      <c r="E49" s="93">
        <v>4250.7</v>
      </c>
      <c r="F49" s="95">
        <f t="shared" si="2"/>
        <v>15807290.625</v>
      </c>
      <c r="G49" s="94">
        <f t="shared" si="3"/>
        <v>25291665</v>
      </c>
    </row>
    <row r="50" spans="1:7">
      <c r="A50" s="91" t="s">
        <v>31</v>
      </c>
      <c r="B50" s="96">
        <v>179878</v>
      </c>
      <c r="C50" s="93">
        <v>139</v>
      </c>
      <c r="D50" s="93">
        <v>26</v>
      </c>
      <c r="E50" s="93">
        <v>2729.7</v>
      </c>
      <c r="F50" s="95">
        <f t="shared" si="2"/>
        <v>10151071.875</v>
      </c>
      <c r="G50" s="94">
        <f t="shared" si="3"/>
        <v>16241715</v>
      </c>
    </row>
    <row r="51" spans="1:7">
      <c r="A51" s="91" t="s">
        <v>78</v>
      </c>
      <c r="B51" s="96">
        <v>24324</v>
      </c>
      <c r="C51" s="93">
        <v>103</v>
      </c>
      <c r="D51" s="93">
        <v>25</v>
      </c>
      <c r="E51" s="93">
        <v>1746.7</v>
      </c>
      <c r="F51" s="95">
        <f t="shared" si="2"/>
        <v>6495540.625</v>
      </c>
      <c r="G51" s="94">
        <f t="shared" si="3"/>
        <v>10392865</v>
      </c>
    </row>
    <row r="52" spans="1:7">
      <c r="A52" s="91" t="s">
        <v>62</v>
      </c>
      <c r="B52" s="96">
        <v>16310</v>
      </c>
      <c r="C52" s="93">
        <v>95</v>
      </c>
      <c r="D52" s="93">
        <v>24</v>
      </c>
      <c r="E52" s="93">
        <v>1986.6</v>
      </c>
      <c r="F52" s="95">
        <f t="shared" si="2"/>
        <v>7387668.75</v>
      </c>
      <c r="G52" s="94">
        <f t="shared" si="3"/>
        <v>11820270</v>
      </c>
    </row>
    <row r="53" spans="1:7">
      <c r="A53" s="91" t="s">
        <v>92</v>
      </c>
      <c r="B53" s="96">
        <v>18097</v>
      </c>
      <c r="C53" s="93">
        <v>126</v>
      </c>
      <c r="D53" s="93">
        <v>22</v>
      </c>
      <c r="E53" s="93">
        <v>2359.6</v>
      </c>
      <c r="F53" s="95">
        <f t="shared" si="2"/>
        <v>8774762.5</v>
      </c>
      <c r="G53" s="94">
        <f t="shared" si="3"/>
        <v>14039620</v>
      </c>
    </row>
    <row r="54" spans="1:7">
      <c r="A54" s="91" t="s">
        <v>60</v>
      </c>
      <c r="B54" s="98">
        <v>9760</v>
      </c>
      <c r="C54" s="93">
        <v>102</v>
      </c>
      <c r="D54" s="93">
        <v>21</v>
      </c>
      <c r="E54" s="93">
        <v>2103.1</v>
      </c>
      <c r="F54" s="97">
        <f t="shared" si="2"/>
        <v>7820903.125</v>
      </c>
      <c r="G54" s="94">
        <f t="shared" si="3"/>
        <v>12513445</v>
      </c>
    </row>
    <row r="55" spans="1:7">
      <c r="A55" s="91" t="s">
        <v>42</v>
      </c>
      <c r="B55" s="96">
        <v>27867</v>
      </c>
      <c r="C55" s="93">
        <v>95</v>
      </c>
      <c r="D55" s="93">
        <v>19</v>
      </c>
      <c r="E55" s="93">
        <v>1467.4</v>
      </c>
      <c r="F55" s="95">
        <f t="shared" si="2"/>
        <v>5456893.75</v>
      </c>
      <c r="G55" s="94">
        <f t="shared" si="3"/>
        <v>8731030</v>
      </c>
    </row>
    <row r="56" spans="1:7">
      <c r="A56" s="91" t="s">
        <v>93</v>
      </c>
      <c r="B56" s="96">
        <v>13783</v>
      </c>
      <c r="C56" s="93">
        <v>80</v>
      </c>
      <c r="D56" s="93">
        <v>18</v>
      </c>
      <c r="E56" s="93">
        <v>1685.9</v>
      </c>
      <c r="F56" s="97">
        <f t="shared" si="2"/>
        <v>6269440.625</v>
      </c>
      <c r="G56" s="94">
        <f t="shared" si="3"/>
        <v>10031105</v>
      </c>
    </row>
    <row r="57" spans="1:7">
      <c r="A57" s="91" t="s">
        <v>40</v>
      </c>
      <c r="B57" s="96">
        <v>42000</v>
      </c>
      <c r="C57" s="93">
        <v>107</v>
      </c>
      <c r="D57" s="93">
        <v>18</v>
      </c>
      <c r="E57" s="93">
        <v>1686.7</v>
      </c>
      <c r="F57" s="95">
        <f t="shared" si="2"/>
        <v>6272415.625</v>
      </c>
      <c r="G57" s="94">
        <f t="shared" si="3"/>
        <v>10035865</v>
      </c>
    </row>
    <row r="58" spans="1:7">
      <c r="A58" s="99" t="s">
        <v>30</v>
      </c>
      <c r="B58" s="96">
        <v>51318</v>
      </c>
      <c r="C58" s="93">
        <v>69</v>
      </c>
      <c r="D58" s="93">
        <v>18</v>
      </c>
      <c r="E58" s="93">
        <v>1172.78</v>
      </c>
      <c r="F58" s="95">
        <f t="shared" si="2"/>
        <v>4361275.6249999991</v>
      </c>
      <c r="G58" s="94">
        <f t="shared" si="3"/>
        <v>6978040.9999999991</v>
      </c>
    </row>
    <row r="59" spans="1:7">
      <c r="A59" s="91" t="s">
        <v>33</v>
      </c>
      <c r="B59" s="96">
        <v>20826</v>
      </c>
      <c r="C59" s="93">
        <v>60</v>
      </c>
      <c r="D59" s="93">
        <v>17</v>
      </c>
      <c r="E59" s="93">
        <v>2232.1999999999998</v>
      </c>
      <c r="F59" s="95">
        <f t="shared" si="2"/>
        <v>8300993.75</v>
      </c>
      <c r="G59" s="94">
        <f t="shared" si="3"/>
        <v>13281590</v>
      </c>
    </row>
    <row r="60" spans="1:7">
      <c r="A60" s="91" t="s">
        <v>43</v>
      </c>
      <c r="B60" s="96">
        <v>14254</v>
      </c>
      <c r="C60" s="93">
        <v>88</v>
      </c>
      <c r="D60" s="93">
        <v>14</v>
      </c>
      <c r="E60" s="93">
        <v>944.55</v>
      </c>
      <c r="F60" s="95">
        <f t="shared" si="2"/>
        <v>3512545.3125</v>
      </c>
      <c r="G60" s="94">
        <f t="shared" si="3"/>
        <v>5620072.5</v>
      </c>
    </row>
    <row r="61" spans="1:7">
      <c r="A61" s="91" t="s">
        <v>74</v>
      </c>
      <c r="B61" s="96">
        <v>20943</v>
      </c>
      <c r="C61" s="93">
        <v>103</v>
      </c>
      <c r="D61" s="93">
        <v>12</v>
      </c>
      <c r="E61" s="93">
        <v>1375.2</v>
      </c>
      <c r="F61" s="95">
        <f t="shared" si="2"/>
        <v>5114025</v>
      </c>
      <c r="G61" s="94">
        <f t="shared" si="3"/>
        <v>8182440</v>
      </c>
    </row>
    <row r="62" spans="1:7">
      <c r="A62" s="91" t="s">
        <v>94</v>
      </c>
      <c r="B62" s="96">
        <v>24843</v>
      </c>
      <c r="C62" s="93">
        <v>57</v>
      </c>
      <c r="D62" s="93">
        <v>11</v>
      </c>
      <c r="E62" s="93">
        <v>804.6</v>
      </c>
      <c r="F62" s="95">
        <f t="shared" si="2"/>
        <v>2992106.25</v>
      </c>
      <c r="G62" s="94">
        <f t="shared" si="3"/>
        <v>4787370</v>
      </c>
    </row>
    <row r="63" spans="1:7">
      <c r="A63" s="91" t="s">
        <v>120</v>
      </c>
      <c r="B63" s="96">
        <v>81895</v>
      </c>
      <c r="C63" s="93">
        <v>59</v>
      </c>
      <c r="D63" s="93">
        <v>10</v>
      </c>
      <c r="E63" s="93">
        <v>1099.3</v>
      </c>
      <c r="F63" s="95">
        <f t="shared" si="2"/>
        <v>4088021.875</v>
      </c>
      <c r="G63" s="94">
        <f t="shared" si="3"/>
        <v>6540835</v>
      </c>
    </row>
    <row r="64" spans="1:7">
      <c r="A64" s="91" t="s">
        <v>53</v>
      </c>
      <c r="B64" s="96">
        <v>46365</v>
      </c>
      <c r="C64" s="93">
        <v>104</v>
      </c>
      <c r="D64" s="93">
        <v>7</v>
      </c>
      <c r="E64" s="93">
        <v>2065</v>
      </c>
      <c r="F64" s="95">
        <f t="shared" si="2"/>
        <v>7679218.75</v>
      </c>
      <c r="G64" s="94">
        <f t="shared" si="3"/>
        <v>12286750</v>
      </c>
    </row>
    <row r="65" spans="1:7">
      <c r="A65" s="91" t="s">
        <v>79</v>
      </c>
      <c r="B65" s="100">
        <v>224119</v>
      </c>
      <c r="C65" s="93">
        <v>208</v>
      </c>
      <c r="D65" s="93">
        <v>7</v>
      </c>
      <c r="E65" s="93">
        <v>3064</v>
      </c>
      <c r="F65" s="97">
        <f t="shared" si="2"/>
        <v>11394250</v>
      </c>
      <c r="G65" s="94">
        <f t="shared" si="3"/>
        <v>18230800</v>
      </c>
    </row>
    <row r="66" spans="1:7">
      <c r="A66" s="91" t="s">
        <v>81</v>
      </c>
      <c r="B66" s="96">
        <v>11861</v>
      </c>
      <c r="C66" s="93">
        <v>119</v>
      </c>
      <c r="D66" s="93">
        <v>7</v>
      </c>
      <c r="E66" s="93">
        <v>632</v>
      </c>
      <c r="F66" s="95">
        <f t="shared" si="2"/>
        <v>2350250</v>
      </c>
      <c r="G66" s="94">
        <f t="shared" si="3"/>
        <v>3760400</v>
      </c>
    </row>
    <row r="67" spans="1:7">
      <c r="A67" s="91" t="s">
        <v>36</v>
      </c>
      <c r="B67" s="96">
        <v>21399</v>
      </c>
      <c r="C67" s="93">
        <v>103</v>
      </c>
      <c r="D67" s="93">
        <v>7</v>
      </c>
      <c r="E67" s="93">
        <v>782.5</v>
      </c>
      <c r="F67" s="95">
        <f t="shared" si="2"/>
        <v>2909921.875</v>
      </c>
      <c r="G67" s="94">
        <f t="shared" si="3"/>
        <v>4655875</v>
      </c>
    </row>
    <row r="68" spans="1:7">
      <c r="A68" s="91" t="s">
        <v>54</v>
      </c>
      <c r="B68" s="96">
        <v>78106</v>
      </c>
      <c r="C68" s="93">
        <v>121</v>
      </c>
      <c r="D68" s="93">
        <v>6</v>
      </c>
      <c r="E68" s="93">
        <v>716</v>
      </c>
      <c r="F68" s="95">
        <f t="shared" si="2"/>
        <v>2662625</v>
      </c>
      <c r="G68" s="94">
        <f t="shared" si="3"/>
        <v>4260200</v>
      </c>
    </row>
    <row r="69" spans="1:7">
      <c r="A69" s="91" t="s">
        <v>63</v>
      </c>
      <c r="B69" s="96">
        <v>100085</v>
      </c>
      <c r="C69" s="93">
        <v>83</v>
      </c>
      <c r="D69" s="93">
        <v>5</v>
      </c>
      <c r="E69" s="93">
        <v>1275.0999999999999</v>
      </c>
      <c r="F69" s="95">
        <f t="shared" si="2"/>
        <v>4741778.125</v>
      </c>
      <c r="G69" s="94">
        <f t="shared" si="3"/>
        <v>7586845</v>
      </c>
    </row>
    <row r="70" spans="1:7">
      <c r="A70" s="101"/>
      <c r="B70" s="102"/>
      <c r="C70" s="103"/>
      <c r="D70" s="103"/>
      <c r="E70" s="103"/>
      <c r="F70" s="104"/>
      <c r="G70" s="105"/>
    </row>
    <row r="71" spans="1:7">
      <c r="A71" s="106"/>
      <c r="B71" s="107"/>
      <c r="C71" s="108"/>
      <c r="D71" s="108"/>
      <c r="E71" s="108"/>
      <c r="F71" s="109"/>
      <c r="G71" s="110"/>
    </row>
    <row r="72" spans="1:7" ht="15.75" thickBot="1">
      <c r="A72" s="111" t="s">
        <v>121</v>
      </c>
      <c r="B72" s="112">
        <f t="shared" ref="B72:G72" si="4">SUM(B3:B70)</f>
        <v>4690280</v>
      </c>
      <c r="C72" s="112">
        <f t="shared" si="4"/>
        <v>8650</v>
      </c>
      <c r="D72" s="112">
        <f t="shared" si="4"/>
        <v>2675</v>
      </c>
      <c r="E72" s="112">
        <f t="shared" si="4"/>
        <v>223159.29000000012</v>
      </c>
      <c r="F72" s="113">
        <f t="shared" si="4"/>
        <v>829873609.6875</v>
      </c>
      <c r="G72" s="113">
        <f t="shared" si="4"/>
        <v>1327797775.5</v>
      </c>
    </row>
  </sheetData>
  <mergeCells count="1">
    <mergeCell ref="A1:G1"/>
  </mergeCells>
  <phoneticPr fontId="27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2"/>
  <sheetViews>
    <sheetView workbookViewId="0">
      <selection sqref="A1:G12"/>
    </sheetView>
  </sheetViews>
  <sheetFormatPr defaultRowHeight="15"/>
  <cols>
    <col min="1" max="7" width="15.7109375" customWidth="1"/>
  </cols>
  <sheetData>
    <row r="1" spans="1:7" ht="16.5" thickBot="1">
      <c r="A1" s="313" t="s">
        <v>130</v>
      </c>
      <c r="B1" s="313"/>
      <c r="C1" s="313"/>
      <c r="D1" s="313"/>
      <c r="E1" s="313"/>
      <c r="F1" s="313"/>
      <c r="G1" s="313"/>
    </row>
    <row r="2" spans="1:7" ht="63.75">
      <c r="A2" s="57" t="s">
        <v>95</v>
      </c>
      <c r="B2" s="58" t="s">
        <v>96</v>
      </c>
      <c r="C2" s="45" t="s">
        <v>0</v>
      </c>
      <c r="D2" s="45" t="s">
        <v>2</v>
      </c>
      <c r="E2" s="45" t="s">
        <v>3</v>
      </c>
      <c r="F2" s="45" t="s">
        <v>22</v>
      </c>
      <c r="G2" s="59" t="s">
        <v>23</v>
      </c>
    </row>
    <row r="3" spans="1:7" ht="15.75">
      <c r="A3" s="69" t="s">
        <v>51</v>
      </c>
      <c r="B3" s="66">
        <v>81324</v>
      </c>
      <c r="C3" s="41">
        <v>162</v>
      </c>
      <c r="D3" s="41">
        <v>66</v>
      </c>
      <c r="E3" s="41">
        <v>5555</v>
      </c>
      <c r="F3" s="83">
        <f t="shared" ref="F3:F34" si="0">((E3*0.35*1.25*50*70)+(E3*0.45*1.25*28*90)+(E3*0.2*1.25*28*110))</f>
        <v>20657656.25</v>
      </c>
      <c r="G3" s="67">
        <f t="shared" ref="G3:G34" si="1">F3*1.6</f>
        <v>33052250</v>
      </c>
    </row>
    <row r="4" spans="1:7" ht="15.75">
      <c r="A4" s="69" t="s">
        <v>40</v>
      </c>
      <c r="B4" s="66">
        <v>42000</v>
      </c>
      <c r="C4" s="41">
        <v>107</v>
      </c>
      <c r="D4" s="41">
        <v>61</v>
      </c>
      <c r="E4" s="41">
        <v>8515.2000000000007</v>
      </c>
      <c r="F4" s="83">
        <f t="shared" si="0"/>
        <v>31665900</v>
      </c>
      <c r="G4" s="67">
        <f t="shared" si="1"/>
        <v>50665440</v>
      </c>
    </row>
    <row r="5" spans="1:7" ht="15.75">
      <c r="A5" s="69" t="s">
        <v>67</v>
      </c>
      <c r="B5" s="66">
        <v>89599</v>
      </c>
      <c r="C5" s="41">
        <v>189</v>
      </c>
      <c r="D5" s="41">
        <v>60</v>
      </c>
      <c r="E5" s="41">
        <v>3583</v>
      </c>
      <c r="F5" s="83">
        <f t="shared" si="0"/>
        <v>13324281.25</v>
      </c>
      <c r="G5" s="67">
        <f t="shared" si="1"/>
        <v>21318850</v>
      </c>
    </row>
    <row r="6" spans="1:7" ht="15.75">
      <c r="A6" s="69" t="s">
        <v>49</v>
      </c>
      <c r="B6" s="66">
        <v>36678</v>
      </c>
      <c r="C6" s="41">
        <v>288</v>
      </c>
      <c r="D6" s="41">
        <v>52</v>
      </c>
      <c r="E6" s="41">
        <v>4434.2</v>
      </c>
      <c r="F6" s="83">
        <f t="shared" si="0"/>
        <v>16489681.249999998</v>
      </c>
      <c r="G6" s="67">
        <f t="shared" si="1"/>
        <v>26383490</v>
      </c>
    </row>
    <row r="7" spans="1:7" ht="15.75">
      <c r="A7" s="69" t="s">
        <v>65</v>
      </c>
      <c r="B7" s="72">
        <v>665027</v>
      </c>
      <c r="C7" s="41">
        <v>315</v>
      </c>
      <c r="D7" s="41">
        <v>47</v>
      </c>
      <c r="E7" s="41">
        <v>3213</v>
      </c>
      <c r="F7" s="83">
        <f t="shared" si="0"/>
        <v>11948343.75</v>
      </c>
      <c r="G7" s="67">
        <f t="shared" si="1"/>
        <v>19117350</v>
      </c>
    </row>
    <row r="8" spans="1:7" ht="15.75">
      <c r="A8" s="69" t="s">
        <v>73</v>
      </c>
      <c r="B8" s="72">
        <v>328000</v>
      </c>
      <c r="C8" s="41">
        <v>252</v>
      </c>
      <c r="D8" s="41">
        <v>43</v>
      </c>
      <c r="E8" s="41">
        <v>3361</v>
      </c>
      <c r="F8" s="83">
        <f t="shared" si="0"/>
        <v>12498718.75</v>
      </c>
      <c r="G8" s="67">
        <f t="shared" si="1"/>
        <v>19997950</v>
      </c>
    </row>
    <row r="9" spans="1:7" ht="15.75">
      <c r="A9" s="69" t="s">
        <v>76</v>
      </c>
      <c r="B9" s="66">
        <v>82000</v>
      </c>
      <c r="C9" s="41">
        <v>116</v>
      </c>
      <c r="D9" s="41">
        <v>43</v>
      </c>
      <c r="E9" s="41">
        <v>1431.9</v>
      </c>
      <c r="F9" s="83">
        <f t="shared" si="0"/>
        <v>5324878.125</v>
      </c>
      <c r="G9" s="67">
        <f t="shared" si="1"/>
        <v>8519805</v>
      </c>
    </row>
    <row r="10" spans="1:7" ht="15.75">
      <c r="A10" s="69" t="s">
        <v>92</v>
      </c>
      <c r="B10" s="66">
        <v>18097</v>
      </c>
      <c r="C10" s="41">
        <v>126</v>
      </c>
      <c r="D10" s="41">
        <v>38</v>
      </c>
      <c r="E10" s="41">
        <v>4916.2</v>
      </c>
      <c r="F10" s="83">
        <f t="shared" si="0"/>
        <v>18282118.75</v>
      </c>
      <c r="G10" s="67">
        <f t="shared" si="1"/>
        <v>29251390</v>
      </c>
    </row>
    <row r="11" spans="1:7" ht="15.75">
      <c r="A11" s="69" t="s">
        <v>48</v>
      </c>
      <c r="B11" s="66">
        <v>11063</v>
      </c>
      <c r="C11" s="41">
        <v>93</v>
      </c>
      <c r="D11" s="41">
        <v>36</v>
      </c>
      <c r="E11" s="41">
        <v>2604</v>
      </c>
      <c r="F11" s="83">
        <f t="shared" si="0"/>
        <v>9683625</v>
      </c>
      <c r="G11" s="67">
        <f t="shared" si="1"/>
        <v>15493800</v>
      </c>
    </row>
    <row r="12" spans="1:7" ht="15.75">
      <c r="A12" s="69" t="s">
        <v>44</v>
      </c>
      <c r="B12" s="66">
        <v>14123</v>
      </c>
      <c r="C12" s="41">
        <v>97</v>
      </c>
      <c r="D12" s="41">
        <v>34</v>
      </c>
      <c r="E12" s="41">
        <v>2540.3000000000002</v>
      </c>
      <c r="F12" s="83">
        <f t="shared" si="0"/>
        <v>9446740.625</v>
      </c>
      <c r="G12" s="67">
        <f t="shared" si="1"/>
        <v>15114785</v>
      </c>
    </row>
    <row r="13" spans="1:7" ht="15.75">
      <c r="A13" s="69" t="s">
        <v>70</v>
      </c>
      <c r="B13" s="66">
        <v>78572</v>
      </c>
      <c r="C13" s="41">
        <v>166</v>
      </c>
      <c r="D13" s="41">
        <v>29</v>
      </c>
      <c r="E13" s="41">
        <v>1565</v>
      </c>
      <c r="F13" s="83">
        <f t="shared" si="0"/>
        <v>5819843.75</v>
      </c>
      <c r="G13" s="67">
        <f t="shared" si="1"/>
        <v>9311750</v>
      </c>
    </row>
    <row r="14" spans="1:7" ht="15.75">
      <c r="A14" s="69" t="s">
        <v>37</v>
      </c>
      <c r="B14" s="66">
        <v>112952</v>
      </c>
      <c r="C14" s="41">
        <v>154</v>
      </c>
      <c r="D14" s="41">
        <v>29</v>
      </c>
      <c r="E14" s="41">
        <v>1725</v>
      </c>
      <c r="F14" s="83">
        <f t="shared" si="0"/>
        <v>6414843.75</v>
      </c>
      <c r="G14" s="67">
        <f t="shared" si="1"/>
        <v>10263750</v>
      </c>
    </row>
    <row r="15" spans="1:7" ht="15.75">
      <c r="A15" s="69" t="s">
        <v>39</v>
      </c>
      <c r="B15" s="66">
        <v>24545</v>
      </c>
      <c r="C15" s="41">
        <v>120</v>
      </c>
      <c r="D15" s="41">
        <v>29</v>
      </c>
      <c r="E15" s="41">
        <v>1530.1</v>
      </c>
      <c r="F15" s="83">
        <f t="shared" si="0"/>
        <v>5690059.375</v>
      </c>
      <c r="G15" s="67">
        <f t="shared" si="1"/>
        <v>9104095</v>
      </c>
    </row>
    <row r="16" spans="1:7" ht="15.75">
      <c r="A16" s="69" t="s">
        <v>34</v>
      </c>
      <c r="B16" s="66">
        <v>58345</v>
      </c>
      <c r="C16" s="41">
        <v>114</v>
      </c>
      <c r="D16" s="41">
        <v>29</v>
      </c>
      <c r="E16" s="41">
        <v>2311.4</v>
      </c>
      <c r="F16" s="83">
        <f t="shared" si="0"/>
        <v>8595518.75</v>
      </c>
      <c r="G16" s="67">
        <f t="shared" si="1"/>
        <v>13752830</v>
      </c>
    </row>
    <row r="17" spans="1:7" ht="15.75">
      <c r="A17" s="69" t="s">
        <v>93</v>
      </c>
      <c r="B17" s="66">
        <v>13783</v>
      </c>
      <c r="C17" s="41">
        <v>80</v>
      </c>
      <c r="D17" s="41">
        <v>29</v>
      </c>
      <c r="E17" s="41">
        <v>2116.9</v>
      </c>
      <c r="F17" s="83">
        <f t="shared" si="0"/>
        <v>7872221.875</v>
      </c>
      <c r="G17" s="67">
        <f t="shared" si="1"/>
        <v>12595555</v>
      </c>
    </row>
    <row r="18" spans="1:7" ht="15.75">
      <c r="A18" s="69" t="s">
        <v>58</v>
      </c>
      <c r="B18" s="66">
        <v>31223</v>
      </c>
      <c r="C18" s="41">
        <v>118</v>
      </c>
      <c r="D18" s="41">
        <v>28</v>
      </c>
      <c r="E18" s="41">
        <v>1292</v>
      </c>
      <c r="F18" s="83">
        <f t="shared" si="0"/>
        <v>4804625</v>
      </c>
      <c r="G18" s="67">
        <f t="shared" si="1"/>
        <v>7687400</v>
      </c>
    </row>
    <row r="19" spans="1:7" ht="15.75">
      <c r="A19" s="69" t="s">
        <v>83</v>
      </c>
      <c r="B19" s="66">
        <v>29605</v>
      </c>
      <c r="C19" s="41">
        <v>169</v>
      </c>
      <c r="D19" s="41">
        <v>27</v>
      </c>
      <c r="E19" s="41">
        <v>1948.4</v>
      </c>
      <c r="F19" s="83">
        <f t="shared" si="0"/>
        <v>7245612.5</v>
      </c>
      <c r="G19" s="67">
        <f t="shared" si="1"/>
        <v>11592980</v>
      </c>
    </row>
    <row r="20" spans="1:7" ht="15.75">
      <c r="A20" s="69" t="s">
        <v>47</v>
      </c>
      <c r="B20" s="66">
        <v>14089</v>
      </c>
      <c r="C20" s="41">
        <v>163</v>
      </c>
      <c r="D20" s="41">
        <v>27</v>
      </c>
      <c r="E20" s="41">
        <v>2178.8000000000002</v>
      </c>
      <c r="F20" s="83">
        <f t="shared" si="0"/>
        <v>8102412.5</v>
      </c>
      <c r="G20" s="67">
        <f t="shared" si="1"/>
        <v>12963860</v>
      </c>
    </row>
    <row r="21" spans="1:7" ht="15.75">
      <c r="A21" s="69" t="s">
        <v>50</v>
      </c>
      <c r="B21" s="66">
        <v>13665</v>
      </c>
      <c r="C21" s="41">
        <v>136</v>
      </c>
      <c r="D21" s="41">
        <v>27</v>
      </c>
      <c r="E21" s="41">
        <v>2440</v>
      </c>
      <c r="F21" s="83">
        <f t="shared" si="0"/>
        <v>9073750</v>
      </c>
      <c r="G21" s="67">
        <f t="shared" si="1"/>
        <v>14518000</v>
      </c>
    </row>
    <row r="22" spans="1:7" ht="15.75">
      <c r="A22" s="69" t="s">
        <v>87</v>
      </c>
      <c r="B22" s="66">
        <v>12853</v>
      </c>
      <c r="C22" s="41">
        <v>118</v>
      </c>
      <c r="D22" s="41">
        <v>27</v>
      </c>
      <c r="E22" s="41">
        <v>1695.1</v>
      </c>
      <c r="F22" s="83">
        <f t="shared" si="0"/>
        <v>6303653.125</v>
      </c>
      <c r="G22" s="67">
        <f t="shared" si="1"/>
        <v>10085845</v>
      </c>
    </row>
    <row r="23" spans="1:7" ht="15.75">
      <c r="A23" s="69" t="s">
        <v>90</v>
      </c>
      <c r="B23" s="66">
        <v>179468</v>
      </c>
      <c r="C23" s="41">
        <v>222</v>
      </c>
      <c r="D23" s="41">
        <v>24</v>
      </c>
      <c r="E23" s="41">
        <v>1300</v>
      </c>
      <c r="F23" s="83">
        <f t="shared" si="0"/>
        <v>4834375</v>
      </c>
      <c r="G23" s="67">
        <f t="shared" si="1"/>
        <v>7735000</v>
      </c>
    </row>
    <row r="24" spans="1:7" ht="15.75">
      <c r="A24" s="69" t="s">
        <v>119</v>
      </c>
      <c r="B24" s="66">
        <v>64452</v>
      </c>
      <c r="C24" s="41">
        <v>172</v>
      </c>
      <c r="D24" s="41">
        <v>24</v>
      </c>
      <c r="E24" s="41">
        <v>749</v>
      </c>
      <c r="F24" s="83">
        <f t="shared" si="0"/>
        <v>2785343.75</v>
      </c>
      <c r="G24" s="67">
        <f t="shared" si="1"/>
        <v>4456550</v>
      </c>
    </row>
    <row r="25" spans="1:7" ht="15.75">
      <c r="A25" s="69" t="s">
        <v>32</v>
      </c>
      <c r="B25" s="66">
        <v>29328</v>
      </c>
      <c r="C25" s="41">
        <v>145</v>
      </c>
      <c r="D25" s="41">
        <v>24</v>
      </c>
      <c r="E25" s="41">
        <v>1933</v>
      </c>
      <c r="F25" s="83">
        <f t="shared" si="0"/>
        <v>7188343.75</v>
      </c>
      <c r="G25" s="67">
        <f t="shared" si="1"/>
        <v>11501350</v>
      </c>
    </row>
    <row r="26" spans="1:7" ht="15.75">
      <c r="A26" s="69" t="s">
        <v>72</v>
      </c>
      <c r="B26" s="66">
        <v>24105</v>
      </c>
      <c r="C26" s="41">
        <v>101</v>
      </c>
      <c r="D26" s="41">
        <v>24</v>
      </c>
      <c r="E26" s="41">
        <v>3887.4</v>
      </c>
      <c r="F26" s="83">
        <f t="shared" si="0"/>
        <v>14456268.75</v>
      </c>
      <c r="G26" s="67">
        <f t="shared" si="1"/>
        <v>23130030</v>
      </c>
    </row>
    <row r="27" spans="1:7" ht="15.75">
      <c r="A27" s="69" t="s">
        <v>41</v>
      </c>
      <c r="B27" s="66">
        <v>15922</v>
      </c>
      <c r="C27" s="41">
        <v>102</v>
      </c>
      <c r="D27" s="41">
        <v>23</v>
      </c>
      <c r="E27" s="41">
        <v>1795</v>
      </c>
      <c r="F27" s="83">
        <f t="shared" si="0"/>
        <v>6675156.25</v>
      </c>
      <c r="G27" s="67">
        <f t="shared" si="1"/>
        <v>10680250</v>
      </c>
    </row>
    <row r="28" spans="1:7" ht="15.75">
      <c r="A28" s="69" t="s">
        <v>46</v>
      </c>
      <c r="B28" s="66">
        <v>57441</v>
      </c>
      <c r="C28" s="41">
        <v>99</v>
      </c>
      <c r="D28" s="41">
        <v>22</v>
      </c>
      <c r="E28" s="41">
        <v>1384.4</v>
      </c>
      <c r="F28" s="83">
        <f t="shared" si="0"/>
        <v>5148237.5000000009</v>
      </c>
      <c r="G28" s="67">
        <f t="shared" si="1"/>
        <v>8237180.0000000019</v>
      </c>
    </row>
    <row r="29" spans="1:7" ht="15.75">
      <c r="A29" s="69" t="s">
        <v>56</v>
      </c>
      <c r="B29" s="66">
        <v>103459</v>
      </c>
      <c r="C29" s="41">
        <v>90</v>
      </c>
      <c r="D29" s="41">
        <v>22</v>
      </c>
      <c r="E29" s="41">
        <v>1388.3</v>
      </c>
      <c r="F29" s="83">
        <f t="shared" si="0"/>
        <v>5162740.625</v>
      </c>
      <c r="G29" s="67">
        <f t="shared" si="1"/>
        <v>8260385</v>
      </c>
    </row>
    <row r="30" spans="1:7" ht="15.75">
      <c r="A30" s="69" t="s">
        <v>84</v>
      </c>
      <c r="B30" s="66">
        <v>22673</v>
      </c>
      <c r="C30" s="41">
        <v>120</v>
      </c>
      <c r="D30" s="41">
        <v>21</v>
      </c>
      <c r="E30" s="41">
        <v>880</v>
      </c>
      <c r="F30" s="83">
        <f t="shared" si="0"/>
        <v>3272500</v>
      </c>
      <c r="G30" s="67">
        <f t="shared" si="1"/>
        <v>5236000</v>
      </c>
    </row>
    <row r="31" spans="1:7" ht="15.75">
      <c r="A31" s="69" t="s">
        <v>89</v>
      </c>
      <c r="B31" s="66">
        <v>41802</v>
      </c>
      <c r="C31" s="41">
        <v>84</v>
      </c>
      <c r="D31" s="41">
        <v>21</v>
      </c>
      <c r="E31" s="41">
        <v>1159.0999999999999</v>
      </c>
      <c r="F31" s="83">
        <f t="shared" si="0"/>
        <v>4310403.125</v>
      </c>
      <c r="G31" s="67">
        <f t="shared" si="1"/>
        <v>6896645</v>
      </c>
    </row>
    <row r="32" spans="1:7" ht="15.75">
      <c r="A32" s="69" t="s">
        <v>57</v>
      </c>
      <c r="B32" s="66">
        <v>18495</v>
      </c>
      <c r="C32" s="41">
        <v>136</v>
      </c>
      <c r="D32" s="41">
        <v>20</v>
      </c>
      <c r="E32" s="41">
        <v>1267</v>
      </c>
      <c r="F32" s="83">
        <f t="shared" si="0"/>
        <v>4711656.25</v>
      </c>
      <c r="G32" s="67">
        <f t="shared" si="1"/>
        <v>7538650</v>
      </c>
    </row>
    <row r="33" spans="1:7" ht="15.75">
      <c r="A33" s="69" t="s">
        <v>38</v>
      </c>
      <c r="B33" s="66">
        <v>36583</v>
      </c>
      <c r="C33" s="41">
        <v>146</v>
      </c>
      <c r="D33" s="41">
        <v>19</v>
      </c>
      <c r="E33" s="41">
        <v>1373.5</v>
      </c>
      <c r="F33" s="83">
        <f t="shared" si="0"/>
        <v>5107703.125</v>
      </c>
      <c r="G33" s="67">
        <f t="shared" si="1"/>
        <v>8172325</v>
      </c>
    </row>
    <row r="34" spans="1:7" ht="15.75">
      <c r="A34" s="69" t="s">
        <v>64</v>
      </c>
      <c r="B34" s="66">
        <v>55000</v>
      </c>
      <c r="C34" s="41">
        <v>188</v>
      </c>
      <c r="D34" s="41">
        <v>17</v>
      </c>
      <c r="E34" s="41">
        <v>1795</v>
      </c>
      <c r="F34" s="83">
        <f t="shared" si="0"/>
        <v>6675156.25</v>
      </c>
      <c r="G34" s="67">
        <f t="shared" si="1"/>
        <v>10680250</v>
      </c>
    </row>
    <row r="35" spans="1:7" ht="15.75">
      <c r="A35" s="69" t="s">
        <v>43</v>
      </c>
      <c r="B35" s="66">
        <v>14254</v>
      </c>
      <c r="C35" s="41">
        <v>88</v>
      </c>
      <c r="D35" s="41">
        <v>17</v>
      </c>
      <c r="E35" s="41">
        <v>592.79999999999995</v>
      </c>
      <c r="F35" s="83">
        <f t="shared" ref="F35:F66" si="2">((E35*0.35*1.25*50*70)+(E35*0.45*1.25*28*90)+(E35*0.2*1.25*28*110))</f>
        <v>2204475</v>
      </c>
      <c r="G35" s="67">
        <f t="shared" ref="G35:G66" si="3">F35*1.6</f>
        <v>3527160</v>
      </c>
    </row>
    <row r="36" spans="1:7" ht="15.75">
      <c r="A36" s="69" t="s">
        <v>61</v>
      </c>
      <c r="B36" s="66">
        <v>17185</v>
      </c>
      <c r="C36" s="41">
        <v>131</v>
      </c>
      <c r="D36" s="41">
        <v>16</v>
      </c>
      <c r="E36" s="41">
        <v>908.4</v>
      </c>
      <c r="F36" s="83">
        <f t="shared" si="2"/>
        <v>3378112.5</v>
      </c>
      <c r="G36" s="67">
        <f t="shared" si="3"/>
        <v>5404980</v>
      </c>
    </row>
    <row r="37" spans="1:7" ht="15.75">
      <c r="A37" s="69" t="s">
        <v>69</v>
      </c>
      <c r="B37" s="66">
        <v>125000</v>
      </c>
      <c r="C37" s="41">
        <v>112</v>
      </c>
      <c r="D37" s="41">
        <v>16</v>
      </c>
      <c r="E37" s="41">
        <v>1422.5</v>
      </c>
      <c r="F37" s="83">
        <f t="shared" si="2"/>
        <v>5289921.875</v>
      </c>
      <c r="G37" s="67">
        <f t="shared" si="3"/>
        <v>8463875</v>
      </c>
    </row>
    <row r="38" spans="1:7" ht="15.75">
      <c r="A38" s="69" t="s">
        <v>88</v>
      </c>
      <c r="B38" s="66">
        <v>80279</v>
      </c>
      <c r="C38" s="41">
        <v>120</v>
      </c>
      <c r="D38" s="41">
        <v>15</v>
      </c>
      <c r="E38" s="41">
        <v>2566.3000000000002</v>
      </c>
      <c r="F38" s="83">
        <f t="shared" si="2"/>
        <v>9543428.125</v>
      </c>
      <c r="G38" s="67">
        <f t="shared" si="3"/>
        <v>15269485</v>
      </c>
    </row>
    <row r="39" spans="1:7" ht="15.75">
      <c r="A39" s="69" t="s">
        <v>74</v>
      </c>
      <c r="B39" s="66">
        <v>20943</v>
      </c>
      <c r="C39" s="41">
        <v>103</v>
      </c>
      <c r="D39" s="41">
        <v>15</v>
      </c>
      <c r="E39" s="41">
        <v>769.9</v>
      </c>
      <c r="F39" s="83">
        <f t="shared" si="2"/>
        <v>2863065.625</v>
      </c>
      <c r="G39" s="67">
        <f t="shared" si="3"/>
        <v>4580905</v>
      </c>
    </row>
    <row r="40" spans="1:7" ht="15.75">
      <c r="A40" s="69" t="s">
        <v>55</v>
      </c>
      <c r="B40" s="66">
        <v>38440</v>
      </c>
      <c r="C40" s="41">
        <v>99</v>
      </c>
      <c r="D40" s="41">
        <v>15</v>
      </c>
      <c r="E40" s="41">
        <v>899</v>
      </c>
      <c r="F40" s="83">
        <f t="shared" si="2"/>
        <v>3343156.25</v>
      </c>
      <c r="G40" s="67">
        <f t="shared" si="3"/>
        <v>5349050</v>
      </c>
    </row>
    <row r="41" spans="1:7" ht="15.75">
      <c r="A41" s="69" t="s">
        <v>91</v>
      </c>
      <c r="B41" s="66">
        <v>68970</v>
      </c>
      <c r="C41" s="41">
        <v>98</v>
      </c>
      <c r="D41" s="41">
        <v>15</v>
      </c>
      <c r="E41" s="41">
        <v>2150</v>
      </c>
      <c r="F41" s="83">
        <f t="shared" si="2"/>
        <v>7995312.5</v>
      </c>
      <c r="G41" s="67">
        <f t="shared" si="3"/>
        <v>12792500</v>
      </c>
    </row>
    <row r="42" spans="1:7" ht="15.75">
      <c r="A42" s="69" t="s">
        <v>68</v>
      </c>
      <c r="B42" s="71">
        <v>34803</v>
      </c>
      <c r="C42" s="41">
        <v>142</v>
      </c>
      <c r="D42" s="41">
        <v>14</v>
      </c>
      <c r="E42" s="41">
        <v>527</v>
      </c>
      <c r="F42" s="83">
        <f t="shared" si="2"/>
        <v>1959781.25</v>
      </c>
      <c r="G42" s="67">
        <f t="shared" si="3"/>
        <v>3135650</v>
      </c>
    </row>
    <row r="43" spans="1:7" ht="15.75">
      <c r="A43" s="69" t="s">
        <v>85</v>
      </c>
      <c r="B43" s="66">
        <v>50504</v>
      </c>
      <c r="C43" s="41">
        <v>107</v>
      </c>
      <c r="D43" s="41">
        <v>14</v>
      </c>
      <c r="E43" s="41">
        <v>1975.8</v>
      </c>
      <c r="F43" s="83">
        <f t="shared" si="2"/>
        <v>7347506.25</v>
      </c>
      <c r="G43" s="67">
        <f t="shared" si="3"/>
        <v>11756010</v>
      </c>
    </row>
    <row r="44" spans="1:7" ht="15.75">
      <c r="A44" s="69" t="s">
        <v>86</v>
      </c>
      <c r="B44" s="66">
        <v>183014</v>
      </c>
      <c r="C44" s="41">
        <v>186</v>
      </c>
      <c r="D44" s="41">
        <v>13</v>
      </c>
      <c r="E44" s="41">
        <v>570.9</v>
      </c>
      <c r="F44" s="83">
        <f t="shared" si="2"/>
        <v>2123034.375</v>
      </c>
      <c r="G44" s="67">
        <f t="shared" si="3"/>
        <v>3396855</v>
      </c>
    </row>
    <row r="45" spans="1:7" ht="15.75">
      <c r="A45" s="69" t="s">
        <v>81</v>
      </c>
      <c r="B45" s="66">
        <v>11861</v>
      </c>
      <c r="C45" s="41">
        <v>119</v>
      </c>
      <c r="D45" s="41">
        <v>13</v>
      </c>
      <c r="E45" s="41">
        <v>2541.6</v>
      </c>
      <c r="F45" s="83">
        <f t="shared" si="2"/>
        <v>9451575</v>
      </c>
      <c r="G45" s="67">
        <f t="shared" si="3"/>
        <v>15122520</v>
      </c>
    </row>
    <row r="46" spans="1:7" ht="15.75">
      <c r="A46" s="69" t="s">
        <v>80</v>
      </c>
      <c r="B46" s="66">
        <v>117293</v>
      </c>
      <c r="C46" s="41">
        <v>117</v>
      </c>
      <c r="D46" s="41">
        <v>13</v>
      </c>
      <c r="E46" s="41">
        <v>1156</v>
      </c>
      <c r="F46" s="83">
        <f t="shared" si="2"/>
        <v>4298875</v>
      </c>
      <c r="G46" s="67">
        <f t="shared" si="3"/>
        <v>6878200</v>
      </c>
    </row>
    <row r="47" spans="1:7" ht="15.75">
      <c r="A47" s="69" t="s">
        <v>59</v>
      </c>
      <c r="B47" s="66">
        <v>25882</v>
      </c>
      <c r="C47" s="41">
        <v>168</v>
      </c>
      <c r="D47" s="41">
        <v>12</v>
      </c>
      <c r="E47" s="41">
        <v>669</v>
      </c>
      <c r="F47" s="83">
        <f t="shared" si="2"/>
        <v>2487843.75</v>
      </c>
      <c r="G47" s="67">
        <f t="shared" si="3"/>
        <v>3980550</v>
      </c>
    </row>
    <row r="48" spans="1:7" ht="15.75">
      <c r="A48" s="69" t="s">
        <v>31</v>
      </c>
      <c r="B48" s="66">
        <v>179878</v>
      </c>
      <c r="C48" s="41">
        <v>139</v>
      </c>
      <c r="D48" s="41">
        <v>12</v>
      </c>
      <c r="E48" s="41">
        <v>1074</v>
      </c>
      <c r="F48" s="83">
        <f t="shared" si="2"/>
        <v>3993937.5</v>
      </c>
      <c r="G48" s="67">
        <f t="shared" si="3"/>
        <v>6390300</v>
      </c>
    </row>
    <row r="49" spans="1:7" ht="15.75">
      <c r="A49" s="69" t="s">
        <v>60</v>
      </c>
      <c r="B49" s="71">
        <v>9760</v>
      </c>
      <c r="C49" s="41">
        <v>102</v>
      </c>
      <c r="D49" s="41">
        <v>12</v>
      </c>
      <c r="E49" s="41">
        <v>1033</v>
      </c>
      <c r="F49" s="83">
        <f t="shared" si="2"/>
        <v>3841468.75</v>
      </c>
      <c r="G49" s="67">
        <f t="shared" si="3"/>
        <v>6146350</v>
      </c>
    </row>
    <row r="50" spans="1:7" ht="15.75">
      <c r="A50" s="69" t="s">
        <v>82</v>
      </c>
      <c r="B50" s="66">
        <v>20949</v>
      </c>
      <c r="C50" s="41">
        <v>158</v>
      </c>
      <c r="D50" s="41">
        <v>10</v>
      </c>
      <c r="E50" s="41">
        <v>1012.4</v>
      </c>
      <c r="F50" s="83">
        <f t="shared" si="2"/>
        <v>3764862.5</v>
      </c>
      <c r="G50" s="67">
        <f t="shared" si="3"/>
        <v>6023780</v>
      </c>
    </row>
    <row r="51" spans="1:7" ht="15.75">
      <c r="A51" s="69" t="s">
        <v>36</v>
      </c>
      <c r="B51" s="66">
        <v>21399</v>
      </c>
      <c r="C51" s="41">
        <v>103</v>
      </c>
      <c r="D51" s="41">
        <v>9</v>
      </c>
      <c r="E51" s="41">
        <v>536.1</v>
      </c>
      <c r="F51" s="83">
        <f t="shared" si="2"/>
        <v>1993621.875</v>
      </c>
      <c r="G51" s="67">
        <f t="shared" si="3"/>
        <v>3189795</v>
      </c>
    </row>
    <row r="52" spans="1:7" ht="15.75">
      <c r="A52" s="69" t="s">
        <v>66</v>
      </c>
      <c r="B52" s="66">
        <v>14295</v>
      </c>
      <c r="C52" s="41">
        <v>113</v>
      </c>
      <c r="D52" s="41">
        <v>8</v>
      </c>
      <c r="E52" s="41">
        <v>926</v>
      </c>
      <c r="F52" s="83">
        <f t="shared" si="2"/>
        <v>3443562.5</v>
      </c>
      <c r="G52" s="67">
        <f t="shared" si="3"/>
        <v>5509700</v>
      </c>
    </row>
    <row r="53" spans="1:7" ht="15.75">
      <c r="A53" s="69" t="s">
        <v>75</v>
      </c>
      <c r="B53" s="66">
        <v>31214</v>
      </c>
      <c r="C53" s="41">
        <v>111</v>
      </c>
      <c r="D53" s="41">
        <v>8</v>
      </c>
      <c r="E53" s="41">
        <v>734.3</v>
      </c>
      <c r="F53" s="83">
        <f t="shared" si="2"/>
        <v>2730678.125</v>
      </c>
      <c r="G53" s="67">
        <f t="shared" si="3"/>
        <v>4369085</v>
      </c>
    </row>
    <row r="54" spans="1:7" ht="15.75">
      <c r="A54" s="69" t="s">
        <v>53</v>
      </c>
      <c r="B54" s="66">
        <v>46365</v>
      </c>
      <c r="C54" s="41">
        <v>104</v>
      </c>
      <c r="D54" s="41">
        <v>8</v>
      </c>
      <c r="E54" s="41">
        <v>1360</v>
      </c>
      <c r="F54" s="83">
        <f t="shared" si="2"/>
        <v>5057500</v>
      </c>
      <c r="G54" s="67">
        <f t="shared" si="3"/>
        <v>8092000</v>
      </c>
    </row>
    <row r="55" spans="1:7" ht="15.75">
      <c r="A55" s="69" t="s">
        <v>78</v>
      </c>
      <c r="B55" s="66">
        <v>24324</v>
      </c>
      <c r="C55" s="41">
        <v>103</v>
      </c>
      <c r="D55" s="41">
        <v>6</v>
      </c>
      <c r="E55" s="41">
        <v>362.8</v>
      </c>
      <c r="F55" s="83">
        <f t="shared" si="2"/>
        <v>1349162.5</v>
      </c>
      <c r="G55" s="67">
        <f t="shared" si="3"/>
        <v>2158660</v>
      </c>
    </row>
    <row r="56" spans="1:7" ht="15.75">
      <c r="A56" s="69" t="s">
        <v>94</v>
      </c>
      <c r="B56" s="66">
        <v>24843</v>
      </c>
      <c r="C56" s="41">
        <v>57</v>
      </c>
      <c r="D56" s="41">
        <v>5</v>
      </c>
      <c r="E56" s="41">
        <v>257.89999999999998</v>
      </c>
      <c r="F56" s="83">
        <f t="shared" si="2"/>
        <v>959065.625</v>
      </c>
      <c r="G56" s="67">
        <f t="shared" si="3"/>
        <v>1534505</v>
      </c>
    </row>
    <row r="57" spans="1:7" ht="15.75">
      <c r="A57" s="69" t="s">
        <v>35</v>
      </c>
      <c r="B57" s="66">
        <v>11714</v>
      </c>
      <c r="C57" s="41">
        <v>80</v>
      </c>
      <c r="D57" s="41">
        <v>4</v>
      </c>
      <c r="E57" s="41">
        <v>258</v>
      </c>
      <c r="F57" s="83">
        <f t="shared" si="2"/>
        <v>959437.5</v>
      </c>
      <c r="G57" s="67">
        <f t="shared" si="3"/>
        <v>1535100</v>
      </c>
    </row>
    <row r="58" spans="1:7" ht="15.75">
      <c r="A58" s="69" t="s">
        <v>77</v>
      </c>
      <c r="B58" s="72">
        <v>404097</v>
      </c>
      <c r="C58" s="41">
        <v>161</v>
      </c>
      <c r="D58" s="41">
        <v>2</v>
      </c>
      <c r="E58" s="41">
        <v>240</v>
      </c>
      <c r="F58" s="83">
        <f t="shared" si="2"/>
        <v>892500</v>
      </c>
      <c r="G58" s="67">
        <f t="shared" si="3"/>
        <v>1428000</v>
      </c>
    </row>
    <row r="59" spans="1:7" ht="15.75">
      <c r="A59" s="69" t="s">
        <v>54</v>
      </c>
      <c r="B59" s="66">
        <v>78106</v>
      </c>
      <c r="C59" s="41">
        <v>121</v>
      </c>
      <c r="D59" s="41">
        <v>2</v>
      </c>
      <c r="E59" s="41">
        <v>323</v>
      </c>
      <c r="F59" s="83">
        <f t="shared" si="2"/>
        <v>1201156.25</v>
      </c>
      <c r="G59" s="67">
        <f t="shared" si="3"/>
        <v>1921850</v>
      </c>
    </row>
    <row r="60" spans="1:7" ht="15.75">
      <c r="A60" s="69" t="s">
        <v>79</v>
      </c>
      <c r="B60" s="73">
        <v>224119</v>
      </c>
      <c r="C60" s="41">
        <v>208</v>
      </c>
      <c r="D60" s="41">
        <v>1</v>
      </c>
      <c r="E60" s="41">
        <v>1288.0999999999999</v>
      </c>
      <c r="F60" s="83">
        <f t="shared" si="2"/>
        <v>4790121.875</v>
      </c>
      <c r="G60" s="67">
        <f t="shared" si="3"/>
        <v>7664195</v>
      </c>
    </row>
    <row r="61" spans="1:7" ht="15.75">
      <c r="A61" s="69" t="s">
        <v>45</v>
      </c>
      <c r="B61" s="66">
        <v>43615</v>
      </c>
      <c r="C61" s="41">
        <v>153</v>
      </c>
      <c r="D61" s="41">
        <v>1</v>
      </c>
      <c r="E61" s="41">
        <v>60</v>
      </c>
      <c r="F61" s="83">
        <f t="shared" si="2"/>
        <v>223125</v>
      </c>
      <c r="G61" s="67">
        <f t="shared" si="3"/>
        <v>357000</v>
      </c>
    </row>
    <row r="62" spans="1:7" ht="15.75">
      <c r="A62" s="69" t="s">
        <v>42</v>
      </c>
      <c r="B62" s="66">
        <v>27867</v>
      </c>
      <c r="C62" s="41">
        <v>95</v>
      </c>
      <c r="D62" s="41">
        <v>1</v>
      </c>
      <c r="E62" s="41">
        <v>196.9</v>
      </c>
      <c r="F62" s="83">
        <f t="shared" si="2"/>
        <v>732221.875</v>
      </c>
      <c r="G62" s="67">
        <f t="shared" si="3"/>
        <v>1171555</v>
      </c>
    </row>
    <row r="63" spans="1:7" ht="15.75">
      <c r="A63" s="69" t="s">
        <v>63</v>
      </c>
      <c r="B63" s="66">
        <v>100085</v>
      </c>
      <c r="C63" s="41">
        <v>83</v>
      </c>
      <c r="D63" s="41">
        <v>1</v>
      </c>
      <c r="E63" s="41">
        <v>30</v>
      </c>
      <c r="F63" s="83">
        <f t="shared" si="2"/>
        <v>111562.5</v>
      </c>
      <c r="G63" s="67">
        <f t="shared" si="3"/>
        <v>178500</v>
      </c>
    </row>
    <row r="64" spans="1:7" ht="15.75">
      <c r="A64" s="69" t="s">
        <v>33</v>
      </c>
      <c r="B64" s="66">
        <v>20826</v>
      </c>
      <c r="C64" s="41">
        <v>60</v>
      </c>
      <c r="D64" s="41">
        <v>1</v>
      </c>
      <c r="E64" s="41">
        <v>213.9</v>
      </c>
      <c r="F64" s="83">
        <f t="shared" si="2"/>
        <v>795440.625</v>
      </c>
      <c r="G64" s="67">
        <f t="shared" si="3"/>
        <v>1272705</v>
      </c>
    </row>
    <row r="65" spans="1:7" ht="15.75">
      <c r="A65" s="69" t="s">
        <v>120</v>
      </c>
      <c r="B65" s="66">
        <v>81895</v>
      </c>
      <c r="C65" s="41">
        <v>59</v>
      </c>
      <c r="D65" s="41">
        <v>1</v>
      </c>
      <c r="E65" s="41">
        <v>34</v>
      </c>
      <c r="F65" s="83">
        <f t="shared" si="2"/>
        <v>126437.5</v>
      </c>
      <c r="G65" s="67">
        <f t="shared" si="3"/>
        <v>202300</v>
      </c>
    </row>
    <row r="66" spans="1:7" ht="15.75">
      <c r="A66" s="69" t="s">
        <v>52</v>
      </c>
      <c r="B66" s="66">
        <v>49129</v>
      </c>
      <c r="C66" s="41">
        <v>104</v>
      </c>
      <c r="D66" s="41">
        <v>0</v>
      </c>
      <c r="E66" s="41">
        <v>0</v>
      </c>
      <c r="F66" s="83">
        <f t="shared" si="2"/>
        <v>0</v>
      </c>
      <c r="G66" s="67">
        <f t="shared" si="3"/>
        <v>0</v>
      </c>
    </row>
    <row r="67" spans="1:7" ht="15.75">
      <c r="A67" s="69" t="s">
        <v>62</v>
      </c>
      <c r="B67" s="66">
        <v>16310</v>
      </c>
      <c r="C67" s="41">
        <v>95</v>
      </c>
      <c r="D67" s="41">
        <v>0</v>
      </c>
      <c r="E67" s="41">
        <v>0</v>
      </c>
      <c r="F67" s="83">
        <f>((E67*0.35*1.25*50*70)+(E67*0.45*1.25*28*90)+(E67*0.2*1.25*28*110))</f>
        <v>0</v>
      </c>
      <c r="G67" s="67">
        <f>F67*1.6</f>
        <v>0</v>
      </c>
    </row>
    <row r="68" spans="1:7" ht="15.75">
      <c r="A68" s="69" t="s">
        <v>71</v>
      </c>
      <c r="B68" s="66">
        <v>13473</v>
      </c>
      <c r="C68" s="41">
        <v>94</v>
      </c>
      <c r="D68" s="41">
        <v>0</v>
      </c>
      <c r="E68" s="41">
        <v>0</v>
      </c>
      <c r="F68" s="83">
        <f>((E68*0.35*1.25*50*70)+(E68*0.45*1.25*28*90)+(E68*0.2*1.25*28*110))</f>
        <v>0</v>
      </c>
      <c r="G68" s="67">
        <f>F68*1.6</f>
        <v>0</v>
      </c>
    </row>
    <row r="69" spans="1:7" ht="15.75">
      <c r="A69" s="65" t="s">
        <v>30</v>
      </c>
      <c r="B69" s="66">
        <v>51318</v>
      </c>
      <c r="C69" s="41">
        <v>69</v>
      </c>
      <c r="D69" s="41">
        <v>0</v>
      </c>
      <c r="E69" s="41">
        <v>0</v>
      </c>
      <c r="F69" s="83">
        <f>((E69*0.35*1.25*50*70)+(E69*0.45*1.25*28*90)+(E69*0.2*1.25*28*110))</f>
        <v>0</v>
      </c>
      <c r="G69" s="67">
        <f>F69*1.6</f>
        <v>0</v>
      </c>
    </row>
    <row r="70" spans="1:7">
      <c r="A70" s="61"/>
      <c r="B70" s="62"/>
      <c r="C70" s="40"/>
      <c r="D70" s="40"/>
      <c r="E70" s="40"/>
      <c r="F70" s="40"/>
      <c r="G70" s="63"/>
    </row>
    <row r="71" spans="1:7">
      <c r="A71" s="74"/>
      <c r="B71" s="75"/>
      <c r="C71" s="35"/>
      <c r="D71" s="35"/>
      <c r="E71" s="35"/>
      <c r="F71" s="35"/>
      <c r="G71" s="76"/>
    </row>
    <row r="72" spans="1:7" ht="18.75" thickBot="1">
      <c r="A72" s="78" t="s">
        <v>121</v>
      </c>
      <c r="B72" s="79">
        <f t="shared" ref="B72:G72" si="4">SUM(B3:B70)</f>
        <v>4690280</v>
      </c>
      <c r="C72" s="79">
        <f t="shared" si="4"/>
        <v>8650</v>
      </c>
      <c r="D72" s="79">
        <f t="shared" si="4"/>
        <v>1302</v>
      </c>
      <c r="E72" s="79">
        <f t="shared" si="4"/>
        <v>104557.8</v>
      </c>
      <c r="F72" s="85">
        <f t="shared" si="4"/>
        <v>388824318.75</v>
      </c>
      <c r="G72" s="85">
        <f t="shared" si="4"/>
        <v>622118910</v>
      </c>
    </row>
  </sheetData>
  <mergeCells count="1">
    <mergeCell ref="A1:G1"/>
  </mergeCells>
  <phoneticPr fontId="2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214"/>
  <sheetViews>
    <sheetView topLeftCell="A103" workbookViewId="0">
      <selection activeCell="G103" sqref="G103"/>
    </sheetView>
  </sheetViews>
  <sheetFormatPr defaultRowHeight="15"/>
  <cols>
    <col min="1" max="4" width="10.7109375" customWidth="1"/>
    <col min="5" max="6" width="10.7109375" hidden="1" customWidth="1"/>
    <col min="7" max="7" width="10.7109375" customWidth="1"/>
  </cols>
  <sheetData>
    <row r="1" spans="1:7" ht="15.75" thickBot="1">
      <c r="A1" s="315" t="s">
        <v>131</v>
      </c>
      <c r="B1" s="315"/>
      <c r="C1" s="315"/>
      <c r="D1" s="315"/>
      <c r="E1" s="315"/>
      <c r="F1" s="315"/>
      <c r="G1" s="315"/>
    </row>
    <row r="2" spans="1:7" ht="41.25">
      <c r="A2" s="114" t="s">
        <v>95</v>
      </c>
      <c r="B2" s="115" t="s">
        <v>96</v>
      </c>
      <c r="C2" s="116" t="s">
        <v>0</v>
      </c>
      <c r="D2" s="116" t="s">
        <v>8</v>
      </c>
      <c r="E2" s="116" t="s">
        <v>9</v>
      </c>
      <c r="F2" s="116" t="s">
        <v>18</v>
      </c>
      <c r="G2" s="116" t="s">
        <v>19</v>
      </c>
    </row>
    <row r="3" spans="1:7">
      <c r="A3" s="126" t="s">
        <v>47</v>
      </c>
      <c r="B3" s="122">
        <v>14089</v>
      </c>
      <c r="C3" s="120">
        <v>163</v>
      </c>
      <c r="D3" s="120">
        <v>73</v>
      </c>
      <c r="E3" s="120">
        <v>3773.9</v>
      </c>
      <c r="F3" s="131">
        <f t="shared" ref="F3:F12" si="0">((E3*0.35*1.25*50*70)+(E3*0.45*1.25*28*90)+(E3*0.2*1.25*28*110))</f>
        <v>14034190.625</v>
      </c>
      <c r="G3" s="132">
        <f t="shared" ref="G3:G12" si="1">1.6*F3</f>
        <v>22454705</v>
      </c>
    </row>
    <row r="4" spans="1:7">
      <c r="A4" s="126" t="s">
        <v>59</v>
      </c>
      <c r="B4" s="122">
        <v>25882</v>
      </c>
      <c r="C4" s="120">
        <v>168</v>
      </c>
      <c r="D4" s="120">
        <v>68</v>
      </c>
      <c r="E4" s="120">
        <v>3224</v>
      </c>
      <c r="F4" s="131">
        <f t="shared" si="0"/>
        <v>11989250</v>
      </c>
      <c r="G4" s="132">
        <f t="shared" si="1"/>
        <v>19182800</v>
      </c>
    </row>
    <row r="5" spans="1:7">
      <c r="A5" s="126" t="s">
        <v>49</v>
      </c>
      <c r="B5" s="122">
        <v>36678</v>
      </c>
      <c r="C5" s="120">
        <v>288</v>
      </c>
      <c r="D5" s="120">
        <v>58</v>
      </c>
      <c r="E5" s="120">
        <v>2424.5500000000002</v>
      </c>
      <c r="F5" s="131">
        <f t="shared" si="0"/>
        <v>9016295.3125</v>
      </c>
      <c r="G5" s="132">
        <f t="shared" si="1"/>
        <v>14426072.5</v>
      </c>
    </row>
    <row r="6" spans="1:7">
      <c r="A6" s="126" t="s">
        <v>78</v>
      </c>
      <c r="B6" s="122">
        <v>24324</v>
      </c>
      <c r="C6" s="120">
        <v>103</v>
      </c>
      <c r="D6" s="120">
        <v>56</v>
      </c>
      <c r="E6" s="120">
        <v>3104.9</v>
      </c>
      <c r="F6" s="131">
        <f t="shared" si="0"/>
        <v>11546346.875</v>
      </c>
      <c r="G6" s="132">
        <f t="shared" si="1"/>
        <v>18474155</v>
      </c>
    </row>
    <row r="7" spans="1:7">
      <c r="A7" s="126" t="s">
        <v>81</v>
      </c>
      <c r="B7" s="122">
        <v>11861</v>
      </c>
      <c r="C7" s="120">
        <v>119</v>
      </c>
      <c r="D7" s="120">
        <v>51</v>
      </c>
      <c r="E7" s="120">
        <v>2257.5</v>
      </c>
      <c r="F7" s="131">
        <f t="shared" si="0"/>
        <v>8395078.125</v>
      </c>
      <c r="G7" s="132">
        <f t="shared" si="1"/>
        <v>13432125</v>
      </c>
    </row>
    <row r="8" spans="1:7">
      <c r="A8" s="126" t="s">
        <v>83</v>
      </c>
      <c r="B8" s="122">
        <v>29605</v>
      </c>
      <c r="C8" s="120">
        <v>169</v>
      </c>
      <c r="D8" s="120">
        <v>42</v>
      </c>
      <c r="E8" s="120">
        <v>2175.6</v>
      </c>
      <c r="F8" s="131">
        <f t="shared" si="0"/>
        <v>8090512.5</v>
      </c>
      <c r="G8" s="132">
        <f t="shared" si="1"/>
        <v>12944820</v>
      </c>
    </row>
    <row r="9" spans="1:7">
      <c r="A9" s="126" t="s">
        <v>84</v>
      </c>
      <c r="B9" s="122">
        <v>22673</v>
      </c>
      <c r="C9" s="120">
        <v>120</v>
      </c>
      <c r="D9" s="120">
        <v>40</v>
      </c>
      <c r="E9" s="120">
        <v>1473</v>
      </c>
      <c r="F9" s="131">
        <f t="shared" si="0"/>
        <v>5477718.75</v>
      </c>
      <c r="G9" s="132">
        <f t="shared" si="1"/>
        <v>8764350</v>
      </c>
    </row>
    <row r="10" spans="1:7">
      <c r="A10" s="126" t="s">
        <v>34</v>
      </c>
      <c r="B10" s="122">
        <v>58345</v>
      </c>
      <c r="C10" s="120">
        <v>114</v>
      </c>
      <c r="D10" s="120">
        <v>36</v>
      </c>
      <c r="E10" s="120">
        <v>2285.1</v>
      </c>
      <c r="F10" s="131">
        <f t="shared" si="0"/>
        <v>8497715.625</v>
      </c>
      <c r="G10" s="132">
        <f t="shared" si="1"/>
        <v>13596345</v>
      </c>
    </row>
    <row r="11" spans="1:7">
      <c r="A11" s="126" t="s">
        <v>38</v>
      </c>
      <c r="B11" s="122">
        <v>36583</v>
      </c>
      <c r="C11" s="120">
        <v>146</v>
      </c>
      <c r="D11" s="120">
        <v>36</v>
      </c>
      <c r="E11" s="120">
        <v>1937.08</v>
      </c>
      <c r="F11" s="131">
        <f t="shared" si="0"/>
        <v>7203516.25</v>
      </c>
      <c r="G11" s="132">
        <f t="shared" si="1"/>
        <v>11525626</v>
      </c>
    </row>
    <row r="12" spans="1:7">
      <c r="A12" s="126" t="s">
        <v>90</v>
      </c>
      <c r="B12" s="122">
        <v>179468</v>
      </c>
      <c r="C12" s="120">
        <v>222</v>
      </c>
      <c r="D12" s="120">
        <v>35</v>
      </c>
      <c r="E12" s="120">
        <v>1675</v>
      </c>
      <c r="F12" s="131">
        <f t="shared" si="0"/>
        <v>6228906.25</v>
      </c>
      <c r="G12" s="132">
        <f t="shared" si="1"/>
        <v>9966250</v>
      </c>
    </row>
    <row r="13" spans="1:7">
      <c r="A13" s="169"/>
      <c r="B13" s="135"/>
      <c r="C13" s="136"/>
      <c r="D13" s="136"/>
      <c r="E13" s="136"/>
      <c r="F13" s="137"/>
      <c r="G13" s="137"/>
    </row>
    <row r="14" spans="1:7">
      <c r="A14" s="133"/>
      <c r="B14" s="133"/>
      <c r="C14" s="133"/>
      <c r="D14" s="133"/>
      <c r="E14" s="133"/>
      <c r="F14" s="133"/>
      <c r="G14" s="133"/>
    </row>
    <row r="15" spans="1:7" ht="15.75" thickBot="1">
      <c r="A15" s="315" t="s">
        <v>134</v>
      </c>
      <c r="B15" s="315"/>
      <c r="C15" s="315"/>
      <c r="D15" s="315"/>
      <c r="E15" s="315"/>
      <c r="F15" s="315"/>
      <c r="G15" s="315"/>
    </row>
    <row r="16" spans="1:7" ht="41.25">
      <c r="A16" s="114" t="s">
        <v>95</v>
      </c>
      <c r="B16" s="115" t="s">
        <v>96</v>
      </c>
      <c r="C16" s="116" t="s">
        <v>0</v>
      </c>
      <c r="D16" s="116" t="s">
        <v>12</v>
      </c>
      <c r="E16" s="116" t="s">
        <v>13</v>
      </c>
      <c r="F16" s="116" t="s">
        <v>18</v>
      </c>
      <c r="G16" s="116" t="s">
        <v>19</v>
      </c>
    </row>
    <row r="17" spans="1:7">
      <c r="A17" s="126" t="s">
        <v>49</v>
      </c>
      <c r="B17" s="122">
        <v>36678</v>
      </c>
      <c r="C17" s="120">
        <v>288</v>
      </c>
      <c r="D17" s="120">
        <v>87</v>
      </c>
      <c r="E17" s="120">
        <v>5771.3</v>
      </c>
      <c r="F17" s="131">
        <f t="shared" ref="F17:F26" si="2">((E17*0.35*1.25*50*70)+(E17*0.45*1.25*28*90)+(E17*0.2*1.25*28*110))</f>
        <v>21462021.875</v>
      </c>
      <c r="G17" s="132">
        <f t="shared" ref="G17:G26" si="3">1.6*((E17*0.35*1.25*50*70)+(E17*0.45*1.25*28*90)+(E17*0.2*1.25*28*110))</f>
        <v>34339235</v>
      </c>
    </row>
    <row r="18" spans="1:7">
      <c r="A18" s="126" t="s">
        <v>67</v>
      </c>
      <c r="B18" s="122">
        <v>89599</v>
      </c>
      <c r="C18" s="120">
        <v>189</v>
      </c>
      <c r="D18" s="120">
        <v>42</v>
      </c>
      <c r="E18" s="120">
        <v>2667</v>
      </c>
      <c r="F18" s="131">
        <f t="shared" si="2"/>
        <v>9917906.25</v>
      </c>
      <c r="G18" s="132">
        <f t="shared" si="3"/>
        <v>15868650</v>
      </c>
    </row>
    <row r="19" spans="1:7">
      <c r="A19" s="126" t="s">
        <v>81</v>
      </c>
      <c r="B19" s="122">
        <v>11861</v>
      </c>
      <c r="C19" s="120">
        <v>119</v>
      </c>
      <c r="D19" s="120">
        <v>41</v>
      </c>
      <c r="E19" s="120">
        <v>2032.7</v>
      </c>
      <c r="F19" s="131">
        <f t="shared" si="2"/>
        <v>7559103.125</v>
      </c>
      <c r="G19" s="132">
        <f t="shared" si="3"/>
        <v>12094565</v>
      </c>
    </row>
    <row r="20" spans="1:7">
      <c r="A20" s="126" t="s">
        <v>92</v>
      </c>
      <c r="B20" s="122">
        <v>18097</v>
      </c>
      <c r="C20" s="120">
        <v>126</v>
      </c>
      <c r="D20" s="120">
        <v>40</v>
      </c>
      <c r="E20" s="120">
        <v>5100.2</v>
      </c>
      <c r="F20" s="131">
        <f t="shared" si="2"/>
        <v>18966368.75</v>
      </c>
      <c r="G20" s="132">
        <f t="shared" si="3"/>
        <v>30346190</v>
      </c>
    </row>
    <row r="21" spans="1:7">
      <c r="A21" s="126" t="s">
        <v>84</v>
      </c>
      <c r="B21" s="122">
        <v>22673</v>
      </c>
      <c r="C21" s="120">
        <v>120</v>
      </c>
      <c r="D21" s="120">
        <v>35</v>
      </c>
      <c r="E21" s="120">
        <v>1445</v>
      </c>
      <c r="F21" s="131">
        <f t="shared" si="2"/>
        <v>5373593.75</v>
      </c>
      <c r="G21" s="132">
        <f t="shared" si="3"/>
        <v>8597750</v>
      </c>
    </row>
    <row r="22" spans="1:7">
      <c r="A22" s="126" t="s">
        <v>53</v>
      </c>
      <c r="B22" s="122">
        <v>46365</v>
      </c>
      <c r="C22" s="120">
        <v>104</v>
      </c>
      <c r="D22" s="120">
        <v>35</v>
      </c>
      <c r="E22" s="120">
        <v>4459</v>
      </c>
      <c r="F22" s="131">
        <f t="shared" si="2"/>
        <v>16581906.25</v>
      </c>
      <c r="G22" s="132">
        <f t="shared" si="3"/>
        <v>26531050</v>
      </c>
    </row>
    <row r="23" spans="1:7">
      <c r="A23" s="126" t="s">
        <v>47</v>
      </c>
      <c r="B23" s="122">
        <v>14089</v>
      </c>
      <c r="C23" s="120">
        <v>163</v>
      </c>
      <c r="D23" s="120">
        <v>34</v>
      </c>
      <c r="E23" s="120">
        <v>1614.2</v>
      </c>
      <c r="F23" s="131">
        <f t="shared" si="2"/>
        <v>6002806.25</v>
      </c>
      <c r="G23" s="132">
        <f t="shared" si="3"/>
        <v>9604490</v>
      </c>
    </row>
    <row r="24" spans="1:7">
      <c r="A24" s="126" t="s">
        <v>34</v>
      </c>
      <c r="B24" s="122">
        <v>58345</v>
      </c>
      <c r="C24" s="120">
        <v>114</v>
      </c>
      <c r="D24" s="120">
        <v>29</v>
      </c>
      <c r="E24" s="120">
        <v>1930.5</v>
      </c>
      <c r="F24" s="131">
        <f t="shared" si="2"/>
        <v>7179046.875</v>
      </c>
      <c r="G24" s="132">
        <f t="shared" si="3"/>
        <v>11486475</v>
      </c>
    </row>
    <row r="25" spans="1:7">
      <c r="A25" s="126" t="s">
        <v>44</v>
      </c>
      <c r="B25" s="122">
        <v>14123</v>
      </c>
      <c r="C25" s="120">
        <v>97</v>
      </c>
      <c r="D25" s="120">
        <v>28</v>
      </c>
      <c r="E25" s="120">
        <v>2282.8000000000002</v>
      </c>
      <c r="F25" s="131">
        <f t="shared" si="2"/>
        <v>8489162.5</v>
      </c>
      <c r="G25" s="132">
        <f t="shared" si="3"/>
        <v>13582660</v>
      </c>
    </row>
    <row r="26" spans="1:7">
      <c r="A26" s="126" t="s">
        <v>89</v>
      </c>
      <c r="B26" s="122">
        <v>41802</v>
      </c>
      <c r="C26" s="120">
        <v>84</v>
      </c>
      <c r="D26" s="120">
        <v>28</v>
      </c>
      <c r="E26" s="120">
        <v>1563.5</v>
      </c>
      <c r="F26" s="131">
        <f t="shared" si="2"/>
        <v>5814265.625</v>
      </c>
      <c r="G26" s="132">
        <f t="shared" si="3"/>
        <v>9302825</v>
      </c>
    </row>
    <row r="27" spans="1:7">
      <c r="A27" s="133"/>
      <c r="B27" s="133"/>
      <c r="C27" s="133"/>
      <c r="D27" s="133"/>
      <c r="E27" s="133"/>
      <c r="F27" s="133"/>
      <c r="G27" s="133"/>
    </row>
    <row r="28" spans="1:7">
      <c r="A28" s="133"/>
      <c r="B28" s="133"/>
      <c r="C28" s="133"/>
      <c r="D28" s="133"/>
      <c r="E28" s="133"/>
      <c r="F28" s="133"/>
      <c r="G28" s="133"/>
    </row>
    <row r="29" spans="1:7" ht="15.75" thickBot="1">
      <c r="A29" s="317" t="s">
        <v>129</v>
      </c>
      <c r="B29" s="317"/>
      <c r="C29" s="317"/>
      <c r="D29" s="317"/>
      <c r="E29" s="317"/>
      <c r="F29" s="317"/>
      <c r="G29" s="317"/>
    </row>
    <row r="30" spans="1:7" ht="49.5">
      <c r="A30" s="114" t="s">
        <v>95</v>
      </c>
      <c r="B30" s="115" t="s">
        <v>96</v>
      </c>
      <c r="C30" s="116" t="s">
        <v>0</v>
      </c>
      <c r="D30" s="116" t="s">
        <v>14</v>
      </c>
      <c r="E30" s="116" t="s">
        <v>15</v>
      </c>
      <c r="F30" s="116" t="s">
        <v>26</v>
      </c>
      <c r="G30" s="116" t="s">
        <v>27</v>
      </c>
    </row>
    <row r="31" spans="1:7">
      <c r="A31" s="126" t="s">
        <v>73</v>
      </c>
      <c r="B31" s="119">
        <v>328000</v>
      </c>
      <c r="C31" s="120">
        <v>252</v>
      </c>
      <c r="D31" s="120">
        <v>176</v>
      </c>
      <c r="E31" s="120">
        <v>15509</v>
      </c>
      <c r="F31" s="134">
        <f t="shared" ref="F31:F40" si="4">((E31*0.35*1.25*50*70)+(E31*0.45*1.25*28*90)+(E31*0.2*1.25*28*110))</f>
        <v>57674093.75</v>
      </c>
      <c r="G31" s="132">
        <f t="shared" ref="G31:G40" si="5">1.6*((E31*0.35*1.25*50*70)+(E31*0.45*1.25*28*90)+(E31*0.2*1.25*28*110))</f>
        <v>92278550</v>
      </c>
    </row>
    <row r="32" spans="1:7">
      <c r="A32" s="126" t="s">
        <v>64</v>
      </c>
      <c r="B32" s="122">
        <v>55000</v>
      </c>
      <c r="C32" s="120">
        <v>188</v>
      </c>
      <c r="D32" s="120">
        <v>114</v>
      </c>
      <c r="E32" s="120">
        <v>5932</v>
      </c>
      <c r="F32" s="134">
        <f t="shared" si="4"/>
        <v>22059625</v>
      </c>
      <c r="G32" s="132">
        <f t="shared" si="5"/>
        <v>35295400</v>
      </c>
    </row>
    <row r="33" spans="1:7">
      <c r="A33" s="126" t="s">
        <v>65</v>
      </c>
      <c r="B33" s="119">
        <v>665027</v>
      </c>
      <c r="C33" s="120">
        <v>315</v>
      </c>
      <c r="D33" s="120">
        <v>102</v>
      </c>
      <c r="E33" s="120">
        <v>9166.6</v>
      </c>
      <c r="F33" s="134">
        <f t="shared" si="4"/>
        <v>34088293.75</v>
      </c>
      <c r="G33" s="132">
        <f t="shared" si="5"/>
        <v>54541270</v>
      </c>
    </row>
    <row r="34" spans="1:7">
      <c r="A34" s="126" t="s">
        <v>67</v>
      </c>
      <c r="B34" s="122">
        <v>89599</v>
      </c>
      <c r="C34" s="120">
        <v>189</v>
      </c>
      <c r="D34" s="120">
        <v>94</v>
      </c>
      <c r="E34" s="120">
        <v>6318</v>
      </c>
      <c r="F34" s="134">
        <f t="shared" si="4"/>
        <v>23495062.5</v>
      </c>
      <c r="G34" s="132">
        <f t="shared" si="5"/>
        <v>37592100</v>
      </c>
    </row>
    <row r="35" spans="1:7">
      <c r="A35" s="126" t="s">
        <v>70</v>
      </c>
      <c r="B35" s="122">
        <v>78572</v>
      </c>
      <c r="C35" s="120">
        <v>166</v>
      </c>
      <c r="D35" s="120">
        <v>86</v>
      </c>
      <c r="E35" s="120">
        <v>8121</v>
      </c>
      <c r="F35" s="134">
        <f t="shared" si="4"/>
        <v>30199968.75</v>
      </c>
      <c r="G35" s="132">
        <f t="shared" si="5"/>
        <v>48319950</v>
      </c>
    </row>
    <row r="36" spans="1:7">
      <c r="A36" s="126" t="s">
        <v>37</v>
      </c>
      <c r="B36" s="122">
        <v>112952</v>
      </c>
      <c r="C36" s="120">
        <v>154</v>
      </c>
      <c r="D36" s="120">
        <v>73</v>
      </c>
      <c r="E36" s="120">
        <v>5814</v>
      </c>
      <c r="F36" s="134">
        <f t="shared" si="4"/>
        <v>21620812.5</v>
      </c>
      <c r="G36" s="132">
        <f t="shared" si="5"/>
        <v>34593300</v>
      </c>
    </row>
    <row r="37" spans="1:7">
      <c r="A37" s="126" t="s">
        <v>39</v>
      </c>
      <c r="B37" s="122">
        <v>24545</v>
      </c>
      <c r="C37" s="120">
        <v>120</v>
      </c>
      <c r="D37" s="120">
        <v>67</v>
      </c>
      <c r="E37" s="120">
        <v>4311.7</v>
      </c>
      <c r="F37" s="134">
        <f t="shared" si="4"/>
        <v>16034134.374999998</v>
      </c>
      <c r="G37" s="132">
        <f t="shared" si="5"/>
        <v>25654615</v>
      </c>
    </row>
    <row r="38" spans="1:7">
      <c r="A38" s="126" t="s">
        <v>51</v>
      </c>
      <c r="B38" s="122">
        <v>81324</v>
      </c>
      <c r="C38" s="120">
        <v>162</v>
      </c>
      <c r="D38" s="120">
        <v>67</v>
      </c>
      <c r="E38" s="120">
        <v>4059</v>
      </c>
      <c r="F38" s="134">
        <f t="shared" si="4"/>
        <v>15094406.25</v>
      </c>
      <c r="G38" s="132">
        <f t="shared" si="5"/>
        <v>24151050</v>
      </c>
    </row>
    <row r="39" spans="1:7">
      <c r="A39" s="126" t="s">
        <v>76</v>
      </c>
      <c r="B39" s="122">
        <v>82000</v>
      </c>
      <c r="C39" s="120">
        <v>116</v>
      </c>
      <c r="D39" s="120">
        <v>66</v>
      </c>
      <c r="E39" s="120">
        <v>3146.2</v>
      </c>
      <c r="F39" s="132">
        <f t="shared" si="4"/>
        <v>11699931.25</v>
      </c>
      <c r="G39" s="132">
        <f t="shared" si="5"/>
        <v>18719890</v>
      </c>
    </row>
    <row r="40" spans="1:7">
      <c r="A40" s="126" t="s">
        <v>88</v>
      </c>
      <c r="B40" s="122">
        <v>80279</v>
      </c>
      <c r="C40" s="120">
        <v>120</v>
      </c>
      <c r="D40" s="120">
        <v>65</v>
      </c>
      <c r="E40" s="120">
        <v>5358.2</v>
      </c>
      <c r="F40" s="134">
        <f t="shared" si="4"/>
        <v>19925806.25</v>
      </c>
      <c r="G40" s="132">
        <f t="shared" si="5"/>
        <v>31881290</v>
      </c>
    </row>
    <row r="43" spans="1:7" ht="15.75" thickBot="1">
      <c r="A43" s="315" t="s">
        <v>130</v>
      </c>
      <c r="B43" s="315"/>
      <c r="C43" s="315"/>
      <c r="D43" s="315"/>
      <c r="E43" s="315"/>
      <c r="F43" s="315"/>
      <c r="G43" s="315"/>
    </row>
    <row r="44" spans="1:7" ht="49.5">
      <c r="A44" s="114" t="s">
        <v>95</v>
      </c>
      <c r="B44" s="115" t="s">
        <v>96</v>
      </c>
      <c r="C44" s="116" t="s">
        <v>0</v>
      </c>
      <c r="D44" s="116" t="s">
        <v>2</v>
      </c>
      <c r="E44" s="116" t="s">
        <v>3</v>
      </c>
      <c r="F44" s="116" t="s">
        <v>22</v>
      </c>
      <c r="G44" s="138" t="s">
        <v>23</v>
      </c>
    </row>
    <row r="45" spans="1:7">
      <c r="A45" s="118" t="s">
        <v>51</v>
      </c>
      <c r="B45" s="122">
        <v>81324</v>
      </c>
      <c r="C45" s="120">
        <v>162</v>
      </c>
      <c r="D45" s="120">
        <v>66</v>
      </c>
      <c r="E45" s="120">
        <v>5555</v>
      </c>
      <c r="F45" s="132">
        <f t="shared" ref="F45:F54" si="6">((E45*0.35*1.25*50*70)+(E45*0.45*1.25*28*90)+(E45*0.2*1.25*28*110))</f>
        <v>20657656.25</v>
      </c>
      <c r="G45" s="132">
        <f t="shared" ref="G45:G54" si="7">F45*1.6</f>
        <v>33052250</v>
      </c>
    </row>
    <row r="46" spans="1:7">
      <c r="A46" s="118" t="s">
        <v>40</v>
      </c>
      <c r="B46" s="122">
        <v>42000</v>
      </c>
      <c r="C46" s="120">
        <v>107</v>
      </c>
      <c r="D46" s="120">
        <v>61</v>
      </c>
      <c r="E46" s="120">
        <v>8515.2000000000007</v>
      </c>
      <c r="F46" s="132">
        <f t="shared" si="6"/>
        <v>31665900</v>
      </c>
      <c r="G46" s="132">
        <f t="shared" si="7"/>
        <v>50665440</v>
      </c>
    </row>
    <row r="47" spans="1:7">
      <c r="A47" s="118" t="s">
        <v>67</v>
      </c>
      <c r="B47" s="122">
        <v>89599</v>
      </c>
      <c r="C47" s="120">
        <v>189</v>
      </c>
      <c r="D47" s="120">
        <v>60</v>
      </c>
      <c r="E47" s="120">
        <v>3583</v>
      </c>
      <c r="F47" s="132">
        <f t="shared" si="6"/>
        <v>13324281.25</v>
      </c>
      <c r="G47" s="132">
        <f t="shared" si="7"/>
        <v>21318850</v>
      </c>
    </row>
    <row r="48" spans="1:7">
      <c r="A48" s="118" t="s">
        <v>49</v>
      </c>
      <c r="B48" s="122">
        <v>36678</v>
      </c>
      <c r="C48" s="120">
        <v>288</v>
      </c>
      <c r="D48" s="120">
        <v>52</v>
      </c>
      <c r="E48" s="120">
        <v>4434.2</v>
      </c>
      <c r="F48" s="132">
        <f t="shared" si="6"/>
        <v>16489681.249999998</v>
      </c>
      <c r="G48" s="132">
        <f t="shared" si="7"/>
        <v>26383490</v>
      </c>
    </row>
    <row r="49" spans="1:7">
      <c r="A49" s="118" t="s">
        <v>65</v>
      </c>
      <c r="B49" s="119">
        <v>665027</v>
      </c>
      <c r="C49" s="120">
        <v>315</v>
      </c>
      <c r="D49" s="120">
        <v>47</v>
      </c>
      <c r="E49" s="120">
        <v>3213</v>
      </c>
      <c r="F49" s="132">
        <f t="shared" si="6"/>
        <v>11948343.75</v>
      </c>
      <c r="G49" s="132">
        <f t="shared" si="7"/>
        <v>19117350</v>
      </c>
    </row>
    <row r="50" spans="1:7">
      <c r="A50" s="118" t="s">
        <v>73</v>
      </c>
      <c r="B50" s="119">
        <v>328000</v>
      </c>
      <c r="C50" s="120">
        <v>252</v>
      </c>
      <c r="D50" s="120">
        <v>43</v>
      </c>
      <c r="E50" s="120">
        <v>3361</v>
      </c>
      <c r="F50" s="132">
        <f t="shared" si="6"/>
        <v>12498718.75</v>
      </c>
      <c r="G50" s="132">
        <f t="shared" si="7"/>
        <v>19997950</v>
      </c>
    </row>
    <row r="51" spans="1:7">
      <c r="A51" s="118" t="s">
        <v>76</v>
      </c>
      <c r="B51" s="122">
        <v>82000</v>
      </c>
      <c r="C51" s="120">
        <v>116</v>
      </c>
      <c r="D51" s="120">
        <v>43</v>
      </c>
      <c r="E51" s="120">
        <v>1431.9</v>
      </c>
      <c r="F51" s="132">
        <f t="shared" si="6"/>
        <v>5324878.125</v>
      </c>
      <c r="G51" s="132">
        <f t="shared" si="7"/>
        <v>8519805</v>
      </c>
    </row>
    <row r="52" spans="1:7">
      <c r="A52" s="118" t="s">
        <v>92</v>
      </c>
      <c r="B52" s="122">
        <v>18097</v>
      </c>
      <c r="C52" s="120">
        <v>126</v>
      </c>
      <c r="D52" s="120">
        <v>38</v>
      </c>
      <c r="E52" s="120">
        <v>4916.2</v>
      </c>
      <c r="F52" s="132">
        <f t="shared" si="6"/>
        <v>18282118.75</v>
      </c>
      <c r="G52" s="132">
        <f t="shared" si="7"/>
        <v>29251390</v>
      </c>
    </row>
    <row r="53" spans="1:7">
      <c r="A53" s="118" t="s">
        <v>48</v>
      </c>
      <c r="B53" s="122">
        <v>11063</v>
      </c>
      <c r="C53" s="120">
        <v>93</v>
      </c>
      <c r="D53" s="120">
        <v>36</v>
      </c>
      <c r="E53" s="120">
        <v>2604</v>
      </c>
      <c r="F53" s="132">
        <f t="shared" si="6"/>
        <v>9683625</v>
      </c>
      <c r="G53" s="132">
        <f t="shared" si="7"/>
        <v>15493800</v>
      </c>
    </row>
    <row r="54" spans="1:7">
      <c r="A54" s="118" t="s">
        <v>44</v>
      </c>
      <c r="B54" s="122">
        <v>14123</v>
      </c>
      <c r="C54" s="120">
        <v>97</v>
      </c>
      <c r="D54" s="120">
        <v>34</v>
      </c>
      <c r="E54" s="120">
        <v>2540.3000000000002</v>
      </c>
      <c r="F54" s="132">
        <f t="shared" si="6"/>
        <v>9446740.625</v>
      </c>
      <c r="G54" s="132">
        <f t="shared" si="7"/>
        <v>15114785</v>
      </c>
    </row>
    <row r="57" spans="1:7" ht="15.75" thickBot="1">
      <c r="A57" s="315" t="s">
        <v>132</v>
      </c>
      <c r="B57" s="315"/>
      <c r="C57" s="315"/>
      <c r="D57" s="315"/>
      <c r="E57" s="315"/>
      <c r="F57" s="315"/>
      <c r="G57" s="315"/>
    </row>
    <row r="58" spans="1:7" ht="49.5">
      <c r="A58" s="114" t="s">
        <v>95</v>
      </c>
      <c r="B58" s="115" t="s">
        <v>96</v>
      </c>
      <c r="C58" s="116" t="s">
        <v>0</v>
      </c>
      <c r="D58" s="116" t="s">
        <v>1</v>
      </c>
      <c r="E58" s="144"/>
      <c r="F58" s="144"/>
      <c r="G58" s="117" t="s">
        <v>29</v>
      </c>
    </row>
    <row r="59" spans="1:7">
      <c r="A59" s="126" t="s">
        <v>65</v>
      </c>
      <c r="B59" s="119">
        <v>665027</v>
      </c>
      <c r="C59" s="120">
        <v>315</v>
      </c>
      <c r="D59" s="145">
        <v>33470.300000000003</v>
      </c>
      <c r="E59" s="146"/>
      <c r="F59" s="146"/>
      <c r="G59" s="121">
        <f t="shared" ref="G59:G68" si="8">1.6*((D59*0.35*1.25*50*70)+(D59*0.45*1.25*28*90)+(D59*0.2*1.25*28*110))/50</f>
        <v>3982965.7</v>
      </c>
    </row>
    <row r="60" spans="1:7">
      <c r="A60" s="126" t="s">
        <v>49</v>
      </c>
      <c r="B60" s="122">
        <v>36678</v>
      </c>
      <c r="C60" s="120">
        <v>288</v>
      </c>
      <c r="D60" s="145">
        <v>23570.95</v>
      </c>
      <c r="E60" s="146"/>
      <c r="F60" s="146"/>
      <c r="G60" s="121">
        <f t="shared" si="8"/>
        <v>2804943.05</v>
      </c>
    </row>
    <row r="61" spans="1:7">
      <c r="A61" s="126" t="s">
        <v>73</v>
      </c>
      <c r="B61" s="119">
        <v>328000</v>
      </c>
      <c r="C61" s="120">
        <v>252</v>
      </c>
      <c r="D61" s="145">
        <v>23800</v>
      </c>
      <c r="E61" s="146"/>
      <c r="F61" s="146"/>
      <c r="G61" s="121">
        <f t="shared" si="8"/>
        <v>2832200</v>
      </c>
    </row>
    <row r="62" spans="1:7">
      <c r="A62" s="126" t="s">
        <v>90</v>
      </c>
      <c r="B62" s="122">
        <v>179468</v>
      </c>
      <c r="C62" s="120">
        <v>222</v>
      </c>
      <c r="D62" s="145">
        <v>17656.5</v>
      </c>
      <c r="E62" s="146"/>
      <c r="F62" s="146"/>
      <c r="G62" s="121">
        <f t="shared" si="8"/>
        <v>2101123.5</v>
      </c>
    </row>
    <row r="63" spans="1:7">
      <c r="A63" s="126" t="s">
        <v>79</v>
      </c>
      <c r="B63" s="123">
        <v>224119</v>
      </c>
      <c r="C63" s="120">
        <v>208</v>
      </c>
      <c r="D63" s="145">
        <v>23519.4</v>
      </c>
      <c r="E63" s="146"/>
      <c r="F63" s="146"/>
      <c r="G63" s="121">
        <f t="shared" si="8"/>
        <v>2798808.6000000006</v>
      </c>
    </row>
    <row r="64" spans="1:7">
      <c r="A64" s="126" t="s">
        <v>67</v>
      </c>
      <c r="B64" s="122">
        <v>89599</v>
      </c>
      <c r="C64" s="120">
        <v>189</v>
      </c>
      <c r="D64" s="145">
        <v>13520</v>
      </c>
      <c r="E64" s="146"/>
      <c r="F64" s="146"/>
      <c r="G64" s="121">
        <f t="shared" si="8"/>
        <v>1608880</v>
      </c>
    </row>
    <row r="65" spans="1:7">
      <c r="A65" s="126" t="s">
        <v>64</v>
      </c>
      <c r="B65" s="122">
        <v>55000</v>
      </c>
      <c r="C65" s="120">
        <v>188</v>
      </c>
      <c r="D65" s="145">
        <v>9790</v>
      </c>
      <c r="E65" s="146"/>
      <c r="F65" s="146"/>
      <c r="G65" s="121">
        <f t="shared" si="8"/>
        <v>1165010</v>
      </c>
    </row>
    <row r="66" spans="1:7">
      <c r="A66" s="126" t="s">
        <v>86</v>
      </c>
      <c r="B66" s="122">
        <v>183014</v>
      </c>
      <c r="C66" s="120">
        <v>186</v>
      </c>
      <c r="D66" s="145">
        <v>11453.2</v>
      </c>
      <c r="E66" s="146"/>
      <c r="F66" s="146"/>
      <c r="G66" s="121">
        <f t="shared" si="8"/>
        <v>1362930.8</v>
      </c>
    </row>
    <row r="67" spans="1:7">
      <c r="A67" s="126" t="s">
        <v>119</v>
      </c>
      <c r="B67" s="122">
        <v>64452</v>
      </c>
      <c r="C67" s="120">
        <v>172</v>
      </c>
      <c r="D67" s="145">
        <v>9511</v>
      </c>
      <c r="E67" s="146"/>
      <c r="F67" s="146"/>
      <c r="G67" s="121">
        <f t="shared" si="8"/>
        <v>1131809</v>
      </c>
    </row>
    <row r="68" spans="1:7">
      <c r="A68" s="126" t="s">
        <v>83</v>
      </c>
      <c r="B68" s="122">
        <v>29605</v>
      </c>
      <c r="C68" s="120">
        <v>169</v>
      </c>
      <c r="D68" s="145">
        <v>15692.1</v>
      </c>
      <c r="E68" s="146"/>
      <c r="F68" s="146"/>
      <c r="G68" s="121">
        <f t="shared" si="8"/>
        <v>1867359.9</v>
      </c>
    </row>
    <row r="71" spans="1:7" ht="29.25" customHeight="1" thickBot="1">
      <c r="A71" s="316" t="s">
        <v>136</v>
      </c>
      <c r="B71" s="316"/>
      <c r="C71" s="316"/>
      <c r="D71" s="316"/>
    </row>
    <row r="72" spans="1:7" ht="24.75">
      <c r="A72" s="114" t="s">
        <v>95</v>
      </c>
      <c r="B72" s="115" t="s">
        <v>96</v>
      </c>
      <c r="C72" s="116" t="s">
        <v>0</v>
      </c>
      <c r="D72" s="116" t="s">
        <v>1</v>
      </c>
    </row>
    <row r="73" spans="1:7">
      <c r="A73" s="126"/>
      <c r="B73" s="127"/>
      <c r="C73" s="128"/>
      <c r="D73" s="128"/>
    </row>
    <row r="74" spans="1:7">
      <c r="A74" s="125" t="s">
        <v>30</v>
      </c>
      <c r="B74" s="122">
        <v>51318</v>
      </c>
      <c r="C74" s="120">
        <v>69</v>
      </c>
      <c r="D74" s="145">
        <v>6977.35</v>
      </c>
    </row>
    <row r="75" spans="1:7">
      <c r="A75" s="118" t="s">
        <v>31</v>
      </c>
      <c r="B75" s="122">
        <v>179878</v>
      </c>
      <c r="C75" s="120">
        <v>139</v>
      </c>
      <c r="D75" s="145">
        <v>14146.8</v>
      </c>
    </row>
    <row r="76" spans="1:7">
      <c r="A76" s="118" t="s">
        <v>32</v>
      </c>
      <c r="B76" s="122">
        <v>29328</v>
      </c>
      <c r="C76" s="120">
        <v>145</v>
      </c>
      <c r="D76" s="145">
        <v>13063</v>
      </c>
    </row>
    <row r="77" spans="1:7">
      <c r="A77" s="118" t="s">
        <v>33</v>
      </c>
      <c r="B77" s="122">
        <v>20826</v>
      </c>
      <c r="C77" s="120">
        <v>60</v>
      </c>
      <c r="D77" s="145">
        <v>7037.5</v>
      </c>
    </row>
    <row r="78" spans="1:7">
      <c r="A78" s="118" t="s">
        <v>34</v>
      </c>
      <c r="B78" s="122">
        <v>58345</v>
      </c>
      <c r="C78" s="120">
        <v>114</v>
      </c>
      <c r="D78" s="145">
        <v>10383.799999999999</v>
      </c>
    </row>
    <row r="79" spans="1:7">
      <c r="A79" s="118" t="s">
        <v>35</v>
      </c>
      <c r="B79" s="122">
        <v>11714</v>
      </c>
      <c r="C79" s="120">
        <v>80</v>
      </c>
      <c r="D79" s="145">
        <v>6707</v>
      </c>
    </row>
    <row r="80" spans="1:7">
      <c r="A80" s="118" t="s">
        <v>36</v>
      </c>
      <c r="B80" s="122">
        <v>21399</v>
      </c>
      <c r="C80" s="120">
        <v>103</v>
      </c>
      <c r="D80" s="145">
        <v>8980.9</v>
      </c>
    </row>
    <row r="81" spans="1:4">
      <c r="A81" s="118" t="s">
        <v>37</v>
      </c>
      <c r="B81" s="122">
        <v>112952</v>
      </c>
      <c r="C81" s="120">
        <v>154</v>
      </c>
      <c r="D81" s="145">
        <v>13024</v>
      </c>
    </row>
    <row r="82" spans="1:4">
      <c r="A82" s="118" t="s">
        <v>38</v>
      </c>
      <c r="B82" s="122">
        <v>36583</v>
      </c>
      <c r="C82" s="120">
        <v>146</v>
      </c>
      <c r="D82" s="145">
        <v>9629.41</v>
      </c>
    </row>
    <row r="83" spans="1:4">
      <c r="A83" s="118" t="s">
        <v>39</v>
      </c>
      <c r="B83" s="122">
        <v>24545</v>
      </c>
      <c r="C83" s="120">
        <v>120</v>
      </c>
      <c r="D83" s="145">
        <v>9046.5</v>
      </c>
    </row>
    <row r="84" spans="1:4">
      <c r="A84" s="118" t="s">
        <v>40</v>
      </c>
      <c r="B84" s="122">
        <v>42000</v>
      </c>
      <c r="C84" s="120">
        <v>107</v>
      </c>
      <c r="D84" s="145">
        <v>9465.1</v>
      </c>
    </row>
    <row r="85" spans="1:4">
      <c r="A85" s="118" t="s">
        <v>41</v>
      </c>
      <c r="B85" s="122">
        <v>15922</v>
      </c>
      <c r="C85" s="120">
        <v>102</v>
      </c>
      <c r="D85" s="145">
        <v>7437</v>
      </c>
    </row>
    <row r="86" spans="1:4">
      <c r="A86" s="118" t="s">
        <v>42</v>
      </c>
      <c r="B86" s="122">
        <v>27867</v>
      </c>
      <c r="C86" s="120">
        <v>95</v>
      </c>
      <c r="D86" s="145">
        <v>8363.1</v>
      </c>
    </row>
    <row r="87" spans="1:4">
      <c r="A87" s="118" t="s">
        <v>43</v>
      </c>
      <c r="B87" s="122">
        <v>14254</v>
      </c>
      <c r="C87" s="120">
        <v>88</v>
      </c>
      <c r="D87" s="145">
        <v>5077.2299999999996</v>
      </c>
    </row>
    <row r="88" spans="1:4">
      <c r="A88" s="118" t="s">
        <v>44</v>
      </c>
      <c r="B88" s="122">
        <v>14123</v>
      </c>
      <c r="C88" s="120">
        <v>97</v>
      </c>
      <c r="D88" s="145">
        <v>6997.1</v>
      </c>
    </row>
    <row r="89" spans="1:4">
      <c r="A89" s="118" t="s">
        <v>45</v>
      </c>
      <c r="B89" s="122">
        <v>43615</v>
      </c>
      <c r="C89" s="120">
        <v>153</v>
      </c>
      <c r="D89" s="145">
        <v>12249</v>
      </c>
    </row>
    <row r="90" spans="1:4">
      <c r="A90" s="118" t="s">
        <v>46</v>
      </c>
      <c r="B90" s="122">
        <v>57441</v>
      </c>
      <c r="C90" s="120">
        <v>99</v>
      </c>
      <c r="D90" s="145">
        <v>7702.5</v>
      </c>
    </row>
    <row r="91" spans="1:4">
      <c r="A91" s="118" t="s">
        <v>47</v>
      </c>
      <c r="B91" s="122">
        <v>14089</v>
      </c>
      <c r="C91" s="120">
        <v>163</v>
      </c>
      <c r="D91" s="145">
        <v>12378.8</v>
      </c>
    </row>
    <row r="92" spans="1:4">
      <c r="A92" s="118" t="s">
        <v>48</v>
      </c>
      <c r="B92" s="122">
        <v>11063</v>
      </c>
      <c r="C92" s="120">
        <v>93</v>
      </c>
      <c r="D92" s="145">
        <v>6683</v>
      </c>
    </row>
    <row r="93" spans="1:4">
      <c r="A93" s="118" t="s">
        <v>49</v>
      </c>
      <c r="B93" s="122">
        <v>36678</v>
      </c>
      <c r="C93" s="120">
        <v>288</v>
      </c>
      <c r="D93" s="145">
        <v>23570.95</v>
      </c>
    </row>
    <row r="94" spans="1:4">
      <c r="A94" s="118" t="s">
        <v>50</v>
      </c>
      <c r="B94" s="122">
        <v>13665</v>
      </c>
      <c r="C94" s="120">
        <v>136</v>
      </c>
      <c r="D94" s="145">
        <v>9471</v>
      </c>
    </row>
    <row r="95" spans="1:4">
      <c r="A95" s="118" t="s">
        <v>51</v>
      </c>
      <c r="B95" s="122">
        <v>81324</v>
      </c>
      <c r="C95" s="120">
        <v>162</v>
      </c>
      <c r="D95" s="145">
        <v>13121</v>
      </c>
    </row>
    <row r="96" spans="1:4">
      <c r="A96" s="118" t="s">
        <v>52</v>
      </c>
      <c r="B96" s="122">
        <v>49129</v>
      </c>
      <c r="C96" s="120">
        <v>104</v>
      </c>
      <c r="D96" s="145">
        <v>11507.2</v>
      </c>
    </row>
    <row r="97" spans="1:4">
      <c r="A97" s="118" t="s">
        <v>53</v>
      </c>
      <c r="B97" s="122">
        <v>46365</v>
      </c>
      <c r="C97" s="120">
        <v>104</v>
      </c>
      <c r="D97" s="145">
        <v>10015</v>
      </c>
    </row>
    <row r="98" spans="1:4">
      <c r="A98" s="118" t="s">
        <v>119</v>
      </c>
      <c r="B98" s="122">
        <v>64452</v>
      </c>
      <c r="C98" s="120">
        <v>172</v>
      </c>
      <c r="D98" s="145">
        <v>9511</v>
      </c>
    </row>
    <row r="99" spans="1:4">
      <c r="A99" s="118" t="s">
        <v>54</v>
      </c>
      <c r="B99" s="122">
        <v>78106</v>
      </c>
      <c r="C99" s="120">
        <v>121</v>
      </c>
      <c r="D99" s="145">
        <v>12317</v>
      </c>
    </row>
    <row r="100" spans="1:4">
      <c r="A100" s="118" t="s">
        <v>55</v>
      </c>
      <c r="B100" s="122">
        <v>38440</v>
      </c>
      <c r="C100" s="120">
        <v>99</v>
      </c>
      <c r="D100" s="145">
        <v>11311</v>
      </c>
    </row>
    <row r="101" spans="1:4">
      <c r="A101" s="118" t="s">
        <v>56</v>
      </c>
      <c r="B101" s="122">
        <v>103459</v>
      </c>
      <c r="C101" s="120">
        <v>90</v>
      </c>
      <c r="D101" s="145">
        <v>7104.7</v>
      </c>
    </row>
    <row r="102" spans="1:4">
      <c r="A102" s="118" t="s">
        <v>57</v>
      </c>
      <c r="B102" s="122">
        <v>18495</v>
      </c>
      <c r="C102" s="120">
        <v>136</v>
      </c>
      <c r="D102" s="145">
        <v>11561.6</v>
      </c>
    </row>
    <row r="103" spans="1:4">
      <c r="A103" s="118" t="s">
        <v>58</v>
      </c>
      <c r="B103" s="122">
        <v>31223</v>
      </c>
      <c r="C103" s="120">
        <v>118</v>
      </c>
      <c r="D103" s="145">
        <v>9888</v>
      </c>
    </row>
    <row r="104" spans="1:4">
      <c r="A104" s="118" t="s">
        <v>59</v>
      </c>
      <c r="B104" s="122">
        <v>25882</v>
      </c>
      <c r="C104" s="120">
        <v>168</v>
      </c>
      <c r="D104" s="145">
        <v>13001</v>
      </c>
    </row>
    <row r="105" spans="1:4">
      <c r="A105" s="118" t="s">
        <v>60</v>
      </c>
      <c r="B105" s="124">
        <v>9760</v>
      </c>
      <c r="C105" s="120">
        <v>102</v>
      </c>
      <c r="D105" s="145">
        <v>10747.5</v>
      </c>
    </row>
    <row r="106" spans="1:4">
      <c r="A106" s="118" t="s">
        <v>61</v>
      </c>
      <c r="B106" s="122">
        <v>17185</v>
      </c>
      <c r="C106" s="120">
        <v>131</v>
      </c>
      <c r="D106" s="145">
        <v>8888.9</v>
      </c>
    </row>
    <row r="107" spans="1:4">
      <c r="A107" s="118" t="s">
        <v>62</v>
      </c>
      <c r="B107" s="122">
        <v>16310</v>
      </c>
      <c r="C107" s="120">
        <v>95</v>
      </c>
      <c r="D107" s="145">
        <v>8759.9</v>
      </c>
    </row>
    <row r="108" spans="1:4">
      <c r="A108" s="118" t="s">
        <v>63</v>
      </c>
      <c r="B108" s="122">
        <v>100085</v>
      </c>
      <c r="C108" s="120">
        <v>83</v>
      </c>
      <c r="D108" s="145">
        <v>10337.299999999999</v>
      </c>
    </row>
    <row r="109" spans="1:4">
      <c r="A109" s="118" t="s">
        <v>64</v>
      </c>
      <c r="B109" s="122">
        <v>55000</v>
      </c>
      <c r="C109" s="120">
        <v>188</v>
      </c>
      <c r="D109" s="145">
        <v>9790</v>
      </c>
    </row>
    <row r="110" spans="1:4">
      <c r="A110" s="118" t="s">
        <v>65</v>
      </c>
      <c r="B110" s="119">
        <v>665027</v>
      </c>
      <c r="C110" s="120">
        <v>315</v>
      </c>
      <c r="D110" s="145">
        <v>33470.300000000003</v>
      </c>
    </row>
    <row r="111" spans="1:4">
      <c r="A111" s="118" t="s">
        <v>66</v>
      </c>
      <c r="B111" s="122">
        <v>14295</v>
      </c>
      <c r="C111" s="120">
        <v>113</v>
      </c>
      <c r="D111" s="145">
        <v>10912</v>
      </c>
    </row>
    <row r="112" spans="1:4">
      <c r="A112" s="118" t="s">
        <v>67</v>
      </c>
      <c r="B112" s="122">
        <v>89599</v>
      </c>
      <c r="C112" s="120">
        <v>189</v>
      </c>
      <c r="D112" s="145">
        <v>13520</v>
      </c>
    </row>
    <row r="113" spans="1:4">
      <c r="A113" s="118" t="s">
        <v>68</v>
      </c>
      <c r="B113" s="124">
        <v>34803</v>
      </c>
      <c r="C113" s="120">
        <v>142</v>
      </c>
      <c r="D113" s="145">
        <v>8566.2000000000007</v>
      </c>
    </row>
    <row r="114" spans="1:4">
      <c r="A114" s="118" t="s">
        <v>69</v>
      </c>
      <c r="B114" s="122">
        <v>125000</v>
      </c>
      <c r="C114" s="120">
        <v>112</v>
      </c>
      <c r="D114" s="145">
        <v>8802.9</v>
      </c>
    </row>
    <row r="115" spans="1:4">
      <c r="A115" s="118" t="s">
        <v>70</v>
      </c>
      <c r="B115" s="122">
        <v>78572</v>
      </c>
      <c r="C115" s="120">
        <v>166</v>
      </c>
      <c r="D115" s="145">
        <v>13684</v>
      </c>
    </row>
    <row r="116" spans="1:4">
      <c r="A116" s="118" t="s">
        <v>71</v>
      </c>
      <c r="B116" s="122">
        <v>13473</v>
      </c>
      <c r="C116" s="120">
        <v>94</v>
      </c>
      <c r="D116" s="145">
        <v>6694.2</v>
      </c>
    </row>
    <row r="117" spans="1:4">
      <c r="A117" s="118" t="s">
        <v>72</v>
      </c>
      <c r="B117" s="122">
        <v>24105</v>
      </c>
      <c r="C117" s="120">
        <v>101</v>
      </c>
      <c r="D117" s="145">
        <v>11829.4</v>
      </c>
    </row>
    <row r="118" spans="1:4">
      <c r="A118" s="118" t="s">
        <v>73</v>
      </c>
      <c r="B118" s="119">
        <v>328000</v>
      </c>
      <c r="C118" s="120">
        <v>252</v>
      </c>
      <c r="D118" s="145">
        <v>23800</v>
      </c>
    </row>
    <row r="119" spans="1:4">
      <c r="A119" s="118" t="s">
        <v>74</v>
      </c>
      <c r="B119" s="122">
        <v>20943</v>
      </c>
      <c r="C119" s="120">
        <v>103</v>
      </c>
      <c r="D119" s="145">
        <v>7764.4</v>
      </c>
    </row>
    <row r="120" spans="1:4">
      <c r="A120" s="118" t="s">
        <v>75</v>
      </c>
      <c r="B120" s="122">
        <v>31214</v>
      </c>
      <c r="C120" s="120">
        <v>111</v>
      </c>
      <c r="D120" s="145">
        <v>8558.2199999999993</v>
      </c>
    </row>
    <row r="121" spans="1:4">
      <c r="A121" s="118" t="s">
        <v>76</v>
      </c>
      <c r="B121" s="122">
        <v>82000</v>
      </c>
      <c r="C121" s="120">
        <v>116</v>
      </c>
      <c r="D121" s="145">
        <v>7314.4</v>
      </c>
    </row>
    <row r="122" spans="1:4">
      <c r="A122" s="118" t="s">
        <v>77</v>
      </c>
      <c r="B122" s="119">
        <v>404097</v>
      </c>
      <c r="C122" s="120">
        <v>161</v>
      </c>
      <c r="D122" s="145">
        <v>13472.8</v>
      </c>
    </row>
    <row r="123" spans="1:4">
      <c r="A123" s="118" t="s">
        <v>78</v>
      </c>
      <c r="B123" s="122">
        <v>24324</v>
      </c>
      <c r="C123" s="120">
        <v>103</v>
      </c>
      <c r="D123" s="145">
        <v>7698.6</v>
      </c>
    </row>
    <row r="124" spans="1:4">
      <c r="A124" s="118" t="s">
        <v>79</v>
      </c>
      <c r="B124" s="123">
        <v>224119</v>
      </c>
      <c r="C124" s="120">
        <v>208</v>
      </c>
      <c r="D124" s="145">
        <v>23519.4</v>
      </c>
    </row>
    <row r="125" spans="1:4">
      <c r="A125" s="118" t="s">
        <v>80</v>
      </c>
      <c r="B125" s="122">
        <v>117293</v>
      </c>
      <c r="C125" s="120">
        <v>117</v>
      </c>
      <c r="D125" s="145">
        <v>10882</v>
      </c>
    </row>
    <row r="126" spans="1:4">
      <c r="A126" s="118" t="s">
        <v>81</v>
      </c>
      <c r="B126" s="122">
        <v>11861</v>
      </c>
      <c r="C126" s="120">
        <v>119</v>
      </c>
      <c r="D126" s="145">
        <v>9156</v>
      </c>
    </row>
    <row r="127" spans="1:4">
      <c r="A127" s="118" t="s">
        <v>82</v>
      </c>
      <c r="B127" s="122">
        <v>20949</v>
      </c>
      <c r="C127" s="120">
        <v>158</v>
      </c>
      <c r="D127" s="145">
        <v>12944.7</v>
      </c>
    </row>
    <row r="128" spans="1:4">
      <c r="A128" s="118" t="s">
        <v>83</v>
      </c>
      <c r="B128" s="122">
        <v>29605</v>
      </c>
      <c r="C128" s="120">
        <v>169</v>
      </c>
      <c r="D128" s="145">
        <v>15692.1</v>
      </c>
    </row>
    <row r="129" spans="1:7">
      <c r="A129" s="118" t="s">
        <v>84</v>
      </c>
      <c r="B129" s="122">
        <v>22673</v>
      </c>
      <c r="C129" s="120">
        <v>120</v>
      </c>
      <c r="D129" s="145">
        <v>10275</v>
      </c>
    </row>
    <row r="130" spans="1:7">
      <c r="A130" s="118" t="s">
        <v>85</v>
      </c>
      <c r="B130" s="122">
        <v>50504</v>
      </c>
      <c r="C130" s="120">
        <v>107</v>
      </c>
      <c r="D130" s="145">
        <v>9992.7999999999993</v>
      </c>
    </row>
    <row r="131" spans="1:7">
      <c r="A131" s="118" t="s">
        <v>86</v>
      </c>
      <c r="B131" s="122">
        <v>183014</v>
      </c>
      <c r="C131" s="120">
        <v>186</v>
      </c>
      <c r="D131" s="145">
        <v>11453.2</v>
      </c>
    </row>
    <row r="132" spans="1:7">
      <c r="A132" s="118" t="s">
        <v>120</v>
      </c>
      <c r="B132" s="122">
        <v>81895</v>
      </c>
      <c r="C132" s="120">
        <v>59</v>
      </c>
      <c r="D132" s="145">
        <v>6415</v>
      </c>
    </row>
    <row r="133" spans="1:7">
      <c r="A133" s="118" t="s">
        <v>87</v>
      </c>
      <c r="B133" s="122">
        <v>12853</v>
      </c>
      <c r="C133" s="120">
        <v>118</v>
      </c>
      <c r="D133" s="145">
        <v>9891.77</v>
      </c>
    </row>
    <row r="134" spans="1:7">
      <c r="A134" s="118" t="s">
        <v>88</v>
      </c>
      <c r="B134" s="122">
        <v>80279</v>
      </c>
      <c r="C134" s="120">
        <v>120</v>
      </c>
      <c r="D134" s="145">
        <v>12895.4</v>
      </c>
    </row>
    <row r="135" spans="1:7">
      <c r="A135" s="118" t="s">
        <v>89</v>
      </c>
      <c r="B135" s="122">
        <v>41802</v>
      </c>
      <c r="C135" s="120">
        <v>84</v>
      </c>
      <c r="D135" s="145">
        <v>6953.25</v>
      </c>
    </row>
    <row r="136" spans="1:7">
      <c r="A136" s="118" t="s">
        <v>90</v>
      </c>
      <c r="B136" s="122">
        <v>179468</v>
      </c>
      <c r="C136" s="120">
        <v>222</v>
      </c>
      <c r="D136" s="145">
        <v>17656.5</v>
      </c>
    </row>
    <row r="137" spans="1:7">
      <c r="A137" s="118" t="s">
        <v>91</v>
      </c>
      <c r="B137" s="122">
        <v>68970</v>
      </c>
      <c r="C137" s="120">
        <v>98</v>
      </c>
      <c r="D137" s="145">
        <v>11850</v>
      </c>
    </row>
    <row r="138" spans="1:7">
      <c r="A138" s="118" t="s">
        <v>92</v>
      </c>
      <c r="B138" s="122">
        <v>18097</v>
      </c>
      <c r="C138" s="120">
        <v>126</v>
      </c>
      <c r="D138" s="145">
        <v>13824.99</v>
      </c>
    </row>
    <row r="139" spans="1:7">
      <c r="A139" s="118" t="s">
        <v>93</v>
      </c>
      <c r="B139" s="122">
        <v>13783</v>
      </c>
      <c r="C139" s="120">
        <v>80</v>
      </c>
      <c r="D139" s="145">
        <v>6249.3</v>
      </c>
    </row>
    <row r="140" spans="1:7">
      <c r="A140" s="118" t="s">
        <v>94</v>
      </c>
      <c r="B140" s="122">
        <v>24843</v>
      </c>
      <c r="C140" s="120">
        <v>57</v>
      </c>
      <c r="D140" s="145">
        <v>7908.3</v>
      </c>
    </row>
    <row r="141" spans="1:7">
      <c r="A141" s="147"/>
      <c r="B141" s="148"/>
      <c r="C141" s="149"/>
      <c r="D141" s="151"/>
    </row>
    <row r="142" spans="1:7" ht="15.75" thickBot="1">
      <c r="A142" s="129" t="s">
        <v>121</v>
      </c>
      <c r="B142" s="130">
        <f>SUM(B74:B140)</f>
        <v>4690280</v>
      </c>
      <c r="C142" s="150">
        <f>SUM(C74:C140)</f>
        <v>8650</v>
      </c>
      <c r="D142" s="152">
        <f>SUM(D74:D140)</f>
        <v>739899.27000000014</v>
      </c>
    </row>
    <row r="144" spans="1:7" ht="15.75" thickBot="1">
      <c r="A144" s="315" t="s">
        <v>137</v>
      </c>
      <c r="B144" s="315"/>
      <c r="C144" s="315"/>
      <c r="D144" s="315"/>
      <c r="E144" s="315"/>
      <c r="F144" s="315"/>
      <c r="G144" s="315"/>
    </row>
    <row r="145" spans="1:7" ht="24.75">
      <c r="A145" s="114" t="s">
        <v>95</v>
      </c>
      <c r="B145" s="115" t="s">
        <v>96</v>
      </c>
      <c r="C145" s="160" t="s">
        <v>97</v>
      </c>
      <c r="D145" s="160" t="s">
        <v>98</v>
      </c>
      <c r="E145" s="164"/>
      <c r="F145" s="164"/>
      <c r="G145" s="161" t="s">
        <v>135</v>
      </c>
    </row>
    <row r="146" spans="1:7">
      <c r="A146" s="126"/>
      <c r="B146" s="127"/>
      <c r="C146" s="153"/>
      <c r="D146" s="153"/>
      <c r="E146" s="77"/>
      <c r="F146" s="77"/>
      <c r="G146" s="162"/>
    </row>
    <row r="147" spans="1:7">
      <c r="A147" s="125" t="s">
        <v>30</v>
      </c>
      <c r="B147" s="122">
        <v>51318</v>
      </c>
      <c r="C147" s="154">
        <v>379.1</v>
      </c>
      <c r="D147" s="155">
        <v>453</v>
      </c>
      <c r="E147" s="77"/>
      <c r="F147" s="77"/>
      <c r="G147" s="163">
        <f>C147+D147</f>
        <v>832.1</v>
      </c>
    </row>
    <row r="148" spans="1:7">
      <c r="A148" s="118" t="s">
        <v>31</v>
      </c>
      <c r="B148" s="122">
        <v>179878</v>
      </c>
      <c r="C148" s="154">
        <v>1255.26</v>
      </c>
      <c r="D148" s="155">
        <v>280.93</v>
      </c>
      <c r="E148" s="77"/>
      <c r="F148" s="77"/>
      <c r="G148" s="163">
        <f t="shared" ref="G148:G211" si="9">C148+D148</f>
        <v>1536.19</v>
      </c>
    </row>
    <row r="149" spans="1:7">
      <c r="A149" s="118" t="s">
        <v>32</v>
      </c>
      <c r="B149" s="122">
        <v>29328</v>
      </c>
      <c r="C149" s="154">
        <v>442</v>
      </c>
      <c r="D149" s="155">
        <v>301</v>
      </c>
      <c r="E149" s="77"/>
      <c r="F149" s="77"/>
      <c r="G149" s="163">
        <f t="shared" si="9"/>
        <v>743</v>
      </c>
    </row>
    <row r="150" spans="1:7">
      <c r="A150" s="118" t="s">
        <v>33</v>
      </c>
      <c r="B150" s="122">
        <v>20826</v>
      </c>
      <c r="C150" s="156">
        <v>385</v>
      </c>
      <c r="D150" s="157">
        <v>142</v>
      </c>
      <c r="E150" s="77"/>
      <c r="F150" s="77"/>
      <c r="G150" s="163">
        <f t="shared" si="9"/>
        <v>527</v>
      </c>
    </row>
    <row r="151" spans="1:7">
      <c r="A151" s="118" t="s">
        <v>34</v>
      </c>
      <c r="B151" s="122">
        <v>58345</v>
      </c>
      <c r="C151" s="154">
        <v>931</v>
      </c>
      <c r="D151" s="155">
        <v>177</v>
      </c>
      <c r="E151" s="77"/>
      <c r="F151" s="77"/>
      <c r="G151" s="163">
        <f t="shared" si="9"/>
        <v>1108</v>
      </c>
    </row>
    <row r="152" spans="1:7">
      <c r="A152" s="118" t="s">
        <v>35</v>
      </c>
      <c r="B152" s="122">
        <v>11714</v>
      </c>
      <c r="C152" s="154">
        <v>316</v>
      </c>
      <c r="D152" s="155">
        <v>77</v>
      </c>
      <c r="E152" s="77"/>
      <c r="F152" s="77"/>
      <c r="G152" s="163">
        <f t="shared" si="9"/>
        <v>393</v>
      </c>
    </row>
    <row r="153" spans="1:7">
      <c r="A153" s="118" t="s">
        <v>36</v>
      </c>
      <c r="B153" s="122">
        <v>21399</v>
      </c>
      <c r="C153" s="154">
        <v>550</v>
      </c>
      <c r="D153" s="155">
        <v>260</v>
      </c>
      <c r="E153" s="77"/>
      <c r="F153" s="77"/>
      <c r="G153" s="163">
        <f t="shared" si="9"/>
        <v>810</v>
      </c>
    </row>
    <row r="154" spans="1:7">
      <c r="A154" s="118" t="s">
        <v>37</v>
      </c>
      <c r="B154" s="122">
        <v>112952</v>
      </c>
      <c r="C154" s="154">
        <v>1005</v>
      </c>
      <c r="D154" s="155">
        <v>12</v>
      </c>
      <c r="E154" s="77"/>
      <c r="F154" s="77"/>
      <c r="G154" s="163">
        <f t="shared" si="9"/>
        <v>1017</v>
      </c>
    </row>
    <row r="155" spans="1:7">
      <c r="A155" s="118" t="s">
        <v>38</v>
      </c>
      <c r="B155" s="122">
        <v>36583</v>
      </c>
      <c r="C155" s="154">
        <v>436.68</v>
      </c>
      <c r="D155" s="155">
        <v>326.05</v>
      </c>
      <c r="E155" s="77"/>
      <c r="F155" s="77"/>
      <c r="G155" s="163">
        <f t="shared" si="9"/>
        <v>762.73</v>
      </c>
    </row>
    <row r="156" spans="1:7">
      <c r="A156" s="118" t="s">
        <v>39</v>
      </c>
      <c r="B156" s="122">
        <v>24545</v>
      </c>
      <c r="C156" s="154">
        <v>811.8</v>
      </c>
      <c r="D156" s="155">
        <v>43.5</v>
      </c>
      <c r="E156" s="77"/>
      <c r="F156" s="77"/>
      <c r="G156" s="163">
        <f t="shared" si="9"/>
        <v>855.3</v>
      </c>
    </row>
    <row r="157" spans="1:7">
      <c r="A157" s="118" t="s">
        <v>40</v>
      </c>
      <c r="B157" s="122">
        <v>42000</v>
      </c>
      <c r="C157" s="154">
        <v>514.29999999999995</v>
      </c>
      <c r="D157" s="155">
        <v>375.9</v>
      </c>
      <c r="E157" s="77"/>
      <c r="F157" s="77"/>
      <c r="G157" s="163">
        <f t="shared" si="9"/>
        <v>890.19999999999993</v>
      </c>
    </row>
    <row r="158" spans="1:7">
      <c r="A158" s="118" t="s">
        <v>41</v>
      </c>
      <c r="B158" s="122">
        <v>15922</v>
      </c>
      <c r="C158" s="154">
        <v>400.5</v>
      </c>
      <c r="D158" s="155">
        <v>199</v>
      </c>
      <c r="E158" s="77"/>
      <c r="F158" s="77"/>
      <c r="G158" s="163">
        <f t="shared" si="9"/>
        <v>599.5</v>
      </c>
    </row>
    <row r="159" spans="1:7">
      <c r="A159" s="118" t="s">
        <v>42</v>
      </c>
      <c r="B159" s="122">
        <v>27867</v>
      </c>
      <c r="C159" s="154">
        <v>296.32</v>
      </c>
      <c r="D159" s="155">
        <v>500.5</v>
      </c>
      <c r="E159" s="77"/>
      <c r="F159" s="77"/>
      <c r="G159" s="163">
        <f t="shared" si="9"/>
        <v>796.81999999999994</v>
      </c>
    </row>
    <row r="160" spans="1:7">
      <c r="A160" s="118" t="s">
        <v>43</v>
      </c>
      <c r="B160" s="122">
        <v>14254</v>
      </c>
      <c r="C160" s="154">
        <v>424</v>
      </c>
      <c r="D160" s="155">
        <v>378</v>
      </c>
      <c r="E160" s="77"/>
      <c r="F160" s="77"/>
      <c r="G160" s="163">
        <f t="shared" si="9"/>
        <v>802</v>
      </c>
    </row>
    <row r="161" spans="1:7">
      <c r="A161" s="118" t="s">
        <v>44</v>
      </c>
      <c r="B161" s="122">
        <v>14123</v>
      </c>
      <c r="C161" s="154">
        <v>394</v>
      </c>
      <c r="D161" s="155">
        <v>326</v>
      </c>
      <c r="E161" s="77"/>
      <c r="F161" s="77"/>
      <c r="G161" s="163">
        <f t="shared" si="9"/>
        <v>720</v>
      </c>
    </row>
    <row r="162" spans="1:7">
      <c r="A162" s="118" t="s">
        <v>45</v>
      </c>
      <c r="B162" s="122">
        <v>43615</v>
      </c>
      <c r="C162" s="154">
        <v>522.74</v>
      </c>
      <c r="D162" s="155">
        <v>231.7</v>
      </c>
      <c r="E162" s="77"/>
      <c r="F162" s="77"/>
      <c r="G162" s="163">
        <f t="shared" si="9"/>
        <v>754.44</v>
      </c>
    </row>
    <row r="163" spans="1:7">
      <c r="A163" s="118" t="s">
        <v>46</v>
      </c>
      <c r="B163" s="122">
        <v>57441</v>
      </c>
      <c r="C163" s="154">
        <v>661.95</v>
      </c>
      <c r="D163" s="155">
        <v>30.04</v>
      </c>
      <c r="E163" s="77"/>
      <c r="F163" s="77"/>
      <c r="G163" s="163">
        <f t="shared" si="9"/>
        <v>691.99</v>
      </c>
    </row>
    <row r="164" spans="1:7">
      <c r="A164" s="118" t="s">
        <v>47</v>
      </c>
      <c r="B164" s="122">
        <v>14089</v>
      </c>
      <c r="C164" s="154">
        <v>416</v>
      </c>
      <c r="D164" s="155">
        <v>395</v>
      </c>
      <c r="E164" s="77"/>
      <c r="F164" s="77"/>
      <c r="G164" s="163">
        <f t="shared" si="9"/>
        <v>811</v>
      </c>
    </row>
    <row r="165" spans="1:7">
      <c r="A165" s="118" t="s">
        <v>48</v>
      </c>
      <c r="B165" s="122">
        <v>11063</v>
      </c>
      <c r="C165" s="154">
        <v>375</v>
      </c>
      <c r="D165" s="155">
        <v>217</v>
      </c>
      <c r="E165" s="77"/>
      <c r="F165" s="77"/>
      <c r="G165" s="163">
        <f t="shared" si="9"/>
        <v>592</v>
      </c>
    </row>
    <row r="166" spans="1:7">
      <c r="A166" s="118" t="s">
        <v>49</v>
      </c>
      <c r="B166" s="122">
        <v>36678</v>
      </c>
      <c r="C166" s="154">
        <v>630.97</v>
      </c>
      <c r="D166" s="155">
        <v>658.59</v>
      </c>
      <c r="E166" s="77"/>
      <c r="F166" s="77"/>
      <c r="G166" s="163">
        <f t="shared" si="9"/>
        <v>1289.56</v>
      </c>
    </row>
    <row r="167" spans="1:7">
      <c r="A167" s="118" t="s">
        <v>50</v>
      </c>
      <c r="B167" s="122">
        <v>13665</v>
      </c>
      <c r="C167" s="154">
        <v>279.72000000000003</v>
      </c>
      <c r="D167" s="155">
        <v>433.82</v>
      </c>
      <c r="E167" s="77"/>
      <c r="F167" s="77"/>
      <c r="G167" s="163">
        <f t="shared" si="9"/>
        <v>713.54</v>
      </c>
    </row>
    <row r="168" spans="1:7">
      <c r="A168" s="118" t="s">
        <v>51</v>
      </c>
      <c r="B168" s="122">
        <v>81324</v>
      </c>
      <c r="C168" s="154">
        <v>1425</v>
      </c>
      <c r="D168" s="155">
        <v>325</v>
      </c>
      <c r="E168" s="77"/>
      <c r="F168" s="77"/>
      <c r="G168" s="163">
        <f t="shared" si="9"/>
        <v>1750</v>
      </c>
    </row>
    <row r="169" spans="1:7">
      <c r="A169" s="118" t="s">
        <v>52</v>
      </c>
      <c r="B169" s="122">
        <v>49129</v>
      </c>
      <c r="C169" s="154">
        <v>459.1</v>
      </c>
      <c r="D169" s="155">
        <v>104.1</v>
      </c>
      <c r="E169" s="77"/>
      <c r="F169" s="77"/>
      <c r="G169" s="163">
        <f t="shared" si="9"/>
        <v>563.20000000000005</v>
      </c>
    </row>
    <row r="170" spans="1:7">
      <c r="A170" s="118" t="s">
        <v>53</v>
      </c>
      <c r="B170" s="122">
        <v>46365</v>
      </c>
      <c r="C170" s="156">
        <v>392</v>
      </c>
      <c r="D170" s="157">
        <v>454</v>
      </c>
      <c r="E170" s="77"/>
      <c r="F170" s="77"/>
      <c r="G170" s="163">
        <f t="shared" si="9"/>
        <v>846</v>
      </c>
    </row>
    <row r="171" spans="1:7">
      <c r="A171" s="118" t="s">
        <v>119</v>
      </c>
      <c r="B171" s="122">
        <v>64452</v>
      </c>
      <c r="C171" s="156">
        <v>1014</v>
      </c>
      <c r="D171" s="157">
        <v>380</v>
      </c>
      <c r="E171" s="77"/>
      <c r="F171" s="77"/>
      <c r="G171" s="163">
        <f t="shared" si="9"/>
        <v>1394</v>
      </c>
    </row>
    <row r="172" spans="1:7">
      <c r="A172" s="118" t="s">
        <v>54</v>
      </c>
      <c r="B172" s="122">
        <v>78106</v>
      </c>
      <c r="C172" s="154">
        <v>798</v>
      </c>
      <c r="D172" s="155">
        <v>175</v>
      </c>
      <c r="E172" s="77"/>
      <c r="F172" s="77"/>
      <c r="G172" s="163">
        <f t="shared" si="9"/>
        <v>973</v>
      </c>
    </row>
    <row r="173" spans="1:7">
      <c r="A173" s="118" t="s">
        <v>55</v>
      </c>
      <c r="B173" s="122">
        <v>38440</v>
      </c>
      <c r="C173" s="154">
        <v>550</v>
      </c>
      <c r="D173" s="155">
        <v>330</v>
      </c>
      <c r="E173" s="77"/>
      <c r="F173" s="77"/>
      <c r="G173" s="163">
        <f t="shared" si="9"/>
        <v>880</v>
      </c>
    </row>
    <row r="174" spans="1:7">
      <c r="A174" s="118" t="s">
        <v>56</v>
      </c>
      <c r="B174" s="122">
        <v>103459</v>
      </c>
      <c r="C174" s="154">
        <v>794.36</v>
      </c>
      <c r="D174" s="155">
        <v>69.77</v>
      </c>
      <c r="E174" s="77"/>
      <c r="F174" s="77"/>
      <c r="G174" s="163">
        <f t="shared" si="9"/>
        <v>864.13</v>
      </c>
    </row>
    <row r="175" spans="1:7">
      <c r="A175" s="118" t="s">
        <v>57</v>
      </c>
      <c r="B175" s="122">
        <v>18495</v>
      </c>
      <c r="C175" s="154">
        <v>418.95</v>
      </c>
      <c r="D175" s="155">
        <v>421.78</v>
      </c>
      <c r="E175" s="77"/>
      <c r="F175" s="77"/>
      <c r="G175" s="163">
        <f t="shared" si="9"/>
        <v>840.73</v>
      </c>
    </row>
    <row r="176" spans="1:7">
      <c r="A176" s="118" t="s">
        <v>58</v>
      </c>
      <c r="B176" s="122">
        <v>31223</v>
      </c>
      <c r="C176" s="154">
        <v>641</v>
      </c>
      <c r="D176" s="155">
        <v>162</v>
      </c>
      <c r="E176" s="77"/>
      <c r="F176" s="77"/>
      <c r="G176" s="163">
        <f t="shared" si="9"/>
        <v>803</v>
      </c>
    </row>
    <row r="177" spans="1:7">
      <c r="A177" s="118" t="s">
        <v>59</v>
      </c>
      <c r="B177" s="122">
        <v>25882</v>
      </c>
      <c r="C177" s="154">
        <v>399</v>
      </c>
      <c r="D177" s="155">
        <v>491</v>
      </c>
      <c r="E177" s="77"/>
      <c r="F177" s="77"/>
      <c r="G177" s="163">
        <f t="shared" si="9"/>
        <v>890</v>
      </c>
    </row>
    <row r="178" spans="1:7">
      <c r="A178" s="118" t="s">
        <v>60</v>
      </c>
      <c r="B178" s="124">
        <v>9760</v>
      </c>
      <c r="C178" s="157">
        <v>360</v>
      </c>
      <c r="D178" s="157">
        <v>122</v>
      </c>
      <c r="E178" s="77"/>
      <c r="F178" s="77"/>
      <c r="G178" s="163">
        <f t="shared" si="9"/>
        <v>482</v>
      </c>
    </row>
    <row r="179" spans="1:7">
      <c r="A179" s="118" t="s">
        <v>61</v>
      </c>
      <c r="B179" s="122">
        <v>17185</v>
      </c>
      <c r="C179" s="154">
        <v>384</v>
      </c>
      <c r="D179" s="155">
        <v>211</v>
      </c>
      <c r="E179" s="77"/>
      <c r="F179" s="77"/>
      <c r="G179" s="163">
        <f t="shared" si="9"/>
        <v>595</v>
      </c>
    </row>
    <row r="180" spans="1:7">
      <c r="A180" s="118" t="s">
        <v>62</v>
      </c>
      <c r="B180" s="122">
        <v>16310</v>
      </c>
      <c r="C180" s="154">
        <v>511.28</v>
      </c>
      <c r="D180" s="155">
        <v>166.46</v>
      </c>
      <c r="E180" s="77"/>
      <c r="F180" s="77"/>
      <c r="G180" s="163">
        <f t="shared" si="9"/>
        <v>677.74</v>
      </c>
    </row>
    <row r="181" spans="1:7">
      <c r="A181" s="118" t="s">
        <v>63</v>
      </c>
      <c r="B181" s="122">
        <v>100085</v>
      </c>
      <c r="C181" s="154">
        <v>793.91</v>
      </c>
      <c r="D181" s="155">
        <v>152.37</v>
      </c>
      <c r="E181" s="77"/>
      <c r="F181" s="77"/>
      <c r="G181" s="163">
        <f t="shared" si="9"/>
        <v>946.28</v>
      </c>
    </row>
    <row r="182" spans="1:7">
      <c r="A182" s="118" t="s">
        <v>64</v>
      </c>
      <c r="B182" s="122">
        <v>55000</v>
      </c>
      <c r="C182" s="154">
        <v>1023</v>
      </c>
      <c r="D182" s="155">
        <v>30</v>
      </c>
      <c r="E182" s="77"/>
      <c r="F182" s="77"/>
      <c r="G182" s="163">
        <f t="shared" si="9"/>
        <v>1053</v>
      </c>
    </row>
    <row r="183" spans="1:7">
      <c r="A183" s="118" t="s">
        <v>65</v>
      </c>
      <c r="B183" s="119">
        <v>665027</v>
      </c>
      <c r="C183" s="158">
        <v>2045</v>
      </c>
      <c r="D183" s="159">
        <v>37</v>
      </c>
      <c r="E183" s="77"/>
      <c r="F183" s="77"/>
      <c r="G183" s="163">
        <f t="shared" si="9"/>
        <v>2082</v>
      </c>
    </row>
    <row r="184" spans="1:7">
      <c r="A184" s="118" t="s">
        <v>66</v>
      </c>
      <c r="B184" s="122">
        <v>14295</v>
      </c>
      <c r="C184" s="154">
        <v>356</v>
      </c>
      <c r="D184" s="155">
        <v>502</v>
      </c>
      <c r="E184" s="77"/>
      <c r="F184" s="77"/>
      <c r="G184" s="163">
        <f t="shared" si="9"/>
        <v>858</v>
      </c>
    </row>
    <row r="185" spans="1:7">
      <c r="A185" s="118" t="s">
        <v>67</v>
      </c>
      <c r="B185" s="122">
        <v>89599</v>
      </c>
      <c r="C185" s="154">
        <v>1091</v>
      </c>
      <c r="D185" s="155">
        <v>200</v>
      </c>
      <c r="E185" s="77"/>
      <c r="F185" s="77"/>
      <c r="G185" s="163">
        <f t="shared" si="9"/>
        <v>1291</v>
      </c>
    </row>
    <row r="186" spans="1:7">
      <c r="A186" s="118" t="s">
        <v>68</v>
      </c>
      <c r="B186" s="124">
        <v>34803</v>
      </c>
      <c r="C186" s="156">
        <v>666.5</v>
      </c>
      <c r="D186" s="157">
        <v>210.5</v>
      </c>
      <c r="E186" s="77"/>
      <c r="F186" s="77"/>
      <c r="G186" s="163">
        <f t="shared" si="9"/>
        <v>877</v>
      </c>
    </row>
    <row r="187" spans="1:7">
      <c r="A187" s="118" t="s">
        <v>69</v>
      </c>
      <c r="B187" s="122">
        <v>125000</v>
      </c>
      <c r="C187" s="156">
        <v>665</v>
      </c>
      <c r="D187" s="157">
        <v>183</v>
      </c>
      <c r="E187" s="77"/>
      <c r="F187" s="77"/>
      <c r="G187" s="163">
        <f t="shared" si="9"/>
        <v>848</v>
      </c>
    </row>
    <row r="188" spans="1:7">
      <c r="A188" s="118" t="s">
        <v>70</v>
      </c>
      <c r="B188" s="122">
        <v>78572</v>
      </c>
      <c r="C188" s="154">
        <v>1006</v>
      </c>
      <c r="D188" s="155">
        <v>13</v>
      </c>
      <c r="E188" s="77"/>
      <c r="F188" s="77"/>
      <c r="G188" s="163">
        <f t="shared" si="9"/>
        <v>1019</v>
      </c>
    </row>
    <row r="189" spans="1:7">
      <c r="A189" s="118" t="s">
        <v>71</v>
      </c>
      <c r="B189" s="122">
        <v>13473</v>
      </c>
      <c r="C189" s="154">
        <v>269</v>
      </c>
      <c r="D189" s="155">
        <v>150</v>
      </c>
      <c r="E189" s="77"/>
      <c r="F189" s="77"/>
      <c r="G189" s="163">
        <f t="shared" si="9"/>
        <v>419</v>
      </c>
    </row>
    <row r="190" spans="1:7">
      <c r="A190" s="118" t="s">
        <v>72</v>
      </c>
      <c r="B190" s="122">
        <v>24105</v>
      </c>
      <c r="C190" s="154">
        <v>347</v>
      </c>
      <c r="D190" s="155">
        <v>227</v>
      </c>
      <c r="E190" s="77"/>
      <c r="F190" s="77"/>
      <c r="G190" s="163">
        <f t="shared" si="9"/>
        <v>574</v>
      </c>
    </row>
    <row r="191" spans="1:7">
      <c r="A191" s="118" t="s">
        <v>73</v>
      </c>
      <c r="B191" s="119">
        <v>328000</v>
      </c>
      <c r="C191" s="158">
        <v>1400</v>
      </c>
      <c r="D191" s="159">
        <v>0</v>
      </c>
      <c r="E191" s="77"/>
      <c r="F191" s="77"/>
      <c r="G191" s="163">
        <f t="shared" si="9"/>
        <v>1400</v>
      </c>
    </row>
    <row r="192" spans="1:7">
      <c r="A192" s="118" t="s">
        <v>74</v>
      </c>
      <c r="B192" s="122">
        <v>20943</v>
      </c>
      <c r="C192" s="154">
        <v>352.35</v>
      </c>
      <c r="D192" s="155">
        <v>296.8</v>
      </c>
      <c r="E192" s="77"/>
      <c r="F192" s="77"/>
      <c r="G192" s="163">
        <f t="shared" si="9"/>
        <v>649.15000000000009</v>
      </c>
    </row>
    <row r="193" spans="1:7">
      <c r="A193" s="118" t="s">
        <v>75</v>
      </c>
      <c r="B193" s="122">
        <v>31214</v>
      </c>
      <c r="C193" s="156">
        <v>644</v>
      </c>
      <c r="D193" s="157">
        <v>320</v>
      </c>
      <c r="E193" s="77"/>
      <c r="F193" s="77"/>
      <c r="G193" s="163">
        <f t="shared" si="9"/>
        <v>964</v>
      </c>
    </row>
    <row r="194" spans="1:7">
      <c r="A194" s="118" t="s">
        <v>76</v>
      </c>
      <c r="B194" s="122">
        <v>82000</v>
      </c>
      <c r="C194" s="156">
        <v>1050</v>
      </c>
      <c r="D194" s="157">
        <v>134</v>
      </c>
      <c r="E194" s="77"/>
      <c r="F194" s="77"/>
      <c r="G194" s="163">
        <f t="shared" si="9"/>
        <v>1184</v>
      </c>
    </row>
    <row r="195" spans="1:7">
      <c r="A195" s="118" t="s">
        <v>77</v>
      </c>
      <c r="B195" s="119">
        <v>404097</v>
      </c>
      <c r="C195" s="158">
        <v>1097</v>
      </c>
      <c r="D195" s="159">
        <v>336.2</v>
      </c>
      <c r="E195" s="77"/>
      <c r="F195" s="77"/>
      <c r="G195" s="163">
        <f t="shared" si="9"/>
        <v>1433.2</v>
      </c>
    </row>
    <row r="196" spans="1:7">
      <c r="A196" s="118" t="s">
        <v>78</v>
      </c>
      <c r="B196" s="122">
        <v>24324</v>
      </c>
      <c r="C196" s="154">
        <v>347.47</v>
      </c>
      <c r="D196" s="155">
        <v>401.67</v>
      </c>
      <c r="E196" s="77"/>
      <c r="F196" s="77"/>
      <c r="G196" s="163">
        <f t="shared" si="9"/>
        <v>749.1400000000001</v>
      </c>
    </row>
    <row r="197" spans="1:7">
      <c r="A197" s="118" t="s">
        <v>79</v>
      </c>
      <c r="B197" s="123">
        <v>224119</v>
      </c>
      <c r="C197" s="158">
        <v>582</v>
      </c>
      <c r="D197" s="159">
        <v>8</v>
      </c>
      <c r="E197" s="77"/>
      <c r="F197" s="77"/>
      <c r="G197" s="163">
        <f t="shared" si="9"/>
        <v>590</v>
      </c>
    </row>
    <row r="198" spans="1:7">
      <c r="A198" s="118" t="s">
        <v>80</v>
      </c>
      <c r="B198" s="122">
        <v>117293</v>
      </c>
      <c r="C198" s="154">
        <v>1010</v>
      </c>
      <c r="D198" s="155">
        <v>35</v>
      </c>
      <c r="E198" s="77"/>
      <c r="F198" s="77"/>
      <c r="G198" s="163">
        <f t="shared" si="9"/>
        <v>1045</v>
      </c>
    </row>
    <row r="199" spans="1:7">
      <c r="A199" s="118" t="s">
        <v>81</v>
      </c>
      <c r="B199" s="122">
        <v>11861</v>
      </c>
      <c r="C199" s="154">
        <v>313</v>
      </c>
      <c r="D199" s="155">
        <v>368.48</v>
      </c>
      <c r="E199" s="77"/>
      <c r="F199" s="77"/>
      <c r="G199" s="163">
        <f t="shared" si="9"/>
        <v>681.48</v>
      </c>
    </row>
    <row r="200" spans="1:7">
      <c r="A200" s="118" t="s">
        <v>82</v>
      </c>
      <c r="B200" s="122">
        <v>20949</v>
      </c>
      <c r="C200" s="154">
        <v>398.45</v>
      </c>
      <c r="D200" s="155">
        <v>466.3</v>
      </c>
      <c r="E200" s="77"/>
      <c r="F200" s="77"/>
      <c r="G200" s="163">
        <f t="shared" si="9"/>
        <v>864.75</v>
      </c>
    </row>
    <row r="201" spans="1:7">
      <c r="A201" s="118" t="s">
        <v>83</v>
      </c>
      <c r="B201" s="122">
        <v>29605</v>
      </c>
      <c r="C201" s="154">
        <v>412</v>
      </c>
      <c r="D201" s="155">
        <v>318</v>
      </c>
      <c r="E201" s="77"/>
      <c r="F201" s="77"/>
      <c r="G201" s="163">
        <f t="shared" si="9"/>
        <v>730</v>
      </c>
    </row>
    <row r="202" spans="1:7">
      <c r="A202" s="118" t="s">
        <v>84</v>
      </c>
      <c r="B202" s="122">
        <v>22673</v>
      </c>
      <c r="C202" s="156">
        <v>432</v>
      </c>
      <c r="D202" s="157">
        <v>529</v>
      </c>
      <c r="E202" s="77"/>
      <c r="F202" s="77"/>
      <c r="G202" s="163">
        <f t="shared" si="9"/>
        <v>961</v>
      </c>
    </row>
    <row r="203" spans="1:7">
      <c r="A203" s="118" t="s">
        <v>85</v>
      </c>
      <c r="B203" s="122">
        <v>50504</v>
      </c>
      <c r="C203" s="154">
        <v>367</v>
      </c>
      <c r="D203" s="155">
        <v>213</v>
      </c>
      <c r="E203" s="77"/>
      <c r="F203" s="77"/>
      <c r="G203" s="163">
        <f t="shared" si="9"/>
        <v>580</v>
      </c>
    </row>
    <row r="204" spans="1:7">
      <c r="A204" s="118" t="s">
        <v>86</v>
      </c>
      <c r="B204" s="122">
        <v>183014</v>
      </c>
      <c r="C204" s="154">
        <v>913.9</v>
      </c>
      <c r="D204" s="155">
        <v>112.1</v>
      </c>
      <c r="E204" s="77"/>
      <c r="F204" s="77"/>
      <c r="G204" s="163">
        <f t="shared" si="9"/>
        <v>1026</v>
      </c>
    </row>
    <row r="205" spans="1:7">
      <c r="A205" s="118" t="s">
        <v>120</v>
      </c>
      <c r="B205" s="122">
        <v>81895</v>
      </c>
      <c r="C205" s="154">
        <v>624.12</v>
      </c>
      <c r="D205" s="155">
        <v>1.74</v>
      </c>
      <c r="E205" s="77"/>
      <c r="F205" s="77"/>
      <c r="G205" s="163">
        <f t="shared" si="9"/>
        <v>625.86</v>
      </c>
    </row>
    <row r="206" spans="1:7">
      <c r="A206" s="118" t="s">
        <v>87</v>
      </c>
      <c r="B206" s="122">
        <v>12853</v>
      </c>
      <c r="C206" s="154">
        <v>337.5</v>
      </c>
      <c r="D206" s="155">
        <v>152.5</v>
      </c>
      <c r="E206" s="77"/>
      <c r="F206" s="77"/>
      <c r="G206" s="163">
        <f t="shared" si="9"/>
        <v>490</v>
      </c>
    </row>
    <row r="207" spans="1:7">
      <c r="A207" s="118" t="s">
        <v>88</v>
      </c>
      <c r="B207" s="122">
        <v>80279</v>
      </c>
      <c r="C207" s="154">
        <v>950</v>
      </c>
      <c r="D207" s="155">
        <v>94</v>
      </c>
      <c r="E207" s="77"/>
      <c r="F207" s="77"/>
      <c r="G207" s="163">
        <f t="shared" si="9"/>
        <v>1044</v>
      </c>
    </row>
    <row r="208" spans="1:7">
      <c r="A208" s="118" t="s">
        <v>89</v>
      </c>
      <c r="B208" s="122">
        <v>41802</v>
      </c>
      <c r="C208" s="154">
        <v>734.18</v>
      </c>
      <c r="D208" s="155">
        <v>222.79</v>
      </c>
      <c r="E208" s="77"/>
      <c r="F208" s="77"/>
      <c r="G208" s="163">
        <f t="shared" si="9"/>
        <v>956.96999999999991</v>
      </c>
    </row>
    <row r="209" spans="1:7">
      <c r="A209" s="118" t="s">
        <v>90</v>
      </c>
      <c r="B209" s="122">
        <v>179468</v>
      </c>
      <c r="C209" s="156">
        <v>1150.95</v>
      </c>
      <c r="D209" s="157">
        <v>433.5</v>
      </c>
      <c r="E209" s="77"/>
      <c r="F209" s="77"/>
      <c r="G209" s="163">
        <f t="shared" si="9"/>
        <v>1584.45</v>
      </c>
    </row>
    <row r="210" spans="1:7">
      <c r="A210" s="118" t="s">
        <v>91</v>
      </c>
      <c r="B210" s="122">
        <v>68970</v>
      </c>
      <c r="C210" s="154">
        <v>1144</v>
      </c>
      <c r="D210" s="155">
        <v>43</v>
      </c>
      <c r="E210" s="77"/>
      <c r="F210" s="77"/>
      <c r="G210" s="163">
        <f t="shared" si="9"/>
        <v>1187</v>
      </c>
    </row>
    <row r="211" spans="1:7">
      <c r="A211" s="118" t="s">
        <v>92</v>
      </c>
      <c r="B211" s="122">
        <v>18097</v>
      </c>
      <c r="C211" s="154">
        <v>386.49</v>
      </c>
      <c r="D211" s="155">
        <v>428.93</v>
      </c>
      <c r="E211" s="77"/>
      <c r="F211" s="77"/>
      <c r="G211" s="163">
        <f t="shared" si="9"/>
        <v>815.42000000000007</v>
      </c>
    </row>
    <row r="212" spans="1:7">
      <c r="A212" s="118" t="s">
        <v>93</v>
      </c>
      <c r="B212" s="122">
        <v>13783</v>
      </c>
      <c r="C212" s="156">
        <v>218</v>
      </c>
      <c r="D212" s="157">
        <v>316</v>
      </c>
      <c r="E212" s="77"/>
      <c r="F212" s="77"/>
      <c r="G212" s="163">
        <f>C212+D212</f>
        <v>534</v>
      </c>
    </row>
    <row r="213" spans="1:7">
      <c r="A213" s="118" t="s">
        <v>94</v>
      </c>
      <c r="B213" s="122">
        <v>24843</v>
      </c>
      <c r="C213" s="154">
        <v>583.28</v>
      </c>
      <c r="D213" s="155">
        <v>478.43</v>
      </c>
      <c r="E213" s="77"/>
      <c r="F213" s="77"/>
      <c r="G213" s="163">
        <f>C213+D213</f>
        <v>1061.71</v>
      </c>
    </row>
    <row r="214" spans="1:7" ht="15.75" thickBot="1">
      <c r="A214" s="165" t="s">
        <v>121</v>
      </c>
      <c r="B214" s="166">
        <f>SUM(B147:B213)</f>
        <v>4690280</v>
      </c>
      <c r="C214" s="166">
        <f>SUM(C147:C213)</f>
        <v>43284.12999999999</v>
      </c>
      <c r="D214" s="166">
        <f>SUM(D147:D213)</f>
        <v>16644.45</v>
      </c>
      <c r="E214" s="167"/>
      <c r="F214" s="167"/>
      <c r="G214" s="168">
        <f>SUM(G147:G213)</f>
        <v>59928.58</v>
      </c>
    </row>
  </sheetData>
  <mergeCells count="7">
    <mergeCell ref="A144:G144"/>
    <mergeCell ref="A57:G57"/>
    <mergeCell ref="A71:D71"/>
    <mergeCell ref="A1:G1"/>
    <mergeCell ref="A15:G15"/>
    <mergeCell ref="A29:G29"/>
    <mergeCell ref="A43:G43"/>
  </mergeCells>
  <phoneticPr fontId="27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BD73"/>
  <sheetViews>
    <sheetView tabSelected="1" workbookViewId="0">
      <selection activeCell="AN1" sqref="AN1:AN65536"/>
    </sheetView>
  </sheetViews>
  <sheetFormatPr defaultRowHeight="15"/>
  <cols>
    <col min="1" max="1" width="9.42578125" bestFit="1" customWidth="1"/>
    <col min="2" max="2" width="9.140625" customWidth="1"/>
    <col min="4" max="39" width="0" hidden="1" customWidth="1"/>
    <col min="40" max="53" width="9.140625" customWidth="1"/>
    <col min="54" max="55" width="12.7109375" customWidth="1"/>
    <col min="56" max="56" width="0" hidden="1" customWidth="1"/>
  </cols>
  <sheetData>
    <row r="1" spans="1:56" ht="56.25" customHeight="1">
      <c r="A1" s="114" t="s">
        <v>95</v>
      </c>
      <c r="B1" s="115" t="s">
        <v>96</v>
      </c>
      <c r="C1" s="160" t="s">
        <v>97</v>
      </c>
      <c r="D1" s="160" t="s">
        <v>98</v>
      </c>
      <c r="E1" s="160" t="s">
        <v>99</v>
      </c>
      <c r="F1" s="199" t="s">
        <v>100</v>
      </c>
      <c r="G1" s="160" t="s">
        <v>99</v>
      </c>
      <c r="H1" s="200" t="s">
        <v>100</v>
      </c>
      <c r="I1" s="160" t="s">
        <v>99</v>
      </c>
      <c r="J1" s="199" t="s">
        <v>100</v>
      </c>
      <c r="K1" s="199" t="s">
        <v>100</v>
      </c>
      <c r="L1" s="160" t="s">
        <v>101</v>
      </c>
      <c r="M1" s="199" t="s">
        <v>102</v>
      </c>
      <c r="N1" s="160" t="s">
        <v>101</v>
      </c>
      <c r="O1" s="199" t="s">
        <v>102</v>
      </c>
      <c r="P1" s="160" t="s">
        <v>101</v>
      </c>
      <c r="Q1" s="199" t="s">
        <v>102</v>
      </c>
      <c r="R1" s="160" t="s">
        <v>101</v>
      </c>
      <c r="S1" s="199" t="s">
        <v>102</v>
      </c>
      <c r="T1" s="199" t="s">
        <v>103</v>
      </c>
      <c r="U1" s="160" t="s">
        <v>104</v>
      </c>
      <c r="V1" s="199" t="s">
        <v>105</v>
      </c>
      <c r="W1" s="160" t="s">
        <v>104</v>
      </c>
      <c r="X1" s="199" t="s">
        <v>105</v>
      </c>
      <c r="Y1" s="160" t="s">
        <v>104</v>
      </c>
      <c r="Z1" s="160" t="s">
        <v>105</v>
      </c>
      <c r="AA1" s="160" t="s">
        <v>104</v>
      </c>
      <c r="AB1" s="199" t="s">
        <v>105</v>
      </c>
      <c r="AC1" s="160" t="s">
        <v>104</v>
      </c>
      <c r="AD1" s="160" t="s">
        <v>105</v>
      </c>
      <c r="AE1" s="199" t="s">
        <v>105</v>
      </c>
      <c r="AF1" s="160" t="s">
        <v>106</v>
      </c>
      <c r="AG1" s="160" t="s">
        <v>107</v>
      </c>
      <c r="AH1" s="160" t="s">
        <v>106</v>
      </c>
      <c r="AI1" s="160" t="s">
        <v>107</v>
      </c>
      <c r="AJ1" s="160" t="s">
        <v>106</v>
      </c>
      <c r="AK1" s="160" t="s">
        <v>107</v>
      </c>
      <c r="AL1" s="160" t="s">
        <v>106</v>
      </c>
      <c r="AM1" s="160" t="s">
        <v>107</v>
      </c>
      <c r="AN1" s="160" t="s">
        <v>106</v>
      </c>
      <c r="AO1" s="160" t="s">
        <v>107</v>
      </c>
      <c r="AP1" s="160" t="s">
        <v>107</v>
      </c>
      <c r="AQ1" s="160" t="s">
        <v>108</v>
      </c>
      <c r="AR1" s="160" t="s">
        <v>109</v>
      </c>
      <c r="AS1" s="160" t="s">
        <v>108</v>
      </c>
      <c r="AT1" s="160" t="s">
        <v>109</v>
      </c>
      <c r="AU1" s="160" t="s">
        <v>108</v>
      </c>
      <c r="AV1" s="160" t="s">
        <v>109</v>
      </c>
      <c r="AW1" s="160" t="s">
        <v>108</v>
      </c>
      <c r="AX1" s="160" t="s">
        <v>109</v>
      </c>
      <c r="AY1" s="160" t="s">
        <v>108</v>
      </c>
      <c r="AZ1" s="160" t="s">
        <v>109</v>
      </c>
      <c r="BA1" s="199" t="s">
        <v>109</v>
      </c>
      <c r="BB1" s="199" t="s">
        <v>110</v>
      </c>
      <c r="BC1" s="201" t="s">
        <v>111</v>
      </c>
      <c r="BD1" s="195" t="s">
        <v>112</v>
      </c>
    </row>
    <row r="2" spans="1:56">
      <c r="A2" s="125" t="s">
        <v>30</v>
      </c>
      <c r="B2" s="122">
        <v>51318</v>
      </c>
      <c r="C2" s="154">
        <v>379.1</v>
      </c>
      <c r="D2" s="155">
        <v>453</v>
      </c>
      <c r="E2" s="154">
        <v>0</v>
      </c>
      <c r="F2" s="170">
        <f t="shared" ref="F2:F44" si="0">E2*231931</f>
        <v>0</v>
      </c>
      <c r="G2" s="154">
        <v>0</v>
      </c>
      <c r="H2" s="171">
        <f t="shared" ref="H2:H65" si="1">G2*231931</f>
        <v>0</v>
      </c>
      <c r="I2" s="154">
        <v>0</v>
      </c>
      <c r="J2" s="170">
        <f t="shared" ref="J2:J65" si="2">I2*251056</f>
        <v>0</v>
      </c>
      <c r="K2" s="172">
        <f t="shared" ref="K2:K40" si="3">F2+H2+J2</f>
        <v>0</v>
      </c>
      <c r="L2" s="155">
        <v>0</v>
      </c>
      <c r="M2" s="173">
        <f t="shared" ref="M2:M65" si="4">L2*231931</f>
        <v>0</v>
      </c>
      <c r="N2" s="154">
        <v>0</v>
      </c>
      <c r="O2" s="154">
        <f t="shared" ref="O2:O65" si="5">N2*231931</f>
        <v>0</v>
      </c>
      <c r="P2" s="154">
        <v>0</v>
      </c>
      <c r="Q2" s="154">
        <f t="shared" ref="Q2:Q65" si="6">P2*231931</f>
        <v>0</v>
      </c>
      <c r="R2" s="154">
        <v>0</v>
      </c>
      <c r="S2" s="155">
        <f t="shared" ref="S2:S65" si="7">R2*251056</f>
        <v>0</v>
      </c>
      <c r="T2" s="174">
        <f t="shared" ref="T2:T65" si="8">M2+O2+Q2+S2</f>
        <v>0</v>
      </c>
      <c r="U2" s="154">
        <v>0</v>
      </c>
      <c r="V2" s="170">
        <f t="shared" ref="V2:V65" si="9">U2*231931</f>
        <v>0</v>
      </c>
      <c r="W2" s="154">
        <v>0</v>
      </c>
      <c r="X2" s="170">
        <f t="shared" ref="X2:X65" si="10">W2*231931</f>
        <v>0</v>
      </c>
      <c r="Y2" s="154">
        <v>0</v>
      </c>
      <c r="Z2" s="175">
        <f t="shared" ref="Z2:Z65" si="11">Y2*231931</f>
        <v>0</v>
      </c>
      <c r="AA2" s="175">
        <v>203.75</v>
      </c>
      <c r="AB2" s="175">
        <f t="shared" ref="AB2:AB65" si="12">AA2*231931</f>
        <v>47255941.25</v>
      </c>
      <c r="AC2" s="175">
        <v>0</v>
      </c>
      <c r="AD2" s="175">
        <f t="shared" ref="AD2:AD65" si="13">AC2*251056</f>
        <v>0</v>
      </c>
      <c r="AE2" s="172">
        <f t="shared" ref="AE2:AE65" si="14">V2+X2+Z2+AB2+AD2</f>
        <v>47255941.25</v>
      </c>
      <c r="AF2" s="154">
        <v>0</v>
      </c>
      <c r="AG2" s="154">
        <f t="shared" ref="AG2:AG65" si="15">AF2*118459</f>
        <v>0</v>
      </c>
      <c r="AH2" s="154">
        <v>0</v>
      </c>
      <c r="AI2" s="154">
        <f t="shared" ref="AI2:AI65" si="16">AH2*118459</f>
        <v>0</v>
      </c>
      <c r="AJ2" s="154">
        <v>0</v>
      </c>
      <c r="AK2" s="154">
        <f t="shared" ref="AK2:AK65" si="17">AJ2*118459</f>
        <v>0</v>
      </c>
      <c r="AL2" s="155">
        <v>39.840000000000003</v>
      </c>
      <c r="AM2" s="173">
        <f t="shared" ref="AM2:AM25" si="18">AL2*128549</f>
        <v>5121392.16</v>
      </c>
      <c r="AN2" s="154">
        <v>0</v>
      </c>
      <c r="AO2" s="154">
        <f t="shared" ref="AO2:AO65" si="19">AN2*139262</f>
        <v>0</v>
      </c>
      <c r="AP2" s="172">
        <f t="shared" ref="AP2:AP65" si="20">AG2+AI2+AK2+AM2+AO2</f>
        <v>5121392.16</v>
      </c>
      <c r="AQ2" s="154">
        <v>0</v>
      </c>
      <c r="AR2" s="154">
        <f t="shared" ref="AR2:AR65" si="21">AQ2*117920</f>
        <v>0</v>
      </c>
      <c r="AS2" s="154">
        <v>0</v>
      </c>
      <c r="AT2" s="154">
        <f t="shared" ref="AT2:AT65" si="22">AS2*108368</f>
        <v>0</v>
      </c>
      <c r="AU2" s="154">
        <v>0</v>
      </c>
      <c r="AV2" s="154">
        <f t="shared" ref="AV2:AV65" si="23">AU2*118459</f>
        <v>0</v>
      </c>
      <c r="AW2" s="154">
        <v>135.51</v>
      </c>
      <c r="AX2" s="170">
        <f t="shared" ref="AX2:AX65" si="24">AW2*128549</f>
        <v>17419674.989999998</v>
      </c>
      <c r="AY2" s="154">
        <v>0</v>
      </c>
      <c r="AZ2" s="170">
        <f t="shared" ref="AZ2:AZ65" si="25">AY2*139262</f>
        <v>0</v>
      </c>
      <c r="BA2" s="172">
        <f t="shared" ref="BA2:BA65" si="26">AR2+AT2+AV2+AX2+AZ2</f>
        <v>17419674.989999998</v>
      </c>
      <c r="BB2" s="170">
        <f t="shared" ref="BB2:BB65" si="27">K2+T2+AE2+AP2+BA2</f>
        <v>69797008.399999991</v>
      </c>
      <c r="BC2" s="202">
        <f t="shared" ref="BC2:BC65" si="28">BB2/15</f>
        <v>4653133.8933333326</v>
      </c>
      <c r="BD2" s="196">
        <f t="shared" ref="BD2:BD63" si="29">(BE2+BF2+BG2)/3</f>
        <v>0</v>
      </c>
    </row>
    <row r="3" spans="1:56">
      <c r="A3" s="118" t="s">
        <v>31</v>
      </c>
      <c r="B3" s="122">
        <v>179878</v>
      </c>
      <c r="C3" s="154">
        <v>1255.26</v>
      </c>
      <c r="D3" s="155">
        <v>280.93</v>
      </c>
      <c r="E3" s="154">
        <v>0</v>
      </c>
      <c r="F3" s="170">
        <f t="shared" si="0"/>
        <v>0</v>
      </c>
      <c r="G3" s="154">
        <v>9.6199999999999992</v>
      </c>
      <c r="H3" s="171">
        <f t="shared" si="1"/>
        <v>2231176.2199999997</v>
      </c>
      <c r="I3" s="154">
        <v>5.7</v>
      </c>
      <c r="J3" s="170">
        <f t="shared" si="2"/>
        <v>1431019.2</v>
      </c>
      <c r="K3" s="172">
        <f t="shared" si="3"/>
        <v>3662195.42</v>
      </c>
      <c r="L3" s="155">
        <v>4.5</v>
      </c>
      <c r="M3" s="173">
        <f t="shared" si="4"/>
        <v>1043689.5</v>
      </c>
      <c r="N3" s="155">
        <v>36.06</v>
      </c>
      <c r="O3" s="170">
        <f t="shared" si="5"/>
        <v>8363431.8600000003</v>
      </c>
      <c r="P3" s="155">
        <v>2.5</v>
      </c>
      <c r="Q3" s="170">
        <f t="shared" si="6"/>
        <v>579827.5</v>
      </c>
      <c r="R3" s="155">
        <v>7.89</v>
      </c>
      <c r="S3" s="173">
        <f t="shared" si="7"/>
        <v>1980831.8399999999</v>
      </c>
      <c r="T3" s="174">
        <f t="shared" si="8"/>
        <v>11967780.699999999</v>
      </c>
      <c r="U3" s="154">
        <v>0</v>
      </c>
      <c r="V3" s="170">
        <f t="shared" si="9"/>
        <v>0</v>
      </c>
      <c r="W3" s="154">
        <v>1.08</v>
      </c>
      <c r="X3" s="170">
        <f t="shared" si="10"/>
        <v>250485.48</v>
      </c>
      <c r="Y3" s="154">
        <v>109.6</v>
      </c>
      <c r="Z3" s="175">
        <f t="shared" si="11"/>
        <v>25419637.599999998</v>
      </c>
      <c r="AA3" s="175">
        <v>17.8</v>
      </c>
      <c r="AB3" s="175">
        <f t="shared" si="12"/>
        <v>4128371.8000000003</v>
      </c>
      <c r="AC3" s="175">
        <v>21.83</v>
      </c>
      <c r="AD3" s="175">
        <f t="shared" si="13"/>
        <v>5480552.4799999995</v>
      </c>
      <c r="AE3" s="172">
        <f t="shared" si="14"/>
        <v>35279047.359999999</v>
      </c>
      <c r="AF3" s="154">
        <v>0</v>
      </c>
      <c r="AG3" s="170">
        <f t="shared" si="15"/>
        <v>0</v>
      </c>
      <c r="AH3" s="154">
        <v>26.6</v>
      </c>
      <c r="AI3" s="170">
        <f t="shared" si="16"/>
        <v>3151009.4000000004</v>
      </c>
      <c r="AJ3" s="154">
        <v>64.209999999999994</v>
      </c>
      <c r="AK3" s="170">
        <f t="shared" si="17"/>
        <v>7606252.3899999997</v>
      </c>
      <c r="AL3" s="155">
        <v>12</v>
      </c>
      <c r="AM3" s="173">
        <f t="shared" si="18"/>
        <v>1542588</v>
      </c>
      <c r="AN3" s="154">
        <v>0</v>
      </c>
      <c r="AO3" s="170">
        <f t="shared" si="19"/>
        <v>0</v>
      </c>
      <c r="AP3" s="172">
        <f t="shared" si="20"/>
        <v>12299849.789999999</v>
      </c>
      <c r="AQ3" s="154">
        <v>106.28</v>
      </c>
      <c r="AR3" s="170">
        <f t="shared" si="21"/>
        <v>12532537.6</v>
      </c>
      <c r="AS3" s="155">
        <v>305.22000000000003</v>
      </c>
      <c r="AT3" s="170">
        <f t="shared" si="22"/>
        <v>33076080.960000005</v>
      </c>
      <c r="AU3" s="155">
        <v>548.4</v>
      </c>
      <c r="AV3" s="170">
        <f t="shared" si="23"/>
        <v>64962915.599999994</v>
      </c>
      <c r="AW3" s="154">
        <v>0</v>
      </c>
      <c r="AX3" s="170">
        <f t="shared" si="24"/>
        <v>0</v>
      </c>
      <c r="AY3" s="154">
        <v>0</v>
      </c>
      <c r="AZ3" s="170">
        <f t="shared" si="25"/>
        <v>0</v>
      </c>
      <c r="BA3" s="172">
        <f t="shared" si="26"/>
        <v>110571534.16</v>
      </c>
      <c r="BB3" s="170">
        <f t="shared" si="27"/>
        <v>173780407.43000001</v>
      </c>
      <c r="BC3" s="202">
        <f t="shared" si="28"/>
        <v>11585360.495333334</v>
      </c>
      <c r="BD3" s="196">
        <f t="shared" si="29"/>
        <v>0</v>
      </c>
    </row>
    <row r="4" spans="1:56">
      <c r="A4" s="118" t="s">
        <v>32</v>
      </c>
      <c r="B4" s="122">
        <v>29328</v>
      </c>
      <c r="C4" s="154">
        <v>442</v>
      </c>
      <c r="D4" s="155">
        <v>301</v>
      </c>
      <c r="E4" s="154">
        <v>0</v>
      </c>
      <c r="F4" s="170">
        <f t="shared" si="0"/>
        <v>0</v>
      </c>
      <c r="G4" s="154">
        <v>0</v>
      </c>
      <c r="H4" s="171">
        <f t="shared" si="1"/>
        <v>0</v>
      </c>
      <c r="I4" s="154">
        <v>0</v>
      </c>
      <c r="J4" s="170">
        <f t="shared" si="2"/>
        <v>0</v>
      </c>
      <c r="K4" s="172">
        <f t="shared" si="3"/>
        <v>0</v>
      </c>
      <c r="L4" s="154">
        <v>0</v>
      </c>
      <c r="M4" s="173">
        <f t="shared" si="4"/>
        <v>0</v>
      </c>
      <c r="N4" s="154">
        <v>0</v>
      </c>
      <c r="O4" s="170">
        <f t="shared" si="5"/>
        <v>0</v>
      </c>
      <c r="P4" s="154">
        <v>0</v>
      </c>
      <c r="Q4" s="170">
        <f t="shared" si="6"/>
        <v>0</v>
      </c>
      <c r="R4" s="154">
        <v>0</v>
      </c>
      <c r="S4" s="173">
        <f t="shared" si="7"/>
        <v>0</v>
      </c>
      <c r="T4" s="174">
        <f t="shared" si="8"/>
        <v>0</v>
      </c>
      <c r="U4" s="154">
        <v>0</v>
      </c>
      <c r="V4" s="170">
        <f t="shared" si="9"/>
        <v>0</v>
      </c>
      <c r="W4" s="154">
        <v>0</v>
      </c>
      <c r="X4" s="170">
        <f t="shared" si="10"/>
        <v>0</v>
      </c>
      <c r="Y4" s="154">
        <v>0</v>
      </c>
      <c r="Z4" s="175">
        <f t="shared" si="11"/>
        <v>0</v>
      </c>
      <c r="AA4" s="175">
        <v>131</v>
      </c>
      <c r="AB4" s="175">
        <f t="shared" si="12"/>
        <v>30382961</v>
      </c>
      <c r="AC4" s="175">
        <v>0</v>
      </c>
      <c r="AD4" s="175">
        <f t="shared" si="13"/>
        <v>0</v>
      </c>
      <c r="AE4" s="172">
        <f t="shared" si="14"/>
        <v>30382961</v>
      </c>
      <c r="AF4" s="154">
        <v>0</v>
      </c>
      <c r="AG4" s="170">
        <f t="shared" si="15"/>
        <v>0</v>
      </c>
      <c r="AH4" s="154">
        <v>74</v>
      </c>
      <c r="AI4" s="170">
        <f t="shared" si="16"/>
        <v>8765966</v>
      </c>
      <c r="AJ4" s="154">
        <v>0</v>
      </c>
      <c r="AK4" s="170">
        <f t="shared" si="17"/>
        <v>0</v>
      </c>
      <c r="AL4" s="154">
        <v>0</v>
      </c>
      <c r="AM4" s="173">
        <f t="shared" si="18"/>
        <v>0</v>
      </c>
      <c r="AN4" s="154">
        <v>0</v>
      </c>
      <c r="AO4" s="170">
        <f t="shared" si="19"/>
        <v>0</v>
      </c>
      <c r="AP4" s="172">
        <f t="shared" si="20"/>
        <v>8765966</v>
      </c>
      <c r="AQ4" s="154">
        <v>23.9</v>
      </c>
      <c r="AR4" s="170">
        <f t="shared" si="21"/>
        <v>2818288</v>
      </c>
      <c r="AS4" s="155">
        <v>0</v>
      </c>
      <c r="AT4" s="170">
        <f t="shared" si="22"/>
        <v>0</v>
      </c>
      <c r="AU4" s="155">
        <v>213.1</v>
      </c>
      <c r="AV4" s="170">
        <f t="shared" si="23"/>
        <v>25243612.899999999</v>
      </c>
      <c r="AW4" s="154">
        <v>0</v>
      </c>
      <c r="AX4" s="170">
        <f t="shared" si="24"/>
        <v>0</v>
      </c>
      <c r="AY4" s="154">
        <v>0</v>
      </c>
      <c r="AZ4" s="170">
        <f t="shared" si="25"/>
        <v>0</v>
      </c>
      <c r="BA4" s="172">
        <f t="shared" si="26"/>
        <v>28061900.899999999</v>
      </c>
      <c r="BB4" s="170">
        <f t="shared" si="27"/>
        <v>67210827.900000006</v>
      </c>
      <c r="BC4" s="202">
        <f t="shared" si="28"/>
        <v>4480721.8600000003</v>
      </c>
      <c r="BD4" s="196">
        <f t="shared" si="29"/>
        <v>0</v>
      </c>
    </row>
    <row r="5" spans="1:56">
      <c r="A5" s="118" t="s">
        <v>33</v>
      </c>
      <c r="B5" s="122">
        <v>20826</v>
      </c>
      <c r="C5" s="156">
        <v>385</v>
      </c>
      <c r="D5" s="157">
        <v>142</v>
      </c>
      <c r="E5" s="156">
        <v>0</v>
      </c>
      <c r="F5" s="176">
        <f t="shared" si="0"/>
        <v>0</v>
      </c>
      <c r="G5" s="156">
        <v>0</v>
      </c>
      <c r="H5" s="177">
        <f t="shared" si="1"/>
        <v>0</v>
      </c>
      <c r="I5" s="156">
        <v>0</v>
      </c>
      <c r="J5" s="176">
        <f t="shared" si="2"/>
        <v>0</v>
      </c>
      <c r="K5" s="172">
        <f t="shared" si="3"/>
        <v>0</v>
      </c>
      <c r="L5" s="156">
        <v>0</v>
      </c>
      <c r="M5" s="178">
        <f t="shared" si="4"/>
        <v>0</v>
      </c>
      <c r="N5" s="156">
        <v>0</v>
      </c>
      <c r="O5" s="176">
        <f t="shared" si="5"/>
        <v>0</v>
      </c>
      <c r="P5" s="156">
        <v>0</v>
      </c>
      <c r="Q5" s="176">
        <f t="shared" si="6"/>
        <v>0</v>
      </c>
      <c r="R5" s="156">
        <v>0</v>
      </c>
      <c r="S5" s="178">
        <f t="shared" si="7"/>
        <v>0</v>
      </c>
      <c r="T5" s="174">
        <f t="shared" si="8"/>
        <v>0</v>
      </c>
      <c r="U5" s="156">
        <v>0</v>
      </c>
      <c r="V5" s="176">
        <f t="shared" si="9"/>
        <v>0</v>
      </c>
      <c r="W5" s="156">
        <v>5.0999999999999996</v>
      </c>
      <c r="X5" s="176">
        <f t="shared" si="10"/>
        <v>1182848.0999999999</v>
      </c>
      <c r="Y5" s="156">
        <v>12.1</v>
      </c>
      <c r="Z5" s="179">
        <f t="shared" si="11"/>
        <v>2806365.1</v>
      </c>
      <c r="AA5" s="179">
        <v>114.2</v>
      </c>
      <c r="AB5" s="179">
        <f t="shared" si="12"/>
        <v>26486520.199999999</v>
      </c>
      <c r="AC5" s="179">
        <v>7.7</v>
      </c>
      <c r="AD5" s="179">
        <f t="shared" si="13"/>
        <v>1933131.2</v>
      </c>
      <c r="AE5" s="172">
        <f t="shared" si="14"/>
        <v>32408864.599999998</v>
      </c>
      <c r="AF5" s="156">
        <v>0</v>
      </c>
      <c r="AG5" s="176">
        <f t="shared" si="15"/>
        <v>0</v>
      </c>
      <c r="AH5" s="156">
        <v>25.7</v>
      </c>
      <c r="AI5" s="176">
        <f t="shared" si="16"/>
        <v>3044396.3</v>
      </c>
      <c r="AJ5" s="156">
        <v>13.4</v>
      </c>
      <c r="AK5" s="176">
        <f t="shared" si="17"/>
        <v>1587350.6</v>
      </c>
      <c r="AL5" s="156">
        <v>25.9</v>
      </c>
      <c r="AM5" s="178">
        <f t="shared" si="18"/>
        <v>3329419.0999999996</v>
      </c>
      <c r="AN5" s="156">
        <v>0</v>
      </c>
      <c r="AO5" s="176">
        <f t="shared" si="19"/>
        <v>0</v>
      </c>
      <c r="AP5" s="172">
        <f t="shared" si="20"/>
        <v>7961166</v>
      </c>
      <c r="AQ5" s="156">
        <v>86.2</v>
      </c>
      <c r="AR5" s="176">
        <f t="shared" si="21"/>
        <v>10164704</v>
      </c>
      <c r="AS5" s="157">
        <v>90</v>
      </c>
      <c r="AT5" s="176">
        <f t="shared" si="22"/>
        <v>9753120</v>
      </c>
      <c r="AU5" s="157">
        <v>0</v>
      </c>
      <c r="AV5" s="176">
        <f t="shared" si="23"/>
        <v>0</v>
      </c>
      <c r="AW5" s="156">
        <v>0</v>
      </c>
      <c r="AX5" s="176">
        <f t="shared" si="24"/>
        <v>0</v>
      </c>
      <c r="AY5" s="156">
        <v>0</v>
      </c>
      <c r="AZ5" s="176">
        <f t="shared" si="25"/>
        <v>0</v>
      </c>
      <c r="BA5" s="172">
        <f t="shared" si="26"/>
        <v>19917824</v>
      </c>
      <c r="BB5" s="176">
        <f t="shared" si="27"/>
        <v>60287854.599999994</v>
      </c>
      <c r="BC5" s="202">
        <f t="shared" si="28"/>
        <v>4019190.3066666662</v>
      </c>
      <c r="BD5" s="196">
        <f t="shared" si="29"/>
        <v>0</v>
      </c>
    </row>
    <row r="6" spans="1:56">
      <c r="A6" s="118" t="s">
        <v>34</v>
      </c>
      <c r="B6" s="122">
        <v>58345</v>
      </c>
      <c r="C6" s="154">
        <v>931</v>
      </c>
      <c r="D6" s="155">
        <v>177</v>
      </c>
      <c r="E6" s="154">
        <v>0</v>
      </c>
      <c r="F6" s="170">
        <f t="shared" si="0"/>
        <v>0</v>
      </c>
      <c r="G6" s="154">
        <v>0</v>
      </c>
      <c r="H6" s="171">
        <f t="shared" si="1"/>
        <v>0</v>
      </c>
      <c r="I6" s="154">
        <v>0</v>
      </c>
      <c r="J6" s="170">
        <f t="shared" si="2"/>
        <v>0</v>
      </c>
      <c r="K6" s="172">
        <f t="shared" si="3"/>
        <v>0</v>
      </c>
      <c r="L6" s="154">
        <v>0</v>
      </c>
      <c r="M6" s="173">
        <f t="shared" si="4"/>
        <v>0</v>
      </c>
      <c r="N6" s="154">
        <v>0</v>
      </c>
      <c r="O6" s="170">
        <f t="shared" si="5"/>
        <v>0</v>
      </c>
      <c r="P6" s="154">
        <v>0</v>
      </c>
      <c r="Q6" s="170">
        <f t="shared" si="6"/>
        <v>0</v>
      </c>
      <c r="R6" s="154">
        <v>0</v>
      </c>
      <c r="S6" s="173">
        <f t="shared" si="7"/>
        <v>0</v>
      </c>
      <c r="T6" s="174">
        <f t="shared" si="8"/>
        <v>0</v>
      </c>
      <c r="U6" s="154">
        <v>0</v>
      </c>
      <c r="V6" s="170">
        <f t="shared" si="9"/>
        <v>0</v>
      </c>
      <c r="W6" s="154">
        <v>0</v>
      </c>
      <c r="X6" s="170">
        <f t="shared" si="10"/>
        <v>0</v>
      </c>
      <c r="Y6" s="154">
        <v>0</v>
      </c>
      <c r="Z6" s="175">
        <f t="shared" si="11"/>
        <v>0</v>
      </c>
      <c r="AA6" s="175">
        <v>82.6</v>
      </c>
      <c r="AB6" s="175">
        <f t="shared" si="12"/>
        <v>19157500.599999998</v>
      </c>
      <c r="AC6" s="175">
        <v>21.66</v>
      </c>
      <c r="AD6" s="175">
        <f t="shared" si="13"/>
        <v>5437872.96</v>
      </c>
      <c r="AE6" s="172">
        <f t="shared" si="14"/>
        <v>24595373.559999999</v>
      </c>
      <c r="AF6" s="154">
        <v>3.7</v>
      </c>
      <c r="AG6" s="170">
        <f t="shared" si="15"/>
        <v>438298.30000000005</v>
      </c>
      <c r="AH6" s="154">
        <v>11.69</v>
      </c>
      <c r="AI6" s="170">
        <f t="shared" si="16"/>
        <v>1384785.71</v>
      </c>
      <c r="AJ6" s="154">
        <v>28</v>
      </c>
      <c r="AK6" s="170">
        <f t="shared" si="17"/>
        <v>3316852</v>
      </c>
      <c r="AL6" s="154">
        <v>41.62</v>
      </c>
      <c r="AM6" s="173">
        <f t="shared" si="18"/>
        <v>5350209.38</v>
      </c>
      <c r="AN6" s="154">
        <v>0</v>
      </c>
      <c r="AO6" s="170">
        <f t="shared" si="19"/>
        <v>0</v>
      </c>
      <c r="AP6" s="172">
        <f t="shared" si="20"/>
        <v>10490145.390000001</v>
      </c>
      <c r="AQ6" s="154">
        <v>377.53</v>
      </c>
      <c r="AR6" s="170">
        <f t="shared" si="21"/>
        <v>44518337.599999994</v>
      </c>
      <c r="AS6" s="155">
        <v>220.78</v>
      </c>
      <c r="AT6" s="170">
        <f t="shared" si="22"/>
        <v>23925487.039999999</v>
      </c>
      <c r="AU6" s="155">
        <v>123.04</v>
      </c>
      <c r="AV6" s="170">
        <f t="shared" si="23"/>
        <v>14575195.360000001</v>
      </c>
      <c r="AW6" s="154">
        <v>19.02</v>
      </c>
      <c r="AX6" s="170">
        <f t="shared" si="24"/>
        <v>2445001.98</v>
      </c>
      <c r="AY6" s="154">
        <v>1.36</v>
      </c>
      <c r="AZ6" s="170">
        <f t="shared" si="25"/>
        <v>189396.32</v>
      </c>
      <c r="BA6" s="172">
        <f t="shared" si="26"/>
        <v>85653418.299999982</v>
      </c>
      <c r="BB6" s="170">
        <f t="shared" si="27"/>
        <v>120738937.24999999</v>
      </c>
      <c r="BC6" s="202">
        <f t="shared" si="28"/>
        <v>8049262.4833333325</v>
      </c>
      <c r="BD6" s="196">
        <f t="shared" si="29"/>
        <v>0</v>
      </c>
    </row>
    <row r="7" spans="1:56">
      <c r="A7" s="118" t="s">
        <v>35</v>
      </c>
      <c r="B7" s="122">
        <v>11714</v>
      </c>
      <c r="C7" s="154">
        <v>316</v>
      </c>
      <c r="D7" s="155">
        <v>77</v>
      </c>
      <c r="E7" s="154">
        <v>0</v>
      </c>
      <c r="F7" s="170">
        <f t="shared" si="0"/>
        <v>0</v>
      </c>
      <c r="G7" s="154">
        <v>0</v>
      </c>
      <c r="H7" s="171">
        <f t="shared" si="1"/>
        <v>0</v>
      </c>
      <c r="I7" s="154">
        <v>0</v>
      </c>
      <c r="J7" s="170">
        <f t="shared" si="2"/>
        <v>0</v>
      </c>
      <c r="K7" s="172">
        <f t="shared" si="3"/>
        <v>0</v>
      </c>
      <c r="L7" s="154">
        <v>0</v>
      </c>
      <c r="M7" s="173">
        <f t="shared" si="4"/>
        <v>0</v>
      </c>
      <c r="N7" s="154">
        <v>0</v>
      </c>
      <c r="O7" s="170">
        <f t="shared" si="5"/>
        <v>0</v>
      </c>
      <c r="P7" s="154">
        <v>0</v>
      </c>
      <c r="Q7" s="170">
        <f t="shared" si="6"/>
        <v>0</v>
      </c>
      <c r="R7" s="154">
        <v>0</v>
      </c>
      <c r="S7" s="173">
        <f t="shared" si="7"/>
        <v>0</v>
      </c>
      <c r="T7" s="174">
        <f t="shared" si="8"/>
        <v>0</v>
      </c>
      <c r="U7" s="154">
        <v>0</v>
      </c>
      <c r="V7" s="170">
        <f t="shared" si="9"/>
        <v>0</v>
      </c>
      <c r="W7" s="154">
        <v>25</v>
      </c>
      <c r="X7" s="170">
        <f t="shared" si="10"/>
        <v>5798275</v>
      </c>
      <c r="Y7" s="154">
        <v>110</v>
      </c>
      <c r="Z7" s="175">
        <f t="shared" si="11"/>
        <v>25512410</v>
      </c>
      <c r="AA7" s="175">
        <v>8</v>
      </c>
      <c r="AB7" s="175">
        <f t="shared" si="12"/>
        <v>1855448</v>
      </c>
      <c r="AC7" s="175">
        <v>0</v>
      </c>
      <c r="AD7" s="175">
        <f t="shared" si="13"/>
        <v>0</v>
      </c>
      <c r="AE7" s="172">
        <f t="shared" si="14"/>
        <v>33166133</v>
      </c>
      <c r="AF7" s="154">
        <v>71</v>
      </c>
      <c r="AG7" s="170">
        <f t="shared" si="15"/>
        <v>8410589</v>
      </c>
      <c r="AH7" s="154">
        <v>22</v>
      </c>
      <c r="AI7" s="170">
        <f t="shared" si="16"/>
        <v>2606098</v>
      </c>
      <c r="AJ7" s="154">
        <v>0</v>
      </c>
      <c r="AK7" s="170">
        <f t="shared" si="17"/>
        <v>0</v>
      </c>
      <c r="AL7" s="154">
        <v>0</v>
      </c>
      <c r="AM7" s="173">
        <f t="shared" si="18"/>
        <v>0</v>
      </c>
      <c r="AN7" s="154">
        <v>0</v>
      </c>
      <c r="AO7" s="170">
        <f t="shared" si="19"/>
        <v>0</v>
      </c>
      <c r="AP7" s="172">
        <f t="shared" si="20"/>
        <v>11016687</v>
      </c>
      <c r="AQ7" s="154">
        <v>35</v>
      </c>
      <c r="AR7" s="170">
        <f t="shared" si="21"/>
        <v>4127200</v>
      </c>
      <c r="AS7" s="155">
        <v>45</v>
      </c>
      <c r="AT7" s="170">
        <f t="shared" si="22"/>
        <v>4876560</v>
      </c>
      <c r="AU7" s="155">
        <v>0</v>
      </c>
      <c r="AV7" s="170">
        <f t="shared" si="23"/>
        <v>0</v>
      </c>
      <c r="AW7" s="154">
        <v>0</v>
      </c>
      <c r="AX7" s="170">
        <f t="shared" si="24"/>
        <v>0</v>
      </c>
      <c r="AY7" s="154">
        <v>0</v>
      </c>
      <c r="AZ7" s="170">
        <f t="shared" si="25"/>
        <v>0</v>
      </c>
      <c r="BA7" s="172">
        <f t="shared" si="26"/>
        <v>9003760</v>
      </c>
      <c r="BB7" s="170">
        <f t="shared" si="27"/>
        <v>53186580</v>
      </c>
      <c r="BC7" s="202">
        <f t="shared" si="28"/>
        <v>3545772</v>
      </c>
      <c r="BD7" s="196">
        <f t="shared" si="29"/>
        <v>0</v>
      </c>
    </row>
    <row r="8" spans="1:56">
      <c r="A8" s="118" t="s">
        <v>36</v>
      </c>
      <c r="B8" s="122">
        <v>21399</v>
      </c>
      <c r="C8" s="154">
        <v>550</v>
      </c>
      <c r="D8" s="155">
        <v>260</v>
      </c>
      <c r="E8" s="154">
        <v>0</v>
      </c>
      <c r="F8" s="170">
        <f t="shared" si="0"/>
        <v>0</v>
      </c>
      <c r="G8" s="154">
        <v>0</v>
      </c>
      <c r="H8" s="171">
        <f t="shared" si="1"/>
        <v>0</v>
      </c>
      <c r="I8" s="154">
        <v>0</v>
      </c>
      <c r="J8" s="170">
        <f t="shared" si="2"/>
        <v>0</v>
      </c>
      <c r="K8" s="172">
        <f t="shared" si="3"/>
        <v>0</v>
      </c>
      <c r="L8" s="154">
        <v>0</v>
      </c>
      <c r="M8" s="173">
        <f t="shared" si="4"/>
        <v>0</v>
      </c>
      <c r="N8" s="154">
        <v>0</v>
      </c>
      <c r="O8" s="170">
        <f t="shared" si="5"/>
        <v>0</v>
      </c>
      <c r="P8" s="154">
        <v>0</v>
      </c>
      <c r="Q8" s="170">
        <f t="shared" si="6"/>
        <v>0</v>
      </c>
      <c r="R8" s="154">
        <v>0</v>
      </c>
      <c r="S8" s="173">
        <f t="shared" si="7"/>
        <v>0</v>
      </c>
      <c r="T8" s="174">
        <f t="shared" si="8"/>
        <v>0</v>
      </c>
      <c r="U8" s="154">
        <v>0</v>
      </c>
      <c r="V8" s="170">
        <f t="shared" si="9"/>
        <v>0</v>
      </c>
      <c r="W8" s="154">
        <v>59.4</v>
      </c>
      <c r="X8" s="170">
        <f t="shared" si="10"/>
        <v>13776701.4</v>
      </c>
      <c r="Y8" s="154">
        <v>0</v>
      </c>
      <c r="Z8" s="175">
        <f t="shared" si="11"/>
        <v>0</v>
      </c>
      <c r="AA8" s="175">
        <v>95.1</v>
      </c>
      <c r="AB8" s="175">
        <f t="shared" si="12"/>
        <v>22056638.099999998</v>
      </c>
      <c r="AC8" s="175">
        <v>8</v>
      </c>
      <c r="AD8" s="175">
        <f t="shared" si="13"/>
        <v>2008448</v>
      </c>
      <c r="AE8" s="172">
        <f t="shared" si="14"/>
        <v>37841787.5</v>
      </c>
      <c r="AF8" s="154">
        <v>0</v>
      </c>
      <c r="AG8" s="170">
        <f t="shared" si="15"/>
        <v>0</v>
      </c>
      <c r="AH8" s="154">
        <v>128.30000000000001</v>
      </c>
      <c r="AI8" s="170">
        <f t="shared" si="16"/>
        <v>15198289.700000001</v>
      </c>
      <c r="AJ8" s="154">
        <v>0</v>
      </c>
      <c r="AK8" s="170">
        <f t="shared" si="17"/>
        <v>0</v>
      </c>
      <c r="AL8" s="154">
        <v>0</v>
      </c>
      <c r="AM8" s="173">
        <f t="shared" si="18"/>
        <v>0</v>
      </c>
      <c r="AN8" s="154">
        <v>0</v>
      </c>
      <c r="AO8" s="170">
        <f t="shared" si="19"/>
        <v>0</v>
      </c>
      <c r="AP8" s="172">
        <f t="shared" si="20"/>
        <v>15198289.700000001</v>
      </c>
      <c r="AQ8" s="155">
        <v>60</v>
      </c>
      <c r="AR8" s="170">
        <f t="shared" si="21"/>
        <v>7075200</v>
      </c>
      <c r="AS8" s="154">
        <v>60</v>
      </c>
      <c r="AT8" s="170">
        <f t="shared" si="22"/>
        <v>6502080</v>
      </c>
      <c r="AU8" s="155">
        <v>199.2</v>
      </c>
      <c r="AV8" s="170">
        <f t="shared" si="23"/>
        <v>23597032.799999997</v>
      </c>
      <c r="AW8" s="154">
        <v>0</v>
      </c>
      <c r="AX8" s="170">
        <f t="shared" si="24"/>
        <v>0</v>
      </c>
      <c r="AY8" s="154">
        <v>0</v>
      </c>
      <c r="AZ8" s="170">
        <f t="shared" si="25"/>
        <v>0</v>
      </c>
      <c r="BA8" s="172">
        <f t="shared" si="26"/>
        <v>37174312.799999997</v>
      </c>
      <c r="BB8" s="170">
        <f t="shared" si="27"/>
        <v>90214390</v>
      </c>
      <c r="BC8" s="202">
        <f t="shared" si="28"/>
        <v>6014292.666666667</v>
      </c>
      <c r="BD8" s="196">
        <f t="shared" si="29"/>
        <v>0</v>
      </c>
    </row>
    <row r="9" spans="1:56">
      <c r="A9" s="118" t="s">
        <v>37</v>
      </c>
      <c r="B9" s="122">
        <v>112952</v>
      </c>
      <c r="C9" s="154">
        <v>1005</v>
      </c>
      <c r="D9" s="155">
        <v>12</v>
      </c>
      <c r="E9" s="155">
        <v>0</v>
      </c>
      <c r="F9" s="170">
        <f t="shared" si="0"/>
        <v>0</v>
      </c>
      <c r="G9" s="154">
        <v>15</v>
      </c>
      <c r="H9" s="171">
        <f t="shared" si="1"/>
        <v>3478965</v>
      </c>
      <c r="I9" s="154">
        <v>16</v>
      </c>
      <c r="J9" s="170">
        <f t="shared" si="2"/>
        <v>4016896</v>
      </c>
      <c r="K9" s="172">
        <f t="shared" si="3"/>
        <v>7495861</v>
      </c>
      <c r="L9" s="155">
        <v>0</v>
      </c>
      <c r="M9" s="173">
        <f t="shared" si="4"/>
        <v>0</v>
      </c>
      <c r="N9" s="155">
        <v>7</v>
      </c>
      <c r="O9" s="170">
        <f t="shared" si="5"/>
        <v>1623517</v>
      </c>
      <c r="P9" s="155">
        <v>16</v>
      </c>
      <c r="Q9" s="170">
        <f t="shared" si="6"/>
        <v>3710896</v>
      </c>
      <c r="R9" s="155">
        <v>5</v>
      </c>
      <c r="S9" s="173">
        <f t="shared" si="7"/>
        <v>1255280</v>
      </c>
      <c r="T9" s="174">
        <f t="shared" si="8"/>
        <v>6589693</v>
      </c>
      <c r="U9" s="154">
        <v>0</v>
      </c>
      <c r="V9" s="170">
        <f t="shared" si="9"/>
        <v>0</v>
      </c>
      <c r="W9" s="154">
        <v>0</v>
      </c>
      <c r="X9" s="170">
        <f t="shared" si="10"/>
        <v>0</v>
      </c>
      <c r="Y9" s="154">
        <v>17</v>
      </c>
      <c r="Z9" s="175">
        <f t="shared" si="11"/>
        <v>3942827</v>
      </c>
      <c r="AA9" s="175">
        <v>36</v>
      </c>
      <c r="AB9" s="175">
        <f t="shared" si="12"/>
        <v>8349516</v>
      </c>
      <c r="AC9" s="175">
        <v>38</v>
      </c>
      <c r="AD9" s="175">
        <f t="shared" si="13"/>
        <v>9540128</v>
      </c>
      <c r="AE9" s="172">
        <f t="shared" si="14"/>
        <v>21832471</v>
      </c>
      <c r="AF9" s="154">
        <v>0</v>
      </c>
      <c r="AG9" s="170">
        <f t="shared" si="15"/>
        <v>0</v>
      </c>
      <c r="AH9" s="154">
        <v>8</v>
      </c>
      <c r="AI9" s="170">
        <f t="shared" si="16"/>
        <v>947672</v>
      </c>
      <c r="AJ9" s="154">
        <v>0</v>
      </c>
      <c r="AK9" s="170">
        <f t="shared" si="17"/>
        <v>0</v>
      </c>
      <c r="AL9" s="154">
        <v>7</v>
      </c>
      <c r="AM9" s="173">
        <f t="shared" si="18"/>
        <v>899843</v>
      </c>
      <c r="AN9" s="154">
        <v>0</v>
      </c>
      <c r="AO9" s="170">
        <f t="shared" si="19"/>
        <v>0</v>
      </c>
      <c r="AP9" s="172">
        <f t="shared" si="20"/>
        <v>1847515</v>
      </c>
      <c r="AQ9" s="154">
        <v>178</v>
      </c>
      <c r="AR9" s="170">
        <f t="shared" si="21"/>
        <v>20989760</v>
      </c>
      <c r="AS9" s="155">
        <v>378</v>
      </c>
      <c r="AT9" s="170">
        <f t="shared" si="22"/>
        <v>40963104</v>
      </c>
      <c r="AU9" s="155">
        <v>165</v>
      </c>
      <c r="AV9" s="170">
        <f t="shared" si="23"/>
        <v>19545735</v>
      </c>
      <c r="AW9" s="154">
        <v>68</v>
      </c>
      <c r="AX9" s="170">
        <f t="shared" si="24"/>
        <v>8741332</v>
      </c>
      <c r="AY9" s="154">
        <v>51</v>
      </c>
      <c r="AZ9" s="170">
        <f t="shared" si="25"/>
        <v>7102362</v>
      </c>
      <c r="BA9" s="172">
        <f t="shared" si="26"/>
        <v>97342293</v>
      </c>
      <c r="BB9" s="170">
        <f t="shared" si="27"/>
        <v>135107833</v>
      </c>
      <c r="BC9" s="202">
        <f t="shared" si="28"/>
        <v>9007188.8666666672</v>
      </c>
      <c r="BD9" s="196">
        <f t="shared" si="29"/>
        <v>0</v>
      </c>
    </row>
    <row r="10" spans="1:56">
      <c r="A10" s="118" t="s">
        <v>38</v>
      </c>
      <c r="B10" s="122">
        <v>36583</v>
      </c>
      <c r="C10" s="154">
        <v>436.68</v>
      </c>
      <c r="D10" s="155">
        <v>326.05</v>
      </c>
      <c r="E10" s="155">
        <v>0</v>
      </c>
      <c r="F10" s="170">
        <f t="shared" si="0"/>
        <v>0</v>
      </c>
      <c r="G10" s="155">
        <v>0</v>
      </c>
      <c r="H10" s="171">
        <f t="shared" si="1"/>
        <v>0</v>
      </c>
      <c r="I10" s="155">
        <v>0</v>
      </c>
      <c r="J10" s="170">
        <f t="shared" si="2"/>
        <v>0</v>
      </c>
      <c r="K10" s="172">
        <f t="shared" si="3"/>
        <v>0</v>
      </c>
      <c r="L10" s="155">
        <v>1.4</v>
      </c>
      <c r="M10" s="173">
        <f t="shared" si="4"/>
        <v>324703.39999999997</v>
      </c>
      <c r="N10" s="155">
        <v>6.89</v>
      </c>
      <c r="O10" s="170">
        <f t="shared" si="5"/>
        <v>1598004.5899999999</v>
      </c>
      <c r="P10" s="155">
        <v>5.03</v>
      </c>
      <c r="Q10" s="170">
        <f t="shared" si="6"/>
        <v>1166612.9300000002</v>
      </c>
      <c r="R10" s="155">
        <v>0</v>
      </c>
      <c r="S10" s="173">
        <f t="shared" si="7"/>
        <v>0</v>
      </c>
      <c r="T10" s="174">
        <f t="shared" si="8"/>
        <v>3089320.92</v>
      </c>
      <c r="U10" s="155">
        <v>1.7</v>
      </c>
      <c r="V10" s="170">
        <f t="shared" si="9"/>
        <v>394282.7</v>
      </c>
      <c r="W10" s="154">
        <v>50.19</v>
      </c>
      <c r="X10" s="170">
        <f t="shared" si="10"/>
        <v>11640616.889999999</v>
      </c>
      <c r="Y10" s="154">
        <v>119.95</v>
      </c>
      <c r="Z10" s="175">
        <f t="shared" si="11"/>
        <v>27820123.449999999</v>
      </c>
      <c r="AA10" s="175">
        <v>24.97</v>
      </c>
      <c r="AB10" s="175">
        <f t="shared" si="12"/>
        <v>5791317.0699999994</v>
      </c>
      <c r="AC10" s="175">
        <v>0</v>
      </c>
      <c r="AD10" s="175">
        <f t="shared" si="13"/>
        <v>0</v>
      </c>
      <c r="AE10" s="172">
        <f t="shared" si="14"/>
        <v>45646340.109999999</v>
      </c>
      <c r="AF10" s="154">
        <v>12.12</v>
      </c>
      <c r="AG10" s="170">
        <f t="shared" si="15"/>
        <v>1435723.0799999998</v>
      </c>
      <c r="AH10" s="154">
        <v>21.55</v>
      </c>
      <c r="AI10" s="170">
        <f t="shared" si="16"/>
        <v>2552791.4500000002</v>
      </c>
      <c r="AJ10" s="154">
        <v>0</v>
      </c>
      <c r="AK10" s="170">
        <f t="shared" si="17"/>
        <v>0</v>
      </c>
      <c r="AL10" s="154">
        <v>0</v>
      </c>
      <c r="AM10" s="173">
        <f t="shared" si="18"/>
        <v>0</v>
      </c>
      <c r="AN10" s="154">
        <v>0</v>
      </c>
      <c r="AO10" s="170">
        <f t="shared" si="19"/>
        <v>0</v>
      </c>
      <c r="AP10" s="172">
        <f t="shared" si="20"/>
        <v>3988514.5300000003</v>
      </c>
      <c r="AQ10" s="154">
        <v>37.82</v>
      </c>
      <c r="AR10" s="170">
        <f t="shared" si="21"/>
        <v>4459734.4000000004</v>
      </c>
      <c r="AS10" s="155">
        <v>63.75</v>
      </c>
      <c r="AT10" s="170">
        <f t="shared" si="22"/>
        <v>6908460</v>
      </c>
      <c r="AU10" s="155">
        <v>82.37</v>
      </c>
      <c r="AV10" s="170">
        <f t="shared" si="23"/>
        <v>9757467.8300000001</v>
      </c>
      <c r="AW10" s="154">
        <v>4.66</v>
      </c>
      <c r="AX10" s="170">
        <f t="shared" si="24"/>
        <v>599038.34</v>
      </c>
      <c r="AY10" s="154">
        <v>1.7</v>
      </c>
      <c r="AZ10" s="170">
        <f t="shared" si="25"/>
        <v>236745.4</v>
      </c>
      <c r="BA10" s="172">
        <f t="shared" si="26"/>
        <v>21961445.969999999</v>
      </c>
      <c r="BB10" s="170">
        <f t="shared" si="27"/>
        <v>74685621.530000001</v>
      </c>
      <c r="BC10" s="202">
        <f t="shared" si="28"/>
        <v>4979041.435333333</v>
      </c>
      <c r="BD10" s="196">
        <f t="shared" si="29"/>
        <v>0</v>
      </c>
    </row>
    <row r="11" spans="1:56">
      <c r="A11" s="118" t="s">
        <v>39</v>
      </c>
      <c r="B11" s="122">
        <v>24545</v>
      </c>
      <c r="C11" s="154">
        <v>811.8</v>
      </c>
      <c r="D11" s="155">
        <v>43.5</v>
      </c>
      <c r="E11" s="154">
        <v>0</v>
      </c>
      <c r="F11" s="170">
        <f t="shared" si="0"/>
        <v>0</v>
      </c>
      <c r="G11" s="154">
        <v>0</v>
      </c>
      <c r="H11" s="171">
        <f t="shared" si="1"/>
        <v>0</v>
      </c>
      <c r="I11" s="154">
        <v>0</v>
      </c>
      <c r="J11" s="170">
        <f t="shared" si="2"/>
        <v>0</v>
      </c>
      <c r="K11" s="172">
        <f t="shared" si="3"/>
        <v>0</v>
      </c>
      <c r="L11" s="154">
        <v>0</v>
      </c>
      <c r="M11" s="173">
        <f t="shared" si="4"/>
        <v>0</v>
      </c>
      <c r="N11" s="154">
        <v>0</v>
      </c>
      <c r="O11" s="170">
        <f t="shared" si="5"/>
        <v>0</v>
      </c>
      <c r="P11" s="154">
        <v>0</v>
      </c>
      <c r="Q11" s="170">
        <f t="shared" si="6"/>
        <v>0</v>
      </c>
      <c r="R11" s="154">
        <v>0</v>
      </c>
      <c r="S11" s="173">
        <f t="shared" si="7"/>
        <v>0</v>
      </c>
      <c r="T11" s="174">
        <f t="shared" si="8"/>
        <v>0</v>
      </c>
      <c r="U11" s="155">
        <v>0</v>
      </c>
      <c r="V11" s="170">
        <f t="shared" si="9"/>
        <v>0</v>
      </c>
      <c r="W11" s="154">
        <v>0</v>
      </c>
      <c r="X11" s="170">
        <f t="shared" si="10"/>
        <v>0</v>
      </c>
      <c r="Y11" s="154">
        <v>24.15</v>
      </c>
      <c r="Z11" s="175">
        <f t="shared" si="11"/>
        <v>5601133.6499999994</v>
      </c>
      <c r="AA11" s="175">
        <v>120.79</v>
      </c>
      <c r="AB11" s="175">
        <f t="shared" si="12"/>
        <v>28014945.490000002</v>
      </c>
      <c r="AC11" s="175">
        <v>16.11</v>
      </c>
      <c r="AD11" s="175">
        <f t="shared" si="13"/>
        <v>4044512.1599999997</v>
      </c>
      <c r="AE11" s="172">
        <f t="shared" si="14"/>
        <v>37660591.299999997</v>
      </c>
      <c r="AF11" s="154">
        <v>0</v>
      </c>
      <c r="AG11" s="170">
        <f t="shared" si="15"/>
        <v>0</v>
      </c>
      <c r="AH11" s="154">
        <v>0</v>
      </c>
      <c r="AI11" s="170">
        <f t="shared" si="16"/>
        <v>0</v>
      </c>
      <c r="AJ11" s="154">
        <v>62.93</v>
      </c>
      <c r="AK11" s="170">
        <f t="shared" si="17"/>
        <v>7454624.8700000001</v>
      </c>
      <c r="AL11" s="154">
        <v>20.98</v>
      </c>
      <c r="AM11" s="173">
        <f t="shared" si="18"/>
        <v>2696958.02</v>
      </c>
      <c r="AN11" s="154">
        <v>0</v>
      </c>
      <c r="AO11" s="170">
        <f t="shared" si="19"/>
        <v>0</v>
      </c>
      <c r="AP11" s="172">
        <f t="shared" si="20"/>
        <v>10151582.890000001</v>
      </c>
      <c r="AQ11" s="154">
        <v>142.09</v>
      </c>
      <c r="AR11" s="170">
        <f t="shared" si="21"/>
        <v>16755252.800000001</v>
      </c>
      <c r="AS11" s="155">
        <v>424.76</v>
      </c>
      <c r="AT11" s="170">
        <f t="shared" si="22"/>
        <v>46030391.68</v>
      </c>
      <c r="AU11" s="155">
        <v>0</v>
      </c>
      <c r="AV11" s="170">
        <f t="shared" si="23"/>
        <v>0</v>
      </c>
      <c r="AW11" s="154">
        <v>0</v>
      </c>
      <c r="AX11" s="170">
        <f t="shared" si="24"/>
        <v>0</v>
      </c>
      <c r="AY11" s="154">
        <v>0</v>
      </c>
      <c r="AZ11" s="170">
        <f t="shared" si="25"/>
        <v>0</v>
      </c>
      <c r="BA11" s="172">
        <f t="shared" si="26"/>
        <v>62785644.480000004</v>
      </c>
      <c r="BB11" s="170">
        <f t="shared" si="27"/>
        <v>110597818.67</v>
      </c>
      <c r="BC11" s="202">
        <f t="shared" si="28"/>
        <v>7373187.9113333337</v>
      </c>
      <c r="BD11" s="196">
        <f t="shared" si="29"/>
        <v>0</v>
      </c>
    </row>
    <row r="12" spans="1:56">
      <c r="A12" s="118" t="s">
        <v>40</v>
      </c>
      <c r="B12" s="122">
        <v>42000</v>
      </c>
      <c r="C12" s="154">
        <v>514.29999999999995</v>
      </c>
      <c r="D12" s="155">
        <v>375.9</v>
      </c>
      <c r="E12" s="154">
        <v>0</v>
      </c>
      <c r="F12" s="170">
        <f t="shared" si="0"/>
        <v>0</v>
      </c>
      <c r="G12" s="154">
        <v>0</v>
      </c>
      <c r="H12" s="171">
        <f t="shared" si="1"/>
        <v>0</v>
      </c>
      <c r="I12" s="154">
        <v>0</v>
      </c>
      <c r="J12" s="170">
        <f t="shared" si="2"/>
        <v>0</v>
      </c>
      <c r="K12" s="172">
        <f t="shared" si="3"/>
        <v>0</v>
      </c>
      <c r="L12" s="154">
        <v>0</v>
      </c>
      <c r="M12" s="173">
        <f t="shared" si="4"/>
        <v>0</v>
      </c>
      <c r="N12" s="154">
        <v>0</v>
      </c>
      <c r="O12" s="170">
        <f t="shared" si="5"/>
        <v>0</v>
      </c>
      <c r="P12" s="154">
        <v>0</v>
      </c>
      <c r="Q12" s="170">
        <f t="shared" si="6"/>
        <v>0</v>
      </c>
      <c r="R12" s="154">
        <v>0</v>
      </c>
      <c r="S12" s="173">
        <f t="shared" si="7"/>
        <v>0</v>
      </c>
      <c r="T12" s="174">
        <f t="shared" si="8"/>
        <v>0</v>
      </c>
      <c r="U12" s="155">
        <v>0</v>
      </c>
      <c r="V12" s="170">
        <f t="shared" si="9"/>
        <v>0</v>
      </c>
      <c r="W12" s="154">
        <v>0</v>
      </c>
      <c r="X12" s="170">
        <f t="shared" si="10"/>
        <v>0</v>
      </c>
      <c r="Y12" s="154">
        <v>81.3</v>
      </c>
      <c r="Z12" s="175">
        <f t="shared" si="11"/>
        <v>18855990.300000001</v>
      </c>
      <c r="AA12" s="175">
        <v>76.099999999999994</v>
      </c>
      <c r="AB12" s="175">
        <f t="shared" si="12"/>
        <v>17649949.099999998</v>
      </c>
      <c r="AC12" s="175">
        <v>0</v>
      </c>
      <c r="AD12" s="175">
        <f t="shared" si="13"/>
        <v>0</v>
      </c>
      <c r="AE12" s="172">
        <f t="shared" si="14"/>
        <v>36505939.399999999</v>
      </c>
      <c r="AF12" s="154">
        <v>0</v>
      </c>
      <c r="AG12" s="170">
        <f t="shared" si="15"/>
        <v>0</v>
      </c>
      <c r="AH12" s="154">
        <v>0</v>
      </c>
      <c r="AI12" s="170">
        <f t="shared" si="16"/>
        <v>0</v>
      </c>
      <c r="AJ12" s="154">
        <v>81.3</v>
      </c>
      <c r="AK12" s="170">
        <f t="shared" si="17"/>
        <v>9630716.6999999993</v>
      </c>
      <c r="AL12" s="154">
        <v>4.5999999999999996</v>
      </c>
      <c r="AM12" s="173">
        <f t="shared" si="18"/>
        <v>591325.39999999991</v>
      </c>
      <c r="AN12" s="154">
        <v>0</v>
      </c>
      <c r="AO12" s="170">
        <f t="shared" si="19"/>
        <v>0</v>
      </c>
      <c r="AP12" s="172">
        <f t="shared" si="20"/>
        <v>10222042.1</v>
      </c>
      <c r="AQ12" s="154">
        <v>25.1</v>
      </c>
      <c r="AR12" s="170">
        <f t="shared" si="21"/>
        <v>2959792</v>
      </c>
      <c r="AS12" s="155">
        <v>245.9</v>
      </c>
      <c r="AT12" s="170">
        <f t="shared" si="22"/>
        <v>26647691.199999999</v>
      </c>
      <c r="AU12" s="155">
        <v>0</v>
      </c>
      <c r="AV12" s="170">
        <f t="shared" si="23"/>
        <v>0</v>
      </c>
      <c r="AW12" s="154">
        <v>0</v>
      </c>
      <c r="AX12" s="170">
        <f t="shared" si="24"/>
        <v>0</v>
      </c>
      <c r="AY12" s="154">
        <v>0</v>
      </c>
      <c r="AZ12" s="170">
        <f t="shared" si="25"/>
        <v>0</v>
      </c>
      <c r="BA12" s="172">
        <f t="shared" si="26"/>
        <v>29607483.199999999</v>
      </c>
      <c r="BB12" s="170">
        <f t="shared" si="27"/>
        <v>76335464.700000003</v>
      </c>
      <c r="BC12" s="202">
        <f t="shared" si="28"/>
        <v>5089030.9800000004</v>
      </c>
      <c r="BD12" s="196">
        <f t="shared" si="29"/>
        <v>0</v>
      </c>
    </row>
    <row r="13" spans="1:56">
      <c r="A13" s="118" t="s">
        <v>41</v>
      </c>
      <c r="B13" s="122">
        <v>15922</v>
      </c>
      <c r="C13" s="154">
        <v>400.5</v>
      </c>
      <c r="D13" s="155">
        <v>199</v>
      </c>
      <c r="E13" s="154">
        <v>0</v>
      </c>
      <c r="F13" s="170">
        <f t="shared" si="0"/>
        <v>0</v>
      </c>
      <c r="G13" s="154">
        <v>0</v>
      </c>
      <c r="H13" s="171">
        <f t="shared" si="1"/>
        <v>0</v>
      </c>
      <c r="I13" s="154">
        <v>0</v>
      </c>
      <c r="J13" s="170">
        <f t="shared" si="2"/>
        <v>0</v>
      </c>
      <c r="K13" s="172">
        <f t="shared" si="3"/>
        <v>0</v>
      </c>
      <c r="L13" s="154">
        <v>0</v>
      </c>
      <c r="M13" s="173">
        <f t="shared" si="4"/>
        <v>0</v>
      </c>
      <c r="N13" s="154">
        <v>0</v>
      </c>
      <c r="O13" s="170">
        <f t="shared" si="5"/>
        <v>0</v>
      </c>
      <c r="P13" s="154">
        <v>0</v>
      </c>
      <c r="Q13" s="170">
        <f t="shared" si="6"/>
        <v>0</v>
      </c>
      <c r="R13" s="154">
        <v>0</v>
      </c>
      <c r="S13" s="173">
        <f t="shared" si="7"/>
        <v>0</v>
      </c>
      <c r="T13" s="174">
        <f t="shared" si="8"/>
        <v>0</v>
      </c>
      <c r="U13" s="155">
        <v>0</v>
      </c>
      <c r="V13" s="170">
        <f t="shared" si="9"/>
        <v>0</v>
      </c>
      <c r="W13" s="154">
        <v>0</v>
      </c>
      <c r="X13" s="170">
        <f t="shared" si="10"/>
        <v>0</v>
      </c>
      <c r="Y13" s="154">
        <v>78.099999999999994</v>
      </c>
      <c r="Z13" s="175">
        <f t="shared" si="11"/>
        <v>18113811.099999998</v>
      </c>
      <c r="AA13" s="175">
        <v>49.7</v>
      </c>
      <c r="AB13" s="175">
        <f t="shared" si="12"/>
        <v>11526970.700000001</v>
      </c>
      <c r="AC13" s="175">
        <v>0</v>
      </c>
      <c r="AD13" s="175">
        <f t="shared" si="13"/>
        <v>0</v>
      </c>
      <c r="AE13" s="172">
        <f t="shared" si="14"/>
        <v>29640781.799999997</v>
      </c>
      <c r="AF13" s="154">
        <v>0</v>
      </c>
      <c r="AG13" s="170">
        <f t="shared" si="15"/>
        <v>0</v>
      </c>
      <c r="AH13" s="154">
        <v>17.899999999999999</v>
      </c>
      <c r="AI13" s="170">
        <f t="shared" si="16"/>
        <v>2120416.0999999996</v>
      </c>
      <c r="AJ13" s="154">
        <v>39.1</v>
      </c>
      <c r="AK13" s="170">
        <f t="shared" si="17"/>
        <v>4631746.9000000004</v>
      </c>
      <c r="AL13" s="154">
        <v>0</v>
      </c>
      <c r="AM13" s="173">
        <f t="shared" si="18"/>
        <v>0</v>
      </c>
      <c r="AN13" s="154">
        <v>0</v>
      </c>
      <c r="AO13" s="170">
        <f t="shared" si="19"/>
        <v>0</v>
      </c>
      <c r="AP13" s="172">
        <f t="shared" si="20"/>
        <v>6752163</v>
      </c>
      <c r="AQ13" s="154">
        <v>22.3</v>
      </c>
      <c r="AR13" s="170">
        <f t="shared" si="21"/>
        <v>2629616</v>
      </c>
      <c r="AS13" s="155">
        <v>142</v>
      </c>
      <c r="AT13" s="170">
        <f t="shared" si="22"/>
        <v>15388256</v>
      </c>
      <c r="AU13" s="155">
        <v>48</v>
      </c>
      <c r="AV13" s="170">
        <f t="shared" si="23"/>
        <v>5686032</v>
      </c>
      <c r="AW13" s="154">
        <v>3.4</v>
      </c>
      <c r="AX13" s="170">
        <f t="shared" si="24"/>
        <v>437066.6</v>
      </c>
      <c r="AY13" s="154">
        <v>0</v>
      </c>
      <c r="AZ13" s="170">
        <f t="shared" si="25"/>
        <v>0</v>
      </c>
      <c r="BA13" s="172">
        <f t="shared" si="26"/>
        <v>24140970.600000001</v>
      </c>
      <c r="BB13" s="170">
        <f t="shared" si="27"/>
        <v>60533915.399999999</v>
      </c>
      <c r="BC13" s="202">
        <f t="shared" si="28"/>
        <v>4035594.36</v>
      </c>
      <c r="BD13" s="196">
        <f t="shared" si="29"/>
        <v>0</v>
      </c>
    </row>
    <row r="14" spans="1:56">
      <c r="A14" s="118" t="s">
        <v>42</v>
      </c>
      <c r="B14" s="122">
        <v>27867</v>
      </c>
      <c r="C14" s="154">
        <v>296.32</v>
      </c>
      <c r="D14" s="155">
        <v>500.5</v>
      </c>
      <c r="E14" s="154">
        <v>0</v>
      </c>
      <c r="F14" s="170">
        <f t="shared" si="0"/>
        <v>0</v>
      </c>
      <c r="G14" s="154">
        <v>0</v>
      </c>
      <c r="H14" s="171">
        <f t="shared" si="1"/>
        <v>0</v>
      </c>
      <c r="I14" s="154">
        <v>0</v>
      </c>
      <c r="J14" s="170">
        <f t="shared" si="2"/>
        <v>0</v>
      </c>
      <c r="K14" s="172">
        <f t="shared" si="3"/>
        <v>0</v>
      </c>
      <c r="L14" s="154">
        <v>0</v>
      </c>
      <c r="M14" s="173">
        <f t="shared" si="4"/>
        <v>0</v>
      </c>
      <c r="N14" s="154">
        <v>0</v>
      </c>
      <c r="O14" s="170">
        <f t="shared" si="5"/>
        <v>0</v>
      </c>
      <c r="P14" s="154">
        <v>0</v>
      </c>
      <c r="Q14" s="170">
        <f t="shared" si="6"/>
        <v>0</v>
      </c>
      <c r="R14" s="154">
        <v>0</v>
      </c>
      <c r="S14" s="173">
        <f t="shared" si="7"/>
        <v>0</v>
      </c>
      <c r="T14" s="174">
        <f t="shared" si="8"/>
        <v>0</v>
      </c>
      <c r="U14" s="155">
        <v>0</v>
      </c>
      <c r="V14" s="170">
        <f t="shared" si="9"/>
        <v>0</v>
      </c>
      <c r="W14" s="154">
        <v>0</v>
      </c>
      <c r="X14" s="170">
        <f t="shared" si="10"/>
        <v>0</v>
      </c>
      <c r="Y14" s="154">
        <v>0</v>
      </c>
      <c r="Z14" s="175">
        <f t="shared" si="11"/>
        <v>0</v>
      </c>
      <c r="AA14" s="175">
        <v>107.02</v>
      </c>
      <c r="AB14" s="175">
        <f t="shared" si="12"/>
        <v>24821255.619999997</v>
      </c>
      <c r="AC14" s="175">
        <v>0</v>
      </c>
      <c r="AD14" s="175">
        <f t="shared" si="13"/>
        <v>0</v>
      </c>
      <c r="AE14" s="172">
        <f t="shared" si="14"/>
        <v>24821255.619999997</v>
      </c>
      <c r="AF14" s="154">
        <v>0</v>
      </c>
      <c r="AG14" s="170">
        <f t="shared" si="15"/>
        <v>0</v>
      </c>
      <c r="AH14" s="154">
        <v>0</v>
      </c>
      <c r="AI14" s="170">
        <f t="shared" si="16"/>
        <v>0</v>
      </c>
      <c r="AJ14" s="154">
        <v>0</v>
      </c>
      <c r="AK14" s="170">
        <f t="shared" si="17"/>
        <v>0</v>
      </c>
      <c r="AL14" s="154">
        <v>57.93</v>
      </c>
      <c r="AM14" s="173">
        <f t="shared" si="18"/>
        <v>7446843.5700000003</v>
      </c>
      <c r="AN14" s="154">
        <v>0</v>
      </c>
      <c r="AO14" s="170">
        <f t="shared" si="19"/>
        <v>0</v>
      </c>
      <c r="AP14" s="172">
        <f t="shared" si="20"/>
        <v>7446843.5700000003</v>
      </c>
      <c r="AQ14" s="154">
        <v>0</v>
      </c>
      <c r="AR14" s="170">
        <f t="shared" si="21"/>
        <v>0</v>
      </c>
      <c r="AS14" s="155">
        <v>0</v>
      </c>
      <c r="AT14" s="170">
        <f t="shared" si="22"/>
        <v>0</v>
      </c>
      <c r="AU14" s="155">
        <v>0</v>
      </c>
      <c r="AV14" s="170">
        <f t="shared" si="23"/>
        <v>0</v>
      </c>
      <c r="AW14" s="154">
        <v>131.37</v>
      </c>
      <c r="AX14" s="170">
        <f t="shared" si="24"/>
        <v>16887482.129999999</v>
      </c>
      <c r="AY14" s="154">
        <v>0</v>
      </c>
      <c r="AZ14" s="170">
        <f t="shared" si="25"/>
        <v>0</v>
      </c>
      <c r="BA14" s="172">
        <f t="shared" si="26"/>
        <v>16887482.129999999</v>
      </c>
      <c r="BB14" s="170">
        <f t="shared" si="27"/>
        <v>49155581.319999993</v>
      </c>
      <c r="BC14" s="202">
        <f t="shared" si="28"/>
        <v>3277038.754666666</v>
      </c>
      <c r="BD14" s="196">
        <f t="shared" si="29"/>
        <v>0</v>
      </c>
    </row>
    <row r="15" spans="1:56">
      <c r="A15" s="118" t="s">
        <v>43</v>
      </c>
      <c r="B15" s="122">
        <v>14254</v>
      </c>
      <c r="C15" s="154">
        <v>424</v>
      </c>
      <c r="D15" s="155">
        <v>378</v>
      </c>
      <c r="E15" s="154">
        <v>0</v>
      </c>
      <c r="F15" s="170">
        <f t="shared" si="0"/>
        <v>0</v>
      </c>
      <c r="G15" s="154">
        <v>0</v>
      </c>
      <c r="H15" s="171">
        <f t="shared" si="1"/>
        <v>0</v>
      </c>
      <c r="I15" s="154">
        <v>0</v>
      </c>
      <c r="J15" s="170">
        <f t="shared" si="2"/>
        <v>0</v>
      </c>
      <c r="K15" s="172">
        <f t="shared" si="3"/>
        <v>0</v>
      </c>
      <c r="L15" s="154">
        <v>0</v>
      </c>
      <c r="M15" s="173">
        <f t="shared" si="4"/>
        <v>0</v>
      </c>
      <c r="N15" s="154">
        <v>0</v>
      </c>
      <c r="O15" s="170">
        <f t="shared" si="5"/>
        <v>0</v>
      </c>
      <c r="P15" s="154">
        <v>0</v>
      </c>
      <c r="Q15" s="170">
        <f t="shared" si="6"/>
        <v>0</v>
      </c>
      <c r="R15" s="154">
        <v>0</v>
      </c>
      <c r="S15" s="173">
        <f t="shared" si="7"/>
        <v>0</v>
      </c>
      <c r="T15" s="174">
        <f t="shared" si="8"/>
        <v>0</v>
      </c>
      <c r="U15" s="155">
        <v>0</v>
      </c>
      <c r="V15" s="170">
        <f t="shared" si="9"/>
        <v>0</v>
      </c>
      <c r="W15" s="154">
        <v>0</v>
      </c>
      <c r="X15" s="170">
        <f t="shared" si="10"/>
        <v>0</v>
      </c>
      <c r="Y15" s="154">
        <v>113.4</v>
      </c>
      <c r="Z15" s="175">
        <f t="shared" si="11"/>
        <v>26300975.400000002</v>
      </c>
      <c r="AA15" s="175">
        <v>0</v>
      </c>
      <c r="AB15" s="175">
        <f t="shared" si="12"/>
        <v>0</v>
      </c>
      <c r="AC15" s="175">
        <v>3</v>
      </c>
      <c r="AD15" s="175">
        <f t="shared" si="13"/>
        <v>753168</v>
      </c>
      <c r="AE15" s="172">
        <f t="shared" si="14"/>
        <v>27054143.400000002</v>
      </c>
      <c r="AF15" s="154">
        <v>8.3000000000000007</v>
      </c>
      <c r="AG15" s="170">
        <f t="shared" si="15"/>
        <v>983209.70000000007</v>
      </c>
      <c r="AH15" s="154">
        <v>0</v>
      </c>
      <c r="AI15" s="170">
        <f t="shared" si="16"/>
        <v>0</v>
      </c>
      <c r="AJ15" s="154">
        <v>52.1</v>
      </c>
      <c r="AK15" s="170">
        <f t="shared" si="17"/>
        <v>6171713.9000000004</v>
      </c>
      <c r="AL15" s="154">
        <v>0</v>
      </c>
      <c r="AM15" s="173">
        <f t="shared" si="18"/>
        <v>0</v>
      </c>
      <c r="AN15" s="154">
        <v>0</v>
      </c>
      <c r="AO15" s="170">
        <f t="shared" si="19"/>
        <v>0</v>
      </c>
      <c r="AP15" s="172">
        <f t="shared" si="20"/>
        <v>7154923.6000000006</v>
      </c>
      <c r="AQ15" s="154">
        <v>0</v>
      </c>
      <c r="AR15" s="170">
        <f t="shared" si="21"/>
        <v>0</v>
      </c>
      <c r="AS15" s="155">
        <v>18.7</v>
      </c>
      <c r="AT15" s="170">
        <f t="shared" si="22"/>
        <v>2026481.5999999999</v>
      </c>
      <c r="AU15" s="155">
        <v>228.5</v>
      </c>
      <c r="AV15" s="170">
        <f t="shared" si="23"/>
        <v>27067881.5</v>
      </c>
      <c r="AW15" s="154">
        <v>0</v>
      </c>
      <c r="AX15" s="170">
        <f t="shared" si="24"/>
        <v>0</v>
      </c>
      <c r="AY15" s="154">
        <v>0</v>
      </c>
      <c r="AZ15" s="170">
        <f t="shared" si="25"/>
        <v>0</v>
      </c>
      <c r="BA15" s="172">
        <f t="shared" si="26"/>
        <v>29094363.100000001</v>
      </c>
      <c r="BB15" s="170">
        <f t="shared" si="27"/>
        <v>63303430.100000001</v>
      </c>
      <c r="BC15" s="202">
        <f t="shared" si="28"/>
        <v>4220228.6733333338</v>
      </c>
      <c r="BD15" s="196">
        <f t="shared" si="29"/>
        <v>0</v>
      </c>
    </row>
    <row r="16" spans="1:56">
      <c r="A16" s="118" t="s">
        <v>44</v>
      </c>
      <c r="B16" s="122">
        <v>14123</v>
      </c>
      <c r="C16" s="154">
        <v>394</v>
      </c>
      <c r="D16" s="155">
        <v>326</v>
      </c>
      <c r="E16" s="154">
        <v>0</v>
      </c>
      <c r="F16" s="170">
        <f t="shared" si="0"/>
        <v>0</v>
      </c>
      <c r="G16" s="154">
        <v>0</v>
      </c>
      <c r="H16" s="171">
        <f t="shared" si="1"/>
        <v>0</v>
      </c>
      <c r="I16" s="154">
        <v>0</v>
      </c>
      <c r="J16" s="170">
        <f t="shared" si="2"/>
        <v>0</v>
      </c>
      <c r="K16" s="172">
        <f t="shared" si="3"/>
        <v>0</v>
      </c>
      <c r="L16" s="154">
        <v>0</v>
      </c>
      <c r="M16" s="173">
        <f t="shared" si="4"/>
        <v>0</v>
      </c>
      <c r="N16" s="154">
        <v>0</v>
      </c>
      <c r="O16" s="170">
        <f t="shared" si="5"/>
        <v>0</v>
      </c>
      <c r="P16" s="154">
        <v>0</v>
      </c>
      <c r="Q16" s="170">
        <f t="shared" si="6"/>
        <v>0</v>
      </c>
      <c r="R16" s="154">
        <v>0</v>
      </c>
      <c r="S16" s="173">
        <f t="shared" si="7"/>
        <v>0</v>
      </c>
      <c r="T16" s="174">
        <f t="shared" si="8"/>
        <v>0</v>
      </c>
      <c r="U16" s="180">
        <v>0</v>
      </c>
      <c r="V16" s="170">
        <f t="shared" si="9"/>
        <v>0</v>
      </c>
      <c r="W16" s="154">
        <v>0</v>
      </c>
      <c r="X16" s="170">
        <f t="shared" si="10"/>
        <v>0</v>
      </c>
      <c r="Y16" s="154">
        <v>14</v>
      </c>
      <c r="Z16" s="175">
        <f t="shared" si="11"/>
        <v>3247034</v>
      </c>
      <c r="AA16" s="175">
        <v>91</v>
      </c>
      <c r="AB16" s="175">
        <f t="shared" si="12"/>
        <v>21105721</v>
      </c>
      <c r="AC16" s="175">
        <v>0</v>
      </c>
      <c r="AD16" s="175">
        <f t="shared" si="13"/>
        <v>0</v>
      </c>
      <c r="AE16" s="172">
        <f t="shared" si="14"/>
        <v>24352755</v>
      </c>
      <c r="AF16" s="154">
        <v>0</v>
      </c>
      <c r="AG16" s="170">
        <f t="shared" si="15"/>
        <v>0</v>
      </c>
      <c r="AH16" s="154">
        <v>38</v>
      </c>
      <c r="AI16" s="170">
        <f t="shared" si="16"/>
        <v>4501442</v>
      </c>
      <c r="AJ16" s="154">
        <v>50</v>
      </c>
      <c r="AK16" s="170">
        <f t="shared" si="17"/>
        <v>5922950</v>
      </c>
      <c r="AL16" s="154">
        <v>0</v>
      </c>
      <c r="AM16" s="173">
        <f t="shared" si="18"/>
        <v>0</v>
      </c>
      <c r="AN16" s="154">
        <v>0</v>
      </c>
      <c r="AO16" s="170">
        <f t="shared" si="19"/>
        <v>0</v>
      </c>
      <c r="AP16" s="172">
        <f t="shared" si="20"/>
        <v>10424392</v>
      </c>
      <c r="AQ16" s="154">
        <v>75</v>
      </c>
      <c r="AR16" s="170">
        <f t="shared" si="21"/>
        <v>8844000</v>
      </c>
      <c r="AS16" s="155">
        <v>126</v>
      </c>
      <c r="AT16" s="170">
        <f t="shared" si="22"/>
        <v>13654368</v>
      </c>
      <c r="AU16" s="155">
        <v>0</v>
      </c>
      <c r="AV16" s="170">
        <f t="shared" si="23"/>
        <v>0</v>
      </c>
      <c r="AW16" s="154">
        <v>0</v>
      </c>
      <c r="AX16" s="170">
        <f t="shared" si="24"/>
        <v>0</v>
      </c>
      <c r="AY16" s="154">
        <v>0</v>
      </c>
      <c r="AZ16" s="170">
        <f t="shared" si="25"/>
        <v>0</v>
      </c>
      <c r="BA16" s="172">
        <f t="shared" si="26"/>
        <v>22498368</v>
      </c>
      <c r="BB16" s="170">
        <f t="shared" si="27"/>
        <v>57275515</v>
      </c>
      <c r="BC16" s="202">
        <f t="shared" si="28"/>
        <v>3818367.6666666665</v>
      </c>
      <c r="BD16" s="196">
        <f t="shared" si="29"/>
        <v>0</v>
      </c>
    </row>
    <row r="17" spans="1:56">
      <c r="A17" s="118" t="s">
        <v>45</v>
      </c>
      <c r="B17" s="122">
        <v>43615</v>
      </c>
      <c r="C17" s="154">
        <v>522.74</v>
      </c>
      <c r="D17" s="155">
        <v>231.7</v>
      </c>
      <c r="E17" s="154">
        <v>0</v>
      </c>
      <c r="F17" s="170">
        <f t="shared" si="0"/>
        <v>0</v>
      </c>
      <c r="G17" s="154">
        <v>0</v>
      </c>
      <c r="H17" s="171">
        <f t="shared" si="1"/>
        <v>0</v>
      </c>
      <c r="I17" s="154">
        <v>0</v>
      </c>
      <c r="J17" s="170">
        <f t="shared" si="2"/>
        <v>0</v>
      </c>
      <c r="K17" s="172">
        <f t="shared" si="3"/>
        <v>0</v>
      </c>
      <c r="L17" s="155">
        <v>0</v>
      </c>
      <c r="M17" s="173">
        <f t="shared" si="4"/>
        <v>0</v>
      </c>
      <c r="N17" s="155">
        <v>8.86</v>
      </c>
      <c r="O17" s="170">
        <f t="shared" si="5"/>
        <v>2054908.66</v>
      </c>
      <c r="P17" s="155">
        <v>0</v>
      </c>
      <c r="Q17" s="170">
        <f t="shared" si="6"/>
        <v>0</v>
      </c>
      <c r="R17" s="155">
        <v>0</v>
      </c>
      <c r="S17" s="173">
        <f t="shared" si="7"/>
        <v>0</v>
      </c>
      <c r="T17" s="174">
        <f t="shared" si="8"/>
        <v>2054908.66</v>
      </c>
      <c r="U17" s="155">
        <v>0</v>
      </c>
      <c r="V17" s="170">
        <f t="shared" si="9"/>
        <v>0</v>
      </c>
      <c r="W17" s="154">
        <v>0</v>
      </c>
      <c r="X17" s="170">
        <f t="shared" si="10"/>
        <v>0</v>
      </c>
      <c r="Y17" s="154">
        <v>126.4</v>
      </c>
      <c r="Z17" s="175">
        <f t="shared" si="11"/>
        <v>29316078.400000002</v>
      </c>
      <c r="AA17" s="175">
        <v>42.24</v>
      </c>
      <c r="AB17" s="175">
        <f t="shared" si="12"/>
        <v>9796765.4400000013</v>
      </c>
      <c r="AC17" s="175">
        <v>0</v>
      </c>
      <c r="AD17" s="175">
        <f t="shared" si="13"/>
        <v>0</v>
      </c>
      <c r="AE17" s="172">
        <f t="shared" si="14"/>
        <v>39112843.840000004</v>
      </c>
      <c r="AF17" s="154">
        <v>0</v>
      </c>
      <c r="AG17" s="170">
        <f t="shared" si="15"/>
        <v>0</v>
      </c>
      <c r="AH17" s="154">
        <v>0</v>
      </c>
      <c r="AI17" s="170">
        <f t="shared" si="16"/>
        <v>0</v>
      </c>
      <c r="AJ17" s="154">
        <v>117.43</v>
      </c>
      <c r="AK17" s="170">
        <f t="shared" si="17"/>
        <v>13910640.370000001</v>
      </c>
      <c r="AL17" s="154">
        <v>0</v>
      </c>
      <c r="AM17" s="173">
        <f t="shared" si="18"/>
        <v>0</v>
      </c>
      <c r="AN17" s="154">
        <v>0</v>
      </c>
      <c r="AO17" s="170">
        <f t="shared" si="19"/>
        <v>0</v>
      </c>
      <c r="AP17" s="172">
        <f t="shared" si="20"/>
        <v>13910640.370000001</v>
      </c>
      <c r="AQ17" s="154">
        <v>0</v>
      </c>
      <c r="AR17" s="170">
        <f t="shared" si="21"/>
        <v>0</v>
      </c>
      <c r="AS17" s="155">
        <v>24.3</v>
      </c>
      <c r="AT17" s="170">
        <f t="shared" si="22"/>
        <v>2633342.4</v>
      </c>
      <c r="AU17" s="155">
        <v>203.51</v>
      </c>
      <c r="AV17" s="170">
        <f t="shared" si="23"/>
        <v>24107591.09</v>
      </c>
      <c r="AW17" s="154">
        <v>0</v>
      </c>
      <c r="AX17" s="170">
        <f t="shared" si="24"/>
        <v>0</v>
      </c>
      <c r="AY17" s="154">
        <v>0</v>
      </c>
      <c r="AZ17" s="170">
        <f t="shared" si="25"/>
        <v>0</v>
      </c>
      <c r="BA17" s="172">
        <f t="shared" si="26"/>
        <v>26740933.489999998</v>
      </c>
      <c r="BB17" s="170">
        <f t="shared" si="27"/>
        <v>81819326.359999999</v>
      </c>
      <c r="BC17" s="202">
        <f t="shared" si="28"/>
        <v>5454621.7573333336</v>
      </c>
      <c r="BD17" s="196">
        <f t="shared" si="29"/>
        <v>0</v>
      </c>
    </row>
    <row r="18" spans="1:56">
      <c r="A18" s="118" t="s">
        <v>46</v>
      </c>
      <c r="B18" s="122">
        <v>57441</v>
      </c>
      <c r="C18" s="154">
        <v>661.95</v>
      </c>
      <c r="D18" s="155">
        <v>30.04</v>
      </c>
      <c r="E18" s="155">
        <v>4.88</v>
      </c>
      <c r="F18" s="170">
        <f t="shared" si="0"/>
        <v>1131823.28</v>
      </c>
      <c r="G18" s="154">
        <v>0</v>
      </c>
      <c r="H18" s="171">
        <f t="shared" si="1"/>
        <v>0</v>
      </c>
      <c r="I18" s="154">
        <v>1</v>
      </c>
      <c r="J18" s="170">
        <f t="shared" si="2"/>
        <v>251056</v>
      </c>
      <c r="K18" s="172">
        <f t="shared" si="3"/>
        <v>1382879.28</v>
      </c>
      <c r="L18" s="155">
        <v>0</v>
      </c>
      <c r="M18" s="173">
        <f t="shared" si="4"/>
        <v>0</v>
      </c>
      <c r="N18" s="155">
        <v>1.39</v>
      </c>
      <c r="O18" s="170">
        <f t="shared" si="5"/>
        <v>322384.08999999997</v>
      </c>
      <c r="P18" s="155">
        <v>0</v>
      </c>
      <c r="Q18" s="170">
        <f t="shared" si="6"/>
        <v>0</v>
      </c>
      <c r="R18" s="155">
        <v>1.29</v>
      </c>
      <c r="S18" s="173">
        <f t="shared" si="7"/>
        <v>323862.24</v>
      </c>
      <c r="T18" s="174">
        <f t="shared" si="8"/>
        <v>646246.32999999996</v>
      </c>
      <c r="U18" s="155">
        <v>0</v>
      </c>
      <c r="V18" s="170">
        <f t="shared" si="9"/>
        <v>0</v>
      </c>
      <c r="W18" s="154">
        <v>4.51</v>
      </c>
      <c r="X18" s="170">
        <f t="shared" si="10"/>
        <v>1046008.8099999999</v>
      </c>
      <c r="Y18" s="154">
        <v>171.05</v>
      </c>
      <c r="Z18" s="175">
        <f t="shared" si="11"/>
        <v>39671797.550000004</v>
      </c>
      <c r="AA18" s="175">
        <v>0</v>
      </c>
      <c r="AB18" s="175">
        <f t="shared" si="12"/>
        <v>0</v>
      </c>
      <c r="AC18" s="175">
        <v>11.37</v>
      </c>
      <c r="AD18" s="175">
        <f t="shared" si="13"/>
        <v>2854506.7199999997</v>
      </c>
      <c r="AE18" s="172">
        <f t="shared" si="14"/>
        <v>43572313.080000006</v>
      </c>
      <c r="AF18" s="154">
        <v>0</v>
      </c>
      <c r="AG18" s="170">
        <f t="shared" si="15"/>
        <v>0</v>
      </c>
      <c r="AH18" s="154">
        <v>13.88</v>
      </c>
      <c r="AI18" s="170">
        <f t="shared" si="16"/>
        <v>1644210.9200000002</v>
      </c>
      <c r="AJ18" s="154">
        <v>60.79</v>
      </c>
      <c r="AK18" s="170">
        <f t="shared" si="17"/>
        <v>7201122.6100000003</v>
      </c>
      <c r="AL18" s="154">
        <v>0</v>
      </c>
      <c r="AM18" s="173">
        <f t="shared" si="18"/>
        <v>0</v>
      </c>
      <c r="AN18" s="154">
        <v>4.8600000000000003</v>
      </c>
      <c r="AO18" s="170">
        <f t="shared" si="19"/>
        <v>676813.32000000007</v>
      </c>
      <c r="AP18" s="172">
        <f t="shared" si="20"/>
        <v>9522146.8500000015</v>
      </c>
      <c r="AQ18" s="154">
        <v>56.68</v>
      </c>
      <c r="AR18" s="170">
        <f t="shared" si="21"/>
        <v>6683705.5999999996</v>
      </c>
      <c r="AS18" s="155">
        <v>101.19</v>
      </c>
      <c r="AT18" s="170">
        <f t="shared" si="22"/>
        <v>10965757.92</v>
      </c>
      <c r="AU18" s="155">
        <v>223.84</v>
      </c>
      <c r="AV18" s="170">
        <f t="shared" si="23"/>
        <v>26515862.559999999</v>
      </c>
      <c r="AW18" s="154">
        <v>4.62</v>
      </c>
      <c r="AX18" s="170">
        <f t="shared" si="24"/>
        <v>593896.38</v>
      </c>
      <c r="AY18" s="154">
        <v>0</v>
      </c>
      <c r="AZ18" s="170">
        <f t="shared" si="25"/>
        <v>0</v>
      </c>
      <c r="BA18" s="172">
        <f t="shared" si="26"/>
        <v>44759222.460000001</v>
      </c>
      <c r="BB18" s="170">
        <f t="shared" si="27"/>
        <v>99882808</v>
      </c>
      <c r="BC18" s="202">
        <f t="shared" si="28"/>
        <v>6658853.8666666662</v>
      </c>
      <c r="BD18" s="196">
        <f t="shared" si="29"/>
        <v>0</v>
      </c>
    </row>
    <row r="19" spans="1:56">
      <c r="A19" s="118" t="s">
        <v>47</v>
      </c>
      <c r="B19" s="122">
        <v>14089</v>
      </c>
      <c r="C19" s="154">
        <v>416</v>
      </c>
      <c r="D19" s="155">
        <v>395</v>
      </c>
      <c r="E19" s="154">
        <v>0</v>
      </c>
      <c r="F19" s="170">
        <f t="shared" si="0"/>
        <v>0</v>
      </c>
      <c r="G19" s="154">
        <v>0</v>
      </c>
      <c r="H19" s="171">
        <f t="shared" si="1"/>
        <v>0</v>
      </c>
      <c r="I19" s="154">
        <v>0</v>
      </c>
      <c r="J19" s="170">
        <f t="shared" si="2"/>
        <v>0</v>
      </c>
      <c r="K19" s="172">
        <f t="shared" si="3"/>
        <v>0</v>
      </c>
      <c r="L19" s="155">
        <v>0</v>
      </c>
      <c r="M19" s="173">
        <f t="shared" si="4"/>
        <v>0</v>
      </c>
      <c r="N19" s="154">
        <v>0</v>
      </c>
      <c r="O19" s="170">
        <f t="shared" si="5"/>
        <v>0</v>
      </c>
      <c r="P19" s="154">
        <v>0</v>
      </c>
      <c r="Q19" s="170">
        <f t="shared" si="6"/>
        <v>0</v>
      </c>
      <c r="R19" s="154">
        <v>0</v>
      </c>
      <c r="S19" s="173">
        <f t="shared" si="7"/>
        <v>0</v>
      </c>
      <c r="T19" s="174">
        <f t="shared" si="8"/>
        <v>0</v>
      </c>
      <c r="U19" s="154">
        <v>0</v>
      </c>
      <c r="V19" s="170">
        <f t="shared" si="9"/>
        <v>0</v>
      </c>
      <c r="W19" s="154">
        <v>0</v>
      </c>
      <c r="X19" s="170">
        <f t="shared" si="10"/>
        <v>0</v>
      </c>
      <c r="Y19" s="154">
        <v>182</v>
      </c>
      <c r="Z19" s="175">
        <f t="shared" si="11"/>
        <v>42211442</v>
      </c>
      <c r="AA19" s="175">
        <v>15</v>
      </c>
      <c r="AB19" s="175">
        <f t="shared" si="12"/>
        <v>3478965</v>
      </c>
      <c r="AC19" s="175">
        <v>0</v>
      </c>
      <c r="AD19" s="175">
        <f t="shared" si="13"/>
        <v>0</v>
      </c>
      <c r="AE19" s="172">
        <f t="shared" si="14"/>
        <v>45690407</v>
      </c>
      <c r="AF19" s="154">
        <v>0</v>
      </c>
      <c r="AG19" s="170">
        <f t="shared" si="15"/>
        <v>0</v>
      </c>
      <c r="AH19" s="154">
        <v>10</v>
      </c>
      <c r="AI19" s="170">
        <f t="shared" si="16"/>
        <v>1184590</v>
      </c>
      <c r="AJ19" s="154">
        <v>85</v>
      </c>
      <c r="AK19" s="170">
        <f t="shared" si="17"/>
        <v>10069015</v>
      </c>
      <c r="AL19" s="154">
        <v>0</v>
      </c>
      <c r="AM19" s="173">
        <f t="shared" si="18"/>
        <v>0</v>
      </c>
      <c r="AN19" s="154">
        <v>0</v>
      </c>
      <c r="AO19" s="170">
        <f t="shared" si="19"/>
        <v>0</v>
      </c>
      <c r="AP19" s="172">
        <f t="shared" si="20"/>
        <v>11253605</v>
      </c>
      <c r="AQ19" s="154">
        <v>0</v>
      </c>
      <c r="AR19" s="170">
        <f t="shared" si="21"/>
        <v>0</v>
      </c>
      <c r="AS19" s="155">
        <v>97</v>
      </c>
      <c r="AT19" s="170">
        <f t="shared" si="22"/>
        <v>10511696</v>
      </c>
      <c r="AU19" s="155">
        <v>27</v>
      </c>
      <c r="AV19" s="170">
        <f t="shared" si="23"/>
        <v>3198393</v>
      </c>
      <c r="AW19" s="154">
        <v>0</v>
      </c>
      <c r="AX19" s="170">
        <f t="shared" si="24"/>
        <v>0</v>
      </c>
      <c r="AY19" s="154">
        <v>0</v>
      </c>
      <c r="AZ19" s="170">
        <f t="shared" si="25"/>
        <v>0</v>
      </c>
      <c r="BA19" s="172">
        <f t="shared" si="26"/>
        <v>13710089</v>
      </c>
      <c r="BB19" s="170">
        <f t="shared" si="27"/>
        <v>70654101</v>
      </c>
      <c r="BC19" s="202">
        <f t="shared" si="28"/>
        <v>4710273.4000000004</v>
      </c>
      <c r="BD19" s="196">
        <f t="shared" si="29"/>
        <v>0</v>
      </c>
    </row>
    <row r="20" spans="1:56">
      <c r="A20" s="118" t="s">
        <v>48</v>
      </c>
      <c r="B20" s="122">
        <v>11063</v>
      </c>
      <c r="C20" s="154">
        <v>375</v>
      </c>
      <c r="D20" s="155">
        <v>217</v>
      </c>
      <c r="E20" s="154">
        <v>0</v>
      </c>
      <c r="F20" s="170">
        <f t="shared" si="0"/>
        <v>0</v>
      </c>
      <c r="G20" s="154">
        <v>0</v>
      </c>
      <c r="H20" s="171">
        <f t="shared" si="1"/>
        <v>0</v>
      </c>
      <c r="I20" s="154">
        <v>0</v>
      </c>
      <c r="J20" s="170">
        <f t="shared" si="2"/>
        <v>0</v>
      </c>
      <c r="K20" s="172">
        <f t="shared" si="3"/>
        <v>0</v>
      </c>
      <c r="L20" s="155">
        <v>0</v>
      </c>
      <c r="M20" s="173">
        <f t="shared" si="4"/>
        <v>0</v>
      </c>
      <c r="N20" s="154">
        <v>0</v>
      </c>
      <c r="O20" s="170">
        <f t="shared" si="5"/>
        <v>0</v>
      </c>
      <c r="P20" s="154">
        <v>0</v>
      </c>
      <c r="Q20" s="170">
        <f t="shared" si="6"/>
        <v>0</v>
      </c>
      <c r="R20" s="154">
        <v>0</v>
      </c>
      <c r="S20" s="173">
        <f t="shared" si="7"/>
        <v>0</v>
      </c>
      <c r="T20" s="174">
        <f t="shared" si="8"/>
        <v>0</v>
      </c>
      <c r="U20" s="154">
        <v>0</v>
      </c>
      <c r="V20" s="170">
        <f t="shared" si="9"/>
        <v>0</v>
      </c>
      <c r="W20" s="154">
        <v>0</v>
      </c>
      <c r="X20" s="170">
        <f t="shared" si="10"/>
        <v>0</v>
      </c>
      <c r="Y20" s="154">
        <v>110</v>
      </c>
      <c r="Z20" s="175">
        <f t="shared" si="11"/>
        <v>25512410</v>
      </c>
      <c r="AA20" s="175">
        <v>10</v>
      </c>
      <c r="AB20" s="175">
        <f t="shared" si="12"/>
        <v>2319310</v>
      </c>
      <c r="AC20" s="175">
        <v>0</v>
      </c>
      <c r="AD20" s="175">
        <f t="shared" si="13"/>
        <v>0</v>
      </c>
      <c r="AE20" s="172">
        <f t="shared" si="14"/>
        <v>27831720</v>
      </c>
      <c r="AF20" s="154">
        <v>0</v>
      </c>
      <c r="AG20" s="170">
        <f t="shared" si="15"/>
        <v>0</v>
      </c>
      <c r="AH20" s="154">
        <v>0</v>
      </c>
      <c r="AI20" s="170">
        <f t="shared" si="16"/>
        <v>0</v>
      </c>
      <c r="AJ20" s="154">
        <v>21</v>
      </c>
      <c r="AK20" s="170">
        <f t="shared" si="17"/>
        <v>2487639</v>
      </c>
      <c r="AL20" s="154">
        <v>0</v>
      </c>
      <c r="AM20" s="173">
        <f t="shared" si="18"/>
        <v>0</v>
      </c>
      <c r="AN20" s="154">
        <v>0</v>
      </c>
      <c r="AO20" s="170">
        <f t="shared" si="19"/>
        <v>0</v>
      </c>
      <c r="AP20" s="172">
        <f t="shared" si="20"/>
        <v>2487639</v>
      </c>
      <c r="AQ20" s="154">
        <v>4</v>
      </c>
      <c r="AR20" s="170">
        <f t="shared" si="21"/>
        <v>471680</v>
      </c>
      <c r="AS20" s="155">
        <v>230</v>
      </c>
      <c r="AT20" s="170">
        <f t="shared" si="22"/>
        <v>24924640</v>
      </c>
      <c r="AU20" s="155">
        <v>0</v>
      </c>
      <c r="AV20" s="170">
        <f t="shared" si="23"/>
        <v>0</v>
      </c>
      <c r="AW20" s="154">
        <v>0</v>
      </c>
      <c r="AX20" s="170">
        <f t="shared" si="24"/>
        <v>0</v>
      </c>
      <c r="AY20" s="154">
        <v>0</v>
      </c>
      <c r="AZ20" s="170">
        <f t="shared" si="25"/>
        <v>0</v>
      </c>
      <c r="BA20" s="172">
        <f t="shared" si="26"/>
        <v>25396320</v>
      </c>
      <c r="BB20" s="170">
        <f t="shared" si="27"/>
        <v>55715679</v>
      </c>
      <c r="BC20" s="202">
        <f t="shared" si="28"/>
        <v>3714378.6</v>
      </c>
      <c r="BD20" s="196">
        <f t="shared" si="29"/>
        <v>0</v>
      </c>
    </row>
    <row r="21" spans="1:56">
      <c r="A21" s="118" t="s">
        <v>49</v>
      </c>
      <c r="B21" s="122">
        <v>36678</v>
      </c>
      <c r="C21" s="154">
        <v>630.97</v>
      </c>
      <c r="D21" s="155">
        <v>658.59</v>
      </c>
      <c r="E21" s="154">
        <v>0</v>
      </c>
      <c r="F21" s="170">
        <f t="shared" si="0"/>
        <v>0</v>
      </c>
      <c r="G21" s="154">
        <v>0</v>
      </c>
      <c r="H21" s="171">
        <f t="shared" si="1"/>
        <v>0</v>
      </c>
      <c r="I21" s="154">
        <v>0</v>
      </c>
      <c r="J21" s="170">
        <f t="shared" si="2"/>
        <v>0</v>
      </c>
      <c r="K21" s="172">
        <f t="shared" si="3"/>
        <v>0</v>
      </c>
      <c r="L21" s="155">
        <v>0</v>
      </c>
      <c r="M21" s="173">
        <f t="shared" si="4"/>
        <v>0</v>
      </c>
      <c r="N21" s="154">
        <v>0</v>
      </c>
      <c r="O21" s="170">
        <f t="shared" si="5"/>
        <v>0</v>
      </c>
      <c r="P21" s="154">
        <v>0</v>
      </c>
      <c r="Q21" s="170">
        <f t="shared" si="6"/>
        <v>0</v>
      </c>
      <c r="R21" s="154">
        <v>0</v>
      </c>
      <c r="S21" s="173">
        <f t="shared" si="7"/>
        <v>0</v>
      </c>
      <c r="T21" s="174">
        <f t="shared" si="8"/>
        <v>0</v>
      </c>
      <c r="U21" s="154">
        <v>0</v>
      </c>
      <c r="V21" s="170">
        <f t="shared" si="9"/>
        <v>0</v>
      </c>
      <c r="W21" s="154">
        <v>0</v>
      </c>
      <c r="X21" s="170">
        <f t="shared" si="10"/>
        <v>0</v>
      </c>
      <c r="Y21" s="154">
        <v>249.37</v>
      </c>
      <c r="Z21" s="175">
        <f t="shared" si="11"/>
        <v>57836633.469999999</v>
      </c>
      <c r="AA21" s="175">
        <v>6.1</v>
      </c>
      <c r="AB21" s="175">
        <f t="shared" si="12"/>
        <v>1414779.0999999999</v>
      </c>
      <c r="AC21" s="175">
        <v>0</v>
      </c>
      <c r="AD21" s="175">
        <f t="shared" si="13"/>
        <v>0</v>
      </c>
      <c r="AE21" s="172">
        <f t="shared" si="14"/>
        <v>59251412.57</v>
      </c>
      <c r="AF21" s="154">
        <v>0</v>
      </c>
      <c r="AG21" s="170">
        <f t="shared" si="15"/>
        <v>0</v>
      </c>
      <c r="AH21" s="154">
        <v>30.89</v>
      </c>
      <c r="AI21" s="170">
        <f t="shared" si="16"/>
        <v>3659198.5100000002</v>
      </c>
      <c r="AJ21" s="154">
        <v>116.22</v>
      </c>
      <c r="AK21" s="170">
        <f t="shared" si="17"/>
        <v>13767304.98</v>
      </c>
      <c r="AL21" s="154">
        <v>0</v>
      </c>
      <c r="AM21" s="173">
        <f t="shared" si="18"/>
        <v>0</v>
      </c>
      <c r="AN21" s="154">
        <v>0</v>
      </c>
      <c r="AO21" s="170">
        <f t="shared" si="19"/>
        <v>0</v>
      </c>
      <c r="AP21" s="172">
        <f t="shared" si="20"/>
        <v>17426503.490000002</v>
      </c>
      <c r="AQ21" s="154">
        <v>0</v>
      </c>
      <c r="AR21" s="170">
        <f t="shared" si="21"/>
        <v>0</v>
      </c>
      <c r="AS21" s="155">
        <v>47.96</v>
      </c>
      <c r="AT21" s="170">
        <f t="shared" si="22"/>
        <v>5197329.28</v>
      </c>
      <c r="AU21" s="155">
        <v>180.43</v>
      </c>
      <c r="AV21" s="170">
        <f t="shared" si="23"/>
        <v>21373557.370000001</v>
      </c>
      <c r="AW21" s="154">
        <v>0</v>
      </c>
      <c r="AX21" s="170">
        <f t="shared" si="24"/>
        <v>0</v>
      </c>
      <c r="AY21" s="154">
        <v>0</v>
      </c>
      <c r="AZ21" s="170">
        <f t="shared" si="25"/>
        <v>0</v>
      </c>
      <c r="BA21" s="172">
        <f t="shared" si="26"/>
        <v>26570886.650000002</v>
      </c>
      <c r="BB21" s="170">
        <f t="shared" si="27"/>
        <v>103248802.71000001</v>
      </c>
      <c r="BC21" s="202">
        <f t="shared" si="28"/>
        <v>6883253.5140000004</v>
      </c>
      <c r="BD21" s="196">
        <f t="shared" si="29"/>
        <v>0</v>
      </c>
    </row>
    <row r="22" spans="1:56">
      <c r="A22" s="118" t="s">
        <v>50</v>
      </c>
      <c r="B22" s="122">
        <v>13665</v>
      </c>
      <c r="C22" s="154">
        <v>279.72000000000003</v>
      </c>
      <c r="D22" s="155">
        <v>433.82</v>
      </c>
      <c r="E22" s="154">
        <v>0</v>
      </c>
      <c r="F22" s="170">
        <f t="shared" si="0"/>
        <v>0</v>
      </c>
      <c r="G22" s="154">
        <v>0</v>
      </c>
      <c r="H22" s="171">
        <f t="shared" si="1"/>
        <v>0</v>
      </c>
      <c r="I22" s="154">
        <v>0</v>
      </c>
      <c r="J22" s="170">
        <f t="shared" si="2"/>
        <v>0</v>
      </c>
      <c r="K22" s="172">
        <f t="shared" si="3"/>
        <v>0</v>
      </c>
      <c r="L22" s="155">
        <v>0</v>
      </c>
      <c r="M22" s="173">
        <f t="shared" si="4"/>
        <v>0</v>
      </c>
      <c r="N22" s="154">
        <v>0</v>
      </c>
      <c r="O22" s="170">
        <f t="shared" si="5"/>
        <v>0</v>
      </c>
      <c r="P22" s="154">
        <v>0</v>
      </c>
      <c r="Q22" s="170">
        <f t="shared" si="6"/>
        <v>0</v>
      </c>
      <c r="R22" s="154">
        <v>0</v>
      </c>
      <c r="S22" s="173">
        <f t="shared" si="7"/>
        <v>0</v>
      </c>
      <c r="T22" s="174">
        <f t="shared" si="8"/>
        <v>0</v>
      </c>
      <c r="U22" s="154">
        <v>0</v>
      </c>
      <c r="V22" s="170">
        <f t="shared" si="9"/>
        <v>0</v>
      </c>
      <c r="W22" s="154">
        <v>0</v>
      </c>
      <c r="X22" s="170">
        <f t="shared" si="10"/>
        <v>0</v>
      </c>
      <c r="Y22" s="154">
        <v>150.85</v>
      </c>
      <c r="Z22" s="175">
        <f t="shared" si="11"/>
        <v>34986791.350000001</v>
      </c>
      <c r="AA22" s="175">
        <v>0</v>
      </c>
      <c r="AB22" s="175">
        <f t="shared" si="12"/>
        <v>0</v>
      </c>
      <c r="AC22" s="175">
        <v>0</v>
      </c>
      <c r="AD22" s="175">
        <f t="shared" si="13"/>
        <v>0</v>
      </c>
      <c r="AE22" s="172">
        <f t="shared" si="14"/>
        <v>34986791.350000001</v>
      </c>
      <c r="AF22" s="154">
        <v>0</v>
      </c>
      <c r="AG22" s="170">
        <f t="shared" si="15"/>
        <v>0</v>
      </c>
      <c r="AH22" s="154">
        <v>22.74</v>
      </c>
      <c r="AI22" s="170">
        <f t="shared" si="16"/>
        <v>2693757.6599999997</v>
      </c>
      <c r="AJ22" s="154">
        <v>56.4</v>
      </c>
      <c r="AK22" s="170">
        <f t="shared" si="17"/>
        <v>6681087.5999999996</v>
      </c>
      <c r="AL22" s="154">
        <v>0</v>
      </c>
      <c r="AM22" s="173">
        <f t="shared" si="18"/>
        <v>0</v>
      </c>
      <c r="AN22" s="154">
        <v>0</v>
      </c>
      <c r="AO22" s="170">
        <f t="shared" si="19"/>
        <v>0</v>
      </c>
      <c r="AP22" s="172">
        <f t="shared" si="20"/>
        <v>9374845.2599999998</v>
      </c>
      <c r="AQ22" s="154">
        <v>3.26</v>
      </c>
      <c r="AR22" s="170">
        <f t="shared" si="21"/>
        <v>384419.19999999995</v>
      </c>
      <c r="AS22" s="155">
        <v>22.23</v>
      </c>
      <c r="AT22" s="170">
        <f t="shared" si="22"/>
        <v>2409020.64</v>
      </c>
      <c r="AU22" s="155">
        <v>24.24</v>
      </c>
      <c r="AV22" s="170">
        <f t="shared" si="23"/>
        <v>2871446.1599999997</v>
      </c>
      <c r="AW22" s="154">
        <v>0</v>
      </c>
      <c r="AX22" s="170">
        <f t="shared" si="24"/>
        <v>0</v>
      </c>
      <c r="AY22" s="154">
        <v>0</v>
      </c>
      <c r="AZ22" s="170">
        <f t="shared" si="25"/>
        <v>0</v>
      </c>
      <c r="BA22" s="172">
        <f t="shared" si="26"/>
        <v>5664886</v>
      </c>
      <c r="BB22" s="170">
        <f t="shared" si="27"/>
        <v>50026522.609999999</v>
      </c>
      <c r="BC22" s="202">
        <f t="shared" si="28"/>
        <v>3335101.5073333331</v>
      </c>
      <c r="BD22" s="196">
        <f t="shared" si="29"/>
        <v>0</v>
      </c>
    </row>
    <row r="23" spans="1:56">
      <c r="A23" s="118" t="s">
        <v>51</v>
      </c>
      <c r="B23" s="122">
        <v>81324</v>
      </c>
      <c r="C23" s="154">
        <v>1425</v>
      </c>
      <c r="D23" s="155">
        <v>325</v>
      </c>
      <c r="E23" s="154">
        <v>0</v>
      </c>
      <c r="F23" s="170">
        <f t="shared" si="0"/>
        <v>0</v>
      </c>
      <c r="G23" s="154">
        <v>0</v>
      </c>
      <c r="H23" s="171">
        <f t="shared" si="1"/>
        <v>0</v>
      </c>
      <c r="I23" s="154">
        <v>0</v>
      </c>
      <c r="J23" s="170">
        <f t="shared" si="2"/>
        <v>0</v>
      </c>
      <c r="K23" s="172">
        <f t="shared" si="3"/>
        <v>0</v>
      </c>
      <c r="L23" s="155">
        <v>0</v>
      </c>
      <c r="M23" s="173">
        <f t="shared" si="4"/>
        <v>0</v>
      </c>
      <c r="N23" s="154">
        <v>0</v>
      </c>
      <c r="O23" s="170">
        <f t="shared" si="5"/>
        <v>0</v>
      </c>
      <c r="P23" s="154">
        <v>0</v>
      </c>
      <c r="Q23" s="170">
        <f t="shared" si="6"/>
        <v>0</v>
      </c>
      <c r="R23" s="154">
        <v>0</v>
      </c>
      <c r="S23" s="173">
        <f t="shared" si="7"/>
        <v>0</v>
      </c>
      <c r="T23" s="174">
        <f t="shared" si="8"/>
        <v>0</v>
      </c>
      <c r="U23" s="154">
        <v>0</v>
      </c>
      <c r="V23" s="170">
        <f t="shared" si="9"/>
        <v>0</v>
      </c>
      <c r="W23" s="154">
        <v>0</v>
      </c>
      <c r="X23" s="170">
        <f t="shared" si="10"/>
        <v>0</v>
      </c>
      <c r="Y23" s="154">
        <v>0</v>
      </c>
      <c r="Z23" s="175">
        <f t="shared" si="11"/>
        <v>0</v>
      </c>
      <c r="AA23" s="175">
        <v>0</v>
      </c>
      <c r="AB23" s="175">
        <f t="shared" si="12"/>
        <v>0</v>
      </c>
      <c r="AC23" s="175">
        <v>13</v>
      </c>
      <c r="AD23" s="175">
        <f t="shared" si="13"/>
        <v>3263728</v>
      </c>
      <c r="AE23" s="172">
        <f t="shared" si="14"/>
        <v>3263728</v>
      </c>
      <c r="AF23" s="154">
        <v>0</v>
      </c>
      <c r="AG23" s="170">
        <f t="shared" si="15"/>
        <v>0</v>
      </c>
      <c r="AH23" s="154">
        <v>0</v>
      </c>
      <c r="AI23" s="170">
        <f t="shared" si="16"/>
        <v>0</v>
      </c>
      <c r="AJ23" s="154">
        <v>0</v>
      </c>
      <c r="AK23" s="170">
        <f t="shared" si="17"/>
        <v>0</v>
      </c>
      <c r="AL23" s="154">
        <v>82</v>
      </c>
      <c r="AM23" s="173">
        <f t="shared" si="18"/>
        <v>10541018</v>
      </c>
      <c r="AN23" s="154">
        <v>0</v>
      </c>
      <c r="AO23" s="170">
        <f t="shared" si="19"/>
        <v>0</v>
      </c>
      <c r="AP23" s="172">
        <f t="shared" si="20"/>
        <v>10541018</v>
      </c>
      <c r="AQ23" s="154">
        <v>0</v>
      </c>
      <c r="AR23" s="170">
        <f t="shared" si="21"/>
        <v>0</v>
      </c>
      <c r="AS23" s="155">
        <v>0</v>
      </c>
      <c r="AT23" s="170">
        <f t="shared" si="22"/>
        <v>0</v>
      </c>
      <c r="AU23" s="155">
        <v>105</v>
      </c>
      <c r="AV23" s="170">
        <f t="shared" si="23"/>
        <v>12438195</v>
      </c>
      <c r="AW23" s="154">
        <v>0</v>
      </c>
      <c r="AX23" s="170">
        <f t="shared" si="24"/>
        <v>0</v>
      </c>
      <c r="AY23" s="154">
        <v>0</v>
      </c>
      <c r="AZ23" s="170">
        <f t="shared" si="25"/>
        <v>0</v>
      </c>
      <c r="BA23" s="172">
        <f t="shared" si="26"/>
        <v>12438195</v>
      </c>
      <c r="BB23" s="170">
        <f t="shared" si="27"/>
        <v>26242941</v>
      </c>
      <c r="BC23" s="202">
        <f t="shared" si="28"/>
        <v>1749529.4</v>
      </c>
      <c r="BD23" s="196">
        <f t="shared" si="29"/>
        <v>0</v>
      </c>
    </row>
    <row r="24" spans="1:56">
      <c r="A24" s="118" t="s">
        <v>52</v>
      </c>
      <c r="B24" s="122">
        <v>49129</v>
      </c>
      <c r="C24" s="154">
        <v>459.1</v>
      </c>
      <c r="D24" s="155">
        <v>104.1</v>
      </c>
      <c r="E24" s="155">
        <v>0</v>
      </c>
      <c r="F24" s="170">
        <f t="shared" si="0"/>
        <v>0</v>
      </c>
      <c r="G24" s="154">
        <v>4</v>
      </c>
      <c r="H24" s="171">
        <f t="shared" si="1"/>
        <v>927724</v>
      </c>
      <c r="I24" s="154">
        <v>8</v>
      </c>
      <c r="J24" s="170">
        <f t="shared" si="2"/>
        <v>2008448</v>
      </c>
      <c r="K24" s="172">
        <f t="shared" si="3"/>
        <v>2936172</v>
      </c>
      <c r="L24" s="155">
        <v>0</v>
      </c>
      <c r="M24" s="173">
        <f t="shared" si="4"/>
        <v>0</v>
      </c>
      <c r="N24" s="155">
        <v>1.3</v>
      </c>
      <c r="O24" s="170">
        <f t="shared" si="5"/>
        <v>301510.3</v>
      </c>
      <c r="P24" s="155">
        <v>7.9</v>
      </c>
      <c r="Q24" s="170">
        <f t="shared" si="6"/>
        <v>1832254.9000000001</v>
      </c>
      <c r="R24" s="155">
        <v>8.4</v>
      </c>
      <c r="S24" s="173">
        <f t="shared" si="7"/>
        <v>2108870.4</v>
      </c>
      <c r="T24" s="174">
        <f t="shared" si="8"/>
        <v>4242635.5999999996</v>
      </c>
      <c r="U24" s="155">
        <v>0</v>
      </c>
      <c r="V24" s="170">
        <f t="shared" si="9"/>
        <v>0</v>
      </c>
      <c r="W24" s="154">
        <v>9.5</v>
      </c>
      <c r="X24" s="170">
        <f t="shared" si="10"/>
        <v>2203344.5</v>
      </c>
      <c r="Y24" s="154">
        <v>16.5</v>
      </c>
      <c r="Z24" s="175">
        <f t="shared" si="11"/>
        <v>3826861.5</v>
      </c>
      <c r="AA24" s="175">
        <v>114.5</v>
      </c>
      <c r="AB24" s="175">
        <f t="shared" si="12"/>
        <v>26556099.5</v>
      </c>
      <c r="AC24" s="175">
        <v>12.1</v>
      </c>
      <c r="AD24" s="175">
        <f t="shared" si="13"/>
        <v>3037777.6</v>
      </c>
      <c r="AE24" s="172">
        <f t="shared" si="14"/>
        <v>35624083.100000001</v>
      </c>
      <c r="AF24" s="154">
        <v>0</v>
      </c>
      <c r="AG24" s="170">
        <f t="shared" si="15"/>
        <v>0</v>
      </c>
      <c r="AH24" s="154">
        <v>1.4</v>
      </c>
      <c r="AI24" s="170">
        <f t="shared" si="16"/>
        <v>165842.59999999998</v>
      </c>
      <c r="AJ24" s="154">
        <v>13.2</v>
      </c>
      <c r="AK24" s="170">
        <f t="shared" si="17"/>
        <v>1563658.7999999998</v>
      </c>
      <c r="AL24" s="154">
        <v>6.4</v>
      </c>
      <c r="AM24" s="173">
        <f t="shared" si="18"/>
        <v>822713.60000000009</v>
      </c>
      <c r="AN24" s="154">
        <v>0</v>
      </c>
      <c r="AO24" s="170">
        <f t="shared" si="19"/>
        <v>0</v>
      </c>
      <c r="AP24" s="172">
        <f t="shared" si="20"/>
        <v>2552215</v>
      </c>
      <c r="AQ24" s="154">
        <v>18.100000000000001</v>
      </c>
      <c r="AR24" s="170">
        <f t="shared" si="21"/>
        <v>2134352</v>
      </c>
      <c r="AS24" s="155">
        <v>62.3</v>
      </c>
      <c r="AT24" s="170">
        <f t="shared" si="22"/>
        <v>6751326.3999999994</v>
      </c>
      <c r="AU24" s="155">
        <v>85.7</v>
      </c>
      <c r="AV24" s="170">
        <f t="shared" si="23"/>
        <v>10151936.300000001</v>
      </c>
      <c r="AW24" s="154">
        <v>78</v>
      </c>
      <c r="AX24" s="170">
        <f t="shared" si="24"/>
        <v>10026822</v>
      </c>
      <c r="AY24" s="154">
        <v>2.8</v>
      </c>
      <c r="AZ24" s="170">
        <f t="shared" si="25"/>
        <v>389933.6</v>
      </c>
      <c r="BA24" s="172">
        <f t="shared" si="26"/>
        <v>29454370.300000001</v>
      </c>
      <c r="BB24" s="170">
        <f t="shared" si="27"/>
        <v>74809476</v>
      </c>
      <c r="BC24" s="202">
        <f t="shared" si="28"/>
        <v>4987298.4000000004</v>
      </c>
      <c r="BD24" s="196">
        <f t="shared" si="29"/>
        <v>0</v>
      </c>
    </row>
    <row r="25" spans="1:56">
      <c r="A25" s="118" t="s">
        <v>53</v>
      </c>
      <c r="B25" s="122">
        <v>46365</v>
      </c>
      <c r="C25" s="156">
        <v>392</v>
      </c>
      <c r="D25" s="157">
        <v>454</v>
      </c>
      <c r="E25" s="156">
        <v>0</v>
      </c>
      <c r="F25" s="176">
        <f t="shared" si="0"/>
        <v>0</v>
      </c>
      <c r="G25" s="156">
        <v>0</v>
      </c>
      <c r="H25" s="177">
        <f t="shared" si="1"/>
        <v>0</v>
      </c>
      <c r="I25" s="156">
        <v>0</v>
      </c>
      <c r="J25" s="176">
        <f t="shared" si="2"/>
        <v>0</v>
      </c>
      <c r="K25" s="172">
        <f t="shared" si="3"/>
        <v>0</v>
      </c>
      <c r="L25" s="157">
        <v>0</v>
      </c>
      <c r="M25" s="178">
        <f t="shared" si="4"/>
        <v>0</v>
      </c>
      <c r="N25" s="156">
        <v>0</v>
      </c>
      <c r="O25" s="176">
        <f t="shared" si="5"/>
        <v>0</v>
      </c>
      <c r="P25" s="156">
        <v>0</v>
      </c>
      <c r="Q25" s="176">
        <f t="shared" si="6"/>
        <v>0</v>
      </c>
      <c r="R25" s="156">
        <v>0</v>
      </c>
      <c r="S25" s="178">
        <f t="shared" si="7"/>
        <v>0</v>
      </c>
      <c r="T25" s="174">
        <f t="shared" si="8"/>
        <v>0</v>
      </c>
      <c r="U25" s="156">
        <v>0</v>
      </c>
      <c r="V25" s="176">
        <f t="shared" si="9"/>
        <v>0</v>
      </c>
      <c r="W25" s="156">
        <v>0</v>
      </c>
      <c r="X25" s="176">
        <f t="shared" si="10"/>
        <v>0</v>
      </c>
      <c r="Y25" s="156">
        <v>79</v>
      </c>
      <c r="Z25" s="179">
        <f t="shared" si="11"/>
        <v>18322549</v>
      </c>
      <c r="AA25" s="179">
        <v>11.4</v>
      </c>
      <c r="AB25" s="179">
        <f t="shared" si="12"/>
        <v>2644013.4</v>
      </c>
      <c r="AC25" s="179">
        <v>25</v>
      </c>
      <c r="AD25" s="179">
        <f t="shared" si="13"/>
        <v>6276400</v>
      </c>
      <c r="AE25" s="172">
        <f t="shared" si="14"/>
        <v>27242962.399999999</v>
      </c>
      <c r="AF25" s="156">
        <v>0</v>
      </c>
      <c r="AG25" s="176">
        <f t="shared" si="15"/>
        <v>0</v>
      </c>
      <c r="AH25" s="156">
        <v>0</v>
      </c>
      <c r="AI25" s="176">
        <f t="shared" si="16"/>
        <v>0</v>
      </c>
      <c r="AJ25" s="156">
        <v>133</v>
      </c>
      <c r="AK25" s="176">
        <f t="shared" si="17"/>
        <v>15755047</v>
      </c>
      <c r="AL25" s="156">
        <v>15.1</v>
      </c>
      <c r="AM25" s="178">
        <f t="shared" si="18"/>
        <v>1941089.9</v>
      </c>
      <c r="AN25" s="156">
        <v>0</v>
      </c>
      <c r="AO25" s="176">
        <f t="shared" si="19"/>
        <v>0</v>
      </c>
      <c r="AP25" s="172">
        <f t="shared" si="20"/>
        <v>17696136.899999999</v>
      </c>
      <c r="AQ25" s="156">
        <v>13</v>
      </c>
      <c r="AR25" s="176">
        <f t="shared" si="21"/>
        <v>1532960</v>
      </c>
      <c r="AS25" s="157">
        <v>39</v>
      </c>
      <c r="AT25" s="176">
        <f t="shared" si="22"/>
        <v>4226352</v>
      </c>
      <c r="AU25" s="157">
        <v>71</v>
      </c>
      <c r="AV25" s="176">
        <f t="shared" si="23"/>
        <v>8410589</v>
      </c>
      <c r="AW25" s="156">
        <v>6.5</v>
      </c>
      <c r="AX25" s="176">
        <f t="shared" si="24"/>
        <v>835568.5</v>
      </c>
      <c r="AY25" s="156">
        <v>0</v>
      </c>
      <c r="AZ25" s="176">
        <f t="shared" si="25"/>
        <v>0</v>
      </c>
      <c r="BA25" s="172">
        <f t="shared" si="26"/>
        <v>15005469.5</v>
      </c>
      <c r="BB25" s="176">
        <f t="shared" si="27"/>
        <v>59944568.799999997</v>
      </c>
      <c r="BC25" s="202">
        <f t="shared" si="28"/>
        <v>3996304.5866666664</v>
      </c>
      <c r="BD25" s="196">
        <f t="shared" si="29"/>
        <v>0</v>
      </c>
    </row>
    <row r="26" spans="1:56">
      <c r="A26" s="118" t="s">
        <v>119</v>
      </c>
      <c r="B26" s="122">
        <v>64452</v>
      </c>
      <c r="C26" s="156">
        <v>1014</v>
      </c>
      <c r="D26" s="157">
        <v>380</v>
      </c>
      <c r="E26" s="156">
        <v>0</v>
      </c>
      <c r="F26" s="176">
        <f t="shared" si="0"/>
        <v>0</v>
      </c>
      <c r="G26" s="156">
        <v>0</v>
      </c>
      <c r="H26" s="177">
        <f t="shared" si="1"/>
        <v>0</v>
      </c>
      <c r="I26" s="156">
        <v>0</v>
      </c>
      <c r="J26" s="176">
        <f t="shared" si="2"/>
        <v>0</v>
      </c>
      <c r="K26" s="172">
        <f t="shared" si="3"/>
        <v>0</v>
      </c>
      <c r="L26" s="156">
        <v>0</v>
      </c>
      <c r="M26" s="178">
        <f t="shared" si="4"/>
        <v>0</v>
      </c>
      <c r="N26" s="156">
        <v>0</v>
      </c>
      <c r="O26" s="176">
        <f t="shared" si="5"/>
        <v>0</v>
      </c>
      <c r="P26" s="156">
        <v>0</v>
      </c>
      <c r="Q26" s="176">
        <f t="shared" si="6"/>
        <v>0</v>
      </c>
      <c r="R26" s="156">
        <v>0</v>
      </c>
      <c r="S26" s="178">
        <f t="shared" si="7"/>
        <v>0</v>
      </c>
      <c r="T26" s="174">
        <f t="shared" si="8"/>
        <v>0</v>
      </c>
      <c r="U26" s="157">
        <v>0</v>
      </c>
      <c r="V26" s="176">
        <f t="shared" si="9"/>
        <v>0</v>
      </c>
      <c r="W26" s="156">
        <v>0</v>
      </c>
      <c r="X26" s="176">
        <f t="shared" si="10"/>
        <v>0</v>
      </c>
      <c r="Y26" s="156">
        <v>200</v>
      </c>
      <c r="Z26" s="179">
        <f t="shared" si="11"/>
        <v>46386200</v>
      </c>
      <c r="AA26" s="179">
        <v>0</v>
      </c>
      <c r="AB26" s="179">
        <f t="shared" si="12"/>
        <v>0</v>
      </c>
      <c r="AC26" s="179">
        <v>0</v>
      </c>
      <c r="AD26" s="179">
        <f t="shared" si="13"/>
        <v>0</v>
      </c>
      <c r="AE26" s="172">
        <f t="shared" si="14"/>
        <v>46386200</v>
      </c>
      <c r="AF26" s="156">
        <v>0</v>
      </c>
      <c r="AG26" s="176">
        <f t="shared" si="15"/>
        <v>0</v>
      </c>
      <c r="AH26" s="156">
        <v>100</v>
      </c>
      <c r="AI26" s="176">
        <f t="shared" si="16"/>
        <v>11845900</v>
      </c>
      <c r="AJ26" s="156">
        <v>0</v>
      </c>
      <c r="AK26" s="176">
        <f t="shared" si="17"/>
        <v>0</v>
      </c>
      <c r="AL26" s="156">
        <v>0</v>
      </c>
      <c r="AM26" s="178">
        <v>0</v>
      </c>
      <c r="AN26" s="156">
        <v>0</v>
      </c>
      <c r="AO26" s="176">
        <f t="shared" si="19"/>
        <v>0</v>
      </c>
      <c r="AP26" s="172">
        <f t="shared" si="20"/>
        <v>11845900</v>
      </c>
      <c r="AQ26" s="156">
        <v>0</v>
      </c>
      <c r="AR26" s="176">
        <f t="shared" si="21"/>
        <v>0</v>
      </c>
      <c r="AS26" s="157">
        <v>714</v>
      </c>
      <c r="AT26" s="176">
        <f t="shared" si="22"/>
        <v>77374752</v>
      </c>
      <c r="AU26" s="157">
        <v>0</v>
      </c>
      <c r="AV26" s="176">
        <f t="shared" si="23"/>
        <v>0</v>
      </c>
      <c r="AW26" s="156">
        <v>0</v>
      </c>
      <c r="AX26" s="176">
        <f t="shared" si="24"/>
        <v>0</v>
      </c>
      <c r="AY26" s="181">
        <v>0</v>
      </c>
      <c r="AZ26" s="176">
        <f t="shared" si="25"/>
        <v>0</v>
      </c>
      <c r="BA26" s="172">
        <f t="shared" si="26"/>
        <v>77374752</v>
      </c>
      <c r="BB26" s="176">
        <f t="shared" si="27"/>
        <v>135606852</v>
      </c>
      <c r="BC26" s="202">
        <f t="shared" si="28"/>
        <v>9040456.8000000007</v>
      </c>
      <c r="BD26" s="196">
        <f t="shared" si="29"/>
        <v>0</v>
      </c>
    </row>
    <row r="27" spans="1:56">
      <c r="A27" s="118" t="s">
        <v>54</v>
      </c>
      <c r="B27" s="122">
        <v>78106</v>
      </c>
      <c r="C27" s="154">
        <v>798</v>
      </c>
      <c r="D27" s="155">
        <v>175</v>
      </c>
      <c r="E27" s="157">
        <v>0</v>
      </c>
      <c r="F27" s="170">
        <f t="shared" si="0"/>
        <v>0</v>
      </c>
      <c r="G27" s="156">
        <v>0</v>
      </c>
      <c r="H27" s="171">
        <f t="shared" si="1"/>
        <v>0</v>
      </c>
      <c r="I27" s="156">
        <v>1</v>
      </c>
      <c r="J27" s="170">
        <f t="shared" si="2"/>
        <v>251056</v>
      </c>
      <c r="K27" s="172">
        <f t="shared" si="3"/>
        <v>251056</v>
      </c>
      <c r="L27" s="157">
        <v>0</v>
      </c>
      <c r="M27" s="173">
        <f t="shared" si="4"/>
        <v>0</v>
      </c>
      <c r="N27" s="157">
        <v>0</v>
      </c>
      <c r="O27" s="170">
        <f t="shared" si="5"/>
        <v>0</v>
      </c>
      <c r="P27" s="157">
        <v>0</v>
      </c>
      <c r="Q27" s="170">
        <f t="shared" si="6"/>
        <v>0</v>
      </c>
      <c r="R27" s="157">
        <v>23</v>
      </c>
      <c r="S27" s="173">
        <f t="shared" si="7"/>
        <v>5774288</v>
      </c>
      <c r="T27" s="174">
        <f t="shared" si="8"/>
        <v>5774288</v>
      </c>
      <c r="U27" s="155">
        <v>0</v>
      </c>
      <c r="V27" s="170">
        <f t="shared" si="9"/>
        <v>0</v>
      </c>
      <c r="W27" s="154">
        <v>0</v>
      </c>
      <c r="X27" s="170">
        <f t="shared" si="10"/>
        <v>0</v>
      </c>
      <c r="Y27" s="154">
        <v>78</v>
      </c>
      <c r="Z27" s="175">
        <f t="shared" si="11"/>
        <v>18090618</v>
      </c>
      <c r="AA27" s="175">
        <v>110</v>
      </c>
      <c r="AB27" s="175">
        <f t="shared" si="12"/>
        <v>25512410</v>
      </c>
      <c r="AC27" s="175">
        <v>10</v>
      </c>
      <c r="AD27" s="175">
        <f t="shared" si="13"/>
        <v>2510560</v>
      </c>
      <c r="AE27" s="172">
        <f t="shared" si="14"/>
        <v>46113588</v>
      </c>
      <c r="AF27" s="154">
        <v>0</v>
      </c>
      <c r="AG27" s="170">
        <f t="shared" si="15"/>
        <v>0</v>
      </c>
      <c r="AH27" s="154">
        <v>0</v>
      </c>
      <c r="AI27" s="170">
        <f t="shared" si="16"/>
        <v>0</v>
      </c>
      <c r="AJ27" s="154">
        <v>63</v>
      </c>
      <c r="AK27" s="170">
        <f t="shared" si="17"/>
        <v>7462917</v>
      </c>
      <c r="AL27" s="154">
        <v>70</v>
      </c>
      <c r="AM27" s="173">
        <f t="shared" ref="AM27:AM68" si="30">AL27*128549</f>
        <v>8998430</v>
      </c>
      <c r="AN27" s="154">
        <v>0</v>
      </c>
      <c r="AO27" s="170">
        <f t="shared" si="19"/>
        <v>0</v>
      </c>
      <c r="AP27" s="172">
        <f t="shared" si="20"/>
        <v>16461347</v>
      </c>
      <c r="AQ27" s="154">
        <v>35</v>
      </c>
      <c r="AR27" s="170">
        <f t="shared" si="21"/>
        <v>4127200</v>
      </c>
      <c r="AS27" s="155">
        <v>77</v>
      </c>
      <c r="AT27" s="170">
        <f t="shared" si="22"/>
        <v>8344336</v>
      </c>
      <c r="AU27" s="155">
        <v>210</v>
      </c>
      <c r="AV27" s="170">
        <f t="shared" si="23"/>
        <v>24876390</v>
      </c>
      <c r="AW27" s="154">
        <v>64</v>
      </c>
      <c r="AX27" s="170">
        <f t="shared" si="24"/>
        <v>8227136</v>
      </c>
      <c r="AY27" s="154">
        <v>57</v>
      </c>
      <c r="AZ27" s="170">
        <f t="shared" si="25"/>
        <v>7937934</v>
      </c>
      <c r="BA27" s="172">
        <f t="shared" si="26"/>
        <v>53512996</v>
      </c>
      <c r="BB27" s="170">
        <f t="shared" si="27"/>
        <v>122113275</v>
      </c>
      <c r="BC27" s="202">
        <f t="shared" si="28"/>
        <v>8140885</v>
      </c>
      <c r="BD27" s="196">
        <f t="shared" si="29"/>
        <v>0</v>
      </c>
    </row>
    <row r="28" spans="1:56">
      <c r="A28" s="118" t="s">
        <v>55</v>
      </c>
      <c r="B28" s="122">
        <v>38440</v>
      </c>
      <c r="C28" s="154">
        <v>550</v>
      </c>
      <c r="D28" s="155">
        <v>330</v>
      </c>
      <c r="E28" s="154">
        <v>0</v>
      </c>
      <c r="F28" s="170">
        <f t="shared" si="0"/>
        <v>0</v>
      </c>
      <c r="G28" s="154">
        <v>0</v>
      </c>
      <c r="H28" s="171">
        <f t="shared" si="1"/>
        <v>0</v>
      </c>
      <c r="I28" s="154">
        <v>0</v>
      </c>
      <c r="J28" s="170">
        <f t="shared" si="2"/>
        <v>0</v>
      </c>
      <c r="K28" s="172">
        <f t="shared" si="3"/>
        <v>0</v>
      </c>
      <c r="L28" s="155">
        <v>0</v>
      </c>
      <c r="M28" s="173">
        <f t="shared" si="4"/>
        <v>0</v>
      </c>
      <c r="N28" s="154">
        <v>0</v>
      </c>
      <c r="O28" s="170">
        <f t="shared" si="5"/>
        <v>0</v>
      </c>
      <c r="P28" s="154">
        <v>0</v>
      </c>
      <c r="Q28" s="170">
        <f t="shared" si="6"/>
        <v>0</v>
      </c>
      <c r="R28" s="154">
        <v>0</v>
      </c>
      <c r="S28" s="173">
        <f t="shared" si="7"/>
        <v>0</v>
      </c>
      <c r="T28" s="174">
        <f t="shared" si="8"/>
        <v>0</v>
      </c>
      <c r="U28" s="154">
        <v>0</v>
      </c>
      <c r="V28" s="170">
        <f t="shared" si="9"/>
        <v>0</v>
      </c>
      <c r="W28" s="154">
        <v>0</v>
      </c>
      <c r="X28" s="170">
        <f t="shared" si="10"/>
        <v>0</v>
      </c>
      <c r="Y28" s="154">
        <v>20</v>
      </c>
      <c r="Z28" s="175">
        <f t="shared" si="11"/>
        <v>4638620</v>
      </c>
      <c r="AA28" s="175">
        <v>126.2</v>
      </c>
      <c r="AB28" s="175">
        <f t="shared" si="12"/>
        <v>29269692.199999999</v>
      </c>
      <c r="AC28" s="175">
        <v>4.4000000000000004</v>
      </c>
      <c r="AD28" s="175">
        <f t="shared" si="13"/>
        <v>1104646.4000000001</v>
      </c>
      <c r="AE28" s="172">
        <f t="shared" si="14"/>
        <v>35012958.600000001</v>
      </c>
      <c r="AF28" s="154">
        <v>0</v>
      </c>
      <c r="AG28" s="170">
        <f t="shared" si="15"/>
        <v>0</v>
      </c>
      <c r="AH28" s="154">
        <v>0</v>
      </c>
      <c r="AI28" s="170">
        <f t="shared" si="16"/>
        <v>0</v>
      </c>
      <c r="AJ28" s="154">
        <v>97.4</v>
      </c>
      <c r="AK28" s="170">
        <f t="shared" si="17"/>
        <v>11537906.600000001</v>
      </c>
      <c r="AL28" s="154">
        <v>0</v>
      </c>
      <c r="AM28" s="173">
        <f t="shared" si="30"/>
        <v>0</v>
      </c>
      <c r="AN28" s="154">
        <v>0</v>
      </c>
      <c r="AO28" s="170">
        <f t="shared" si="19"/>
        <v>0</v>
      </c>
      <c r="AP28" s="172">
        <f t="shared" si="20"/>
        <v>11537906.600000001</v>
      </c>
      <c r="AQ28" s="154">
        <v>5</v>
      </c>
      <c r="AR28" s="170">
        <f t="shared" si="21"/>
        <v>589600</v>
      </c>
      <c r="AS28" s="155">
        <v>97</v>
      </c>
      <c r="AT28" s="170">
        <f t="shared" si="22"/>
        <v>10511696</v>
      </c>
      <c r="AU28" s="155">
        <v>200</v>
      </c>
      <c r="AV28" s="170">
        <f t="shared" si="23"/>
        <v>23691800</v>
      </c>
      <c r="AW28" s="154">
        <v>0</v>
      </c>
      <c r="AX28" s="170">
        <f t="shared" si="24"/>
        <v>0</v>
      </c>
      <c r="AY28" s="154">
        <v>0</v>
      </c>
      <c r="AZ28" s="170">
        <f t="shared" si="25"/>
        <v>0</v>
      </c>
      <c r="BA28" s="172">
        <f t="shared" si="26"/>
        <v>34793096</v>
      </c>
      <c r="BB28" s="170">
        <f t="shared" si="27"/>
        <v>81343961.200000003</v>
      </c>
      <c r="BC28" s="202">
        <f t="shared" si="28"/>
        <v>5422930.7466666671</v>
      </c>
      <c r="BD28" s="196">
        <f t="shared" si="29"/>
        <v>0</v>
      </c>
    </row>
    <row r="29" spans="1:56">
      <c r="A29" s="118" t="s">
        <v>56</v>
      </c>
      <c r="B29" s="122">
        <v>103459</v>
      </c>
      <c r="C29" s="154">
        <v>794.36</v>
      </c>
      <c r="D29" s="155">
        <v>69.77</v>
      </c>
      <c r="E29" s="155">
        <v>6.43</v>
      </c>
      <c r="F29" s="170">
        <f t="shared" si="0"/>
        <v>1491316.3299999998</v>
      </c>
      <c r="G29" s="154">
        <v>9.11</v>
      </c>
      <c r="H29" s="171">
        <f t="shared" si="1"/>
        <v>2112891.4099999997</v>
      </c>
      <c r="I29" s="154">
        <v>1.31</v>
      </c>
      <c r="J29" s="170">
        <f t="shared" si="2"/>
        <v>328883.36</v>
      </c>
      <c r="K29" s="172">
        <f t="shared" si="3"/>
        <v>3933091.0999999992</v>
      </c>
      <c r="L29" s="155">
        <v>18.57</v>
      </c>
      <c r="M29" s="173">
        <f t="shared" si="4"/>
        <v>4306958.67</v>
      </c>
      <c r="N29" s="155">
        <v>19.78</v>
      </c>
      <c r="O29" s="170">
        <f t="shared" si="5"/>
        <v>4587595.1800000006</v>
      </c>
      <c r="P29" s="155">
        <v>12.11</v>
      </c>
      <c r="Q29" s="170">
        <f t="shared" si="6"/>
        <v>2808684.4099999997</v>
      </c>
      <c r="R29" s="155">
        <v>0.32</v>
      </c>
      <c r="S29" s="173">
        <f t="shared" si="7"/>
        <v>80337.919999999998</v>
      </c>
      <c r="T29" s="174">
        <f t="shared" si="8"/>
        <v>11783576.180000002</v>
      </c>
      <c r="U29" s="155">
        <v>0</v>
      </c>
      <c r="V29" s="170">
        <f t="shared" si="9"/>
        <v>0</v>
      </c>
      <c r="W29" s="154">
        <v>20.29</v>
      </c>
      <c r="X29" s="170">
        <f t="shared" si="10"/>
        <v>4705879.99</v>
      </c>
      <c r="Y29" s="154">
        <v>42.33</v>
      </c>
      <c r="Z29" s="175">
        <f t="shared" si="11"/>
        <v>9817639.2300000004</v>
      </c>
      <c r="AA29" s="175">
        <v>20.83</v>
      </c>
      <c r="AB29" s="175">
        <f t="shared" si="12"/>
        <v>4831122.7299999995</v>
      </c>
      <c r="AC29" s="175">
        <v>0</v>
      </c>
      <c r="AD29" s="175">
        <f t="shared" si="13"/>
        <v>0</v>
      </c>
      <c r="AE29" s="172">
        <f t="shared" si="14"/>
        <v>19354641.949999999</v>
      </c>
      <c r="AF29" s="154">
        <v>8.34</v>
      </c>
      <c r="AG29" s="170">
        <f t="shared" si="15"/>
        <v>987948.05999999994</v>
      </c>
      <c r="AH29" s="154">
        <v>68.73</v>
      </c>
      <c r="AI29" s="170">
        <f t="shared" si="16"/>
        <v>8141687.0700000003</v>
      </c>
      <c r="AJ29" s="154">
        <v>15.47</v>
      </c>
      <c r="AK29" s="170">
        <f t="shared" si="17"/>
        <v>1832560.73</v>
      </c>
      <c r="AL29" s="154">
        <v>3.36</v>
      </c>
      <c r="AM29" s="173">
        <f t="shared" si="30"/>
        <v>431924.63999999996</v>
      </c>
      <c r="AN29" s="154">
        <v>0</v>
      </c>
      <c r="AO29" s="170">
        <f t="shared" si="19"/>
        <v>0</v>
      </c>
      <c r="AP29" s="172">
        <f t="shared" si="20"/>
        <v>11394120.500000002</v>
      </c>
      <c r="AQ29" s="154">
        <v>275.97000000000003</v>
      </c>
      <c r="AR29" s="170">
        <f t="shared" si="21"/>
        <v>32542382.400000002</v>
      </c>
      <c r="AS29" s="155">
        <v>242.28</v>
      </c>
      <c r="AT29" s="170">
        <f t="shared" si="22"/>
        <v>26255399.039999999</v>
      </c>
      <c r="AU29" s="155">
        <v>27.46</v>
      </c>
      <c r="AV29" s="170">
        <f t="shared" si="23"/>
        <v>3252884.14</v>
      </c>
      <c r="AW29" s="154">
        <v>0.79</v>
      </c>
      <c r="AX29" s="170">
        <f t="shared" si="24"/>
        <v>101553.71</v>
      </c>
      <c r="AY29" s="154">
        <v>0.88</v>
      </c>
      <c r="AZ29" s="170">
        <f t="shared" si="25"/>
        <v>122550.56</v>
      </c>
      <c r="BA29" s="172">
        <f t="shared" si="26"/>
        <v>62274769.850000001</v>
      </c>
      <c r="BB29" s="170">
        <f t="shared" si="27"/>
        <v>108740199.58000001</v>
      </c>
      <c r="BC29" s="202">
        <f t="shared" si="28"/>
        <v>7249346.638666668</v>
      </c>
      <c r="BD29" s="196">
        <f t="shared" si="29"/>
        <v>0</v>
      </c>
    </row>
    <row r="30" spans="1:56">
      <c r="A30" s="118" t="s">
        <v>57</v>
      </c>
      <c r="B30" s="122">
        <v>18495</v>
      </c>
      <c r="C30" s="154">
        <v>418.95</v>
      </c>
      <c r="D30" s="155">
        <v>421.78</v>
      </c>
      <c r="E30" s="154">
        <v>0</v>
      </c>
      <c r="F30" s="170">
        <f t="shared" si="0"/>
        <v>0</v>
      </c>
      <c r="G30" s="154">
        <v>0</v>
      </c>
      <c r="H30" s="171">
        <f t="shared" si="1"/>
        <v>0</v>
      </c>
      <c r="I30" s="154">
        <v>0</v>
      </c>
      <c r="J30" s="170">
        <f t="shared" si="2"/>
        <v>0</v>
      </c>
      <c r="K30" s="172">
        <f t="shared" si="3"/>
        <v>0</v>
      </c>
      <c r="L30" s="155">
        <v>0</v>
      </c>
      <c r="M30" s="173">
        <f t="shared" si="4"/>
        <v>0</v>
      </c>
      <c r="N30" s="154">
        <v>0</v>
      </c>
      <c r="O30" s="170">
        <f t="shared" si="5"/>
        <v>0</v>
      </c>
      <c r="P30" s="154">
        <v>0</v>
      </c>
      <c r="Q30" s="170">
        <f t="shared" si="6"/>
        <v>0</v>
      </c>
      <c r="R30" s="154">
        <v>0</v>
      </c>
      <c r="S30" s="173">
        <f t="shared" si="7"/>
        <v>0</v>
      </c>
      <c r="T30" s="174">
        <f t="shared" si="8"/>
        <v>0</v>
      </c>
      <c r="U30" s="154">
        <v>0</v>
      </c>
      <c r="V30" s="170">
        <f t="shared" si="9"/>
        <v>0</v>
      </c>
      <c r="W30" s="154">
        <v>0</v>
      </c>
      <c r="X30" s="170">
        <f t="shared" si="10"/>
        <v>0</v>
      </c>
      <c r="Y30" s="154">
        <v>124.54</v>
      </c>
      <c r="Z30" s="175">
        <f t="shared" si="11"/>
        <v>28884686.740000002</v>
      </c>
      <c r="AA30" s="175">
        <v>0</v>
      </c>
      <c r="AB30" s="175">
        <f t="shared" si="12"/>
        <v>0</v>
      </c>
      <c r="AC30" s="175">
        <v>0</v>
      </c>
      <c r="AD30" s="175">
        <f t="shared" si="13"/>
        <v>0</v>
      </c>
      <c r="AE30" s="172">
        <f t="shared" si="14"/>
        <v>28884686.740000002</v>
      </c>
      <c r="AF30" s="154">
        <v>0</v>
      </c>
      <c r="AG30" s="170">
        <f t="shared" si="15"/>
        <v>0</v>
      </c>
      <c r="AH30" s="154">
        <v>0</v>
      </c>
      <c r="AI30" s="170">
        <f t="shared" si="16"/>
        <v>0</v>
      </c>
      <c r="AJ30" s="154">
        <v>61.3</v>
      </c>
      <c r="AK30" s="170">
        <f t="shared" si="17"/>
        <v>7261536.6999999993</v>
      </c>
      <c r="AL30" s="154">
        <v>0</v>
      </c>
      <c r="AM30" s="173">
        <f t="shared" si="30"/>
        <v>0</v>
      </c>
      <c r="AN30" s="154">
        <v>0</v>
      </c>
      <c r="AO30" s="170">
        <f t="shared" si="19"/>
        <v>0</v>
      </c>
      <c r="AP30" s="172">
        <f t="shared" si="20"/>
        <v>7261536.6999999993</v>
      </c>
      <c r="AQ30" s="154">
        <v>0</v>
      </c>
      <c r="AR30" s="170">
        <f t="shared" si="21"/>
        <v>0</v>
      </c>
      <c r="AS30" s="155">
        <v>105</v>
      </c>
      <c r="AT30" s="170">
        <f t="shared" si="22"/>
        <v>11378640</v>
      </c>
      <c r="AU30" s="155">
        <v>128.11000000000001</v>
      </c>
      <c r="AV30" s="170">
        <f t="shared" si="23"/>
        <v>15175782.490000002</v>
      </c>
      <c r="AW30" s="154">
        <v>0</v>
      </c>
      <c r="AX30" s="170">
        <f t="shared" si="24"/>
        <v>0</v>
      </c>
      <c r="AY30" s="154">
        <v>0</v>
      </c>
      <c r="AZ30" s="170">
        <f t="shared" si="25"/>
        <v>0</v>
      </c>
      <c r="BA30" s="172">
        <f t="shared" si="26"/>
        <v>26554422.490000002</v>
      </c>
      <c r="BB30" s="170">
        <f t="shared" si="27"/>
        <v>62700645.93</v>
      </c>
      <c r="BC30" s="202">
        <f t="shared" si="28"/>
        <v>4180043.0619999999</v>
      </c>
      <c r="BD30" s="196">
        <f t="shared" si="29"/>
        <v>0</v>
      </c>
    </row>
    <row r="31" spans="1:56">
      <c r="A31" s="118" t="s">
        <v>58</v>
      </c>
      <c r="B31" s="122">
        <v>31223</v>
      </c>
      <c r="C31" s="154">
        <v>641</v>
      </c>
      <c r="D31" s="155">
        <v>162</v>
      </c>
      <c r="E31" s="154">
        <v>0</v>
      </c>
      <c r="F31" s="170">
        <f t="shared" si="0"/>
        <v>0</v>
      </c>
      <c r="G31" s="154">
        <v>0</v>
      </c>
      <c r="H31" s="171">
        <f t="shared" si="1"/>
        <v>0</v>
      </c>
      <c r="I31" s="154">
        <v>0</v>
      </c>
      <c r="J31" s="170">
        <f t="shared" si="2"/>
        <v>0</v>
      </c>
      <c r="K31" s="172">
        <f t="shared" si="3"/>
        <v>0</v>
      </c>
      <c r="L31" s="154">
        <v>0</v>
      </c>
      <c r="M31" s="173">
        <f t="shared" si="4"/>
        <v>0</v>
      </c>
      <c r="N31" s="154">
        <v>0</v>
      </c>
      <c r="O31" s="170">
        <f t="shared" si="5"/>
        <v>0</v>
      </c>
      <c r="P31" s="154">
        <v>0</v>
      </c>
      <c r="Q31" s="170">
        <f t="shared" si="6"/>
        <v>0</v>
      </c>
      <c r="R31" s="154">
        <v>0</v>
      </c>
      <c r="S31" s="173">
        <f t="shared" si="7"/>
        <v>0</v>
      </c>
      <c r="T31" s="174">
        <f t="shared" si="8"/>
        <v>0</v>
      </c>
      <c r="U31" s="155">
        <v>5</v>
      </c>
      <c r="V31" s="170">
        <f t="shared" si="9"/>
        <v>1159655</v>
      </c>
      <c r="W31" s="154">
        <v>58</v>
      </c>
      <c r="X31" s="170">
        <f t="shared" si="10"/>
        <v>13451998</v>
      </c>
      <c r="Y31" s="154">
        <v>108</v>
      </c>
      <c r="Z31" s="175">
        <f t="shared" si="11"/>
        <v>25048548</v>
      </c>
      <c r="AA31" s="175">
        <v>14</v>
      </c>
      <c r="AB31" s="175">
        <f t="shared" si="12"/>
        <v>3247034</v>
      </c>
      <c r="AC31" s="175">
        <v>0</v>
      </c>
      <c r="AD31" s="175">
        <f t="shared" si="13"/>
        <v>0</v>
      </c>
      <c r="AE31" s="172">
        <f t="shared" si="14"/>
        <v>42907235</v>
      </c>
      <c r="AF31" s="154">
        <v>0</v>
      </c>
      <c r="AG31" s="170">
        <f t="shared" si="15"/>
        <v>0</v>
      </c>
      <c r="AH31" s="154">
        <v>51</v>
      </c>
      <c r="AI31" s="170">
        <f t="shared" si="16"/>
        <v>6041409</v>
      </c>
      <c r="AJ31" s="154">
        <v>41</v>
      </c>
      <c r="AK31" s="170">
        <f t="shared" si="17"/>
        <v>4856819</v>
      </c>
      <c r="AL31" s="154">
        <v>10</v>
      </c>
      <c r="AM31" s="173">
        <f t="shared" si="30"/>
        <v>1285490</v>
      </c>
      <c r="AN31" s="154">
        <v>0</v>
      </c>
      <c r="AO31" s="170">
        <f t="shared" si="19"/>
        <v>0</v>
      </c>
      <c r="AP31" s="172">
        <f t="shared" si="20"/>
        <v>12183718</v>
      </c>
      <c r="AQ31" s="154">
        <v>53</v>
      </c>
      <c r="AR31" s="170">
        <f t="shared" si="21"/>
        <v>6249760</v>
      </c>
      <c r="AS31" s="155">
        <v>175</v>
      </c>
      <c r="AT31" s="170">
        <f t="shared" si="22"/>
        <v>18964400</v>
      </c>
      <c r="AU31" s="155">
        <v>119</v>
      </c>
      <c r="AV31" s="170">
        <f t="shared" si="23"/>
        <v>14096621</v>
      </c>
      <c r="AW31" s="154">
        <v>7</v>
      </c>
      <c r="AX31" s="170">
        <f t="shared" si="24"/>
        <v>899843</v>
      </c>
      <c r="AY31" s="154">
        <v>0</v>
      </c>
      <c r="AZ31" s="170">
        <f t="shared" si="25"/>
        <v>0</v>
      </c>
      <c r="BA31" s="172">
        <f t="shared" si="26"/>
        <v>40210624</v>
      </c>
      <c r="BB31" s="170">
        <f t="shared" si="27"/>
        <v>95301577</v>
      </c>
      <c r="BC31" s="202">
        <f t="shared" si="28"/>
        <v>6353438.4666666668</v>
      </c>
      <c r="BD31" s="196">
        <f t="shared" si="29"/>
        <v>0</v>
      </c>
    </row>
    <row r="32" spans="1:56">
      <c r="A32" s="118" t="s">
        <v>59</v>
      </c>
      <c r="B32" s="122">
        <v>25882</v>
      </c>
      <c r="C32" s="154">
        <v>399</v>
      </c>
      <c r="D32" s="155">
        <v>491</v>
      </c>
      <c r="E32" s="154">
        <v>0</v>
      </c>
      <c r="F32" s="170">
        <f t="shared" si="0"/>
        <v>0</v>
      </c>
      <c r="G32" s="154">
        <v>0</v>
      </c>
      <c r="H32" s="171">
        <f t="shared" si="1"/>
        <v>0</v>
      </c>
      <c r="I32" s="154">
        <v>0</v>
      </c>
      <c r="J32" s="170">
        <f t="shared" si="2"/>
        <v>0</v>
      </c>
      <c r="K32" s="172">
        <f t="shared" si="3"/>
        <v>0</v>
      </c>
      <c r="L32" s="154">
        <v>0</v>
      </c>
      <c r="M32" s="173">
        <f t="shared" si="4"/>
        <v>0</v>
      </c>
      <c r="N32" s="154">
        <v>0</v>
      </c>
      <c r="O32" s="170">
        <f t="shared" si="5"/>
        <v>0</v>
      </c>
      <c r="P32" s="154">
        <v>0</v>
      </c>
      <c r="Q32" s="170">
        <f t="shared" si="6"/>
        <v>0</v>
      </c>
      <c r="R32" s="154">
        <v>0</v>
      </c>
      <c r="S32" s="173">
        <f t="shared" si="7"/>
        <v>0</v>
      </c>
      <c r="T32" s="174">
        <f t="shared" si="8"/>
        <v>0</v>
      </c>
      <c r="U32" s="154">
        <v>0</v>
      </c>
      <c r="V32" s="170">
        <f t="shared" si="9"/>
        <v>0</v>
      </c>
      <c r="W32" s="154">
        <v>0</v>
      </c>
      <c r="X32" s="170">
        <f t="shared" si="10"/>
        <v>0</v>
      </c>
      <c r="Y32" s="154">
        <v>169</v>
      </c>
      <c r="Z32" s="175">
        <f t="shared" si="11"/>
        <v>39196339</v>
      </c>
      <c r="AA32" s="175">
        <v>17</v>
      </c>
      <c r="AB32" s="175">
        <f t="shared" si="12"/>
        <v>3942827</v>
      </c>
      <c r="AC32" s="175">
        <v>0</v>
      </c>
      <c r="AD32" s="175">
        <f t="shared" si="13"/>
        <v>0</v>
      </c>
      <c r="AE32" s="172">
        <f t="shared" si="14"/>
        <v>43139166</v>
      </c>
      <c r="AF32" s="154">
        <v>0</v>
      </c>
      <c r="AG32" s="170">
        <f t="shared" si="15"/>
        <v>0</v>
      </c>
      <c r="AH32" s="154">
        <v>102</v>
      </c>
      <c r="AI32" s="170">
        <f t="shared" si="16"/>
        <v>12082818</v>
      </c>
      <c r="AJ32" s="154">
        <v>0</v>
      </c>
      <c r="AK32" s="170">
        <f t="shared" si="17"/>
        <v>0</v>
      </c>
      <c r="AL32" s="154">
        <v>0</v>
      </c>
      <c r="AM32" s="173">
        <f t="shared" si="30"/>
        <v>0</v>
      </c>
      <c r="AN32" s="154">
        <v>0</v>
      </c>
      <c r="AO32" s="170">
        <f t="shared" si="19"/>
        <v>0</v>
      </c>
      <c r="AP32" s="172">
        <f t="shared" si="20"/>
        <v>12082818</v>
      </c>
      <c r="AQ32" s="154">
        <v>111</v>
      </c>
      <c r="AR32" s="170">
        <f t="shared" si="21"/>
        <v>13089120</v>
      </c>
      <c r="AS32" s="155">
        <v>0</v>
      </c>
      <c r="AT32" s="170">
        <f t="shared" si="22"/>
        <v>0</v>
      </c>
      <c r="AU32" s="155">
        <v>0</v>
      </c>
      <c r="AV32" s="170">
        <f t="shared" si="23"/>
        <v>0</v>
      </c>
      <c r="AW32" s="154">
        <v>0</v>
      </c>
      <c r="AX32" s="170">
        <f t="shared" si="24"/>
        <v>0</v>
      </c>
      <c r="AY32" s="154">
        <v>0</v>
      </c>
      <c r="AZ32" s="170">
        <f t="shared" si="25"/>
        <v>0</v>
      </c>
      <c r="BA32" s="172">
        <f t="shared" si="26"/>
        <v>13089120</v>
      </c>
      <c r="BB32" s="170">
        <f t="shared" si="27"/>
        <v>68311104</v>
      </c>
      <c r="BC32" s="202">
        <f t="shared" si="28"/>
        <v>4554073.5999999996</v>
      </c>
      <c r="BD32" s="196">
        <f t="shared" si="29"/>
        <v>0</v>
      </c>
    </row>
    <row r="33" spans="1:56">
      <c r="A33" s="118" t="s">
        <v>60</v>
      </c>
      <c r="B33" s="124">
        <v>9760</v>
      </c>
      <c r="C33" s="157">
        <v>360</v>
      </c>
      <c r="D33" s="157">
        <v>122</v>
      </c>
      <c r="E33" s="154">
        <v>0</v>
      </c>
      <c r="F33" s="170">
        <f t="shared" si="0"/>
        <v>0</v>
      </c>
      <c r="G33" s="154">
        <v>0</v>
      </c>
      <c r="H33" s="171">
        <f t="shared" si="1"/>
        <v>0</v>
      </c>
      <c r="I33" s="154">
        <v>0</v>
      </c>
      <c r="J33" s="170">
        <f t="shared" si="2"/>
        <v>0</v>
      </c>
      <c r="K33" s="172">
        <f t="shared" si="3"/>
        <v>0</v>
      </c>
      <c r="L33" s="154">
        <v>0</v>
      </c>
      <c r="M33" s="173">
        <f t="shared" si="4"/>
        <v>0</v>
      </c>
      <c r="N33" s="154">
        <v>0</v>
      </c>
      <c r="O33" s="170">
        <f t="shared" si="5"/>
        <v>0</v>
      </c>
      <c r="P33" s="154">
        <v>0</v>
      </c>
      <c r="Q33" s="170">
        <f t="shared" si="6"/>
        <v>0</v>
      </c>
      <c r="R33" s="154">
        <v>0</v>
      </c>
      <c r="S33" s="173">
        <f t="shared" si="7"/>
        <v>0</v>
      </c>
      <c r="T33" s="174">
        <f t="shared" si="8"/>
        <v>0</v>
      </c>
      <c r="U33" s="154">
        <v>0</v>
      </c>
      <c r="V33" s="170">
        <f t="shared" si="9"/>
        <v>0</v>
      </c>
      <c r="W33" s="154">
        <v>0</v>
      </c>
      <c r="X33" s="170">
        <f t="shared" si="10"/>
        <v>0</v>
      </c>
      <c r="Y33" s="156">
        <v>169</v>
      </c>
      <c r="Z33" s="175">
        <f t="shared" si="11"/>
        <v>39196339</v>
      </c>
      <c r="AA33" s="179">
        <v>17</v>
      </c>
      <c r="AB33" s="175">
        <f t="shared" si="12"/>
        <v>3942827</v>
      </c>
      <c r="AC33" s="179">
        <v>0</v>
      </c>
      <c r="AD33" s="175">
        <f t="shared" si="13"/>
        <v>0</v>
      </c>
      <c r="AE33" s="172">
        <f t="shared" si="14"/>
        <v>43139166</v>
      </c>
      <c r="AF33" s="156">
        <v>0</v>
      </c>
      <c r="AG33" s="170">
        <f t="shared" si="15"/>
        <v>0</v>
      </c>
      <c r="AH33" s="156">
        <v>102</v>
      </c>
      <c r="AI33" s="170">
        <f t="shared" si="16"/>
        <v>12082818</v>
      </c>
      <c r="AJ33" s="156">
        <v>0</v>
      </c>
      <c r="AK33" s="170">
        <f t="shared" si="17"/>
        <v>0</v>
      </c>
      <c r="AL33" s="156">
        <v>0</v>
      </c>
      <c r="AM33" s="173">
        <f t="shared" si="30"/>
        <v>0</v>
      </c>
      <c r="AN33" s="156">
        <v>0</v>
      </c>
      <c r="AO33" s="170">
        <f t="shared" si="19"/>
        <v>0</v>
      </c>
      <c r="AP33" s="172">
        <f t="shared" si="20"/>
        <v>12082818</v>
      </c>
      <c r="AQ33" s="156">
        <v>111</v>
      </c>
      <c r="AR33" s="170">
        <f t="shared" si="21"/>
        <v>13089120</v>
      </c>
      <c r="AS33" s="157">
        <v>0</v>
      </c>
      <c r="AT33" s="170">
        <f t="shared" si="22"/>
        <v>0</v>
      </c>
      <c r="AU33" s="157">
        <v>0</v>
      </c>
      <c r="AV33" s="170">
        <f t="shared" si="23"/>
        <v>0</v>
      </c>
      <c r="AW33" s="156">
        <v>0</v>
      </c>
      <c r="AX33" s="170">
        <f t="shared" si="24"/>
        <v>0</v>
      </c>
      <c r="AY33" s="156">
        <v>0</v>
      </c>
      <c r="AZ33" s="170">
        <f t="shared" si="25"/>
        <v>0</v>
      </c>
      <c r="BA33" s="172">
        <f t="shared" si="26"/>
        <v>13089120</v>
      </c>
      <c r="BB33" s="170">
        <f t="shared" si="27"/>
        <v>68311104</v>
      </c>
      <c r="BC33" s="202">
        <f t="shared" si="28"/>
        <v>4554073.5999999996</v>
      </c>
      <c r="BD33" s="196">
        <f t="shared" si="29"/>
        <v>0</v>
      </c>
    </row>
    <row r="34" spans="1:56">
      <c r="A34" s="118" t="s">
        <v>61</v>
      </c>
      <c r="B34" s="122">
        <v>17185</v>
      </c>
      <c r="C34" s="154">
        <v>384</v>
      </c>
      <c r="D34" s="155">
        <v>211</v>
      </c>
      <c r="E34" s="154">
        <v>0</v>
      </c>
      <c r="F34" s="170">
        <f t="shared" si="0"/>
        <v>0</v>
      </c>
      <c r="G34" s="154">
        <v>0</v>
      </c>
      <c r="H34" s="171">
        <f t="shared" si="1"/>
        <v>0</v>
      </c>
      <c r="I34" s="154">
        <v>0</v>
      </c>
      <c r="J34" s="170">
        <f t="shared" si="2"/>
        <v>0</v>
      </c>
      <c r="K34" s="172">
        <f t="shared" si="3"/>
        <v>0</v>
      </c>
      <c r="L34" s="154">
        <v>0</v>
      </c>
      <c r="M34" s="173">
        <f t="shared" si="4"/>
        <v>0</v>
      </c>
      <c r="N34" s="154">
        <v>0</v>
      </c>
      <c r="O34" s="170">
        <f t="shared" si="5"/>
        <v>0</v>
      </c>
      <c r="P34" s="154">
        <v>0</v>
      </c>
      <c r="Q34" s="170">
        <f t="shared" si="6"/>
        <v>0</v>
      </c>
      <c r="R34" s="154">
        <v>0</v>
      </c>
      <c r="S34" s="173">
        <f t="shared" si="7"/>
        <v>0</v>
      </c>
      <c r="T34" s="174">
        <f t="shared" si="8"/>
        <v>0</v>
      </c>
      <c r="U34" s="154">
        <v>0</v>
      </c>
      <c r="V34" s="170">
        <f t="shared" si="9"/>
        <v>0</v>
      </c>
      <c r="W34" s="154">
        <v>6.46</v>
      </c>
      <c r="X34" s="170">
        <f t="shared" si="10"/>
        <v>1498274.26</v>
      </c>
      <c r="Y34" s="154">
        <v>107.17</v>
      </c>
      <c r="Z34" s="175">
        <f t="shared" si="11"/>
        <v>24856045.27</v>
      </c>
      <c r="AA34" s="175">
        <v>0</v>
      </c>
      <c r="AB34" s="175">
        <f t="shared" si="12"/>
        <v>0</v>
      </c>
      <c r="AC34" s="175">
        <v>0</v>
      </c>
      <c r="AD34" s="175">
        <f t="shared" si="13"/>
        <v>0</v>
      </c>
      <c r="AE34" s="172">
        <f t="shared" si="14"/>
        <v>26354319.530000001</v>
      </c>
      <c r="AF34" s="154">
        <v>0</v>
      </c>
      <c r="AG34" s="170">
        <f t="shared" si="15"/>
        <v>0</v>
      </c>
      <c r="AH34" s="154">
        <v>57.23</v>
      </c>
      <c r="AI34" s="170">
        <f t="shared" si="16"/>
        <v>6779408.5699999994</v>
      </c>
      <c r="AJ34" s="154">
        <v>20.399999999999999</v>
      </c>
      <c r="AK34" s="170">
        <f t="shared" si="17"/>
        <v>2416563.5999999996</v>
      </c>
      <c r="AL34" s="154">
        <v>0</v>
      </c>
      <c r="AM34" s="173">
        <f t="shared" si="30"/>
        <v>0</v>
      </c>
      <c r="AN34" s="154">
        <v>0</v>
      </c>
      <c r="AO34" s="170">
        <f t="shared" si="19"/>
        <v>0</v>
      </c>
      <c r="AP34" s="172">
        <f t="shared" si="20"/>
        <v>9195972.1699999981</v>
      </c>
      <c r="AQ34" s="156">
        <v>0</v>
      </c>
      <c r="AR34" s="170">
        <f t="shared" si="21"/>
        <v>0</v>
      </c>
      <c r="AS34" s="157">
        <v>192.74</v>
      </c>
      <c r="AT34" s="170">
        <f t="shared" si="22"/>
        <v>20886848.32</v>
      </c>
      <c r="AU34" s="157">
        <v>0</v>
      </c>
      <c r="AV34" s="170">
        <f t="shared" si="23"/>
        <v>0</v>
      </c>
      <c r="AW34" s="156">
        <v>0</v>
      </c>
      <c r="AX34" s="170">
        <f t="shared" si="24"/>
        <v>0</v>
      </c>
      <c r="AY34" s="156">
        <v>0</v>
      </c>
      <c r="AZ34" s="170">
        <f t="shared" si="25"/>
        <v>0</v>
      </c>
      <c r="BA34" s="172">
        <f t="shared" si="26"/>
        <v>20886848.32</v>
      </c>
      <c r="BB34" s="170">
        <f t="shared" si="27"/>
        <v>56437140.020000003</v>
      </c>
      <c r="BC34" s="202">
        <f t="shared" si="28"/>
        <v>3762476.0013333336</v>
      </c>
      <c r="BD34" s="196">
        <f t="shared" si="29"/>
        <v>0</v>
      </c>
    </row>
    <row r="35" spans="1:56">
      <c r="A35" s="118" t="s">
        <v>62</v>
      </c>
      <c r="B35" s="122">
        <v>16310</v>
      </c>
      <c r="C35" s="154">
        <v>511.28</v>
      </c>
      <c r="D35" s="155">
        <v>166.46</v>
      </c>
      <c r="E35" s="154">
        <v>0</v>
      </c>
      <c r="F35" s="170">
        <f t="shared" si="0"/>
        <v>0</v>
      </c>
      <c r="G35" s="154">
        <v>0</v>
      </c>
      <c r="H35" s="171">
        <f t="shared" si="1"/>
        <v>0</v>
      </c>
      <c r="I35" s="154">
        <v>0</v>
      </c>
      <c r="J35" s="170">
        <f t="shared" si="2"/>
        <v>0</v>
      </c>
      <c r="K35" s="172">
        <f t="shared" si="3"/>
        <v>0</v>
      </c>
      <c r="L35" s="154">
        <v>0</v>
      </c>
      <c r="M35" s="173">
        <f t="shared" si="4"/>
        <v>0</v>
      </c>
      <c r="N35" s="154">
        <v>0</v>
      </c>
      <c r="O35" s="170">
        <f t="shared" si="5"/>
        <v>0</v>
      </c>
      <c r="P35" s="154">
        <v>0</v>
      </c>
      <c r="Q35" s="170">
        <f t="shared" si="6"/>
        <v>0</v>
      </c>
      <c r="R35" s="154">
        <v>0</v>
      </c>
      <c r="S35" s="173">
        <f t="shared" si="7"/>
        <v>0</v>
      </c>
      <c r="T35" s="174">
        <f t="shared" si="8"/>
        <v>0</v>
      </c>
      <c r="U35" s="154">
        <v>0</v>
      </c>
      <c r="V35" s="170">
        <f t="shared" si="9"/>
        <v>0</v>
      </c>
      <c r="W35" s="154">
        <v>0</v>
      </c>
      <c r="X35" s="170">
        <f t="shared" si="10"/>
        <v>0</v>
      </c>
      <c r="Y35" s="154">
        <v>0</v>
      </c>
      <c r="Z35" s="175">
        <f t="shared" si="11"/>
        <v>0</v>
      </c>
      <c r="AA35" s="175">
        <v>167.95</v>
      </c>
      <c r="AB35" s="175">
        <f t="shared" si="12"/>
        <v>38952811.449999996</v>
      </c>
      <c r="AC35" s="175">
        <v>2.73</v>
      </c>
      <c r="AD35" s="175">
        <f t="shared" si="13"/>
        <v>685382.88</v>
      </c>
      <c r="AE35" s="172">
        <f t="shared" si="14"/>
        <v>39638194.329999998</v>
      </c>
      <c r="AF35" s="154">
        <v>0</v>
      </c>
      <c r="AG35" s="170">
        <f t="shared" si="15"/>
        <v>0</v>
      </c>
      <c r="AH35" s="154">
        <v>0</v>
      </c>
      <c r="AI35" s="170">
        <f t="shared" si="16"/>
        <v>0</v>
      </c>
      <c r="AJ35" s="154">
        <v>3.54</v>
      </c>
      <c r="AK35" s="170">
        <f t="shared" si="17"/>
        <v>419344.86</v>
      </c>
      <c r="AL35" s="154">
        <v>54.38</v>
      </c>
      <c r="AM35" s="173">
        <f t="shared" si="30"/>
        <v>6990494.6200000001</v>
      </c>
      <c r="AN35" s="154">
        <v>0</v>
      </c>
      <c r="AO35" s="170">
        <f t="shared" si="19"/>
        <v>0</v>
      </c>
      <c r="AP35" s="172">
        <f t="shared" si="20"/>
        <v>7409839.4800000004</v>
      </c>
      <c r="AQ35" s="154">
        <v>0</v>
      </c>
      <c r="AR35" s="170">
        <f t="shared" si="21"/>
        <v>0</v>
      </c>
      <c r="AS35" s="155">
        <v>0</v>
      </c>
      <c r="AT35" s="170">
        <f t="shared" si="22"/>
        <v>0</v>
      </c>
      <c r="AU35" s="155">
        <v>263.81</v>
      </c>
      <c r="AV35" s="170">
        <f t="shared" si="23"/>
        <v>31250668.789999999</v>
      </c>
      <c r="AW35" s="154">
        <v>13.95</v>
      </c>
      <c r="AX35" s="170">
        <f t="shared" si="24"/>
        <v>1793258.5499999998</v>
      </c>
      <c r="AY35" s="154">
        <v>4.91</v>
      </c>
      <c r="AZ35" s="170">
        <f t="shared" si="25"/>
        <v>683776.42</v>
      </c>
      <c r="BA35" s="172">
        <f t="shared" si="26"/>
        <v>33727703.759999998</v>
      </c>
      <c r="BB35" s="170">
        <f t="shared" si="27"/>
        <v>80775737.569999993</v>
      </c>
      <c r="BC35" s="202">
        <f t="shared" si="28"/>
        <v>5385049.1713333325</v>
      </c>
      <c r="BD35" s="196">
        <f t="shared" si="29"/>
        <v>0</v>
      </c>
    </row>
    <row r="36" spans="1:56">
      <c r="A36" s="118" t="s">
        <v>63</v>
      </c>
      <c r="B36" s="122">
        <v>100085</v>
      </c>
      <c r="C36" s="154">
        <v>793.91</v>
      </c>
      <c r="D36" s="155">
        <v>152.37</v>
      </c>
      <c r="E36" s="155">
        <v>0.95</v>
      </c>
      <c r="F36" s="170">
        <f t="shared" si="0"/>
        <v>220334.44999999998</v>
      </c>
      <c r="G36" s="154">
        <v>50.77</v>
      </c>
      <c r="H36" s="171">
        <f t="shared" si="1"/>
        <v>11775136.870000001</v>
      </c>
      <c r="I36" s="154">
        <v>26.51</v>
      </c>
      <c r="J36" s="170">
        <f t="shared" si="2"/>
        <v>6655494.5600000005</v>
      </c>
      <c r="K36" s="172">
        <f t="shared" si="3"/>
        <v>18650965.880000003</v>
      </c>
      <c r="L36" s="155">
        <v>0</v>
      </c>
      <c r="M36" s="173">
        <f t="shared" si="4"/>
        <v>0</v>
      </c>
      <c r="N36" s="155">
        <v>1.9</v>
      </c>
      <c r="O36" s="170">
        <f t="shared" si="5"/>
        <v>440668.89999999997</v>
      </c>
      <c r="P36" s="155">
        <v>22.29</v>
      </c>
      <c r="Q36" s="170">
        <f t="shared" si="6"/>
        <v>5169741.99</v>
      </c>
      <c r="R36" s="155">
        <v>11.92</v>
      </c>
      <c r="S36" s="173">
        <f t="shared" si="7"/>
        <v>2992587.52</v>
      </c>
      <c r="T36" s="174">
        <f t="shared" si="8"/>
        <v>8602998.4100000001</v>
      </c>
      <c r="U36" s="155">
        <v>0</v>
      </c>
      <c r="V36" s="170">
        <f t="shared" si="9"/>
        <v>0</v>
      </c>
      <c r="W36" s="154">
        <v>0</v>
      </c>
      <c r="X36" s="170">
        <f t="shared" si="10"/>
        <v>0</v>
      </c>
      <c r="Y36" s="154">
        <v>18.63</v>
      </c>
      <c r="Z36" s="175">
        <f t="shared" si="11"/>
        <v>4320874.5299999993</v>
      </c>
      <c r="AA36" s="175">
        <v>90.42</v>
      </c>
      <c r="AB36" s="175">
        <f t="shared" si="12"/>
        <v>20971201.02</v>
      </c>
      <c r="AC36" s="175">
        <v>72.45</v>
      </c>
      <c r="AD36" s="175">
        <f t="shared" si="13"/>
        <v>18189007.199999999</v>
      </c>
      <c r="AE36" s="172">
        <f t="shared" si="14"/>
        <v>43481082.75</v>
      </c>
      <c r="AF36" s="154">
        <v>0</v>
      </c>
      <c r="AG36" s="170">
        <f t="shared" si="15"/>
        <v>0</v>
      </c>
      <c r="AH36" s="154">
        <v>0</v>
      </c>
      <c r="AI36" s="170">
        <f t="shared" si="16"/>
        <v>0</v>
      </c>
      <c r="AJ36" s="154">
        <v>19</v>
      </c>
      <c r="AK36" s="170">
        <f t="shared" si="17"/>
        <v>2250721</v>
      </c>
      <c r="AL36" s="154">
        <v>55.83</v>
      </c>
      <c r="AM36" s="173">
        <f t="shared" si="30"/>
        <v>7176890.6699999999</v>
      </c>
      <c r="AN36" s="154">
        <v>1.1000000000000001</v>
      </c>
      <c r="AO36" s="170">
        <f t="shared" si="19"/>
        <v>153188.20000000001</v>
      </c>
      <c r="AP36" s="172">
        <f t="shared" si="20"/>
        <v>9580799.8699999992</v>
      </c>
      <c r="AQ36" s="154">
        <v>0</v>
      </c>
      <c r="AR36" s="170">
        <f t="shared" si="21"/>
        <v>0</v>
      </c>
      <c r="AS36" s="155">
        <v>0</v>
      </c>
      <c r="AT36" s="170">
        <f t="shared" si="22"/>
        <v>0</v>
      </c>
      <c r="AU36" s="155">
        <v>171.09</v>
      </c>
      <c r="AV36" s="170">
        <f t="shared" si="23"/>
        <v>20267150.309999999</v>
      </c>
      <c r="AW36" s="154">
        <v>113.91</v>
      </c>
      <c r="AX36" s="170">
        <f t="shared" si="24"/>
        <v>14643016.59</v>
      </c>
      <c r="AY36" s="154">
        <v>137.13999999999999</v>
      </c>
      <c r="AZ36" s="170">
        <f t="shared" si="25"/>
        <v>19098390.68</v>
      </c>
      <c r="BA36" s="172">
        <f t="shared" si="26"/>
        <v>54008557.579999998</v>
      </c>
      <c r="BB36" s="170">
        <f t="shared" si="27"/>
        <v>134324404.49000001</v>
      </c>
      <c r="BC36" s="202">
        <f t="shared" si="28"/>
        <v>8954960.299333334</v>
      </c>
      <c r="BD36" s="196">
        <f t="shared" si="29"/>
        <v>0</v>
      </c>
    </row>
    <row r="37" spans="1:56">
      <c r="A37" s="118" t="s">
        <v>64</v>
      </c>
      <c r="B37" s="122">
        <v>55000</v>
      </c>
      <c r="C37" s="154">
        <v>1023</v>
      </c>
      <c r="D37" s="155">
        <v>30</v>
      </c>
      <c r="E37" s="154">
        <v>0</v>
      </c>
      <c r="F37" s="170">
        <f t="shared" si="0"/>
        <v>0</v>
      </c>
      <c r="G37" s="154">
        <v>0</v>
      </c>
      <c r="H37" s="171">
        <f t="shared" si="1"/>
        <v>0</v>
      </c>
      <c r="I37" s="154">
        <v>0</v>
      </c>
      <c r="J37" s="170">
        <f t="shared" si="2"/>
        <v>0</v>
      </c>
      <c r="K37" s="172">
        <f t="shared" si="3"/>
        <v>0</v>
      </c>
      <c r="L37" s="154">
        <v>0</v>
      </c>
      <c r="M37" s="173">
        <f t="shared" si="4"/>
        <v>0</v>
      </c>
      <c r="N37" s="154">
        <v>0</v>
      </c>
      <c r="O37" s="170">
        <f t="shared" si="5"/>
        <v>0</v>
      </c>
      <c r="P37" s="154">
        <v>0</v>
      </c>
      <c r="Q37" s="170">
        <f t="shared" si="6"/>
        <v>0</v>
      </c>
      <c r="R37" s="154">
        <v>0</v>
      </c>
      <c r="S37" s="173">
        <f t="shared" si="7"/>
        <v>0</v>
      </c>
      <c r="T37" s="174">
        <f t="shared" si="8"/>
        <v>0</v>
      </c>
      <c r="U37" s="154">
        <v>0</v>
      </c>
      <c r="V37" s="170">
        <f t="shared" si="9"/>
        <v>0</v>
      </c>
      <c r="W37" s="154">
        <v>0</v>
      </c>
      <c r="X37" s="170">
        <f t="shared" si="10"/>
        <v>0</v>
      </c>
      <c r="Y37" s="154">
        <v>98</v>
      </c>
      <c r="Z37" s="175">
        <f t="shared" si="11"/>
        <v>22729238</v>
      </c>
      <c r="AA37" s="175">
        <v>6</v>
      </c>
      <c r="AB37" s="175">
        <f t="shared" si="12"/>
        <v>1391586</v>
      </c>
      <c r="AC37" s="175">
        <v>0</v>
      </c>
      <c r="AD37" s="175">
        <f t="shared" si="13"/>
        <v>0</v>
      </c>
      <c r="AE37" s="172">
        <f t="shared" si="14"/>
        <v>24120824</v>
      </c>
      <c r="AF37" s="154">
        <v>0</v>
      </c>
      <c r="AG37" s="170">
        <f t="shared" si="15"/>
        <v>0</v>
      </c>
      <c r="AH37" s="154">
        <v>73</v>
      </c>
      <c r="AI37" s="170">
        <f t="shared" si="16"/>
        <v>8647507</v>
      </c>
      <c r="AJ37" s="154">
        <v>5</v>
      </c>
      <c r="AK37" s="170">
        <f t="shared" si="17"/>
        <v>592295</v>
      </c>
      <c r="AL37" s="154">
        <v>0</v>
      </c>
      <c r="AM37" s="173">
        <f t="shared" si="30"/>
        <v>0</v>
      </c>
      <c r="AN37" s="154">
        <v>0</v>
      </c>
      <c r="AO37" s="170">
        <f t="shared" si="19"/>
        <v>0</v>
      </c>
      <c r="AP37" s="172">
        <f t="shared" si="20"/>
        <v>9239802</v>
      </c>
      <c r="AQ37" s="154">
        <v>192</v>
      </c>
      <c r="AR37" s="170">
        <f t="shared" si="21"/>
        <v>22640640</v>
      </c>
      <c r="AS37" s="155">
        <v>540</v>
      </c>
      <c r="AT37" s="170">
        <f t="shared" si="22"/>
        <v>58518720</v>
      </c>
      <c r="AU37" s="155">
        <v>103</v>
      </c>
      <c r="AV37" s="170">
        <f t="shared" si="23"/>
        <v>12201277</v>
      </c>
      <c r="AW37" s="154">
        <v>6</v>
      </c>
      <c r="AX37" s="170">
        <f t="shared" si="24"/>
        <v>771294</v>
      </c>
      <c r="AY37" s="154">
        <v>0</v>
      </c>
      <c r="AZ37" s="170">
        <f t="shared" si="25"/>
        <v>0</v>
      </c>
      <c r="BA37" s="172">
        <f t="shared" si="26"/>
        <v>94131931</v>
      </c>
      <c r="BB37" s="170">
        <f t="shared" si="27"/>
        <v>127492557</v>
      </c>
      <c r="BC37" s="202">
        <f t="shared" si="28"/>
        <v>8499503.8000000007</v>
      </c>
      <c r="BD37" s="196">
        <f t="shared" si="29"/>
        <v>0</v>
      </c>
    </row>
    <row r="38" spans="1:56">
      <c r="A38" s="118" t="s">
        <v>65</v>
      </c>
      <c r="B38" s="119">
        <v>665027</v>
      </c>
      <c r="C38" s="158">
        <v>2045</v>
      </c>
      <c r="D38" s="159">
        <v>37</v>
      </c>
      <c r="E38" s="159"/>
      <c r="F38" s="182">
        <f t="shared" si="0"/>
        <v>0</v>
      </c>
      <c r="G38" s="158"/>
      <c r="H38" s="183">
        <f t="shared" si="1"/>
        <v>0</v>
      </c>
      <c r="I38" s="158"/>
      <c r="J38" s="182">
        <f t="shared" si="2"/>
        <v>0</v>
      </c>
      <c r="K38" s="182">
        <f t="shared" si="3"/>
        <v>0</v>
      </c>
      <c r="L38" s="159"/>
      <c r="M38" s="184">
        <f t="shared" si="4"/>
        <v>0</v>
      </c>
      <c r="N38" s="159"/>
      <c r="O38" s="182">
        <f t="shared" si="5"/>
        <v>0</v>
      </c>
      <c r="P38" s="159"/>
      <c r="Q38" s="182">
        <f t="shared" si="6"/>
        <v>0</v>
      </c>
      <c r="R38" s="159"/>
      <c r="S38" s="184">
        <f t="shared" si="7"/>
        <v>0</v>
      </c>
      <c r="T38" s="184">
        <f t="shared" si="8"/>
        <v>0</v>
      </c>
      <c r="U38" s="159"/>
      <c r="V38" s="182">
        <f t="shared" si="9"/>
        <v>0</v>
      </c>
      <c r="W38" s="158"/>
      <c r="X38" s="182">
        <f t="shared" si="10"/>
        <v>0</v>
      </c>
      <c r="Y38" s="158"/>
      <c r="Z38" s="185">
        <f t="shared" si="11"/>
        <v>0</v>
      </c>
      <c r="AA38" s="185"/>
      <c r="AB38" s="185">
        <f t="shared" si="12"/>
        <v>0</v>
      </c>
      <c r="AC38" s="185">
        <v>210</v>
      </c>
      <c r="AD38" s="185">
        <f t="shared" si="13"/>
        <v>52721760</v>
      </c>
      <c r="AE38" s="182">
        <f t="shared" si="14"/>
        <v>52721760</v>
      </c>
      <c r="AF38" s="158"/>
      <c r="AG38" s="182">
        <f t="shared" si="15"/>
        <v>0</v>
      </c>
      <c r="AH38" s="158"/>
      <c r="AI38" s="182">
        <f t="shared" si="16"/>
        <v>0</v>
      </c>
      <c r="AJ38" s="158"/>
      <c r="AK38" s="182">
        <f t="shared" si="17"/>
        <v>0</v>
      </c>
      <c r="AL38" s="158">
        <v>325</v>
      </c>
      <c r="AM38" s="184">
        <f t="shared" si="30"/>
        <v>41778425</v>
      </c>
      <c r="AN38" s="158"/>
      <c r="AO38" s="182">
        <f t="shared" si="19"/>
        <v>0</v>
      </c>
      <c r="AP38" s="182">
        <f t="shared" si="20"/>
        <v>41778425</v>
      </c>
      <c r="AQ38" s="158"/>
      <c r="AR38" s="182">
        <f t="shared" si="21"/>
        <v>0</v>
      </c>
      <c r="AS38" s="159"/>
      <c r="AT38" s="182">
        <f t="shared" si="22"/>
        <v>0</v>
      </c>
      <c r="AU38" s="159">
        <v>1500</v>
      </c>
      <c r="AV38" s="182">
        <f t="shared" si="23"/>
        <v>177688500</v>
      </c>
      <c r="AW38" s="158"/>
      <c r="AX38" s="182">
        <f t="shared" si="24"/>
        <v>0</v>
      </c>
      <c r="AY38" s="186"/>
      <c r="AZ38" s="182">
        <f t="shared" si="25"/>
        <v>0</v>
      </c>
      <c r="BA38" s="182">
        <f t="shared" si="26"/>
        <v>177688500</v>
      </c>
      <c r="BB38" s="182">
        <f t="shared" si="27"/>
        <v>272188685</v>
      </c>
      <c r="BC38" s="202">
        <f t="shared" si="28"/>
        <v>18145912.333333332</v>
      </c>
      <c r="BD38" s="196">
        <f t="shared" si="29"/>
        <v>0</v>
      </c>
    </row>
    <row r="39" spans="1:56">
      <c r="A39" s="118" t="s">
        <v>66</v>
      </c>
      <c r="B39" s="122">
        <v>14295</v>
      </c>
      <c r="C39" s="154">
        <v>356</v>
      </c>
      <c r="D39" s="155">
        <v>502</v>
      </c>
      <c r="E39" s="154">
        <v>0</v>
      </c>
      <c r="F39" s="170">
        <f t="shared" si="0"/>
        <v>0</v>
      </c>
      <c r="G39" s="154">
        <v>0</v>
      </c>
      <c r="H39" s="171">
        <f t="shared" si="1"/>
        <v>0</v>
      </c>
      <c r="I39" s="154">
        <v>0</v>
      </c>
      <c r="J39" s="170">
        <f t="shared" si="2"/>
        <v>0</v>
      </c>
      <c r="K39" s="172">
        <f t="shared" si="3"/>
        <v>0</v>
      </c>
      <c r="L39" s="154">
        <v>0</v>
      </c>
      <c r="M39" s="173">
        <f t="shared" si="4"/>
        <v>0</v>
      </c>
      <c r="N39" s="154">
        <v>0</v>
      </c>
      <c r="O39" s="170">
        <f t="shared" si="5"/>
        <v>0</v>
      </c>
      <c r="P39" s="154">
        <v>0</v>
      </c>
      <c r="Q39" s="170">
        <f t="shared" si="6"/>
        <v>0</v>
      </c>
      <c r="R39" s="154">
        <v>0</v>
      </c>
      <c r="S39" s="173">
        <f t="shared" si="7"/>
        <v>0</v>
      </c>
      <c r="T39" s="174">
        <f t="shared" si="8"/>
        <v>0</v>
      </c>
      <c r="U39" s="154">
        <v>0</v>
      </c>
      <c r="V39" s="170">
        <f t="shared" si="9"/>
        <v>0</v>
      </c>
      <c r="W39" s="154">
        <v>0</v>
      </c>
      <c r="X39" s="170">
        <f t="shared" si="10"/>
        <v>0</v>
      </c>
      <c r="Y39" s="154">
        <v>125</v>
      </c>
      <c r="Z39" s="175">
        <f t="shared" si="11"/>
        <v>28991375</v>
      </c>
      <c r="AA39" s="175">
        <v>10</v>
      </c>
      <c r="AB39" s="175">
        <f t="shared" si="12"/>
        <v>2319310</v>
      </c>
      <c r="AC39" s="175">
        <v>0</v>
      </c>
      <c r="AD39" s="175">
        <f t="shared" si="13"/>
        <v>0</v>
      </c>
      <c r="AE39" s="172">
        <f t="shared" si="14"/>
        <v>31310685</v>
      </c>
      <c r="AF39" s="154">
        <v>0</v>
      </c>
      <c r="AG39" s="170">
        <f t="shared" si="15"/>
        <v>0</v>
      </c>
      <c r="AH39" s="154">
        <v>0</v>
      </c>
      <c r="AI39" s="170">
        <f t="shared" si="16"/>
        <v>0</v>
      </c>
      <c r="AJ39" s="154">
        <v>29</v>
      </c>
      <c r="AK39" s="170">
        <f t="shared" si="17"/>
        <v>3435311</v>
      </c>
      <c r="AL39" s="154">
        <v>0</v>
      </c>
      <c r="AM39" s="173">
        <f t="shared" si="30"/>
        <v>0</v>
      </c>
      <c r="AN39" s="154">
        <v>0</v>
      </c>
      <c r="AO39" s="170">
        <f t="shared" si="19"/>
        <v>0</v>
      </c>
      <c r="AP39" s="172">
        <f t="shared" si="20"/>
        <v>3435311</v>
      </c>
      <c r="AQ39" s="156">
        <v>0</v>
      </c>
      <c r="AR39" s="170">
        <f t="shared" si="21"/>
        <v>0</v>
      </c>
      <c r="AS39" s="157">
        <v>192</v>
      </c>
      <c r="AT39" s="170">
        <f t="shared" si="22"/>
        <v>20806656</v>
      </c>
      <c r="AU39" s="157">
        <v>0</v>
      </c>
      <c r="AV39" s="170">
        <f t="shared" si="23"/>
        <v>0</v>
      </c>
      <c r="AW39" s="156">
        <v>0</v>
      </c>
      <c r="AX39" s="170">
        <f t="shared" si="24"/>
        <v>0</v>
      </c>
      <c r="AY39" s="181">
        <v>0</v>
      </c>
      <c r="AZ39" s="170">
        <f t="shared" si="25"/>
        <v>0</v>
      </c>
      <c r="BA39" s="172">
        <f t="shared" si="26"/>
        <v>20806656</v>
      </c>
      <c r="BB39" s="170">
        <f t="shared" si="27"/>
        <v>55552652</v>
      </c>
      <c r="BC39" s="202">
        <f t="shared" si="28"/>
        <v>3703510.1333333333</v>
      </c>
      <c r="BD39" s="196">
        <f t="shared" si="29"/>
        <v>0</v>
      </c>
    </row>
    <row r="40" spans="1:56">
      <c r="A40" s="118" t="s">
        <v>67</v>
      </c>
      <c r="B40" s="122">
        <v>89599</v>
      </c>
      <c r="C40" s="154">
        <v>1091</v>
      </c>
      <c r="D40" s="155">
        <v>200</v>
      </c>
      <c r="E40" s="155">
        <v>0</v>
      </c>
      <c r="F40" s="170">
        <f t="shared" si="0"/>
        <v>0</v>
      </c>
      <c r="G40" s="154">
        <v>1.2</v>
      </c>
      <c r="H40" s="171">
        <f t="shared" si="1"/>
        <v>278317.2</v>
      </c>
      <c r="I40" s="154">
        <v>0.6</v>
      </c>
      <c r="J40" s="170">
        <f t="shared" si="2"/>
        <v>150633.60000000001</v>
      </c>
      <c r="K40" s="172">
        <f t="shared" si="3"/>
        <v>428950.80000000005</v>
      </c>
      <c r="L40" s="155">
        <v>0</v>
      </c>
      <c r="M40" s="173">
        <f t="shared" si="4"/>
        <v>0</v>
      </c>
      <c r="N40" s="155">
        <v>6.9</v>
      </c>
      <c r="O40" s="170">
        <f t="shared" si="5"/>
        <v>1600323.9000000001</v>
      </c>
      <c r="P40" s="155">
        <v>9</v>
      </c>
      <c r="Q40" s="170">
        <f t="shared" si="6"/>
        <v>2087379</v>
      </c>
      <c r="R40" s="155">
        <v>0</v>
      </c>
      <c r="S40" s="173">
        <f t="shared" si="7"/>
        <v>0</v>
      </c>
      <c r="T40" s="174">
        <f t="shared" si="8"/>
        <v>3687702.9000000004</v>
      </c>
      <c r="U40" s="155">
        <v>0</v>
      </c>
      <c r="V40" s="170">
        <f t="shared" si="9"/>
        <v>0</v>
      </c>
      <c r="W40" s="154">
        <v>0</v>
      </c>
      <c r="X40" s="170">
        <f t="shared" si="10"/>
        <v>0</v>
      </c>
      <c r="Y40" s="154">
        <v>51.9</v>
      </c>
      <c r="Z40" s="175">
        <f t="shared" si="11"/>
        <v>12037218.9</v>
      </c>
      <c r="AA40" s="175">
        <v>101.4</v>
      </c>
      <c r="AB40" s="175">
        <f t="shared" si="12"/>
        <v>23517803.400000002</v>
      </c>
      <c r="AC40" s="175">
        <v>0</v>
      </c>
      <c r="AD40" s="175">
        <f t="shared" si="13"/>
        <v>0</v>
      </c>
      <c r="AE40" s="172">
        <f t="shared" si="14"/>
        <v>35555022.300000004</v>
      </c>
      <c r="AF40" s="154">
        <v>0</v>
      </c>
      <c r="AG40" s="170">
        <f t="shared" si="15"/>
        <v>0</v>
      </c>
      <c r="AH40" s="154">
        <v>0</v>
      </c>
      <c r="AI40" s="170">
        <f t="shared" si="16"/>
        <v>0</v>
      </c>
      <c r="AJ40" s="154">
        <v>170.2</v>
      </c>
      <c r="AK40" s="170">
        <f t="shared" si="17"/>
        <v>20161721.799999997</v>
      </c>
      <c r="AL40" s="154">
        <v>30.2</v>
      </c>
      <c r="AM40" s="173">
        <f t="shared" si="30"/>
        <v>3882179.8</v>
      </c>
      <c r="AN40" s="154">
        <v>0</v>
      </c>
      <c r="AO40" s="170">
        <f t="shared" si="19"/>
        <v>0</v>
      </c>
      <c r="AP40" s="172">
        <f t="shared" si="20"/>
        <v>24043901.599999998</v>
      </c>
      <c r="AQ40" s="154">
        <v>0</v>
      </c>
      <c r="AR40" s="170">
        <f t="shared" si="21"/>
        <v>0</v>
      </c>
      <c r="AS40" s="155">
        <v>120</v>
      </c>
      <c r="AT40" s="170">
        <f t="shared" si="22"/>
        <v>13004160</v>
      </c>
      <c r="AU40" s="155">
        <v>431.1</v>
      </c>
      <c r="AV40" s="170">
        <f t="shared" si="23"/>
        <v>51067674.900000006</v>
      </c>
      <c r="AW40" s="154">
        <v>176.6</v>
      </c>
      <c r="AX40" s="170">
        <f t="shared" si="24"/>
        <v>22701753.399999999</v>
      </c>
      <c r="AY40" s="154">
        <v>0</v>
      </c>
      <c r="AZ40" s="170">
        <f t="shared" si="25"/>
        <v>0</v>
      </c>
      <c r="BA40" s="172">
        <f t="shared" si="26"/>
        <v>86773588.300000012</v>
      </c>
      <c r="BB40" s="170">
        <f t="shared" si="27"/>
        <v>150489165.90000004</v>
      </c>
      <c r="BC40" s="202">
        <f t="shared" si="28"/>
        <v>10032611.060000002</v>
      </c>
      <c r="BD40" s="196">
        <f t="shared" si="29"/>
        <v>0</v>
      </c>
    </row>
    <row r="41" spans="1:56">
      <c r="A41" s="118" t="s">
        <v>68</v>
      </c>
      <c r="B41" s="124">
        <v>34803</v>
      </c>
      <c r="C41" s="156">
        <v>666.5</v>
      </c>
      <c r="D41" s="157">
        <v>210.5</v>
      </c>
      <c r="E41" s="157">
        <v>0</v>
      </c>
      <c r="F41" s="176">
        <f t="shared" si="0"/>
        <v>0</v>
      </c>
      <c r="G41" s="156">
        <v>0</v>
      </c>
      <c r="H41" s="177">
        <f t="shared" si="1"/>
        <v>0</v>
      </c>
      <c r="I41" s="156">
        <v>0</v>
      </c>
      <c r="J41" s="176">
        <f t="shared" si="2"/>
        <v>0</v>
      </c>
      <c r="K41" s="172">
        <v>0</v>
      </c>
      <c r="L41" s="157">
        <v>0</v>
      </c>
      <c r="M41" s="178">
        <f t="shared" si="4"/>
        <v>0</v>
      </c>
      <c r="N41" s="157">
        <v>0</v>
      </c>
      <c r="O41" s="176">
        <f t="shared" si="5"/>
        <v>0</v>
      </c>
      <c r="P41" s="157">
        <v>0</v>
      </c>
      <c r="Q41" s="176">
        <f t="shared" si="6"/>
        <v>0</v>
      </c>
      <c r="R41" s="157">
        <v>0</v>
      </c>
      <c r="S41" s="178">
        <f t="shared" si="7"/>
        <v>0</v>
      </c>
      <c r="T41" s="174">
        <f t="shared" si="8"/>
        <v>0</v>
      </c>
      <c r="U41" s="157">
        <v>0</v>
      </c>
      <c r="V41" s="176">
        <f t="shared" si="9"/>
        <v>0</v>
      </c>
      <c r="W41" s="156">
        <v>0</v>
      </c>
      <c r="X41" s="176">
        <f t="shared" si="10"/>
        <v>0</v>
      </c>
      <c r="Y41" s="156">
        <v>113.02</v>
      </c>
      <c r="Z41" s="179">
        <f t="shared" si="11"/>
        <v>26212841.619999997</v>
      </c>
      <c r="AA41" s="179">
        <v>21.59</v>
      </c>
      <c r="AB41" s="179">
        <f t="shared" si="12"/>
        <v>5007390.29</v>
      </c>
      <c r="AC41" s="179">
        <v>19.940000000000001</v>
      </c>
      <c r="AD41" s="179">
        <f t="shared" si="13"/>
        <v>5006056.6400000006</v>
      </c>
      <c r="AE41" s="172">
        <f t="shared" si="14"/>
        <v>36226288.549999997</v>
      </c>
      <c r="AF41" s="156">
        <v>0</v>
      </c>
      <c r="AG41" s="176">
        <f t="shared" si="15"/>
        <v>0</v>
      </c>
      <c r="AH41" s="156">
        <v>0</v>
      </c>
      <c r="AI41" s="176">
        <f t="shared" si="16"/>
        <v>0</v>
      </c>
      <c r="AJ41" s="156">
        <v>47.37</v>
      </c>
      <c r="AK41" s="176">
        <f t="shared" si="17"/>
        <v>5611402.8300000001</v>
      </c>
      <c r="AL41" s="156">
        <v>0</v>
      </c>
      <c r="AM41" s="178">
        <f t="shared" si="30"/>
        <v>0</v>
      </c>
      <c r="AN41" s="156">
        <v>0</v>
      </c>
      <c r="AO41" s="176">
        <f t="shared" si="19"/>
        <v>0</v>
      </c>
      <c r="AP41" s="172">
        <f t="shared" si="20"/>
        <v>5611402.8300000001</v>
      </c>
      <c r="AQ41" s="156">
        <v>7.13</v>
      </c>
      <c r="AR41" s="176">
        <f t="shared" si="21"/>
        <v>840769.6</v>
      </c>
      <c r="AS41" s="157">
        <v>89.69</v>
      </c>
      <c r="AT41" s="176">
        <f t="shared" si="22"/>
        <v>9719525.9199999999</v>
      </c>
      <c r="AU41" s="157">
        <v>367.64</v>
      </c>
      <c r="AV41" s="176">
        <f t="shared" si="23"/>
        <v>43550266.759999998</v>
      </c>
      <c r="AW41" s="156">
        <v>0</v>
      </c>
      <c r="AX41" s="176">
        <f t="shared" si="24"/>
        <v>0</v>
      </c>
      <c r="AY41" s="181">
        <v>0</v>
      </c>
      <c r="AZ41" s="176">
        <f t="shared" si="25"/>
        <v>0</v>
      </c>
      <c r="BA41" s="172">
        <f t="shared" si="26"/>
        <v>54110562.280000001</v>
      </c>
      <c r="BB41" s="176">
        <f t="shared" si="27"/>
        <v>95948253.659999996</v>
      </c>
      <c r="BC41" s="202">
        <f t="shared" si="28"/>
        <v>6396550.2439999999</v>
      </c>
      <c r="BD41" s="196">
        <f t="shared" si="29"/>
        <v>0</v>
      </c>
    </row>
    <row r="42" spans="1:56">
      <c r="A42" s="118" t="s">
        <v>69</v>
      </c>
      <c r="B42" s="122">
        <v>125000</v>
      </c>
      <c r="C42" s="156">
        <v>665</v>
      </c>
      <c r="D42" s="157">
        <v>183</v>
      </c>
      <c r="E42" s="157">
        <v>0</v>
      </c>
      <c r="F42" s="176">
        <f t="shared" si="0"/>
        <v>0</v>
      </c>
      <c r="G42" s="156">
        <v>0</v>
      </c>
      <c r="H42" s="177">
        <f t="shared" si="1"/>
        <v>0</v>
      </c>
      <c r="I42" s="156">
        <v>27</v>
      </c>
      <c r="J42" s="176">
        <f t="shared" si="2"/>
        <v>6778512</v>
      </c>
      <c r="K42" s="172">
        <f t="shared" ref="K42:K68" si="31">F42+H42+J42</f>
        <v>6778512</v>
      </c>
      <c r="L42" s="157"/>
      <c r="M42" s="178">
        <f t="shared" si="4"/>
        <v>0</v>
      </c>
      <c r="N42" s="157"/>
      <c r="O42" s="176">
        <f t="shared" si="5"/>
        <v>0</v>
      </c>
      <c r="P42" s="157">
        <v>2</v>
      </c>
      <c r="Q42" s="176">
        <f t="shared" si="6"/>
        <v>463862</v>
      </c>
      <c r="R42" s="157">
        <v>24</v>
      </c>
      <c r="S42" s="178">
        <f t="shared" si="7"/>
        <v>6025344</v>
      </c>
      <c r="T42" s="174">
        <f t="shared" si="8"/>
        <v>6489206</v>
      </c>
      <c r="U42" s="157"/>
      <c r="V42" s="176">
        <f t="shared" si="9"/>
        <v>0</v>
      </c>
      <c r="W42" s="156"/>
      <c r="X42" s="176">
        <f t="shared" si="10"/>
        <v>0</v>
      </c>
      <c r="Y42" s="156">
        <v>31</v>
      </c>
      <c r="Z42" s="179">
        <f t="shared" si="11"/>
        <v>7189861</v>
      </c>
      <c r="AA42" s="179">
        <v>102</v>
      </c>
      <c r="AB42" s="179">
        <f t="shared" si="12"/>
        <v>23656962</v>
      </c>
      <c r="AC42" s="179">
        <v>0</v>
      </c>
      <c r="AD42" s="179">
        <f t="shared" si="13"/>
        <v>0</v>
      </c>
      <c r="AE42" s="172">
        <f t="shared" si="14"/>
        <v>30846823</v>
      </c>
      <c r="AF42" s="156"/>
      <c r="AG42" s="176">
        <f t="shared" si="15"/>
        <v>0</v>
      </c>
      <c r="AH42" s="156">
        <v>122</v>
      </c>
      <c r="AI42" s="176">
        <f t="shared" si="16"/>
        <v>14451998</v>
      </c>
      <c r="AJ42" s="156">
        <v>82</v>
      </c>
      <c r="AK42" s="176">
        <f t="shared" si="17"/>
        <v>9713638</v>
      </c>
      <c r="AL42" s="156">
        <v>0</v>
      </c>
      <c r="AM42" s="178">
        <f t="shared" si="30"/>
        <v>0</v>
      </c>
      <c r="AN42" s="156">
        <v>0</v>
      </c>
      <c r="AO42" s="176">
        <f t="shared" si="19"/>
        <v>0</v>
      </c>
      <c r="AP42" s="172">
        <f t="shared" si="20"/>
        <v>24165636</v>
      </c>
      <c r="AQ42" s="156">
        <v>125</v>
      </c>
      <c r="AR42" s="176">
        <f t="shared" si="21"/>
        <v>14740000</v>
      </c>
      <c r="AS42" s="157">
        <v>28</v>
      </c>
      <c r="AT42" s="176">
        <f t="shared" si="22"/>
        <v>3034304</v>
      </c>
      <c r="AU42" s="157">
        <v>0</v>
      </c>
      <c r="AV42" s="176">
        <f t="shared" si="23"/>
        <v>0</v>
      </c>
      <c r="AW42" s="156">
        <v>0</v>
      </c>
      <c r="AX42" s="176">
        <f t="shared" si="24"/>
        <v>0</v>
      </c>
      <c r="AY42" s="181">
        <v>0</v>
      </c>
      <c r="AZ42" s="176">
        <f t="shared" si="25"/>
        <v>0</v>
      </c>
      <c r="BA42" s="172">
        <f t="shared" si="26"/>
        <v>17774304</v>
      </c>
      <c r="BB42" s="176">
        <f t="shared" si="27"/>
        <v>86054481</v>
      </c>
      <c r="BC42" s="202">
        <f t="shared" si="28"/>
        <v>5736965.4000000004</v>
      </c>
      <c r="BD42" s="196">
        <f t="shared" si="29"/>
        <v>0</v>
      </c>
    </row>
    <row r="43" spans="1:56">
      <c r="A43" s="118" t="s">
        <v>70</v>
      </c>
      <c r="B43" s="122">
        <v>78572</v>
      </c>
      <c r="C43" s="154">
        <v>1006</v>
      </c>
      <c r="D43" s="155">
        <v>13</v>
      </c>
      <c r="E43" s="155">
        <v>0</v>
      </c>
      <c r="F43" s="170">
        <f t="shared" si="0"/>
        <v>0</v>
      </c>
      <c r="G43" s="154">
        <v>0</v>
      </c>
      <c r="H43" s="171">
        <f t="shared" si="1"/>
        <v>0</v>
      </c>
      <c r="I43" s="154">
        <v>0</v>
      </c>
      <c r="J43" s="170">
        <f t="shared" si="2"/>
        <v>0</v>
      </c>
      <c r="K43" s="172">
        <f t="shared" si="31"/>
        <v>0</v>
      </c>
      <c r="L43" s="155">
        <v>2</v>
      </c>
      <c r="M43" s="173">
        <f t="shared" si="4"/>
        <v>463862</v>
      </c>
      <c r="N43" s="155">
        <v>24</v>
      </c>
      <c r="O43" s="170">
        <f t="shared" si="5"/>
        <v>5566344</v>
      </c>
      <c r="P43" s="155">
        <v>29</v>
      </c>
      <c r="Q43" s="170">
        <f t="shared" si="6"/>
        <v>6725999</v>
      </c>
      <c r="R43" s="155">
        <v>0</v>
      </c>
      <c r="S43" s="173">
        <f t="shared" si="7"/>
        <v>0</v>
      </c>
      <c r="T43" s="174">
        <f t="shared" si="8"/>
        <v>12756205</v>
      </c>
      <c r="U43" s="155">
        <v>1</v>
      </c>
      <c r="V43" s="170">
        <f t="shared" si="9"/>
        <v>231931</v>
      </c>
      <c r="W43" s="154">
        <v>9</v>
      </c>
      <c r="X43" s="170">
        <f t="shared" si="10"/>
        <v>2087379</v>
      </c>
      <c r="Y43" s="154">
        <v>71</v>
      </c>
      <c r="Z43" s="175">
        <f t="shared" si="11"/>
        <v>16467101</v>
      </c>
      <c r="AA43" s="175">
        <v>43</v>
      </c>
      <c r="AB43" s="175">
        <f t="shared" si="12"/>
        <v>9973033</v>
      </c>
      <c r="AC43" s="175">
        <v>11</v>
      </c>
      <c r="AD43" s="175">
        <f t="shared" si="13"/>
        <v>2761616</v>
      </c>
      <c r="AE43" s="172">
        <f t="shared" si="14"/>
        <v>31521060</v>
      </c>
      <c r="AF43" s="154">
        <v>0</v>
      </c>
      <c r="AG43" s="170">
        <f t="shared" si="15"/>
        <v>0</v>
      </c>
      <c r="AH43" s="154">
        <v>1</v>
      </c>
      <c r="AI43" s="170">
        <f t="shared" si="16"/>
        <v>118459</v>
      </c>
      <c r="AJ43" s="154">
        <v>49</v>
      </c>
      <c r="AK43" s="170">
        <f t="shared" si="17"/>
        <v>5804491</v>
      </c>
      <c r="AL43" s="154">
        <v>0</v>
      </c>
      <c r="AM43" s="173">
        <f t="shared" si="30"/>
        <v>0</v>
      </c>
      <c r="AN43" s="154">
        <v>0</v>
      </c>
      <c r="AO43" s="170">
        <f t="shared" si="19"/>
        <v>0</v>
      </c>
      <c r="AP43" s="172">
        <f t="shared" si="20"/>
        <v>5922950</v>
      </c>
      <c r="AQ43" s="154">
        <v>109</v>
      </c>
      <c r="AR43" s="170">
        <f t="shared" si="21"/>
        <v>12853280</v>
      </c>
      <c r="AS43" s="155">
        <v>305</v>
      </c>
      <c r="AT43" s="170">
        <f t="shared" si="22"/>
        <v>33052240</v>
      </c>
      <c r="AU43" s="155">
        <v>279</v>
      </c>
      <c r="AV43" s="170">
        <f t="shared" si="23"/>
        <v>33050061</v>
      </c>
      <c r="AW43" s="154">
        <v>36</v>
      </c>
      <c r="AX43" s="170">
        <f t="shared" si="24"/>
        <v>4627764</v>
      </c>
      <c r="AY43" s="154">
        <v>36</v>
      </c>
      <c r="AZ43" s="170">
        <f t="shared" si="25"/>
        <v>5013432</v>
      </c>
      <c r="BA43" s="172">
        <f t="shared" si="26"/>
        <v>88596777</v>
      </c>
      <c r="BB43" s="170">
        <f t="shared" si="27"/>
        <v>138796992</v>
      </c>
      <c r="BC43" s="202">
        <f t="shared" si="28"/>
        <v>9253132.8000000007</v>
      </c>
      <c r="BD43" s="196">
        <f t="shared" si="29"/>
        <v>0</v>
      </c>
    </row>
    <row r="44" spans="1:56">
      <c r="A44" s="118" t="s">
        <v>71</v>
      </c>
      <c r="B44" s="122">
        <v>13473</v>
      </c>
      <c r="C44" s="154">
        <v>269</v>
      </c>
      <c r="D44" s="155">
        <v>150</v>
      </c>
      <c r="E44" s="155">
        <v>0</v>
      </c>
      <c r="F44" s="170">
        <f t="shared" si="0"/>
        <v>0</v>
      </c>
      <c r="G44" s="155">
        <v>0</v>
      </c>
      <c r="H44" s="171">
        <f t="shared" si="1"/>
        <v>0</v>
      </c>
      <c r="I44" s="155">
        <v>0</v>
      </c>
      <c r="J44" s="170">
        <f t="shared" si="2"/>
        <v>0</v>
      </c>
      <c r="K44" s="172">
        <f t="shared" si="31"/>
        <v>0</v>
      </c>
      <c r="L44" s="155">
        <v>0</v>
      </c>
      <c r="M44" s="173">
        <f t="shared" si="4"/>
        <v>0</v>
      </c>
      <c r="N44" s="155">
        <v>0</v>
      </c>
      <c r="O44" s="170">
        <f t="shared" si="5"/>
        <v>0</v>
      </c>
      <c r="P44" s="155">
        <v>0</v>
      </c>
      <c r="Q44" s="170">
        <f t="shared" si="6"/>
        <v>0</v>
      </c>
      <c r="R44" s="155">
        <v>0</v>
      </c>
      <c r="S44" s="173">
        <f t="shared" si="7"/>
        <v>0</v>
      </c>
      <c r="T44" s="174">
        <f t="shared" si="8"/>
        <v>0</v>
      </c>
      <c r="U44" s="155">
        <v>0</v>
      </c>
      <c r="V44" s="170">
        <f t="shared" si="9"/>
        <v>0</v>
      </c>
      <c r="W44" s="155">
        <v>0</v>
      </c>
      <c r="X44" s="170">
        <f t="shared" si="10"/>
        <v>0</v>
      </c>
      <c r="Y44" s="155">
        <v>0</v>
      </c>
      <c r="Z44" s="175">
        <f t="shared" si="11"/>
        <v>0</v>
      </c>
      <c r="AA44" s="175">
        <v>100.55</v>
      </c>
      <c r="AB44" s="175">
        <f t="shared" si="12"/>
        <v>23320662.050000001</v>
      </c>
      <c r="AC44" s="175">
        <v>0</v>
      </c>
      <c r="AD44" s="175">
        <f t="shared" si="13"/>
        <v>0</v>
      </c>
      <c r="AE44" s="172">
        <f t="shared" si="14"/>
        <v>23320662.050000001</v>
      </c>
      <c r="AF44" s="154">
        <v>0</v>
      </c>
      <c r="AG44" s="170">
        <f t="shared" si="15"/>
        <v>0</v>
      </c>
      <c r="AH44" s="154">
        <v>0</v>
      </c>
      <c r="AI44" s="170">
        <f t="shared" si="16"/>
        <v>0</v>
      </c>
      <c r="AJ44" s="154">
        <v>46.7</v>
      </c>
      <c r="AK44" s="170">
        <f t="shared" si="17"/>
        <v>5532035.3000000007</v>
      </c>
      <c r="AL44" s="154">
        <v>0</v>
      </c>
      <c r="AM44" s="173">
        <f t="shared" si="30"/>
        <v>0</v>
      </c>
      <c r="AN44" s="154">
        <v>0</v>
      </c>
      <c r="AO44" s="170">
        <f t="shared" si="19"/>
        <v>0</v>
      </c>
      <c r="AP44" s="172">
        <f t="shared" si="20"/>
        <v>5532035.3000000007</v>
      </c>
      <c r="AQ44" s="154">
        <v>0</v>
      </c>
      <c r="AR44" s="170">
        <f t="shared" si="21"/>
        <v>0</v>
      </c>
      <c r="AS44" s="155">
        <v>0</v>
      </c>
      <c r="AT44" s="170">
        <f t="shared" si="22"/>
        <v>0</v>
      </c>
      <c r="AU44" s="155">
        <v>121.75</v>
      </c>
      <c r="AV44" s="170">
        <f t="shared" si="23"/>
        <v>14422383.25</v>
      </c>
      <c r="AW44" s="154">
        <v>0</v>
      </c>
      <c r="AX44" s="170">
        <f t="shared" si="24"/>
        <v>0</v>
      </c>
      <c r="AY44" s="154">
        <v>0</v>
      </c>
      <c r="AZ44" s="170">
        <f t="shared" si="25"/>
        <v>0</v>
      </c>
      <c r="BA44" s="172">
        <f t="shared" si="26"/>
        <v>14422383.25</v>
      </c>
      <c r="BB44" s="170">
        <f t="shared" si="27"/>
        <v>43275080.600000001</v>
      </c>
      <c r="BC44" s="202">
        <f t="shared" si="28"/>
        <v>2885005.3733333335</v>
      </c>
      <c r="BD44" s="196">
        <f t="shared" si="29"/>
        <v>0</v>
      </c>
    </row>
    <row r="45" spans="1:56">
      <c r="A45" s="118" t="s">
        <v>72</v>
      </c>
      <c r="B45" s="122">
        <v>24105</v>
      </c>
      <c r="C45" s="154">
        <v>347</v>
      </c>
      <c r="D45" s="155">
        <v>227</v>
      </c>
      <c r="E45" s="155">
        <v>0</v>
      </c>
      <c r="F45" s="170">
        <v>0</v>
      </c>
      <c r="G45" s="155">
        <v>0</v>
      </c>
      <c r="H45" s="171">
        <f t="shared" si="1"/>
        <v>0</v>
      </c>
      <c r="I45" s="155">
        <v>0</v>
      </c>
      <c r="J45" s="170">
        <f t="shared" si="2"/>
        <v>0</v>
      </c>
      <c r="K45" s="172">
        <f t="shared" si="31"/>
        <v>0</v>
      </c>
      <c r="L45" s="155">
        <v>0</v>
      </c>
      <c r="M45" s="173">
        <f t="shared" si="4"/>
        <v>0</v>
      </c>
      <c r="N45" s="155">
        <v>8.1999999999999993</v>
      </c>
      <c r="O45" s="170">
        <f t="shared" si="5"/>
        <v>1901834.1999999997</v>
      </c>
      <c r="P45" s="155">
        <v>8.67</v>
      </c>
      <c r="Q45" s="170">
        <f t="shared" si="6"/>
        <v>2010841.77</v>
      </c>
      <c r="R45" s="155">
        <v>1.2</v>
      </c>
      <c r="S45" s="173">
        <f t="shared" si="7"/>
        <v>301267.20000000001</v>
      </c>
      <c r="T45" s="174">
        <f t="shared" si="8"/>
        <v>4213943.17</v>
      </c>
      <c r="U45" s="155">
        <v>0</v>
      </c>
      <c r="V45" s="170">
        <f t="shared" si="9"/>
        <v>0</v>
      </c>
      <c r="W45" s="154">
        <v>0.6</v>
      </c>
      <c r="X45" s="170">
        <f t="shared" si="10"/>
        <v>139158.6</v>
      </c>
      <c r="Y45" s="154">
        <v>25.36</v>
      </c>
      <c r="Z45" s="175">
        <f t="shared" si="11"/>
        <v>5881770.1600000001</v>
      </c>
      <c r="AA45" s="175">
        <v>117.45</v>
      </c>
      <c r="AB45" s="175">
        <f t="shared" si="12"/>
        <v>27240295.949999999</v>
      </c>
      <c r="AC45" s="175">
        <v>10.76</v>
      </c>
      <c r="AD45" s="175">
        <f t="shared" si="13"/>
        <v>2701362.56</v>
      </c>
      <c r="AE45" s="172">
        <f t="shared" si="14"/>
        <v>35962587.270000003</v>
      </c>
      <c r="AF45" s="154">
        <v>0</v>
      </c>
      <c r="AG45" s="170">
        <f t="shared" si="15"/>
        <v>0</v>
      </c>
      <c r="AH45" s="154">
        <v>26.45</v>
      </c>
      <c r="AI45" s="170">
        <f t="shared" si="16"/>
        <v>3133240.55</v>
      </c>
      <c r="AJ45" s="154">
        <v>34.9</v>
      </c>
      <c r="AK45" s="170">
        <f t="shared" si="17"/>
        <v>4134219.0999999996</v>
      </c>
      <c r="AL45" s="154">
        <v>0</v>
      </c>
      <c r="AM45" s="173">
        <f t="shared" si="30"/>
        <v>0</v>
      </c>
      <c r="AN45" s="154">
        <v>0</v>
      </c>
      <c r="AO45" s="170">
        <f t="shared" si="19"/>
        <v>0</v>
      </c>
      <c r="AP45" s="172">
        <f t="shared" si="20"/>
        <v>7267459.6499999994</v>
      </c>
      <c r="AQ45" s="154">
        <v>0</v>
      </c>
      <c r="AR45" s="170">
        <f t="shared" si="21"/>
        <v>0</v>
      </c>
      <c r="AS45" s="155">
        <v>37.81</v>
      </c>
      <c r="AT45" s="170">
        <f t="shared" si="22"/>
        <v>4097394.08</v>
      </c>
      <c r="AU45" s="155">
        <v>56.72</v>
      </c>
      <c r="AV45" s="170">
        <f t="shared" si="23"/>
        <v>6718994.4799999995</v>
      </c>
      <c r="AW45" s="154">
        <v>18.899999999999999</v>
      </c>
      <c r="AX45" s="170">
        <f t="shared" si="24"/>
        <v>2429576.0999999996</v>
      </c>
      <c r="AY45" s="154">
        <v>0</v>
      </c>
      <c r="AZ45" s="170">
        <f t="shared" si="25"/>
        <v>0</v>
      </c>
      <c r="BA45" s="172">
        <f t="shared" si="26"/>
        <v>13245964.659999998</v>
      </c>
      <c r="BB45" s="170">
        <f t="shared" si="27"/>
        <v>60689954.75</v>
      </c>
      <c r="BC45" s="202">
        <f t="shared" si="28"/>
        <v>4045996.9833333334</v>
      </c>
      <c r="BD45" s="196">
        <f t="shared" si="29"/>
        <v>0</v>
      </c>
    </row>
    <row r="46" spans="1:56">
      <c r="A46" s="118" t="s">
        <v>73</v>
      </c>
      <c r="B46" s="119">
        <v>328000</v>
      </c>
      <c r="C46" s="158">
        <v>1400</v>
      </c>
      <c r="D46" s="159">
        <v>0</v>
      </c>
      <c r="E46" s="159">
        <v>0</v>
      </c>
      <c r="F46" s="182">
        <f t="shared" ref="F46:F68" si="32">E46*231931</f>
        <v>0</v>
      </c>
      <c r="G46" s="158">
        <v>0</v>
      </c>
      <c r="H46" s="183">
        <f t="shared" si="1"/>
        <v>0</v>
      </c>
      <c r="I46" s="158">
        <v>6</v>
      </c>
      <c r="J46" s="182">
        <f t="shared" si="2"/>
        <v>1506336</v>
      </c>
      <c r="K46" s="182">
        <f t="shared" si="31"/>
        <v>1506336</v>
      </c>
      <c r="L46" s="159">
        <v>0</v>
      </c>
      <c r="M46" s="184">
        <f t="shared" si="4"/>
        <v>0</v>
      </c>
      <c r="N46" s="159">
        <v>0</v>
      </c>
      <c r="O46" s="182">
        <f t="shared" si="5"/>
        <v>0</v>
      </c>
      <c r="P46" s="159">
        <v>61</v>
      </c>
      <c r="Q46" s="182">
        <f t="shared" si="6"/>
        <v>14147791</v>
      </c>
      <c r="R46" s="159">
        <v>0</v>
      </c>
      <c r="S46" s="184">
        <f t="shared" si="7"/>
        <v>0</v>
      </c>
      <c r="T46" s="184">
        <f t="shared" si="8"/>
        <v>14147791</v>
      </c>
      <c r="U46" s="159">
        <v>0</v>
      </c>
      <c r="V46" s="182">
        <f t="shared" si="9"/>
        <v>0</v>
      </c>
      <c r="W46" s="158">
        <v>0</v>
      </c>
      <c r="X46" s="182">
        <f t="shared" si="10"/>
        <v>0</v>
      </c>
      <c r="Y46" s="158">
        <v>16</v>
      </c>
      <c r="Z46" s="185">
        <f t="shared" si="11"/>
        <v>3710896</v>
      </c>
      <c r="AA46" s="185">
        <v>202</v>
      </c>
      <c r="AB46" s="185">
        <f t="shared" si="12"/>
        <v>46850062</v>
      </c>
      <c r="AC46" s="185">
        <v>0</v>
      </c>
      <c r="AD46" s="185">
        <f t="shared" si="13"/>
        <v>0</v>
      </c>
      <c r="AE46" s="182">
        <f t="shared" si="14"/>
        <v>50560958</v>
      </c>
      <c r="AF46" s="158">
        <v>0</v>
      </c>
      <c r="AG46" s="182">
        <f t="shared" si="15"/>
        <v>0</v>
      </c>
      <c r="AH46" s="158">
        <v>0</v>
      </c>
      <c r="AI46" s="182">
        <f t="shared" si="16"/>
        <v>0</v>
      </c>
      <c r="AJ46" s="158">
        <v>0</v>
      </c>
      <c r="AK46" s="182">
        <f t="shared" si="17"/>
        <v>0</v>
      </c>
      <c r="AL46" s="158">
        <v>22</v>
      </c>
      <c r="AM46" s="184">
        <f t="shared" si="30"/>
        <v>2828078</v>
      </c>
      <c r="AN46" s="158">
        <v>10</v>
      </c>
      <c r="AO46" s="182">
        <f t="shared" si="19"/>
        <v>1392620</v>
      </c>
      <c r="AP46" s="182">
        <f t="shared" si="20"/>
        <v>4220698</v>
      </c>
      <c r="AQ46" s="158">
        <v>0</v>
      </c>
      <c r="AR46" s="182">
        <f t="shared" si="21"/>
        <v>0</v>
      </c>
      <c r="AS46" s="159">
        <v>22</v>
      </c>
      <c r="AT46" s="182">
        <f t="shared" si="22"/>
        <v>2384096</v>
      </c>
      <c r="AU46" s="159">
        <v>451</v>
      </c>
      <c r="AV46" s="182">
        <f t="shared" si="23"/>
        <v>53425009</v>
      </c>
      <c r="AW46" s="158">
        <v>605</v>
      </c>
      <c r="AX46" s="182">
        <f t="shared" si="24"/>
        <v>77772145</v>
      </c>
      <c r="AY46" s="158">
        <v>5</v>
      </c>
      <c r="AZ46" s="182">
        <f t="shared" si="25"/>
        <v>696310</v>
      </c>
      <c r="BA46" s="182">
        <f t="shared" si="26"/>
        <v>134277560</v>
      </c>
      <c r="BB46" s="182">
        <f t="shared" si="27"/>
        <v>204713343</v>
      </c>
      <c r="BC46" s="202">
        <f t="shared" si="28"/>
        <v>13647556.199999999</v>
      </c>
      <c r="BD46" s="196">
        <f t="shared" si="29"/>
        <v>0</v>
      </c>
    </row>
    <row r="47" spans="1:56">
      <c r="A47" s="118" t="s">
        <v>74</v>
      </c>
      <c r="B47" s="122">
        <v>20943</v>
      </c>
      <c r="C47" s="154">
        <v>352.35</v>
      </c>
      <c r="D47" s="155">
        <v>296.8</v>
      </c>
      <c r="E47" s="155">
        <v>0</v>
      </c>
      <c r="F47" s="170">
        <f t="shared" si="32"/>
        <v>0</v>
      </c>
      <c r="G47" s="155">
        <v>0</v>
      </c>
      <c r="H47" s="171">
        <f t="shared" si="1"/>
        <v>0</v>
      </c>
      <c r="I47" s="155">
        <v>0</v>
      </c>
      <c r="J47" s="170">
        <f t="shared" si="2"/>
        <v>0</v>
      </c>
      <c r="K47" s="172">
        <f t="shared" si="31"/>
        <v>0</v>
      </c>
      <c r="L47" s="155">
        <v>0</v>
      </c>
      <c r="M47" s="173">
        <f t="shared" si="4"/>
        <v>0</v>
      </c>
      <c r="N47" s="155">
        <v>0</v>
      </c>
      <c r="O47" s="170">
        <f t="shared" si="5"/>
        <v>0</v>
      </c>
      <c r="P47" s="155">
        <v>0</v>
      </c>
      <c r="Q47" s="170">
        <f t="shared" si="6"/>
        <v>0</v>
      </c>
      <c r="R47" s="155">
        <v>0</v>
      </c>
      <c r="S47" s="173">
        <f t="shared" si="7"/>
        <v>0</v>
      </c>
      <c r="T47" s="174">
        <f t="shared" si="8"/>
        <v>0</v>
      </c>
      <c r="U47" s="155">
        <v>0</v>
      </c>
      <c r="V47" s="170">
        <f t="shared" si="9"/>
        <v>0</v>
      </c>
      <c r="W47" s="155">
        <v>0</v>
      </c>
      <c r="X47" s="170">
        <f t="shared" si="10"/>
        <v>0</v>
      </c>
      <c r="Y47" s="155">
        <v>0</v>
      </c>
      <c r="Z47" s="175">
        <f t="shared" si="11"/>
        <v>0</v>
      </c>
      <c r="AA47" s="175">
        <v>77.8</v>
      </c>
      <c r="AB47" s="175">
        <f t="shared" si="12"/>
        <v>18044231.800000001</v>
      </c>
      <c r="AC47" s="175">
        <v>0</v>
      </c>
      <c r="AD47" s="175">
        <f t="shared" si="13"/>
        <v>0</v>
      </c>
      <c r="AE47" s="172">
        <f t="shared" si="14"/>
        <v>18044231.800000001</v>
      </c>
      <c r="AF47" s="154">
        <v>0</v>
      </c>
      <c r="AG47" s="170">
        <f t="shared" si="15"/>
        <v>0</v>
      </c>
      <c r="AH47" s="154">
        <v>0</v>
      </c>
      <c r="AI47" s="170">
        <f t="shared" si="16"/>
        <v>0</v>
      </c>
      <c r="AJ47" s="154">
        <v>125.84</v>
      </c>
      <c r="AK47" s="170">
        <f t="shared" si="17"/>
        <v>14906880.560000001</v>
      </c>
      <c r="AL47" s="154">
        <v>0</v>
      </c>
      <c r="AM47" s="173">
        <f t="shared" si="30"/>
        <v>0</v>
      </c>
      <c r="AN47" s="154">
        <v>0</v>
      </c>
      <c r="AO47" s="170">
        <f t="shared" si="19"/>
        <v>0</v>
      </c>
      <c r="AP47" s="172">
        <f t="shared" si="20"/>
        <v>14906880.560000001</v>
      </c>
      <c r="AQ47" s="154">
        <v>0</v>
      </c>
      <c r="AR47" s="170">
        <f t="shared" si="21"/>
        <v>0</v>
      </c>
      <c r="AS47" s="155">
        <v>0</v>
      </c>
      <c r="AT47" s="170">
        <f t="shared" si="22"/>
        <v>0</v>
      </c>
      <c r="AU47" s="155">
        <v>148.71</v>
      </c>
      <c r="AV47" s="170">
        <f t="shared" si="23"/>
        <v>17616037.890000001</v>
      </c>
      <c r="AW47" s="154">
        <v>0</v>
      </c>
      <c r="AX47" s="170">
        <f t="shared" si="24"/>
        <v>0</v>
      </c>
      <c r="AY47" s="154">
        <v>0</v>
      </c>
      <c r="AZ47" s="170">
        <f t="shared" si="25"/>
        <v>0</v>
      </c>
      <c r="BA47" s="172">
        <f t="shared" si="26"/>
        <v>17616037.890000001</v>
      </c>
      <c r="BB47" s="170">
        <f t="shared" si="27"/>
        <v>50567150.25</v>
      </c>
      <c r="BC47" s="202">
        <f t="shared" si="28"/>
        <v>3371143.35</v>
      </c>
      <c r="BD47" s="196">
        <f t="shared" si="29"/>
        <v>0</v>
      </c>
    </row>
    <row r="48" spans="1:56">
      <c r="A48" s="118" t="s">
        <v>75</v>
      </c>
      <c r="B48" s="122">
        <v>31214</v>
      </c>
      <c r="C48" s="156">
        <v>644</v>
      </c>
      <c r="D48" s="157">
        <v>320</v>
      </c>
      <c r="E48" s="157">
        <v>0</v>
      </c>
      <c r="F48" s="176">
        <f t="shared" si="32"/>
        <v>0</v>
      </c>
      <c r="G48" s="157">
        <v>0</v>
      </c>
      <c r="H48" s="177">
        <f t="shared" si="1"/>
        <v>0</v>
      </c>
      <c r="I48" s="157">
        <v>0</v>
      </c>
      <c r="J48" s="176">
        <f t="shared" si="2"/>
        <v>0</v>
      </c>
      <c r="K48" s="172">
        <f t="shared" si="31"/>
        <v>0</v>
      </c>
      <c r="L48" s="157">
        <v>0</v>
      </c>
      <c r="M48" s="178">
        <f t="shared" si="4"/>
        <v>0</v>
      </c>
      <c r="N48" s="157">
        <v>0</v>
      </c>
      <c r="O48" s="176">
        <f t="shared" si="5"/>
        <v>0</v>
      </c>
      <c r="P48" s="157">
        <v>0</v>
      </c>
      <c r="Q48" s="176">
        <f t="shared" si="6"/>
        <v>0</v>
      </c>
      <c r="R48" s="157">
        <v>0</v>
      </c>
      <c r="S48" s="178">
        <f t="shared" si="7"/>
        <v>0</v>
      </c>
      <c r="T48" s="174">
        <f t="shared" si="8"/>
        <v>0</v>
      </c>
      <c r="U48" s="157">
        <v>0</v>
      </c>
      <c r="V48" s="176">
        <f t="shared" si="9"/>
        <v>0</v>
      </c>
      <c r="W48" s="157">
        <v>0</v>
      </c>
      <c r="X48" s="176">
        <f t="shared" si="10"/>
        <v>0</v>
      </c>
      <c r="Y48" s="156">
        <v>13.62</v>
      </c>
      <c r="Z48" s="179">
        <f t="shared" si="11"/>
        <v>3158900.2199999997</v>
      </c>
      <c r="AA48" s="179">
        <v>54.03</v>
      </c>
      <c r="AB48" s="179">
        <f t="shared" si="12"/>
        <v>12531231.93</v>
      </c>
      <c r="AC48" s="179">
        <v>43.67</v>
      </c>
      <c r="AD48" s="179">
        <f t="shared" si="13"/>
        <v>10963615.52</v>
      </c>
      <c r="AE48" s="172">
        <f t="shared" si="14"/>
        <v>26653747.669999998</v>
      </c>
      <c r="AF48" s="156">
        <v>0</v>
      </c>
      <c r="AG48" s="176">
        <f t="shared" si="15"/>
        <v>0</v>
      </c>
      <c r="AH48" s="156">
        <v>0</v>
      </c>
      <c r="AI48" s="176">
        <f t="shared" si="16"/>
        <v>0</v>
      </c>
      <c r="AJ48" s="156">
        <v>33</v>
      </c>
      <c r="AK48" s="176">
        <f t="shared" si="17"/>
        <v>3909147</v>
      </c>
      <c r="AL48" s="156">
        <v>36.67</v>
      </c>
      <c r="AM48" s="178">
        <f t="shared" si="30"/>
        <v>4713891.83</v>
      </c>
      <c r="AN48" s="156">
        <v>0</v>
      </c>
      <c r="AO48" s="176">
        <f t="shared" si="19"/>
        <v>0</v>
      </c>
      <c r="AP48" s="172">
        <f t="shared" si="20"/>
        <v>8623038.8300000001</v>
      </c>
      <c r="AQ48" s="156">
        <v>0</v>
      </c>
      <c r="AR48" s="176">
        <f t="shared" si="21"/>
        <v>0</v>
      </c>
      <c r="AS48" s="157">
        <v>463</v>
      </c>
      <c r="AT48" s="176">
        <f t="shared" si="22"/>
        <v>50174384</v>
      </c>
      <c r="AU48" s="157">
        <v>33</v>
      </c>
      <c r="AV48" s="176">
        <f t="shared" si="23"/>
        <v>3909147</v>
      </c>
      <c r="AW48" s="156">
        <v>0</v>
      </c>
      <c r="AX48" s="176">
        <f t="shared" si="24"/>
        <v>0</v>
      </c>
      <c r="AY48" s="181">
        <v>0</v>
      </c>
      <c r="AZ48" s="176">
        <f t="shared" si="25"/>
        <v>0</v>
      </c>
      <c r="BA48" s="172">
        <f t="shared" si="26"/>
        <v>54083531</v>
      </c>
      <c r="BB48" s="176">
        <f t="shared" si="27"/>
        <v>89360317.5</v>
      </c>
      <c r="BC48" s="202">
        <f t="shared" si="28"/>
        <v>5957354.5</v>
      </c>
      <c r="BD48" s="196">
        <f t="shared" si="29"/>
        <v>0</v>
      </c>
    </row>
    <row r="49" spans="1:56">
      <c r="A49" s="118" t="s">
        <v>76</v>
      </c>
      <c r="B49" s="122">
        <v>82000</v>
      </c>
      <c r="C49" s="156">
        <v>1050</v>
      </c>
      <c r="D49" s="157">
        <v>134</v>
      </c>
      <c r="E49" s="157">
        <v>0</v>
      </c>
      <c r="F49" s="176">
        <f t="shared" si="32"/>
        <v>0</v>
      </c>
      <c r="G49" s="156">
        <v>0</v>
      </c>
      <c r="H49" s="177">
        <f t="shared" si="1"/>
        <v>0</v>
      </c>
      <c r="I49" s="156">
        <v>0</v>
      </c>
      <c r="J49" s="176">
        <f t="shared" si="2"/>
        <v>0</v>
      </c>
      <c r="K49" s="172">
        <f t="shared" si="31"/>
        <v>0</v>
      </c>
      <c r="L49" s="157">
        <v>0</v>
      </c>
      <c r="M49" s="178">
        <f t="shared" si="4"/>
        <v>0</v>
      </c>
      <c r="N49" s="157">
        <v>0</v>
      </c>
      <c r="O49" s="176">
        <f t="shared" si="5"/>
        <v>0</v>
      </c>
      <c r="P49" s="157">
        <v>0</v>
      </c>
      <c r="Q49" s="176">
        <f t="shared" si="6"/>
        <v>0</v>
      </c>
      <c r="R49" s="157">
        <v>0</v>
      </c>
      <c r="S49" s="178">
        <f t="shared" si="7"/>
        <v>0</v>
      </c>
      <c r="T49" s="174">
        <f t="shared" si="8"/>
        <v>0</v>
      </c>
      <c r="U49" s="157">
        <v>0</v>
      </c>
      <c r="V49" s="176">
        <f t="shared" si="9"/>
        <v>0</v>
      </c>
      <c r="W49" s="156">
        <v>0</v>
      </c>
      <c r="X49" s="176">
        <f t="shared" si="10"/>
        <v>0</v>
      </c>
      <c r="Y49" s="156">
        <v>0</v>
      </c>
      <c r="Z49" s="179">
        <f t="shared" si="11"/>
        <v>0</v>
      </c>
      <c r="AA49" s="179">
        <v>170</v>
      </c>
      <c r="AB49" s="179">
        <f t="shared" si="12"/>
        <v>39428270</v>
      </c>
      <c r="AC49" s="179">
        <v>0</v>
      </c>
      <c r="AD49" s="179">
        <f t="shared" si="13"/>
        <v>0</v>
      </c>
      <c r="AE49" s="172">
        <f t="shared" si="14"/>
        <v>39428270</v>
      </c>
      <c r="AF49" s="156">
        <v>0</v>
      </c>
      <c r="AG49" s="176">
        <f t="shared" si="15"/>
        <v>0</v>
      </c>
      <c r="AH49" s="156">
        <v>100</v>
      </c>
      <c r="AI49" s="176">
        <f t="shared" si="16"/>
        <v>11845900</v>
      </c>
      <c r="AJ49" s="156">
        <v>0</v>
      </c>
      <c r="AK49" s="176">
        <f t="shared" si="17"/>
        <v>0</v>
      </c>
      <c r="AL49" s="156">
        <v>0</v>
      </c>
      <c r="AM49" s="178">
        <f t="shared" si="30"/>
        <v>0</v>
      </c>
      <c r="AN49" s="156">
        <v>0</v>
      </c>
      <c r="AO49" s="176">
        <f t="shared" si="19"/>
        <v>0</v>
      </c>
      <c r="AP49" s="172">
        <f t="shared" si="20"/>
        <v>11845900</v>
      </c>
      <c r="AQ49" s="156">
        <v>780</v>
      </c>
      <c r="AR49" s="176">
        <f t="shared" si="21"/>
        <v>91977600</v>
      </c>
      <c r="AS49" s="157">
        <v>0</v>
      </c>
      <c r="AT49" s="176">
        <f t="shared" si="22"/>
        <v>0</v>
      </c>
      <c r="AU49" s="157">
        <v>0</v>
      </c>
      <c r="AV49" s="176">
        <f t="shared" si="23"/>
        <v>0</v>
      </c>
      <c r="AW49" s="156">
        <v>0</v>
      </c>
      <c r="AX49" s="176">
        <f t="shared" si="24"/>
        <v>0</v>
      </c>
      <c r="AY49" s="181">
        <v>0</v>
      </c>
      <c r="AZ49" s="176">
        <f t="shared" si="25"/>
        <v>0</v>
      </c>
      <c r="BA49" s="172">
        <f t="shared" si="26"/>
        <v>91977600</v>
      </c>
      <c r="BB49" s="176">
        <f t="shared" si="27"/>
        <v>143251770</v>
      </c>
      <c r="BC49" s="202">
        <f t="shared" si="28"/>
        <v>9550118</v>
      </c>
      <c r="BD49" s="196">
        <f t="shared" si="29"/>
        <v>0</v>
      </c>
    </row>
    <row r="50" spans="1:56">
      <c r="A50" s="118" t="s">
        <v>77</v>
      </c>
      <c r="B50" s="119">
        <v>404097</v>
      </c>
      <c r="C50" s="158">
        <v>1097</v>
      </c>
      <c r="D50" s="159">
        <v>336.2</v>
      </c>
      <c r="E50" s="159">
        <v>0</v>
      </c>
      <c r="F50" s="182">
        <f t="shared" si="32"/>
        <v>0</v>
      </c>
      <c r="G50" s="158">
        <v>0</v>
      </c>
      <c r="H50" s="183">
        <f t="shared" si="1"/>
        <v>0</v>
      </c>
      <c r="I50" s="158">
        <v>81.2</v>
      </c>
      <c r="J50" s="182">
        <f t="shared" si="2"/>
        <v>20385747.199999999</v>
      </c>
      <c r="K50" s="182">
        <f t="shared" si="31"/>
        <v>20385747.199999999</v>
      </c>
      <c r="L50" s="159">
        <v>0</v>
      </c>
      <c r="M50" s="184">
        <f t="shared" si="4"/>
        <v>0</v>
      </c>
      <c r="N50" s="159">
        <v>0</v>
      </c>
      <c r="O50" s="182">
        <f t="shared" si="5"/>
        <v>0</v>
      </c>
      <c r="P50" s="159">
        <v>0</v>
      </c>
      <c r="Q50" s="182">
        <f t="shared" si="6"/>
        <v>0</v>
      </c>
      <c r="R50" s="159">
        <v>64.2</v>
      </c>
      <c r="S50" s="184">
        <f t="shared" si="7"/>
        <v>16117795.200000001</v>
      </c>
      <c r="T50" s="184">
        <f t="shared" si="8"/>
        <v>16117795.200000001</v>
      </c>
      <c r="U50" s="159">
        <v>0</v>
      </c>
      <c r="V50" s="182">
        <f t="shared" si="9"/>
        <v>0</v>
      </c>
      <c r="W50" s="158">
        <v>0</v>
      </c>
      <c r="X50" s="182">
        <f t="shared" si="10"/>
        <v>0</v>
      </c>
      <c r="Y50" s="158">
        <v>0</v>
      </c>
      <c r="Z50" s="185">
        <f t="shared" si="11"/>
        <v>0</v>
      </c>
      <c r="AA50" s="185">
        <v>0</v>
      </c>
      <c r="AB50" s="185">
        <f t="shared" si="12"/>
        <v>0</v>
      </c>
      <c r="AC50" s="185">
        <v>159.9</v>
      </c>
      <c r="AD50" s="185">
        <f t="shared" si="13"/>
        <v>40143854.399999999</v>
      </c>
      <c r="AE50" s="182">
        <f t="shared" si="14"/>
        <v>40143854.399999999</v>
      </c>
      <c r="AF50" s="158">
        <v>0</v>
      </c>
      <c r="AG50" s="182">
        <f t="shared" si="15"/>
        <v>0</v>
      </c>
      <c r="AH50" s="158">
        <v>0</v>
      </c>
      <c r="AI50" s="182">
        <f t="shared" si="16"/>
        <v>0</v>
      </c>
      <c r="AJ50" s="158">
        <v>0</v>
      </c>
      <c r="AK50" s="182">
        <f t="shared" si="17"/>
        <v>0</v>
      </c>
      <c r="AL50" s="158">
        <v>0</v>
      </c>
      <c r="AM50" s="184">
        <f t="shared" si="30"/>
        <v>0</v>
      </c>
      <c r="AN50" s="158">
        <v>36.799999999999997</v>
      </c>
      <c r="AO50" s="182">
        <f t="shared" si="19"/>
        <v>5124841.5999999996</v>
      </c>
      <c r="AP50" s="182">
        <f t="shared" si="20"/>
        <v>5124841.5999999996</v>
      </c>
      <c r="AQ50" s="158">
        <v>0</v>
      </c>
      <c r="AR50" s="182">
        <f t="shared" si="21"/>
        <v>0</v>
      </c>
      <c r="AS50" s="159">
        <v>28.2</v>
      </c>
      <c r="AT50" s="182">
        <f t="shared" si="22"/>
        <v>3055977.6</v>
      </c>
      <c r="AU50" s="159">
        <v>405.2</v>
      </c>
      <c r="AV50" s="182">
        <f t="shared" si="23"/>
        <v>47999586.799999997</v>
      </c>
      <c r="AW50" s="158">
        <v>166.2</v>
      </c>
      <c r="AX50" s="182">
        <f t="shared" si="24"/>
        <v>21364843.799999997</v>
      </c>
      <c r="AY50" s="158">
        <v>155.30000000000001</v>
      </c>
      <c r="AZ50" s="182">
        <f t="shared" si="25"/>
        <v>21627388.600000001</v>
      </c>
      <c r="BA50" s="182">
        <f t="shared" si="26"/>
        <v>94047796.799999982</v>
      </c>
      <c r="BB50" s="182">
        <f t="shared" si="27"/>
        <v>175820035.19999999</v>
      </c>
      <c r="BC50" s="202">
        <f t="shared" si="28"/>
        <v>11721335.68</v>
      </c>
      <c r="BD50" s="196">
        <f t="shared" si="29"/>
        <v>0</v>
      </c>
    </row>
    <row r="51" spans="1:56">
      <c r="A51" s="118" t="s">
        <v>78</v>
      </c>
      <c r="B51" s="122">
        <v>24324</v>
      </c>
      <c r="C51" s="154">
        <v>347.47</v>
      </c>
      <c r="D51" s="155">
        <v>401.67</v>
      </c>
      <c r="E51" s="155">
        <v>0</v>
      </c>
      <c r="F51" s="170">
        <f t="shared" si="32"/>
        <v>0</v>
      </c>
      <c r="G51" s="155">
        <v>0</v>
      </c>
      <c r="H51" s="171">
        <f t="shared" si="1"/>
        <v>0</v>
      </c>
      <c r="I51" s="155">
        <v>0</v>
      </c>
      <c r="J51" s="170">
        <f t="shared" si="2"/>
        <v>0</v>
      </c>
      <c r="K51" s="172">
        <f t="shared" si="31"/>
        <v>0</v>
      </c>
      <c r="L51" s="155">
        <v>0</v>
      </c>
      <c r="M51" s="173">
        <f t="shared" si="4"/>
        <v>0</v>
      </c>
      <c r="N51" s="155">
        <v>0</v>
      </c>
      <c r="O51" s="170">
        <f t="shared" si="5"/>
        <v>0</v>
      </c>
      <c r="P51" s="155">
        <v>0</v>
      </c>
      <c r="Q51" s="170">
        <f t="shared" si="6"/>
        <v>0</v>
      </c>
      <c r="R51" s="155">
        <v>0</v>
      </c>
      <c r="S51" s="173">
        <f t="shared" si="7"/>
        <v>0</v>
      </c>
      <c r="T51" s="174">
        <f t="shared" si="8"/>
        <v>0</v>
      </c>
      <c r="U51" s="155">
        <v>0</v>
      </c>
      <c r="V51" s="170">
        <f t="shared" si="9"/>
        <v>0</v>
      </c>
      <c r="W51" s="154">
        <v>19.14</v>
      </c>
      <c r="X51" s="170">
        <f t="shared" si="10"/>
        <v>4439159.34</v>
      </c>
      <c r="Y51" s="154">
        <v>8.06</v>
      </c>
      <c r="Z51" s="175">
        <f t="shared" si="11"/>
        <v>1869363.86</v>
      </c>
      <c r="AA51" s="175">
        <v>93.96</v>
      </c>
      <c r="AB51" s="175">
        <f t="shared" si="12"/>
        <v>21792236.759999998</v>
      </c>
      <c r="AC51" s="175">
        <v>13.24</v>
      </c>
      <c r="AD51" s="175">
        <f t="shared" si="13"/>
        <v>3323981.44</v>
      </c>
      <c r="AE51" s="172">
        <f t="shared" si="14"/>
        <v>31424741.399999999</v>
      </c>
      <c r="AF51" s="154">
        <v>0</v>
      </c>
      <c r="AG51" s="170">
        <f t="shared" si="15"/>
        <v>0</v>
      </c>
      <c r="AH51" s="154">
        <v>6.3</v>
      </c>
      <c r="AI51" s="170">
        <f t="shared" si="16"/>
        <v>746291.7</v>
      </c>
      <c r="AJ51" s="154">
        <v>11.25</v>
      </c>
      <c r="AK51" s="170">
        <f t="shared" si="17"/>
        <v>1332663.75</v>
      </c>
      <c r="AL51" s="154">
        <v>1.44</v>
      </c>
      <c r="AM51" s="173">
        <f t="shared" si="30"/>
        <v>185110.56</v>
      </c>
      <c r="AN51" s="154">
        <v>0</v>
      </c>
      <c r="AO51" s="170">
        <f t="shared" si="19"/>
        <v>0</v>
      </c>
      <c r="AP51" s="172">
        <f t="shared" si="20"/>
        <v>2264066.0099999998</v>
      </c>
      <c r="AQ51" s="154">
        <v>4.05</v>
      </c>
      <c r="AR51" s="170">
        <f t="shared" si="21"/>
        <v>477576</v>
      </c>
      <c r="AS51" s="155">
        <v>148.84</v>
      </c>
      <c r="AT51" s="170">
        <f t="shared" si="22"/>
        <v>16129493.120000001</v>
      </c>
      <c r="AU51" s="155">
        <v>40.03</v>
      </c>
      <c r="AV51" s="170">
        <f t="shared" si="23"/>
        <v>4741913.7700000005</v>
      </c>
      <c r="AW51" s="154">
        <v>0</v>
      </c>
      <c r="AX51" s="170">
        <f t="shared" si="24"/>
        <v>0</v>
      </c>
      <c r="AY51" s="154">
        <v>0</v>
      </c>
      <c r="AZ51" s="170">
        <f t="shared" si="25"/>
        <v>0</v>
      </c>
      <c r="BA51" s="172">
        <f t="shared" si="26"/>
        <v>21348982.890000001</v>
      </c>
      <c r="BB51" s="170">
        <f t="shared" si="27"/>
        <v>55037790.299999997</v>
      </c>
      <c r="BC51" s="202">
        <f t="shared" si="28"/>
        <v>3669186.02</v>
      </c>
      <c r="BD51" s="196">
        <f t="shared" si="29"/>
        <v>0</v>
      </c>
    </row>
    <row r="52" spans="1:56">
      <c r="A52" s="118" t="s">
        <v>79</v>
      </c>
      <c r="B52" s="123">
        <v>224119</v>
      </c>
      <c r="C52" s="158">
        <v>582</v>
      </c>
      <c r="D52" s="159">
        <v>8</v>
      </c>
      <c r="E52" s="159"/>
      <c r="F52" s="182">
        <f t="shared" si="32"/>
        <v>0</v>
      </c>
      <c r="G52" s="158"/>
      <c r="H52" s="183">
        <f t="shared" si="1"/>
        <v>0</v>
      </c>
      <c r="I52" s="158"/>
      <c r="J52" s="182">
        <f t="shared" si="2"/>
        <v>0</v>
      </c>
      <c r="K52" s="182">
        <f t="shared" si="31"/>
        <v>0</v>
      </c>
      <c r="L52" s="159"/>
      <c r="M52" s="184">
        <f t="shared" si="4"/>
        <v>0</v>
      </c>
      <c r="N52" s="159"/>
      <c r="O52" s="182">
        <f t="shared" si="5"/>
        <v>0</v>
      </c>
      <c r="P52" s="159"/>
      <c r="Q52" s="182">
        <f t="shared" si="6"/>
        <v>0</v>
      </c>
      <c r="R52" s="159"/>
      <c r="S52" s="184">
        <f t="shared" si="7"/>
        <v>0</v>
      </c>
      <c r="T52" s="184">
        <f t="shared" si="8"/>
        <v>0</v>
      </c>
      <c r="U52" s="159"/>
      <c r="V52" s="182">
        <f t="shared" si="9"/>
        <v>0</v>
      </c>
      <c r="W52" s="158"/>
      <c r="X52" s="182">
        <f t="shared" si="10"/>
        <v>0</v>
      </c>
      <c r="Y52" s="158"/>
      <c r="Z52" s="185">
        <f t="shared" si="11"/>
        <v>0</v>
      </c>
      <c r="AA52" s="185">
        <v>128</v>
      </c>
      <c r="AB52" s="185">
        <f t="shared" si="12"/>
        <v>29687168</v>
      </c>
      <c r="AC52" s="185"/>
      <c r="AD52" s="185">
        <f t="shared" si="13"/>
        <v>0</v>
      </c>
      <c r="AE52" s="182">
        <f t="shared" si="14"/>
        <v>29687168</v>
      </c>
      <c r="AF52" s="158"/>
      <c r="AG52" s="182">
        <f t="shared" si="15"/>
        <v>0</v>
      </c>
      <c r="AH52" s="158"/>
      <c r="AI52" s="182">
        <f t="shared" si="16"/>
        <v>0</v>
      </c>
      <c r="AJ52" s="158">
        <v>454</v>
      </c>
      <c r="AK52" s="182">
        <f t="shared" si="17"/>
        <v>53780386</v>
      </c>
      <c r="AL52" s="158"/>
      <c r="AM52" s="184">
        <f t="shared" si="30"/>
        <v>0</v>
      </c>
      <c r="AN52" s="158"/>
      <c r="AO52" s="182">
        <f t="shared" si="19"/>
        <v>0</v>
      </c>
      <c r="AP52" s="182">
        <f t="shared" si="20"/>
        <v>53780386</v>
      </c>
      <c r="AQ52" s="158"/>
      <c r="AR52" s="182">
        <f t="shared" si="21"/>
        <v>0</v>
      </c>
      <c r="AS52" s="159"/>
      <c r="AT52" s="182">
        <f t="shared" si="22"/>
        <v>0</v>
      </c>
      <c r="AU52" s="159"/>
      <c r="AV52" s="182">
        <f t="shared" si="23"/>
        <v>0</v>
      </c>
      <c r="AW52" s="158"/>
      <c r="AX52" s="182">
        <f t="shared" si="24"/>
        <v>0</v>
      </c>
      <c r="AY52" s="186"/>
      <c r="AZ52" s="182">
        <f t="shared" si="25"/>
        <v>0</v>
      </c>
      <c r="BA52" s="182">
        <f t="shared" si="26"/>
        <v>0</v>
      </c>
      <c r="BB52" s="182">
        <f t="shared" si="27"/>
        <v>83467554</v>
      </c>
      <c r="BC52" s="202">
        <f t="shared" si="28"/>
        <v>5564503.5999999996</v>
      </c>
      <c r="BD52" s="196">
        <f t="shared" si="29"/>
        <v>0</v>
      </c>
    </row>
    <row r="53" spans="1:56">
      <c r="A53" s="118" t="s">
        <v>80</v>
      </c>
      <c r="B53" s="122">
        <v>117293</v>
      </c>
      <c r="C53" s="154">
        <v>1010</v>
      </c>
      <c r="D53" s="155">
        <v>35</v>
      </c>
      <c r="E53" s="155">
        <v>2.5</v>
      </c>
      <c r="F53" s="170">
        <f t="shared" si="32"/>
        <v>579827.5</v>
      </c>
      <c r="G53" s="154">
        <v>15.5</v>
      </c>
      <c r="H53" s="171">
        <f t="shared" si="1"/>
        <v>3594930.5</v>
      </c>
      <c r="I53" s="154">
        <v>0</v>
      </c>
      <c r="J53" s="170">
        <f t="shared" si="2"/>
        <v>0</v>
      </c>
      <c r="K53" s="172">
        <f t="shared" si="31"/>
        <v>4174758</v>
      </c>
      <c r="L53" s="155">
        <v>0</v>
      </c>
      <c r="M53" s="173">
        <f t="shared" si="4"/>
        <v>0</v>
      </c>
      <c r="N53" s="155">
        <v>2.2000000000000002</v>
      </c>
      <c r="O53" s="170">
        <f t="shared" si="5"/>
        <v>510248.20000000007</v>
      </c>
      <c r="P53" s="155">
        <v>5.5</v>
      </c>
      <c r="Q53" s="170">
        <f t="shared" si="6"/>
        <v>1275620.5</v>
      </c>
      <c r="R53" s="155">
        <v>2.2999999999999998</v>
      </c>
      <c r="S53" s="173">
        <f t="shared" si="7"/>
        <v>577428.79999999993</v>
      </c>
      <c r="T53" s="174">
        <f t="shared" si="8"/>
        <v>2363297.5</v>
      </c>
      <c r="U53" s="155">
        <v>0</v>
      </c>
      <c r="V53" s="170">
        <f t="shared" si="9"/>
        <v>0</v>
      </c>
      <c r="W53" s="154">
        <v>0</v>
      </c>
      <c r="X53" s="170">
        <f t="shared" si="10"/>
        <v>0</v>
      </c>
      <c r="Y53" s="154">
        <v>43.8</v>
      </c>
      <c r="Z53" s="175">
        <f t="shared" si="11"/>
        <v>10158577.799999999</v>
      </c>
      <c r="AA53" s="175">
        <v>98.4</v>
      </c>
      <c r="AB53" s="175">
        <f t="shared" si="12"/>
        <v>22822010.400000002</v>
      </c>
      <c r="AC53" s="175">
        <v>2.8</v>
      </c>
      <c r="AD53" s="175">
        <f t="shared" si="13"/>
        <v>702956.79999999993</v>
      </c>
      <c r="AE53" s="172">
        <f t="shared" si="14"/>
        <v>33683545</v>
      </c>
      <c r="AF53" s="154">
        <v>0</v>
      </c>
      <c r="AG53" s="170">
        <f t="shared" si="15"/>
        <v>0</v>
      </c>
      <c r="AH53" s="154">
        <v>1</v>
      </c>
      <c r="AI53" s="170">
        <f t="shared" si="16"/>
        <v>118459</v>
      </c>
      <c r="AJ53" s="154">
        <v>0</v>
      </c>
      <c r="AK53" s="170">
        <f t="shared" si="17"/>
        <v>0</v>
      </c>
      <c r="AL53" s="154">
        <v>21</v>
      </c>
      <c r="AM53" s="173">
        <f t="shared" si="30"/>
        <v>2699529</v>
      </c>
      <c r="AN53" s="154">
        <v>0</v>
      </c>
      <c r="AO53" s="170">
        <f t="shared" si="19"/>
        <v>0</v>
      </c>
      <c r="AP53" s="172">
        <f t="shared" si="20"/>
        <v>2817988</v>
      </c>
      <c r="AQ53" s="154">
        <v>187</v>
      </c>
      <c r="AR53" s="170">
        <f t="shared" si="21"/>
        <v>22051040</v>
      </c>
      <c r="AS53" s="155">
        <v>294</v>
      </c>
      <c r="AT53" s="170">
        <f t="shared" si="22"/>
        <v>31860192</v>
      </c>
      <c r="AU53" s="155">
        <v>196</v>
      </c>
      <c r="AV53" s="170">
        <f t="shared" si="23"/>
        <v>23217964</v>
      </c>
      <c r="AW53" s="154">
        <v>130</v>
      </c>
      <c r="AX53" s="170">
        <f t="shared" si="24"/>
        <v>16711370</v>
      </c>
      <c r="AY53" s="154">
        <v>8</v>
      </c>
      <c r="AZ53" s="170">
        <f t="shared" si="25"/>
        <v>1114096</v>
      </c>
      <c r="BA53" s="172">
        <f t="shared" si="26"/>
        <v>94954662</v>
      </c>
      <c r="BB53" s="170">
        <f t="shared" si="27"/>
        <v>137994250.5</v>
      </c>
      <c r="BC53" s="202">
        <f t="shared" si="28"/>
        <v>9199616.6999999993</v>
      </c>
      <c r="BD53" s="196">
        <f t="shared" si="29"/>
        <v>0</v>
      </c>
    </row>
    <row r="54" spans="1:56">
      <c r="A54" s="118" t="s">
        <v>81</v>
      </c>
      <c r="B54" s="122">
        <v>11861</v>
      </c>
      <c r="C54" s="154">
        <v>313</v>
      </c>
      <c r="D54" s="155">
        <v>368.48</v>
      </c>
      <c r="E54" s="155">
        <v>0</v>
      </c>
      <c r="F54" s="170">
        <f t="shared" si="32"/>
        <v>0</v>
      </c>
      <c r="G54" s="155">
        <v>0</v>
      </c>
      <c r="H54" s="171">
        <f t="shared" si="1"/>
        <v>0</v>
      </c>
      <c r="I54" s="155">
        <v>0</v>
      </c>
      <c r="J54" s="170">
        <f t="shared" si="2"/>
        <v>0</v>
      </c>
      <c r="K54" s="172">
        <f t="shared" si="31"/>
        <v>0</v>
      </c>
      <c r="L54" s="155">
        <v>0</v>
      </c>
      <c r="M54" s="173">
        <f t="shared" si="4"/>
        <v>0</v>
      </c>
      <c r="N54" s="155">
        <v>0</v>
      </c>
      <c r="O54" s="170">
        <f t="shared" si="5"/>
        <v>0</v>
      </c>
      <c r="P54" s="155">
        <v>0</v>
      </c>
      <c r="Q54" s="170">
        <f t="shared" si="6"/>
        <v>0</v>
      </c>
      <c r="R54" s="155">
        <v>0</v>
      </c>
      <c r="S54" s="173">
        <f t="shared" si="7"/>
        <v>0</v>
      </c>
      <c r="T54" s="174">
        <f t="shared" si="8"/>
        <v>0</v>
      </c>
      <c r="U54" s="155">
        <v>0</v>
      </c>
      <c r="V54" s="170">
        <f t="shared" si="9"/>
        <v>0</v>
      </c>
      <c r="W54" s="155">
        <v>0</v>
      </c>
      <c r="X54" s="170">
        <f t="shared" si="10"/>
        <v>0</v>
      </c>
      <c r="Y54" s="155">
        <v>0</v>
      </c>
      <c r="Z54" s="175">
        <f t="shared" si="11"/>
        <v>0</v>
      </c>
      <c r="AA54" s="175">
        <v>78</v>
      </c>
      <c r="AB54" s="175">
        <f t="shared" si="12"/>
        <v>18090618</v>
      </c>
      <c r="AC54" s="175">
        <v>0</v>
      </c>
      <c r="AD54" s="175">
        <f t="shared" si="13"/>
        <v>0</v>
      </c>
      <c r="AE54" s="172">
        <f t="shared" si="14"/>
        <v>18090618</v>
      </c>
      <c r="AF54" s="154">
        <v>0</v>
      </c>
      <c r="AG54" s="170">
        <f t="shared" si="15"/>
        <v>0</v>
      </c>
      <c r="AH54" s="154">
        <v>0</v>
      </c>
      <c r="AI54" s="170">
        <f t="shared" si="16"/>
        <v>0</v>
      </c>
      <c r="AJ54" s="154">
        <v>0</v>
      </c>
      <c r="AK54" s="170">
        <f t="shared" si="17"/>
        <v>0</v>
      </c>
      <c r="AL54" s="154">
        <v>85</v>
      </c>
      <c r="AM54" s="173">
        <f t="shared" si="30"/>
        <v>10926665</v>
      </c>
      <c r="AN54" s="154">
        <v>0</v>
      </c>
      <c r="AO54" s="170">
        <f t="shared" si="19"/>
        <v>0</v>
      </c>
      <c r="AP54" s="172">
        <f t="shared" si="20"/>
        <v>10926665</v>
      </c>
      <c r="AQ54" s="154">
        <v>0</v>
      </c>
      <c r="AR54" s="170">
        <f t="shared" si="21"/>
        <v>0</v>
      </c>
      <c r="AS54" s="155">
        <v>0</v>
      </c>
      <c r="AT54" s="170">
        <f t="shared" si="22"/>
        <v>0</v>
      </c>
      <c r="AU54" s="155">
        <v>150</v>
      </c>
      <c r="AV54" s="170">
        <f t="shared" si="23"/>
        <v>17768850</v>
      </c>
      <c r="AW54" s="154">
        <v>0</v>
      </c>
      <c r="AX54" s="170">
        <f t="shared" si="24"/>
        <v>0</v>
      </c>
      <c r="AY54" s="154">
        <v>0</v>
      </c>
      <c r="AZ54" s="170">
        <f t="shared" si="25"/>
        <v>0</v>
      </c>
      <c r="BA54" s="172">
        <f t="shared" si="26"/>
        <v>17768850</v>
      </c>
      <c r="BB54" s="170">
        <f t="shared" si="27"/>
        <v>46786133</v>
      </c>
      <c r="BC54" s="202">
        <f t="shared" si="28"/>
        <v>3119075.5333333332</v>
      </c>
      <c r="BD54" s="196">
        <f t="shared" si="29"/>
        <v>0</v>
      </c>
    </row>
    <row r="55" spans="1:56">
      <c r="A55" s="118" t="s">
        <v>82</v>
      </c>
      <c r="B55" s="122">
        <v>20949</v>
      </c>
      <c r="C55" s="154">
        <v>398.45</v>
      </c>
      <c r="D55" s="155">
        <v>466.3</v>
      </c>
      <c r="E55" s="155">
        <v>0</v>
      </c>
      <c r="F55" s="170">
        <f t="shared" si="32"/>
        <v>0</v>
      </c>
      <c r="G55" s="155">
        <v>0</v>
      </c>
      <c r="H55" s="171">
        <f t="shared" si="1"/>
        <v>0</v>
      </c>
      <c r="I55" s="155">
        <v>0</v>
      </c>
      <c r="J55" s="170">
        <f t="shared" si="2"/>
        <v>0</v>
      </c>
      <c r="K55" s="172">
        <f t="shared" si="31"/>
        <v>0</v>
      </c>
      <c r="L55" s="155">
        <v>0</v>
      </c>
      <c r="M55" s="173">
        <f t="shared" si="4"/>
        <v>0</v>
      </c>
      <c r="N55" s="155">
        <v>0</v>
      </c>
      <c r="O55" s="170">
        <f t="shared" si="5"/>
        <v>0</v>
      </c>
      <c r="P55" s="155">
        <v>0</v>
      </c>
      <c r="Q55" s="170">
        <f t="shared" si="6"/>
        <v>0</v>
      </c>
      <c r="R55" s="155">
        <v>0</v>
      </c>
      <c r="S55" s="173">
        <f t="shared" si="7"/>
        <v>0</v>
      </c>
      <c r="T55" s="174">
        <f t="shared" si="8"/>
        <v>0</v>
      </c>
      <c r="U55" s="155">
        <v>0</v>
      </c>
      <c r="V55" s="170">
        <f t="shared" si="9"/>
        <v>0</v>
      </c>
      <c r="W55" s="155">
        <v>0</v>
      </c>
      <c r="X55" s="170">
        <f t="shared" si="10"/>
        <v>0</v>
      </c>
      <c r="Y55" s="155">
        <v>0</v>
      </c>
      <c r="Z55" s="175">
        <f t="shared" si="11"/>
        <v>0</v>
      </c>
      <c r="AA55" s="175">
        <v>148.1</v>
      </c>
      <c r="AB55" s="175">
        <f t="shared" si="12"/>
        <v>34348981.100000001</v>
      </c>
      <c r="AC55" s="175">
        <v>0</v>
      </c>
      <c r="AD55" s="175">
        <f t="shared" si="13"/>
        <v>0</v>
      </c>
      <c r="AE55" s="172">
        <f t="shared" si="14"/>
        <v>34348981.100000001</v>
      </c>
      <c r="AF55" s="154">
        <v>0</v>
      </c>
      <c r="AG55" s="170">
        <f t="shared" si="15"/>
        <v>0</v>
      </c>
      <c r="AH55" s="154">
        <v>0</v>
      </c>
      <c r="AI55" s="170">
        <f t="shared" si="16"/>
        <v>0</v>
      </c>
      <c r="AJ55" s="154">
        <v>31</v>
      </c>
      <c r="AK55" s="170">
        <f t="shared" si="17"/>
        <v>3672229</v>
      </c>
      <c r="AL55" s="154">
        <v>0</v>
      </c>
      <c r="AM55" s="173">
        <f t="shared" si="30"/>
        <v>0</v>
      </c>
      <c r="AN55" s="154">
        <v>0</v>
      </c>
      <c r="AO55" s="170">
        <f t="shared" si="19"/>
        <v>0</v>
      </c>
      <c r="AP55" s="172">
        <f t="shared" si="20"/>
        <v>3672229</v>
      </c>
      <c r="AQ55" s="154">
        <v>0</v>
      </c>
      <c r="AR55" s="170">
        <f t="shared" si="21"/>
        <v>0</v>
      </c>
      <c r="AS55" s="155">
        <v>0</v>
      </c>
      <c r="AT55" s="170">
        <f t="shared" si="22"/>
        <v>0</v>
      </c>
      <c r="AU55" s="155">
        <v>217.35</v>
      </c>
      <c r="AV55" s="170">
        <f t="shared" si="23"/>
        <v>25747063.649999999</v>
      </c>
      <c r="AW55" s="154">
        <v>0</v>
      </c>
      <c r="AX55" s="170">
        <f t="shared" si="24"/>
        <v>0</v>
      </c>
      <c r="AY55" s="154">
        <v>0</v>
      </c>
      <c r="AZ55" s="170">
        <f t="shared" si="25"/>
        <v>0</v>
      </c>
      <c r="BA55" s="172">
        <f t="shared" si="26"/>
        <v>25747063.649999999</v>
      </c>
      <c r="BB55" s="170">
        <f t="shared" si="27"/>
        <v>63768273.75</v>
      </c>
      <c r="BC55" s="202">
        <f t="shared" si="28"/>
        <v>4251218.25</v>
      </c>
      <c r="BD55" s="196">
        <f t="shared" si="29"/>
        <v>0</v>
      </c>
    </row>
    <row r="56" spans="1:56">
      <c r="A56" s="118" t="s">
        <v>83</v>
      </c>
      <c r="B56" s="122">
        <v>29605</v>
      </c>
      <c r="C56" s="154">
        <v>412</v>
      </c>
      <c r="D56" s="155">
        <v>318</v>
      </c>
      <c r="E56" s="155">
        <v>0</v>
      </c>
      <c r="F56" s="170">
        <f t="shared" si="32"/>
        <v>0</v>
      </c>
      <c r="G56" s="155">
        <v>0</v>
      </c>
      <c r="H56" s="171">
        <f t="shared" si="1"/>
        <v>0</v>
      </c>
      <c r="I56" s="155">
        <v>0</v>
      </c>
      <c r="J56" s="170">
        <f t="shared" si="2"/>
        <v>0</v>
      </c>
      <c r="K56" s="172">
        <f t="shared" si="31"/>
        <v>0</v>
      </c>
      <c r="L56" s="155">
        <v>0</v>
      </c>
      <c r="M56" s="173">
        <f t="shared" si="4"/>
        <v>0</v>
      </c>
      <c r="N56" s="155">
        <v>0</v>
      </c>
      <c r="O56" s="170">
        <f t="shared" si="5"/>
        <v>0</v>
      </c>
      <c r="P56" s="155">
        <v>0</v>
      </c>
      <c r="Q56" s="170">
        <f t="shared" si="6"/>
        <v>0</v>
      </c>
      <c r="R56" s="155">
        <v>0</v>
      </c>
      <c r="S56" s="173">
        <f t="shared" si="7"/>
        <v>0</v>
      </c>
      <c r="T56" s="174">
        <f t="shared" si="8"/>
        <v>0</v>
      </c>
      <c r="U56" s="155">
        <v>0</v>
      </c>
      <c r="V56" s="170">
        <f t="shared" si="9"/>
        <v>0</v>
      </c>
      <c r="W56" s="155">
        <v>0</v>
      </c>
      <c r="X56" s="170">
        <f t="shared" si="10"/>
        <v>0</v>
      </c>
      <c r="Y56" s="154">
        <v>120</v>
      </c>
      <c r="Z56" s="175">
        <f t="shared" si="11"/>
        <v>27831720</v>
      </c>
      <c r="AA56" s="175">
        <v>120</v>
      </c>
      <c r="AB56" s="175">
        <f t="shared" si="12"/>
        <v>27831720</v>
      </c>
      <c r="AC56" s="175">
        <v>16</v>
      </c>
      <c r="AD56" s="175">
        <f t="shared" si="13"/>
        <v>4016896</v>
      </c>
      <c r="AE56" s="172">
        <f t="shared" si="14"/>
        <v>59680336</v>
      </c>
      <c r="AF56" s="154">
        <v>0</v>
      </c>
      <c r="AG56" s="170">
        <f t="shared" si="15"/>
        <v>0</v>
      </c>
      <c r="AH56" s="154">
        <v>0</v>
      </c>
      <c r="AI56" s="170">
        <f t="shared" si="16"/>
        <v>0</v>
      </c>
      <c r="AJ56" s="154">
        <v>69</v>
      </c>
      <c r="AK56" s="170">
        <f t="shared" si="17"/>
        <v>8173671</v>
      </c>
      <c r="AL56" s="154">
        <v>0</v>
      </c>
      <c r="AM56" s="173">
        <f t="shared" si="30"/>
        <v>0</v>
      </c>
      <c r="AN56" s="154">
        <v>0</v>
      </c>
      <c r="AO56" s="170">
        <f t="shared" si="19"/>
        <v>0</v>
      </c>
      <c r="AP56" s="172">
        <f t="shared" si="20"/>
        <v>8173671</v>
      </c>
      <c r="AQ56" s="154">
        <v>0</v>
      </c>
      <c r="AR56" s="170">
        <f t="shared" si="21"/>
        <v>0</v>
      </c>
      <c r="AS56" s="155">
        <v>27</v>
      </c>
      <c r="AT56" s="170">
        <f t="shared" si="22"/>
        <v>2925936</v>
      </c>
      <c r="AU56" s="155">
        <v>60</v>
      </c>
      <c r="AV56" s="170">
        <f t="shared" si="23"/>
        <v>7107540</v>
      </c>
      <c r="AW56" s="154">
        <v>0</v>
      </c>
      <c r="AX56" s="170">
        <f t="shared" si="24"/>
        <v>0</v>
      </c>
      <c r="AY56" s="154">
        <v>0</v>
      </c>
      <c r="AZ56" s="170">
        <f t="shared" si="25"/>
        <v>0</v>
      </c>
      <c r="BA56" s="172">
        <f t="shared" si="26"/>
        <v>10033476</v>
      </c>
      <c r="BB56" s="170">
        <f t="shared" si="27"/>
        <v>77887483</v>
      </c>
      <c r="BC56" s="202">
        <f t="shared" si="28"/>
        <v>5192498.8666666662</v>
      </c>
      <c r="BD56" s="196">
        <f t="shared" si="29"/>
        <v>0</v>
      </c>
    </row>
    <row r="57" spans="1:56">
      <c r="A57" s="118" t="s">
        <v>84</v>
      </c>
      <c r="B57" s="122">
        <v>22673</v>
      </c>
      <c r="C57" s="156">
        <v>432</v>
      </c>
      <c r="D57" s="157">
        <v>529</v>
      </c>
      <c r="E57" s="157">
        <v>0</v>
      </c>
      <c r="F57" s="176">
        <f t="shared" si="32"/>
        <v>0</v>
      </c>
      <c r="G57" s="157">
        <v>0</v>
      </c>
      <c r="H57" s="177">
        <f t="shared" si="1"/>
        <v>0</v>
      </c>
      <c r="I57" s="157">
        <v>0</v>
      </c>
      <c r="J57" s="176">
        <f t="shared" si="2"/>
        <v>0</v>
      </c>
      <c r="K57" s="172">
        <f t="shared" si="31"/>
        <v>0</v>
      </c>
      <c r="L57" s="157">
        <v>0</v>
      </c>
      <c r="M57" s="178">
        <f t="shared" si="4"/>
        <v>0</v>
      </c>
      <c r="N57" s="157">
        <v>0</v>
      </c>
      <c r="O57" s="176">
        <f t="shared" si="5"/>
        <v>0</v>
      </c>
      <c r="P57" s="157">
        <v>0</v>
      </c>
      <c r="Q57" s="176">
        <f t="shared" si="6"/>
        <v>0</v>
      </c>
      <c r="R57" s="157">
        <v>0</v>
      </c>
      <c r="S57" s="178">
        <f t="shared" si="7"/>
        <v>0</v>
      </c>
      <c r="T57" s="174">
        <f t="shared" si="8"/>
        <v>0</v>
      </c>
      <c r="U57" s="157"/>
      <c r="V57" s="176">
        <f t="shared" si="9"/>
        <v>0</v>
      </c>
      <c r="W57" s="156">
        <v>18</v>
      </c>
      <c r="X57" s="176">
        <f t="shared" si="10"/>
        <v>4174758</v>
      </c>
      <c r="Y57" s="156">
        <v>168</v>
      </c>
      <c r="Z57" s="179">
        <f t="shared" si="11"/>
        <v>38964408</v>
      </c>
      <c r="AA57" s="179"/>
      <c r="AB57" s="179">
        <f t="shared" si="12"/>
        <v>0</v>
      </c>
      <c r="AC57" s="179">
        <v>0</v>
      </c>
      <c r="AD57" s="179">
        <f t="shared" si="13"/>
        <v>0</v>
      </c>
      <c r="AE57" s="172">
        <f t="shared" si="14"/>
        <v>43139166</v>
      </c>
      <c r="AF57" s="156">
        <v>2</v>
      </c>
      <c r="AG57" s="176">
        <f t="shared" si="15"/>
        <v>236918</v>
      </c>
      <c r="AH57" s="156">
        <v>63</v>
      </c>
      <c r="AI57" s="176">
        <f t="shared" si="16"/>
        <v>7462917</v>
      </c>
      <c r="AJ57" s="156">
        <v>108</v>
      </c>
      <c r="AK57" s="176">
        <f t="shared" si="17"/>
        <v>12793572</v>
      </c>
      <c r="AL57" s="156">
        <v>13</v>
      </c>
      <c r="AM57" s="178">
        <f t="shared" si="30"/>
        <v>1671137</v>
      </c>
      <c r="AN57" s="156">
        <v>0</v>
      </c>
      <c r="AO57" s="176">
        <f t="shared" si="19"/>
        <v>0</v>
      </c>
      <c r="AP57" s="172">
        <f t="shared" si="20"/>
        <v>22164544</v>
      </c>
      <c r="AQ57" s="156">
        <v>2</v>
      </c>
      <c r="AR57" s="176">
        <f t="shared" si="21"/>
        <v>235840</v>
      </c>
      <c r="AS57" s="157">
        <v>52</v>
      </c>
      <c r="AT57" s="176">
        <f t="shared" si="22"/>
        <v>5635136</v>
      </c>
      <c r="AU57" s="157">
        <v>22</v>
      </c>
      <c r="AV57" s="176">
        <f t="shared" si="23"/>
        <v>2606098</v>
      </c>
      <c r="AW57" s="156">
        <v>0</v>
      </c>
      <c r="AX57" s="176">
        <f t="shared" si="24"/>
        <v>0</v>
      </c>
      <c r="AY57" s="156">
        <v>0</v>
      </c>
      <c r="AZ57" s="176">
        <f t="shared" si="25"/>
        <v>0</v>
      </c>
      <c r="BA57" s="172">
        <f t="shared" si="26"/>
        <v>8477074</v>
      </c>
      <c r="BB57" s="176">
        <f t="shared" si="27"/>
        <v>73780784</v>
      </c>
      <c r="BC57" s="202">
        <f t="shared" si="28"/>
        <v>4918718.9333333336</v>
      </c>
      <c r="BD57" s="196">
        <f t="shared" si="29"/>
        <v>0</v>
      </c>
    </row>
    <row r="58" spans="1:56">
      <c r="A58" s="118" t="s">
        <v>85</v>
      </c>
      <c r="B58" s="122">
        <v>50504</v>
      </c>
      <c r="C58" s="154">
        <v>367</v>
      </c>
      <c r="D58" s="155">
        <v>213</v>
      </c>
      <c r="E58" s="155">
        <v>0</v>
      </c>
      <c r="F58" s="170">
        <f t="shared" si="32"/>
        <v>0</v>
      </c>
      <c r="G58" s="154">
        <v>1</v>
      </c>
      <c r="H58" s="171">
        <f t="shared" si="1"/>
        <v>231931</v>
      </c>
      <c r="I58" s="154">
        <v>0</v>
      </c>
      <c r="J58" s="170">
        <f t="shared" si="2"/>
        <v>0</v>
      </c>
      <c r="K58" s="172">
        <f t="shared" si="31"/>
        <v>231931</v>
      </c>
      <c r="L58" s="154">
        <v>0</v>
      </c>
      <c r="M58" s="173">
        <f t="shared" si="4"/>
        <v>0</v>
      </c>
      <c r="N58" s="154">
        <v>0</v>
      </c>
      <c r="O58" s="170">
        <f t="shared" si="5"/>
        <v>0</v>
      </c>
      <c r="P58" s="154">
        <v>0</v>
      </c>
      <c r="Q58" s="170">
        <f t="shared" si="6"/>
        <v>0</v>
      </c>
      <c r="R58" s="154">
        <v>0</v>
      </c>
      <c r="S58" s="173">
        <f t="shared" si="7"/>
        <v>0</v>
      </c>
      <c r="T58" s="174">
        <f t="shared" si="8"/>
        <v>0</v>
      </c>
      <c r="U58" s="155">
        <v>0</v>
      </c>
      <c r="V58" s="170">
        <f t="shared" si="9"/>
        <v>0</v>
      </c>
      <c r="W58" s="154">
        <v>22</v>
      </c>
      <c r="X58" s="170">
        <f t="shared" si="10"/>
        <v>5102482</v>
      </c>
      <c r="Y58" s="154">
        <v>96</v>
      </c>
      <c r="Z58" s="175">
        <f t="shared" si="11"/>
        <v>22265376</v>
      </c>
      <c r="AA58" s="175">
        <v>30</v>
      </c>
      <c r="AB58" s="175">
        <f t="shared" si="12"/>
        <v>6957930</v>
      </c>
      <c r="AC58" s="175">
        <v>22</v>
      </c>
      <c r="AD58" s="175">
        <f t="shared" si="13"/>
        <v>5523232</v>
      </c>
      <c r="AE58" s="172">
        <f t="shared" si="14"/>
        <v>39849020</v>
      </c>
      <c r="AF58" s="154">
        <v>0</v>
      </c>
      <c r="AG58" s="170">
        <f t="shared" si="15"/>
        <v>0</v>
      </c>
      <c r="AH58" s="154">
        <v>7</v>
      </c>
      <c r="AI58" s="170">
        <f t="shared" si="16"/>
        <v>829213</v>
      </c>
      <c r="AJ58" s="154">
        <v>42</v>
      </c>
      <c r="AK58" s="170">
        <f t="shared" si="17"/>
        <v>4975278</v>
      </c>
      <c r="AL58" s="154">
        <v>3</v>
      </c>
      <c r="AM58" s="173">
        <f t="shared" si="30"/>
        <v>385647</v>
      </c>
      <c r="AN58" s="154">
        <v>0</v>
      </c>
      <c r="AO58" s="170">
        <f t="shared" si="19"/>
        <v>0</v>
      </c>
      <c r="AP58" s="172">
        <f t="shared" si="20"/>
        <v>6190138</v>
      </c>
      <c r="AQ58" s="154">
        <v>4</v>
      </c>
      <c r="AR58" s="170">
        <f t="shared" si="21"/>
        <v>471680</v>
      </c>
      <c r="AS58" s="155">
        <v>42</v>
      </c>
      <c r="AT58" s="170">
        <f t="shared" si="22"/>
        <v>4551456</v>
      </c>
      <c r="AU58" s="155">
        <v>91</v>
      </c>
      <c r="AV58" s="170">
        <f t="shared" si="23"/>
        <v>10779769</v>
      </c>
      <c r="AW58" s="154">
        <v>3</v>
      </c>
      <c r="AX58" s="170">
        <f t="shared" si="24"/>
        <v>385647</v>
      </c>
      <c r="AY58" s="154">
        <v>2</v>
      </c>
      <c r="AZ58" s="170">
        <f t="shared" si="25"/>
        <v>278524</v>
      </c>
      <c r="BA58" s="172">
        <f t="shared" si="26"/>
        <v>16467076</v>
      </c>
      <c r="BB58" s="170">
        <f t="shared" si="27"/>
        <v>62738165</v>
      </c>
      <c r="BC58" s="202">
        <f t="shared" si="28"/>
        <v>4182544.3333333335</v>
      </c>
      <c r="BD58" s="196">
        <f t="shared" si="29"/>
        <v>0</v>
      </c>
    </row>
    <row r="59" spans="1:56">
      <c r="A59" s="118" t="s">
        <v>86</v>
      </c>
      <c r="B59" s="122">
        <v>183014</v>
      </c>
      <c r="C59" s="154">
        <v>913.9</v>
      </c>
      <c r="D59" s="155">
        <v>112.1</v>
      </c>
      <c r="E59" s="155">
        <v>37.700000000000003</v>
      </c>
      <c r="F59" s="170">
        <f t="shared" si="32"/>
        <v>8743798.7000000011</v>
      </c>
      <c r="G59" s="154">
        <v>4.7</v>
      </c>
      <c r="H59" s="171">
        <f t="shared" si="1"/>
        <v>1090075.7</v>
      </c>
      <c r="I59" s="154">
        <v>34.799999999999997</v>
      </c>
      <c r="J59" s="170">
        <f t="shared" si="2"/>
        <v>8736748.7999999989</v>
      </c>
      <c r="K59" s="172">
        <f t="shared" si="31"/>
        <v>18570623.199999999</v>
      </c>
      <c r="L59" s="155">
        <v>0</v>
      </c>
      <c r="M59" s="173">
        <f t="shared" si="4"/>
        <v>0</v>
      </c>
      <c r="N59" s="155">
        <v>52.3</v>
      </c>
      <c r="O59" s="170">
        <f t="shared" si="5"/>
        <v>12129991.299999999</v>
      </c>
      <c r="P59" s="155">
        <v>16.7</v>
      </c>
      <c r="Q59" s="170">
        <f t="shared" si="6"/>
        <v>3873247.6999999997</v>
      </c>
      <c r="R59" s="155">
        <v>5.6</v>
      </c>
      <c r="S59" s="173">
        <f t="shared" si="7"/>
        <v>1405913.5999999999</v>
      </c>
      <c r="T59" s="174">
        <f t="shared" si="8"/>
        <v>17409152.599999998</v>
      </c>
      <c r="U59" s="155">
        <v>0</v>
      </c>
      <c r="V59" s="170">
        <f t="shared" si="9"/>
        <v>0</v>
      </c>
      <c r="W59" s="154">
        <v>0</v>
      </c>
      <c r="X59" s="170">
        <f t="shared" si="10"/>
        <v>0</v>
      </c>
      <c r="Y59" s="154">
        <v>120.2</v>
      </c>
      <c r="Z59" s="175">
        <f t="shared" si="11"/>
        <v>27878106.199999999</v>
      </c>
      <c r="AA59" s="175">
        <v>11.1</v>
      </c>
      <c r="AB59" s="175">
        <f t="shared" si="12"/>
        <v>2574434.1</v>
      </c>
      <c r="AC59" s="175">
        <v>8.6999999999999993</v>
      </c>
      <c r="AD59" s="175">
        <f t="shared" si="13"/>
        <v>2184187.1999999997</v>
      </c>
      <c r="AE59" s="172">
        <f t="shared" si="14"/>
        <v>32636727.5</v>
      </c>
      <c r="AF59" s="154">
        <v>0.4</v>
      </c>
      <c r="AG59" s="170">
        <f t="shared" si="15"/>
        <v>47383.600000000006</v>
      </c>
      <c r="AH59" s="154">
        <v>0</v>
      </c>
      <c r="AI59" s="170">
        <f t="shared" si="16"/>
        <v>0</v>
      </c>
      <c r="AJ59" s="154">
        <v>122.2</v>
      </c>
      <c r="AK59" s="170">
        <f t="shared" si="17"/>
        <v>14475689.800000001</v>
      </c>
      <c r="AL59" s="154">
        <v>7.2</v>
      </c>
      <c r="AM59" s="173">
        <f t="shared" si="30"/>
        <v>925552.8</v>
      </c>
      <c r="AN59" s="154">
        <v>0</v>
      </c>
      <c r="AO59" s="170">
        <f t="shared" si="19"/>
        <v>0</v>
      </c>
      <c r="AP59" s="172">
        <f t="shared" si="20"/>
        <v>15448626.200000001</v>
      </c>
      <c r="AQ59" s="154">
        <v>54.3</v>
      </c>
      <c r="AR59" s="170">
        <f t="shared" si="21"/>
        <v>6403056</v>
      </c>
      <c r="AS59" s="155">
        <v>160.69999999999999</v>
      </c>
      <c r="AT59" s="170">
        <f t="shared" si="22"/>
        <v>17414737.599999998</v>
      </c>
      <c r="AU59" s="155">
        <v>101.5</v>
      </c>
      <c r="AV59" s="170">
        <f t="shared" si="23"/>
        <v>12023588.5</v>
      </c>
      <c r="AW59" s="154">
        <v>56.6</v>
      </c>
      <c r="AX59" s="170">
        <f t="shared" si="24"/>
        <v>7275873.4000000004</v>
      </c>
      <c r="AY59" s="154">
        <v>119.2</v>
      </c>
      <c r="AZ59" s="170">
        <f t="shared" si="25"/>
        <v>16600030.4</v>
      </c>
      <c r="BA59" s="172">
        <f t="shared" si="26"/>
        <v>59717285.899999991</v>
      </c>
      <c r="BB59" s="170">
        <f t="shared" si="27"/>
        <v>143782415.39999998</v>
      </c>
      <c r="BC59" s="202">
        <f t="shared" si="28"/>
        <v>9585494.3599999975</v>
      </c>
      <c r="BD59" s="196">
        <f t="shared" si="29"/>
        <v>0</v>
      </c>
    </row>
    <row r="60" spans="1:56">
      <c r="A60" s="118" t="s">
        <v>120</v>
      </c>
      <c r="B60" s="122">
        <v>81895</v>
      </c>
      <c r="C60" s="154">
        <v>624.12</v>
      </c>
      <c r="D60" s="155">
        <v>1.74</v>
      </c>
      <c r="E60" s="155">
        <v>0</v>
      </c>
      <c r="F60" s="170">
        <f t="shared" si="32"/>
        <v>0</v>
      </c>
      <c r="G60" s="155">
        <v>0</v>
      </c>
      <c r="H60" s="171">
        <f t="shared" si="1"/>
        <v>0</v>
      </c>
      <c r="I60" s="155">
        <v>0</v>
      </c>
      <c r="J60" s="170">
        <f t="shared" si="2"/>
        <v>0</v>
      </c>
      <c r="K60" s="172">
        <f t="shared" si="31"/>
        <v>0</v>
      </c>
      <c r="L60" s="155">
        <v>0</v>
      </c>
      <c r="M60" s="173">
        <f t="shared" si="4"/>
        <v>0</v>
      </c>
      <c r="N60" s="155">
        <v>0</v>
      </c>
      <c r="O60" s="170">
        <f t="shared" si="5"/>
        <v>0</v>
      </c>
      <c r="P60" s="155">
        <v>7.54</v>
      </c>
      <c r="Q60" s="170">
        <f t="shared" si="6"/>
        <v>1748759.74</v>
      </c>
      <c r="R60" s="155">
        <v>0</v>
      </c>
      <c r="S60" s="173">
        <f t="shared" si="7"/>
        <v>0</v>
      </c>
      <c r="T60" s="174">
        <f t="shared" si="8"/>
        <v>1748759.74</v>
      </c>
      <c r="U60" s="155">
        <v>0</v>
      </c>
      <c r="V60" s="170">
        <f t="shared" si="9"/>
        <v>0</v>
      </c>
      <c r="W60" s="155">
        <v>0</v>
      </c>
      <c r="X60" s="170">
        <f t="shared" si="10"/>
        <v>0</v>
      </c>
      <c r="Y60" s="155">
        <v>0</v>
      </c>
      <c r="Z60" s="175">
        <f t="shared" si="11"/>
        <v>0</v>
      </c>
      <c r="AA60" s="175">
        <v>153.66999999999999</v>
      </c>
      <c r="AB60" s="175">
        <f t="shared" si="12"/>
        <v>35640836.769999996</v>
      </c>
      <c r="AC60" s="175">
        <v>0</v>
      </c>
      <c r="AD60" s="175">
        <f t="shared" si="13"/>
        <v>0</v>
      </c>
      <c r="AE60" s="172">
        <f t="shared" si="14"/>
        <v>35640836.769999996</v>
      </c>
      <c r="AF60" s="154">
        <v>0</v>
      </c>
      <c r="AG60" s="170">
        <f t="shared" si="15"/>
        <v>0</v>
      </c>
      <c r="AH60" s="154">
        <v>0</v>
      </c>
      <c r="AI60" s="170">
        <f t="shared" si="16"/>
        <v>0</v>
      </c>
      <c r="AJ60" s="154">
        <v>0</v>
      </c>
      <c r="AK60" s="170">
        <f t="shared" si="17"/>
        <v>0</v>
      </c>
      <c r="AL60" s="154">
        <v>38.93</v>
      </c>
      <c r="AM60" s="173">
        <f t="shared" si="30"/>
        <v>5004412.57</v>
      </c>
      <c r="AN60" s="154">
        <v>0</v>
      </c>
      <c r="AO60" s="170">
        <f t="shared" si="19"/>
        <v>0</v>
      </c>
      <c r="AP60" s="172">
        <f t="shared" si="20"/>
        <v>5004412.57</v>
      </c>
      <c r="AQ60" s="154">
        <v>0</v>
      </c>
      <c r="AR60" s="170">
        <f t="shared" si="21"/>
        <v>0</v>
      </c>
      <c r="AS60" s="155">
        <v>12.72</v>
      </c>
      <c r="AT60" s="170">
        <f t="shared" si="22"/>
        <v>1378440.96</v>
      </c>
      <c r="AU60" s="155">
        <v>72.06</v>
      </c>
      <c r="AV60" s="170">
        <f t="shared" si="23"/>
        <v>8536155.540000001</v>
      </c>
      <c r="AW60" s="154">
        <v>339.19</v>
      </c>
      <c r="AX60" s="170">
        <f t="shared" si="24"/>
        <v>43602535.310000002</v>
      </c>
      <c r="AY60" s="154">
        <v>0</v>
      </c>
      <c r="AZ60" s="170">
        <f t="shared" si="25"/>
        <v>0</v>
      </c>
      <c r="BA60" s="172">
        <f t="shared" si="26"/>
        <v>53517131.810000002</v>
      </c>
      <c r="BB60" s="170">
        <f t="shared" si="27"/>
        <v>95911140.890000001</v>
      </c>
      <c r="BC60" s="202">
        <f t="shared" si="28"/>
        <v>6394076.0593333337</v>
      </c>
      <c r="BD60" s="196">
        <f t="shared" si="29"/>
        <v>0</v>
      </c>
    </row>
    <row r="61" spans="1:56">
      <c r="A61" s="118" t="s">
        <v>87</v>
      </c>
      <c r="B61" s="122">
        <v>12853</v>
      </c>
      <c r="C61" s="154">
        <v>337.5</v>
      </c>
      <c r="D61" s="155">
        <v>152.5</v>
      </c>
      <c r="E61" s="155">
        <v>0</v>
      </c>
      <c r="F61" s="170">
        <f t="shared" si="32"/>
        <v>0</v>
      </c>
      <c r="G61" s="155">
        <v>0</v>
      </c>
      <c r="H61" s="171">
        <f t="shared" si="1"/>
        <v>0</v>
      </c>
      <c r="I61" s="155">
        <v>0</v>
      </c>
      <c r="J61" s="170">
        <f t="shared" si="2"/>
        <v>0</v>
      </c>
      <c r="K61" s="172">
        <f t="shared" si="31"/>
        <v>0</v>
      </c>
      <c r="L61" s="155">
        <v>0</v>
      </c>
      <c r="M61" s="173">
        <f t="shared" si="4"/>
        <v>0</v>
      </c>
      <c r="N61" s="155">
        <v>0</v>
      </c>
      <c r="O61" s="170">
        <f t="shared" si="5"/>
        <v>0</v>
      </c>
      <c r="P61" s="155">
        <v>0</v>
      </c>
      <c r="Q61" s="170">
        <f t="shared" si="6"/>
        <v>0</v>
      </c>
      <c r="R61" s="155">
        <v>0</v>
      </c>
      <c r="S61" s="173">
        <f t="shared" si="7"/>
        <v>0</v>
      </c>
      <c r="T61" s="174">
        <f t="shared" si="8"/>
        <v>0</v>
      </c>
      <c r="U61" s="155">
        <v>0</v>
      </c>
      <c r="V61" s="170">
        <f t="shared" si="9"/>
        <v>0</v>
      </c>
      <c r="W61" s="155">
        <v>0</v>
      </c>
      <c r="X61" s="170">
        <f t="shared" si="10"/>
        <v>0</v>
      </c>
      <c r="Y61" s="154">
        <v>85</v>
      </c>
      <c r="Z61" s="175">
        <f t="shared" si="11"/>
        <v>19714135</v>
      </c>
      <c r="AA61" s="175">
        <v>40</v>
      </c>
      <c r="AB61" s="175">
        <f t="shared" si="12"/>
        <v>9277240</v>
      </c>
      <c r="AC61" s="175">
        <v>0</v>
      </c>
      <c r="AD61" s="175">
        <f t="shared" si="13"/>
        <v>0</v>
      </c>
      <c r="AE61" s="172">
        <f t="shared" si="14"/>
        <v>28991375</v>
      </c>
      <c r="AF61" s="154">
        <v>0</v>
      </c>
      <c r="AG61" s="170">
        <f t="shared" si="15"/>
        <v>0</v>
      </c>
      <c r="AH61" s="154">
        <v>47</v>
      </c>
      <c r="AI61" s="170">
        <f t="shared" si="16"/>
        <v>5567573</v>
      </c>
      <c r="AJ61" s="154">
        <v>17.5</v>
      </c>
      <c r="AK61" s="170">
        <f t="shared" si="17"/>
        <v>2073032.5</v>
      </c>
      <c r="AL61" s="154">
        <v>0</v>
      </c>
      <c r="AM61" s="173">
        <f t="shared" si="30"/>
        <v>0</v>
      </c>
      <c r="AN61" s="154">
        <v>0</v>
      </c>
      <c r="AO61" s="170">
        <f t="shared" si="19"/>
        <v>0</v>
      </c>
      <c r="AP61" s="172">
        <f t="shared" si="20"/>
        <v>7640605.5</v>
      </c>
      <c r="AQ61" s="154">
        <v>75</v>
      </c>
      <c r="AR61" s="170">
        <f t="shared" si="21"/>
        <v>8844000</v>
      </c>
      <c r="AS61" s="155">
        <v>76</v>
      </c>
      <c r="AT61" s="170">
        <f t="shared" si="22"/>
        <v>8235968</v>
      </c>
      <c r="AU61" s="155">
        <v>0</v>
      </c>
      <c r="AV61" s="170">
        <f t="shared" si="23"/>
        <v>0</v>
      </c>
      <c r="AW61" s="154">
        <v>0</v>
      </c>
      <c r="AX61" s="170">
        <f t="shared" si="24"/>
        <v>0</v>
      </c>
      <c r="AY61" s="154">
        <v>0</v>
      </c>
      <c r="AZ61" s="170">
        <f t="shared" si="25"/>
        <v>0</v>
      </c>
      <c r="BA61" s="172">
        <f t="shared" si="26"/>
        <v>17079968</v>
      </c>
      <c r="BB61" s="170">
        <f t="shared" si="27"/>
        <v>53711948.5</v>
      </c>
      <c r="BC61" s="202">
        <f t="shared" si="28"/>
        <v>3580796.5666666669</v>
      </c>
      <c r="BD61" s="196">
        <f t="shared" si="29"/>
        <v>0</v>
      </c>
    </row>
    <row r="62" spans="1:56">
      <c r="A62" s="118" t="s">
        <v>88</v>
      </c>
      <c r="B62" s="122">
        <v>80279</v>
      </c>
      <c r="C62" s="154">
        <v>950</v>
      </c>
      <c r="D62" s="155">
        <v>94</v>
      </c>
      <c r="E62" s="155">
        <v>0</v>
      </c>
      <c r="F62" s="170">
        <f t="shared" si="32"/>
        <v>0</v>
      </c>
      <c r="G62" s="155">
        <v>0</v>
      </c>
      <c r="H62" s="171">
        <f t="shared" si="1"/>
        <v>0</v>
      </c>
      <c r="I62" s="155">
        <v>0</v>
      </c>
      <c r="J62" s="170">
        <f t="shared" si="2"/>
        <v>0</v>
      </c>
      <c r="K62" s="172">
        <f t="shared" si="31"/>
        <v>0</v>
      </c>
      <c r="L62" s="155">
        <v>0</v>
      </c>
      <c r="M62" s="173">
        <f t="shared" si="4"/>
        <v>0</v>
      </c>
      <c r="N62" s="155">
        <v>0</v>
      </c>
      <c r="O62" s="170">
        <f t="shared" si="5"/>
        <v>0</v>
      </c>
      <c r="P62" s="155">
        <v>0</v>
      </c>
      <c r="Q62" s="170">
        <f t="shared" si="6"/>
        <v>0</v>
      </c>
      <c r="R62" s="155">
        <v>0</v>
      </c>
      <c r="S62" s="173">
        <f t="shared" si="7"/>
        <v>0</v>
      </c>
      <c r="T62" s="174">
        <f t="shared" si="8"/>
        <v>0</v>
      </c>
      <c r="U62" s="155">
        <v>6</v>
      </c>
      <c r="V62" s="170">
        <f t="shared" si="9"/>
        <v>1391586</v>
      </c>
      <c r="W62" s="154">
        <v>3</v>
      </c>
      <c r="X62" s="170">
        <f t="shared" si="10"/>
        <v>695793</v>
      </c>
      <c r="Y62" s="154">
        <v>38</v>
      </c>
      <c r="Z62" s="175">
        <f t="shared" si="11"/>
        <v>8813378</v>
      </c>
      <c r="AA62" s="175">
        <v>74</v>
      </c>
      <c r="AB62" s="175">
        <f t="shared" si="12"/>
        <v>17162894</v>
      </c>
      <c r="AC62" s="175">
        <v>20</v>
      </c>
      <c r="AD62" s="175">
        <f t="shared" si="13"/>
        <v>5021120</v>
      </c>
      <c r="AE62" s="172">
        <f t="shared" si="14"/>
        <v>33084771</v>
      </c>
      <c r="AF62" s="154">
        <v>1</v>
      </c>
      <c r="AG62" s="170">
        <f t="shared" si="15"/>
        <v>118459</v>
      </c>
      <c r="AH62" s="154">
        <v>4</v>
      </c>
      <c r="AI62" s="170">
        <f t="shared" si="16"/>
        <v>473836</v>
      </c>
      <c r="AJ62" s="154">
        <v>49</v>
      </c>
      <c r="AK62" s="170">
        <f t="shared" si="17"/>
        <v>5804491</v>
      </c>
      <c r="AL62" s="154">
        <v>22</v>
      </c>
      <c r="AM62" s="173">
        <f t="shared" si="30"/>
        <v>2828078</v>
      </c>
      <c r="AN62" s="154">
        <v>0</v>
      </c>
      <c r="AO62" s="170">
        <f t="shared" si="19"/>
        <v>0</v>
      </c>
      <c r="AP62" s="172">
        <f t="shared" si="20"/>
        <v>9224864</v>
      </c>
      <c r="AQ62" s="154">
        <v>156</v>
      </c>
      <c r="AR62" s="170">
        <f t="shared" si="21"/>
        <v>18395520</v>
      </c>
      <c r="AS62" s="155">
        <v>323</v>
      </c>
      <c r="AT62" s="170">
        <f t="shared" si="22"/>
        <v>35002864</v>
      </c>
      <c r="AU62" s="155">
        <v>153</v>
      </c>
      <c r="AV62" s="170">
        <f t="shared" si="23"/>
        <v>18124227</v>
      </c>
      <c r="AW62" s="154">
        <v>100</v>
      </c>
      <c r="AX62" s="170">
        <f t="shared" si="24"/>
        <v>12854900</v>
      </c>
      <c r="AY62" s="154">
        <v>0</v>
      </c>
      <c r="AZ62" s="170">
        <f t="shared" si="25"/>
        <v>0</v>
      </c>
      <c r="BA62" s="172">
        <f t="shared" si="26"/>
        <v>84377511</v>
      </c>
      <c r="BB62" s="170">
        <f t="shared" si="27"/>
        <v>126687146</v>
      </c>
      <c r="BC62" s="202">
        <f t="shared" si="28"/>
        <v>8445809.7333333325</v>
      </c>
      <c r="BD62" s="196">
        <f t="shared" si="29"/>
        <v>0</v>
      </c>
    </row>
    <row r="63" spans="1:56">
      <c r="A63" s="118" t="s">
        <v>89</v>
      </c>
      <c r="B63" s="122">
        <v>41802</v>
      </c>
      <c r="C63" s="154">
        <v>734.18</v>
      </c>
      <c r="D63" s="155">
        <v>222.79</v>
      </c>
      <c r="E63" s="155">
        <v>0</v>
      </c>
      <c r="F63" s="170">
        <f t="shared" si="32"/>
        <v>0</v>
      </c>
      <c r="G63" s="155">
        <v>0</v>
      </c>
      <c r="H63" s="171">
        <f t="shared" si="1"/>
        <v>0</v>
      </c>
      <c r="I63" s="155">
        <v>0</v>
      </c>
      <c r="J63" s="170">
        <f t="shared" si="2"/>
        <v>0</v>
      </c>
      <c r="K63" s="172">
        <f t="shared" si="31"/>
        <v>0</v>
      </c>
      <c r="L63" s="155">
        <v>0</v>
      </c>
      <c r="M63" s="173">
        <f t="shared" si="4"/>
        <v>0</v>
      </c>
      <c r="N63" s="155">
        <v>0</v>
      </c>
      <c r="O63" s="170">
        <f t="shared" si="5"/>
        <v>0</v>
      </c>
      <c r="P63" s="155">
        <v>0</v>
      </c>
      <c r="Q63" s="170">
        <f t="shared" si="6"/>
        <v>0</v>
      </c>
      <c r="R63" s="155">
        <v>0</v>
      </c>
      <c r="S63" s="173">
        <f t="shared" si="7"/>
        <v>0</v>
      </c>
      <c r="T63" s="174">
        <f t="shared" si="8"/>
        <v>0</v>
      </c>
      <c r="U63" s="155">
        <v>0</v>
      </c>
      <c r="V63" s="170">
        <f t="shared" si="9"/>
        <v>0</v>
      </c>
      <c r="W63" s="155">
        <v>0</v>
      </c>
      <c r="X63" s="170">
        <f t="shared" si="10"/>
        <v>0</v>
      </c>
      <c r="Y63" s="154">
        <v>141.43</v>
      </c>
      <c r="Z63" s="175">
        <f t="shared" si="11"/>
        <v>32802001.330000002</v>
      </c>
      <c r="AA63" s="175">
        <v>4.74</v>
      </c>
      <c r="AB63" s="175">
        <f t="shared" si="12"/>
        <v>1099352.94</v>
      </c>
      <c r="AC63" s="175">
        <v>0</v>
      </c>
      <c r="AD63" s="175">
        <f t="shared" si="13"/>
        <v>0</v>
      </c>
      <c r="AE63" s="172">
        <f t="shared" si="14"/>
        <v>33901354.270000003</v>
      </c>
      <c r="AF63" s="154">
        <v>0</v>
      </c>
      <c r="AG63" s="170">
        <f t="shared" si="15"/>
        <v>0</v>
      </c>
      <c r="AH63" s="154">
        <v>0</v>
      </c>
      <c r="AI63" s="170">
        <f t="shared" si="16"/>
        <v>0</v>
      </c>
      <c r="AJ63" s="154">
        <v>56.62</v>
      </c>
      <c r="AK63" s="170">
        <f t="shared" si="17"/>
        <v>6707148.5800000001</v>
      </c>
      <c r="AL63" s="154">
        <v>0</v>
      </c>
      <c r="AM63" s="173">
        <f t="shared" si="30"/>
        <v>0</v>
      </c>
      <c r="AN63" s="154">
        <v>0</v>
      </c>
      <c r="AO63" s="170">
        <f t="shared" si="19"/>
        <v>0</v>
      </c>
      <c r="AP63" s="172">
        <f t="shared" si="20"/>
        <v>6707148.5800000001</v>
      </c>
      <c r="AQ63" s="154">
        <v>185.85</v>
      </c>
      <c r="AR63" s="170">
        <f t="shared" si="21"/>
        <v>21915432</v>
      </c>
      <c r="AS63" s="155">
        <v>345.55</v>
      </c>
      <c r="AT63" s="170">
        <f t="shared" si="22"/>
        <v>37446562.399999999</v>
      </c>
      <c r="AU63" s="155">
        <v>0</v>
      </c>
      <c r="AV63" s="170">
        <f t="shared" si="23"/>
        <v>0</v>
      </c>
      <c r="AW63" s="154">
        <v>0</v>
      </c>
      <c r="AX63" s="170">
        <f t="shared" si="24"/>
        <v>0</v>
      </c>
      <c r="AY63" s="154">
        <v>0</v>
      </c>
      <c r="AZ63" s="170">
        <f t="shared" si="25"/>
        <v>0</v>
      </c>
      <c r="BA63" s="172">
        <f t="shared" si="26"/>
        <v>59361994.399999999</v>
      </c>
      <c r="BB63" s="170">
        <f t="shared" si="27"/>
        <v>99970497.25</v>
      </c>
      <c r="BC63" s="202">
        <f t="shared" si="28"/>
        <v>6664699.8166666664</v>
      </c>
      <c r="BD63" s="196">
        <f t="shared" si="29"/>
        <v>0</v>
      </c>
    </row>
    <row r="64" spans="1:56">
      <c r="A64" s="118" t="s">
        <v>90</v>
      </c>
      <c r="B64" s="122">
        <v>179468</v>
      </c>
      <c r="C64" s="156">
        <v>1150.95</v>
      </c>
      <c r="D64" s="157">
        <v>433.5</v>
      </c>
      <c r="E64" s="157">
        <v>0</v>
      </c>
      <c r="F64" s="176">
        <f t="shared" si="32"/>
        <v>0</v>
      </c>
      <c r="G64" s="157">
        <v>0</v>
      </c>
      <c r="H64" s="177">
        <f t="shared" si="1"/>
        <v>0</v>
      </c>
      <c r="I64" s="156">
        <v>4.9000000000000004</v>
      </c>
      <c r="J64" s="176">
        <f t="shared" si="2"/>
        <v>1230174.4000000001</v>
      </c>
      <c r="K64" s="172">
        <f t="shared" si="31"/>
        <v>1230174.4000000001</v>
      </c>
      <c r="L64" s="157">
        <v>0</v>
      </c>
      <c r="M64" s="178">
        <f t="shared" si="4"/>
        <v>0</v>
      </c>
      <c r="N64" s="157">
        <v>0</v>
      </c>
      <c r="O64" s="176">
        <f t="shared" si="5"/>
        <v>0</v>
      </c>
      <c r="P64" s="157">
        <v>0</v>
      </c>
      <c r="Q64" s="176">
        <f t="shared" si="6"/>
        <v>0</v>
      </c>
      <c r="R64" s="157">
        <v>0</v>
      </c>
      <c r="S64" s="178">
        <f t="shared" si="7"/>
        <v>0</v>
      </c>
      <c r="T64" s="174">
        <f t="shared" si="8"/>
        <v>0</v>
      </c>
      <c r="U64" s="157">
        <v>0</v>
      </c>
      <c r="V64" s="176">
        <f t="shared" si="9"/>
        <v>0</v>
      </c>
      <c r="W64" s="157">
        <v>0</v>
      </c>
      <c r="X64" s="176">
        <f t="shared" si="10"/>
        <v>0</v>
      </c>
      <c r="Y64" s="156">
        <v>12.7</v>
      </c>
      <c r="Z64" s="179">
        <f t="shared" si="11"/>
        <v>2945523.6999999997</v>
      </c>
      <c r="AA64" s="179">
        <v>58.2</v>
      </c>
      <c r="AB64" s="179">
        <f t="shared" si="12"/>
        <v>13498384.200000001</v>
      </c>
      <c r="AC64" s="179">
        <v>100.85</v>
      </c>
      <c r="AD64" s="179">
        <f t="shared" si="13"/>
        <v>25318997.599999998</v>
      </c>
      <c r="AE64" s="172">
        <f t="shared" si="14"/>
        <v>41762905.5</v>
      </c>
      <c r="AF64" s="156">
        <v>1.8</v>
      </c>
      <c r="AG64" s="176">
        <f t="shared" si="15"/>
        <v>213226.2</v>
      </c>
      <c r="AH64" s="156">
        <v>8.8000000000000007</v>
      </c>
      <c r="AI64" s="176">
        <f t="shared" si="16"/>
        <v>1042439.2000000001</v>
      </c>
      <c r="AJ64" s="156">
        <v>21.4</v>
      </c>
      <c r="AK64" s="176">
        <f t="shared" si="17"/>
        <v>2535022.5999999996</v>
      </c>
      <c r="AL64" s="156">
        <v>42.1</v>
      </c>
      <c r="AM64" s="178">
        <f t="shared" si="30"/>
        <v>5411912.9000000004</v>
      </c>
      <c r="AN64" s="156">
        <v>91.5</v>
      </c>
      <c r="AO64" s="176">
        <f t="shared" si="19"/>
        <v>12742473</v>
      </c>
      <c r="AP64" s="172">
        <f t="shared" si="20"/>
        <v>21945073.899999999</v>
      </c>
      <c r="AQ64" s="156">
        <v>0</v>
      </c>
      <c r="AR64" s="176">
        <f t="shared" si="21"/>
        <v>0</v>
      </c>
      <c r="AS64" s="157">
        <v>0</v>
      </c>
      <c r="AT64" s="176">
        <f t="shared" si="22"/>
        <v>0</v>
      </c>
      <c r="AU64" s="157">
        <v>809</v>
      </c>
      <c r="AV64" s="176">
        <f t="shared" si="23"/>
        <v>95833331</v>
      </c>
      <c r="AW64" s="156">
        <v>0</v>
      </c>
      <c r="AX64" s="176">
        <f t="shared" si="24"/>
        <v>0</v>
      </c>
      <c r="AY64" s="181">
        <v>0</v>
      </c>
      <c r="AZ64" s="176">
        <f t="shared" si="25"/>
        <v>0</v>
      </c>
      <c r="BA64" s="172">
        <f t="shared" si="26"/>
        <v>95833331</v>
      </c>
      <c r="BB64" s="176">
        <f t="shared" si="27"/>
        <v>160771484.80000001</v>
      </c>
      <c r="BC64" s="202">
        <f t="shared" si="28"/>
        <v>10718098.986666668</v>
      </c>
      <c r="BD64" s="196">
        <v>24000000</v>
      </c>
    </row>
    <row r="65" spans="1:56">
      <c r="A65" s="118" t="s">
        <v>91</v>
      </c>
      <c r="B65" s="122">
        <v>68970</v>
      </c>
      <c r="C65" s="154">
        <v>1144</v>
      </c>
      <c r="D65" s="155">
        <v>43</v>
      </c>
      <c r="E65" s="155">
        <v>0</v>
      </c>
      <c r="F65" s="170">
        <f t="shared" si="32"/>
        <v>0</v>
      </c>
      <c r="G65" s="155">
        <v>0</v>
      </c>
      <c r="H65" s="171">
        <f t="shared" si="1"/>
        <v>0</v>
      </c>
      <c r="I65" s="155">
        <v>0</v>
      </c>
      <c r="J65" s="170">
        <f t="shared" si="2"/>
        <v>0</v>
      </c>
      <c r="K65" s="172">
        <f t="shared" si="31"/>
        <v>0</v>
      </c>
      <c r="L65" s="155">
        <v>0</v>
      </c>
      <c r="M65" s="173">
        <f t="shared" si="4"/>
        <v>0</v>
      </c>
      <c r="N65" s="155">
        <v>0</v>
      </c>
      <c r="O65" s="170">
        <f t="shared" si="5"/>
        <v>0</v>
      </c>
      <c r="P65" s="155">
        <v>0</v>
      </c>
      <c r="Q65" s="170">
        <f t="shared" si="6"/>
        <v>0</v>
      </c>
      <c r="R65" s="155">
        <v>0</v>
      </c>
      <c r="S65" s="173">
        <f t="shared" si="7"/>
        <v>0</v>
      </c>
      <c r="T65" s="174">
        <f t="shared" si="8"/>
        <v>0</v>
      </c>
      <c r="U65" s="155">
        <v>0</v>
      </c>
      <c r="V65" s="170">
        <f t="shared" si="9"/>
        <v>0</v>
      </c>
      <c r="W65" s="155">
        <v>0</v>
      </c>
      <c r="X65" s="170">
        <f t="shared" si="10"/>
        <v>0</v>
      </c>
      <c r="Y65" s="155">
        <v>0</v>
      </c>
      <c r="Z65" s="175">
        <f t="shared" si="11"/>
        <v>0</v>
      </c>
      <c r="AA65" s="175">
        <v>114</v>
      </c>
      <c r="AB65" s="175">
        <f t="shared" si="12"/>
        <v>26440134</v>
      </c>
      <c r="AC65" s="175">
        <v>0</v>
      </c>
      <c r="AD65" s="175">
        <f t="shared" si="13"/>
        <v>0</v>
      </c>
      <c r="AE65" s="172">
        <f t="shared" si="14"/>
        <v>26440134</v>
      </c>
      <c r="AF65" s="154">
        <v>0</v>
      </c>
      <c r="AG65" s="170">
        <f t="shared" si="15"/>
        <v>0</v>
      </c>
      <c r="AH65" s="154">
        <v>0</v>
      </c>
      <c r="AI65" s="170">
        <f t="shared" si="16"/>
        <v>0</v>
      </c>
      <c r="AJ65" s="154">
        <v>77</v>
      </c>
      <c r="AK65" s="170">
        <f t="shared" si="17"/>
        <v>9121343</v>
      </c>
      <c r="AL65" s="154">
        <v>16</v>
      </c>
      <c r="AM65" s="173">
        <f t="shared" si="30"/>
        <v>2056784</v>
      </c>
      <c r="AN65" s="154">
        <v>0</v>
      </c>
      <c r="AO65" s="170">
        <f t="shared" si="19"/>
        <v>0</v>
      </c>
      <c r="AP65" s="172">
        <f t="shared" si="20"/>
        <v>11178127</v>
      </c>
      <c r="AQ65" s="154">
        <v>260</v>
      </c>
      <c r="AR65" s="170">
        <f t="shared" si="21"/>
        <v>30659200</v>
      </c>
      <c r="AS65" s="155">
        <v>64</v>
      </c>
      <c r="AT65" s="170">
        <f t="shared" si="22"/>
        <v>6935552</v>
      </c>
      <c r="AU65" s="155">
        <v>613</v>
      </c>
      <c r="AV65" s="170">
        <f t="shared" si="23"/>
        <v>72615367</v>
      </c>
      <c r="AW65" s="154">
        <v>0</v>
      </c>
      <c r="AX65" s="170">
        <f t="shared" si="24"/>
        <v>0</v>
      </c>
      <c r="AY65" s="154">
        <v>0</v>
      </c>
      <c r="AZ65" s="170">
        <f t="shared" si="25"/>
        <v>0</v>
      </c>
      <c r="BA65" s="172">
        <f t="shared" si="26"/>
        <v>110210119</v>
      </c>
      <c r="BB65" s="170">
        <f t="shared" si="27"/>
        <v>147828380</v>
      </c>
      <c r="BC65" s="202">
        <f t="shared" si="28"/>
        <v>9855225.333333334</v>
      </c>
      <c r="BD65" s="196">
        <f>(BE65+BF65+BG65)/3</f>
        <v>0</v>
      </c>
    </row>
    <row r="66" spans="1:56">
      <c r="A66" s="118" t="s">
        <v>92</v>
      </c>
      <c r="B66" s="122">
        <v>18097</v>
      </c>
      <c r="C66" s="154">
        <v>386.49</v>
      </c>
      <c r="D66" s="155">
        <v>428.93</v>
      </c>
      <c r="E66" s="155">
        <v>0</v>
      </c>
      <c r="F66" s="170">
        <f t="shared" si="32"/>
        <v>0</v>
      </c>
      <c r="G66" s="155">
        <v>0</v>
      </c>
      <c r="H66" s="171">
        <f>G66*231931</f>
        <v>0</v>
      </c>
      <c r="I66" s="155">
        <v>0</v>
      </c>
      <c r="J66" s="170">
        <f>I66*251056</f>
        <v>0</v>
      </c>
      <c r="K66" s="172">
        <f t="shared" si="31"/>
        <v>0</v>
      </c>
      <c r="L66" s="155">
        <v>0</v>
      </c>
      <c r="M66" s="173">
        <f>L66*231931</f>
        <v>0</v>
      </c>
      <c r="N66" s="155">
        <v>0</v>
      </c>
      <c r="O66" s="170">
        <f>N66*231931</f>
        <v>0</v>
      </c>
      <c r="P66" s="155">
        <v>0</v>
      </c>
      <c r="Q66" s="170">
        <f>P66*231931</f>
        <v>0</v>
      </c>
      <c r="R66" s="155">
        <v>0</v>
      </c>
      <c r="S66" s="173">
        <f>R66*251056</f>
        <v>0</v>
      </c>
      <c r="T66" s="174">
        <f>M66+O66+Q66+S66</f>
        <v>0</v>
      </c>
      <c r="U66" s="155">
        <v>0</v>
      </c>
      <c r="V66" s="170">
        <f>U66*231931</f>
        <v>0</v>
      </c>
      <c r="W66" s="154">
        <v>12.26</v>
      </c>
      <c r="X66" s="170">
        <f>W66*231931</f>
        <v>2843474.06</v>
      </c>
      <c r="Y66" s="154">
        <v>109.98</v>
      </c>
      <c r="Z66" s="175">
        <f>Y66*231931</f>
        <v>25507771.380000003</v>
      </c>
      <c r="AA66" s="175">
        <v>14.07</v>
      </c>
      <c r="AB66" s="175">
        <f>AA66*231931</f>
        <v>3263269.17</v>
      </c>
      <c r="AC66" s="175">
        <v>0</v>
      </c>
      <c r="AD66" s="175">
        <f>AC66*251056</f>
        <v>0</v>
      </c>
      <c r="AE66" s="172">
        <f>V66+X66+Z66+AB66+AD66</f>
        <v>31614514.609999999</v>
      </c>
      <c r="AF66" s="154">
        <v>0</v>
      </c>
      <c r="AG66" s="170">
        <f>AF66*118459</f>
        <v>0</v>
      </c>
      <c r="AH66" s="154">
        <v>4.75</v>
      </c>
      <c r="AI66" s="170">
        <f>AH66*118459</f>
        <v>562680.25</v>
      </c>
      <c r="AJ66" s="154">
        <v>15.18</v>
      </c>
      <c r="AK66" s="170">
        <f>AJ66*118459</f>
        <v>1798207.6199999999</v>
      </c>
      <c r="AL66" s="154">
        <v>0</v>
      </c>
      <c r="AM66" s="173">
        <f t="shared" si="30"/>
        <v>0</v>
      </c>
      <c r="AN66" s="154">
        <v>0</v>
      </c>
      <c r="AO66" s="170">
        <f>AN66*139262</f>
        <v>0</v>
      </c>
      <c r="AP66" s="172">
        <f>AG66+AI66+AK66+AM66+AO66</f>
        <v>2360887.87</v>
      </c>
      <c r="AQ66" s="154">
        <v>0</v>
      </c>
      <c r="AR66" s="170">
        <f>AQ66*117920</f>
        <v>0</v>
      </c>
      <c r="AS66" s="154">
        <v>133.66999999999999</v>
      </c>
      <c r="AT66" s="170">
        <f>AS66*108368</f>
        <v>14485550.559999999</v>
      </c>
      <c r="AU66" s="155">
        <v>89.56</v>
      </c>
      <c r="AV66" s="170">
        <f>AU66*118459</f>
        <v>10609188.040000001</v>
      </c>
      <c r="AW66" s="155">
        <v>5.49</v>
      </c>
      <c r="AX66" s="170">
        <f>AW66*128549</f>
        <v>705734.01</v>
      </c>
      <c r="AY66" s="154">
        <v>1.53</v>
      </c>
      <c r="AZ66" s="170">
        <f>AY66*139262</f>
        <v>213070.86000000002</v>
      </c>
      <c r="BA66" s="172">
        <f>AR66+AT66+AV66+AX66+AZ66</f>
        <v>26013543.470000003</v>
      </c>
      <c r="BB66" s="170">
        <f>K66+T66+AE66+AP66+BA66</f>
        <v>59988945.950000003</v>
      </c>
      <c r="BC66" s="202">
        <f>BB66/15</f>
        <v>3999263.0633333335</v>
      </c>
      <c r="BD66" s="196">
        <f>(BE66+BF66+BG66)/3</f>
        <v>0</v>
      </c>
    </row>
    <row r="67" spans="1:56">
      <c r="A67" s="118" t="s">
        <v>93</v>
      </c>
      <c r="B67" s="122">
        <v>13783</v>
      </c>
      <c r="C67" s="156">
        <v>218</v>
      </c>
      <c r="D67" s="157">
        <v>316</v>
      </c>
      <c r="E67" s="157">
        <v>0</v>
      </c>
      <c r="F67" s="176">
        <f t="shared" si="32"/>
        <v>0</v>
      </c>
      <c r="G67" s="157">
        <v>0</v>
      </c>
      <c r="H67" s="177">
        <f>G67*231931</f>
        <v>0</v>
      </c>
      <c r="I67" s="157">
        <v>0</v>
      </c>
      <c r="J67" s="176">
        <f>I67*251056</f>
        <v>0</v>
      </c>
      <c r="K67" s="172">
        <f t="shared" si="31"/>
        <v>0</v>
      </c>
      <c r="L67" s="157">
        <v>0</v>
      </c>
      <c r="M67" s="178">
        <f>L67*231931</f>
        <v>0</v>
      </c>
      <c r="N67" s="157">
        <v>0</v>
      </c>
      <c r="O67" s="176">
        <f>N67*231931</f>
        <v>0</v>
      </c>
      <c r="P67" s="157">
        <v>0</v>
      </c>
      <c r="Q67" s="176">
        <f>P67*231931</f>
        <v>0</v>
      </c>
      <c r="R67" s="157">
        <v>0</v>
      </c>
      <c r="S67" s="178">
        <f>R67*251056</f>
        <v>0</v>
      </c>
      <c r="T67" s="174">
        <f>M67+O67+Q67+S67</f>
        <v>0</v>
      </c>
      <c r="U67" s="157">
        <v>0</v>
      </c>
      <c r="V67" s="176">
        <f>U67*231931</f>
        <v>0</v>
      </c>
      <c r="W67" s="156">
        <v>0</v>
      </c>
      <c r="X67" s="176">
        <f>W67*231931</f>
        <v>0</v>
      </c>
      <c r="Y67" s="156">
        <v>0</v>
      </c>
      <c r="Z67" s="179">
        <f>Y67*231931</f>
        <v>0</v>
      </c>
      <c r="AA67" s="179">
        <v>100.68</v>
      </c>
      <c r="AB67" s="179">
        <f>AA67*231931</f>
        <v>23350813.080000002</v>
      </c>
      <c r="AC67" s="179">
        <v>0</v>
      </c>
      <c r="AD67" s="179">
        <f>AC67*251056</f>
        <v>0</v>
      </c>
      <c r="AE67" s="172">
        <f>V67+X67+Z67+AB67+AD67</f>
        <v>23350813.080000002</v>
      </c>
      <c r="AF67" s="156">
        <v>0</v>
      </c>
      <c r="AG67" s="176">
        <f>AF67*118459</f>
        <v>0</v>
      </c>
      <c r="AH67" s="156">
        <v>0</v>
      </c>
      <c r="AI67" s="176">
        <f>AH67*118459</f>
        <v>0</v>
      </c>
      <c r="AJ67" s="156">
        <v>86.69</v>
      </c>
      <c r="AK67" s="176">
        <f>AJ67*118459</f>
        <v>10269210.709999999</v>
      </c>
      <c r="AL67" s="156">
        <v>0</v>
      </c>
      <c r="AM67" s="178">
        <f t="shared" si="30"/>
        <v>0</v>
      </c>
      <c r="AN67" s="156">
        <v>0</v>
      </c>
      <c r="AO67" s="176">
        <f>AN67*139262</f>
        <v>0</v>
      </c>
      <c r="AP67" s="172">
        <f>AG67+AI67+AK67+AM67+AO67</f>
        <v>10269210.709999999</v>
      </c>
      <c r="AQ67" s="156">
        <v>0</v>
      </c>
      <c r="AR67" s="176">
        <f>AQ67*117920</f>
        <v>0</v>
      </c>
      <c r="AS67" s="157">
        <v>27.8</v>
      </c>
      <c r="AT67" s="176">
        <f>AS67*108368</f>
        <v>3012630.4</v>
      </c>
      <c r="AU67" s="157">
        <v>0</v>
      </c>
      <c r="AV67" s="176">
        <f>AU67*118459</f>
        <v>0</v>
      </c>
      <c r="AW67" s="156">
        <v>0</v>
      </c>
      <c r="AX67" s="176">
        <f>AW67*128549</f>
        <v>0</v>
      </c>
      <c r="AY67" s="181">
        <v>0</v>
      </c>
      <c r="AZ67" s="176">
        <f>AY67*139262</f>
        <v>0</v>
      </c>
      <c r="BA67" s="172">
        <f>AR67+AT67+AV67+AX67+AZ67</f>
        <v>3012630.4</v>
      </c>
      <c r="BB67" s="176">
        <f>K67+T67+AE67+AP67+BA67</f>
        <v>36632654.189999998</v>
      </c>
      <c r="BC67" s="202">
        <f>BB67/15</f>
        <v>2442176.946</v>
      </c>
      <c r="BD67" s="196">
        <f>(BE67+BF67+BG67)/3</f>
        <v>0</v>
      </c>
    </row>
    <row r="68" spans="1:56">
      <c r="A68" s="118" t="s">
        <v>94</v>
      </c>
      <c r="B68" s="122">
        <v>24843</v>
      </c>
      <c r="C68" s="154">
        <v>583.28</v>
      </c>
      <c r="D68" s="155">
        <v>478.43</v>
      </c>
      <c r="E68" s="155">
        <v>0</v>
      </c>
      <c r="F68" s="170">
        <f t="shared" si="32"/>
        <v>0</v>
      </c>
      <c r="G68" s="155">
        <v>0</v>
      </c>
      <c r="H68" s="171">
        <f>G68*231931</f>
        <v>0</v>
      </c>
      <c r="I68" s="155">
        <v>0</v>
      </c>
      <c r="J68" s="170">
        <f>I68*251056</f>
        <v>0</v>
      </c>
      <c r="K68" s="172">
        <f t="shared" si="31"/>
        <v>0</v>
      </c>
      <c r="L68" s="155">
        <v>0</v>
      </c>
      <c r="M68" s="173">
        <f>L68*231931</f>
        <v>0</v>
      </c>
      <c r="N68" s="155">
        <v>0</v>
      </c>
      <c r="O68" s="170">
        <f>N68*231931</f>
        <v>0</v>
      </c>
      <c r="P68" s="155">
        <v>0</v>
      </c>
      <c r="Q68" s="170">
        <f>P68*231931</f>
        <v>0</v>
      </c>
      <c r="R68" s="155">
        <v>0</v>
      </c>
      <c r="S68" s="173">
        <f>R68*251056</f>
        <v>0</v>
      </c>
      <c r="T68" s="174">
        <f>M68+O68+Q68+S68</f>
        <v>0</v>
      </c>
      <c r="U68" s="155">
        <v>0</v>
      </c>
      <c r="V68" s="170">
        <f>U68*231931</f>
        <v>0</v>
      </c>
      <c r="W68" s="154">
        <v>101.42</v>
      </c>
      <c r="X68" s="170">
        <f>W68*231931</f>
        <v>23522442.02</v>
      </c>
      <c r="Y68" s="154">
        <v>43.46</v>
      </c>
      <c r="Z68" s="175">
        <f>Y68*231931</f>
        <v>10079721.26</v>
      </c>
      <c r="AA68" s="175">
        <v>0</v>
      </c>
      <c r="AB68" s="175">
        <f>AA68*231931</f>
        <v>0</v>
      </c>
      <c r="AC68" s="175">
        <v>8.1199999999999992</v>
      </c>
      <c r="AD68" s="175">
        <f>AC68*251056</f>
        <v>2038574.7199999997</v>
      </c>
      <c r="AE68" s="172">
        <f>V68+X68+Z68+AB68+AD68</f>
        <v>35640738</v>
      </c>
      <c r="AF68" s="154">
        <v>0</v>
      </c>
      <c r="AG68" s="170">
        <f>AF68*118459</f>
        <v>0</v>
      </c>
      <c r="AH68" s="154">
        <v>34.1</v>
      </c>
      <c r="AI68" s="170">
        <f>AH68*118459</f>
        <v>4039451.9000000004</v>
      </c>
      <c r="AJ68" s="154">
        <v>14.63</v>
      </c>
      <c r="AK68" s="170">
        <f>AJ68*118459</f>
        <v>1733055.1700000002</v>
      </c>
      <c r="AL68" s="154">
        <v>0</v>
      </c>
      <c r="AM68" s="173">
        <f t="shared" si="30"/>
        <v>0</v>
      </c>
      <c r="AN68" s="154">
        <v>0</v>
      </c>
      <c r="AO68" s="170">
        <f>AN68*139262</f>
        <v>0</v>
      </c>
      <c r="AP68" s="172">
        <f>AG68+AI68+AK68+AM68+AO68</f>
        <v>5772507.0700000003</v>
      </c>
      <c r="AQ68" s="154">
        <v>114.46</v>
      </c>
      <c r="AR68" s="170">
        <f>AQ68*117920</f>
        <v>13497123.199999999</v>
      </c>
      <c r="AS68" s="155">
        <v>209.86</v>
      </c>
      <c r="AT68" s="170">
        <f>AS68*108368</f>
        <v>22742108.48</v>
      </c>
      <c r="AU68" s="155">
        <v>57.23</v>
      </c>
      <c r="AV68" s="170">
        <f>AU68*118459</f>
        <v>6779408.5699999994</v>
      </c>
      <c r="AW68" s="154">
        <v>0</v>
      </c>
      <c r="AX68" s="170">
        <f>AW68*128549</f>
        <v>0</v>
      </c>
      <c r="AY68" s="154">
        <v>0</v>
      </c>
      <c r="AZ68" s="170">
        <f>AY68*139262</f>
        <v>0</v>
      </c>
      <c r="BA68" s="172">
        <f>AR68+AT68+AV68+AX68+AZ68</f>
        <v>43018640.25</v>
      </c>
      <c r="BB68" s="170">
        <f>K68+T68+AE68+AP68+BA68</f>
        <v>84431885.319999993</v>
      </c>
      <c r="BC68" s="202">
        <f>BB68/15</f>
        <v>5628792.3546666661</v>
      </c>
      <c r="BD68" s="196">
        <f>(BE68+BF68+BG68)/3</f>
        <v>0</v>
      </c>
    </row>
    <row r="69" spans="1:56">
      <c r="A69" s="147"/>
      <c r="B69" s="148"/>
      <c r="C69" s="187"/>
      <c r="D69" s="187"/>
      <c r="E69" s="187"/>
      <c r="F69" s="188"/>
      <c r="G69" s="187"/>
      <c r="H69" s="189"/>
      <c r="I69" s="187"/>
      <c r="J69" s="188"/>
      <c r="K69" s="190"/>
      <c r="L69" s="187"/>
      <c r="M69" s="188"/>
      <c r="N69" s="187"/>
      <c r="O69" s="187"/>
      <c r="P69" s="187"/>
      <c r="Q69" s="187"/>
      <c r="R69" s="187"/>
      <c r="S69" s="187"/>
      <c r="T69" s="190"/>
      <c r="U69" s="187"/>
      <c r="V69" s="188"/>
      <c r="W69" s="187"/>
      <c r="X69" s="188"/>
      <c r="Y69" s="187"/>
      <c r="Z69" s="191"/>
      <c r="AA69" s="191"/>
      <c r="AB69" s="191"/>
      <c r="AC69" s="191"/>
      <c r="AD69" s="191"/>
      <c r="AE69" s="192"/>
      <c r="AF69" s="187"/>
      <c r="AG69" s="187"/>
      <c r="AH69" s="187"/>
      <c r="AI69" s="187"/>
      <c r="AJ69" s="187"/>
      <c r="AK69" s="187"/>
      <c r="AL69" s="187"/>
      <c r="AM69" s="187"/>
      <c r="AN69" s="187"/>
      <c r="AO69" s="187"/>
      <c r="AP69" s="190"/>
      <c r="AQ69" s="187"/>
      <c r="AR69" s="187"/>
      <c r="AS69" s="187"/>
      <c r="AT69" s="187"/>
      <c r="AU69" s="187"/>
      <c r="AV69" s="187"/>
      <c r="AW69" s="187"/>
      <c r="AX69" s="187"/>
      <c r="AY69" s="193"/>
      <c r="AZ69" s="193"/>
      <c r="BA69" s="192"/>
      <c r="BB69" s="188"/>
      <c r="BC69" s="203"/>
      <c r="BD69" s="197"/>
    </row>
    <row r="70" spans="1:56" ht="16.5" thickBot="1">
      <c r="A70" s="129" t="s">
        <v>121</v>
      </c>
      <c r="B70" s="130">
        <f>SUM(B2:B68)</f>
        <v>4690280</v>
      </c>
      <c r="C70" s="130">
        <f>SUM(C2:C68)</f>
        <v>43284.12999999999</v>
      </c>
      <c r="D70" s="130">
        <f t="shared" ref="D70:BD70" si="33">SUM(D2:D69)</f>
        <v>16644.45</v>
      </c>
      <c r="E70" s="204">
        <f t="shared" si="33"/>
        <v>52.46</v>
      </c>
      <c r="F70" s="205">
        <f t="shared" si="33"/>
        <v>12167100.260000002</v>
      </c>
      <c r="G70" s="204">
        <f t="shared" si="33"/>
        <v>110.9</v>
      </c>
      <c r="H70" s="206">
        <f t="shared" si="33"/>
        <v>25721147.899999999</v>
      </c>
      <c r="I70" s="204">
        <f t="shared" si="33"/>
        <v>214.02</v>
      </c>
      <c r="J70" s="205">
        <f t="shared" si="33"/>
        <v>53731005.119999997</v>
      </c>
      <c r="K70" s="207">
        <f t="shared" si="33"/>
        <v>91619253.280000001</v>
      </c>
      <c r="L70" s="204">
        <f t="shared" si="33"/>
        <v>26.47</v>
      </c>
      <c r="M70" s="205">
        <f t="shared" si="33"/>
        <v>6139213.5700000003</v>
      </c>
      <c r="N70" s="204">
        <f t="shared" si="33"/>
        <v>176.78000000000003</v>
      </c>
      <c r="O70" s="205">
        <f t="shared" si="33"/>
        <v>41000762.179999992</v>
      </c>
      <c r="P70" s="204">
        <f t="shared" si="33"/>
        <v>205.23999999999998</v>
      </c>
      <c r="Q70" s="208">
        <f t="shared" si="33"/>
        <v>47601518.440000005</v>
      </c>
      <c r="R70" s="204">
        <f t="shared" si="33"/>
        <v>155.12</v>
      </c>
      <c r="S70" s="205">
        <f t="shared" si="33"/>
        <v>38943806.719999999</v>
      </c>
      <c r="T70" s="207">
        <f t="shared" si="33"/>
        <v>133685300.90999998</v>
      </c>
      <c r="U70" s="204">
        <f t="shared" si="33"/>
        <v>13.7</v>
      </c>
      <c r="V70" s="205">
        <f t="shared" si="33"/>
        <v>3177454.7</v>
      </c>
      <c r="W70" s="204">
        <f t="shared" si="33"/>
        <v>424.95</v>
      </c>
      <c r="X70" s="205">
        <f t="shared" si="33"/>
        <v>98559078.450000003</v>
      </c>
      <c r="Y70" s="204">
        <f t="shared" si="33"/>
        <v>4332.9699999999993</v>
      </c>
      <c r="Z70" s="205">
        <f t="shared" si="33"/>
        <v>1004950065.0700001</v>
      </c>
      <c r="AA70" s="130">
        <f t="shared" si="33"/>
        <v>4193.4100000000008</v>
      </c>
      <c r="AB70" s="205">
        <f t="shared" si="33"/>
        <v>972581774.70999992</v>
      </c>
      <c r="AC70" s="130">
        <f t="shared" si="33"/>
        <v>914.33</v>
      </c>
      <c r="AD70" s="205">
        <f t="shared" si="33"/>
        <v>229548032.47999999</v>
      </c>
      <c r="AE70" s="207">
        <f t="shared" si="33"/>
        <v>2308816405.4100003</v>
      </c>
      <c r="AF70" s="204">
        <f t="shared" si="33"/>
        <v>108.66000000000001</v>
      </c>
      <c r="AG70" s="205">
        <f t="shared" si="33"/>
        <v>12871754.939999999</v>
      </c>
      <c r="AH70" s="204">
        <f t="shared" si="33"/>
        <v>1432.01</v>
      </c>
      <c r="AI70" s="205">
        <f t="shared" si="33"/>
        <v>169634472.58999997</v>
      </c>
      <c r="AJ70" s="204">
        <f t="shared" si="33"/>
        <v>3113.6699999999996</v>
      </c>
      <c r="AK70" s="205">
        <f t="shared" si="33"/>
        <v>368842234.53000003</v>
      </c>
      <c r="AL70" s="204">
        <f t="shared" si="33"/>
        <v>1170.48</v>
      </c>
      <c r="AM70" s="205">
        <f t="shared" si="33"/>
        <v>150464033.52000001</v>
      </c>
      <c r="AN70" s="204">
        <f t="shared" si="33"/>
        <v>144.26</v>
      </c>
      <c r="AO70" s="205">
        <f t="shared" si="33"/>
        <v>20089936.119999997</v>
      </c>
      <c r="AP70" s="207">
        <f t="shared" si="33"/>
        <v>721902431.70000017</v>
      </c>
      <c r="AQ70" s="204">
        <f t="shared" si="33"/>
        <v>4111.0199999999995</v>
      </c>
      <c r="AR70" s="205">
        <f t="shared" si="33"/>
        <v>484771478.39999992</v>
      </c>
      <c r="AS70" s="204">
        <f t="shared" si="33"/>
        <v>8089.9500000000007</v>
      </c>
      <c r="AT70" s="205">
        <f t="shared" si="33"/>
        <v>876691701.5999999</v>
      </c>
      <c r="AU70" s="204">
        <f t="shared" si="33"/>
        <v>10216.649999999998</v>
      </c>
      <c r="AV70" s="205">
        <f t="shared" si="33"/>
        <v>1210254142.3499997</v>
      </c>
      <c r="AW70" s="204">
        <f t="shared" si="33"/>
        <v>2293.7099999999996</v>
      </c>
      <c r="AX70" s="205">
        <f t="shared" si="33"/>
        <v>294854126.78999996</v>
      </c>
      <c r="AY70" s="204">
        <f t="shared" si="33"/>
        <v>583.81999999999994</v>
      </c>
      <c r="AZ70" s="205">
        <f t="shared" si="33"/>
        <v>81303940.840000004</v>
      </c>
      <c r="BA70" s="207">
        <f t="shared" si="33"/>
        <v>2947875389.98</v>
      </c>
      <c r="BB70" s="205">
        <f t="shared" si="33"/>
        <v>6203898781.2799988</v>
      </c>
      <c r="BC70" s="209">
        <f t="shared" si="33"/>
        <v>413593252.08533341</v>
      </c>
      <c r="BD70" s="198">
        <f t="shared" si="33"/>
        <v>24000000</v>
      </c>
    </row>
    <row r="71" spans="1:56">
      <c r="A71" s="194"/>
      <c r="B71" s="194"/>
      <c r="C71" s="194"/>
      <c r="D71" s="194"/>
      <c r="E71" s="194"/>
      <c r="F71" s="194"/>
      <c r="G71" s="194"/>
      <c r="H71" s="194"/>
      <c r="I71" s="194"/>
      <c r="J71" s="194"/>
      <c r="K71" s="194"/>
      <c r="L71" s="194"/>
      <c r="M71" s="194"/>
      <c r="N71" s="194"/>
      <c r="O71" s="194"/>
      <c r="P71" s="194"/>
      <c r="Q71" s="194"/>
      <c r="R71" s="194"/>
      <c r="S71" s="194"/>
      <c r="T71" s="194"/>
      <c r="U71" s="194"/>
      <c r="V71" s="194"/>
      <c r="W71" s="194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4"/>
      <c r="AY71" s="194"/>
      <c r="AZ71" s="194"/>
      <c r="BA71" s="194"/>
      <c r="BB71" s="194"/>
      <c r="BC71" s="194"/>
    </row>
    <row r="72" spans="1:56">
      <c r="A72" s="194"/>
      <c r="B72" s="194"/>
      <c r="C72" s="194"/>
      <c r="D72" s="194"/>
      <c r="E72" s="194"/>
      <c r="F72" s="194"/>
      <c r="G72" s="194"/>
      <c r="H72" s="194"/>
      <c r="I72" s="194"/>
      <c r="J72" s="194"/>
      <c r="K72" s="194"/>
      <c r="L72" s="194"/>
      <c r="M72" s="194"/>
      <c r="N72" s="194"/>
      <c r="O72" s="194"/>
      <c r="P72" s="194"/>
      <c r="Q72" s="194"/>
      <c r="R72" s="194"/>
      <c r="S72" s="194"/>
      <c r="T72" s="194"/>
      <c r="U72" s="194"/>
      <c r="V72" s="194"/>
      <c r="W72" s="194"/>
      <c r="X72" s="194"/>
      <c r="Y72" s="194"/>
      <c r="Z72" s="194"/>
      <c r="AA72" s="194"/>
      <c r="AB72" s="194"/>
      <c r="AC72" s="194"/>
      <c r="AD72" s="194"/>
      <c r="AE72" s="194"/>
      <c r="AF72" s="194"/>
      <c r="AG72" s="194"/>
      <c r="AH72" s="194"/>
      <c r="AI72" s="194"/>
      <c r="AJ72" s="194"/>
      <c r="AK72" s="194"/>
      <c r="AL72" s="194"/>
      <c r="AM72" s="194"/>
      <c r="AN72" s="194"/>
      <c r="AO72" s="194"/>
      <c r="AP72" s="194"/>
      <c r="AQ72" s="194"/>
      <c r="AR72" s="194"/>
      <c r="AS72" s="194"/>
      <c r="AT72" s="194"/>
      <c r="AU72" s="194"/>
      <c r="AV72" s="194"/>
      <c r="AW72" s="194"/>
      <c r="AX72" s="194"/>
      <c r="AY72" s="194"/>
      <c r="AZ72" s="194"/>
      <c r="BA72" s="194"/>
      <c r="BB72" s="194"/>
      <c r="BC72" s="194"/>
    </row>
    <row r="73" spans="1:56">
      <c r="A73" s="194"/>
      <c r="B73" s="194"/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94"/>
      <c r="AJ73" s="194"/>
      <c r="AK73" s="194"/>
      <c r="AL73" s="194"/>
      <c r="AM73" s="194"/>
      <c r="AN73" s="194"/>
      <c r="AO73" s="194"/>
      <c r="AP73" s="194"/>
      <c r="AQ73" s="194"/>
      <c r="AR73" s="194"/>
      <c r="AS73" s="194"/>
      <c r="AT73" s="194"/>
      <c r="AU73" s="194"/>
      <c r="AV73" s="194"/>
      <c r="AW73" s="194"/>
      <c r="AX73" s="194"/>
      <c r="AY73" s="194"/>
      <c r="AZ73" s="194"/>
      <c r="BA73" s="194"/>
      <c r="BB73" s="194"/>
      <c r="BC73" s="194"/>
    </row>
  </sheetData>
  <phoneticPr fontId="2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G65535"/>
  <sheetViews>
    <sheetView topLeftCell="A24" workbookViewId="0">
      <selection activeCell="BD72" sqref="BD72"/>
    </sheetView>
  </sheetViews>
  <sheetFormatPr defaultRowHeight="15"/>
  <cols>
    <col min="1" max="3" width="10.7109375" customWidth="1"/>
    <col min="4" max="53" width="9.140625" hidden="1" customWidth="1"/>
    <col min="54" max="54" width="15.7109375" hidden="1" customWidth="1"/>
    <col min="55" max="56" width="10.7109375" customWidth="1"/>
    <col min="57" max="58" width="9.140625" style="4" hidden="1" customWidth="1"/>
    <col min="59" max="59" width="9.140625" style="34" hidden="1" customWidth="1"/>
  </cols>
  <sheetData>
    <row r="1" spans="1:59" ht="12.75" customHeight="1" thickBot="1">
      <c r="A1" s="318" t="s">
        <v>138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  <c r="AA1" s="319"/>
      <c r="AB1" s="319"/>
      <c r="AC1" s="319"/>
      <c r="AD1" s="319"/>
      <c r="AE1" s="319"/>
      <c r="AF1" s="319"/>
      <c r="AG1" s="319"/>
      <c r="AH1" s="319"/>
      <c r="AI1" s="319"/>
      <c r="AJ1" s="319"/>
      <c r="AK1" s="319"/>
      <c r="AL1" s="319"/>
      <c r="AM1" s="319"/>
      <c r="AN1" s="319"/>
      <c r="AO1" s="319"/>
      <c r="AP1" s="319"/>
      <c r="AQ1" s="319"/>
      <c r="AR1" s="319"/>
      <c r="AS1" s="319"/>
      <c r="AT1" s="319"/>
      <c r="AU1" s="319"/>
      <c r="AV1" s="319"/>
      <c r="AW1" s="319"/>
      <c r="AX1" s="319"/>
      <c r="AY1" s="319"/>
      <c r="AZ1" s="319"/>
      <c r="BA1" s="319"/>
      <c r="BB1" s="319"/>
      <c r="BC1" s="319"/>
      <c r="BD1" s="320"/>
    </row>
    <row r="2" spans="1:59" ht="9.9499999999999993" customHeight="1" thickTop="1" thickBot="1">
      <c r="A2" s="114" t="s">
        <v>95</v>
      </c>
      <c r="B2" s="115" t="s">
        <v>96</v>
      </c>
      <c r="C2" s="160" t="s">
        <v>97</v>
      </c>
      <c r="D2" s="160" t="s">
        <v>98</v>
      </c>
      <c r="E2" s="160" t="s">
        <v>99</v>
      </c>
      <c r="F2" s="199" t="s">
        <v>100</v>
      </c>
      <c r="G2" s="160" t="s">
        <v>99</v>
      </c>
      <c r="H2" s="200" t="s">
        <v>100</v>
      </c>
      <c r="I2" s="160" t="s">
        <v>99</v>
      </c>
      <c r="J2" s="199" t="s">
        <v>100</v>
      </c>
      <c r="K2" s="199" t="s">
        <v>100</v>
      </c>
      <c r="L2" s="160" t="s">
        <v>101</v>
      </c>
      <c r="M2" s="199" t="s">
        <v>102</v>
      </c>
      <c r="N2" s="160" t="s">
        <v>101</v>
      </c>
      <c r="O2" s="199" t="s">
        <v>102</v>
      </c>
      <c r="P2" s="160" t="s">
        <v>101</v>
      </c>
      <c r="Q2" s="199" t="s">
        <v>102</v>
      </c>
      <c r="R2" s="160" t="s">
        <v>101</v>
      </c>
      <c r="S2" s="199" t="s">
        <v>102</v>
      </c>
      <c r="T2" s="199" t="s">
        <v>103</v>
      </c>
      <c r="U2" s="160" t="s">
        <v>104</v>
      </c>
      <c r="V2" s="199" t="s">
        <v>105</v>
      </c>
      <c r="W2" s="160" t="s">
        <v>104</v>
      </c>
      <c r="X2" s="199" t="s">
        <v>105</v>
      </c>
      <c r="Y2" s="160" t="s">
        <v>104</v>
      </c>
      <c r="Z2" s="160" t="s">
        <v>105</v>
      </c>
      <c r="AA2" s="160" t="s">
        <v>104</v>
      </c>
      <c r="AB2" s="199" t="s">
        <v>105</v>
      </c>
      <c r="AC2" s="160" t="s">
        <v>104</v>
      </c>
      <c r="AD2" s="160" t="s">
        <v>105</v>
      </c>
      <c r="AE2" s="199" t="s">
        <v>105</v>
      </c>
      <c r="AF2" s="160" t="s">
        <v>106</v>
      </c>
      <c r="AG2" s="160" t="s">
        <v>107</v>
      </c>
      <c r="AH2" s="160" t="s">
        <v>106</v>
      </c>
      <c r="AI2" s="160" t="s">
        <v>107</v>
      </c>
      <c r="AJ2" s="160" t="s">
        <v>106</v>
      </c>
      <c r="AK2" s="160" t="s">
        <v>107</v>
      </c>
      <c r="AL2" s="160" t="s">
        <v>106</v>
      </c>
      <c r="AM2" s="160" t="s">
        <v>107</v>
      </c>
      <c r="AN2" s="160" t="s">
        <v>106</v>
      </c>
      <c r="AO2" s="160" t="s">
        <v>107</v>
      </c>
      <c r="AP2" s="160" t="s">
        <v>107</v>
      </c>
      <c r="AQ2" s="160" t="s">
        <v>108</v>
      </c>
      <c r="AR2" s="160" t="s">
        <v>109</v>
      </c>
      <c r="AS2" s="160" t="s">
        <v>108</v>
      </c>
      <c r="AT2" s="160" t="s">
        <v>109</v>
      </c>
      <c r="AU2" s="160" t="s">
        <v>108</v>
      </c>
      <c r="AV2" s="160" t="s">
        <v>109</v>
      </c>
      <c r="AW2" s="160" t="s">
        <v>108</v>
      </c>
      <c r="AX2" s="160" t="s">
        <v>109</v>
      </c>
      <c r="AY2" s="160" t="s">
        <v>108</v>
      </c>
      <c r="AZ2" s="160" t="s">
        <v>109</v>
      </c>
      <c r="BA2" s="199" t="s">
        <v>109</v>
      </c>
      <c r="BB2" s="199" t="s">
        <v>110</v>
      </c>
      <c r="BC2" s="199" t="s">
        <v>111</v>
      </c>
      <c r="BD2" s="201" t="s">
        <v>139</v>
      </c>
      <c r="BE2" s="6" t="s">
        <v>122</v>
      </c>
      <c r="BF2" s="7" t="s">
        <v>123</v>
      </c>
      <c r="BG2" s="8" t="s">
        <v>124</v>
      </c>
    </row>
    <row r="3" spans="1:59" ht="9.9499999999999993" customHeight="1" thickTop="1">
      <c r="A3" s="126"/>
      <c r="B3" s="127"/>
      <c r="C3" s="153"/>
      <c r="D3" s="153"/>
      <c r="E3" s="153" t="s">
        <v>113</v>
      </c>
      <c r="F3" s="210" t="s">
        <v>113</v>
      </c>
      <c r="G3" s="153" t="s">
        <v>114</v>
      </c>
      <c r="H3" s="211" t="s">
        <v>114</v>
      </c>
      <c r="I3" s="153" t="s">
        <v>115</v>
      </c>
      <c r="J3" s="210" t="s">
        <v>115</v>
      </c>
      <c r="K3" s="212" t="s">
        <v>116</v>
      </c>
      <c r="L3" s="153" t="s">
        <v>117</v>
      </c>
      <c r="M3" s="210" t="s">
        <v>117</v>
      </c>
      <c r="N3" s="153" t="s">
        <v>113</v>
      </c>
      <c r="O3" s="153" t="s">
        <v>113</v>
      </c>
      <c r="P3" s="153" t="s">
        <v>114</v>
      </c>
      <c r="Q3" s="153" t="s">
        <v>114</v>
      </c>
      <c r="R3" s="153" t="s">
        <v>115</v>
      </c>
      <c r="S3" s="153" t="s">
        <v>115</v>
      </c>
      <c r="T3" s="212" t="s">
        <v>116</v>
      </c>
      <c r="U3" s="153" t="s">
        <v>118</v>
      </c>
      <c r="V3" s="210" t="s">
        <v>118</v>
      </c>
      <c r="W3" s="153" t="s">
        <v>117</v>
      </c>
      <c r="X3" s="210" t="s">
        <v>117</v>
      </c>
      <c r="Y3" s="153" t="s">
        <v>113</v>
      </c>
      <c r="Z3" s="153" t="s">
        <v>113</v>
      </c>
      <c r="AA3" s="153" t="s">
        <v>114</v>
      </c>
      <c r="AB3" s="210" t="s">
        <v>114</v>
      </c>
      <c r="AC3" s="153" t="s">
        <v>115</v>
      </c>
      <c r="AD3" s="153" t="s">
        <v>115</v>
      </c>
      <c r="AE3" s="213" t="s">
        <v>116</v>
      </c>
      <c r="AF3" s="153" t="s">
        <v>118</v>
      </c>
      <c r="AG3" s="153" t="s">
        <v>118</v>
      </c>
      <c r="AH3" s="153" t="s">
        <v>117</v>
      </c>
      <c r="AI3" s="153" t="s">
        <v>117</v>
      </c>
      <c r="AJ3" s="153" t="s">
        <v>113</v>
      </c>
      <c r="AK3" s="153" t="s">
        <v>113</v>
      </c>
      <c r="AL3" s="153" t="s">
        <v>114</v>
      </c>
      <c r="AM3" s="153" t="s">
        <v>114</v>
      </c>
      <c r="AN3" s="153" t="s">
        <v>115</v>
      </c>
      <c r="AO3" s="153" t="s">
        <v>115</v>
      </c>
      <c r="AP3" s="212" t="s">
        <v>116</v>
      </c>
      <c r="AQ3" s="153" t="s">
        <v>118</v>
      </c>
      <c r="AR3" s="153" t="s">
        <v>118</v>
      </c>
      <c r="AS3" s="153" t="s">
        <v>117</v>
      </c>
      <c r="AT3" s="153" t="s">
        <v>117</v>
      </c>
      <c r="AU3" s="153" t="s">
        <v>113</v>
      </c>
      <c r="AV3" s="153" t="s">
        <v>113</v>
      </c>
      <c r="AW3" s="153" t="s">
        <v>114</v>
      </c>
      <c r="AX3" s="153" t="s">
        <v>114</v>
      </c>
      <c r="AY3" s="153" t="s">
        <v>115</v>
      </c>
      <c r="AZ3" s="153" t="s">
        <v>115</v>
      </c>
      <c r="BA3" s="213" t="s">
        <v>116</v>
      </c>
      <c r="BB3" s="170"/>
      <c r="BC3" s="170"/>
      <c r="BD3" s="202"/>
      <c r="BE3" s="9"/>
      <c r="BF3" s="10"/>
      <c r="BG3" s="11"/>
    </row>
    <row r="4" spans="1:59" ht="9.9499999999999993" customHeight="1">
      <c r="A4" s="125" t="s">
        <v>30</v>
      </c>
      <c r="B4" s="122">
        <v>51318</v>
      </c>
      <c r="C4" s="175">
        <v>379.1</v>
      </c>
      <c r="D4" s="155">
        <v>453</v>
      </c>
      <c r="E4" s="154">
        <v>0</v>
      </c>
      <c r="F4" s="170">
        <f t="shared" ref="F4:F46" si="0">E4*231931</f>
        <v>0</v>
      </c>
      <c r="G4" s="154">
        <v>0</v>
      </c>
      <c r="H4" s="171">
        <f t="shared" ref="H4:H67" si="1">G4*231931</f>
        <v>0</v>
      </c>
      <c r="I4" s="154">
        <v>0</v>
      </c>
      <c r="J4" s="170">
        <f t="shared" ref="J4:J67" si="2">I4*251056</f>
        <v>0</v>
      </c>
      <c r="K4" s="172">
        <f t="shared" ref="K4:K42" si="3">F4+H4+J4</f>
        <v>0</v>
      </c>
      <c r="L4" s="155">
        <v>0</v>
      </c>
      <c r="M4" s="173">
        <f t="shared" ref="M4:M67" si="4">L4*231931</f>
        <v>0</v>
      </c>
      <c r="N4" s="154">
        <v>0</v>
      </c>
      <c r="O4" s="154">
        <f t="shared" ref="O4:O67" si="5">N4*231931</f>
        <v>0</v>
      </c>
      <c r="P4" s="154">
        <v>0</v>
      </c>
      <c r="Q4" s="154">
        <f t="shared" ref="Q4:Q67" si="6">P4*231931</f>
        <v>0</v>
      </c>
      <c r="R4" s="154">
        <v>0</v>
      </c>
      <c r="S4" s="155">
        <f t="shared" ref="S4:S67" si="7">R4*251056</f>
        <v>0</v>
      </c>
      <c r="T4" s="174">
        <f t="shared" ref="T4:T67" si="8">M4+O4+Q4+S4</f>
        <v>0</v>
      </c>
      <c r="U4" s="154">
        <v>0</v>
      </c>
      <c r="V4" s="170">
        <f t="shared" ref="V4:V67" si="9">U4*231931</f>
        <v>0</v>
      </c>
      <c r="W4" s="154">
        <v>0</v>
      </c>
      <c r="X4" s="170">
        <f t="shared" ref="X4:X67" si="10">W4*231931</f>
        <v>0</v>
      </c>
      <c r="Y4" s="154">
        <v>0</v>
      </c>
      <c r="Z4" s="175">
        <f t="shared" ref="Z4:Z67" si="11">Y4*231931</f>
        <v>0</v>
      </c>
      <c r="AA4" s="175">
        <v>203.75</v>
      </c>
      <c r="AB4" s="175">
        <f t="shared" ref="AB4:AB67" si="12">AA4*231931</f>
        <v>47255941.25</v>
      </c>
      <c r="AC4" s="175">
        <v>0</v>
      </c>
      <c r="AD4" s="175">
        <f t="shared" ref="AD4:AD67" si="13">AC4*251056</f>
        <v>0</v>
      </c>
      <c r="AE4" s="172">
        <f t="shared" ref="AE4:AE67" si="14">V4+X4+Z4+AB4+AD4</f>
        <v>47255941.25</v>
      </c>
      <c r="AF4" s="154">
        <v>0</v>
      </c>
      <c r="AG4" s="154">
        <f t="shared" ref="AG4:AG67" si="15">AF4*118459</f>
        <v>0</v>
      </c>
      <c r="AH4" s="154">
        <v>0</v>
      </c>
      <c r="AI4" s="154">
        <f t="shared" ref="AI4:AI67" si="16">AH4*118459</f>
        <v>0</v>
      </c>
      <c r="AJ4" s="154">
        <v>0</v>
      </c>
      <c r="AK4" s="154">
        <f t="shared" ref="AK4:AK67" si="17">AJ4*118459</f>
        <v>0</v>
      </c>
      <c r="AL4" s="155">
        <v>39.840000000000003</v>
      </c>
      <c r="AM4" s="173">
        <f t="shared" ref="AM4:AM27" si="18">AL4*128549</f>
        <v>5121392.16</v>
      </c>
      <c r="AN4" s="154">
        <v>0</v>
      </c>
      <c r="AO4" s="154">
        <f t="shared" ref="AO4:AO67" si="19">AN4*139262</f>
        <v>0</v>
      </c>
      <c r="AP4" s="172">
        <f t="shared" ref="AP4:AP67" si="20">AG4+AI4+AK4+AM4+AO4</f>
        <v>5121392.16</v>
      </c>
      <c r="AQ4" s="154">
        <v>0</v>
      </c>
      <c r="AR4" s="154">
        <f t="shared" ref="AR4:AR67" si="21">AQ4*117920</f>
        <v>0</v>
      </c>
      <c r="AS4" s="154">
        <v>0</v>
      </c>
      <c r="AT4" s="154">
        <f t="shared" ref="AT4:AT67" si="22">AS4*108368</f>
        <v>0</v>
      </c>
      <c r="AU4" s="154">
        <v>0</v>
      </c>
      <c r="AV4" s="154">
        <f t="shared" ref="AV4:AV67" si="23">AU4*118459</f>
        <v>0</v>
      </c>
      <c r="AW4" s="154">
        <v>135.51</v>
      </c>
      <c r="AX4" s="170">
        <f t="shared" ref="AX4:AX67" si="24">AW4*128549</f>
        <v>17419674.989999998</v>
      </c>
      <c r="AY4" s="154">
        <v>0</v>
      </c>
      <c r="AZ4" s="170">
        <f t="shared" ref="AZ4:AZ67" si="25">AY4*139262</f>
        <v>0</v>
      </c>
      <c r="BA4" s="172">
        <f t="shared" ref="BA4:BA67" si="26">AR4+AT4+AV4+AX4+AZ4</f>
        <v>17419674.989999998</v>
      </c>
      <c r="BB4" s="170">
        <f t="shared" ref="BB4:BB67" si="27">K4+T4+AE4+AP4+BA4</f>
        <v>69797008.399999991</v>
      </c>
      <c r="BC4" s="170">
        <f t="shared" ref="BC4:BC67" si="28">BB4/15</f>
        <v>4653133.8933333326</v>
      </c>
      <c r="BD4" s="214">
        <f t="shared" ref="BD4:BD65" si="29">(BE4+BF4+BG4)/3</f>
        <v>2353545</v>
      </c>
      <c r="BE4" s="12">
        <v>2096394</v>
      </c>
      <c r="BF4" s="13">
        <v>2421309</v>
      </c>
      <c r="BG4" s="14">
        <v>2542932</v>
      </c>
    </row>
    <row r="5" spans="1:59" ht="9.9499999999999993" customHeight="1">
      <c r="A5" s="118" t="s">
        <v>31</v>
      </c>
      <c r="B5" s="122">
        <v>179878</v>
      </c>
      <c r="C5" s="175">
        <v>1255.26</v>
      </c>
      <c r="D5" s="155">
        <v>280.93</v>
      </c>
      <c r="E5" s="154">
        <v>0</v>
      </c>
      <c r="F5" s="170">
        <f t="shared" si="0"/>
        <v>0</v>
      </c>
      <c r="G5" s="154">
        <v>9.6199999999999992</v>
      </c>
      <c r="H5" s="171">
        <f t="shared" si="1"/>
        <v>2231176.2199999997</v>
      </c>
      <c r="I5" s="154">
        <v>5.7</v>
      </c>
      <c r="J5" s="170">
        <f t="shared" si="2"/>
        <v>1431019.2</v>
      </c>
      <c r="K5" s="172">
        <f t="shared" si="3"/>
        <v>3662195.42</v>
      </c>
      <c r="L5" s="155">
        <v>4.5</v>
      </c>
      <c r="M5" s="173">
        <f t="shared" si="4"/>
        <v>1043689.5</v>
      </c>
      <c r="N5" s="155">
        <v>36.06</v>
      </c>
      <c r="O5" s="170">
        <f t="shared" si="5"/>
        <v>8363431.8600000003</v>
      </c>
      <c r="P5" s="155">
        <v>2.5</v>
      </c>
      <c r="Q5" s="170">
        <f t="shared" si="6"/>
        <v>579827.5</v>
      </c>
      <c r="R5" s="155">
        <v>7.89</v>
      </c>
      <c r="S5" s="173">
        <f t="shared" si="7"/>
        <v>1980831.8399999999</v>
      </c>
      <c r="T5" s="174">
        <f t="shared" si="8"/>
        <v>11967780.699999999</v>
      </c>
      <c r="U5" s="154">
        <v>0</v>
      </c>
      <c r="V5" s="170">
        <f t="shared" si="9"/>
        <v>0</v>
      </c>
      <c r="W5" s="154">
        <v>1.08</v>
      </c>
      <c r="X5" s="170">
        <f t="shared" si="10"/>
        <v>250485.48</v>
      </c>
      <c r="Y5" s="154">
        <v>109.6</v>
      </c>
      <c r="Z5" s="175">
        <f t="shared" si="11"/>
        <v>25419637.599999998</v>
      </c>
      <c r="AA5" s="175">
        <v>17.8</v>
      </c>
      <c r="AB5" s="175">
        <f t="shared" si="12"/>
        <v>4128371.8000000003</v>
      </c>
      <c r="AC5" s="175">
        <v>21.83</v>
      </c>
      <c r="AD5" s="175">
        <f t="shared" si="13"/>
        <v>5480552.4799999995</v>
      </c>
      <c r="AE5" s="172">
        <f t="shared" si="14"/>
        <v>35279047.359999999</v>
      </c>
      <c r="AF5" s="154">
        <v>0</v>
      </c>
      <c r="AG5" s="170">
        <f t="shared" si="15"/>
        <v>0</v>
      </c>
      <c r="AH5" s="154">
        <v>26.6</v>
      </c>
      <c r="AI5" s="170">
        <f t="shared" si="16"/>
        <v>3151009.4000000004</v>
      </c>
      <c r="AJ5" s="154">
        <v>64.209999999999994</v>
      </c>
      <c r="AK5" s="170">
        <f t="shared" si="17"/>
        <v>7606252.3899999997</v>
      </c>
      <c r="AL5" s="155">
        <v>12</v>
      </c>
      <c r="AM5" s="173">
        <f t="shared" si="18"/>
        <v>1542588</v>
      </c>
      <c r="AN5" s="154">
        <v>0</v>
      </c>
      <c r="AO5" s="170">
        <f t="shared" si="19"/>
        <v>0</v>
      </c>
      <c r="AP5" s="172">
        <f t="shared" si="20"/>
        <v>12299849.789999999</v>
      </c>
      <c r="AQ5" s="154">
        <v>106.28</v>
      </c>
      <c r="AR5" s="170">
        <f t="shared" si="21"/>
        <v>12532537.6</v>
      </c>
      <c r="AS5" s="155">
        <v>305.22000000000003</v>
      </c>
      <c r="AT5" s="170">
        <f t="shared" si="22"/>
        <v>33076080.960000005</v>
      </c>
      <c r="AU5" s="155">
        <v>548.4</v>
      </c>
      <c r="AV5" s="170">
        <f t="shared" si="23"/>
        <v>64962915.599999994</v>
      </c>
      <c r="AW5" s="154">
        <v>0</v>
      </c>
      <c r="AX5" s="170">
        <f t="shared" si="24"/>
        <v>0</v>
      </c>
      <c r="AY5" s="154">
        <v>0</v>
      </c>
      <c r="AZ5" s="170">
        <f t="shared" si="25"/>
        <v>0</v>
      </c>
      <c r="BA5" s="172">
        <f t="shared" si="26"/>
        <v>110571534.16</v>
      </c>
      <c r="BB5" s="170">
        <f t="shared" si="27"/>
        <v>173780407.43000001</v>
      </c>
      <c r="BC5" s="170">
        <f t="shared" si="28"/>
        <v>11585360.495333334</v>
      </c>
      <c r="BD5" s="214">
        <f t="shared" si="29"/>
        <v>18000000</v>
      </c>
      <c r="BE5" s="15">
        <v>18000000</v>
      </c>
      <c r="BF5" s="16">
        <v>18000000</v>
      </c>
      <c r="BG5" s="17">
        <v>18000000</v>
      </c>
    </row>
    <row r="6" spans="1:59" ht="9.9499999999999993" customHeight="1">
      <c r="A6" s="118" t="s">
        <v>32</v>
      </c>
      <c r="B6" s="122">
        <v>29328</v>
      </c>
      <c r="C6" s="175">
        <v>442</v>
      </c>
      <c r="D6" s="155">
        <v>301</v>
      </c>
      <c r="E6" s="154">
        <v>0</v>
      </c>
      <c r="F6" s="170">
        <f t="shared" si="0"/>
        <v>0</v>
      </c>
      <c r="G6" s="154">
        <v>0</v>
      </c>
      <c r="H6" s="171">
        <f t="shared" si="1"/>
        <v>0</v>
      </c>
      <c r="I6" s="154">
        <v>0</v>
      </c>
      <c r="J6" s="170">
        <f t="shared" si="2"/>
        <v>0</v>
      </c>
      <c r="K6" s="172">
        <f t="shared" si="3"/>
        <v>0</v>
      </c>
      <c r="L6" s="154">
        <v>0</v>
      </c>
      <c r="M6" s="173">
        <f t="shared" si="4"/>
        <v>0</v>
      </c>
      <c r="N6" s="154">
        <v>0</v>
      </c>
      <c r="O6" s="170">
        <f t="shared" si="5"/>
        <v>0</v>
      </c>
      <c r="P6" s="154">
        <v>0</v>
      </c>
      <c r="Q6" s="170">
        <f t="shared" si="6"/>
        <v>0</v>
      </c>
      <c r="R6" s="154">
        <v>0</v>
      </c>
      <c r="S6" s="173">
        <f t="shared" si="7"/>
        <v>0</v>
      </c>
      <c r="T6" s="174">
        <f t="shared" si="8"/>
        <v>0</v>
      </c>
      <c r="U6" s="154">
        <v>0</v>
      </c>
      <c r="V6" s="170">
        <f t="shared" si="9"/>
        <v>0</v>
      </c>
      <c r="W6" s="154">
        <v>0</v>
      </c>
      <c r="X6" s="170">
        <f t="shared" si="10"/>
        <v>0</v>
      </c>
      <c r="Y6" s="154">
        <v>0</v>
      </c>
      <c r="Z6" s="175">
        <f t="shared" si="11"/>
        <v>0</v>
      </c>
      <c r="AA6" s="175">
        <v>131</v>
      </c>
      <c r="AB6" s="175">
        <f t="shared" si="12"/>
        <v>30382961</v>
      </c>
      <c r="AC6" s="175">
        <v>0</v>
      </c>
      <c r="AD6" s="175">
        <f t="shared" si="13"/>
        <v>0</v>
      </c>
      <c r="AE6" s="172">
        <f t="shared" si="14"/>
        <v>30382961</v>
      </c>
      <c r="AF6" s="154">
        <v>0</v>
      </c>
      <c r="AG6" s="170">
        <f t="shared" si="15"/>
        <v>0</v>
      </c>
      <c r="AH6" s="154">
        <v>74</v>
      </c>
      <c r="AI6" s="170">
        <f t="shared" si="16"/>
        <v>8765966</v>
      </c>
      <c r="AJ6" s="154">
        <v>0</v>
      </c>
      <c r="AK6" s="170">
        <f t="shared" si="17"/>
        <v>0</v>
      </c>
      <c r="AL6" s="154">
        <v>0</v>
      </c>
      <c r="AM6" s="173">
        <f t="shared" si="18"/>
        <v>0</v>
      </c>
      <c r="AN6" s="154">
        <v>0</v>
      </c>
      <c r="AO6" s="170">
        <f t="shared" si="19"/>
        <v>0</v>
      </c>
      <c r="AP6" s="172">
        <f t="shared" si="20"/>
        <v>8765966</v>
      </c>
      <c r="AQ6" s="154">
        <v>23.9</v>
      </c>
      <c r="AR6" s="170">
        <f t="shared" si="21"/>
        <v>2818288</v>
      </c>
      <c r="AS6" s="155">
        <v>0</v>
      </c>
      <c r="AT6" s="170">
        <f t="shared" si="22"/>
        <v>0</v>
      </c>
      <c r="AU6" s="155">
        <v>213.1</v>
      </c>
      <c r="AV6" s="170">
        <f t="shared" si="23"/>
        <v>25243612.899999999</v>
      </c>
      <c r="AW6" s="154">
        <v>0</v>
      </c>
      <c r="AX6" s="170">
        <f t="shared" si="24"/>
        <v>0</v>
      </c>
      <c r="AY6" s="154">
        <v>0</v>
      </c>
      <c r="AZ6" s="170">
        <f t="shared" si="25"/>
        <v>0</v>
      </c>
      <c r="BA6" s="172">
        <f t="shared" si="26"/>
        <v>28061900.899999999</v>
      </c>
      <c r="BB6" s="170">
        <f t="shared" si="27"/>
        <v>67210827.900000006</v>
      </c>
      <c r="BC6" s="170">
        <f t="shared" si="28"/>
        <v>4480721.8600000003</v>
      </c>
      <c r="BD6" s="214">
        <f t="shared" si="29"/>
        <v>1850467.6666666667</v>
      </c>
      <c r="BE6" s="12">
        <v>1866666</v>
      </c>
      <c r="BF6" s="13">
        <v>1737051</v>
      </c>
      <c r="BG6" s="14">
        <v>1947686</v>
      </c>
    </row>
    <row r="7" spans="1:59" ht="9.9499999999999993" customHeight="1">
      <c r="A7" s="118" t="s">
        <v>33</v>
      </c>
      <c r="B7" s="122">
        <v>20826</v>
      </c>
      <c r="C7" s="179">
        <v>385</v>
      </c>
      <c r="D7" s="157">
        <v>142</v>
      </c>
      <c r="E7" s="156">
        <v>0</v>
      </c>
      <c r="F7" s="176">
        <f t="shared" si="0"/>
        <v>0</v>
      </c>
      <c r="G7" s="156">
        <v>0</v>
      </c>
      <c r="H7" s="177">
        <f t="shared" si="1"/>
        <v>0</v>
      </c>
      <c r="I7" s="156">
        <v>0</v>
      </c>
      <c r="J7" s="176">
        <f t="shared" si="2"/>
        <v>0</v>
      </c>
      <c r="K7" s="172">
        <f t="shared" si="3"/>
        <v>0</v>
      </c>
      <c r="L7" s="156">
        <v>0</v>
      </c>
      <c r="M7" s="178">
        <f t="shared" si="4"/>
        <v>0</v>
      </c>
      <c r="N7" s="156">
        <v>0</v>
      </c>
      <c r="O7" s="176">
        <f t="shared" si="5"/>
        <v>0</v>
      </c>
      <c r="P7" s="156">
        <v>0</v>
      </c>
      <c r="Q7" s="176">
        <f t="shared" si="6"/>
        <v>0</v>
      </c>
      <c r="R7" s="156">
        <v>0</v>
      </c>
      <c r="S7" s="178">
        <f t="shared" si="7"/>
        <v>0</v>
      </c>
      <c r="T7" s="174">
        <f t="shared" si="8"/>
        <v>0</v>
      </c>
      <c r="U7" s="156">
        <v>0</v>
      </c>
      <c r="V7" s="176">
        <f t="shared" si="9"/>
        <v>0</v>
      </c>
      <c r="W7" s="156">
        <v>5.0999999999999996</v>
      </c>
      <c r="X7" s="176">
        <f t="shared" si="10"/>
        <v>1182848.0999999999</v>
      </c>
      <c r="Y7" s="156">
        <v>12.1</v>
      </c>
      <c r="Z7" s="179">
        <f t="shared" si="11"/>
        <v>2806365.1</v>
      </c>
      <c r="AA7" s="179">
        <v>114.2</v>
      </c>
      <c r="AB7" s="179">
        <f t="shared" si="12"/>
        <v>26486520.199999999</v>
      </c>
      <c r="AC7" s="179">
        <v>7.7</v>
      </c>
      <c r="AD7" s="179">
        <f t="shared" si="13"/>
        <v>1933131.2</v>
      </c>
      <c r="AE7" s="172">
        <f t="shared" si="14"/>
        <v>32408864.599999998</v>
      </c>
      <c r="AF7" s="156">
        <v>0</v>
      </c>
      <c r="AG7" s="176">
        <f t="shared" si="15"/>
        <v>0</v>
      </c>
      <c r="AH7" s="156">
        <v>25.7</v>
      </c>
      <c r="AI7" s="176">
        <f t="shared" si="16"/>
        <v>3044396.3</v>
      </c>
      <c r="AJ7" s="156">
        <v>13.4</v>
      </c>
      <c r="AK7" s="176">
        <f t="shared" si="17"/>
        <v>1587350.6</v>
      </c>
      <c r="AL7" s="156">
        <v>25.9</v>
      </c>
      <c r="AM7" s="178">
        <f t="shared" si="18"/>
        <v>3329419.0999999996</v>
      </c>
      <c r="AN7" s="156">
        <v>0</v>
      </c>
      <c r="AO7" s="176">
        <f t="shared" si="19"/>
        <v>0</v>
      </c>
      <c r="AP7" s="172">
        <f t="shared" si="20"/>
        <v>7961166</v>
      </c>
      <c r="AQ7" s="156">
        <v>86.2</v>
      </c>
      <c r="AR7" s="176">
        <f t="shared" si="21"/>
        <v>10164704</v>
      </c>
      <c r="AS7" s="157">
        <v>90</v>
      </c>
      <c r="AT7" s="176">
        <f t="shared" si="22"/>
        <v>9753120</v>
      </c>
      <c r="AU7" s="157">
        <v>0</v>
      </c>
      <c r="AV7" s="176">
        <f t="shared" si="23"/>
        <v>0</v>
      </c>
      <c r="AW7" s="156">
        <v>0</v>
      </c>
      <c r="AX7" s="176">
        <f t="shared" si="24"/>
        <v>0</v>
      </c>
      <c r="AY7" s="156">
        <v>0</v>
      </c>
      <c r="AZ7" s="176">
        <f t="shared" si="25"/>
        <v>0</v>
      </c>
      <c r="BA7" s="172">
        <f t="shared" si="26"/>
        <v>19917824</v>
      </c>
      <c r="BB7" s="176">
        <f t="shared" si="27"/>
        <v>60287854.599999994</v>
      </c>
      <c r="BC7" s="170">
        <f t="shared" si="28"/>
        <v>4019190.3066666662</v>
      </c>
      <c r="BD7" s="214">
        <f t="shared" si="29"/>
        <v>1716369.3333333333</v>
      </c>
      <c r="BE7" s="15">
        <v>1700954</v>
      </c>
      <c r="BF7" s="16">
        <v>1713954</v>
      </c>
      <c r="BG7" s="17">
        <v>1734200</v>
      </c>
    </row>
    <row r="8" spans="1:59" ht="9.9499999999999993" customHeight="1">
      <c r="A8" s="118" t="s">
        <v>34</v>
      </c>
      <c r="B8" s="122">
        <v>58345</v>
      </c>
      <c r="C8" s="175">
        <v>931</v>
      </c>
      <c r="D8" s="155">
        <v>177</v>
      </c>
      <c r="E8" s="154">
        <v>0</v>
      </c>
      <c r="F8" s="170">
        <f t="shared" si="0"/>
        <v>0</v>
      </c>
      <c r="G8" s="154">
        <v>0</v>
      </c>
      <c r="H8" s="171">
        <f t="shared" si="1"/>
        <v>0</v>
      </c>
      <c r="I8" s="154">
        <v>0</v>
      </c>
      <c r="J8" s="170">
        <f t="shared" si="2"/>
        <v>0</v>
      </c>
      <c r="K8" s="172">
        <f t="shared" si="3"/>
        <v>0</v>
      </c>
      <c r="L8" s="154">
        <v>0</v>
      </c>
      <c r="M8" s="173">
        <f t="shared" si="4"/>
        <v>0</v>
      </c>
      <c r="N8" s="154">
        <v>0</v>
      </c>
      <c r="O8" s="170">
        <f t="shared" si="5"/>
        <v>0</v>
      </c>
      <c r="P8" s="154">
        <v>0</v>
      </c>
      <c r="Q8" s="170">
        <f t="shared" si="6"/>
        <v>0</v>
      </c>
      <c r="R8" s="154">
        <v>0</v>
      </c>
      <c r="S8" s="173">
        <f t="shared" si="7"/>
        <v>0</v>
      </c>
      <c r="T8" s="174">
        <f t="shared" si="8"/>
        <v>0</v>
      </c>
      <c r="U8" s="154">
        <v>0</v>
      </c>
      <c r="V8" s="170">
        <f t="shared" si="9"/>
        <v>0</v>
      </c>
      <c r="W8" s="154">
        <v>0</v>
      </c>
      <c r="X8" s="170">
        <f t="shared" si="10"/>
        <v>0</v>
      </c>
      <c r="Y8" s="154">
        <v>0</v>
      </c>
      <c r="Z8" s="175">
        <f t="shared" si="11"/>
        <v>0</v>
      </c>
      <c r="AA8" s="175">
        <v>82.6</v>
      </c>
      <c r="AB8" s="175">
        <f t="shared" si="12"/>
        <v>19157500.599999998</v>
      </c>
      <c r="AC8" s="175">
        <v>21.66</v>
      </c>
      <c r="AD8" s="175">
        <f t="shared" si="13"/>
        <v>5437872.96</v>
      </c>
      <c r="AE8" s="172">
        <f t="shared" si="14"/>
        <v>24595373.559999999</v>
      </c>
      <c r="AF8" s="154">
        <v>3.7</v>
      </c>
      <c r="AG8" s="170">
        <f t="shared" si="15"/>
        <v>438298.30000000005</v>
      </c>
      <c r="AH8" s="154">
        <v>11.69</v>
      </c>
      <c r="AI8" s="170">
        <f t="shared" si="16"/>
        <v>1384785.71</v>
      </c>
      <c r="AJ8" s="154">
        <v>28</v>
      </c>
      <c r="AK8" s="170">
        <f t="shared" si="17"/>
        <v>3316852</v>
      </c>
      <c r="AL8" s="154">
        <v>41.62</v>
      </c>
      <c r="AM8" s="173">
        <f t="shared" si="18"/>
        <v>5350209.38</v>
      </c>
      <c r="AN8" s="154">
        <v>0</v>
      </c>
      <c r="AO8" s="170">
        <f t="shared" si="19"/>
        <v>0</v>
      </c>
      <c r="AP8" s="172">
        <f t="shared" si="20"/>
        <v>10490145.390000001</v>
      </c>
      <c r="AQ8" s="154">
        <v>377.53</v>
      </c>
      <c r="AR8" s="170">
        <f t="shared" si="21"/>
        <v>44518337.599999994</v>
      </c>
      <c r="AS8" s="155">
        <v>220.78</v>
      </c>
      <c r="AT8" s="170">
        <f t="shared" si="22"/>
        <v>23925487.039999999</v>
      </c>
      <c r="AU8" s="155">
        <v>123.04</v>
      </c>
      <c r="AV8" s="170">
        <f t="shared" si="23"/>
        <v>14575195.360000001</v>
      </c>
      <c r="AW8" s="154">
        <v>19.02</v>
      </c>
      <c r="AX8" s="170">
        <f t="shared" si="24"/>
        <v>2445001.98</v>
      </c>
      <c r="AY8" s="154">
        <v>1.36</v>
      </c>
      <c r="AZ8" s="170">
        <f t="shared" si="25"/>
        <v>189396.32</v>
      </c>
      <c r="BA8" s="172">
        <f t="shared" si="26"/>
        <v>85653418.299999982</v>
      </c>
      <c r="BB8" s="170">
        <f t="shared" si="27"/>
        <v>120738937.24999999</v>
      </c>
      <c r="BC8" s="170">
        <f t="shared" si="28"/>
        <v>8049262.4833333325</v>
      </c>
      <c r="BD8" s="214">
        <f t="shared" si="29"/>
        <v>2725728.6666666665</v>
      </c>
      <c r="BE8" s="12">
        <v>2636082</v>
      </c>
      <c r="BF8" s="13">
        <v>2754048</v>
      </c>
      <c r="BG8" s="14">
        <v>2787056</v>
      </c>
    </row>
    <row r="9" spans="1:59" ht="9.9499999999999993" customHeight="1">
      <c r="A9" s="118" t="s">
        <v>35</v>
      </c>
      <c r="B9" s="122">
        <v>11714</v>
      </c>
      <c r="C9" s="175">
        <v>316</v>
      </c>
      <c r="D9" s="155">
        <v>77</v>
      </c>
      <c r="E9" s="154">
        <v>0</v>
      </c>
      <c r="F9" s="170">
        <f t="shared" si="0"/>
        <v>0</v>
      </c>
      <c r="G9" s="154">
        <v>0</v>
      </c>
      <c r="H9" s="171">
        <f t="shared" si="1"/>
        <v>0</v>
      </c>
      <c r="I9" s="154">
        <v>0</v>
      </c>
      <c r="J9" s="170">
        <f t="shared" si="2"/>
        <v>0</v>
      </c>
      <c r="K9" s="172">
        <f t="shared" si="3"/>
        <v>0</v>
      </c>
      <c r="L9" s="154">
        <v>0</v>
      </c>
      <c r="M9" s="173">
        <f t="shared" si="4"/>
        <v>0</v>
      </c>
      <c r="N9" s="154">
        <v>0</v>
      </c>
      <c r="O9" s="170">
        <f t="shared" si="5"/>
        <v>0</v>
      </c>
      <c r="P9" s="154">
        <v>0</v>
      </c>
      <c r="Q9" s="170">
        <f t="shared" si="6"/>
        <v>0</v>
      </c>
      <c r="R9" s="154">
        <v>0</v>
      </c>
      <c r="S9" s="173">
        <f t="shared" si="7"/>
        <v>0</v>
      </c>
      <c r="T9" s="174">
        <f t="shared" si="8"/>
        <v>0</v>
      </c>
      <c r="U9" s="154">
        <v>0</v>
      </c>
      <c r="V9" s="170">
        <f t="shared" si="9"/>
        <v>0</v>
      </c>
      <c r="W9" s="154">
        <v>25</v>
      </c>
      <c r="X9" s="170">
        <f t="shared" si="10"/>
        <v>5798275</v>
      </c>
      <c r="Y9" s="154">
        <v>110</v>
      </c>
      <c r="Z9" s="175">
        <f t="shared" si="11"/>
        <v>25512410</v>
      </c>
      <c r="AA9" s="175">
        <v>8</v>
      </c>
      <c r="AB9" s="175">
        <f t="shared" si="12"/>
        <v>1855448</v>
      </c>
      <c r="AC9" s="175">
        <v>0</v>
      </c>
      <c r="AD9" s="175">
        <f t="shared" si="13"/>
        <v>0</v>
      </c>
      <c r="AE9" s="172">
        <f t="shared" si="14"/>
        <v>33166133</v>
      </c>
      <c r="AF9" s="154">
        <v>71</v>
      </c>
      <c r="AG9" s="170">
        <f t="shared" si="15"/>
        <v>8410589</v>
      </c>
      <c r="AH9" s="154">
        <v>22</v>
      </c>
      <c r="AI9" s="170">
        <f t="shared" si="16"/>
        <v>2606098</v>
      </c>
      <c r="AJ9" s="154">
        <v>0</v>
      </c>
      <c r="AK9" s="170">
        <f t="shared" si="17"/>
        <v>0</v>
      </c>
      <c r="AL9" s="154">
        <v>0</v>
      </c>
      <c r="AM9" s="173">
        <f t="shared" si="18"/>
        <v>0</v>
      </c>
      <c r="AN9" s="154">
        <v>0</v>
      </c>
      <c r="AO9" s="170">
        <f t="shared" si="19"/>
        <v>0</v>
      </c>
      <c r="AP9" s="172">
        <f t="shared" si="20"/>
        <v>11016687</v>
      </c>
      <c r="AQ9" s="154">
        <v>35</v>
      </c>
      <c r="AR9" s="170">
        <f t="shared" si="21"/>
        <v>4127200</v>
      </c>
      <c r="AS9" s="155">
        <v>45</v>
      </c>
      <c r="AT9" s="170">
        <f t="shared" si="22"/>
        <v>4876560</v>
      </c>
      <c r="AU9" s="155">
        <v>0</v>
      </c>
      <c r="AV9" s="170">
        <f t="shared" si="23"/>
        <v>0</v>
      </c>
      <c r="AW9" s="154">
        <v>0</v>
      </c>
      <c r="AX9" s="170">
        <f t="shared" si="24"/>
        <v>0</v>
      </c>
      <c r="AY9" s="154">
        <v>0</v>
      </c>
      <c r="AZ9" s="170">
        <f t="shared" si="25"/>
        <v>0</v>
      </c>
      <c r="BA9" s="172">
        <f t="shared" si="26"/>
        <v>9003760</v>
      </c>
      <c r="BB9" s="170">
        <f t="shared" si="27"/>
        <v>53186580</v>
      </c>
      <c r="BC9" s="170">
        <f t="shared" si="28"/>
        <v>3545772</v>
      </c>
      <c r="BD9" s="214">
        <f t="shared" si="29"/>
        <v>1679189.3333333333</v>
      </c>
      <c r="BE9" s="12">
        <v>1722509</v>
      </c>
      <c r="BF9" s="13">
        <v>1698832</v>
      </c>
      <c r="BG9" s="14">
        <v>1616227</v>
      </c>
    </row>
    <row r="10" spans="1:59" ht="9.9499999999999993" customHeight="1">
      <c r="A10" s="118" t="s">
        <v>36</v>
      </c>
      <c r="B10" s="122">
        <v>21399</v>
      </c>
      <c r="C10" s="175">
        <v>550</v>
      </c>
      <c r="D10" s="155">
        <v>260</v>
      </c>
      <c r="E10" s="154">
        <v>0</v>
      </c>
      <c r="F10" s="170">
        <f t="shared" si="0"/>
        <v>0</v>
      </c>
      <c r="G10" s="154">
        <v>0</v>
      </c>
      <c r="H10" s="171">
        <f t="shared" si="1"/>
        <v>0</v>
      </c>
      <c r="I10" s="154">
        <v>0</v>
      </c>
      <c r="J10" s="170">
        <f t="shared" si="2"/>
        <v>0</v>
      </c>
      <c r="K10" s="172">
        <f t="shared" si="3"/>
        <v>0</v>
      </c>
      <c r="L10" s="154">
        <v>0</v>
      </c>
      <c r="M10" s="173">
        <f t="shared" si="4"/>
        <v>0</v>
      </c>
      <c r="N10" s="154">
        <v>0</v>
      </c>
      <c r="O10" s="170">
        <f t="shared" si="5"/>
        <v>0</v>
      </c>
      <c r="P10" s="154">
        <v>0</v>
      </c>
      <c r="Q10" s="170">
        <f t="shared" si="6"/>
        <v>0</v>
      </c>
      <c r="R10" s="154">
        <v>0</v>
      </c>
      <c r="S10" s="173">
        <f t="shared" si="7"/>
        <v>0</v>
      </c>
      <c r="T10" s="174">
        <f t="shared" si="8"/>
        <v>0</v>
      </c>
      <c r="U10" s="154">
        <v>0</v>
      </c>
      <c r="V10" s="170">
        <f t="shared" si="9"/>
        <v>0</v>
      </c>
      <c r="W10" s="154">
        <v>59.4</v>
      </c>
      <c r="X10" s="170">
        <f t="shared" si="10"/>
        <v>13776701.4</v>
      </c>
      <c r="Y10" s="154">
        <v>0</v>
      </c>
      <c r="Z10" s="175">
        <f t="shared" si="11"/>
        <v>0</v>
      </c>
      <c r="AA10" s="175">
        <v>95.1</v>
      </c>
      <c r="AB10" s="175">
        <f t="shared" si="12"/>
        <v>22056638.099999998</v>
      </c>
      <c r="AC10" s="175">
        <v>8</v>
      </c>
      <c r="AD10" s="175">
        <f t="shared" si="13"/>
        <v>2008448</v>
      </c>
      <c r="AE10" s="172">
        <f t="shared" si="14"/>
        <v>37841787.5</v>
      </c>
      <c r="AF10" s="154">
        <v>0</v>
      </c>
      <c r="AG10" s="170">
        <f t="shared" si="15"/>
        <v>0</v>
      </c>
      <c r="AH10" s="154">
        <v>128.30000000000001</v>
      </c>
      <c r="AI10" s="170">
        <f t="shared" si="16"/>
        <v>15198289.700000001</v>
      </c>
      <c r="AJ10" s="154">
        <v>0</v>
      </c>
      <c r="AK10" s="170">
        <f t="shared" si="17"/>
        <v>0</v>
      </c>
      <c r="AL10" s="154">
        <v>0</v>
      </c>
      <c r="AM10" s="173">
        <f t="shared" si="18"/>
        <v>0</v>
      </c>
      <c r="AN10" s="154">
        <v>0</v>
      </c>
      <c r="AO10" s="170">
        <f t="shared" si="19"/>
        <v>0</v>
      </c>
      <c r="AP10" s="172">
        <f t="shared" si="20"/>
        <v>15198289.700000001</v>
      </c>
      <c r="AQ10" s="155">
        <v>60</v>
      </c>
      <c r="AR10" s="170">
        <f t="shared" si="21"/>
        <v>7075200</v>
      </c>
      <c r="AS10" s="154">
        <v>60</v>
      </c>
      <c r="AT10" s="170">
        <f t="shared" si="22"/>
        <v>6502080</v>
      </c>
      <c r="AU10" s="155">
        <v>199.2</v>
      </c>
      <c r="AV10" s="170">
        <f t="shared" si="23"/>
        <v>23597032.799999997</v>
      </c>
      <c r="AW10" s="154">
        <v>0</v>
      </c>
      <c r="AX10" s="170">
        <f t="shared" si="24"/>
        <v>0</v>
      </c>
      <c r="AY10" s="154">
        <v>0</v>
      </c>
      <c r="AZ10" s="170">
        <f t="shared" si="25"/>
        <v>0</v>
      </c>
      <c r="BA10" s="172">
        <f t="shared" si="26"/>
        <v>37174312.799999997</v>
      </c>
      <c r="BB10" s="170">
        <f t="shared" si="27"/>
        <v>90214390</v>
      </c>
      <c r="BC10" s="170">
        <f t="shared" si="28"/>
        <v>6014292.666666667</v>
      </c>
      <c r="BD10" s="214">
        <f t="shared" si="29"/>
        <v>2666933.3333333335</v>
      </c>
      <c r="BE10" s="12">
        <v>2742000</v>
      </c>
      <c r="BF10" s="13">
        <v>2601800</v>
      </c>
      <c r="BG10" s="14">
        <v>2657000</v>
      </c>
    </row>
    <row r="11" spans="1:59" ht="9.9499999999999993" customHeight="1">
      <c r="A11" s="118" t="s">
        <v>37</v>
      </c>
      <c r="B11" s="122">
        <v>112952</v>
      </c>
      <c r="C11" s="175">
        <v>1005</v>
      </c>
      <c r="D11" s="155">
        <v>12</v>
      </c>
      <c r="E11" s="155">
        <v>0</v>
      </c>
      <c r="F11" s="170">
        <f t="shared" si="0"/>
        <v>0</v>
      </c>
      <c r="G11" s="154">
        <v>15</v>
      </c>
      <c r="H11" s="171">
        <f t="shared" si="1"/>
        <v>3478965</v>
      </c>
      <c r="I11" s="154">
        <v>16</v>
      </c>
      <c r="J11" s="170">
        <f t="shared" si="2"/>
        <v>4016896</v>
      </c>
      <c r="K11" s="172">
        <f t="shared" si="3"/>
        <v>7495861</v>
      </c>
      <c r="L11" s="155">
        <v>0</v>
      </c>
      <c r="M11" s="173">
        <f t="shared" si="4"/>
        <v>0</v>
      </c>
      <c r="N11" s="155">
        <v>7</v>
      </c>
      <c r="O11" s="170">
        <f t="shared" si="5"/>
        <v>1623517</v>
      </c>
      <c r="P11" s="155">
        <v>16</v>
      </c>
      <c r="Q11" s="170">
        <f t="shared" si="6"/>
        <v>3710896</v>
      </c>
      <c r="R11" s="155">
        <v>5</v>
      </c>
      <c r="S11" s="173">
        <f t="shared" si="7"/>
        <v>1255280</v>
      </c>
      <c r="T11" s="174">
        <f t="shared" si="8"/>
        <v>6589693</v>
      </c>
      <c r="U11" s="154">
        <v>0</v>
      </c>
      <c r="V11" s="170">
        <f t="shared" si="9"/>
        <v>0</v>
      </c>
      <c r="W11" s="154">
        <v>0</v>
      </c>
      <c r="X11" s="170">
        <f t="shared" si="10"/>
        <v>0</v>
      </c>
      <c r="Y11" s="154">
        <v>17</v>
      </c>
      <c r="Z11" s="175">
        <f t="shared" si="11"/>
        <v>3942827</v>
      </c>
      <c r="AA11" s="175">
        <v>36</v>
      </c>
      <c r="AB11" s="175">
        <f t="shared" si="12"/>
        <v>8349516</v>
      </c>
      <c r="AC11" s="175">
        <v>38</v>
      </c>
      <c r="AD11" s="175">
        <f t="shared" si="13"/>
        <v>9540128</v>
      </c>
      <c r="AE11" s="172">
        <f t="shared" si="14"/>
        <v>21832471</v>
      </c>
      <c r="AF11" s="154">
        <v>0</v>
      </c>
      <c r="AG11" s="170">
        <f t="shared" si="15"/>
        <v>0</v>
      </c>
      <c r="AH11" s="154">
        <v>8</v>
      </c>
      <c r="AI11" s="170">
        <f t="shared" si="16"/>
        <v>947672</v>
      </c>
      <c r="AJ11" s="154">
        <v>0</v>
      </c>
      <c r="AK11" s="170">
        <f t="shared" si="17"/>
        <v>0</v>
      </c>
      <c r="AL11" s="154">
        <v>7</v>
      </c>
      <c r="AM11" s="173">
        <f t="shared" si="18"/>
        <v>899843</v>
      </c>
      <c r="AN11" s="154">
        <v>0</v>
      </c>
      <c r="AO11" s="170">
        <f t="shared" si="19"/>
        <v>0</v>
      </c>
      <c r="AP11" s="172">
        <f t="shared" si="20"/>
        <v>1847515</v>
      </c>
      <c r="AQ11" s="154">
        <v>178</v>
      </c>
      <c r="AR11" s="170">
        <f t="shared" si="21"/>
        <v>20989760</v>
      </c>
      <c r="AS11" s="155">
        <v>378</v>
      </c>
      <c r="AT11" s="170">
        <f t="shared" si="22"/>
        <v>40963104</v>
      </c>
      <c r="AU11" s="155">
        <v>165</v>
      </c>
      <c r="AV11" s="170">
        <f t="shared" si="23"/>
        <v>19545735</v>
      </c>
      <c r="AW11" s="154">
        <v>68</v>
      </c>
      <c r="AX11" s="170">
        <f t="shared" si="24"/>
        <v>8741332</v>
      </c>
      <c r="AY11" s="154">
        <v>51</v>
      </c>
      <c r="AZ11" s="170">
        <f t="shared" si="25"/>
        <v>7102362</v>
      </c>
      <c r="BA11" s="172">
        <f t="shared" si="26"/>
        <v>97342293</v>
      </c>
      <c r="BB11" s="170">
        <f t="shared" si="27"/>
        <v>135107833</v>
      </c>
      <c r="BC11" s="170">
        <f t="shared" si="28"/>
        <v>9007188.8666666672</v>
      </c>
      <c r="BD11" s="214">
        <f t="shared" si="29"/>
        <v>9978519.333333334</v>
      </c>
      <c r="BE11" s="18">
        <v>9519933</v>
      </c>
      <c r="BF11" s="16">
        <v>9895872</v>
      </c>
      <c r="BG11" s="17">
        <v>10519753</v>
      </c>
    </row>
    <row r="12" spans="1:59" ht="9.9499999999999993" customHeight="1">
      <c r="A12" s="118" t="s">
        <v>38</v>
      </c>
      <c r="B12" s="122">
        <v>36583</v>
      </c>
      <c r="C12" s="175">
        <v>436.68</v>
      </c>
      <c r="D12" s="155">
        <v>326.05</v>
      </c>
      <c r="E12" s="155">
        <v>0</v>
      </c>
      <c r="F12" s="170">
        <f t="shared" si="0"/>
        <v>0</v>
      </c>
      <c r="G12" s="155">
        <v>0</v>
      </c>
      <c r="H12" s="171">
        <f t="shared" si="1"/>
        <v>0</v>
      </c>
      <c r="I12" s="155">
        <v>0</v>
      </c>
      <c r="J12" s="170">
        <f t="shared" si="2"/>
        <v>0</v>
      </c>
      <c r="K12" s="172">
        <f t="shared" si="3"/>
        <v>0</v>
      </c>
      <c r="L12" s="155">
        <v>1.4</v>
      </c>
      <c r="M12" s="173">
        <f t="shared" si="4"/>
        <v>324703.39999999997</v>
      </c>
      <c r="N12" s="155">
        <v>6.89</v>
      </c>
      <c r="O12" s="170">
        <f t="shared" si="5"/>
        <v>1598004.5899999999</v>
      </c>
      <c r="P12" s="155">
        <v>5.03</v>
      </c>
      <c r="Q12" s="170">
        <f t="shared" si="6"/>
        <v>1166612.9300000002</v>
      </c>
      <c r="R12" s="155">
        <v>0</v>
      </c>
      <c r="S12" s="173">
        <f t="shared" si="7"/>
        <v>0</v>
      </c>
      <c r="T12" s="174">
        <f t="shared" si="8"/>
        <v>3089320.92</v>
      </c>
      <c r="U12" s="155">
        <v>1.7</v>
      </c>
      <c r="V12" s="170">
        <f t="shared" si="9"/>
        <v>394282.7</v>
      </c>
      <c r="W12" s="154">
        <v>50.19</v>
      </c>
      <c r="X12" s="170">
        <f t="shared" si="10"/>
        <v>11640616.889999999</v>
      </c>
      <c r="Y12" s="154">
        <v>119.95</v>
      </c>
      <c r="Z12" s="175">
        <f t="shared" si="11"/>
        <v>27820123.449999999</v>
      </c>
      <c r="AA12" s="175">
        <v>24.97</v>
      </c>
      <c r="AB12" s="175">
        <f t="shared" si="12"/>
        <v>5791317.0699999994</v>
      </c>
      <c r="AC12" s="175">
        <v>0</v>
      </c>
      <c r="AD12" s="175">
        <f t="shared" si="13"/>
        <v>0</v>
      </c>
      <c r="AE12" s="172">
        <f t="shared" si="14"/>
        <v>45646340.109999999</v>
      </c>
      <c r="AF12" s="154">
        <v>12.12</v>
      </c>
      <c r="AG12" s="170">
        <f t="shared" si="15"/>
        <v>1435723.0799999998</v>
      </c>
      <c r="AH12" s="154">
        <v>21.55</v>
      </c>
      <c r="AI12" s="170">
        <f t="shared" si="16"/>
        <v>2552791.4500000002</v>
      </c>
      <c r="AJ12" s="154">
        <v>0</v>
      </c>
      <c r="AK12" s="170">
        <f t="shared" si="17"/>
        <v>0</v>
      </c>
      <c r="AL12" s="154">
        <v>0</v>
      </c>
      <c r="AM12" s="173">
        <f t="shared" si="18"/>
        <v>0</v>
      </c>
      <c r="AN12" s="154">
        <v>0</v>
      </c>
      <c r="AO12" s="170">
        <f t="shared" si="19"/>
        <v>0</v>
      </c>
      <c r="AP12" s="172">
        <f t="shared" si="20"/>
        <v>3988514.5300000003</v>
      </c>
      <c r="AQ12" s="154">
        <v>37.82</v>
      </c>
      <c r="AR12" s="170">
        <f t="shared" si="21"/>
        <v>4459734.4000000004</v>
      </c>
      <c r="AS12" s="155">
        <v>63.75</v>
      </c>
      <c r="AT12" s="170">
        <f t="shared" si="22"/>
        <v>6908460</v>
      </c>
      <c r="AU12" s="155">
        <v>82.37</v>
      </c>
      <c r="AV12" s="170">
        <f t="shared" si="23"/>
        <v>9757467.8300000001</v>
      </c>
      <c r="AW12" s="154">
        <v>4.66</v>
      </c>
      <c r="AX12" s="170">
        <f t="shared" si="24"/>
        <v>599038.34</v>
      </c>
      <c r="AY12" s="154">
        <v>1.7</v>
      </c>
      <c r="AZ12" s="170">
        <f t="shared" si="25"/>
        <v>236745.4</v>
      </c>
      <c r="BA12" s="172">
        <f t="shared" si="26"/>
        <v>21961445.969999999</v>
      </c>
      <c r="BB12" s="170">
        <f t="shared" si="27"/>
        <v>74685621.530000001</v>
      </c>
      <c r="BC12" s="170">
        <f t="shared" si="28"/>
        <v>4979041.435333333</v>
      </c>
      <c r="BD12" s="214">
        <f t="shared" si="29"/>
        <v>3170666.6666666665</v>
      </c>
      <c r="BE12" s="12">
        <v>3435000</v>
      </c>
      <c r="BF12" s="13">
        <v>3072000</v>
      </c>
      <c r="BG12" s="14">
        <v>3005000</v>
      </c>
    </row>
    <row r="13" spans="1:59" ht="9.9499999999999993" customHeight="1">
      <c r="A13" s="118" t="s">
        <v>39</v>
      </c>
      <c r="B13" s="122">
        <v>24545</v>
      </c>
      <c r="C13" s="175">
        <v>811.8</v>
      </c>
      <c r="D13" s="155">
        <v>43.5</v>
      </c>
      <c r="E13" s="154">
        <v>0</v>
      </c>
      <c r="F13" s="170">
        <f t="shared" si="0"/>
        <v>0</v>
      </c>
      <c r="G13" s="154">
        <v>0</v>
      </c>
      <c r="H13" s="171">
        <f t="shared" si="1"/>
        <v>0</v>
      </c>
      <c r="I13" s="154">
        <v>0</v>
      </c>
      <c r="J13" s="170">
        <f t="shared" si="2"/>
        <v>0</v>
      </c>
      <c r="K13" s="172">
        <f t="shared" si="3"/>
        <v>0</v>
      </c>
      <c r="L13" s="154">
        <v>0</v>
      </c>
      <c r="M13" s="173">
        <f t="shared" si="4"/>
        <v>0</v>
      </c>
      <c r="N13" s="154">
        <v>0</v>
      </c>
      <c r="O13" s="170">
        <f t="shared" si="5"/>
        <v>0</v>
      </c>
      <c r="P13" s="154">
        <v>0</v>
      </c>
      <c r="Q13" s="170">
        <f t="shared" si="6"/>
        <v>0</v>
      </c>
      <c r="R13" s="154">
        <v>0</v>
      </c>
      <c r="S13" s="173">
        <f t="shared" si="7"/>
        <v>0</v>
      </c>
      <c r="T13" s="174">
        <f t="shared" si="8"/>
        <v>0</v>
      </c>
      <c r="U13" s="155">
        <v>0</v>
      </c>
      <c r="V13" s="170">
        <f t="shared" si="9"/>
        <v>0</v>
      </c>
      <c r="W13" s="154">
        <v>0</v>
      </c>
      <c r="X13" s="170">
        <f t="shared" si="10"/>
        <v>0</v>
      </c>
      <c r="Y13" s="154">
        <v>24.15</v>
      </c>
      <c r="Z13" s="175">
        <f t="shared" si="11"/>
        <v>5601133.6499999994</v>
      </c>
      <c r="AA13" s="175">
        <v>120.79</v>
      </c>
      <c r="AB13" s="175">
        <f t="shared" si="12"/>
        <v>28014945.490000002</v>
      </c>
      <c r="AC13" s="175">
        <v>16.11</v>
      </c>
      <c r="AD13" s="175">
        <f t="shared" si="13"/>
        <v>4044512.1599999997</v>
      </c>
      <c r="AE13" s="172">
        <f t="shared" si="14"/>
        <v>37660591.299999997</v>
      </c>
      <c r="AF13" s="154">
        <v>0</v>
      </c>
      <c r="AG13" s="170">
        <f t="shared" si="15"/>
        <v>0</v>
      </c>
      <c r="AH13" s="154">
        <v>0</v>
      </c>
      <c r="AI13" s="170">
        <f t="shared" si="16"/>
        <v>0</v>
      </c>
      <c r="AJ13" s="154">
        <v>62.93</v>
      </c>
      <c r="AK13" s="170">
        <f t="shared" si="17"/>
        <v>7454624.8700000001</v>
      </c>
      <c r="AL13" s="154">
        <v>20.98</v>
      </c>
      <c r="AM13" s="173">
        <f t="shared" si="18"/>
        <v>2696958.02</v>
      </c>
      <c r="AN13" s="154">
        <v>0</v>
      </c>
      <c r="AO13" s="170">
        <f t="shared" si="19"/>
        <v>0</v>
      </c>
      <c r="AP13" s="172">
        <f t="shared" si="20"/>
        <v>10151582.890000001</v>
      </c>
      <c r="AQ13" s="154">
        <v>142.09</v>
      </c>
      <c r="AR13" s="170">
        <f t="shared" si="21"/>
        <v>16755252.800000001</v>
      </c>
      <c r="AS13" s="155">
        <v>424.76</v>
      </c>
      <c r="AT13" s="170">
        <f t="shared" si="22"/>
        <v>46030391.68</v>
      </c>
      <c r="AU13" s="155">
        <v>0</v>
      </c>
      <c r="AV13" s="170">
        <f t="shared" si="23"/>
        <v>0</v>
      </c>
      <c r="AW13" s="154">
        <v>0</v>
      </c>
      <c r="AX13" s="170">
        <f t="shared" si="24"/>
        <v>0</v>
      </c>
      <c r="AY13" s="154">
        <v>0</v>
      </c>
      <c r="AZ13" s="170">
        <f t="shared" si="25"/>
        <v>0</v>
      </c>
      <c r="BA13" s="172">
        <f t="shared" si="26"/>
        <v>62785644.480000004</v>
      </c>
      <c r="BB13" s="170">
        <f t="shared" si="27"/>
        <v>110597818.67</v>
      </c>
      <c r="BC13" s="170">
        <f t="shared" si="28"/>
        <v>7373187.9113333337</v>
      </c>
      <c r="BD13" s="214">
        <f t="shared" si="29"/>
        <v>2212855.6666666665</v>
      </c>
      <c r="BE13" s="12">
        <v>2313789</v>
      </c>
      <c r="BF13" s="13">
        <v>2162389</v>
      </c>
      <c r="BG13" s="14">
        <v>2162389</v>
      </c>
    </row>
    <row r="14" spans="1:59" ht="9.9499999999999993" customHeight="1">
      <c r="A14" s="118" t="s">
        <v>40</v>
      </c>
      <c r="B14" s="122">
        <v>42000</v>
      </c>
      <c r="C14" s="175">
        <v>514.29999999999995</v>
      </c>
      <c r="D14" s="155">
        <v>375.9</v>
      </c>
      <c r="E14" s="154">
        <v>0</v>
      </c>
      <c r="F14" s="170">
        <f t="shared" si="0"/>
        <v>0</v>
      </c>
      <c r="G14" s="154">
        <v>0</v>
      </c>
      <c r="H14" s="171">
        <f t="shared" si="1"/>
        <v>0</v>
      </c>
      <c r="I14" s="154">
        <v>0</v>
      </c>
      <c r="J14" s="170">
        <f t="shared" si="2"/>
        <v>0</v>
      </c>
      <c r="K14" s="172">
        <f t="shared" si="3"/>
        <v>0</v>
      </c>
      <c r="L14" s="154">
        <v>0</v>
      </c>
      <c r="M14" s="173">
        <f t="shared" si="4"/>
        <v>0</v>
      </c>
      <c r="N14" s="154">
        <v>0</v>
      </c>
      <c r="O14" s="170">
        <f t="shared" si="5"/>
        <v>0</v>
      </c>
      <c r="P14" s="154">
        <v>0</v>
      </c>
      <c r="Q14" s="170">
        <f t="shared" si="6"/>
        <v>0</v>
      </c>
      <c r="R14" s="154">
        <v>0</v>
      </c>
      <c r="S14" s="173">
        <f t="shared" si="7"/>
        <v>0</v>
      </c>
      <c r="T14" s="174">
        <f t="shared" si="8"/>
        <v>0</v>
      </c>
      <c r="U14" s="155">
        <v>0</v>
      </c>
      <c r="V14" s="170">
        <f t="shared" si="9"/>
        <v>0</v>
      </c>
      <c r="W14" s="154">
        <v>0</v>
      </c>
      <c r="X14" s="170">
        <f t="shared" si="10"/>
        <v>0</v>
      </c>
      <c r="Y14" s="154">
        <v>81.3</v>
      </c>
      <c r="Z14" s="175">
        <f t="shared" si="11"/>
        <v>18855990.300000001</v>
      </c>
      <c r="AA14" s="175">
        <v>76.099999999999994</v>
      </c>
      <c r="AB14" s="175">
        <f t="shared" si="12"/>
        <v>17649949.099999998</v>
      </c>
      <c r="AC14" s="175">
        <v>0</v>
      </c>
      <c r="AD14" s="175">
        <f t="shared" si="13"/>
        <v>0</v>
      </c>
      <c r="AE14" s="172">
        <f t="shared" si="14"/>
        <v>36505939.399999999</v>
      </c>
      <c r="AF14" s="154">
        <v>0</v>
      </c>
      <c r="AG14" s="170">
        <f t="shared" si="15"/>
        <v>0</v>
      </c>
      <c r="AH14" s="154">
        <v>0</v>
      </c>
      <c r="AI14" s="170">
        <f t="shared" si="16"/>
        <v>0</v>
      </c>
      <c r="AJ14" s="154">
        <v>81.3</v>
      </c>
      <c r="AK14" s="170">
        <f t="shared" si="17"/>
        <v>9630716.6999999993</v>
      </c>
      <c r="AL14" s="154">
        <v>4.5999999999999996</v>
      </c>
      <c r="AM14" s="173">
        <f t="shared" si="18"/>
        <v>591325.39999999991</v>
      </c>
      <c r="AN14" s="154">
        <v>0</v>
      </c>
      <c r="AO14" s="170">
        <f t="shared" si="19"/>
        <v>0</v>
      </c>
      <c r="AP14" s="172">
        <f t="shared" si="20"/>
        <v>10222042.1</v>
      </c>
      <c r="AQ14" s="154">
        <v>25.1</v>
      </c>
      <c r="AR14" s="170">
        <f t="shared" si="21"/>
        <v>2959792</v>
      </c>
      <c r="AS14" s="155">
        <v>245.9</v>
      </c>
      <c r="AT14" s="170">
        <f t="shared" si="22"/>
        <v>26647691.199999999</v>
      </c>
      <c r="AU14" s="155">
        <v>0</v>
      </c>
      <c r="AV14" s="170">
        <f t="shared" si="23"/>
        <v>0</v>
      </c>
      <c r="AW14" s="154">
        <v>0</v>
      </c>
      <c r="AX14" s="170">
        <f t="shared" si="24"/>
        <v>0</v>
      </c>
      <c r="AY14" s="154">
        <v>0</v>
      </c>
      <c r="AZ14" s="170">
        <f t="shared" si="25"/>
        <v>0</v>
      </c>
      <c r="BA14" s="172">
        <f t="shared" si="26"/>
        <v>29607483.199999999</v>
      </c>
      <c r="BB14" s="170">
        <f t="shared" si="27"/>
        <v>76335464.700000003</v>
      </c>
      <c r="BC14" s="170">
        <f t="shared" si="28"/>
        <v>5089030.9800000004</v>
      </c>
      <c r="BD14" s="214">
        <f t="shared" si="29"/>
        <v>1798486.3333333333</v>
      </c>
      <c r="BE14" s="18">
        <v>1700256</v>
      </c>
      <c r="BF14" s="16">
        <v>1753317</v>
      </c>
      <c r="BG14" s="17">
        <v>1941886</v>
      </c>
    </row>
    <row r="15" spans="1:59" ht="9.9499999999999993" customHeight="1">
      <c r="A15" s="118" t="s">
        <v>41</v>
      </c>
      <c r="B15" s="122">
        <v>15922</v>
      </c>
      <c r="C15" s="175">
        <v>400.5</v>
      </c>
      <c r="D15" s="155">
        <v>199</v>
      </c>
      <c r="E15" s="154">
        <v>0</v>
      </c>
      <c r="F15" s="170">
        <f t="shared" si="0"/>
        <v>0</v>
      </c>
      <c r="G15" s="154">
        <v>0</v>
      </c>
      <c r="H15" s="171">
        <f t="shared" si="1"/>
        <v>0</v>
      </c>
      <c r="I15" s="154">
        <v>0</v>
      </c>
      <c r="J15" s="170">
        <f t="shared" si="2"/>
        <v>0</v>
      </c>
      <c r="K15" s="172">
        <f t="shared" si="3"/>
        <v>0</v>
      </c>
      <c r="L15" s="154">
        <v>0</v>
      </c>
      <c r="M15" s="173">
        <f t="shared" si="4"/>
        <v>0</v>
      </c>
      <c r="N15" s="154">
        <v>0</v>
      </c>
      <c r="O15" s="170">
        <f t="shared" si="5"/>
        <v>0</v>
      </c>
      <c r="P15" s="154">
        <v>0</v>
      </c>
      <c r="Q15" s="170">
        <f t="shared" si="6"/>
        <v>0</v>
      </c>
      <c r="R15" s="154">
        <v>0</v>
      </c>
      <c r="S15" s="173">
        <f t="shared" si="7"/>
        <v>0</v>
      </c>
      <c r="T15" s="174">
        <f t="shared" si="8"/>
        <v>0</v>
      </c>
      <c r="U15" s="155">
        <v>0</v>
      </c>
      <c r="V15" s="170">
        <f t="shared" si="9"/>
        <v>0</v>
      </c>
      <c r="W15" s="154">
        <v>0</v>
      </c>
      <c r="X15" s="170">
        <f t="shared" si="10"/>
        <v>0</v>
      </c>
      <c r="Y15" s="154">
        <v>78.099999999999994</v>
      </c>
      <c r="Z15" s="175">
        <f t="shared" si="11"/>
        <v>18113811.099999998</v>
      </c>
      <c r="AA15" s="175">
        <v>49.7</v>
      </c>
      <c r="AB15" s="175">
        <f t="shared" si="12"/>
        <v>11526970.700000001</v>
      </c>
      <c r="AC15" s="175">
        <v>0</v>
      </c>
      <c r="AD15" s="175">
        <f t="shared" si="13"/>
        <v>0</v>
      </c>
      <c r="AE15" s="172">
        <f t="shared" si="14"/>
        <v>29640781.799999997</v>
      </c>
      <c r="AF15" s="154">
        <v>0</v>
      </c>
      <c r="AG15" s="170">
        <f t="shared" si="15"/>
        <v>0</v>
      </c>
      <c r="AH15" s="154">
        <v>17.899999999999999</v>
      </c>
      <c r="AI15" s="170">
        <f t="shared" si="16"/>
        <v>2120416.0999999996</v>
      </c>
      <c r="AJ15" s="154">
        <v>39.1</v>
      </c>
      <c r="AK15" s="170">
        <f t="shared" si="17"/>
        <v>4631746.9000000004</v>
      </c>
      <c r="AL15" s="154">
        <v>0</v>
      </c>
      <c r="AM15" s="173">
        <f t="shared" si="18"/>
        <v>0</v>
      </c>
      <c r="AN15" s="154">
        <v>0</v>
      </c>
      <c r="AO15" s="170">
        <f t="shared" si="19"/>
        <v>0</v>
      </c>
      <c r="AP15" s="172">
        <f t="shared" si="20"/>
        <v>6752163</v>
      </c>
      <c r="AQ15" s="154">
        <v>22.3</v>
      </c>
      <c r="AR15" s="170">
        <f t="shared" si="21"/>
        <v>2629616</v>
      </c>
      <c r="AS15" s="155">
        <v>142</v>
      </c>
      <c r="AT15" s="170">
        <f t="shared" si="22"/>
        <v>15388256</v>
      </c>
      <c r="AU15" s="155">
        <v>48</v>
      </c>
      <c r="AV15" s="170">
        <f t="shared" si="23"/>
        <v>5686032</v>
      </c>
      <c r="AW15" s="154">
        <v>3.4</v>
      </c>
      <c r="AX15" s="170">
        <f t="shared" si="24"/>
        <v>437066.6</v>
      </c>
      <c r="AY15" s="154">
        <v>0</v>
      </c>
      <c r="AZ15" s="170">
        <f t="shared" si="25"/>
        <v>0</v>
      </c>
      <c r="BA15" s="172">
        <f t="shared" si="26"/>
        <v>24140970.600000001</v>
      </c>
      <c r="BB15" s="170">
        <f t="shared" si="27"/>
        <v>60533915.399999999</v>
      </c>
      <c r="BC15" s="170">
        <f t="shared" si="28"/>
        <v>4035594.36</v>
      </c>
      <c r="BD15" s="214">
        <f t="shared" si="29"/>
        <v>1720481</v>
      </c>
      <c r="BE15" s="12">
        <v>1692048</v>
      </c>
      <c r="BF15" s="13">
        <v>1734698</v>
      </c>
      <c r="BG15" s="14">
        <v>1734697</v>
      </c>
    </row>
    <row r="16" spans="1:59" ht="9.9499999999999993" customHeight="1">
      <c r="A16" s="118" t="s">
        <v>42</v>
      </c>
      <c r="B16" s="122">
        <v>27867</v>
      </c>
      <c r="C16" s="175">
        <v>296.32</v>
      </c>
      <c r="D16" s="155">
        <v>500.5</v>
      </c>
      <c r="E16" s="154">
        <v>0</v>
      </c>
      <c r="F16" s="170">
        <f t="shared" si="0"/>
        <v>0</v>
      </c>
      <c r="G16" s="154">
        <v>0</v>
      </c>
      <c r="H16" s="171">
        <f t="shared" si="1"/>
        <v>0</v>
      </c>
      <c r="I16" s="154">
        <v>0</v>
      </c>
      <c r="J16" s="170">
        <f t="shared" si="2"/>
        <v>0</v>
      </c>
      <c r="K16" s="172">
        <f t="shared" si="3"/>
        <v>0</v>
      </c>
      <c r="L16" s="154">
        <v>0</v>
      </c>
      <c r="M16" s="173">
        <f t="shared" si="4"/>
        <v>0</v>
      </c>
      <c r="N16" s="154">
        <v>0</v>
      </c>
      <c r="O16" s="170">
        <f t="shared" si="5"/>
        <v>0</v>
      </c>
      <c r="P16" s="154">
        <v>0</v>
      </c>
      <c r="Q16" s="170">
        <f t="shared" si="6"/>
        <v>0</v>
      </c>
      <c r="R16" s="154">
        <v>0</v>
      </c>
      <c r="S16" s="173">
        <f t="shared" si="7"/>
        <v>0</v>
      </c>
      <c r="T16" s="174">
        <f t="shared" si="8"/>
        <v>0</v>
      </c>
      <c r="U16" s="155">
        <v>0</v>
      </c>
      <c r="V16" s="170">
        <f t="shared" si="9"/>
        <v>0</v>
      </c>
      <c r="W16" s="154">
        <v>0</v>
      </c>
      <c r="X16" s="170">
        <f t="shared" si="10"/>
        <v>0</v>
      </c>
      <c r="Y16" s="154">
        <v>0</v>
      </c>
      <c r="Z16" s="175">
        <f t="shared" si="11"/>
        <v>0</v>
      </c>
      <c r="AA16" s="175">
        <v>107.02</v>
      </c>
      <c r="AB16" s="175">
        <f t="shared" si="12"/>
        <v>24821255.619999997</v>
      </c>
      <c r="AC16" s="175">
        <v>0</v>
      </c>
      <c r="AD16" s="175">
        <f t="shared" si="13"/>
        <v>0</v>
      </c>
      <c r="AE16" s="172">
        <f t="shared" si="14"/>
        <v>24821255.619999997</v>
      </c>
      <c r="AF16" s="154">
        <v>0</v>
      </c>
      <c r="AG16" s="170">
        <f t="shared" si="15"/>
        <v>0</v>
      </c>
      <c r="AH16" s="154">
        <v>0</v>
      </c>
      <c r="AI16" s="170">
        <f t="shared" si="16"/>
        <v>0</v>
      </c>
      <c r="AJ16" s="154">
        <v>0</v>
      </c>
      <c r="AK16" s="170">
        <f t="shared" si="17"/>
        <v>0</v>
      </c>
      <c r="AL16" s="154">
        <v>57.93</v>
      </c>
      <c r="AM16" s="173">
        <f t="shared" si="18"/>
        <v>7446843.5700000003</v>
      </c>
      <c r="AN16" s="154">
        <v>0</v>
      </c>
      <c r="AO16" s="170">
        <f t="shared" si="19"/>
        <v>0</v>
      </c>
      <c r="AP16" s="172">
        <f t="shared" si="20"/>
        <v>7446843.5700000003</v>
      </c>
      <c r="AQ16" s="154">
        <v>0</v>
      </c>
      <c r="AR16" s="170">
        <f t="shared" si="21"/>
        <v>0</v>
      </c>
      <c r="AS16" s="155">
        <v>0</v>
      </c>
      <c r="AT16" s="170">
        <f t="shared" si="22"/>
        <v>0</v>
      </c>
      <c r="AU16" s="155">
        <v>0</v>
      </c>
      <c r="AV16" s="170">
        <f t="shared" si="23"/>
        <v>0</v>
      </c>
      <c r="AW16" s="154">
        <v>131.37</v>
      </c>
      <c r="AX16" s="170">
        <f t="shared" si="24"/>
        <v>16887482.129999999</v>
      </c>
      <c r="AY16" s="154">
        <v>0</v>
      </c>
      <c r="AZ16" s="170">
        <f t="shared" si="25"/>
        <v>0</v>
      </c>
      <c r="BA16" s="172">
        <f t="shared" si="26"/>
        <v>16887482.129999999</v>
      </c>
      <c r="BB16" s="170">
        <f t="shared" si="27"/>
        <v>49155581.319999993</v>
      </c>
      <c r="BC16" s="170">
        <f t="shared" si="28"/>
        <v>3277038.754666666</v>
      </c>
      <c r="BD16" s="214">
        <f t="shared" si="29"/>
        <v>2962286.3333333335</v>
      </c>
      <c r="BE16" s="18">
        <v>2941344</v>
      </c>
      <c r="BF16" s="16">
        <v>3118681</v>
      </c>
      <c r="BG16" s="17">
        <v>2826834</v>
      </c>
    </row>
    <row r="17" spans="1:59" ht="9.9499999999999993" customHeight="1">
      <c r="A17" s="118" t="s">
        <v>43</v>
      </c>
      <c r="B17" s="122">
        <v>14254</v>
      </c>
      <c r="C17" s="175">
        <v>424</v>
      </c>
      <c r="D17" s="155">
        <v>378</v>
      </c>
      <c r="E17" s="154">
        <v>0</v>
      </c>
      <c r="F17" s="170">
        <f t="shared" si="0"/>
        <v>0</v>
      </c>
      <c r="G17" s="154">
        <v>0</v>
      </c>
      <c r="H17" s="171">
        <f t="shared" si="1"/>
        <v>0</v>
      </c>
      <c r="I17" s="154">
        <v>0</v>
      </c>
      <c r="J17" s="170">
        <f t="shared" si="2"/>
        <v>0</v>
      </c>
      <c r="K17" s="172">
        <f t="shared" si="3"/>
        <v>0</v>
      </c>
      <c r="L17" s="154">
        <v>0</v>
      </c>
      <c r="M17" s="173">
        <f t="shared" si="4"/>
        <v>0</v>
      </c>
      <c r="N17" s="154">
        <v>0</v>
      </c>
      <c r="O17" s="170">
        <f t="shared" si="5"/>
        <v>0</v>
      </c>
      <c r="P17" s="154">
        <v>0</v>
      </c>
      <c r="Q17" s="170">
        <f t="shared" si="6"/>
        <v>0</v>
      </c>
      <c r="R17" s="154">
        <v>0</v>
      </c>
      <c r="S17" s="173">
        <f t="shared" si="7"/>
        <v>0</v>
      </c>
      <c r="T17" s="174">
        <f t="shared" si="8"/>
        <v>0</v>
      </c>
      <c r="U17" s="155">
        <v>0</v>
      </c>
      <c r="V17" s="170">
        <f t="shared" si="9"/>
        <v>0</v>
      </c>
      <c r="W17" s="154">
        <v>0</v>
      </c>
      <c r="X17" s="170">
        <f t="shared" si="10"/>
        <v>0</v>
      </c>
      <c r="Y17" s="154">
        <v>113.4</v>
      </c>
      <c r="Z17" s="175">
        <f t="shared" si="11"/>
        <v>26300975.400000002</v>
      </c>
      <c r="AA17" s="175">
        <v>0</v>
      </c>
      <c r="AB17" s="175">
        <f t="shared" si="12"/>
        <v>0</v>
      </c>
      <c r="AC17" s="175">
        <v>3</v>
      </c>
      <c r="AD17" s="175">
        <f t="shared" si="13"/>
        <v>753168</v>
      </c>
      <c r="AE17" s="172">
        <f t="shared" si="14"/>
        <v>27054143.400000002</v>
      </c>
      <c r="AF17" s="154">
        <v>8.3000000000000007</v>
      </c>
      <c r="AG17" s="170">
        <f t="shared" si="15"/>
        <v>983209.70000000007</v>
      </c>
      <c r="AH17" s="154">
        <v>0</v>
      </c>
      <c r="AI17" s="170">
        <f t="shared" si="16"/>
        <v>0</v>
      </c>
      <c r="AJ17" s="154">
        <v>52.1</v>
      </c>
      <c r="AK17" s="170">
        <f t="shared" si="17"/>
        <v>6171713.9000000004</v>
      </c>
      <c r="AL17" s="154">
        <v>0</v>
      </c>
      <c r="AM17" s="173">
        <f t="shared" si="18"/>
        <v>0</v>
      </c>
      <c r="AN17" s="154">
        <v>0</v>
      </c>
      <c r="AO17" s="170">
        <f t="shared" si="19"/>
        <v>0</v>
      </c>
      <c r="AP17" s="172">
        <f t="shared" si="20"/>
        <v>7154923.6000000006</v>
      </c>
      <c r="AQ17" s="154">
        <v>0</v>
      </c>
      <c r="AR17" s="170">
        <f t="shared" si="21"/>
        <v>0</v>
      </c>
      <c r="AS17" s="155">
        <v>18.7</v>
      </c>
      <c r="AT17" s="170">
        <f t="shared" si="22"/>
        <v>2026481.5999999999</v>
      </c>
      <c r="AU17" s="155">
        <v>228.5</v>
      </c>
      <c r="AV17" s="170">
        <f t="shared" si="23"/>
        <v>27067881.5</v>
      </c>
      <c r="AW17" s="154">
        <v>0</v>
      </c>
      <c r="AX17" s="170">
        <f t="shared" si="24"/>
        <v>0</v>
      </c>
      <c r="AY17" s="154">
        <v>0</v>
      </c>
      <c r="AZ17" s="170">
        <f t="shared" si="25"/>
        <v>0</v>
      </c>
      <c r="BA17" s="172">
        <f t="shared" si="26"/>
        <v>29094363.100000001</v>
      </c>
      <c r="BB17" s="170">
        <f t="shared" si="27"/>
        <v>63303430.100000001</v>
      </c>
      <c r="BC17" s="170">
        <f t="shared" si="28"/>
        <v>4220228.6733333338</v>
      </c>
      <c r="BD17" s="214">
        <f t="shared" si="29"/>
        <v>1505712</v>
      </c>
      <c r="BE17" s="12">
        <v>1527653</v>
      </c>
      <c r="BF17" s="13">
        <v>1499969</v>
      </c>
      <c r="BG17" s="14">
        <v>1489514</v>
      </c>
    </row>
    <row r="18" spans="1:59" ht="9.9499999999999993" customHeight="1">
      <c r="A18" s="118" t="s">
        <v>44</v>
      </c>
      <c r="B18" s="122">
        <v>14123</v>
      </c>
      <c r="C18" s="175">
        <v>394</v>
      </c>
      <c r="D18" s="155">
        <v>326</v>
      </c>
      <c r="E18" s="154">
        <v>0</v>
      </c>
      <c r="F18" s="170">
        <f t="shared" si="0"/>
        <v>0</v>
      </c>
      <c r="G18" s="154">
        <v>0</v>
      </c>
      <c r="H18" s="171">
        <f t="shared" si="1"/>
        <v>0</v>
      </c>
      <c r="I18" s="154">
        <v>0</v>
      </c>
      <c r="J18" s="170">
        <f t="shared" si="2"/>
        <v>0</v>
      </c>
      <c r="K18" s="172">
        <f t="shared" si="3"/>
        <v>0</v>
      </c>
      <c r="L18" s="154">
        <v>0</v>
      </c>
      <c r="M18" s="173">
        <f t="shared" si="4"/>
        <v>0</v>
      </c>
      <c r="N18" s="154">
        <v>0</v>
      </c>
      <c r="O18" s="170">
        <f t="shared" si="5"/>
        <v>0</v>
      </c>
      <c r="P18" s="154">
        <v>0</v>
      </c>
      <c r="Q18" s="170">
        <f t="shared" si="6"/>
        <v>0</v>
      </c>
      <c r="R18" s="154">
        <v>0</v>
      </c>
      <c r="S18" s="173">
        <f t="shared" si="7"/>
        <v>0</v>
      </c>
      <c r="T18" s="174">
        <f t="shared" si="8"/>
        <v>0</v>
      </c>
      <c r="U18" s="180">
        <v>0</v>
      </c>
      <c r="V18" s="170">
        <f t="shared" si="9"/>
        <v>0</v>
      </c>
      <c r="W18" s="154">
        <v>0</v>
      </c>
      <c r="X18" s="170">
        <f t="shared" si="10"/>
        <v>0</v>
      </c>
      <c r="Y18" s="154">
        <v>14</v>
      </c>
      <c r="Z18" s="175">
        <f t="shared" si="11"/>
        <v>3247034</v>
      </c>
      <c r="AA18" s="175">
        <v>91</v>
      </c>
      <c r="AB18" s="175">
        <f t="shared" si="12"/>
        <v>21105721</v>
      </c>
      <c r="AC18" s="175">
        <v>0</v>
      </c>
      <c r="AD18" s="175">
        <f t="shared" si="13"/>
        <v>0</v>
      </c>
      <c r="AE18" s="172">
        <f t="shared" si="14"/>
        <v>24352755</v>
      </c>
      <c r="AF18" s="154">
        <v>0</v>
      </c>
      <c r="AG18" s="170">
        <f t="shared" si="15"/>
        <v>0</v>
      </c>
      <c r="AH18" s="154">
        <v>38</v>
      </c>
      <c r="AI18" s="170">
        <f t="shared" si="16"/>
        <v>4501442</v>
      </c>
      <c r="AJ18" s="154">
        <v>50</v>
      </c>
      <c r="AK18" s="170">
        <f t="shared" si="17"/>
        <v>5922950</v>
      </c>
      <c r="AL18" s="154">
        <v>0</v>
      </c>
      <c r="AM18" s="173">
        <f t="shared" si="18"/>
        <v>0</v>
      </c>
      <c r="AN18" s="154">
        <v>0</v>
      </c>
      <c r="AO18" s="170">
        <f t="shared" si="19"/>
        <v>0</v>
      </c>
      <c r="AP18" s="172">
        <f t="shared" si="20"/>
        <v>10424392</v>
      </c>
      <c r="AQ18" s="154">
        <v>75</v>
      </c>
      <c r="AR18" s="170">
        <f t="shared" si="21"/>
        <v>8844000</v>
      </c>
      <c r="AS18" s="155">
        <v>126</v>
      </c>
      <c r="AT18" s="170">
        <f t="shared" si="22"/>
        <v>13654368</v>
      </c>
      <c r="AU18" s="155">
        <v>0</v>
      </c>
      <c r="AV18" s="170">
        <f t="shared" si="23"/>
        <v>0</v>
      </c>
      <c r="AW18" s="154">
        <v>0</v>
      </c>
      <c r="AX18" s="170">
        <f t="shared" si="24"/>
        <v>0</v>
      </c>
      <c r="AY18" s="154">
        <v>0</v>
      </c>
      <c r="AZ18" s="170">
        <f t="shared" si="25"/>
        <v>0</v>
      </c>
      <c r="BA18" s="172">
        <f t="shared" si="26"/>
        <v>22498368</v>
      </c>
      <c r="BB18" s="170">
        <f t="shared" si="27"/>
        <v>57275515</v>
      </c>
      <c r="BC18" s="170">
        <f t="shared" si="28"/>
        <v>3818367.6666666665</v>
      </c>
      <c r="BD18" s="214">
        <f t="shared" si="29"/>
        <v>1713687.6666666667</v>
      </c>
      <c r="BE18" s="12">
        <v>1850330</v>
      </c>
      <c r="BF18" s="13">
        <v>1705777</v>
      </c>
      <c r="BG18" s="14">
        <v>1584956</v>
      </c>
    </row>
    <row r="19" spans="1:59" ht="9.9499999999999993" customHeight="1">
      <c r="A19" s="118" t="s">
        <v>45</v>
      </c>
      <c r="B19" s="122">
        <v>43615</v>
      </c>
      <c r="C19" s="175">
        <v>522.74</v>
      </c>
      <c r="D19" s="155">
        <v>231.7</v>
      </c>
      <c r="E19" s="154">
        <v>0</v>
      </c>
      <c r="F19" s="170">
        <f t="shared" si="0"/>
        <v>0</v>
      </c>
      <c r="G19" s="154">
        <v>0</v>
      </c>
      <c r="H19" s="171">
        <f t="shared" si="1"/>
        <v>0</v>
      </c>
      <c r="I19" s="154">
        <v>0</v>
      </c>
      <c r="J19" s="170">
        <f t="shared" si="2"/>
        <v>0</v>
      </c>
      <c r="K19" s="172">
        <f t="shared" si="3"/>
        <v>0</v>
      </c>
      <c r="L19" s="155">
        <v>0</v>
      </c>
      <c r="M19" s="173">
        <f t="shared" si="4"/>
        <v>0</v>
      </c>
      <c r="N19" s="155">
        <v>8.86</v>
      </c>
      <c r="O19" s="170">
        <f t="shared" si="5"/>
        <v>2054908.66</v>
      </c>
      <c r="P19" s="155">
        <v>0</v>
      </c>
      <c r="Q19" s="170">
        <f t="shared" si="6"/>
        <v>0</v>
      </c>
      <c r="R19" s="155">
        <v>0</v>
      </c>
      <c r="S19" s="173">
        <f t="shared" si="7"/>
        <v>0</v>
      </c>
      <c r="T19" s="174">
        <f t="shared" si="8"/>
        <v>2054908.66</v>
      </c>
      <c r="U19" s="155">
        <v>0</v>
      </c>
      <c r="V19" s="170">
        <f t="shared" si="9"/>
        <v>0</v>
      </c>
      <c r="W19" s="154">
        <v>0</v>
      </c>
      <c r="X19" s="170">
        <f t="shared" si="10"/>
        <v>0</v>
      </c>
      <c r="Y19" s="154">
        <v>126.4</v>
      </c>
      <c r="Z19" s="175">
        <f t="shared" si="11"/>
        <v>29316078.400000002</v>
      </c>
      <c r="AA19" s="175">
        <v>42.24</v>
      </c>
      <c r="AB19" s="175">
        <f t="shared" si="12"/>
        <v>9796765.4400000013</v>
      </c>
      <c r="AC19" s="175">
        <v>0</v>
      </c>
      <c r="AD19" s="175">
        <f t="shared" si="13"/>
        <v>0</v>
      </c>
      <c r="AE19" s="172">
        <f t="shared" si="14"/>
        <v>39112843.840000004</v>
      </c>
      <c r="AF19" s="154">
        <v>0</v>
      </c>
      <c r="AG19" s="170">
        <f t="shared" si="15"/>
        <v>0</v>
      </c>
      <c r="AH19" s="154">
        <v>0</v>
      </c>
      <c r="AI19" s="170">
        <f t="shared" si="16"/>
        <v>0</v>
      </c>
      <c r="AJ19" s="154">
        <v>117.43</v>
      </c>
      <c r="AK19" s="170">
        <f t="shared" si="17"/>
        <v>13910640.370000001</v>
      </c>
      <c r="AL19" s="154">
        <v>0</v>
      </c>
      <c r="AM19" s="173">
        <f t="shared" si="18"/>
        <v>0</v>
      </c>
      <c r="AN19" s="154">
        <v>0</v>
      </c>
      <c r="AO19" s="170">
        <f t="shared" si="19"/>
        <v>0</v>
      </c>
      <c r="AP19" s="172">
        <f t="shared" si="20"/>
        <v>13910640.370000001</v>
      </c>
      <c r="AQ19" s="154">
        <v>0</v>
      </c>
      <c r="AR19" s="170">
        <f t="shared" si="21"/>
        <v>0</v>
      </c>
      <c r="AS19" s="155">
        <v>24.3</v>
      </c>
      <c r="AT19" s="170">
        <f t="shared" si="22"/>
        <v>2633342.4</v>
      </c>
      <c r="AU19" s="155">
        <v>203.51</v>
      </c>
      <c r="AV19" s="170">
        <f t="shared" si="23"/>
        <v>24107591.09</v>
      </c>
      <c r="AW19" s="154">
        <v>0</v>
      </c>
      <c r="AX19" s="170">
        <f t="shared" si="24"/>
        <v>0</v>
      </c>
      <c r="AY19" s="154">
        <v>0</v>
      </c>
      <c r="AZ19" s="170">
        <f t="shared" si="25"/>
        <v>0</v>
      </c>
      <c r="BA19" s="172">
        <f t="shared" si="26"/>
        <v>26740933.489999998</v>
      </c>
      <c r="BB19" s="170">
        <f t="shared" si="27"/>
        <v>81819326.359999999</v>
      </c>
      <c r="BC19" s="170">
        <f t="shared" si="28"/>
        <v>5454621.7573333336</v>
      </c>
      <c r="BD19" s="214">
        <f t="shared" si="29"/>
        <v>3589058.3333333335</v>
      </c>
      <c r="BE19" s="12">
        <v>3604984</v>
      </c>
      <c r="BF19" s="13">
        <v>3593693</v>
      </c>
      <c r="BG19" s="14">
        <v>3568498</v>
      </c>
    </row>
    <row r="20" spans="1:59" ht="9.9499999999999993" customHeight="1">
      <c r="A20" s="118" t="s">
        <v>46</v>
      </c>
      <c r="B20" s="122">
        <v>57441</v>
      </c>
      <c r="C20" s="175">
        <v>661.95</v>
      </c>
      <c r="D20" s="155">
        <v>30.04</v>
      </c>
      <c r="E20" s="155">
        <v>4.88</v>
      </c>
      <c r="F20" s="170">
        <f t="shared" si="0"/>
        <v>1131823.28</v>
      </c>
      <c r="G20" s="154">
        <v>0</v>
      </c>
      <c r="H20" s="171">
        <f t="shared" si="1"/>
        <v>0</v>
      </c>
      <c r="I20" s="154">
        <v>1</v>
      </c>
      <c r="J20" s="170">
        <f t="shared" si="2"/>
        <v>251056</v>
      </c>
      <c r="K20" s="172">
        <f t="shared" si="3"/>
        <v>1382879.28</v>
      </c>
      <c r="L20" s="155">
        <v>0</v>
      </c>
      <c r="M20" s="173">
        <f t="shared" si="4"/>
        <v>0</v>
      </c>
      <c r="N20" s="155">
        <v>1.39</v>
      </c>
      <c r="O20" s="170">
        <f t="shared" si="5"/>
        <v>322384.08999999997</v>
      </c>
      <c r="P20" s="155">
        <v>0</v>
      </c>
      <c r="Q20" s="170">
        <f t="shared" si="6"/>
        <v>0</v>
      </c>
      <c r="R20" s="155">
        <v>1.29</v>
      </c>
      <c r="S20" s="173">
        <f t="shared" si="7"/>
        <v>323862.24</v>
      </c>
      <c r="T20" s="174">
        <f t="shared" si="8"/>
        <v>646246.32999999996</v>
      </c>
      <c r="U20" s="155">
        <v>0</v>
      </c>
      <c r="V20" s="170">
        <f t="shared" si="9"/>
        <v>0</v>
      </c>
      <c r="W20" s="154">
        <v>4.51</v>
      </c>
      <c r="X20" s="170">
        <f t="shared" si="10"/>
        <v>1046008.8099999999</v>
      </c>
      <c r="Y20" s="154">
        <v>171.05</v>
      </c>
      <c r="Z20" s="175">
        <f t="shared" si="11"/>
        <v>39671797.550000004</v>
      </c>
      <c r="AA20" s="175">
        <v>0</v>
      </c>
      <c r="AB20" s="175">
        <f t="shared" si="12"/>
        <v>0</v>
      </c>
      <c r="AC20" s="175">
        <v>11.37</v>
      </c>
      <c r="AD20" s="175">
        <f t="shared" si="13"/>
        <v>2854506.7199999997</v>
      </c>
      <c r="AE20" s="172">
        <f t="shared" si="14"/>
        <v>43572313.080000006</v>
      </c>
      <c r="AF20" s="154">
        <v>0</v>
      </c>
      <c r="AG20" s="170">
        <f t="shared" si="15"/>
        <v>0</v>
      </c>
      <c r="AH20" s="154">
        <v>13.88</v>
      </c>
      <c r="AI20" s="170">
        <f t="shared" si="16"/>
        <v>1644210.9200000002</v>
      </c>
      <c r="AJ20" s="154">
        <v>60.79</v>
      </c>
      <c r="AK20" s="170">
        <f t="shared" si="17"/>
        <v>7201122.6100000003</v>
      </c>
      <c r="AL20" s="154">
        <v>0</v>
      </c>
      <c r="AM20" s="173">
        <f t="shared" si="18"/>
        <v>0</v>
      </c>
      <c r="AN20" s="154">
        <v>4.8600000000000003</v>
      </c>
      <c r="AO20" s="170">
        <f t="shared" si="19"/>
        <v>676813.32000000007</v>
      </c>
      <c r="AP20" s="172">
        <f t="shared" si="20"/>
        <v>9522146.8500000015</v>
      </c>
      <c r="AQ20" s="154">
        <v>56.68</v>
      </c>
      <c r="AR20" s="170">
        <f t="shared" si="21"/>
        <v>6683705.5999999996</v>
      </c>
      <c r="AS20" s="155">
        <v>101.19</v>
      </c>
      <c r="AT20" s="170">
        <f t="shared" si="22"/>
        <v>10965757.92</v>
      </c>
      <c r="AU20" s="155">
        <v>223.84</v>
      </c>
      <c r="AV20" s="170">
        <f t="shared" si="23"/>
        <v>26515862.559999999</v>
      </c>
      <c r="AW20" s="154">
        <v>4.62</v>
      </c>
      <c r="AX20" s="170">
        <f t="shared" si="24"/>
        <v>593896.38</v>
      </c>
      <c r="AY20" s="154">
        <v>0</v>
      </c>
      <c r="AZ20" s="170">
        <f t="shared" si="25"/>
        <v>0</v>
      </c>
      <c r="BA20" s="172">
        <f t="shared" si="26"/>
        <v>44759222.460000001</v>
      </c>
      <c r="BB20" s="170">
        <f t="shared" si="27"/>
        <v>99882808</v>
      </c>
      <c r="BC20" s="170">
        <f t="shared" si="28"/>
        <v>6658853.8666666662</v>
      </c>
      <c r="BD20" s="214">
        <f t="shared" si="29"/>
        <v>2630191.6666666665</v>
      </c>
      <c r="BE20" s="18">
        <v>2625581</v>
      </c>
      <c r="BF20" s="16">
        <v>2614067</v>
      </c>
      <c r="BG20" s="17">
        <v>2650927</v>
      </c>
    </row>
    <row r="21" spans="1:59" ht="9.9499999999999993" customHeight="1">
      <c r="A21" s="118" t="s">
        <v>47</v>
      </c>
      <c r="B21" s="122">
        <v>14089</v>
      </c>
      <c r="C21" s="175">
        <v>416</v>
      </c>
      <c r="D21" s="155">
        <v>395</v>
      </c>
      <c r="E21" s="154">
        <v>0</v>
      </c>
      <c r="F21" s="170">
        <f t="shared" si="0"/>
        <v>0</v>
      </c>
      <c r="G21" s="154">
        <v>0</v>
      </c>
      <c r="H21" s="171">
        <f t="shared" si="1"/>
        <v>0</v>
      </c>
      <c r="I21" s="154">
        <v>0</v>
      </c>
      <c r="J21" s="170">
        <f t="shared" si="2"/>
        <v>0</v>
      </c>
      <c r="K21" s="172">
        <f t="shared" si="3"/>
        <v>0</v>
      </c>
      <c r="L21" s="155">
        <v>0</v>
      </c>
      <c r="M21" s="173">
        <f t="shared" si="4"/>
        <v>0</v>
      </c>
      <c r="N21" s="154">
        <v>0</v>
      </c>
      <c r="O21" s="170">
        <f t="shared" si="5"/>
        <v>0</v>
      </c>
      <c r="P21" s="154">
        <v>0</v>
      </c>
      <c r="Q21" s="170">
        <f t="shared" si="6"/>
        <v>0</v>
      </c>
      <c r="R21" s="154">
        <v>0</v>
      </c>
      <c r="S21" s="173">
        <f t="shared" si="7"/>
        <v>0</v>
      </c>
      <c r="T21" s="174">
        <f t="shared" si="8"/>
        <v>0</v>
      </c>
      <c r="U21" s="154">
        <v>0</v>
      </c>
      <c r="V21" s="170">
        <f t="shared" si="9"/>
        <v>0</v>
      </c>
      <c r="W21" s="154">
        <v>0</v>
      </c>
      <c r="X21" s="170">
        <f t="shared" si="10"/>
        <v>0</v>
      </c>
      <c r="Y21" s="154">
        <v>182</v>
      </c>
      <c r="Z21" s="175">
        <f t="shared" si="11"/>
        <v>42211442</v>
      </c>
      <c r="AA21" s="175">
        <v>15</v>
      </c>
      <c r="AB21" s="175">
        <f t="shared" si="12"/>
        <v>3478965</v>
      </c>
      <c r="AC21" s="175">
        <v>0</v>
      </c>
      <c r="AD21" s="175">
        <f t="shared" si="13"/>
        <v>0</v>
      </c>
      <c r="AE21" s="172">
        <f t="shared" si="14"/>
        <v>45690407</v>
      </c>
      <c r="AF21" s="154">
        <v>0</v>
      </c>
      <c r="AG21" s="170">
        <f t="shared" si="15"/>
        <v>0</v>
      </c>
      <c r="AH21" s="154">
        <v>10</v>
      </c>
      <c r="AI21" s="170">
        <f t="shared" si="16"/>
        <v>1184590</v>
      </c>
      <c r="AJ21" s="154">
        <v>85</v>
      </c>
      <c r="AK21" s="170">
        <f t="shared" si="17"/>
        <v>10069015</v>
      </c>
      <c r="AL21" s="154">
        <v>0</v>
      </c>
      <c r="AM21" s="173">
        <f t="shared" si="18"/>
        <v>0</v>
      </c>
      <c r="AN21" s="154">
        <v>0</v>
      </c>
      <c r="AO21" s="170">
        <f t="shared" si="19"/>
        <v>0</v>
      </c>
      <c r="AP21" s="172">
        <f t="shared" si="20"/>
        <v>11253605</v>
      </c>
      <c r="AQ21" s="154">
        <v>0</v>
      </c>
      <c r="AR21" s="170">
        <f t="shared" si="21"/>
        <v>0</v>
      </c>
      <c r="AS21" s="155">
        <v>97</v>
      </c>
      <c r="AT21" s="170">
        <f t="shared" si="22"/>
        <v>10511696</v>
      </c>
      <c r="AU21" s="155">
        <v>27</v>
      </c>
      <c r="AV21" s="170">
        <f t="shared" si="23"/>
        <v>3198393</v>
      </c>
      <c r="AW21" s="154">
        <v>0</v>
      </c>
      <c r="AX21" s="170">
        <f t="shared" si="24"/>
        <v>0</v>
      </c>
      <c r="AY21" s="154">
        <v>0</v>
      </c>
      <c r="AZ21" s="170">
        <f t="shared" si="25"/>
        <v>0</v>
      </c>
      <c r="BA21" s="172">
        <f t="shared" si="26"/>
        <v>13710089</v>
      </c>
      <c r="BB21" s="170">
        <f t="shared" si="27"/>
        <v>70654101</v>
      </c>
      <c r="BC21" s="170">
        <f t="shared" si="28"/>
        <v>4710273.4000000004</v>
      </c>
      <c r="BD21" s="214">
        <f t="shared" si="29"/>
        <v>3004276.3333333335</v>
      </c>
      <c r="BE21" s="18">
        <v>3011839</v>
      </c>
      <c r="BF21" s="16">
        <v>2923768</v>
      </c>
      <c r="BG21" s="17">
        <v>3077222</v>
      </c>
    </row>
    <row r="22" spans="1:59" ht="9.9499999999999993" customHeight="1">
      <c r="A22" s="118" t="s">
        <v>48</v>
      </c>
      <c r="B22" s="122">
        <v>11063</v>
      </c>
      <c r="C22" s="175">
        <v>375</v>
      </c>
      <c r="D22" s="155">
        <v>217</v>
      </c>
      <c r="E22" s="154">
        <v>0</v>
      </c>
      <c r="F22" s="170">
        <f t="shared" si="0"/>
        <v>0</v>
      </c>
      <c r="G22" s="154">
        <v>0</v>
      </c>
      <c r="H22" s="171">
        <f t="shared" si="1"/>
        <v>0</v>
      </c>
      <c r="I22" s="154">
        <v>0</v>
      </c>
      <c r="J22" s="170">
        <f t="shared" si="2"/>
        <v>0</v>
      </c>
      <c r="K22" s="172">
        <f t="shared" si="3"/>
        <v>0</v>
      </c>
      <c r="L22" s="155">
        <v>0</v>
      </c>
      <c r="M22" s="173">
        <f t="shared" si="4"/>
        <v>0</v>
      </c>
      <c r="N22" s="154">
        <v>0</v>
      </c>
      <c r="O22" s="170">
        <f t="shared" si="5"/>
        <v>0</v>
      </c>
      <c r="P22" s="154">
        <v>0</v>
      </c>
      <c r="Q22" s="170">
        <f t="shared" si="6"/>
        <v>0</v>
      </c>
      <c r="R22" s="154">
        <v>0</v>
      </c>
      <c r="S22" s="173">
        <f t="shared" si="7"/>
        <v>0</v>
      </c>
      <c r="T22" s="174">
        <f t="shared" si="8"/>
        <v>0</v>
      </c>
      <c r="U22" s="154">
        <v>0</v>
      </c>
      <c r="V22" s="170">
        <f t="shared" si="9"/>
        <v>0</v>
      </c>
      <c r="W22" s="154">
        <v>0</v>
      </c>
      <c r="X22" s="170">
        <f t="shared" si="10"/>
        <v>0</v>
      </c>
      <c r="Y22" s="154">
        <v>110</v>
      </c>
      <c r="Z22" s="175">
        <f t="shared" si="11"/>
        <v>25512410</v>
      </c>
      <c r="AA22" s="175">
        <v>10</v>
      </c>
      <c r="AB22" s="175">
        <f t="shared" si="12"/>
        <v>2319310</v>
      </c>
      <c r="AC22" s="175">
        <v>0</v>
      </c>
      <c r="AD22" s="175">
        <f t="shared" si="13"/>
        <v>0</v>
      </c>
      <c r="AE22" s="172">
        <f t="shared" si="14"/>
        <v>27831720</v>
      </c>
      <c r="AF22" s="154">
        <v>0</v>
      </c>
      <c r="AG22" s="170">
        <f t="shared" si="15"/>
        <v>0</v>
      </c>
      <c r="AH22" s="154">
        <v>0</v>
      </c>
      <c r="AI22" s="170">
        <f t="shared" si="16"/>
        <v>0</v>
      </c>
      <c r="AJ22" s="154">
        <v>21</v>
      </c>
      <c r="AK22" s="170">
        <f t="shared" si="17"/>
        <v>2487639</v>
      </c>
      <c r="AL22" s="154">
        <v>0</v>
      </c>
      <c r="AM22" s="173">
        <f t="shared" si="18"/>
        <v>0</v>
      </c>
      <c r="AN22" s="154">
        <v>0</v>
      </c>
      <c r="AO22" s="170">
        <f t="shared" si="19"/>
        <v>0</v>
      </c>
      <c r="AP22" s="172">
        <f t="shared" si="20"/>
        <v>2487639</v>
      </c>
      <c r="AQ22" s="154">
        <v>4</v>
      </c>
      <c r="AR22" s="170">
        <f t="shared" si="21"/>
        <v>471680</v>
      </c>
      <c r="AS22" s="155">
        <v>230</v>
      </c>
      <c r="AT22" s="170">
        <f t="shared" si="22"/>
        <v>24924640</v>
      </c>
      <c r="AU22" s="155">
        <v>0</v>
      </c>
      <c r="AV22" s="170">
        <f t="shared" si="23"/>
        <v>0</v>
      </c>
      <c r="AW22" s="154">
        <v>0</v>
      </c>
      <c r="AX22" s="170">
        <f t="shared" si="24"/>
        <v>0</v>
      </c>
      <c r="AY22" s="154">
        <v>0</v>
      </c>
      <c r="AZ22" s="170">
        <f t="shared" si="25"/>
        <v>0</v>
      </c>
      <c r="BA22" s="172">
        <f t="shared" si="26"/>
        <v>25396320</v>
      </c>
      <c r="BB22" s="170">
        <f t="shared" si="27"/>
        <v>55715679</v>
      </c>
      <c r="BC22" s="170">
        <f t="shared" si="28"/>
        <v>3714378.6</v>
      </c>
      <c r="BD22" s="214">
        <f t="shared" si="29"/>
        <v>1571624.6333333335</v>
      </c>
      <c r="BE22" s="18">
        <v>1509580.19</v>
      </c>
      <c r="BF22" s="19">
        <v>1560147.71</v>
      </c>
      <c r="BG22" s="17">
        <v>1645146</v>
      </c>
    </row>
    <row r="23" spans="1:59" ht="9.9499999999999993" customHeight="1">
      <c r="A23" s="118" t="s">
        <v>49</v>
      </c>
      <c r="B23" s="122">
        <v>36678</v>
      </c>
      <c r="C23" s="175">
        <v>630.97</v>
      </c>
      <c r="D23" s="155">
        <v>658.59</v>
      </c>
      <c r="E23" s="154">
        <v>0</v>
      </c>
      <c r="F23" s="170">
        <f t="shared" si="0"/>
        <v>0</v>
      </c>
      <c r="G23" s="154">
        <v>0</v>
      </c>
      <c r="H23" s="171">
        <f t="shared" si="1"/>
        <v>0</v>
      </c>
      <c r="I23" s="154">
        <v>0</v>
      </c>
      <c r="J23" s="170">
        <f t="shared" si="2"/>
        <v>0</v>
      </c>
      <c r="K23" s="172">
        <f t="shared" si="3"/>
        <v>0</v>
      </c>
      <c r="L23" s="155">
        <v>0</v>
      </c>
      <c r="M23" s="173">
        <f t="shared" si="4"/>
        <v>0</v>
      </c>
      <c r="N23" s="154">
        <v>0</v>
      </c>
      <c r="O23" s="170">
        <f t="shared" si="5"/>
        <v>0</v>
      </c>
      <c r="P23" s="154">
        <v>0</v>
      </c>
      <c r="Q23" s="170">
        <f t="shared" si="6"/>
        <v>0</v>
      </c>
      <c r="R23" s="154">
        <v>0</v>
      </c>
      <c r="S23" s="173">
        <f t="shared" si="7"/>
        <v>0</v>
      </c>
      <c r="T23" s="174">
        <f t="shared" si="8"/>
        <v>0</v>
      </c>
      <c r="U23" s="154">
        <v>0</v>
      </c>
      <c r="V23" s="170">
        <f t="shared" si="9"/>
        <v>0</v>
      </c>
      <c r="W23" s="154">
        <v>0</v>
      </c>
      <c r="X23" s="170">
        <f t="shared" si="10"/>
        <v>0</v>
      </c>
      <c r="Y23" s="154">
        <v>249.37</v>
      </c>
      <c r="Z23" s="175">
        <f t="shared" si="11"/>
        <v>57836633.469999999</v>
      </c>
      <c r="AA23" s="175">
        <v>6.1</v>
      </c>
      <c r="AB23" s="175">
        <f t="shared" si="12"/>
        <v>1414779.0999999999</v>
      </c>
      <c r="AC23" s="175">
        <v>0</v>
      </c>
      <c r="AD23" s="175">
        <f t="shared" si="13"/>
        <v>0</v>
      </c>
      <c r="AE23" s="172">
        <f t="shared" si="14"/>
        <v>59251412.57</v>
      </c>
      <c r="AF23" s="154">
        <v>0</v>
      </c>
      <c r="AG23" s="170">
        <f t="shared" si="15"/>
        <v>0</v>
      </c>
      <c r="AH23" s="154">
        <v>30.89</v>
      </c>
      <c r="AI23" s="170">
        <f t="shared" si="16"/>
        <v>3659198.5100000002</v>
      </c>
      <c r="AJ23" s="154">
        <v>116.22</v>
      </c>
      <c r="AK23" s="170">
        <f t="shared" si="17"/>
        <v>13767304.98</v>
      </c>
      <c r="AL23" s="154">
        <v>0</v>
      </c>
      <c r="AM23" s="173">
        <f t="shared" si="18"/>
        <v>0</v>
      </c>
      <c r="AN23" s="154">
        <v>0</v>
      </c>
      <c r="AO23" s="170">
        <f t="shared" si="19"/>
        <v>0</v>
      </c>
      <c r="AP23" s="172">
        <f t="shared" si="20"/>
        <v>17426503.490000002</v>
      </c>
      <c r="AQ23" s="154">
        <v>0</v>
      </c>
      <c r="AR23" s="170">
        <f t="shared" si="21"/>
        <v>0</v>
      </c>
      <c r="AS23" s="155">
        <v>47.96</v>
      </c>
      <c r="AT23" s="170">
        <f t="shared" si="22"/>
        <v>5197329.28</v>
      </c>
      <c r="AU23" s="155">
        <v>180.43</v>
      </c>
      <c r="AV23" s="170">
        <f t="shared" si="23"/>
        <v>21373557.370000001</v>
      </c>
      <c r="AW23" s="154">
        <v>0</v>
      </c>
      <c r="AX23" s="170">
        <f t="shared" si="24"/>
        <v>0</v>
      </c>
      <c r="AY23" s="154">
        <v>0</v>
      </c>
      <c r="AZ23" s="170">
        <f t="shared" si="25"/>
        <v>0</v>
      </c>
      <c r="BA23" s="172">
        <f t="shared" si="26"/>
        <v>26570886.650000002</v>
      </c>
      <c r="BB23" s="170">
        <f t="shared" si="27"/>
        <v>103248802.71000001</v>
      </c>
      <c r="BC23" s="170">
        <f t="shared" si="28"/>
        <v>6883253.5140000004</v>
      </c>
      <c r="BD23" s="214">
        <f t="shared" si="29"/>
        <v>3934894.6666666665</v>
      </c>
      <c r="BE23" s="12">
        <v>4104334</v>
      </c>
      <c r="BF23" s="13">
        <v>3910234</v>
      </c>
      <c r="BG23" s="14">
        <v>3790116</v>
      </c>
    </row>
    <row r="24" spans="1:59" ht="9.9499999999999993" customHeight="1">
      <c r="A24" s="118" t="s">
        <v>50</v>
      </c>
      <c r="B24" s="122">
        <v>13665</v>
      </c>
      <c r="C24" s="175">
        <v>279.72000000000003</v>
      </c>
      <c r="D24" s="155">
        <v>433.82</v>
      </c>
      <c r="E24" s="154">
        <v>0</v>
      </c>
      <c r="F24" s="170">
        <f t="shared" si="0"/>
        <v>0</v>
      </c>
      <c r="G24" s="154">
        <v>0</v>
      </c>
      <c r="H24" s="171">
        <f t="shared" si="1"/>
        <v>0</v>
      </c>
      <c r="I24" s="154">
        <v>0</v>
      </c>
      <c r="J24" s="170">
        <f t="shared" si="2"/>
        <v>0</v>
      </c>
      <c r="K24" s="172">
        <f t="shared" si="3"/>
        <v>0</v>
      </c>
      <c r="L24" s="155">
        <v>0</v>
      </c>
      <c r="M24" s="173">
        <f t="shared" si="4"/>
        <v>0</v>
      </c>
      <c r="N24" s="154">
        <v>0</v>
      </c>
      <c r="O24" s="170">
        <f t="shared" si="5"/>
        <v>0</v>
      </c>
      <c r="P24" s="154">
        <v>0</v>
      </c>
      <c r="Q24" s="170">
        <f t="shared" si="6"/>
        <v>0</v>
      </c>
      <c r="R24" s="154">
        <v>0</v>
      </c>
      <c r="S24" s="173">
        <f t="shared" si="7"/>
        <v>0</v>
      </c>
      <c r="T24" s="174">
        <f t="shared" si="8"/>
        <v>0</v>
      </c>
      <c r="U24" s="154">
        <v>0</v>
      </c>
      <c r="V24" s="170">
        <f t="shared" si="9"/>
        <v>0</v>
      </c>
      <c r="W24" s="154">
        <v>0</v>
      </c>
      <c r="X24" s="170">
        <f t="shared" si="10"/>
        <v>0</v>
      </c>
      <c r="Y24" s="154">
        <v>150.85</v>
      </c>
      <c r="Z24" s="175">
        <f t="shared" si="11"/>
        <v>34986791.350000001</v>
      </c>
      <c r="AA24" s="175">
        <v>0</v>
      </c>
      <c r="AB24" s="175">
        <f t="shared" si="12"/>
        <v>0</v>
      </c>
      <c r="AC24" s="175">
        <v>0</v>
      </c>
      <c r="AD24" s="175">
        <f t="shared" si="13"/>
        <v>0</v>
      </c>
      <c r="AE24" s="172">
        <f t="shared" si="14"/>
        <v>34986791.350000001</v>
      </c>
      <c r="AF24" s="154">
        <v>0</v>
      </c>
      <c r="AG24" s="170">
        <f t="shared" si="15"/>
        <v>0</v>
      </c>
      <c r="AH24" s="154">
        <v>22.74</v>
      </c>
      <c r="AI24" s="170">
        <f t="shared" si="16"/>
        <v>2693757.6599999997</v>
      </c>
      <c r="AJ24" s="154">
        <v>56.4</v>
      </c>
      <c r="AK24" s="170">
        <f t="shared" si="17"/>
        <v>6681087.5999999996</v>
      </c>
      <c r="AL24" s="154">
        <v>0</v>
      </c>
      <c r="AM24" s="173">
        <f t="shared" si="18"/>
        <v>0</v>
      </c>
      <c r="AN24" s="154">
        <v>0</v>
      </c>
      <c r="AO24" s="170">
        <f t="shared" si="19"/>
        <v>0</v>
      </c>
      <c r="AP24" s="172">
        <f t="shared" si="20"/>
        <v>9374845.2599999998</v>
      </c>
      <c r="AQ24" s="154">
        <v>3.26</v>
      </c>
      <c r="AR24" s="170">
        <f t="shared" si="21"/>
        <v>384419.19999999995</v>
      </c>
      <c r="AS24" s="155">
        <v>22.23</v>
      </c>
      <c r="AT24" s="170">
        <f t="shared" si="22"/>
        <v>2409020.64</v>
      </c>
      <c r="AU24" s="155">
        <v>24.24</v>
      </c>
      <c r="AV24" s="170">
        <f t="shared" si="23"/>
        <v>2871446.1599999997</v>
      </c>
      <c r="AW24" s="154">
        <v>0</v>
      </c>
      <c r="AX24" s="170">
        <f t="shared" si="24"/>
        <v>0</v>
      </c>
      <c r="AY24" s="154">
        <v>0</v>
      </c>
      <c r="AZ24" s="170">
        <f t="shared" si="25"/>
        <v>0</v>
      </c>
      <c r="BA24" s="172">
        <f t="shared" si="26"/>
        <v>5664886</v>
      </c>
      <c r="BB24" s="170">
        <f t="shared" si="27"/>
        <v>50026522.609999999</v>
      </c>
      <c r="BC24" s="170">
        <f t="shared" si="28"/>
        <v>3335101.5073333331</v>
      </c>
      <c r="BD24" s="214">
        <f t="shared" si="29"/>
        <v>1844190</v>
      </c>
      <c r="BE24" s="12">
        <v>1832029</v>
      </c>
      <c r="BF24" s="13">
        <v>1834881</v>
      </c>
      <c r="BG24" s="14">
        <v>1865660</v>
      </c>
    </row>
    <row r="25" spans="1:59" ht="9.9499999999999993" customHeight="1">
      <c r="A25" s="118" t="s">
        <v>51</v>
      </c>
      <c r="B25" s="122">
        <v>81324</v>
      </c>
      <c r="C25" s="175">
        <v>1425</v>
      </c>
      <c r="D25" s="155">
        <v>325</v>
      </c>
      <c r="E25" s="154">
        <v>0</v>
      </c>
      <c r="F25" s="170">
        <f t="shared" si="0"/>
        <v>0</v>
      </c>
      <c r="G25" s="154">
        <v>0</v>
      </c>
      <c r="H25" s="171">
        <f t="shared" si="1"/>
        <v>0</v>
      </c>
      <c r="I25" s="154">
        <v>0</v>
      </c>
      <c r="J25" s="170">
        <f t="shared" si="2"/>
        <v>0</v>
      </c>
      <c r="K25" s="172">
        <f t="shared" si="3"/>
        <v>0</v>
      </c>
      <c r="L25" s="155">
        <v>0</v>
      </c>
      <c r="M25" s="173">
        <f t="shared" si="4"/>
        <v>0</v>
      </c>
      <c r="N25" s="154">
        <v>0</v>
      </c>
      <c r="O25" s="170">
        <f t="shared" si="5"/>
        <v>0</v>
      </c>
      <c r="P25" s="154">
        <v>0</v>
      </c>
      <c r="Q25" s="170">
        <f t="shared" si="6"/>
        <v>0</v>
      </c>
      <c r="R25" s="154">
        <v>0</v>
      </c>
      <c r="S25" s="173">
        <f t="shared" si="7"/>
        <v>0</v>
      </c>
      <c r="T25" s="174">
        <f t="shared" si="8"/>
        <v>0</v>
      </c>
      <c r="U25" s="154">
        <v>0</v>
      </c>
      <c r="V25" s="170">
        <f t="shared" si="9"/>
        <v>0</v>
      </c>
      <c r="W25" s="154">
        <v>0</v>
      </c>
      <c r="X25" s="170">
        <f t="shared" si="10"/>
        <v>0</v>
      </c>
      <c r="Y25" s="154">
        <v>0</v>
      </c>
      <c r="Z25" s="175">
        <f t="shared" si="11"/>
        <v>0</v>
      </c>
      <c r="AA25" s="175">
        <v>0</v>
      </c>
      <c r="AB25" s="175">
        <f t="shared" si="12"/>
        <v>0</v>
      </c>
      <c r="AC25" s="175">
        <v>13</v>
      </c>
      <c r="AD25" s="175">
        <f t="shared" si="13"/>
        <v>3263728</v>
      </c>
      <c r="AE25" s="172">
        <f t="shared" si="14"/>
        <v>3263728</v>
      </c>
      <c r="AF25" s="154">
        <v>0</v>
      </c>
      <c r="AG25" s="170">
        <f t="shared" si="15"/>
        <v>0</v>
      </c>
      <c r="AH25" s="154">
        <v>0</v>
      </c>
      <c r="AI25" s="170">
        <f t="shared" si="16"/>
        <v>0</v>
      </c>
      <c r="AJ25" s="154">
        <v>0</v>
      </c>
      <c r="AK25" s="170">
        <f t="shared" si="17"/>
        <v>0</v>
      </c>
      <c r="AL25" s="154">
        <v>82</v>
      </c>
      <c r="AM25" s="173">
        <f t="shared" si="18"/>
        <v>10541018</v>
      </c>
      <c r="AN25" s="154">
        <v>0</v>
      </c>
      <c r="AO25" s="170">
        <f t="shared" si="19"/>
        <v>0</v>
      </c>
      <c r="AP25" s="172">
        <f t="shared" si="20"/>
        <v>10541018</v>
      </c>
      <c r="AQ25" s="154">
        <v>0</v>
      </c>
      <c r="AR25" s="170">
        <f t="shared" si="21"/>
        <v>0</v>
      </c>
      <c r="AS25" s="155">
        <v>0</v>
      </c>
      <c r="AT25" s="170">
        <f t="shared" si="22"/>
        <v>0</v>
      </c>
      <c r="AU25" s="155">
        <v>105</v>
      </c>
      <c r="AV25" s="170">
        <f t="shared" si="23"/>
        <v>12438195</v>
      </c>
      <c r="AW25" s="154">
        <v>0</v>
      </c>
      <c r="AX25" s="170">
        <f t="shared" si="24"/>
        <v>0</v>
      </c>
      <c r="AY25" s="154">
        <v>0</v>
      </c>
      <c r="AZ25" s="170">
        <f t="shared" si="25"/>
        <v>0</v>
      </c>
      <c r="BA25" s="172">
        <f t="shared" si="26"/>
        <v>12438195</v>
      </c>
      <c r="BB25" s="170">
        <f t="shared" si="27"/>
        <v>26242941</v>
      </c>
      <c r="BC25" s="170">
        <f t="shared" si="28"/>
        <v>1749529.4</v>
      </c>
      <c r="BD25" s="214">
        <f t="shared" si="29"/>
        <v>7795261.333333333</v>
      </c>
      <c r="BE25" s="20">
        <v>8238884</v>
      </c>
      <c r="BF25" s="21">
        <v>7431595</v>
      </c>
      <c r="BG25" s="22">
        <v>7715305</v>
      </c>
    </row>
    <row r="26" spans="1:59" ht="9.9499999999999993" customHeight="1">
      <c r="A26" s="118" t="s">
        <v>52</v>
      </c>
      <c r="B26" s="122">
        <v>49129</v>
      </c>
      <c r="C26" s="175">
        <v>459.1</v>
      </c>
      <c r="D26" s="155">
        <v>104.1</v>
      </c>
      <c r="E26" s="155">
        <v>0</v>
      </c>
      <c r="F26" s="170">
        <f t="shared" si="0"/>
        <v>0</v>
      </c>
      <c r="G26" s="154">
        <v>4</v>
      </c>
      <c r="H26" s="171">
        <f t="shared" si="1"/>
        <v>927724</v>
      </c>
      <c r="I26" s="154">
        <v>8</v>
      </c>
      <c r="J26" s="170">
        <f t="shared" si="2"/>
        <v>2008448</v>
      </c>
      <c r="K26" s="172">
        <f t="shared" si="3"/>
        <v>2936172</v>
      </c>
      <c r="L26" s="155">
        <v>0</v>
      </c>
      <c r="M26" s="173">
        <f t="shared" si="4"/>
        <v>0</v>
      </c>
      <c r="N26" s="155">
        <v>1.3</v>
      </c>
      <c r="O26" s="170">
        <f t="shared" si="5"/>
        <v>301510.3</v>
      </c>
      <c r="P26" s="155">
        <v>7.9</v>
      </c>
      <c r="Q26" s="170">
        <f t="shared" si="6"/>
        <v>1832254.9000000001</v>
      </c>
      <c r="R26" s="155">
        <v>8.4</v>
      </c>
      <c r="S26" s="173">
        <f t="shared" si="7"/>
        <v>2108870.4</v>
      </c>
      <c r="T26" s="174">
        <f t="shared" si="8"/>
        <v>4242635.5999999996</v>
      </c>
      <c r="U26" s="155">
        <v>0</v>
      </c>
      <c r="V26" s="170">
        <f t="shared" si="9"/>
        <v>0</v>
      </c>
      <c r="W26" s="154">
        <v>9.5</v>
      </c>
      <c r="X26" s="170">
        <f t="shared" si="10"/>
        <v>2203344.5</v>
      </c>
      <c r="Y26" s="154">
        <v>16.5</v>
      </c>
      <c r="Z26" s="175">
        <f t="shared" si="11"/>
        <v>3826861.5</v>
      </c>
      <c r="AA26" s="175">
        <v>114.5</v>
      </c>
      <c r="AB26" s="175">
        <f t="shared" si="12"/>
        <v>26556099.5</v>
      </c>
      <c r="AC26" s="175">
        <v>12.1</v>
      </c>
      <c r="AD26" s="175">
        <f t="shared" si="13"/>
        <v>3037777.6</v>
      </c>
      <c r="AE26" s="172">
        <f t="shared" si="14"/>
        <v>35624083.100000001</v>
      </c>
      <c r="AF26" s="154">
        <v>0</v>
      </c>
      <c r="AG26" s="170">
        <f t="shared" si="15"/>
        <v>0</v>
      </c>
      <c r="AH26" s="154">
        <v>1.4</v>
      </c>
      <c r="AI26" s="170">
        <f t="shared" si="16"/>
        <v>165842.59999999998</v>
      </c>
      <c r="AJ26" s="154">
        <v>13.2</v>
      </c>
      <c r="AK26" s="170">
        <f t="shared" si="17"/>
        <v>1563658.7999999998</v>
      </c>
      <c r="AL26" s="154">
        <v>6.4</v>
      </c>
      <c r="AM26" s="173">
        <f t="shared" si="18"/>
        <v>822713.60000000009</v>
      </c>
      <c r="AN26" s="154">
        <v>0</v>
      </c>
      <c r="AO26" s="170">
        <f t="shared" si="19"/>
        <v>0</v>
      </c>
      <c r="AP26" s="172">
        <f t="shared" si="20"/>
        <v>2552215</v>
      </c>
      <c r="AQ26" s="154">
        <v>18.100000000000001</v>
      </c>
      <c r="AR26" s="170">
        <f t="shared" si="21"/>
        <v>2134352</v>
      </c>
      <c r="AS26" s="155">
        <v>62.3</v>
      </c>
      <c r="AT26" s="170">
        <f t="shared" si="22"/>
        <v>6751326.3999999994</v>
      </c>
      <c r="AU26" s="155">
        <v>85.7</v>
      </c>
      <c r="AV26" s="170">
        <f t="shared" si="23"/>
        <v>10151936.300000001</v>
      </c>
      <c r="AW26" s="154">
        <v>78</v>
      </c>
      <c r="AX26" s="170">
        <f t="shared" si="24"/>
        <v>10026822</v>
      </c>
      <c r="AY26" s="154">
        <v>2.8</v>
      </c>
      <c r="AZ26" s="170">
        <f t="shared" si="25"/>
        <v>389933.6</v>
      </c>
      <c r="BA26" s="172">
        <f t="shared" si="26"/>
        <v>29454370.300000001</v>
      </c>
      <c r="BB26" s="170">
        <f t="shared" si="27"/>
        <v>74809476</v>
      </c>
      <c r="BC26" s="170">
        <f t="shared" si="28"/>
        <v>4987298.4000000004</v>
      </c>
      <c r="BD26" s="214">
        <f t="shared" si="29"/>
        <v>2306887.6666666665</v>
      </c>
      <c r="BE26" s="12">
        <v>2289648</v>
      </c>
      <c r="BF26" s="13">
        <v>2246543</v>
      </c>
      <c r="BG26" s="14">
        <v>2384472</v>
      </c>
    </row>
    <row r="27" spans="1:59" ht="9.9499999999999993" customHeight="1">
      <c r="A27" s="118" t="s">
        <v>53</v>
      </c>
      <c r="B27" s="122">
        <v>46365</v>
      </c>
      <c r="C27" s="179">
        <v>392</v>
      </c>
      <c r="D27" s="157">
        <v>454</v>
      </c>
      <c r="E27" s="156">
        <v>0</v>
      </c>
      <c r="F27" s="176">
        <f t="shared" si="0"/>
        <v>0</v>
      </c>
      <c r="G27" s="156">
        <v>0</v>
      </c>
      <c r="H27" s="177">
        <f t="shared" si="1"/>
        <v>0</v>
      </c>
      <c r="I27" s="156">
        <v>0</v>
      </c>
      <c r="J27" s="176">
        <f t="shared" si="2"/>
        <v>0</v>
      </c>
      <c r="K27" s="172">
        <f t="shared" si="3"/>
        <v>0</v>
      </c>
      <c r="L27" s="157">
        <v>0</v>
      </c>
      <c r="M27" s="178">
        <f t="shared" si="4"/>
        <v>0</v>
      </c>
      <c r="N27" s="156">
        <v>0</v>
      </c>
      <c r="O27" s="176">
        <f t="shared" si="5"/>
        <v>0</v>
      </c>
      <c r="P27" s="156">
        <v>0</v>
      </c>
      <c r="Q27" s="176">
        <f t="shared" si="6"/>
        <v>0</v>
      </c>
      <c r="R27" s="156">
        <v>0</v>
      </c>
      <c r="S27" s="178">
        <f t="shared" si="7"/>
        <v>0</v>
      </c>
      <c r="T27" s="174">
        <f t="shared" si="8"/>
        <v>0</v>
      </c>
      <c r="U27" s="156">
        <v>0</v>
      </c>
      <c r="V27" s="176">
        <f t="shared" si="9"/>
        <v>0</v>
      </c>
      <c r="W27" s="156">
        <v>0</v>
      </c>
      <c r="X27" s="176">
        <f t="shared" si="10"/>
        <v>0</v>
      </c>
      <c r="Y27" s="156">
        <v>79</v>
      </c>
      <c r="Z27" s="179">
        <f t="shared" si="11"/>
        <v>18322549</v>
      </c>
      <c r="AA27" s="179">
        <v>11.4</v>
      </c>
      <c r="AB27" s="179">
        <f t="shared" si="12"/>
        <v>2644013.4</v>
      </c>
      <c r="AC27" s="179">
        <v>25</v>
      </c>
      <c r="AD27" s="179">
        <f t="shared" si="13"/>
        <v>6276400</v>
      </c>
      <c r="AE27" s="172">
        <f t="shared" si="14"/>
        <v>27242962.399999999</v>
      </c>
      <c r="AF27" s="156">
        <v>0</v>
      </c>
      <c r="AG27" s="176">
        <f t="shared" si="15"/>
        <v>0</v>
      </c>
      <c r="AH27" s="156">
        <v>0</v>
      </c>
      <c r="AI27" s="176">
        <f t="shared" si="16"/>
        <v>0</v>
      </c>
      <c r="AJ27" s="156">
        <v>133</v>
      </c>
      <c r="AK27" s="176">
        <f t="shared" si="17"/>
        <v>15755047</v>
      </c>
      <c r="AL27" s="156">
        <v>15.1</v>
      </c>
      <c r="AM27" s="178">
        <f t="shared" si="18"/>
        <v>1941089.9</v>
      </c>
      <c r="AN27" s="156">
        <v>0</v>
      </c>
      <c r="AO27" s="176">
        <f t="shared" si="19"/>
        <v>0</v>
      </c>
      <c r="AP27" s="172">
        <f t="shared" si="20"/>
        <v>17696136.899999999</v>
      </c>
      <c r="AQ27" s="156">
        <v>13</v>
      </c>
      <c r="AR27" s="176">
        <f t="shared" si="21"/>
        <v>1532960</v>
      </c>
      <c r="AS27" s="157">
        <v>39</v>
      </c>
      <c r="AT27" s="176">
        <f t="shared" si="22"/>
        <v>4226352</v>
      </c>
      <c r="AU27" s="157">
        <v>71</v>
      </c>
      <c r="AV27" s="176">
        <f t="shared" si="23"/>
        <v>8410589</v>
      </c>
      <c r="AW27" s="156">
        <v>6.5</v>
      </c>
      <c r="AX27" s="176">
        <f t="shared" si="24"/>
        <v>835568.5</v>
      </c>
      <c r="AY27" s="156">
        <v>0</v>
      </c>
      <c r="AZ27" s="176">
        <f t="shared" si="25"/>
        <v>0</v>
      </c>
      <c r="BA27" s="172">
        <f t="shared" si="26"/>
        <v>15005469.5</v>
      </c>
      <c r="BB27" s="176">
        <f t="shared" si="27"/>
        <v>59944568.799999997</v>
      </c>
      <c r="BC27" s="170">
        <f t="shared" si="28"/>
        <v>3996304.5866666664</v>
      </c>
      <c r="BD27" s="214">
        <f t="shared" si="29"/>
        <v>2700806</v>
      </c>
      <c r="BE27" s="18">
        <v>2643549</v>
      </c>
      <c r="BF27" s="16">
        <v>2729659</v>
      </c>
      <c r="BG27" s="17">
        <v>2729210</v>
      </c>
    </row>
    <row r="28" spans="1:59" ht="9.9499999999999993" customHeight="1">
      <c r="A28" s="118" t="s">
        <v>119</v>
      </c>
      <c r="B28" s="122">
        <v>64452</v>
      </c>
      <c r="C28" s="179">
        <v>1014</v>
      </c>
      <c r="D28" s="157">
        <v>380</v>
      </c>
      <c r="E28" s="156">
        <v>0</v>
      </c>
      <c r="F28" s="176">
        <f t="shared" si="0"/>
        <v>0</v>
      </c>
      <c r="G28" s="156">
        <v>0</v>
      </c>
      <c r="H28" s="177">
        <f t="shared" si="1"/>
        <v>0</v>
      </c>
      <c r="I28" s="156">
        <v>0</v>
      </c>
      <c r="J28" s="176">
        <f t="shared" si="2"/>
        <v>0</v>
      </c>
      <c r="K28" s="172">
        <f t="shared" si="3"/>
        <v>0</v>
      </c>
      <c r="L28" s="156">
        <v>0</v>
      </c>
      <c r="M28" s="178">
        <f t="shared" si="4"/>
        <v>0</v>
      </c>
      <c r="N28" s="156">
        <v>0</v>
      </c>
      <c r="O28" s="176">
        <f t="shared" si="5"/>
        <v>0</v>
      </c>
      <c r="P28" s="156">
        <v>0</v>
      </c>
      <c r="Q28" s="176">
        <f t="shared" si="6"/>
        <v>0</v>
      </c>
      <c r="R28" s="156">
        <v>0</v>
      </c>
      <c r="S28" s="178">
        <f t="shared" si="7"/>
        <v>0</v>
      </c>
      <c r="T28" s="174">
        <f t="shared" si="8"/>
        <v>0</v>
      </c>
      <c r="U28" s="157">
        <v>0</v>
      </c>
      <c r="V28" s="176">
        <f t="shared" si="9"/>
        <v>0</v>
      </c>
      <c r="W28" s="156">
        <v>0</v>
      </c>
      <c r="X28" s="176">
        <f t="shared" si="10"/>
        <v>0</v>
      </c>
      <c r="Y28" s="156">
        <v>200</v>
      </c>
      <c r="Z28" s="179">
        <f t="shared" si="11"/>
        <v>46386200</v>
      </c>
      <c r="AA28" s="179">
        <v>0</v>
      </c>
      <c r="AB28" s="179">
        <f t="shared" si="12"/>
        <v>0</v>
      </c>
      <c r="AC28" s="179">
        <v>0</v>
      </c>
      <c r="AD28" s="179">
        <f t="shared" si="13"/>
        <v>0</v>
      </c>
      <c r="AE28" s="172">
        <f t="shared" si="14"/>
        <v>46386200</v>
      </c>
      <c r="AF28" s="156">
        <v>0</v>
      </c>
      <c r="AG28" s="176">
        <f t="shared" si="15"/>
        <v>0</v>
      </c>
      <c r="AH28" s="156">
        <v>100</v>
      </c>
      <c r="AI28" s="176">
        <f t="shared" si="16"/>
        <v>11845900</v>
      </c>
      <c r="AJ28" s="156">
        <v>0</v>
      </c>
      <c r="AK28" s="176">
        <f t="shared" si="17"/>
        <v>0</v>
      </c>
      <c r="AL28" s="156">
        <v>0</v>
      </c>
      <c r="AM28" s="178">
        <v>0</v>
      </c>
      <c r="AN28" s="156">
        <v>0</v>
      </c>
      <c r="AO28" s="176">
        <f t="shared" si="19"/>
        <v>0</v>
      </c>
      <c r="AP28" s="172">
        <f t="shared" si="20"/>
        <v>11845900</v>
      </c>
      <c r="AQ28" s="156">
        <v>0</v>
      </c>
      <c r="AR28" s="176">
        <f t="shared" si="21"/>
        <v>0</v>
      </c>
      <c r="AS28" s="157">
        <v>714</v>
      </c>
      <c r="AT28" s="176">
        <f t="shared" si="22"/>
        <v>77374752</v>
      </c>
      <c r="AU28" s="157">
        <v>0</v>
      </c>
      <c r="AV28" s="176">
        <f t="shared" si="23"/>
        <v>0</v>
      </c>
      <c r="AW28" s="156">
        <v>0</v>
      </c>
      <c r="AX28" s="176">
        <f t="shared" si="24"/>
        <v>0</v>
      </c>
      <c r="AY28" s="181">
        <v>0</v>
      </c>
      <c r="AZ28" s="176">
        <f t="shared" si="25"/>
        <v>0</v>
      </c>
      <c r="BA28" s="172">
        <f t="shared" si="26"/>
        <v>77374752</v>
      </c>
      <c r="BB28" s="176">
        <f t="shared" si="27"/>
        <v>135606852</v>
      </c>
      <c r="BC28" s="170">
        <f t="shared" si="28"/>
        <v>9040456.8000000007</v>
      </c>
      <c r="BD28" s="214">
        <f t="shared" si="29"/>
        <v>4232143</v>
      </c>
      <c r="BE28" s="18">
        <v>4200113</v>
      </c>
      <c r="BF28" s="16">
        <v>4223992</v>
      </c>
      <c r="BG28" s="17">
        <v>4272324</v>
      </c>
    </row>
    <row r="29" spans="1:59" ht="9.9499999999999993" customHeight="1">
      <c r="A29" s="118" t="s">
        <v>54</v>
      </c>
      <c r="B29" s="122">
        <v>78106</v>
      </c>
      <c r="C29" s="175">
        <v>798</v>
      </c>
      <c r="D29" s="155">
        <v>175</v>
      </c>
      <c r="E29" s="157">
        <v>0</v>
      </c>
      <c r="F29" s="170">
        <f t="shared" si="0"/>
        <v>0</v>
      </c>
      <c r="G29" s="156">
        <v>0</v>
      </c>
      <c r="H29" s="171">
        <f t="shared" si="1"/>
        <v>0</v>
      </c>
      <c r="I29" s="156">
        <v>1</v>
      </c>
      <c r="J29" s="170">
        <f t="shared" si="2"/>
        <v>251056</v>
      </c>
      <c r="K29" s="172">
        <f t="shared" si="3"/>
        <v>251056</v>
      </c>
      <c r="L29" s="157">
        <v>0</v>
      </c>
      <c r="M29" s="173">
        <f t="shared" si="4"/>
        <v>0</v>
      </c>
      <c r="N29" s="157">
        <v>0</v>
      </c>
      <c r="O29" s="170">
        <f t="shared" si="5"/>
        <v>0</v>
      </c>
      <c r="P29" s="157">
        <v>0</v>
      </c>
      <c r="Q29" s="170">
        <f t="shared" si="6"/>
        <v>0</v>
      </c>
      <c r="R29" s="157">
        <v>23</v>
      </c>
      <c r="S29" s="173">
        <f t="shared" si="7"/>
        <v>5774288</v>
      </c>
      <c r="T29" s="174">
        <f t="shared" si="8"/>
        <v>5774288</v>
      </c>
      <c r="U29" s="155">
        <v>0</v>
      </c>
      <c r="V29" s="170">
        <f t="shared" si="9"/>
        <v>0</v>
      </c>
      <c r="W29" s="154">
        <v>0</v>
      </c>
      <c r="X29" s="170">
        <f t="shared" si="10"/>
        <v>0</v>
      </c>
      <c r="Y29" s="154">
        <v>78</v>
      </c>
      <c r="Z29" s="175">
        <f t="shared" si="11"/>
        <v>18090618</v>
      </c>
      <c r="AA29" s="175">
        <v>110</v>
      </c>
      <c r="AB29" s="175">
        <f t="shared" si="12"/>
        <v>25512410</v>
      </c>
      <c r="AC29" s="175">
        <v>10</v>
      </c>
      <c r="AD29" s="175">
        <f t="shared" si="13"/>
        <v>2510560</v>
      </c>
      <c r="AE29" s="172">
        <f t="shared" si="14"/>
        <v>46113588</v>
      </c>
      <c r="AF29" s="154">
        <v>0</v>
      </c>
      <c r="AG29" s="170">
        <f t="shared" si="15"/>
        <v>0</v>
      </c>
      <c r="AH29" s="154">
        <v>0</v>
      </c>
      <c r="AI29" s="170">
        <f t="shared" si="16"/>
        <v>0</v>
      </c>
      <c r="AJ29" s="154">
        <v>63</v>
      </c>
      <c r="AK29" s="170">
        <f t="shared" si="17"/>
        <v>7462917</v>
      </c>
      <c r="AL29" s="154">
        <v>70</v>
      </c>
      <c r="AM29" s="173">
        <f t="shared" ref="AM29:AM70" si="30">AL29*128549</f>
        <v>8998430</v>
      </c>
      <c r="AN29" s="154">
        <v>0</v>
      </c>
      <c r="AO29" s="170">
        <f t="shared" si="19"/>
        <v>0</v>
      </c>
      <c r="AP29" s="172">
        <f t="shared" si="20"/>
        <v>16461347</v>
      </c>
      <c r="AQ29" s="154">
        <v>35</v>
      </c>
      <c r="AR29" s="170">
        <f t="shared" si="21"/>
        <v>4127200</v>
      </c>
      <c r="AS29" s="155">
        <v>77</v>
      </c>
      <c r="AT29" s="170">
        <f t="shared" si="22"/>
        <v>8344336</v>
      </c>
      <c r="AU29" s="155">
        <v>210</v>
      </c>
      <c r="AV29" s="170">
        <f t="shared" si="23"/>
        <v>24876390</v>
      </c>
      <c r="AW29" s="154">
        <v>64</v>
      </c>
      <c r="AX29" s="170">
        <f t="shared" si="24"/>
        <v>8227136</v>
      </c>
      <c r="AY29" s="154">
        <v>57</v>
      </c>
      <c r="AZ29" s="170">
        <f t="shared" si="25"/>
        <v>7937934</v>
      </c>
      <c r="BA29" s="172">
        <f t="shared" si="26"/>
        <v>53512996</v>
      </c>
      <c r="BB29" s="170">
        <f t="shared" si="27"/>
        <v>122113275</v>
      </c>
      <c r="BC29" s="170">
        <f t="shared" si="28"/>
        <v>8140885</v>
      </c>
      <c r="BD29" s="214">
        <f t="shared" si="29"/>
        <v>4201233.333333333</v>
      </c>
      <c r="BE29" s="12">
        <v>3644500</v>
      </c>
      <c r="BF29" s="13">
        <v>4529200</v>
      </c>
      <c r="BG29" s="14">
        <v>4430000</v>
      </c>
    </row>
    <row r="30" spans="1:59" ht="9.9499999999999993" customHeight="1">
      <c r="A30" s="118" t="s">
        <v>55</v>
      </c>
      <c r="B30" s="122">
        <v>38440</v>
      </c>
      <c r="C30" s="175">
        <v>550</v>
      </c>
      <c r="D30" s="155">
        <v>330</v>
      </c>
      <c r="E30" s="154">
        <v>0</v>
      </c>
      <c r="F30" s="170">
        <f t="shared" si="0"/>
        <v>0</v>
      </c>
      <c r="G30" s="154">
        <v>0</v>
      </c>
      <c r="H30" s="171">
        <f t="shared" si="1"/>
        <v>0</v>
      </c>
      <c r="I30" s="154">
        <v>0</v>
      </c>
      <c r="J30" s="170">
        <f t="shared" si="2"/>
        <v>0</v>
      </c>
      <c r="K30" s="172">
        <f t="shared" si="3"/>
        <v>0</v>
      </c>
      <c r="L30" s="155">
        <v>0</v>
      </c>
      <c r="M30" s="173">
        <f t="shared" si="4"/>
        <v>0</v>
      </c>
      <c r="N30" s="154">
        <v>0</v>
      </c>
      <c r="O30" s="170">
        <f t="shared" si="5"/>
        <v>0</v>
      </c>
      <c r="P30" s="154">
        <v>0</v>
      </c>
      <c r="Q30" s="170">
        <f t="shared" si="6"/>
        <v>0</v>
      </c>
      <c r="R30" s="154">
        <v>0</v>
      </c>
      <c r="S30" s="173">
        <f t="shared" si="7"/>
        <v>0</v>
      </c>
      <c r="T30" s="174">
        <f t="shared" si="8"/>
        <v>0</v>
      </c>
      <c r="U30" s="154">
        <v>0</v>
      </c>
      <c r="V30" s="170">
        <f t="shared" si="9"/>
        <v>0</v>
      </c>
      <c r="W30" s="154">
        <v>0</v>
      </c>
      <c r="X30" s="170">
        <f t="shared" si="10"/>
        <v>0</v>
      </c>
      <c r="Y30" s="154">
        <v>20</v>
      </c>
      <c r="Z30" s="175">
        <f t="shared" si="11"/>
        <v>4638620</v>
      </c>
      <c r="AA30" s="175">
        <v>126.2</v>
      </c>
      <c r="AB30" s="175">
        <f t="shared" si="12"/>
        <v>29269692.199999999</v>
      </c>
      <c r="AC30" s="175">
        <v>4.4000000000000004</v>
      </c>
      <c r="AD30" s="175">
        <f t="shared" si="13"/>
        <v>1104646.4000000001</v>
      </c>
      <c r="AE30" s="172">
        <f t="shared" si="14"/>
        <v>35012958.600000001</v>
      </c>
      <c r="AF30" s="154">
        <v>0</v>
      </c>
      <c r="AG30" s="170">
        <f t="shared" si="15"/>
        <v>0</v>
      </c>
      <c r="AH30" s="154">
        <v>0</v>
      </c>
      <c r="AI30" s="170">
        <f t="shared" si="16"/>
        <v>0</v>
      </c>
      <c r="AJ30" s="154">
        <v>97.4</v>
      </c>
      <c r="AK30" s="170">
        <f t="shared" si="17"/>
        <v>11537906.600000001</v>
      </c>
      <c r="AL30" s="154">
        <v>0</v>
      </c>
      <c r="AM30" s="173">
        <f t="shared" si="30"/>
        <v>0</v>
      </c>
      <c r="AN30" s="154">
        <v>0</v>
      </c>
      <c r="AO30" s="170">
        <f t="shared" si="19"/>
        <v>0</v>
      </c>
      <c r="AP30" s="172">
        <f t="shared" si="20"/>
        <v>11537906.600000001</v>
      </c>
      <c r="AQ30" s="154">
        <v>5</v>
      </c>
      <c r="AR30" s="170">
        <f t="shared" si="21"/>
        <v>589600</v>
      </c>
      <c r="AS30" s="155">
        <v>97</v>
      </c>
      <c r="AT30" s="170">
        <f t="shared" si="22"/>
        <v>10511696</v>
      </c>
      <c r="AU30" s="155">
        <v>200</v>
      </c>
      <c r="AV30" s="170">
        <f t="shared" si="23"/>
        <v>23691800</v>
      </c>
      <c r="AW30" s="154">
        <v>0</v>
      </c>
      <c r="AX30" s="170">
        <f t="shared" si="24"/>
        <v>0</v>
      </c>
      <c r="AY30" s="154">
        <v>0</v>
      </c>
      <c r="AZ30" s="170">
        <f t="shared" si="25"/>
        <v>0</v>
      </c>
      <c r="BA30" s="172">
        <f t="shared" si="26"/>
        <v>34793096</v>
      </c>
      <c r="BB30" s="170">
        <f t="shared" si="27"/>
        <v>81343961.200000003</v>
      </c>
      <c r="BC30" s="170">
        <f t="shared" si="28"/>
        <v>5422930.7466666671</v>
      </c>
      <c r="BD30" s="214">
        <f t="shared" si="29"/>
        <v>3579902</v>
      </c>
      <c r="BE30" s="12">
        <v>3466367</v>
      </c>
      <c r="BF30" s="13">
        <v>3519305</v>
      </c>
      <c r="BG30" s="14">
        <v>3754034</v>
      </c>
    </row>
    <row r="31" spans="1:59" ht="9.9499999999999993" customHeight="1">
      <c r="A31" s="118" t="s">
        <v>56</v>
      </c>
      <c r="B31" s="122">
        <v>103459</v>
      </c>
      <c r="C31" s="175">
        <v>794.36</v>
      </c>
      <c r="D31" s="155">
        <v>69.77</v>
      </c>
      <c r="E31" s="155">
        <v>6.43</v>
      </c>
      <c r="F31" s="170">
        <f t="shared" si="0"/>
        <v>1491316.3299999998</v>
      </c>
      <c r="G31" s="154">
        <v>9.11</v>
      </c>
      <c r="H31" s="171">
        <f t="shared" si="1"/>
        <v>2112891.4099999997</v>
      </c>
      <c r="I31" s="154">
        <v>1.31</v>
      </c>
      <c r="J31" s="170">
        <f t="shared" si="2"/>
        <v>328883.36</v>
      </c>
      <c r="K31" s="172">
        <f t="shared" si="3"/>
        <v>3933091.0999999992</v>
      </c>
      <c r="L31" s="155">
        <v>18.57</v>
      </c>
      <c r="M31" s="173">
        <f t="shared" si="4"/>
        <v>4306958.67</v>
      </c>
      <c r="N31" s="155">
        <v>19.78</v>
      </c>
      <c r="O31" s="170">
        <f t="shared" si="5"/>
        <v>4587595.1800000006</v>
      </c>
      <c r="P31" s="155">
        <v>12.11</v>
      </c>
      <c r="Q31" s="170">
        <f t="shared" si="6"/>
        <v>2808684.4099999997</v>
      </c>
      <c r="R31" s="155">
        <v>0.32</v>
      </c>
      <c r="S31" s="173">
        <f t="shared" si="7"/>
        <v>80337.919999999998</v>
      </c>
      <c r="T31" s="174">
        <f t="shared" si="8"/>
        <v>11783576.180000002</v>
      </c>
      <c r="U31" s="155">
        <v>0</v>
      </c>
      <c r="V31" s="170">
        <f t="shared" si="9"/>
        <v>0</v>
      </c>
      <c r="W31" s="154">
        <v>20.29</v>
      </c>
      <c r="X31" s="170">
        <f t="shared" si="10"/>
        <v>4705879.99</v>
      </c>
      <c r="Y31" s="154">
        <v>42.33</v>
      </c>
      <c r="Z31" s="175">
        <f t="shared" si="11"/>
        <v>9817639.2300000004</v>
      </c>
      <c r="AA31" s="175">
        <v>20.83</v>
      </c>
      <c r="AB31" s="175">
        <f t="shared" si="12"/>
        <v>4831122.7299999995</v>
      </c>
      <c r="AC31" s="175">
        <v>0</v>
      </c>
      <c r="AD31" s="175">
        <f t="shared" si="13"/>
        <v>0</v>
      </c>
      <c r="AE31" s="172">
        <f t="shared" si="14"/>
        <v>19354641.949999999</v>
      </c>
      <c r="AF31" s="154">
        <v>8.34</v>
      </c>
      <c r="AG31" s="170">
        <f t="shared" si="15"/>
        <v>987948.05999999994</v>
      </c>
      <c r="AH31" s="154">
        <v>68.73</v>
      </c>
      <c r="AI31" s="170">
        <f t="shared" si="16"/>
        <v>8141687.0700000003</v>
      </c>
      <c r="AJ31" s="154">
        <v>15.47</v>
      </c>
      <c r="AK31" s="170">
        <f t="shared" si="17"/>
        <v>1832560.73</v>
      </c>
      <c r="AL31" s="154">
        <v>3.36</v>
      </c>
      <c r="AM31" s="173">
        <f t="shared" si="30"/>
        <v>431924.63999999996</v>
      </c>
      <c r="AN31" s="154">
        <v>0</v>
      </c>
      <c r="AO31" s="170">
        <f t="shared" si="19"/>
        <v>0</v>
      </c>
      <c r="AP31" s="172">
        <f t="shared" si="20"/>
        <v>11394120.500000002</v>
      </c>
      <c r="AQ31" s="154">
        <v>275.97000000000003</v>
      </c>
      <c r="AR31" s="170">
        <f t="shared" si="21"/>
        <v>32542382.400000002</v>
      </c>
      <c r="AS31" s="155">
        <v>242.28</v>
      </c>
      <c r="AT31" s="170">
        <f t="shared" si="22"/>
        <v>26255399.039999999</v>
      </c>
      <c r="AU31" s="155">
        <v>27.46</v>
      </c>
      <c r="AV31" s="170">
        <f t="shared" si="23"/>
        <v>3252884.14</v>
      </c>
      <c r="AW31" s="154">
        <v>0.79</v>
      </c>
      <c r="AX31" s="170">
        <f t="shared" si="24"/>
        <v>101553.71</v>
      </c>
      <c r="AY31" s="154">
        <v>0.88</v>
      </c>
      <c r="AZ31" s="170">
        <f t="shared" si="25"/>
        <v>122550.56</v>
      </c>
      <c r="BA31" s="172">
        <f t="shared" si="26"/>
        <v>62274769.850000001</v>
      </c>
      <c r="BB31" s="170">
        <f t="shared" si="27"/>
        <v>108740199.58000001</v>
      </c>
      <c r="BC31" s="170">
        <f t="shared" si="28"/>
        <v>7249346.638666668</v>
      </c>
      <c r="BD31" s="214">
        <f t="shared" si="29"/>
        <v>5174482.333333333</v>
      </c>
      <c r="BE31" s="18">
        <v>5105249</v>
      </c>
      <c r="BF31" s="16">
        <v>5519406</v>
      </c>
      <c r="BG31" s="17">
        <v>4898792</v>
      </c>
    </row>
    <row r="32" spans="1:59" ht="9.9499999999999993" customHeight="1">
      <c r="A32" s="118" t="s">
        <v>57</v>
      </c>
      <c r="B32" s="122">
        <v>18495</v>
      </c>
      <c r="C32" s="175">
        <v>418.95</v>
      </c>
      <c r="D32" s="155">
        <v>421.78</v>
      </c>
      <c r="E32" s="154">
        <v>0</v>
      </c>
      <c r="F32" s="170">
        <f t="shared" si="0"/>
        <v>0</v>
      </c>
      <c r="G32" s="154">
        <v>0</v>
      </c>
      <c r="H32" s="171">
        <f t="shared" si="1"/>
        <v>0</v>
      </c>
      <c r="I32" s="154">
        <v>0</v>
      </c>
      <c r="J32" s="170">
        <f t="shared" si="2"/>
        <v>0</v>
      </c>
      <c r="K32" s="172">
        <f t="shared" si="3"/>
        <v>0</v>
      </c>
      <c r="L32" s="155">
        <v>0</v>
      </c>
      <c r="M32" s="173">
        <f t="shared" si="4"/>
        <v>0</v>
      </c>
      <c r="N32" s="154">
        <v>0</v>
      </c>
      <c r="O32" s="170">
        <f t="shared" si="5"/>
        <v>0</v>
      </c>
      <c r="P32" s="154">
        <v>0</v>
      </c>
      <c r="Q32" s="170">
        <f t="shared" si="6"/>
        <v>0</v>
      </c>
      <c r="R32" s="154">
        <v>0</v>
      </c>
      <c r="S32" s="173">
        <f t="shared" si="7"/>
        <v>0</v>
      </c>
      <c r="T32" s="174">
        <f t="shared" si="8"/>
        <v>0</v>
      </c>
      <c r="U32" s="154">
        <v>0</v>
      </c>
      <c r="V32" s="170">
        <f t="shared" si="9"/>
        <v>0</v>
      </c>
      <c r="W32" s="154">
        <v>0</v>
      </c>
      <c r="X32" s="170">
        <f t="shared" si="10"/>
        <v>0</v>
      </c>
      <c r="Y32" s="154">
        <v>124.54</v>
      </c>
      <c r="Z32" s="175">
        <f t="shared" si="11"/>
        <v>28884686.740000002</v>
      </c>
      <c r="AA32" s="175">
        <v>0</v>
      </c>
      <c r="AB32" s="175">
        <f t="shared" si="12"/>
        <v>0</v>
      </c>
      <c r="AC32" s="175">
        <v>0</v>
      </c>
      <c r="AD32" s="175">
        <f t="shared" si="13"/>
        <v>0</v>
      </c>
      <c r="AE32" s="172">
        <f t="shared" si="14"/>
        <v>28884686.740000002</v>
      </c>
      <c r="AF32" s="154">
        <v>0</v>
      </c>
      <c r="AG32" s="170">
        <f t="shared" si="15"/>
        <v>0</v>
      </c>
      <c r="AH32" s="154">
        <v>0</v>
      </c>
      <c r="AI32" s="170">
        <f t="shared" si="16"/>
        <v>0</v>
      </c>
      <c r="AJ32" s="154">
        <v>61.3</v>
      </c>
      <c r="AK32" s="170">
        <f t="shared" si="17"/>
        <v>7261536.6999999993</v>
      </c>
      <c r="AL32" s="154">
        <v>0</v>
      </c>
      <c r="AM32" s="173">
        <f t="shared" si="30"/>
        <v>0</v>
      </c>
      <c r="AN32" s="154">
        <v>0</v>
      </c>
      <c r="AO32" s="170">
        <f t="shared" si="19"/>
        <v>0</v>
      </c>
      <c r="AP32" s="172">
        <f t="shared" si="20"/>
        <v>7261536.6999999993</v>
      </c>
      <c r="AQ32" s="154">
        <v>0</v>
      </c>
      <c r="AR32" s="170">
        <f t="shared" si="21"/>
        <v>0</v>
      </c>
      <c r="AS32" s="155">
        <v>105</v>
      </c>
      <c r="AT32" s="170">
        <f t="shared" si="22"/>
        <v>11378640</v>
      </c>
      <c r="AU32" s="155">
        <v>128.11000000000001</v>
      </c>
      <c r="AV32" s="170">
        <f t="shared" si="23"/>
        <v>15175782.490000002</v>
      </c>
      <c r="AW32" s="154">
        <v>0</v>
      </c>
      <c r="AX32" s="170">
        <f t="shared" si="24"/>
        <v>0</v>
      </c>
      <c r="AY32" s="154">
        <v>0</v>
      </c>
      <c r="AZ32" s="170">
        <f t="shared" si="25"/>
        <v>0</v>
      </c>
      <c r="BA32" s="172">
        <f t="shared" si="26"/>
        <v>26554422.490000002</v>
      </c>
      <c r="BB32" s="170">
        <f t="shared" si="27"/>
        <v>62700645.93</v>
      </c>
      <c r="BC32" s="170">
        <f t="shared" si="28"/>
        <v>4180043.0619999999</v>
      </c>
      <c r="BD32" s="214">
        <f t="shared" si="29"/>
        <v>1673073.3333333333</v>
      </c>
      <c r="BE32" s="12">
        <v>1636807</v>
      </c>
      <c r="BF32" s="13">
        <v>1664265</v>
      </c>
      <c r="BG32" s="14">
        <v>1718148</v>
      </c>
    </row>
    <row r="33" spans="1:59" ht="9.9499999999999993" customHeight="1">
      <c r="A33" s="118" t="s">
        <v>58</v>
      </c>
      <c r="B33" s="122">
        <v>31223</v>
      </c>
      <c r="C33" s="175">
        <v>641</v>
      </c>
      <c r="D33" s="155">
        <v>162</v>
      </c>
      <c r="E33" s="154">
        <v>0</v>
      </c>
      <c r="F33" s="170">
        <f t="shared" si="0"/>
        <v>0</v>
      </c>
      <c r="G33" s="154">
        <v>0</v>
      </c>
      <c r="H33" s="171">
        <f t="shared" si="1"/>
        <v>0</v>
      </c>
      <c r="I33" s="154">
        <v>0</v>
      </c>
      <c r="J33" s="170">
        <f t="shared" si="2"/>
        <v>0</v>
      </c>
      <c r="K33" s="172">
        <f t="shared" si="3"/>
        <v>0</v>
      </c>
      <c r="L33" s="154">
        <v>0</v>
      </c>
      <c r="M33" s="173">
        <f t="shared" si="4"/>
        <v>0</v>
      </c>
      <c r="N33" s="154">
        <v>0</v>
      </c>
      <c r="O33" s="170">
        <f t="shared" si="5"/>
        <v>0</v>
      </c>
      <c r="P33" s="154">
        <v>0</v>
      </c>
      <c r="Q33" s="170">
        <f t="shared" si="6"/>
        <v>0</v>
      </c>
      <c r="R33" s="154">
        <v>0</v>
      </c>
      <c r="S33" s="173">
        <f t="shared" si="7"/>
        <v>0</v>
      </c>
      <c r="T33" s="174">
        <f t="shared" si="8"/>
        <v>0</v>
      </c>
      <c r="U33" s="155">
        <v>5</v>
      </c>
      <c r="V33" s="170">
        <f t="shared" si="9"/>
        <v>1159655</v>
      </c>
      <c r="W33" s="154">
        <v>58</v>
      </c>
      <c r="X33" s="170">
        <f t="shared" si="10"/>
        <v>13451998</v>
      </c>
      <c r="Y33" s="154">
        <v>108</v>
      </c>
      <c r="Z33" s="175">
        <f t="shared" si="11"/>
        <v>25048548</v>
      </c>
      <c r="AA33" s="175">
        <v>14</v>
      </c>
      <c r="AB33" s="175">
        <f t="shared" si="12"/>
        <v>3247034</v>
      </c>
      <c r="AC33" s="175">
        <v>0</v>
      </c>
      <c r="AD33" s="175">
        <f t="shared" si="13"/>
        <v>0</v>
      </c>
      <c r="AE33" s="172">
        <f t="shared" si="14"/>
        <v>42907235</v>
      </c>
      <c r="AF33" s="154">
        <v>0</v>
      </c>
      <c r="AG33" s="170">
        <f t="shared" si="15"/>
        <v>0</v>
      </c>
      <c r="AH33" s="154">
        <v>51</v>
      </c>
      <c r="AI33" s="170">
        <f t="shared" si="16"/>
        <v>6041409</v>
      </c>
      <c r="AJ33" s="154">
        <v>41</v>
      </c>
      <c r="AK33" s="170">
        <f t="shared" si="17"/>
        <v>4856819</v>
      </c>
      <c r="AL33" s="154">
        <v>10</v>
      </c>
      <c r="AM33" s="173">
        <f t="shared" si="30"/>
        <v>1285490</v>
      </c>
      <c r="AN33" s="154">
        <v>0</v>
      </c>
      <c r="AO33" s="170">
        <f t="shared" si="19"/>
        <v>0</v>
      </c>
      <c r="AP33" s="172">
        <f t="shared" si="20"/>
        <v>12183718</v>
      </c>
      <c r="AQ33" s="154">
        <v>53</v>
      </c>
      <c r="AR33" s="170">
        <f t="shared" si="21"/>
        <v>6249760</v>
      </c>
      <c r="AS33" s="155">
        <v>175</v>
      </c>
      <c r="AT33" s="170">
        <f t="shared" si="22"/>
        <v>18964400</v>
      </c>
      <c r="AU33" s="155">
        <v>119</v>
      </c>
      <c r="AV33" s="170">
        <f t="shared" si="23"/>
        <v>14096621</v>
      </c>
      <c r="AW33" s="154">
        <v>7</v>
      </c>
      <c r="AX33" s="170">
        <f t="shared" si="24"/>
        <v>899843</v>
      </c>
      <c r="AY33" s="154">
        <v>0</v>
      </c>
      <c r="AZ33" s="170">
        <f t="shared" si="25"/>
        <v>0</v>
      </c>
      <c r="BA33" s="172">
        <f t="shared" si="26"/>
        <v>40210624</v>
      </c>
      <c r="BB33" s="170">
        <f t="shared" si="27"/>
        <v>95301577</v>
      </c>
      <c r="BC33" s="170">
        <f t="shared" si="28"/>
        <v>6353438.4666666668</v>
      </c>
      <c r="BD33" s="214">
        <f t="shared" si="29"/>
        <v>2151333.3333333335</v>
      </c>
      <c r="BE33" s="12">
        <v>2226000</v>
      </c>
      <c r="BF33" s="13">
        <v>2115000</v>
      </c>
      <c r="BG33" s="14">
        <v>2113000</v>
      </c>
    </row>
    <row r="34" spans="1:59" ht="9.9499999999999993" customHeight="1">
      <c r="A34" s="118" t="s">
        <v>59</v>
      </c>
      <c r="B34" s="122">
        <v>25882</v>
      </c>
      <c r="C34" s="175">
        <v>399</v>
      </c>
      <c r="D34" s="155">
        <v>491</v>
      </c>
      <c r="E34" s="154">
        <v>0</v>
      </c>
      <c r="F34" s="170">
        <f t="shared" si="0"/>
        <v>0</v>
      </c>
      <c r="G34" s="154">
        <v>0</v>
      </c>
      <c r="H34" s="171">
        <f t="shared" si="1"/>
        <v>0</v>
      </c>
      <c r="I34" s="154">
        <v>0</v>
      </c>
      <c r="J34" s="170">
        <f t="shared" si="2"/>
        <v>0</v>
      </c>
      <c r="K34" s="172">
        <f t="shared" si="3"/>
        <v>0</v>
      </c>
      <c r="L34" s="154">
        <v>0</v>
      </c>
      <c r="M34" s="173">
        <f t="shared" si="4"/>
        <v>0</v>
      </c>
      <c r="N34" s="154">
        <v>0</v>
      </c>
      <c r="O34" s="170">
        <f t="shared" si="5"/>
        <v>0</v>
      </c>
      <c r="P34" s="154">
        <v>0</v>
      </c>
      <c r="Q34" s="170">
        <f t="shared" si="6"/>
        <v>0</v>
      </c>
      <c r="R34" s="154">
        <v>0</v>
      </c>
      <c r="S34" s="173">
        <f t="shared" si="7"/>
        <v>0</v>
      </c>
      <c r="T34" s="174">
        <f t="shared" si="8"/>
        <v>0</v>
      </c>
      <c r="U34" s="154">
        <v>0</v>
      </c>
      <c r="V34" s="170">
        <f t="shared" si="9"/>
        <v>0</v>
      </c>
      <c r="W34" s="154">
        <v>0</v>
      </c>
      <c r="X34" s="170">
        <f t="shared" si="10"/>
        <v>0</v>
      </c>
      <c r="Y34" s="154">
        <v>169</v>
      </c>
      <c r="Z34" s="175">
        <f t="shared" si="11"/>
        <v>39196339</v>
      </c>
      <c r="AA34" s="175">
        <v>17</v>
      </c>
      <c r="AB34" s="175">
        <f t="shared" si="12"/>
        <v>3942827</v>
      </c>
      <c r="AC34" s="175">
        <v>0</v>
      </c>
      <c r="AD34" s="175">
        <f t="shared" si="13"/>
        <v>0</v>
      </c>
      <c r="AE34" s="172">
        <f t="shared" si="14"/>
        <v>43139166</v>
      </c>
      <c r="AF34" s="154">
        <v>0</v>
      </c>
      <c r="AG34" s="170">
        <f t="shared" si="15"/>
        <v>0</v>
      </c>
      <c r="AH34" s="154">
        <v>102</v>
      </c>
      <c r="AI34" s="170">
        <f t="shared" si="16"/>
        <v>12082818</v>
      </c>
      <c r="AJ34" s="154">
        <v>0</v>
      </c>
      <c r="AK34" s="170">
        <f t="shared" si="17"/>
        <v>0</v>
      </c>
      <c r="AL34" s="154">
        <v>0</v>
      </c>
      <c r="AM34" s="173">
        <f t="shared" si="30"/>
        <v>0</v>
      </c>
      <c r="AN34" s="154">
        <v>0</v>
      </c>
      <c r="AO34" s="170">
        <f t="shared" si="19"/>
        <v>0</v>
      </c>
      <c r="AP34" s="172">
        <f t="shared" si="20"/>
        <v>12082818</v>
      </c>
      <c r="AQ34" s="154">
        <v>111</v>
      </c>
      <c r="AR34" s="170">
        <f t="shared" si="21"/>
        <v>13089120</v>
      </c>
      <c r="AS34" s="155">
        <v>0</v>
      </c>
      <c r="AT34" s="170">
        <f t="shared" si="22"/>
        <v>0</v>
      </c>
      <c r="AU34" s="155">
        <v>0</v>
      </c>
      <c r="AV34" s="170">
        <f t="shared" si="23"/>
        <v>0</v>
      </c>
      <c r="AW34" s="154">
        <v>0</v>
      </c>
      <c r="AX34" s="170">
        <f t="shared" si="24"/>
        <v>0</v>
      </c>
      <c r="AY34" s="154">
        <v>0</v>
      </c>
      <c r="AZ34" s="170">
        <f t="shared" si="25"/>
        <v>0</v>
      </c>
      <c r="BA34" s="172">
        <f t="shared" si="26"/>
        <v>13089120</v>
      </c>
      <c r="BB34" s="170">
        <f t="shared" si="27"/>
        <v>68311104</v>
      </c>
      <c r="BC34" s="170">
        <f t="shared" si="28"/>
        <v>4554073.5999999996</v>
      </c>
      <c r="BD34" s="214">
        <f t="shared" si="29"/>
        <v>1970080</v>
      </c>
      <c r="BE34" s="12">
        <v>1933519</v>
      </c>
      <c r="BF34" s="13">
        <v>1950903</v>
      </c>
      <c r="BG34" s="14">
        <v>2025818</v>
      </c>
    </row>
    <row r="35" spans="1:59" ht="9.9499999999999993" customHeight="1">
      <c r="A35" s="118" t="s">
        <v>60</v>
      </c>
      <c r="B35" s="124">
        <v>9760</v>
      </c>
      <c r="C35" s="215">
        <v>360</v>
      </c>
      <c r="D35" s="157">
        <v>122</v>
      </c>
      <c r="E35" s="154">
        <v>0</v>
      </c>
      <c r="F35" s="170">
        <f t="shared" si="0"/>
        <v>0</v>
      </c>
      <c r="G35" s="154">
        <v>0</v>
      </c>
      <c r="H35" s="171">
        <f t="shared" si="1"/>
        <v>0</v>
      </c>
      <c r="I35" s="154">
        <v>0</v>
      </c>
      <c r="J35" s="170">
        <f t="shared" si="2"/>
        <v>0</v>
      </c>
      <c r="K35" s="172">
        <f t="shared" si="3"/>
        <v>0</v>
      </c>
      <c r="L35" s="154">
        <v>0</v>
      </c>
      <c r="M35" s="173">
        <f t="shared" si="4"/>
        <v>0</v>
      </c>
      <c r="N35" s="154">
        <v>0</v>
      </c>
      <c r="O35" s="170">
        <f t="shared" si="5"/>
        <v>0</v>
      </c>
      <c r="P35" s="154">
        <v>0</v>
      </c>
      <c r="Q35" s="170">
        <f t="shared" si="6"/>
        <v>0</v>
      </c>
      <c r="R35" s="154">
        <v>0</v>
      </c>
      <c r="S35" s="173">
        <f t="shared" si="7"/>
        <v>0</v>
      </c>
      <c r="T35" s="174">
        <f t="shared" si="8"/>
        <v>0</v>
      </c>
      <c r="U35" s="154">
        <v>0</v>
      </c>
      <c r="V35" s="170">
        <f t="shared" si="9"/>
        <v>0</v>
      </c>
      <c r="W35" s="154">
        <v>0</v>
      </c>
      <c r="X35" s="170">
        <f t="shared" si="10"/>
        <v>0</v>
      </c>
      <c r="Y35" s="156">
        <v>169</v>
      </c>
      <c r="Z35" s="175">
        <f t="shared" si="11"/>
        <v>39196339</v>
      </c>
      <c r="AA35" s="179">
        <v>17</v>
      </c>
      <c r="AB35" s="175">
        <f t="shared" si="12"/>
        <v>3942827</v>
      </c>
      <c r="AC35" s="179">
        <v>0</v>
      </c>
      <c r="AD35" s="175">
        <f t="shared" si="13"/>
        <v>0</v>
      </c>
      <c r="AE35" s="172">
        <f t="shared" si="14"/>
        <v>43139166</v>
      </c>
      <c r="AF35" s="156">
        <v>0</v>
      </c>
      <c r="AG35" s="170">
        <f t="shared" si="15"/>
        <v>0</v>
      </c>
      <c r="AH35" s="156">
        <v>102</v>
      </c>
      <c r="AI35" s="170">
        <f t="shared" si="16"/>
        <v>12082818</v>
      </c>
      <c r="AJ35" s="156">
        <v>0</v>
      </c>
      <c r="AK35" s="170">
        <f t="shared" si="17"/>
        <v>0</v>
      </c>
      <c r="AL35" s="156">
        <v>0</v>
      </c>
      <c r="AM35" s="173">
        <f t="shared" si="30"/>
        <v>0</v>
      </c>
      <c r="AN35" s="156">
        <v>0</v>
      </c>
      <c r="AO35" s="170">
        <f t="shared" si="19"/>
        <v>0</v>
      </c>
      <c r="AP35" s="172">
        <f t="shared" si="20"/>
        <v>12082818</v>
      </c>
      <c r="AQ35" s="156">
        <v>111</v>
      </c>
      <c r="AR35" s="170">
        <f t="shared" si="21"/>
        <v>13089120</v>
      </c>
      <c r="AS35" s="157">
        <v>0</v>
      </c>
      <c r="AT35" s="170">
        <f t="shared" si="22"/>
        <v>0</v>
      </c>
      <c r="AU35" s="157">
        <v>0</v>
      </c>
      <c r="AV35" s="170">
        <f t="shared" si="23"/>
        <v>0</v>
      </c>
      <c r="AW35" s="156">
        <v>0</v>
      </c>
      <c r="AX35" s="170">
        <f t="shared" si="24"/>
        <v>0</v>
      </c>
      <c r="AY35" s="156">
        <v>0</v>
      </c>
      <c r="AZ35" s="170">
        <f t="shared" si="25"/>
        <v>0</v>
      </c>
      <c r="BA35" s="172">
        <f t="shared" si="26"/>
        <v>13089120</v>
      </c>
      <c r="BB35" s="170">
        <f t="shared" si="27"/>
        <v>68311104</v>
      </c>
      <c r="BC35" s="170">
        <f t="shared" si="28"/>
        <v>4554073.5999999996</v>
      </c>
      <c r="BD35" s="214">
        <f t="shared" si="29"/>
        <v>1599688</v>
      </c>
      <c r="BE35" s="16">
        <v>1599688</v>
      </c>
      <c r="BF35" s="19">
        <v>1599688</v>
      </c>
      <c r="BG35" s="17">
        <v>1599688</v>
      </c>
    </row>
    <row r="36" spans="1:59" ht="9.9499999999999993" customHeight="1">
      <c r="A36" s="118" t="s">
        <v>61</v>
      </c>
      <c r="B36" s="122">
        <v>17185</v>
      </c>
      <c r="C36" s="175">
        <v>384</v>
      </c>
      <c r="D36" s="155">
        <v>211</v>
      </c>
      <c r="E36" s="154">
        <v>0</v>
      </c>
      <c r="F36" s="170">
        <f t="shared" si="0"/>
        <v>0</v>
      </c>
      <c r="G36" s="154">
        <v>0</v>
      </c>
      <c r="H36" s="171">
        <f t="shared" si="1"/>
        <v>0</v>
      </c>
      <c r="I36" s="154">
        <v>0</v>
      </c>
      <c r="J36" s="170">
        <f t="shared" si="2"/>
        <v>0</v>
      </c>
      <c r="K36" s="172">
        <f t="shared" si="3"/>
        <v>0</v>
      </c>
      <c r="L36" s="154">
        <v>0</v>
      </c>
      <c r="M36" s="173">
        <f t="shared" si="4"/>
        <v>0</v>
      </c>
      <c r="N36" s="154">
        <v>0</v>
      </c>
      <c r="O36" s="170">
        <f t="shared" si="5"/>
        <v>0</v>
      </c>
      <c r="P36" s="154">
        <v>0</v>
      </c>
      <c r="Q36" s="170">
        <f t="shared" si="6"/>
        <v>0</v>
      </c>
      <c r="R36" s="154">
        <v>0</v>
      </c>
      <c r="S36" s="173">
        <f t="shared" si="7"/>
        <v>0</v>
      </c>
      <c r="T36" s="174">
        <f t="shared" si="8"/>
        <v>0</v>
      </c>
      <c r="U36" s="154">
        <v>0</v>
      </c>
      <c r="V36" s="170">
        <f t="shared" si="9"/>
        <v>0</v>
      </c>
      <c r="W36" s="154">
        <v>6.46</v>
      </c>
      <c r="X36" s="170">
        <f t="shared" si="10"/>
        <v>1498274.26</v>
      </c>
      <c r="Y36" s="154">
        <v>107.17</v>
      </c>
      <c r="Z36" s="175">
        <f t="shared" si="11"/>
        <v>24856045.27</v>
      </c>
      <c r="AA36" s="175">
        <v>0</v>
      </c>
      <c r="AB36" s="175">
        <f t="shared" si="12"/>
        <v>0</v>
      </c>
      <c r="AC36" s="175">
        <v>0</v>
      </c>
      <c r="AD36" s="175">
        <f t="shared" si="13"/>
        <v>0</v>
      </c>
      <c r="AE36" s="172">
        <f t="shared" si="14"/>
        <v>26354319.530000001</v>
      </c>
      <c r="AF36" s="154">
        <v>0</v>
      </c>
      <c r="AG36" s="170">
        <f t="shared" si="15"/>
        <v>0</v>
      </c>
      <c r="AH36" s="154">
        <v>57.23</v>
      </c>
      <c r="AI36" s="170">
        <f t="shared" si="16"/>
        <v>6779408.5699999994</v>
      </c>
      <c r="AJ36" s="154">
        <v>20.399999999999999</v>
      </c>
      <c r="AK36" s="170">
        <f t="shared" si="17"/>
        <v>2416563.5999999996</v>
      </c>
      <c r="AL36" s="154">
        <v>0</v>
      </c>
      <c r="AM36" s="173">
        <f t="shared" si="30"/>
        <v>0</v>
      </c>
      <c r="AN36" s="154">
        <v>0</v>
      </c>
      <c r="AO36" s="170">
        <f t="shared" si="19"/>
        <v>0</v>
      </c>
      <c r="AP36" s="172">
        <f t="shared" si="20"/>
        <v>9195972.1699999981</v>
      </c>
      <c r="AQ36" s="156">
        <v>0</v>
      </c>
      <c r="AR36" s="170">
        <f t="shared" si="21"/>
        <v>0</v>
      </c>
      <c r="AS36" s="157">
        <v>192.74</v>
      </c>
      <c r="AT36" s="170">
        <f t="shared" si="22"/>
        <v>20886848.32</v>
      </c>
      <c r="AU36" s="157">
        <v>0</v>
      </c>
      <c r="AV36" s="170">
        <f t="shared" si="23"/>
        <v>0</v>
      </c>
      <c r="AW36" s="156">
        <v>0</v>
      </c>
      <c r="AX36" s="170">
        <f t="shared" si="24"/>
        <v>0</v>
      </c>
      <c r="AY36" s="156">
        <v>0</v>
      </c>
      <c r="AZ36" s="170">
        <f t="shared" si="25"/>
        <v>0</v>
      </c>
      <c r="BA36" s="172">
        <f t="shared" si="26"/>
        <v>20886848.32</v>
      </c>
      <c r="BB36" s="170">
        <f t="shared" si="27"/>
        <v>56437140.020000003</v>
      </c>
      <c r="BC36" s="170">
        <f t="shared" si="28"/>
        <v>3762476.0013333336</v>
      </c>
      <c r="BD36" s="214">
        <f t="shared" si="29"/>
        <v>1542887.6666666667</v>
      </c>
      <c r="BE36" s="12">
        <v>1664110</v>
      </c>
      <c r="BF36" s="13">
        <v>1650350</v>
      </c>
      <c r="BG36" s="14">
        <v>1314203</v>
      </c>
    </row>
    <row r="37" spans="1:59" ht="9.9499999999999993" customHeight="1">
      <c r="A37" s="118" t="s">
        <v>62</v>
      </c>
      <c r="B37" s="122">
        <v>16310</v>
      </c>
      <c r="C37" s="175">
        <v>511.28</v>
      </c>
      <c r="D37" s="155">
        <v>166.46</v>
      </c>
      <c r="E37" s="154">
        <v>0</v>
      </c>
      <c r="F37" s="170">
        <f t="shared" si="0"/>
        <v>0</v>
      </c>
      <c r="G37" s="154">
        <v>0</v>
      </c>
      <c r="H37" s="171">
        <f t="shared" si="1"/>
        <v>0</v>
      </c>
      <c r="I37" s="154">
        <v>0</v>
      </c>
      <c r="J37" s="170">
        <f t="shared" si="2"/>
        <v>0</v>
      </c>
      <c r="K37" s="172">
        <f t="shared" si="3"/>
        <v>0</v>
      </c>
      <c r="L37" s="154">
        <v>0</v>
      </c>
      <c r="M37" s="173">
        <f t="shared" si="4"/>
        <v>0</v>
      </c>
      <c r="N37" s="154">
        <v>0</v>
      </c>
      <c r="O37" s="170">
        <f t="shared" si="5"/>
        <v>0</v>
      </c>
      <c r="P37" s="154">
        <v>0</v>
      </c>
      <c r="Q37" s="170">
        <f t="shared" si="6"/>
        <v>0</v>
      </c>
      <c r="R37" s="154">
        <v>0</v>
      </c>
      <c r="S37" s="173">
        <f t="shared" si="7"/>
        <v>0</v>
      </c>
      <c r="T37" s="174">
        <f t="shared" si="8"/>
        <v>0</v>
      </c>
      <c r="U37" s="154">
        <v>0</v>
      </c>
      <c r="V37" s="170">
        <f t="shared" si="9"/>
        <v>0</v>
      </c>
      <c r="W37" s="154">
        <v>0</v>
      </c>
      <c r="X37" s="170">
        <f t="shared" si="10"/>
        <v>0</v>
      </c>
      <c r="Y37" s="154">
        <v>0</v>
      </c>
      <c r="Z37" s="175">
        <f t="shared" si="11"/>
        <v>0</v>
      </c>
      <c r="AA37" s="175">
        <v>167.95</v>
      </c>
      <c r="AB37" s="175">
        <f t="shared" si="12"/>
        <v>38952811.449999996</v>
      </c>
      <c r="AC37" s="175">
        <v>2.73</v>
      </c>
      <c r="AD37" s="175">
        <f t="shared" si="13"/>
        <v>685382.88</v>
      </c>
      <c r="AE37" s="172">
        <f t="shared" si="14"/>
        <v>39638194.329999998</v>
      </c>
      <c r="AF37" s="154">
        <v>0</v>
      </c>
      <c r="AG37" s="170">
        <f t="shared" si="15"/>
        <v>0</v>
      </c>
      <c r="AH37" s="154">
        <v>0</v>
      </c>
      <c r="AI37" s="170">
        <f t="shared" si="16"/>
        <v>0</v>
      </c>
      <c r="AJ37" s="154">
        <v>3.54</v>
      </c>
      <c r="AK37" s="170">
        <f t="shared" si="17"/>
        <v>419344.86</v>
      </c>
      <c r="AL37" s="154">
        <v>54.38</v>
      </c>
      <c r="AM37" s="173">
        <f t="shared" si="30"/>
        <v>6990494.6200000001</v>
      </c>
      <c r="AN37" s="154">
        <v>0</v>
      </c>
      <c r="AO37" s="170">
        <f t="shared" si="19"/>
        <v>0</v>
      </c>
      <c r="AP37" s="172">
        <f t="shared" si="20"/>
        <v>7409839.4800000004</v>
      </c>
      <c r="AQ37" s="154">
        <v>0</v>
      </c>
      <c r="AR37" s="170">
        <f t="shared" si="21"/>
        <v>0</v>
      </c>
      <c r="AS37" s="155">
        <v>0</v>
      </c>
      <c r="AT37" s="170">
        <f t="shared" si="22"/>
        <v>0</v>
      </c>
      <c r="AU37" s="155">
        <v>263.81</v>
      </c>
      <c r="AV37" s="170">
        <f t="shared" si="23"/>
        <v>31250668.789999999</v>
      </c>
      <c r="AW37" s="154">
        <v>13.95</v>
      </c>
      <c r="AX37" s="170">
        <f t="shared" si="24"/>
        <v>1793258.5499999998</v>
      </c>
      <c r="AY37" s="154">
        <v>4.91</v>
      </c>
      <c r="AZ37" s="170">
        <f t="shared" si="25"/>
        <v>683776.42</v>
      </c>
      <c r="BA37" s="172">
        <f t="shared" si="26"/>
        <v>33727703.759999998</v>
      </c>
      <c r="BB37" s="170">
        <f t="shared" si="27"/>
        <v>80775737.569999993</v>
      </c>
      <c r="BC37" s="170">
        <f t="shared" si="28"/>
        <v>5385049.1713333325</v>
      </c>
      <c r="BD37" s="214">
        <f t="shared" si="29"/>
        <v>2057866</v>
      </c>
      <c r="BE37" s="12">
        <v>1992912</v>
      </c>
      <c r="BF37" s="13">
        <v>2134952</v>
      </c>
      <c r="BG37" s="14">
        <v>2045734</v>
      </c>
    </row>
    <row r="38" spans="1:59" ht="9.9499999999999993" customHeight="1">
      <c r="A38" s="118" t="s">
        <v>63</v>
      </c>
      <c r="B38" s="122">
        <v>100085</v>
      </c>
      <c r="C38" s="175">
        <v>793.91</v>
      </c>
      <c r="D38" s="155">
        <v>152.37</v>
      </c>
      <c r="E38" s="155">
        <v>0.95</v>
      </c>
      <c r="F38" s="170">
        <f t="shared" si="0"/>
        <v>220334.44999999998</v>
      </c>
      <c r="G38" s="154">
        <v>50.77</v>
      </c>
      <c r="H38" s="171">
        <f t="shared" si="1"/>
        <v>11775136.870000001</v>
      </c>
      <c r="I38" s="154">
        <v>26.51</v>
      </c>
      <c r="J38" s="170">
        <f t="shared" si="2"/>
        <v>6655494.5600000005</v>
      </c>
      <c r="K38" s="172">
        <f t="shared" si="3"/>
        <v>18650965.880000003</v>
      </c>
      <c r="L38" s="155">
        <v>0</v>
      </c>
      <c r="M38" s="173">
        <f t="shared" si="4"/>
        <v>0</v>
      </c>
      <c r="N38" s="155">
        <v>1.9</v>
      </c>
      <c r="O38" s="170">
        <f t="shared" si="5"/>
        <v>440668.89999999997</v>
      </c>
      <c r="P38" s="155">
        <v>22.29</v>
      </c>
      <c r="Q38" s="170">
        <f t="shared" si="6"/>
        <v>5169741.99</v>
      </c>
      <c r="R38" s="155">
        <v>11.92</v>
      </c>
      <c r="S38" s="173">
        <f t="shared" si="7"/>
        <v>2992587.52</v>
      </c>
      <c r="T38" s="174">
        <f t="shared" si="8"/>
        <v>8602998.4100000001</v>
      </c>
      <c r="U38" s="155">
        <v>0</v>
      </c>
      <c r="V38" s="170">
        <f t="shared" si="9"/>
        <v>0</v>
      </c>
      <c r="W38" s="154">
        <v>0</v>
      </c>
      <c r="X38" s="170">
        <f t="shared" si="10"/>
        <v>0</v>
      </c>
      <c r="Y38" s="154">
        <v>18.63</v>
      </c>
      <c r="Z38" s="175">
        <f t="shared" si="11"/>
        <v>4320874.5299999993</v>
      </c>
      <c r="AA38" s="175">
        <v>90.42</v>
      </c>
      <c r="AB38" s="175">
        <f t="shared" si="12"/>
        <v>20971201.02</v>
      </c>
      <c r="AC38" s="175">
        <v>72.45</v>
      </c>
      <c r="AD38" s="175">
        <f t="shared" si="13"/>
        <v>18189007.199999999</v>
      </c>
      <c r="AE38" s="172">
        <f t="shared" si="14"/>
        <v>43481082.75</v>
      </c>
      <c r="AF38" s="154">
        <v>0</v>
      </c>
      <c r="AG38" s="170">
        <f t="shared" si="15"/>
        <v>0</v>
      </c>
      <c r="AH38" s="154">
        <v>0</v>
      </c>
      <c r="AI38" s="170">
        <f t="shared" si="16"/>
        <v>0</v>
      </c>
      <c r="AJ38" s="154">
        <v>19</v>
      </c>
      <c r="AK38" s="170">
        <f t="shared" si="17"/>
        <v>2250721</v>
      </c>
      <c r="AL38" s="154">
        <v>55.83</v>
      </c>
      <c r="AM38" s="173">
        <f t="shared" si="30"/>
        <v>7176890.6699999999</v>
      </c>
      <c r="AN38" s="154">
        <v>1.1000000000000001</v>
      </c>
      <c r="AO38" s="170">
        <f t="shared" si="19"/>
        <v>153188.20000000001</v>
      </c>
      <c r="AP38" s="172">
        <f t="shared" si="20"/>
        <v>9580799.8699999992</v>
      </c>
      <c r="AQ38" s="154">
        <v>0</v>
      </c>
      <c r="AR38" s="170">
        <f t="shared" si="21"/>
        <v>0</v>
      </c>
      <c r="AS38" s="155">
        <v>0</v>
      </c>
      <c r="AT38" s="170">
        <f t="shared" si="22"/>
        <v>0</v>
      </c>
      <c r="AU38" s="155">
        <v>171.09</v>
      </c>
      <c r="AV38" s="170">
        <f t="shared" si="23"/>
        <v>20267150.309999999</v>
      </c>
      <c r="AW38" s="154">
        <v>113.91</v>
      </c>
      <c r="AX38" s="170">
        <f t="shared" si="24"/>
        <v>14643016.59</v>
      </c>
      <c r="AY38" s="154">
        <v>137.13999999999999</v>
      </c>
      <c r="AZ38" s="170">
        <f t="shared" si="25"/>
        <v>19098390.68</v>
      </c>
      <c r="BA38" s="172">
        <f t="shared" si="26"/>
        <v>54008557.579999998</v>
      </c>
      <c r="BB38" s="170">
        <f t="shared" si="27"/>
        <v>134324404.49000001</v>
      </c>
      <c r="BC38" s="170">
        <f t="shared" si="28"/>
        <v>8954960.299333334</v>
      </c>
      <c r="BD38" s="214">
        <f t="shared" si="29"/>
        <v>10462288.333333334</v>
      </c>
      <c r="BE38" s="12">
        <v>9468234</v>
      </c>
      <c r="BF38" s="13">
        <v>10499669</v>
      </c>
      <c r="BG38" s="14">
        <v>11418962</v>
      </c>
    </row>
    <row r="39" spans="1:59" ht="9.9499999999999993" customHeight="1">
      <c r="A39" s="118" t="s">
        <v>64</v>
      </c>
      <c r="B39" s="122">
        <v>55000</v>
      </c>
      <c r="C39" s="175">
        <v>1023</v>
      </c>
      <c r="D39" s="155">
        <v>30</v>
      </c>
      <c r="E39" s="154">
        <v>0</v>
      </c>
      <c r="F39" s="170">
        <f t="shared" si="0"/>
        <v>0</v>
      </c>
      <c r="G39" s="154">
        <v>0</v>
      </c>
      <c r="H39" s="171">
        <f t="shared" si="1"/>
        <v>0</v>
      </c>
      <c r="I39" s="154">
        <v>0</v>
      </c>
      <c r="J39" s="170">
        <f t="shared" si="2"/>
        <v>0</v>
      </c>
      <c r="K39" s="172">
        <f t="shared" si="3"/>
        <v>0</v>
      </c>
      <c r="L39" s="154">
        <v>0</v>
      </c>
      <c r="M39" s="173">
        <f t="shared" si="4"/>
        <v>0</v>
      </c>
      <c r="N39" s="154">
        <v>0</v>
      </c>
      <c r="O39" s="170">
        <f t="shared" si="5"/>
        <v>0</v>
      </c>
      <c r="P39" s="154">
        <v>0</v>
      </c>
      <c r="Q39" s="170">
        <f t="shared" si="6"/>
        <v>0</v>
      </c>
      <c r="R39" s="154">
        <v>0</v>
      </c>
      <c r="S39" s="173">
        <f t="shared" si="7"/>
        <v>0</v>
      </c>
      <c r="T39" s="174">
        <f t="shared" si="8"/>
        <v>0</v>
      </c>
      <c r="U39" s="154">
        <v>0</v>
      </c>
      <c r="V39" s="170">
        <f t="shared" si="9"/>
        <v>0</v>
      </c>
      <c r="W39" s="154">
        <v>0</v>
      </c>
      <c r="X39" s="170">
        <f t="shared" si="10"/>
        <v>0</v>
      </c>
      <c r="Y39" s="154">
        <v>98</v>
      </c>
      <c r="Z39" s="175">
        <f t="shared" si="11"/>
        <v>22729238</v>
      </c>
      <c r="AA39" s="175">
        <v>6</v>
      </c>
      <c r="AB39" s="175">
        <f t="shared" si="12"/>
        <v>1391586</v>
      </c>
      <c r="AC39" s="175">
        <v>0</v>
      </c>
      <c r="AD39" s="175">
        <f t="shared" si="13"/>
        <v>0</v>
      </c>
      <c r="AE39" s="172">
        <f t="shared" si="14"/>
        <v>24120824</v>
      </c>
      <c r="AF39" s="154">
        <v>0</v>
      </c>
      <c r="AG39" s="170">
        <f t="shared" si="15"/>
        <v>0</v>
      </c>
      <c r="AH39" s="154">
        <v>73</v>
      </c>
      <c r="AI39" s="170">
        <f t="shared" si="16"/>
        <v>8647507</v>
      </c>
      <c r="AJ39" s="154">
        <v>5</v>
      </c>
      <c r="AK39" s="170">
        <f t="shared" si="17"/>
        <v>592295</v>
      </c>
      <c r="AL39" s="154">
        <v>0</v>
      </c>
      <c r="AM39" s="173">
        <f t="shared" si="30"/>
        <v>0</v>
      </c>
      <c r="AN39" s="154">
        <v>0</v>
      </c>
      <c r="AO39" s="170">
        <f t="shared" si="19"/>
        <v>0</v>
      </c>
      <c r="AP39" s="172">
        <f t="shared" si="20"/>
        <v>9239802</v>
      </c>
      <c r="AQ39" s="154">
        <v>192</v>
      </c>
      <c r="AR39" s="170">
        <f t="shared" si="21"/>
        <v>22640640</v>
      </c>
      <c r="AS39" s="155">
        <v>540</v>
      </c>
      <c r="AT39" s="170">
        <f t="shared" si="22"/>
        <v>58518720</v>
      </c>
      <c r="AU39" s="155">
        <v>103</v>
      </c>
      <c r="AV39" s="170">
        <f t="shared" si="23"/>
        <v>12201277</v>
      </c>
      <c r="AW39" s="154">
        <v>6</v>
      </c>
      <c r="AX39" s="170">
        <f t="shared" si="24"/>
        <v>771294</v>
      </c>
      <c r="AY39" s="154">
        <v>0</v>
      </c>
      <c r="AZ39" s="170">
        <f t="shared" si="25"/>
        <v>0</v>
      </c>
      <c r="BA39" s="172">
        <f t="shared" si="26"/>
        <v>94131931</v>
      </c>
      <c r="BB39" s="170">
        <f t="shared" si="27"/>
        <v>127492557</v>
      </c>
      <c r="BC39" s="170">
        <f t="shared" si="28"/>
        <v>8499503.8000000007</v>
      </c>
      <c r="BD39" s="214">
        <f t="shared" si="29"/>
        <v>11879214.333333334</v>
      </c>
      <c r="BE39" s="12">
        <v>12319988</v>
      </c>
      <c r="BF39" s="13">
        <v>12211560</v>
      </c>
      <c r="BG39" s="14">
        <v>11106095</v>
      </c>
    </row>
    <row r="40" spans="1:59" ht="9.9499999999999993" customHeight="1">
      <c r="A40" s="118" t="s">
        <v>65</v>
      </c>
      <c r="B40" s="119">
        <v>665027</v>
      </c>
      <c r="C40" s="185">
        <v>2045</v>
      </c>
      <c r="D40" s="159">
        <v>37</v>
      </c>
      <c r="E40" s="159"/>
      <c r="F40" s="182">
        <f t="shared" si="0"/>
        <v>0</v>
      </c>
      <c r="G40" s="158"/>
      <c r="H40" s="183">
        <f t="shared" si="1"/>
        <v>0</v>
      </c>
      <c r="I40" s="158"/>
      <c r="J40" s="182">
        <f t="shared" si="2"/>
        <v>0</v>
      </c>
      <c r="K40" s="182">
        <f t="shared" si="3"/>
        <v>0</v>
      </c>
      <c r="L40" s="159"/>
      <c r="M40" s="184">
        <f t="shared" si="4"/>
        <v>0</v>
      </c>
      <c r="N40" s="159"/>
      <c r="O40" s="182">
        <f t="shared" si="5"/>
        <v>0</v>
      </c>
      <c r="P40" s="159"/>
      <c r="Q40" s="182">
        <f t="shared" si="6"/>
        <v>0</v>
      </c>
      <c r="R40" s="159"/>
      <c r="S40" s="184">
        <f t="shared" si="7"/>
        <v>0</v>
      </c>
      <c r="T40" s="184">
        <f t="shared" si="8"/>
        <v>0</v>
      </c>
      <c r="U40" s="159"/>
      <c r="V40" s="182">
        <f t="shared" si="9"/>
        <v>0</v>
      </c>
      <c r="W40" s="158"/>
      <c r="X40" s="182">
        <f t="shared" si="10"/>
        <v>0</v>
      </c>
      <c r="Y40" s="158"/>
      <c r="Z40" s="185">
        <f t="shared" si="11"/>
        <v>0</v>
      </c>
      <c r="AA40" s="185"/>
      <c r="AB40" s="185">
        <f t="shared" si="12"/>
        <v>0</v>
      </c>
      <c r="AC40" s="185">
        <v>210</v>
      </c>
      <c r="AD40" s="185">
        <f t="shared" si="13"/>
        <v>52721760</v>
      </c>
      <c r="AE40" s="182">
        <f t="shared" si="14"/>
        <v>52721760</v>
      </c>
      <c r="AF40" s="158"/>
      <c r="AG40" s="182">
        <f t="shared" si="15"/>
        <v>0</v>
      </c>
      <c r="AH40" s="158"/>
      <c r="AI40" s="182">
        <f t="shared" si="16"/>
        <v>0</v>
      </c>
      <c r="AJ40" s="158"/>
      <c r="AK40" s="182">
        <f t="shared" si="17"/>
        <v>0</v>
      </c>
      <c r="AL40" s="158">
        <v>325</v>
      </c>
      <c r="AM40" s="184">
        <f t="shared" si="30"/>
        <v>41778425</v>
      </c>
      <c r="AN40" s="158"/>
      <c r="AO40" s="182">
        <f t="shared" si="19"/>
        <v>0</v>
      </c>
      <c r="AP40" s="182">
        <f t="shared" si="20"/>
        <v>41778425</v>
      </c>
      <c r="AQ40" s="158"/>
      <c r="AR40" s="182">
        <f t="shared" si="21"/>
        <v>0</v>
      </c>
      <c r="AS40" s="159"/>
      <c r="AT40" s="182">
        <f t="shared" si="22"/>
        <v>0</v>
      </c>
      <c r="AU40" s="159">
        <v>1500</v>
      </c>
      <c r="AV40" s="182">
        <f t="shared" si="23"/>
        <v>177688500</v>
      </c>
      <c r="AW40" s="158"/>
      <c r="AX40" s="182">
        <f t="shared" si="24"/>
        <v>0</v>
      </c>
      <c r="AY40" s="186"/>
      <c r="AZ40" s="182">
        <f t="shared" si="25"/>
        <v>0</v>
      </c>
      <c r="BA40" s="182">
        <f t="shared" si="26"/>
        <v>177688500</v>
      </c>
      <c r="BB40" s="182">
        <f t="shared" si="27"/>
        <v>272188685</v>
      </c>
      <c r="BC40" s="170">
        <f t="shared" si="28"/>
        <v>18145912.333333332</v>
      </c>
      <c r="BD40" s="214">
        <f t="shared" si="29"/>
        <v>26228000</v>
      </c>
      <c r="BE40" s="19">
        <v>26228000</v>
      </c>
      <c r="BF40" s="16">
        <v>26228000</v>
      </c>
      <c r="BG40" s="23">
        <v>26228000</v>
      </c>
    </row>
    <row r="41" spans="1:59" ht="9.9499999999999993" customHeight="1">
      <c r="A41" s="118" t="s">
        <v>66</v>
      </c>
      <c r="B41" s="122">
        <v>14295</v>
      </c>
      <c r="C41" s="175">
        <v>356</v>
      </c>
      <c r="D41" s="155">
        <v>502</v>
      </c>
      <c r="E41" s="154">
        <v>0</v>
      </c>
      <c r="F41" s="170">
        <f t="shared" si="0"/>
        <v>0</v>
      </c>
      <c r="G41" s="154">
        <v>0</v>
      </c>
      <c r="H41" s="171">
        <f t="shared" si="1"/>
        <v>0</v>
      </c>
      <c r="I41" s="154">
        <v>0</v>
      </c>
      <c r="J41" s="170">
        <f t="shared" si="2"/>
        <v>0</v>
      </c>
      <c r="K41" s="172">
        <f t="shared" si="3"/>
        <v>0</v>
      </c>
      <c r="L41" s="154">
        <v>0</v>
      </c>
      <c r="M41" s="173">
        <f t="shared" si="4"/>
        <v>0</v>
      </c>
      <c r="N41" s="154">
        <v>0</v>
      </c>
      <c r="O41" s="170">
        <f t="shared" si="5"/>
        <v>0</v>
      </c>
      <c r="P41" s="154">
        <v>0</v>
      </c>
      <c r="Q41" s="170">
        <f t="shared" si="6"/>
        <v>0</v>
      </c>
      <c r="R41" s="154">
        <v>0</v>
      </c>
      <c r="S41" s="173">
        <f t="shared" si="7"/>
        <v>0</v>
      </c>
      <c r="T41" s="174">
        <f t="shared" si="8"/>
        <v>0</v>
      </c>
      <c r="U41" s="154">
        <v>0</v>
      </c>
      <c r="V41" s="170">
        <f t="shared" si="9"/>
        <v>0</v>
      </c>
      <c r="W41" s="154">
        <v>0</v>
      </c>
      <c r="X41" s="170">
        <f t="shared" si="10"/>
        <v>0</v>
      </c>
      <c r="Y41" s="154">
        <v>125</v>
      </c>
      <c r="Z41" s="175">
        <f t="shared" si="11"/>
        <v>28991375</v>
      </c>
      <c r="AA41" s="175">
        <v>10</v>
      </c>
      <c r="AB41" s="175">
        <f t="shared" si="12"/>
        <v>2319310</v>
      </c>
      <c r="AC41" s="175">
        <v>0</v>
      </c>
      <c r="AD41" s="175">
        <f t="shared" si="13"/>
        <v>0</v>
      </c>
      <c r="AE41" s="172">
        <f t="shared" si="14"/>
        <v>31310685</v>
      </c>
      <c r="AF41" s="154">
        <v>0</v>
      </c>
      <c r="AG41" s="170">
        <f t="shared" si="15"/>
        <v>0</v>
      </c>
      <c r="AH41" s="154">
        <v>0</v>
      </c>
      <c r="AI41" s="170">
        <f t="shared" si="16"/>
        <v>0</v>
      </c>
      <c r="AJ41" s="154">
        <v>29</v>
      </c>
      <c r="AK41" s="170">
        <f t="shared" si="17"/>
        <v>3435311</v>
      </c>
      <c r="AL41" s="154">
        <v>0</v>
      </c>
      <c r="AM41" s="173">
        <f t="shared" si="30"/>
        <v>0</v>
      </c>
      <c r="AN41" s="154">
        <v>0</v>
      </c>
      <c r="AO41" s="170">
        <f t="shared" si="19"/>
        <v>0</v>
      </c>
      <c r="AP41" s="172">
        <f t="shared" si="20"/>
        <v>3435311</v>
      </c>
      <c r="AQ41" s="156">
        <v>0</v>
      </c>
      <c r="AR41" s="170">
        <f t="shared" si="21"/>
        <v>0</v>
      </c>
      <c r="AS41" s="157">
        <v>192</v>
      </c>
      <c r="AT41" s="170">
        <f t="shared" si="22"/>
        <v>20806656</v>
      </c>
      <c r="AU41" s="157">
        <v>0</v>
      </c>
      <c r="AV41" s="170">
        <f t="shared" si="23"/>
        <v>0</v>
      </c>
      <c r="AW41" s="156">
        <v>0</v>
      </c>
      <c r="AX41" s="170">
        <f t="shared" si="24"/>
        <v>0</v>
      </c>
      <c r="AY41" s="181">
        <v>0</v>
      </c>
      <c r="AZ41" s="170">
        <f t="shared" si="25"/>
        <v>0</v>
      </c>
      <c r="BA41" s="172">
        <f t="shared" si="26"/>
        <v>20806656</v>
      </c>
      <c r="BB41" s="170">
        <f t="shared" si="27"/>
        <v>55552652</v>
      </c>
      <c r="BC41" s="170">
        <f t="shared" si="28"/>
        <v>3703510.1333333333</v>
      </c>
      <c r="BD41" s="214">
        <f t="shared" si="29"/>
        <v>2099455.3333333335</v>
      </c>
      <c r="BE41" s="12">
        <v>2011848</v>
      </c>
      <c r="BF41" s="13">
        <v>2115267</v>
      </c>
      <c r="BG41" s="14">
        <v>2171251</v>
      </c>
    </row>
    <row r="42" spans="1:59" ht="9.9499999999999993" customHeight="1">
      <c r="A42" s="118" t="s">
        <v>67</v>
      </c>
      <c r="B42" s="122">
        <v>89599</v>
      </c>
      <c r="C42" s="175">
        <v>1091</v>
      </c>
      <c r="D42" s="155">
        <v>200</v>
      </c>
      <c r="E42" s="155">
        <v>0</v>
      </c>
      <c r="F42" s="170">
        <f t="shared" si="0"/>
        <v>0</v>
      </c>
      <c r="G42" s="154">
        <v>1.2</v>
      </c>
      <c r="H42" s="171">
        <f t="shared" si="1"/>
        <v>278317.2</v>
      </c>
      <c r="I42" s="154">
        <v>0.6</v>
      </c>
      <c r="J42" s="170">
        <f t="shared" si="2"/>
        <v>150633.60000000001</v>
      </c>
      <c r="K42" s="172">
        <f t="shared" si="3"/>
        <v>428950.80000000005</v>
      </c>
      <c r="L42" s="155">
        <v>0</v>
      </c>
      <c r="M42" s="173">
        <f t="shared" si="4"/>
        <v>0</v>
      </c>
      <c r="N42" s="155">
        <v>6.9</v>
      </c>
      <c r="O42" s="170">
        <f t="shared" si="5"/>
        <v>1600323.9000000001</v>
      </c>
      <c r="P42" s="155">
        <v>9</v>
      </c>
      <c r="Q42" s="170">
        <f t="shared" si="6"/>
        <v>2087379</v>
      </c>
      <c r="R42" s="155">
        <v>0</v>
      </c>
      <c r="S42" s="173">
        <f t="shared" si="7"/>
        <v>0</v>
      </c>
      <c r="T42" s="174">
        <f t="shared" si="8"/>
        <v>3687702.9000000004</v>
      </c>
      <c r="U42" s="155">
        <v>0</v>
      </c>
      <c r="V42" s="170">
        <f t="shared" si="9"/>
        <v>0</v>
      </c>
      <c r="W42" s="154">
        <v>0</v>
      </c>
      <c r="X42" s="170">
        <f t="shared" si="10"/>
        <v>0</v>
      </c>
      <c r="Y42" s="154">
        <v>51.9</v>
      </c>
      <c r="Z42" s="175">
        <f t="shared" si="11"/>
        <v>12037218.9</v>
      </c>
      <c r="AA42" s="175">
        <v>101.4</v>
      </c>
      <c r="AB42" s="175">
        <f t="shared" si="12"/>
        <v>23517803.400000002</v>
      </c>
      <c r="AC42" s="175">
        <v>0</v>
      </c>
      <c r="AD42" s="175">
        <f t="shared" si="13"/>
        <v>0</v>
      </c>
      <c r="AE42" s="172">
        <f t="shared" si="14"/>
        <v>35555022.300000004</v>
      </c>
      <c r="AF42" s="154">
        <v>0</v>
      </c>
      <c r="AG42" s="170">
        <f t="shared" si="15"/>
        <v>0</v>
      </c>
      <c r="AH42" s="154">
        <v>0</v>
      </c>
      <c r="AI42" s="170">
        <f t="shared" si="16"/>
        <v>0</v>
      </c>
      <c r="AJ42" s="154">
        <v>170.2</v>
      </c>
      <c r="AK42" s="170">
        <f t="shared" si="17"/>
        <v>20161721.799999997</v>
      </c>
      <c r="AL42" s="154">
        <v>30.2</v>
      </c>
      <c r="AM42" s="173">
        <f t="shared" si="30"/>
        <v>3882179.8</v>
      </c>
      <c r="AN42" s="154">
        <v>0</v>
      </c>
      <c r="AO42" s="170">
        <f t="shared" si="19"/>
        <v>0</v>
      </c>
      <c r="AP42" s="172">
        <f t="shared" si="20"/>
        <v>24043901.599999998</v>
      </c>
      <c r="AQ42" s="154">
        <v>0</v>
      </c>
      <c r="AR42" s="170">
        <f t="shared" si="21"/>
        <v>0</v>
      </c>
      <c r="AS42" s="155">
        <v>120</v>
      </c>
      <c r="AT42" s="170">
        <f t="shared" si="22"/>
        <v>13004160</v>
      </c>
      <c r="AU42" s="155">
        <v>431.1</v>
      </c>
      <c r="AV42" s="170">
        <f t="shared" si="23"/>
        <v>51067674.900000006</v>
      </c>
      <c r="AW42" s="154">
        <v>176.6</v>
      </c>
      <c r="AX42" s="170">
        <f t="shared" si="24"/>
        <v>22701753.399999999</v>
      </c>
      <c r="AY42" s="154">
        <v>0</v>
      </c>
      <c r="AZ42" s="170">
        <f t="shared" si="25"/>
        <v>0</v>
      </c>
      <c r="BA42" s="172">
        <f t="shared" si="26"/>
        <v>86773588.300000012</v>
      </c>
      <c r="BB42" s="170">
        <f t="shared" si="27"/>
        <v>150489165.90000004</v>
      </c>
      <c r="BC42" s="170">
        <f t="shared" si="28"/>
        <v>10032611.060000002</v>
      </c>
      <c r="BD42" s="214">
        <f t="shared" si="29"/>
        <v>7880072.666666667</v>
      </c>
      <c r="BE42" s="12">
        <v>8149143</v>
      </c>
      <c r="BF42" s="13">
        <v>7462329</v>
      </c>
      <c r="BG42" s="14">
        <v>8028746</v>
      </c>
    </row>
    <row r="43" spans="1:59" ht="9.9499999999999993" customHeight="1">
      <c r="A43" s="118" t="s">
        <v>68</v>
      </c>
      <c r="B43" s="124">
        <v>34803</v>
      </c>
      <c r="C43" s="179">
        <v>666.5</v>
      </c>
      <c r="D43" s="157">
        <v>210.5</v>
      </c>
      <c r="E43" s="157">
        <v>0</v>
      </c>
      <c r="F43" s="176">
        <f t="shared" si="0"/>
        <v>0</v>
      </c>
      <c r="G43" s="156">
        <v>0</v>
      </c>
      <c r="H43" s="177">
        <f t="shared" si="1"/>
        <v>0</v>
      </c>
      <c r="I43" s="156">
        <v>0</v>
      </c>
      <c r="J43" s="176">
        <f t="shared" si="2"/>
        <v>0</v>
      </c>
      <c r="K43" s="172">
        <v>0</v>
      </c>
      <c r="L43" s="157">
        <v>0</v>
      </c>
      <c r="M43" s="178">
        <f t="shared" si="4"/>
        <v>0</v>
      </c>
      <c r="N43" s="157">
        <v>0</v>
      </c>
      <c r="O43" s="176">
        <f t="shared" si="5"/>
        <v>0</v>
      </c>
      <c r="P43" s="157">
        <v>0</v>
      </c>
      <c r="Q43" s="176">
        <f t="shared" si="6"/>
        <v>0</v>
      </c>
      <c r="R43" s="157">
        <v>0</v>
      </c>
      <c r="S43" s="178">
        <f t="shared" si="7"/>
        <v>0</v>
      </c>
      <c r="T43" s="174">
        <f t="shared" si="8"/>
        <v>0</v>
      </c>
      <c r="U43" s="157">
        <v>0</v>
      </c>
      <c r="V43" s="176">
        <f t="shared" si="9"/>
        <v>0</v>
      </c>
      <c r="W43" s="156">
        <v>0</v>
      </c>
      <c r="X43" s="176">
        <f t="shared" si="10"/>
        <v>0</v>
      </c>
      <c r="Y43" s="156">
        <v>113.02</v>
      </c>
      <c r="Z43" s="179">
        <f t="shared" si="11"/>
        <v>26212841.619999997</v>
      </c>
      <c r="AA43" s="179">
        <v>21.59</v>
      </c>
      <c r="AB43" s="179">
        <f t="shared" si="12"/>
        <v>5007390.29</v>
      </c>
      <c r="AC43" s="179">
        <v>19.940000000000001</v>
      </c>
      <c r="AD43" s="179">
        <f t="shared" si="13"/>
        <v>5006056.6400000006</v>
      </c>
      <c r="AE43" s="172">
        <f t="shared" si="14"/>
        <v>36226288.549999997</v>
      </c>
      <c r="AF43" s="156">
        <v>0</v>
      </c>
      <c r="AG43" s="176">
        <f t="shared" si="15"/>
        <v>0</v>
      </c>
      <c r="AH43" s="156">
        <v>0</v>
      </c>
      <c r="AI43" s="176">
        <f t="shared" si="16"/>
        <v>0</v>
      </c>
      <c r="AJ43" s="156">
        <v>47.37</v>
      </c>
      <c r="AK43" s="176">
        <f t="shared" si="17"/>
        <v>5611402.8300000001</v>
      </c>
      <c r="AL43" s="156">
        <v>0</v>
      </c>
      <c r="AM43" s="178">
        <f t="shared" si="30"/>
        <v>0</v>
      </c>
      <c r="AN43" s="156">
        <v>0</v>
      </c>
      <c r="AO43" s="176">
        <f t="shared" si="19"/>
        <v>0</v>
      </c>
      <c r="AP43" s="172">
        <f t="shared" si="20"/>
        <v>5611402.8300000001</v>
      </c>
      <c r="AQ43" s="156">
        <v>7.13</v>
      </c>
      <c r="AR43" s="176">
        <f t="shared" si="21"/>
        <v>840769.6</v>
      </c>
      <c r="AS43" s="157">
        <v>89.69</v>
      </c>
      <c r="AT43" s="176">
        <f t="shared" si="22"/>
        <v>9719525.9199999999</v>
      </c>
      <c r="AU43" s="157">
        <v>367.64</v>
      </c>
      <c r="AV43" s="176">
        <f t="shared" si="23"/>
        <v>43550266.759999998</v>
      </c>
      <c r="AW43" s="156">
        <v>0</v>
      </c>
      <c r="AX43" s="176">
        <f t="shared" si="24"/>
        <v>0</v>
      </c>
      <c r="AY43" s="181">
        <v>0</v>
      </c>
      <c r="AZ43" s="176">
        <f t="shared" si="25"/>
        <v>0</v>
      </c>
      <c r="BA43" s="172">
        <f t="shared" si="26"/>
        <v>54110562.280000001</v>
      </c>
      <c r="BB43" s="176">
        <f t="shared" si="27"/>
        <v>95948253.659999996</v>
      </c>
      <c r="BC43" s="170">
        <f t="shared" si="28"/>
        <v>6396550.2439999999</v>
      </c>
      <c r="BD43" s="214">
        <f t="shared" si="29"/>
        <v>3170666.6666666665</v>
      </c>
      <c r="BE43" s="24">
        <v>3435000</v>
      </c>
      <c r="BF43" s="25">
        <v>3072000</v>
      </c>
      <c r="BG43" s="26">
        <v>3005000</v>
      </c>
    </row>
    <row r="44" spans="1:59" ht="9.9499999999999993" customHeight="1">
      <c r="A44" s="118" t="s">
        <v>69</v>
      </c>
      <c r="B44" s="122">
        <v>125000</v>
      </c>
      <c r="C44" s="179">
        <v>665</v>
      </c>
      <c r="D44" s="157">
        <v>183</v>
      </c>
      <c r="E44" s="157">
        <v>0</v>
      </c>
      <c r="F44" s="176">
        <f t="shared" si="0"/>
        <v>0</v>
      </c>
      <c r="G44" s="156">
        <v>0</v>
      </c>
      <c r="H44" s="177">
        <f t="shared" si="1"/>
        <v>0</v>
      </c>
      <c r="I44" s="156">
        <v>27</v>
      </c>
      <c r="J44" s="176">
        <f t="shared" si="2"/>
        <v>6778512</v>
      </c>
      <c r="K44" s="172">
        <f t="shared" ref="K44:K70" si="31">F44+H44+J44</f>
        <v>6778512</v>
      </c>
      <c r="L44" s="157"/>
      <c r="M44" s="178">
        <f t="shared" si="4"/>
        <v>0</v>
      </c>
      <c r="N44" s="157"/>
      <c r="O44" s="176">
        <f t="shared" si="5"/>
        <v>0</v>
      </c>
      <c r="P44" s="157">
        <v>2</v>
      </c>
      <c r="Q44" s="176">
        <f t="shared" si="6"/>
        <v>463862</v>
      </c>
      <c r="R44" s="157">
        <v>24</v>
      </c>
      <c r="S44" s="178">
        <f t="shared" si="7"/>
        <v>6025344</v>
      </c>
      <c r="T44" s="174">
        <f t="shared" si="8"/>
        <v>6489206</v>
      </c>
      <c r="U44" s="157"/>
      <c r="V44" s="176">
        <f t="shared" si="9"/>
        <v>0</v>
      </c>
      <c r="W44" s="156"/>
      <c r="X44" s="176">
        <f t="shared" si="10"/>
        <v>0</v>
      </c>
      <c r="Y44" s="156">
        <v>31</v>
      </c>
      <c r="Z44" s="179">
        <f t="shared" si="11"/>
        <v>7189861</v>
      </c>
      <c r="AA44" s="179">
        <v>102</v>
      </c>
      <c r="AB44" s="179">
        <f t="shared" si="12"/>
        <v>23656962</v>
      </c>
      <c r="AC44" s="179">
        <v>0</v>
      </c>
      <c r="AD44" s="179">
        <f t="shared" si="13"/>
        <v>0</v>
      </c>
      <c r="AE44" s="172">
        <f t="shared" si="14"/>
        <v>30846823</v>
      </c>
      <c r="AF44" s="156"/>
      <c r="AG44" s="176">
        <f t="shared" si="15"/>
        <v>0</v>
      </c>
      <c r="AH44" s="156">
        <v>122</v>
      </c>
      <c r="AI44" s="176">
        <f t="shared" si="16"/>
        <v>14451998</v>
      </c>
      <c r="AJ44" s="156">
        <v>82</v>
      </c>
      <c r="AK44" s="176">
        <f t="shared" si="17"/>
        <v>9713638</v>
      </c>
      <c r="AL44" s="156">
        <v>0</v>
      </c>
      <c r="AM44" s="178">
        <f t="shared" si="30"/>
        <v>0</v>
      </c>
      <c r="AN44" s="156">
        <v>0</v>
      </c>
      <c r="AO44" s="176">
        <f t="shared" si="19"/>
        <v>0</v>
      </c>
      <c r="AP44" s="172">
        <f t="shared" si="20"/>
        <v>24165636</v>
      </c>
      <c r="AQ44" s="156">
        <v>125</v>
      </c>
      <c r="AR44" s="176">
        <f t="shared" si="21"/>
        <v>14740000</v>
      </c>
      <c r="AS44" s="157">
        <v>28</v>
      </c>
      <c r="AT44" s="176">
        <f t="shared" si="22"/>
        <v>3034304</v>
      </c>
      <c r="AU44" s="157">
        <v>0</v>
      </c>
      <c r="AV44" s="176">
        <f t="shared" si="23"/>
        <v>0</v>
      </c>
      <c r="AW44" s="156">
        <v>0</v>
      </c>
      <c r="AX44" s="176">
        <f t="shared" si="24"/>
        <v>0</v>
      </c>
      <c r="AY44" s="181">
        <v>0</v>
      </c>
      <c r="AZ44" s="176">
        <f t="shared" si="25"/>
        <v>0</v>
      </c>
      <c r="BA44" s="172">
        <f t="shared" si="26"/>
        <v>17774304</v>
      </c>
      <c r="BB44" s="176">
        <f t="shared" si="27"/>
        <v>86054481</v>
      </c>
      <c r="BC44" s="170">
        <f t="shared" si="28"/>
        <v>5736965.4000000004</v>
      </c>
      <c r="BD44" s="214">
        <f t="shared" si="29"/>
        <v>8012931.333333333</v>
      </c>
      <c r="BE44" s="18">
        <v>7972137</v>
      </c>
      <c r="BF44" s="16">
        <v>8157793</v>
      </c>
      <c r="BG44" s="17">
        <v>7908864</v>
      </c>
    </row>
    <row r="45" spans="1:59" ht="9.9499999999999993" customHeight="1">
      <c r="A45" s="118" t="s">
        <v>70</v>
      </c>
      <c r="B45" s="122">
        <v>78572</v>
      </c>
      <c r="C45" s="175">
        <v>1006</v>
      </c>
      <c r="D45" s="155">
        <v>13</v>
      </c>
      <c r="E45" s="155">
        <v>0</v>
      </c>
      <c r="F45" s="170">
        <f t="shared" si="0"/>
        <v>0</v>
      </c>
      <c r="G45" s="154">
        <v>0</v>
      </c>
      <c r="H45" s="171">
        <f t="shared" si="1"/>
        <v>0</v>
      </c>
      <c r="I45" s="154">
        <v>0</v>
      </c>
      <c r="J45" s="170">
        <f t="shared" si="2"/>
        <v>0</v>
      </c>
      <c r="K45" s="172">
        <f t="shared" si="31"/>
        <v>0</v>
      </c>
      <c r="L45" s="155">
        <v>2</v>
      </c>
      <c r="M45" s="173">
        <f t="shared" si="4"/>
        <v>463862</v>
      </c>
      <c r="N45" s="155">
        <v>24</v>
      </c>
      <c r="O45" s="170">
        <f t="shared" si="5"/>
        <v>5566344</v>
      </c>
      <c r="P45" s="155">
        <v>29</v>
      </c>
      <c r="Q45" s="170">
        <f t="shared" si="6"/>
        <v>6725999</v>
      </c>
      <c r="R45" s="155">
        <v>0</v>
      </c>
      <c r="S45" s="173">
        <f t="shared" si="7"/>
        <v>0</v>
      </c>
      <c r="T45" s="174">
        <f t="shared" si="8"/>
        <v>12756205</v>
      </c>
      <c r="U45" s="155">
        <v>1</v>
      </c>
      <c r="V45" s="170">
        <f t="shared" si="9"/>
        <v>231931</v>
      </c>
      <c r="W45" s="154">
        <v>9</v>
      </c>
      <c r="X45" s="170">
        <f t="shared" si="10"/>
        <v>2087379</v>
      </c>
      <c r="Y45" s="154">
        <v>71</v>
      </c>
      <c r="Z45" s="175">
        <f t="shared" si="11"/>
        <v>16467101</v>
      </c>
      <c r="AA45" s="175">
        <v>43</v>
      </c>
      <c r="AB45" s="175">
        <f t="shared" si="12"/>
        <v>9973033</v>
      </c>
      <c r="AC45" s="175">
        <v>11</v>
      </c>
      <c r="AD45" s="175">
        <f t="shared" si="13"/>
        <v>2761616</v>
      </c>
      <c r="AE45" s="172">
        <f t="shared" si="14"/>
        <v>31521060</v>
      </c>
      <c r="AF45" s="154">
        <v>0</v>
      </c>
      <c r="AG45" s="170">
        <f t="shared" si="15"/>
        <v>0</v>
      </c>
      <c r="AH45" s="154">
        <v>1</v>
      </c>
      <c r="AI45" s="170">
        <f t="shared" si="16"/>
        <v>118459</v>
      </c>
      <c r="AJ45" s="154">
        <v>49</v>
      </c>
      <c r="AK45" s="170">
        <f t="shared" si="17"/>
        <v>5804491</v>
      </c>
      <c r="AL45" s="154">
        <v>0</v>
      </c>
      <c r="AM45" s="173">
        <f t="shared" si="30"/>
        <v>0</v>
      </c>
      <c r="AN45" s="154">
        <v>0</v>
      </c>
      <c r="AO45" s="170">
        <f t="shared" si="19"/>
        <v>0</v>
      </c>
      <c r="AP45" s="172">
        <f t="shared" si="20"/>
        <v>5922950</v>
      </c>
      <c r="AQ45" s="154">
        <v>109</v>
      </c>
      <c r="AR45" s="170">
        <f t="shared" si="21"/>
        <v>12853280</v>
      </c>
      <c r="AS45" s="155">
        <v>305</v>
      </c>
      <c r="AT45" s="170">
        <f t="shared" si="22"/>
        <v>33052240</v>
      </c>
      <c r="AU45" s="155">
        <v>279</v>
      </c>
      <c r="AV45" s="170">
        <f t="shared" si="23"/>
        <v>33050061</v>
      </c>
      <c r="AW45" s="154">
        <v>36</v>
      </c>
      <c r="AX45" s="170">
        <f t="shared" si="24"/>
        <v>4627764</v>
      </c>
      <c r="AY45" s="154">
        <v>36</v>
      </c>
      <c r="AZ45" s="170">
        <f t="shared" si="25"/>
        <v>5013432</v>
      </c>
      <c r="BA45" s="172">
        <f t="shared" si="26"/>
        <v>88596777</v>
      </c>
      <c r="BB45" s="170">
        <f t="shared" si="27"/>
        <v>138796992</v>
      </c>
      <c r="BC45" s="170">
        <f t="shared" si="28"/>
        <v>9253132.8000000007</v>
      </c>
      <c r="BD45" s="214">
        <f t="shared" si="29"/>
        <v>5593089</v>
      </c>
      <c r="BE45" s="18">
        <v>5791825</v>
      </c>
      <c r="BF45" s="16">
        <v>5638807</v>
      </c>
      <c r="BG45" s="17">
        <v>5348635</v>
      </c>
    </row>
    <row r="46" spans="1:59" ht="9.9499999999999993" customHeight="1">
      <c r="A46" s="118" t="s">
        <v>71</v>
      </c>
      <c r="B46" s="122">
        <v>13473</v>
      </c>
      <c r="C46" s="175">
        <v>269</v>
      </c>
      <c r="D46" s="155">
        <v>150</v>
      </c>
      <c r="E46" s="155">
        <v>0</v>
      </c>
      <c r="F46" s="170">
        <f t="shared" si="0"/>
        <v>0</v>
      </c>
      <c r="G46" s="155">
        <v>0</v>
      </c>
      <c r="H46" s="171">
        <f t="shared" si="1"/>
        <v>0</v>
      </c>
      <c r="I46" s="155">
        <v>0</v>
      </c>
      <c r="J46" s="170">
        <f t="shared" si="2"/>
        <v>0</v>
      </c>
      <c r="K46" s="172">
        <f t="shared" si="31"/>
        <v>0</v>
      </c>
      <c r="L46" s="155">
        <v>0</v>
      </c>
      <c r="M46" s="173">
        <f t="shared" si="4"/>
        <v>0</v>
      </c>
      <c r="N46" s="155">
        <v>0</v>
      </c>
      <c r="O46" s="170">
        <f t="shared" si="5"/>
        <v>0</v>
      </c>
      <c r="P46" s="155">
        <v>0</v>
      </c>
      <c r="Q46" s="170">
        <f t="shared" si="6"/>
        <v>0</v>
      </c>
      <c r="R46" s="155">
        <v>0</v>
      </c>
      <c r="S46" s="173">
        <f t="shared" si="7"/>
        <v>0</v>
      </c>
      <c r="T46" s="174">
        <f t="shared" si="8"/>
        <v>0</v>
      </c>
      <c r="U46" s="155">
        <v>0</v>
      </c>
      <c r="V46" s="170">
        <f t="shared" si="9"/>
        <v>0</v>
      </c>
      <c r="W46" s="155">
        <v>0</v>
      </c>
      <c r="X46" s="170">
        <f t="shared" si="10"/>
        <v>0</v>
      </c>
      <c r="Y46" s="155">
        <v>0</v>
      </c>
      <c r="Z46" s="175">
        <f t="shared" si="11"/>
        <v>0</v>
      </c>
      <c r="AA46" s="175">
        <v>100.55</v>
      </c>
      <c r="AB46" s="175">
        <f t="shared" si="12"/>
        <v>23320662.050000001</v>
      </c>
      <c r="AC46" s="175">
        <v>0</v>
      </c>
      <c r="AD46" s="175">
        <f t="shared" si="13"/>
        <v>0</v>
      </c>
      <c r="AE46" s="172">
        <f t="shared" si="14"/>
        <v>23320662.050000001</v>
      </c>
      <c r="AF46" s="154">
        <v>0</v>
      </c>
      <c r="AG46" s="170">
        <f t="shared" si="15"/>
        <v>0</v>
      </c>
      <c r="AH46" s="154">
        <v>0</v>
      </c>
      <c r="AI46" s="170">
        <f t="shared" si="16"/>
        <v>0</v>
      </c>
      <c r="AJ46" s="154">
        <v>46.7</v>
      </c>
      <c r="AK46" s="170">
        <f t="shared" si="17"/>
        <v>5532035.3000000007</v>
      </c>
      <c r="AL46" s="154">
        <v>0</v>
      </c>
      <c r="AM46" s="173">
        <f t="shared" si="30"/>
        <v>0</v>
      </c>
      <c r="AN46" s="154">
        <v>0</v>
      </c>
      <c r="AO46" s="170">
        <f t="shared" si="19"/>
        <v>0</v>
      </c>
      <c r="AP46" s="172">
        <f t="shared" si="20"/>
        <v>5532035.3000000007</v>
      </c>
      <c r="AQ46" s="154">
        <v>0</v>
      </c>
      <c r="AR46" s="170">
        <f t="shared" si="21"/>
        <v>0</v>
      </c>
      <c r="AS46" s="155">
        <v>0</v>
      </c>
      <c r="AT46" s="170">
        <f t="shared" si="22"/>
        <v>0</v>
      </c>
      <c r="AU46" s="155">
        <v>121.75</v>
      </c>
      <c r="AV46" s="170">
        <f t="shared" si="23"/>
        <v>14422383.25</v>
      </c>
      <c r="AW46" s="154">
        <v>0</v>
      </c>
      <c r="AX46" s="170">
        <f t="shared" si="24"/>
        <v>0</v>
      </c>
      <c r="AY46" s="154">
        <v>0</v>
      </c>
      <c r="AZ46" s="170">
        <f t="shared" si="25"/>
        <v>0</v>
      </c>
      <c r="BA46" s="172">
        <f t="shared" si="26"/>
        <v>14422383.25</v>
      </c>
      <c r="BB46" s="170">
        <f t="shared" si="27"/>
        <v>43275080.600000001</v>
      </c>
      <c r="BC46" s="170">
        <f t="shared" si="28"/>
        <v>2885005.3733333335</v>
      </c>
      <c r="BD46" s="214">
        <f t="shared" si="29"/>
        <v>1844190</v>
      </c>
      <c r="BE46" s="24">
        <v>1832029</v>
      </c>
      <c r="BF46" s="25">
        <v>1834881</v>
      </c>
      <c r="BG46" s="26">
        <v>1865660</v>
      </c>
    </row>
    <row r="47" spans="1:59" ht="9.9499999999999993" customHeight="1">
      <c r="A47" s="118" t="s">
        <v>72</v>
      </c>
      <c r="B47" s="122">
        <v>24105</v>
      </c>
      <c r="C47" s="175">
        <v>347</v>
      </c>
      <c r="D47" s="155">
        <v>227</v>
      </c>
      <c r="E47" s="155">
        <v>0</v>
      </c>
      <c r="F47" s="170">
        <v>0</v>
      </c>
      <c r="G47" s="155">
        <v>0</v>
      </c>
      <c r="H47" s="171">
        <f t="shared" si="1"/>
        <v>0</v>
      </c>
      <c r="I47" s="155">
        <v>0</v>
      </c>
      <c r="J47" s="170">
        <f t="shared" si="2"/>
        <v>0</v>
      </c>
      <c r="K47" s="172">
        <f t="shared" si="31"/>
        <v>0</v>
      </c>
      <c r="L47" s="155">
        <v>0</v>
      </c>
      <c r="M47" s="173">
        <f t="shared" si="4"/>
        <v>0</v>
      </c>
      <c r="N47" s="155">
        <v>8.1999999999999993</v>
      </c>
      <c r="O47" s="170">
        <f t="shared" si="5"/>
        <v>1901834.1999999997</v>
      </c>
      <c r="P47" s="155">
        <v>8.67</v>
      </c>
      <c r="Q47" s="170">
        <f t="shared" si="6"/>
        <v>2010841.77</v>
      </c>
      <c r="R47" s="155">
        <v>1.2</v>
      </c>
      <c r="S47" s="173">
        <f t="shared" si="7"/>
        <v>301267.20000000001</v>
      </c>
      <c r="T47" s="174">
        <f t="shared" si="8"/>
        <v>4213943.17</v>
      </c>
      <c r="U47" s="155">
        <v>0</v>
      </c>
      <c r="V47" s="170">
        <f t="shared" si="9"/>
        <v>0</v>
      </c>
      <c r="W47" s="154">
        <v>0.6</v>
      </c>
      <c r="X47" s="170">
        <f t="shared" si="10"/>
        <v>139158.6</v>
      </c>
      <c r="Y47" s="154">
        <v>25.36</v>
      </c>
      <c r="Z47" s="175">
        <f t="shared" si="11"/>
        <v>5881770.1600000001</v>
      </c>
      <c r="AA47" s="175">
        <v>117.45</v>
      </c>
      <c r="AB47" s="175">
        <f t="shared" si="12"/>
        <v>27240295.949999999</v>
      </c>
      <c r="AC47" s="175">
        <v>10.76</v>
      </c>
      <c r="AD47" s="175">
        <f t="shared" si="13"/>
        <v>2701362.56</v>
      </c>
      <c r="AE47" s="172">
        <f t="shared" si="14"/>
        <v>35962587.270000003</v>
      </c>
      <c r="AF47" s="154">
        <v>0</v>
      </c>
      <c r="AG47" s="170">
        <f t="shared" si="15"/>
        <v>0</v>
      </c>
      <c r="AH47" s="154">
        <v>26.45</v>
      </c>
      <c r="AI47" s="170">
        <f t="shared" si="16"/>
        <v>3133240.55</v>
      </c>
      <c r="AJ47" s="154">
        <v>34.9</v>
      </c>
      <c r="AK47" s="170">
        <f t="shared" si="17"/>
        <v>4134219.0999999996</v>
      </c>
      <c r="AL47" s="154">
        <v>0</v>
      </c>
      <c r="AM47" s="173">
        <f t="shared" si="30"/>
        <v>0</v>
      </c>
      <c r="AN47" s="154">
        <v>0</v>
      </c>
      <c r="AO47" s="170">
        <f t="shared" si="19"/>
        <v>0</v>
      </c>
      <c r="AP47" s="172">
        <f t="shared" si="20"/>
        <v>7267459.6499999994</v>
      </c>
      <c r="AQ47" s="154">
        <v>0</v>
      </c>
      <c r="AR47" s="170">
        <f t="shared" si="21"/>
        <v>0</v>
      </c>
      <c r="AS47" s="155">
        <v>37.81</v>
      </c>
      <c r="AT47" s="170">
        <f t="shared" si="22"/>
        <v>4097394.08</v>
      </c>
      <c r="AU47" s="155">
        <v>56.72</v>
      </c>
      <c r="AV47" s="170">
        <f t="shared" si="23"/>
        <v>6718994.4799999995</v>
      </c>
      <c r="AW47" s="154">
        <v>18.899999999999999</v>
      </c>
      <c r="AX47" s="170">
        <f t="shared" si="24"/>
        <v>2429576.0999999996</v>
      </c>
      <c r="AY47" s="154">
        <v>0</v>
      </c>
      <c r="AZ47" s="170">
        <f t="shared" si="25"/>
        <v>0</v>
      </c>
      <c r="BA47" s="172">
        <f t="shared" si="26"/>
        <v>13245964.659999998</v>
      </c>
      <c r="BB47" s="170">
        <f t="shared" si="27"/>
        <v>60689954.75</v>
      </c>
      <c r="BC47" s="170">
        <f t="shared" si="28"/>
        <v>4045996.9833333334</v>
      </c>
      <c r="BD47" s="214">
        <f t="shared" si="29"/>
        <v>1686666.6666666667</v>
      </c>
      <c r="BE47" s="12">
        <v>1672000</v>
      </c>
      <c r="BF47" s="13">
        <v>1682000</v>
      </c>
      <c r="BG47" s="14">
        <v>1706000</v>
      </c>
    </row>
    <row r="48" spans="1:59" ht="9.9499999999999993" customHeight="1">
      <c r="A48" s="118" t="s">
        <v>73</v>
      </c>
      <c r="B48" s="119">
        <v>328000</v>
      </c>
      <c r="C48" s="185">
        <v>1400</v>
      </c>
      <c r="D48" s="159">
        <v>0</v>
      </c>
      <c r="E48" s="159">
        <v>0</v>
      </c>
      <c r="F48" s="182">
        <f t="shared" ref="F48:F70" si="32">E48*231931</f>
        <v>0</v>
      </c>
      <c r="G48" s="158">
        <v>0</v>
      </c>
      <c r="H48" s="183">
        <f t="shared" si="1"/>
        <v>0</v>
      </c>
      <c r="I48" s="158">
        <v>6</v>
      </c>
      <c r="J48" s="182">
        <f t="shared" si="2"/>
        <v>1506336</v>
      </c>
      <c r="K48" s="182">
        <f t="shared" si="31"/>
        <v>1506336</v>
      </c>
      <c r="L48" s="159">
        <v>0</v>
      </c>
      <c r="M48" s="184">
        <f t="shared" si="4"/>
        <v>0</v>
      </c>
      <c r="N48" s="159">
        <v>0</v>
      </c>
      <c r="O48" s="182">
        <f t="shared" si="5"/>
        <v>0</v>
      </c>
      <c r="P48" s="159">
        <v>61</v>
      </c>
      <c r="Q48" s="182">
        <f t="shared" si="6"/>
        <v>14147791</v>
      </c>
      <c r="R48" s="159">
        <v>0</v>
      </c>
      <c r="S48" s="184">
        <f t="shared" si="7"/>
        <v>0</v>
      </c>
      <c r="T48" s="184">
        <f t="shared" si="8"/>
        <v>14147791</v>
      </c>
      <c r="U48" s="159">
        <v>0</v>
      </c>
      <c r="V48" s="182">
        <f t="shared" si="9"/>
        <v>0</v>
      </c>
      <c r="W48" s="158">
        <v>0</v>
      </c>
      <c r="X48" s="182">
        <f t="shared" si="10"/>
        <v>0</v>
      </c>
      <c r="Y48" s="158">
        <v>16</v>
      </c>
      <c r="Z48" s="185">
        <f t="shared" si="11"/>
        <v>3710896</v>
      </c>
      <c r="AA48" s="185">
        <v>202</v>
      </c>
      <c r="AB48" s="185">
        <f t="shared" si="12"/>
        <v>46850062</v>
      </c>
      <c r="AC48" s="185">
        <v>0</v>
      </c>
      <c r="AD48" s="185">
        <f t="shared" si="13"/>
        <v>0</v>
      </c>
      <c r="AE48" s="182">
        <f t="shared" si="14"/>
        <v>50560958</v>
      </c>
      <c r="AF48" s="158">
        <v>0</v>
      </c>
      <c r="AG48" s="182">
        <f t="shared" si="15"/>
        <v>0</v>
      </c>
      <c r="AH48" s="158">
        <v>0</v>
      </c>
      <c r="AI48" s="182">
        <f t="shared" si="16"/>
        <v>0</v>
      </c>
      <c r="AJ48" s="158">
        <v>0</v>
      </c>
      <c r="AK48" s="182">
        <f t="shared" si="17"/>
        <v>0</v>
      </c>
      <c r="AL48" s="158">
        <v>22</v>
      </c>
      <c r="AM48" s="184">
        <f t="shared" si="30"/>
        <v>2828078</v>
      </c>
      <c r="AN48" s="158">
        <v>10</v>
      </c>
      <c r="AO48" s="182">
        <f t="shared" si="19"/>
        <v>1392620</v>
      </c>
      <c r="AP48" s="182">
        <f t="shared" si="20"/>
        <v>4220698</v>
      </c>
      <c r="AQ48" s="158">
        <v>0</v>
      </c>
      <c r="AR48" s="182">
        <f t="shared" si="21"/>
        <v>0</v>
      </c>
      <c r="AS48" s="159">
        <v>22</v>
      </c>
      <c r="AT48" s="182">
        <f t="shared" si="22"/>
        <v>2384096</v>
      </c>
      <c r="AU48" s="159">
        <v>451</v>
      </c>
      <c r="AV48" s="182">
        <f t="shared" si="23"/>
        <v>53425009</v>
      </c>
      <c r="AW48" s="158">
        <v>605</v>
      </c>
      <c r="AX48" s="182">
        <f t="shared" si="24"/>
        <v>77772145</v>
      </c>
      <c r="AY48" s="158">
        <v>5</v>
      </c>
      <c r="AZ48" s="182">
        <f t="shared" si="25"/>
        <v>696310</v>
      </c>
      <c r="BA48" s="182">
        <f t="shared" si="26"/>
        <v>134277560</v>
      </c>
      <c r="BB48" s="182">
        <f t="shared" si="27"/>
        <v>204713343</v>
      </c>
      <c r="BC48" s="170">
        <f t="shared" si="28"/>
        <v>13647556.199999999</v>
      </c>
      <c r="BD48" s="214">
        <f t="shared" si="29"/>
        <v>13835469</v>
      </c>
      <c r="BE48" s="15">
        <v>13835469</v>
      </c>
      <c r="BF48" s="16">
        <v>13835469</v>
      </c>
      <c r="BG48" s="23">
        <v>13835469</v>
      </c>
    </row>
    <row r="49" spans="1:59" ht="9.9499999999999993" customHeight="1">
      <c r="A49" s="118" t="s">
        <v>74</v>
      </c>
      <c r="B49" s="122">
        <v>20943</v>
      </c>
      <c r="C49" s="175">
        <v>352.35</v>
      </c>
      <c r="D49" s="155">
        <v>296.8</v>
      </c>
      <c r="E49" s="155">
        <v>0</v>
      </c>
      <c r="F49" s="170">
        <f t="shared" si="32"/>
        <v>0</v>
      </c>
      <c r="G49" s="155">
        <v>0</v>
      </c>
      <c r="H49" s="171">
        <f t="shared" si="1"/>
        <v>0</v>
      </c>
      <c r="I49" s="155">
        <v>0</v>
      </c>
      <c r="J49" s="170">
        <f t="shared" si="2"/>
        <v>0</v>
      </c>
      <c r="K49" s="172">
        <f t="shared" si="31"/>
        <v>0</v>
      </c>
      <c r="L49" s="155">
        <v>0</v>
      </c>
      <c r="M49" s="173">
        <f t="shared" si="4"/>
        <v>0</v>
      </c>
      <c r="N49" s="155">
        <v>0</v>
      </c>
      <c r="O49" s="170">
        <f t="shared" si="5"/>
        <v>0</v>
      </c>
      <c r="P49" s="155">
        <v>0</v>
      </c>
      <c r="Q49" s="170">
        <f t="shared" si="6"/>
        <v>0</v>
      </c>
      <c r="R49" s="155">
        <v>0</v>
      </c>
      <c r="S49" s="173">
        <f t="shared" si="7"/>
        <v>0</v>
      </c>
      <c r="T49" s="174">
        <f t="shared" si="8"/>
        <v>0</v>
      </c>
      <c r="U49" s="155">
        <v>0</v>
      </c>
      <c r="V49" s="170">
        <f t="shared" si="9"/>
        <v>0</v>
      </c>
      <c r="W49" s="155">
        <v>0</v>
      </c>
      <c r="X49" s="170">
        <f t="shared" si="10"/>
        <v>0</v>
      </c>
      <c r="Y49" s="155">
        <v>0</v>
      </c>
      <c r="Z49" s="175">
        <f t="shared" si="11"/>
        <v>0</v>
      </c>
      <c r="AA49" s="175">
        <v>77.8</v>
      </c>
      <c r="AB49" s="175">
        <f t="shared" si="12"/>
        <v>18044231.800000001</v>
      </c>
      <c r="AC49" s="175">
        <v>0</v>
      </c>
      <c r="AD49" s="175">
        <f t="shared" si="13"/>
        <v>0</v>
      </c>
      <c r="AE49" s="172">
        <f t="shared" si="14"/>
        <v>18044231.800000001</v>
      </c>
      <c r="AF49" s="154">
        <v>0</v>
      </c>
      <c r="AG49" s="170">
        <f t="shared" si="15"/>
        <v>0</v>
      </c>
      <c r="AH49" s="154">
        <v>0</v>
      </c>
      <c r="AI49" s="170">
        <f t="shared" si="16"/>
        <v>0</v>
      </c>
      <c r="AJ49" s="154">
        <v>125.84</v>
      </c>
      <c r="AK49" s="170">
        <f t="shared" si="17"/>
        <v>14906880.560000001</v>
      </c>
      <c r="AL49" s="154">
        <v>0</v>
      </c>
      <c r="AM49" s="173">
        <f t="shared" si="30"/>
        <v>0</v>
      </c>
      <c r="AN49" s="154">
        <v>0</v>
      </c>
      <c r="AO49" s="170">
        <f t="shared" si="19"/>
        <v>0</v>
      </c>
      <c r="AP49" s="172">
        <f t="shared" si="20"/>
        <v>14906880.560000001</v>
      </c>
      <c r="AQ49" s="154">
        <v>0</v>
      </c>
      <c r="AR49" s="170">
        <f t="shared" si="21"/>
        <v>0</v>
      </c>
      <c r="AS49" s="155">
        <v>0</v>
      </c>
      <c r="AT49" s="170">
        <f t="shared" si="22"/>
        <v>0</v>
      </c>
      <c r="AU49" s="155">
        <v>148.71</v>
      </c>
      <c r="AV49" s="170">
        <f t="shared" si="23"/>
        <v>17616037.890000001</v>
      </c>
      <c r="AW49" s="154">
        <v>0</v>
      </c>
      <c r="AX49" s="170">
        <f t="shared" si="24"/>
        <v>0</v>
      </c>
      <c r="AY49" s="154">
        <v>0</v>
      </c>
      <c r="AZ49" s="170">
        <f t="shared" si="25"/>
        <v>0</v>
      </c>
      <c r="BA49" s="172">
        <f t="shared" si="26"/>
        <v>17616037.890000001</v>
      </c>
      <c r="BB49" s="170">
        <f t="shared" si="27"/>
        <v>50567150.25</v>
      </c>
      <c r="BC49" s="170">
        <f t="shared" si="28"/>
        <v>3371143.35</v>
      </c>
      <c r="BD49" s="214">
        <f t="shared" si="29"/>
        <v>2774358.3333333335</v>
      </c>
      <c r="BE49" s="12">
        <v>2769006</v>
      </c>
      <c r="BF49" s="13">
        <v>2765315</v>
      </c>
      <c r="BG49" s="14">
        <v>2788754</v>
      </c>
    </row>
    <row r="50" spans="1:59" ht="9.9499999999999993" customHeight="1">
      <c r="A50" s="118" t="s">
        <v>75</v>
      </c>
      <c r="B50" s="122">
        <v>31214</v>
      </c>
      <c r="C50" s="179">
        <v>644</v>
      </c>
      <c r="D50" s="157">
        <v>320</v>
      </c>
      <c r="E50" s="157">
        <v>0</v>
      </c>
      <c r="F50" s="176">
        <f t="shared" si="32"/>
        <v>0</v>
      </c>
      <c r="G50" s="157">
        <v>0</v>
      </c>
      <c r="H50" s="177">
        <f t="shared" si="1"/>
        <v>0</v>
      </c>
      <c r="I50" s="157">
        <v>0</v>
      </c>
      <c r="J50" s="176">
        <f t="shared" si="2"/>
        <v>0</v>
      </c>
      <c r="K50" s="172">
        <f t="shared" si="31"/>
        <v>0</v>
      </c>
      <c r="L50" s="157">
        <v>0</v>
      </c>
      <c r="M50" s="178">
        <f t="shared" si="4"/>
        <v>0</v>
      </c>
      <c r="N50" s="157">
        <v>0</v>
      </c>
      <c r="O50" s="176">
        <f t="shared" si="5"/>
        <v>0</v>
      </c>
      <c r="P50" s="157">
        <v>0</v>
      </c>
      <c r="Q50" s="176">
        <f t="shared" si="6"/>
        <v>0</v>
      </c>
      <c r="R50" s="157">
        <v>0</v>
      </c>
      <c r="S50" s="178">
        <f t="shared" si="7"/>
        <v>0</v>
      </c>
      <c r="T50" s="174">
        <f t="shared" si="8"/>
        <v>0</v>
      </c>
      <c r="U50" s="157">
        <v>0</v>
      </c>
      <c r="V50" s="176">
        <f t="shared" si="9"/>
        <v>0</v>
      </c>
      <c r="W50" s="157">
        <v>0</v>
      </c>
      <c r="X50" s="176">
        <f t="shared" si="10"/>
        <v>0</v>
      </c>
      <c r="Y50" s="156">
        <v>13.62</v>
      </c>
      <c r="Z50" s="179">
        <f t="shared" si="11"/>
        <v>3158900.2199999997</v>
      </c>
      <c r="AA50" s="179">
        <v>54.03</v>
      </c>
      <c r="AB50" s="179">
        <f t="shared" si="12"/>
        <v>12531231.93</v>
      </c>
      <c r="AC50" s="179">
        <v>43.67</v>
      </c>
      <c r="AD50" s="179">
        <f t="shared" si="13"/>
        <v>10963615.52</v>
      </c>
      <c r="AE50" s="172">
        <f t="shared" si="14"/>
        <v>26653747.669999998</v>
      </c>
      <c r="AF50" s="156">
        <v>0</v>
      </c>
      <c r="AG50" s="176">
        <f t="shared" si="15"/>
        <v>0</v>
      </c>
      <c r="AH50" s="156">
        <v>0</v>
      </c>
      <c r="AI50" s="176">
        <f t="shared" si="16"/>
        <v>0</v>
      </c>
      <c r="AJ50" s="156">
        <v>33</v>
      </c>
      <c r="AK50" s="176">
        <f t="shared" si="17"/>
        <v>3909147</v>
      </c>
      <c r="AL50" s="156">
        <v>36.67</v>
      </c>
      <c r="AM50" s="178">
        <f t="shared" si="30"/>
        <v>4713891.83</v>
      </c>
      <c r="AN50" s="156">
        <v>0</v>
      </c>
      <c r="AO50" s="176">
        <f t="shared" si="19"/>
        <v>0</v>
      </c>
      <c r="AP50" s="172">
        <f t="shared" si="20"/>
        <v>8623038.8300000001</v>
      </c>
      <c r="AQ50" s="156">
        <v>0</v>
      </c>
      <c r="AR50" s="176">
        <f t="shared" si="21"/>
        <v>0</v>
      </c>
      <c r="AS50" s="157">
        <v>463</v>
      </c>
      <c r="AT50" s="176">
        <f t="shared" si="22"/>
        <v>50174384</v>
      </c>
      <c r="AU50" s="157">
        <v>33</v>
      </c>
      <c r="AV50" s="176">
        <f t="shared" si="23"/>
        <v>3909147</v>
      </c>
      <c r="AW50" s="156">
        <v>0</v>
      </c>
      <c r="AX50" s="176">
        <f t="shared" si="24"/>
        <v>0</v>
      </c>
      <c r="AY50" s="181">
        <v>0</v>
      </c>
      <c r="AZ50" s="176">
        <f t="shared" si="25"/>
        <v>0</v>
      </c>
      <c r="BA50" s="172">
        <f t="shared" si="26"/>
        <v>54083531</v>
      </c>
      <c r="BB50" s="176">
        <f t="shared" si="27"/>
        <v>89360317.5</v>
      </c>
      <c r="BC50" s="170">
        <f t="shared" si="28"/>
        <v>5957354.5</v>
      </c>
      <c r="BD50" s="214">
        <f t="shared" si="29"/>
        <v>3225618.6666666665</v>
      </c>
      <c r="BE50" s="18">
        <v>3182634</v>
      </c>
      <c r="BF50" s="16">
        <v>3232075</v>
      </c>
      <c r="BG50" s="17">
        <v>3262147</v>
      </c>
    </row>
    <row r="51" spans="1:59" ht="9.9499999999999993" customHeight="1">
      <c r="A51" s="118" t="s">
        <v>76</v>
      </c>
      <c r="B51" s="122">
        <v>82000</v>
      </c>
      <c r="C51" s="179">
        <v>1050</v>
      </c>
      <c r="D51" s="157">
        <v>134</v>
      </c>
      <c r="E51" s="157">
        <v>0</v>
      </c>
      <c r="F51" s="176">
        <f t="shared" si="32"/>
        <v>0</v>
      </c>
      <c r="G51" s="156">
        <v>0</v>
      </c>
      <c r="H51" s="177">
        <f t="shared" si="1"/>
        <v>0</v>
      </c>
      <c r="I51" s="156">
        <v>0</v>
      </c>
      <c r="J51" s="176">
        <f t="shared" si="2"/>
        <v>0</v>
      </c>
      <c r="K51" s="172">
        <f t="shared" si="31"/>
        <v>0</v>
      </c>
      <c r="L51" s="157">
        <v>0</v>
      </c>
      <c r="M51" s="178">
        <f t="shared" si="4"/>
        <v>0</v>
      </c>
      <c r="N51" s="157">
        <v>0</v>
      </c>
      <c r="O51" s="176">
        <f t="shared" si="5"/>
        <v>0</v>
      </c>
      <c r="P51" s="157">
        <v>0</v>
      </c>
      <c r="Q51" s="176">
        <f t="shared" si="6"/>
        <v>0</v>
      </c>
      <c r="R51" s="157">
        <v>0</v>
      </c>
      <c r="S51" s="178">
        <f t="shared" si="7"/>
        <v>0</v>
      </c>
      <c r="T51" s="174">
        <f t="shared" si="8"/>
        <v>0</v>
      </c>
      <c r="U51" s="157">
        <v>0</v>
      </c>
      <c r="V51" s="176">
        <f t="shared" si="9"/>
        <v>0</v>
      </c>
      <c r="W51" s="156">
        <v>0</v>
      </c>
      <c r="X51" s="176">
        <f t="shared" si="10"/>
        <v>0</v>
      </c>
      <c r="Y51" s="156">
        <v>0</v>
      </c>
      <c r="Z51" s="179">
        <f t="shared" si="11"/>
        <v>0</v>
      </c>
      <c r="AA51" s="179">
        <v>170</v>
      </c>
      <c r="AB51" s="179">
        <f t="shared" si="12"/>
        <v>39428270</v>
      </c>
      <c r="AC51" s="179">
        <v>0</v>
      </c>
      <c r="AD51" s="179">
        <f t="shared" si="13"/>
        <v>0</v>
      </c>
      <c r="AE51" s="172">
        <f t="shared" si="14"/>
        <v>39428270</v>
      </c>
      <c r="AF51" s="156">
        <v>0</v>
      </c>
      <c r="AG51" s="176">
        <f t="shared" si="15"/>
        <v>0</v>
      </c>
      <c r="AH51" s="156">
        <v>100</v>
      </c>
      <c r="AI51" s="176">
        <f t="shared" si="16"/>
        <v>11845900</v>
      </c>
      <c r="AJ51" s="156">
        <v>0</v>
      </c>
      <c r="AK51" s="176">
        <f t="shared" si="17"/>
        <v>0</v>
      </c>
      <c r="AL51" s="156">
        <v>0</v>
      </c>
      <c r="AM51" s="178">
        <f t="shared" si="30"/>
        <v>0</v>
      </c>
      <c r="AN51" s="156">
        <v>0</v>
      </c>
      <c r="AO51" s="176">
        <f t="shared" si="19"/>
        <v>0</v>
      </c>
      <c r="AP51" s="172">
        <f t="shared" si="20"/>
        <v>11845900</v>
      </c>
      <c r="AQ51" s="156">
        <v>780</v>
      </c>
      <c r="AR51" s="176">
        <f t="shared" si="21"/>
        <v>91977600</v>
      </c>
      <c r="AS51" s="157">
        <v>0</v>
      </c>
      <c r="AT51" s="176">
        <f t="shared" si="22"/>
        <v>0</v>
      </c>
      <c r="AU51" s="157">
        <v>0</v>
      </c>
      <c r="AV51" s="176">
        <f t="shared" si="23"/>
        <v>0</v>
      </c>
      <c r="AW51" s="156">
        <v>0</v>
      </c>
      <c r="AX51" s="176">
        <f t="shared" si="24"/>
        <v>0</v>
      </c>
      <c r="AY51" s="181">
        <v>0</v>
      </c>
      <c r="AZ51" s="176">
        <f t="shared" si="25"/>
        <v>0</v>
      </c>
      <c r="BA51" s="172">
        <f t="shared" si="26"/>
        <v>91977600</v>
      </c>
      <c r="BB51" s="176">
        <f t="shared" si="27"/>
        <v>143251770</v>
      </c>
      <c r="BC51" s="170">
        <f t="shared" si="28"/>
        <v>9550118</v>
      </c>
      <c r="BD51" s="214">
        <f t="shared" si="29"/>
        <v>5563833.333333333</v>
      </c>
      <c r="BE51" s="18">
        <v>6005400</v>
      </c>
      <c r="BF51" s="16">
        <v>5930200</v>
      </c>
      <c r="BG51" s="17">
        <v>4755900</v>
      </c>
    </row>
    <row r="52" spans="1:59" ht="9.9499999999999993" customHeight="1">
      <c r="A52" s="118" t="s">
        <v>77</v>
      </c>
      <c r="B52" s="119">
        <v>404097</v>
      </c>
      <c r="C52" s="185">
        <v>1097</v>
      </c>
      <c r="D52" s="159">
        <v>336.2</v>
      </c>
      <c r="E52" s="159">
        <v>0</v>
      </c>
      <c r="F52" s="182">
        <f t="shared" si="32"/>
        <v>0</v>
      </c>
      <c r="G52" s="158">
        <v>0</v>
      </c>
      <c r="H52" s="183">
        <f t="shared" si="1"/>
        <v>0</v>
      </c>
      <c r="I52" s="158">
        <v>81.2</v>
      </c>
      <c r="J52" s="182">
        <f t="shared" si="2"/>
        <v>20385747.199999999</v>
      </c>
      <c r="K52" s="182">
        <f t="shared" si="31"/>
        <v>20385747.199999999</v>
      </c>
      <c r="L52" s="159">
        <v>0</v>
      </c>
      <c r="M52" s="184">
        <f t="shared" si="4"/>
        <v>0</v>
      </c>
      <c r="N52" s="159">
        <v>0</v>
      </c>
      <c r="O52" s="182">
        <f t="shared" si="5"/>
        <v>0</v>
      </c>
      <c r="P52" s="159">
        <v>0</v>
      </c>
      <c r="Q52" s="182">
        <f t="shared" si="6"/>
        <v>0</v>
      </c>
      <c r="R52" s="159">
        <v>64.2</v>
      </c>
      <c r="S52" s="184">
        <f t="shared" si="7"/>
        <v>16117795.200000001</v>
      </c>
      <c r="T52" s="184">
        <f t="shared" si="8"/>
        <v>16117795.200000001</v>
      </c>
      <c r="U52" s="159">
        <v>0</v>
      </c>
      <c r="V52" s="182">
        <f t="shared" si="9"/>
        <v>0</v>
      </c>
      <c r="W52" s="158">
        <v>0</v>
      </c>
      <c r="X52" s="182">
        <f t="shared" si="10"/>
        <v>0</v>
      </c>
      <c r="Y52" s="158">
        <v>0</v>
      </c>
      <c r="Z52" s="185">
        <f t="shared" si="11"/>
        <v>0</v>
      </c>
      <c r="AA52" s="185">
        <v>0</v>
      </c>
      <c r="AB52" s="185">
        <f t="shared" si="12"/>
        <v>0</v>
      </c>
      <c r="AC52" s="185">
        <v>159.9</v>
      </c>
      <c r="AD52" s="185">
        <f t="shared" si="13"/>
        <v>40143854.399999999</v>
      </c>
      <c r="AE52" s="182">
        <f t="shared" si="14"/>
        <v>40143854.399999999</v>
      </c>
      <c r="AF52" s="158">
        <v>0</v>
      </c>
      <c r="AG52" s="182">
        <f t="shared" si="15"/>
        <v>0</v>
      </c>
      <c r="AH52" s="158">
        <v>0</v>
      </c>
      <c r="AI52" s="182">
        <f t="shared" si="16"/>
        <v>0</v>
      </c>
      <c r="AJ52" s="158">
        <v>0</v>
      </c>
      <c r="AK52" s="182">
        <f t="shared" si="17"/>
        <v>0</v>
      </c>
      <c r="AL52" s="158">
        <v>0</v>
      </c>
      <c r="AM52" s="184">
        <f t="shared" si="30"/>
        <v>0</v>
      </c>
      <c r="AN52" s="158">
        <v>36.799999999999997</v>
      </c>
      <c r="AO52" s="182">
        <f t="shared" si="19"/>
        <v>5124841.5999999996</v>
      </c>
      <c r="AP52" s="182">
        <f t="shared" si="20"/>
        <v>5124841.5999999996</v>
      </c>
      <c r="AQ52" s="158">
        <v>0</v>
      </c>
      <c r="AR52" s="182">
        <f t="shared" si="21"/>
        <v>0</v>
      </c>
      <c r="AS52" s="159">
        <v>28.2</v>
      </c>
      <c r="AT52" s="182">
        <f t="shared" si="22"/>
        <v>3055977.6</v>
      </c>
      <c r="AU52" s="159">
        <v>405.2</v>
      </c>
      <c r="AV52" s="182">
        <f t="shared" si="23"/>
        <v>47999586.799999997</v>
      </c>
      <c r="AW52" s="158">
        <v>166.2</v>
      </c>
      <c r="AX52" s="182">
        <f t="shared" si="24"/>
        <v>21364843.799999997</v>
      </c>
      <c r="AY52" s="158">
        <v>155.30000000000001</v>
      </c>
      <c r="AZ52" s="182">
        <f t="shared" si="25"/>
        <v>21627388.600000001</v>
      </c>
      <c r="BA52" s="182">
        <f t="shared" si="26"/>
        <v>94047796.799999982</v>
      </c>
      <c r="BB52" s="182">
        <f t="shared" si="27"/>
        <v>175820035.19999999</v>
      </c>
      <c r="BC52" s="170">
        <f t="shared" si="28"/>
        <v>11721335.68</v>
      </c>
      <c r="BD52" s="214">
        <f t="shared" si="29"/>
        <v>57071822</v>
      </c>
      <c r="BE52" s="12">
        <v>58401666</v>
      </c>
      <c r="BF52" s="13">
        <v>58296141</v>
      </c>
      <c r="BG52" s="14">
        <v>54517659</v>
      </c>
    </row>
    <row r="53" spans="1:59" ht="9.9499999999999993" customHeight="1">
      <c r="A53" s="118" t="s">
        <v>78</v>
      </c>
      <c r="B53" s="122">
        <v>24324</v>
      </c>
      <c r="C53" s="175">
        <v>347.47</v>
      </c>
      <c r="D53" s="155">
        <v>401.67</v>
      </c>
      <c r="E53" s="155">
        <v>0</v>
      </c>
      <c r="F53" s="170">
        <f t="shared" si="32"/>
        <v>0</v>
      </c>
      <c r="G53" s="155">
        <v>0</v>
      </c>
      <c r="H53" s="171">
        <f t="shared" si="1"/>
        <v>0</v>
      </c>
      <c r="I53" s="155">
        <v>0</v>
      </c>
      <c r="J53" s="170">
        <f t="shared" si="2"/>
        <v>0</v>
      </c>
      <c r="K53" s="172">
        <f t="shared" si="31"/>
        <v>0</v>
      </c>
      <c r="L53" s="155">
        <v>0</v>
      </c>
      <c r="M53" s="173">
        <f t="shared" si="4"/>
        <v>0</v>
      </c>
      <c r="N53" s="155">
        <v>0</v>
      </c>
      <c r="O53" s="170">
        <f t="shared" si="5"/>
        <v>0</v>
      </c>
      <c r="P53" s="155">
        <v>0</v>
      </c>
      <c r="Q53" s="170">
        <f t="shared" si="6"/>
        <v>0</v>
      </c>
      <c r="R53" s="155">
        <v>0</v>
      </c>
      <c r="S53" s="173">
        <f t="shared" si="7"/>
        <v>0</v>
      </c>
      <c r="T53" s="174">
        <f t="shared" si="8"/>
        <v>0</v>
      </c>
      <c r="U53" s="155">
        <v>0</v>
      </c>
      <c r="V53" s="170">
        <f t="shared" si="9"/>
        <v>0</v>
      </c>
      <c r="W53" s="154">
        <v>19.14</v>
      </c>
      <c r="X53" s="170">
        <f t="shared" si="10"/>
        <v>4439159.34</v>
      </c>
      <c r="Y53" s="154">
        <v>8.06</v>
      </c>
      <c r="Z53" s="175">
        <f t="shared" si="11"/>
        <v>1869363.86</v>
      </c>
      <c r="AA53" s="175">
        <v>93.96</v>
      </c>
      <c r="AB53" s="175">
        <f t="shared" si="12"/>
        <v>21792236.759999998</v>
      </c>
      <c r="AC53" s="175">
        <v>13.24</v>
      </c>
      <c r="AD53" s="175">
        <f t="shared" si="13"/>
        <v>3323981.44</v>
      </c>
      <c r="AE53" s="172">
        <f t="shared" si="14"/>
        <v>31424741.399999999</v>
      </c>
      <c r="AF53" s="154">
        <v>0</v>
      </c>
      <c r="AG53" s="170">
        <f t="shared" si="15"/>
        <v>0</v>
      </c>
      <c r="AH53" s="154">
        <v>6.3</v>
      </c>
      <c r="AI53" s="170">
        <f t="shared" si="16"/>
        <v>746291.7</v>
      </c>
      <c r="AJ53" s="154">
        <v>11.25</v>
      </c>
      <c r="AK53" s="170">
        <f t="shared" si="17"/>
        <v>1332663.75</v>
      </c>
      <c r="AL53" s="154">
        <v>1.44</v>
      </c>
      <c r="AM53" s="173">
        <f t="shared" si="30"/>
        <v>185110.56</v>
      </c>
      <c r="AN53" s="154">
        <v>0</v>
      </c>
      <c r="AO53" s="170">
        <f t="shared" si="19"/>
        <v>0</v>
      </c>
      <c r="AP53" s="172">
        <f t="shared" si="20"/>
        <v>2264066.0099999998</v>
      </c>
      <c r="AQ53" s="154">
        <v>4.05</v>
      </c>
      <c r="AR53" s="170">
        <f t="shared" si="21"/>
        <v>477576</v>
      </c>
      <c r="AS53" s="155">
        <v>148.84</v>
      </c>
      <c r="AT53" s="170">
        <f t="shared" si="22"/>
        <v>16129493.120000001</v>
      </c>
      <c r="AU53" s="155">
        <v>40.03</v>
      </c>
      <c r="AV53" s="170">
        <f t="shared" si="23"/>
        <v>4741913.7700000005</v>
      </c>
      <c r="AW53" s="154">
        <v>0</v>
      </c>
      <c r="AX53" s="170">
        <f t="shared" si="24"/>
        <v>0</v>
      </c>
      <c r="AY53" s="154">
        <v>0</v>
      </c>
      <c r="AZ53" s="170">
        <f t="shared" si="25"/>
        <v>0</v>
      </c>
      <c r="BA53" s="172">
        <f t="shared" si="26"/>
        <v>21348982.890000001</v>
      </c>
      <c r="BB53" s="170">
        <f t="shared" si="27"/>
        <v>55037790.299999997</v>
      </c>
      <c r="BC53" s="170">
        <f t="shared" si="28"/>
        <v>3669186.02</v>
      </c>
      <c r="BD53" s="214">
        <f t="shared" si="29"/>
        <v>2212855.6666666665</v>
      </c>
      <c r="BE53" s="24">
        <v>2313789</v>
      </c>
      <c r="BF53" s="25">
        <v>2162389</v>
      </c>
      <c r="BG53" s="26">
        <v>2162389</v>
      </c>
    </row>
    <row r="54" spans="1:59" ht="9.9499999999999993" customHeight="1">
      <c r="A54" s="118" t="s">
        <v>79</v>
      </c>
      <c r="B54" s="123">
        <v>224119</v>
      </c>
      <c r="C54" s="185">
        <v>582</v>
      </c>
      <c r="D54" s="159">
        <v>8</v>
      </c>
      <c r="E54" s="159"/>
      <c r="F54" s="182">
        <f t="shared" si="32"/>
        <v>0</v>
      </c>
      <c r="G54" s="158"/>
      <c r="H54" s="183">
        <f t="shared" si="1"/>
        <v>0</v>
      </c>
      <c r="I54" s="158"/>
      <c r="J54" s="182">
        <f t="shared" si="2"/>
        <v>0</v>
      </c>
      <c r="K54" s="182">
        <f t="shared" si="31"/>
        <v>0</v>
      </c>
      <c r="L54" s="159"/>
      <c r="M54" s="184">
        <f t="shared" si="4"/>
        <v>0</v>
      </c>
      <c r="N54" s="159"/>
      <c r="O54" s="182">
        <f t="shared" si="5"/>
        <v>0</v>
      </c>
      <c r="P54" s="159"/>
      <c r="Q54" s="182">
        <f t="shared" si="6"/>
        <v>0</v>
      </c>
      <c r="R54" s="159"/>
      <c r="S54" s="184">
        <f t="shared" si="7"/>
        <v>0</v>
      </c>
      <c r="T54" s="184">
        <f t="shared" si="8"/>
        <v>0</v>
      </c>
      <c r="U54" s="159"/>
      <c r="V54" s="182">
        <f t="shared" si="9"/>
        <v>0</v>
      </c>
      <c r="W54" s="158"/>
      <c r="X54" s="182">
        <f t="shared" si="10"/>
        <v>0</v>
      </c>
      <c r="Y54" s="158"/>
      <c r="Z54" s="185">
        <f t="shared" si="11"/>
        <v>0</v>
      </c>
      <c r="AA54" s="185">
        <v>128</v>
      </c>
      <c r="AB54" s="185">
        <f t="shared" si="12"/>
        <v>29687168</v>
      </c>
      <c r="AC54" s="185"/>
      <c r="AD54" s="185">
        <f t="shared" si="13"/>
        <v>0</v>
      </c>
      <c r="AE54" s="182">
        <f t="shared" si="14"/>
        <v>29687168</v>
      </c>
      <c r="AF54" s="158"/>
      <c r="AG54" s="182">
        <f t="shared" si="15"/>
        <v>0</v>
      </c>
      <c r="AH54" s="158"/>
      <c r="AI54" s="182">
        <f t="shared" si="16"/>
        <v>0</v>
      </c>
      <c r="AJ54" s="158">
        <v>454</v>
      </c>
      <c r="AK54" s="182">
        <f t="shared" si="17"/>
        <v>53780386</v>
      </c>
      <c r="AL54" s="158"/>
      <c r="AM54" s="184">
        <f t="shared" si="30"/>
        <v>0</v>
      </c>
      <c r="AN54" s="158"/>
      <c r="AO54" s="182">
        <f t="shared" si="19"/>
        <v>0</v>
      </c>
      <c r="AP54" s="182">
        <f t="shared" si="20"/>
        <v>53780386</v>
      </c>
      <c r="AQ54" s="158"/>
      <c r="AR54" s="182">
        <f t="shared" si="21"/>
        <v>0</v>
      </c>
      <c r="AS54" s="159"/>
      <c r="AT54" s="182">
        <f t="shared" si="22"/>
        <v>0</v>
      </c>
      <c r="AU54" s="159"/>
      <c r="AV54" s="182">
        <f t="shared" si="23"/>
        <v>0</v>
      </c>
      <c r="AW54" s="158"/>
      <c r="AX54" s="182">
        <f t="shared" si="24"/>
        <v>0</v>
      </c>
      <c r="AY54" s="186"/>
      <c r="AZ54" s="182">
        <f t="shared" si="25"/>
        <v>0</v>
      </c>
      <c r="BA54" s="182">
        <f t="shared" si="26"/>
        <v>0</v>
      </c>
      <c r="BB54" s="182">
        <f t="shared" si="27"/>
        <v>83467554</v>
      </c>
      <c r="BC54" s="170">
        <f t="shared" si="28"/>
        <v>5564503.5999999996</v>
      </c>
      <c r="BD54" s="214">
        <f t="shared" si="29"/>
        <v>11833614</v>
      </c>
      <c r="BE54" s="27">
        <v>11833614</v>
      </c>
      <c r="BF54" s="25">
        <v>11833614</v>
      </c>
      <c r="BG54" s="28">
        <v>11833614</v>
      </c>
    </row>
    <row r="55" spans="1:59" ht="9.9499999999999993" customHeight="1">
      <c r="A55" s="118" t="s">
        <v>80</v>
      </c>
      <c r="B55" s="122">
        <v>117293</v>
      </c>
      <c r="C55" s="175">
        <v>1010</v>
      </c>
      <c r="D55" s="155">
        <v>35</v>
      </c>
      <c r="E55" s="155">
        <v>2.5</v>
      </c>
      <c r="F55" s="170">
        <f t="shared" si="32"/>
        <v>579827.5</v>
      </c>
      <c r="G55" s="154">
        <v>15.5</v>
      </c>
      <c r="H55" s="171">
        <f t="shared" si="1"/>
        <v>3594930.5</v>
      </c>
      <c r="I55" s="154">
        <v>0</v>
      </c>
      <c r="J55" s="170">
        <f t="shared" si="2"/>
        <v>0</v>
      </c>
      <c r="K55" s="172">
        <f t="shared" si="31"/>
        <v>4174758</v>
      </c>
      <c r="L55" s="155">
        <v>0</v>
      </c>
      <c r="M55" s="173">
        <f t="shared" si="4"/>
        <v>0</v>
      </c>
      <c r="N55" s="155">
        <v>2.2000000000000002</v>
      </c>
      <c r="O55" s="170">
        <f t="shared" si="5"/>
        <v>510248.20000000007</v>
      </c>
      <c r="P55" s="155">
        <v>5.5</v>
      </c>
      <c r="Q55" s="170">
        <f t="shared" si="6"/>
        <v>1275620.5</v>
      </c>
      <c r="R55" s="155">
        <v>2.2999999999999998</v>
      </c>
      <c r="S55" s="173">
        <f t="shared" si="7"/>
        <v>577428.79999999993</v>
      </c>
      <c r="T55" s="174">
        <f t="shared" si="8"/>
        <v>2363297.5</v>
      </c>
      <c r="U55" s="155">
        <v>0</v>
      </c>
      <c r="V55" s="170">
        <f t="shared" si="9"/>
        <v>0</v>
      </c>
      <c r="W55" s="154">
        <v>0</v>
      </c>
      <c r="X55" s="170">
        <f t="shared" si="10"/>
        <v>0</v>
      </c>
      <c r="Y55" s="154">
        <v>43.8</v>
      </c>
      <c r="Z55" s="175">
        <f t="shared" si="11"/>
        <v>10158577.799999999</v>
      </c>
      <c r="AA55" s="175">
        <v>98.4</v>
      </c>
      <c r="AB55" s="175">
        <f t="shared" si="12"/>
        <v>22822010.400000002</v>
      </c>
      <c r="AC55" s="175">
        <v>2.8</v>
      </c>
      <c r="AD55" s="175">
        <f t="shared" si="13"/>
        <v>702956.79999999993</v>
      </c>
      <c r="AE55" s="172">
        <f t="shared" si="14"/>
        <v>33683545</v>
      </c>
      <c r="AF55" s="154">
        <v>0</v>
      </c>
      <c r="AG55" s="170">
        <f t="shared" si="15"/>
        <v>0</v>
      </c>
      <c r="AH55" s="154">
        <v>1</v>
      </c>
      <c r="AI55" s="170">
        <f t="shared" si="16"/>
        <v>118459</v>
      </c>
      <c r="AJ55" s="154">
        <v>0</v>
      </c>
      <c r="AK55" s="170">
        <f t="shared" si="17"/>
        <v>0</v>
      </c>
      <c r="AL55" s="154">
        <v>21</v>
      </c>
      <c r="AM55" s="173">
        <f t="shared" si="30"/>
        <v>2699529</v>
      </c>
      <c r="AN55" s="154">
        <v>0</v>
      </c>
      <c r="AO55" s="170">
        <f t="shared" si="19"/>
        <v>0</v>
      </c>
      <c r="AP55" s="172">
        <f t="shared" si="20"/>
        <v>2817988</v>
      </c>
      <c r="AQ55" s="154">
        <v>187</v>
      </c>
      <c r="AR55" s="170">
        <f t="shared" si="21"/>
        <v>22051040</v>
      </c>
      <c r="AS55" s="155">
        <v>294</v>
      </c>
      <c r="AT55" s="170">
        <f t="shared" si="22"/>
        <v>31860192</v>
      </c>
      <c r="AU55" s="155">
        <v>196</v>
      </c>
      <c r="AV55" s="170">
        <f t="shared" si="23"/>
        <v>23217964</v>
      </c>
      <c r="AW55" s="154">
        <v>130</v>
      </c>
      <c r="AX55" s="170">
        <f t="shared" si="24"/>
        <v>16711370</v>
      </c>
      <c r="AY55" s="154">
        <v>8</v>
      </c>
      <c r="AZ55" s="170">
        <f t="shared" si="25"/>
        <v>1114096</v>
      </c>
      <c r="BA55" s="172">
        <f t="shared" si="26"/>
        <v>94954662</v>
      </c>
      <c r="BB55" s="170">
        <f t="shared" si="27"/>
        <v>137994250.5</v>
      </c>
      <c r="BC55" s="170">
        <f t="shared" si="28"/>
        <v>9199616.6999999993</v>
      </c>
      <c r="BD55" s="214">
        <f t="shared" si="29"/>
        <v>5442665.666666667</v>
      </c>
      <c r="BE55" s="18">
        <v>5824779</v>
      </c>
      <c r="BF55" s="16">
        <v>5828405</v>
      </c>
      <c r="BG55" s="17">
        <v>4674813</v>
      </c>
    </row>
    <row r="56" spans="1:59" ht="9.9499999999999993" customHeight="1">
      <c r="A56" s="118" t="s">
        <v>81</v>
      </c>
      <c r="B56" s="122">
        <v>11861</v>
      </c>
      <c r="C56" s="175">
        <v>313</v>
      </c>
      <c r="D56" s="155">
        <v>368.48</v>
      </c>
      <c r="E56" s="155">
        <v>0</v>
      </c>
      <c r="F56" s="170">
        <f t="shared" si="32"/>
        <v>0</v>
      </c>
      <c r="G56" s="155">
        <v>0</v>
      </c>
      <c r="H56" s="171">
        <f t="shared" si="1"/>
        <v>0</v>
      </c>
      <c r="I56" s="155">
        <v>0</v>
      </c>
      <c r="J56" s="170">
        <f t="shared" si="2"/>
        <v>0</v>
      </c>
      <c r="K56" s="172">
        <f t="shared" si="31"/>
        <v>0</v>
      </c>
      <c r="L56" s="155">
        <v>0</v>
      </c>
      <c r="M56" s="173">
        <f t="shared" si="4"/>
        <v>0</v>
      </c>
      <c r="N56" s="155">
        <v>0</v>
      </c>
      <c r="O56" s="170">
        <f t="shared" si="5"/>
        <v>0</v>
      </c>
      <c r="P56" s="155">
        <v>0</v>
      </c>
      <c r="Q56" s="170">
        <f t="shared" si="6"/>
        <v>0</v>
      </c>
      <c r="R56" s="155">
        <v>0</v>
      </c>
      <c r="S56" s="173">
        <f t="shared" si="7"/>
        <v>0</v>
      </c>
      <c r="T56" s="174">
        <f t="shared" si="8"/>
        <v>0</v>
      </c>
      <c r="U56" s="155">
        <v>0</v>
      </c>
      <c r="V56" s="170">
        <f t="shared" si="9"/>
        <v>0</v>
      </c>
      <c r="W56" s="155">
        <v>0</v>
      </c>
      <c r="X56" s="170">
        <f t="shared" si="10"/>
        <v>0</v>
      </c>
      <c r="Y56" s="155">
        <v>0</v>
      </c>
      <c r="Z56" s="175">
        <f t="shared" si="11"/>
        <v>0</v>
      </c>
      <c r="AA56" s="175">
        <v>78</v>
      </c>
      <c r="AB56" s="175">
        <f t="shared" si="12"/>
        <v>18090618</v>
      </c>
      <c r="AC56" s="175">
        <v>0</v>
      </c>
      <c r="AD56" s="175">
        <f t="shared" si="13"/>
        <v>0</v>
      </c>
      <c r="AE56" s="172">
        <f t="shared" si="14"/>
        <v>18090618</v>
      </c>
      <c r="AF56" s="154">
        <v>0</v>
      </c>
      <c r="AG56" s="170">
        <f t="shared" si="15"/>
        <v>0</v>
      </c>
      <c r="AH56" s="154">
        <v>0</v>
      </c>
      <c r="AI56" s="170">
        <f t="shared" si="16"/>
        <v>0</v>
      </c>
      <c r="AJ56" s="154">
        <v>0</v>
      </c>
      <c r="AK56" s="170">
        <f t="shared" si="17"/>
        <v>0</v>
      </c>
      <c r="AL56" s="154">
        <v>85</v>
      </c>
      <c r="AM56" s="173">
        <f t="shared" si="30"/>
        <v>10926665</v>
      </c>
      <c r="AN56" s="154">
        <v>0</v>
      </c>
      <c r="AO56" s="170">
        <f t="shared" si="19"/>
        <v>0</v>
      </c>
      <c r="AP56" s="172">
        <f t="shared" si="20"/>
        <v>10926665</v>
      </c>
      <c r="AQ56" s="154">
        <v>0</v>
      </c>
      <c r="AR56" s="170">
        <f t="shared" si="21"/>
        <v>0</v>
      </c>
      <c r="AS56" s="155">
        <v>0</v>
      </c>
      <c r="AT56" s="170">
        <f t="shared" si="22"/>
        <v>0</v>
      </c>
      <c r="AU56" s="155">
        <v>150</v>
      </c>
      <c r="AV56" s="170">
        <f t="shared" si="23"/>
        <v>17768850</v>
      </c>
      <c r="AW56" s="154">
        <v>0</v>
      </c>
      <c r="AX56" s="170">
        <f t="shared" si="24"/>
        <v>0</v>
      </c>
      <c r="AY56" s="154">
        <v>0</v>
      </c>
      <c r="AZ56" s="170">
        <f t="shared" si="25"/>
        <v>0</v>
      </c>
      <c r="BA56" s="172">
        <f t="shared" si="26"/>
        <v>17768850</v>
      </c>
      <c r="BB56" s="170">
        <f t="shared" si="27"/>
        <v>46786133</v>
      </c>
      <c r="BC56" s="170">
        <f t="shared" si="28"/>
        <v>3119075.5333333332</v>
      </c>
      <c r="BD56" s="214">
        <f t="shared" si="29"/>
        <v>1964040.3333333333</v>
      </c>
      <c r="BE56" s="12">
        <v>1960791</v>
      </c>
      <c r="BF56" s="13">
        <v>2000147</v>
      </c>
      <c r="BG56" s="14">
        <v>1931183</v>
      </c>
    </row>
    <row r="57" spans="1:59" ht="9.9499999999999993" customHeight="1">
      <c r="A57" s="118" t="s">
        <v>82</v>
      </c>
      <c r="B57" s="122">
        <v>20949</v>
      </c>
      <c r="C57" s="175">
        <v>398.45</v>
      </c>
      <c r="D57" s="155">
        <v>466.3</v>
      </c>
      <c r="E57" s="155">
        <v>0</v>
      </c>
      <c r="F57" s="170">
        <f t="shared" si="32"/>
        <v>0</v>
      </c>
      <c r="G57" s="155">
        <v>0</v>
      </c>
      <c r="H57" s="171">
        <f t="shared" si="1"/>
        <v>0</v>
      </c>
      <c r="I57" s="155">
        <v>0</v>
      </c>
      <c r="J57" s="170">
        <f t="shared" si="2"/>
        <v>0</v>
      </c>
      <c r="K57" s="172">
        <f t="shared" si="31"/>
        <v>0</v>
      </c>
      <c r="L57" s="155">
        <v>0</v>
      </c>
      <c r="M57" s="173">
        <f t="shared" si="4"/>
        <v>0</v>
      </c>
      <c r="N57" s="155">
        <v>0</v>
      </c>
      <c r="O57" s="170">
        <f t="shared" si="5"/>
        <v>0</v>
      </c>
      <c r="P57" s="155">
        <v>0</v>
      </c>
      <c r="Q57" s="170">
        <f t="shared" si="6"/>
        <v>0</v>
      </c>
      <c r="R57" s="155">
        <v>0</v>
      </c>
      <c r="S57" s="173">
        <f t="shared" si="7"/>
        <v>0</v>
      </c>
      <c r="T57" s="174">
        <f t="shared" si="8"/>
        <v>0</v>
      </c>
      <c r="U57" s="155">
        <v>0</v>
      </c>
      <c r="V57" s="170">
        <f t="shared" si="9"/>
        <v>0</v>
      </c>
      <c r="W57" s="155">
        <v>0</v>
      </c>
      <c r="X57" s="170">
        <f t="shared" si="10"/>
        <v>0</v>
      </c>
      <c r="Y57" s="155">
        <v>0</v>
      </c>
      <c r="Z57" s="175">
        <f t="shared" si="11"/>
        <v>0</v>
      </c>
      <c r="AA57" s="175">
        <v>148.1</v>
      </c>
      <c r="AB57" s="175">
        <f t="shared" si="12"/>
        <v>34348981.100000001</v>
      </c>
      <c r="AC57" s="175">
        <v>0</v>
      </c>
      <c r="AD57" s="175">
        <f t="shared" si="13"/>
        <v>0</v>
      </c>
      <c r="AE57" s="172">
        <f t="shared" si="14"/>
        <v>34348981.100000001</v>
      </c>
      <c r="AF57" s="154">
        <v>0</v>
      </c>
      <c r="AG57" s="170">
        <f t="shared" si="15"/>
        <v>0</v>
      </c>
      <c r="AH57" s="154">
        <v>0</v>
      </c>
      <c r="AI57" s="170">
        <f t="shared" si="16"/>
        <v>0</v>
      </c>
      <c r="AJ57" s="154">
        <v>31</v>
      </c>
      <c r="AK57" s="170">
        <f t="shared" si="17"/>
        <v>3672229</v>
      </c>
      <c r="AL57" s="154">
        <v>0</v>
      </c>
      <c r="AM57" s="173">
        <f t="shared" si="30"/>
        <v>0</v>
      </c>
      <c r="AN57" s="154">
        <v>0</v>
      </c>
      <c r="AO57" s="170">
        <f t="shared" si="19"/>
        <v>0</v>
      </c>
      <c r="AP57" s="172">
        <f t="shared" si="20"/>
        <v>3672229</v>
      </c>
      <c r="AQ57" s="154">
        <v>0</v>
      </c>
      <c r="AR57" s="170">
        <f t="shared" si="21"/>
        <v>0</v>
      </c>
      <c r="AS57" s="155">
        <v>0</v>
      </c>
      <c r="AT57" s="170">
        <f t="shared" si="22"/>
        <v>0</v>
      </c>
      <c r="AU57" s="155">
        <v>217.35</v>
      </c>
      <c r="AV57" s="170">
        <f t="shared" si="23"/>
        <v>25747063.649999999</v>
      </c>
      <c r="AW57" s="154">
        <v>0</v>
      </c>
      <c r="AX57" s="170">
        <f t="shared" si="24"/>
        <v>0</v>
      </c>
      <c r="AY57" s="154">
        <v>0</v>
      </c>
      <c r="AZ57" s="170">
        <f t="shared" si="25"/>
        <v>0</v>
      </c>
      <c r="BA57" s="172">
        <f t="shared" si="26"/>
        <v>25747063.649999999</v>
      </c>
      <c r="BB57" s="170">
        <f t="shared" si="27"/>
        <v>63768273.75</v>
      </c>
      <c r="BC57" s="170">
        <f t="shared" si="28"/>
        <v>4251218.25</v>
      </c>
      <c r="BD57" s="214">
        <f t="shared" si="29"/>
        <v>2471405.3333333335</v>
      </c>
      <c r="BE57" s="24">
        <v>2651636</v>
      </c>
      <c r="BF57" s="25">
        <v>2283857</v>
      </c>
      <c r="BG57" s="26">
        <v>2478723</v>
      </c>
    </row>
    <row r="58" spans="1:59" ht="9.9499999999999993" customHeight="1">
      <c r="A58" s="118" t="s">
        <v>83</v>
      </c>
      <c r="B58" s="122">
        <v>29605</v>
      </c>
      <c r="C58" s="175">
        <v>412</v>
      </c>
      <c r="D58" s="155">
        <v>318</v>
      </c>
      <c r="E58" s="155">
        <v>0</v>
      </c>
      <c r="F58" s="170">
        <f t="shared" si="32"/>
        <v>0</v>
      </c>
      <c r="G58" s="155">
        <v>0</v>
      </c>
      <c r="H58" s="171">
        <f t="shared" si="1"/>
        <v>0</v>
      </c>
      <c r="I58" s="155">
        <v>0</v>
      </c>
      <c r="J58" s="170">
        <f t="shared" si="2"/>
        <v>0</v>
      </c>
      <c r="K58" s="172">
        <f t="shared" si="31"/>
        <v>0</v>
      </c>
      <c r="L58" s="155">
        <v>0</v>
      </c>
      <c r="M58" s="173">
        <f t="shared" si="4"/>
        <v>0</v>
      </c>
      <c r="N58" s="155">
        <v>0</v>
      </c>
      <c r="O58" s="170">
        <f t="shared" si="5"/>
        <v>0</v>
      </c>
      <c r="P58" s="155">
        <v>0</v>
      </c>
      <c r="Q58" s="170">
        <f t="shared" si="6"/>
        <v>0</v>
      </c>
      <c r="R58" s="155">
        <v>0</v>
      </c>
      <c r="S58" s="173">
        <f t="shared" si="7"/>
        <v>0</v>
      </c>
      <c r="T58" s="174">
        <f t="shared" si="8"/>
        <v>0</v>
      </c>
      <c r="U58" s="155">
        <v>0</v>
      </c>
      <c r="V58" s="170">
        <f t="shared" si="9"/>
        <v>0</v>
      </c>
      <c r="W58" s="155">
        <v>0</v>
      </c>
      <c r="X58" s="170">
        <f t="shared" si="10"/>
        <v>0</v>
      </c>
      <c r="Y58" s="154">
        <v>120</v>
      </c>
      <c r="Z58" s="175">
        <f t="shared" si="11"/>
        <v>27831720</v>
      </c>
      <c r="AA58" s="175">
        <v>120</v>
      </c>
      <c r="AB58" s="175">
        <f t="shared" si="12"/>
        <v>27831720</v>
      </c>
      <c r="AC58" s="175">
        <v>16</v>
      </c>
      <c r="AD58" s="175">
        <f t="shared" si="13"/>
        <v>4016896</v>
      </c>
      <c r="AE58" s="172">
        <f t="shared" si="14"/>
        <v>59680336</v>
      </c>
      <c r="AF58" s="154">
        <v>0</v>
      </c>
      <c r="AG58" s="170">
        <f t="shared" si="15"/>
        <v>0</v>
      </c>
      <c r="AH58" s="154">
        <v>0</v>
      </c>
      <c r="AI58" s="170">
        <f t="shared" si="16"/>
        <v>0</v>
      </c>
      <c r="AJ58" s="154">
        <v>69</v>
      </c>
      <c r="AK58" s="170">
        <f t="shared" si="17"/>
        <v>8173671</v>
      </c>
      <c r="AL58" s="154">
        <v>0</v>
      </c>
      <c r="AM58" s="173">
        <f t="shared" si="30"/>
        <v>0</v>
      </c>
      <c r="AN58" s="154">
        <v>0</v>
      </c>
      <c r="AO58" s="170">
        <f t="shared" si="19"/>
        <v>0</v>
      </c>
      <c r="AP58" s="172">
        <f t="shared" si="20"/>
        <v>8173671</v>
      </c>
      <c r="AQ58" s="154">
        <v>0</v>
      </c>
      <c r="AR58" s="170">
        <f t="shared" si="21"/>
        <v>0</v>
      </c>
      <c r="AS58" s="155">
        <v>27</v>
      </c>
      <c r="AT58" s="170">
        <f t="shared" si="22"/>
        <v>2925936</v>
      </c>
      <c r="AU58" s="155">
        <v>60</v>
      </c>
      <c r="AV58" s="170">
        <f t="shared" si="23"/>
        <v>7107540</v>
      </c>
      <c r="AW58" s="154">
        <v>0</v>
      </c>
      <c r="AX58" s="170">
        <f t="shared" si="24"/>
        <v>0</v>
      </c>
      <c r="AY58" s="154">
        <v>0</v>
      </c>
      <c r="AZ58" s="170">
        <f t="shared" si="25"/>
        <v>0</v>
      </c>
      <c r="BA58" s="172">
        <f t="shared" si="26"/>
        <v>10033476</v>
      </c>
      <c r="BB58" s="170">
        <f t="shared" si="27"/>
        <v>77887483</v>
      </c>
      <c r="BC58" s="170">
        <f t="shared" si="28"/>
        <v>5192498.8666666662</v>
      </c>
      <c r="BD58" s="214">
        <f t="shared" si="29"/>
        <v>1928347.6666666667</v>
      </c>
      <c r="BE58" s="12">
        <v>1909196</v>
      </c>
      <c r="BF58" s="13">
        <v>1901120</v>
      </c>
      <c r="BG58" s="14">
        <v>1974727</v>
      </c>
    </row>
    <row r="59" spans="1:59" ht="9.9499999999999993" customHeight="1">
      <c r="A59" s="118" t="s">
        <v>84</v>
      </c>
      <c r="B59" s="122">
        <v>22673</v>
      </c>
      <c r="C59" s="179">
        <v>432</v>
      </c>
      <c r="D59" s="157">
        <v>529</v>
      </c>
      <c r="E59" s="157">
        <v>0</v>
      </c>
      <c r="F59" s="176">
        <f t="shared" si="32"/>
        <v>0</v>
      </c>
      <c r="G59" s="157">
        <v>0</v>
      </c>
      <c r="H59" s="177">
        <f t="shared" si="1"/>
        <v>0</v>
      </c>
      <c r="I59" s="157">
        <v>0</v>
      </c>
      <c r="J59" s="176">
        <f t="shared" si="2"/>
        <v>0</v>
      </c>
      <c r="K59" s="172">
        <f t="shared" si="31"/>
        <v>0</v>
      </c>
      <c r="L59" s="157">
        <v>0</v>
      </c>
      <c r="M59" s="178">
        <f t="shared" si="4"/>
        <v>0</v>
      </c>
      <c r="N59" s="157">
        <v>0</v>
      </c>
      <c r="O59" s="176">
        <f t="shared" si="5"/>
        <v>0</v>
      </c>
      <c r="P59" s="157">
        <v>0</v>
      </c>
      <c r="Q59" s="176">
        <f t="shared" si="6"/>
        <v>0</v>
      </c>
      <c r="R59" s="157">
        <v>0</v>
      </c>
      <c r="S59" s="178">
        <f t="shared" si="7"/>
        <v>0</v>
      </c>
      <c r="T59" s="174">
        <f t="shared" si="8"/>
        <v>0</v>
      </c>
      <c r="U59" s="157"/>
      <c r="V59" s="176">
        <f t="shared" si="9"/>
        <v>0</v>
      </c>
      <c r="W59" s="156">
        <v>18</v>
      </c>
      <c r="X59" s="176">
        <f t="shared" si="10"/>
        <v>4174758</v>
      </c>
      <c r="Y59" s="156">
        <v>168</v>
      </c>
      <c r="Z59" s="179">
        <f t="shared" si="11"/>
        <v>38964408</v>
      </c>
      <c r="AA59" s="179"/>
      <c r="AB59" s="179">
        <f t="shared" si="12"/>
        <v>0</v>
      </c>
      <c r="AC59" s="179">
        <v>0</v>
      </c>
      <c r="AD59" s="179">
        <f t="shared" si="13"/>
        <v>0</v>
      </c>
      <c r="AE59" s="172">
        <f t="shared" si="14"/>
        <v>43139166</v>
      </c>
      <c r="AF59" s="156">
        <v>2</v>
      </c>
      <c r="AG59" s="176">
        <f t="shared" si="15"/>
        <v>236918</v>
      </c>
      <c r="AH59" s="156">
        <v>63</v>
      </c>
      <c r="AI59" s="176">
        <f t="shared" si="16"/>
        <v>7462917</v>
      </c>
      <c r="AJ59" s="156">
        <v>108</v>
      </c>
      <c r="AK59" s="176">
        <f t="shared" si="17"/>
        <v>12793572</v>
      </c>
      <c r="AL59" s="156">
        <v>13</v>
      </c>
      <c r="AM59" s="178">
        <f t="shared" si="30"/>
        <v>1671137</v>
      </c>
      <c r="AN59" s="156">
        <v>0</v>
      </c>
      <c r="AO59" s="176">
        <f t="shared" si="19"/>
        <v>0</v>
      </c>
      <c r="AP59" s="172">
        <f t="shared" si="20"/>
        <v>22164544</v>
      </c>
      <c r="AQ59" s="156">
        <v>2</v>
      </c>
      <c r="AR59" s="176">
        <f t="shared" si="21"/>
        <v>235840</v>
      </c>
      <c r="AS59" s="157">
        <v>52</v>
      </c>
      <c r="AT59" s="176">
        <f t="shared" si="22"/>
        <v>5635136</v>
      </c>
      <c r="AU59" s="157">
        <v>22</v>
      </c>
      <c r="AV59" s="176">
        <f t="shared" si="23"/>
        <v>2606098</v>
      </c>
      <c r="AW59" s="156">
        <v>0</v>
      </c>
      <c r="AX59" s="176">
        <f t="shared" si="24"/>
        <v>0</v>
      </c>
      <c r="AY59" s="156">
        <v>0</v>
      </c>
      <c r="AZ59" s="176">
        <f t="shared" si="25"/>
        <v>0</v>
      </c>
      <c r="BA59" s="172">
        <f t="shared" si="26"/>
        <v>8477074</v>
      </c>
      <c r="BB59" s="176">
        <f t="shared" si="27"/>
        <v>73780784</v>
      </c>
      <c r="BC59" s="170">
        <f t="shared" si="28"/>
        <v>4918718.9333333336</v>
      </c>
      <c r="BD59" s="214">
        <f t="shared" si="29"/>
        <v>1772073</v>
      </c>
      <c r="BE59" s="18">
        <v>1735427</v>
      </c>
      <c r="BF59" s="16">
        <v>1789055</v>
      </c>
      <c r="BG59" s="17">
        <v>1791737</v>
      </c>
    </row>
    <row r="60" spans="1:59" ht="9.9499999999999993" customHeight="1">
      <c r="A60" s="118" t="s">
        <v>85</v>
      </c>
      <c r="B60" s="122">
        <v>50504</v>
      </c>
      <c r="C60" s="175">
        <v>367</v>
      </c>
      <c r="D60" s="155">
        <v>213</v>
      </c>
      <c r="E60" s="155">
        <v>0</v>
      </c>
      <c r="F60" s="170">
        <f t="shared" si="32"/>
        <v>0</v>
      </c>
      <c r="G60" s="154">
        <v>1</v>
      </c>
      <c r="H60" s="171">
        <f t="shared" si="1"/>
        <v>231931</v>
      </c>
      <c r="I60" s="154">
        <v>0</v>
      </c>
      <c r="J60" s="170">
        <f t="shared" si="2"/>
        <v>0</v>
      </c>
      <c r="K60" s="172">
        <f t="shared" si="31"/>
        <v>231931</v>
      </c>
      <c r="L60" s="154">
        <v>0</v>
      </c>
      <c r="M60" s="173">
        <f t="shared" si="4"/>
        <v>0</v>
      </c>
      <c r="N60" s="154">
        <v>0</v>
      </c>
      <c r="O60" s="170">
        <f t="shared" si="5"/>
        <v>0</v>
      </c>
      <c r="P60" s="154">
        <v>0</v>
      </c>
      <c r="Q60" s="170">
        <f t="shared" si="6"/>
        <v>0</v>
      </c>
      <c r="R60" s="154">
        <v>0</v>
      </c>
      <c r="S60" s="173">
        <f t="shared" si="7"/>
        <v>0</v>
      </c>
      <c r="T60" s="174">
        <f t="shared" si="8"/>
        <v>0</v>
      </c>
      <c r="U60" s="155">
        <v>0</v>
      </c>
      <c r="V60" s="170">
        <f t="shared" si="9"/>
        <v>0</v>
      </c>
      <c r="W60" s="154">
        <v>22</v>
      </c>
      <c r="X60" s="170">
        <f t="shared" si="10"/>
        <v>5102482</v>
      </c>
      <c r="Y60" s="154">
        <v>96</v>
      </c>
      <c r="Z60" s="175">
        <f t="shared" si="11"/>
        <v>22265376</v>
      </c>
      <c r="AA60" s="175">
        <v>30</v>
      </c>
      <c r="AB60" s="175">
        <f t="shared" si="12"/>
        <v>6957930</v>
      </c>
      <c r="AC60" s="175">
        <v>22</v>
      </c>
      <c r="AD60" s="175">
        <f t="shared" si="13"/>
        <v>5523232</v>
      </c>
      <c r="AE60" s="172">
        <f t="shared" si="14"/>
        <v>39849020</v>
      </c>
      <c r="AF60" s="154">
        <v>0</v>
      </c>
      <c r="AG60" s="170">
        <f t="shared" si="15"/>
        <v>0</v>
      </c>
      <c r="AH60" s="154">
        <v>7</v>
      </c>
      <c r="AI60" s="170">
        <f t="shared" si="16"/>
        <v>829213</v>
      </c>
      <c r="AJ60" s="154">
        <v>42</v>
      </c>
      <c r="AK60" s="170">
        <f t="shared" si="17"/>
        <v>4975278</v>
      </c>
      <c r="AL60" s="154">
        <v>3</v>
      </c>
      <c r="AM60" s="173">
        <f t="shared" si="30"/>
        <v>385647</v>
      </c>
      <c r="AN60" s="154">
        <v>0</v>
      </c>
      <c r="AO60" s="170">
        <f t="shared" si="19"/>
        <v>0</v>
      </c>
      <c r="AP60" s="172">
        <f t="shared" si="20"/>
        <v>6190138</v>
      </c>
      <c r="AQ60" s="154">
        <v>4</v>
      </c>
      <c r="AR60" s="170">
        <f t="shared" si="21"/>
        <v>471680</v>
      </c>
      <c r="AS60" s="155">
        <v>42</v>
      </c>
      <c r="AT60" s="170">
        <f t="shared" si="22"/>
        <v>4551456</v>
      </c>
      <c r="AU60" s="155">
        <v>91</v>
      </c>
      <c r="AV60" s="170">
        <f t="shared" si="23"/>
        <v>10779769</v>
      </c>
      <c r="AW60" s="154">
        <v>3</v>
      </c>
      <c r="AX60" s="170">
        <f t="shared" si="24"/>
        <v>385647</v>
      </c>
      <c r="AY60" s="154">
        <v>2</v>
      </c>
      <c r="AZ60" s="170">
        <f t="shared" si="25"/>
        <v>278524</v>
      </c>
      <c r="BA60" s="172">
        <f t="shared" si="26"/>
        <v>16467076</v>
      </c>
      <c r="BB60" s="170">
        <f t="shared" si="27"/>
        <v>62738165</v>
      </c>
      <c r="BC60" s="170">
        <f t="shared" si="28"/>
        <v>4182544.3333333335</v>
      </c>
      <c r="BD60" s="214">
        <f t="shared" si="29"/>
        <v>3703567.6666666665</v>
      </c>
      <c r="BE60" s="18">
        <v>4536000</v>
      </c>
      <c r="BF60" s="16">
        <v>4188140</v>
      </c>
      <c r="BG60" s="17">
        <v>2386563</v>
      </c>
    </row>
    <row r="61" spans="1:59" ht="9.9499999999999993" customHeight="1">
      <c r="A61" s="118" t="s">
        <v>86</v>
      </c>
      <c r="B61" s="122">
        <v>183014</v>
      </c>
      <c r="C61" s="175">
        <v>913.9</v>
      </c>
      <c r="D61" s="155">
        <v>112.1</v>
      </c>
      <c r="E61" s="155">
        <v>37.700000000000003</v>
      </c>
      <c r="F61" s="170">
        <f t="shared" si="32"/>
        <v>8743798.7000000011</v>
      </c>
      <c r="G61" s="154">
        <v>4.7</v>
      </c>
      <c r="H61" s="171">
        <f t="shared" si="1"/>
        <v>1090075.7</v>
      </c>
      <c r="I61" s="154">
        <v>34.799999999999997</v>
      </c>
      <c r="J61" s="170">
        <f t="shared" si="2"/>
        <v>8736748.7999999989</v>
      </c>
      <c r="K61" s="172">
        <f t="shared" si="31"/>
        <v>18570623.199999999</v>
      </c>
      <c r="L61" s="155">
        <v>0</v>
      </c>
      <c r="M61" s="173">
        <f t="shared" si="4"/>
        <v>0</v>
      </c>
      <c r="N61" s="155">
        <v>52.3</v>
      </c>
      <c r="O61" s="170">
        <f t="shared" si="5"/>
        <v>12129991.299999999</v>
      </c>
      <c r="P61" s="155">
        <v>16.7</v>
      </c>
      <c r="Q61" s="170">
        <f t="shared" si="6"/>
        <v>3873247.6999999997</v>
      </c>
      <c r="R61" s="155">
        <v>5.6</v>
      </c>
      <c r="S61" s="173">
        <f t="shared" si="7"/>
        <v>1405913.5999999999</v>
      </c>
      <c r="T61" s="174">
        <f t="shared" si="8"/>
        <v>17409152.599999998</v>
      </c>
      <c r="U61" s="155">
        <v>0</v>
      </c>
      <c r="V61" s="170">
        <f t="shared" si="9"/>
        <v>0</v>
      </c>
      <c r="W61" s="154">
        <v>0</v>
      </c>
      <c r="X61" s="170">
        <f t="shared" si="10"/>
        <v>0</v>
      </c>
      <c r="Y61" s="154">
        <v>120.2</v>
      </c>
      <c r="Z61" s="175">
        <f t="shared" si="11"/>
        <v>27878106.199999999</v>
      </c>
      <c r="AA61" s="175">
        <v>11.1</v>
      </c>
      <c r="AB61" s="175">
        <f t="shared" si="12"/>
        <v>2574434.1</v>
      </c>
      <c r="AC61" s="175">
        <v>8.6999999999999993</v>
      </c>
      <c r="AD61" s="175">
        <f t="shared" si="13"/>
        <v>2184187.1999999997</v>
      </c>
      <c r="AE61" s="172">
        <f t="shared" si="14"/>
        <v>32636727.5</v>
      </c>
      <c r="AF61" s="154">
        <v>0.4</v>
      </c>
      <c r="AG61" s="170">
        <f t="shared" si="15"/>
        <v>47383.600000000006</v>
      </c>
      <c r="AH61" s="154">
        <v>0</v>
      </c>
      <c r="AI61" s="170">
        <f t="shared" si="16"/>
        <v>0</v>
      </c>
      <c r="AJ61" s="154">
        <v>122.2</v>
      </c>
      <c r="AK61" s="170">
        <f t="shared" si="17"/>
        <v>14475689.800000001</v>
      </c>
      <c r="AL61" s="154">
        <v>7.2</v>
      </c>
      <c r="AM61" s="173">
        <f t="shared" si="30"/>
        <v>925552.8</v>
      </c>
      <c r="AN61" s="154">
        <v>0</v>
      </c>
      <c r="AO61" s="170">
        <f t="shared" si="19"/>
        <v>0</v>
      </c>
      <c r="AP61" s="172">
        <f t="shared" si="20"/>
        <v>15448626.200000001</v>
      </c>
      <c r="AQ61" s="154">
        <v>54.3</v>
      </c>
      <c r="AR61" s="170">
        <f t="shared" si="21"/>
        <v>6403056</v>
      </c>
      <c r="AS61" s="155">
        <v>160.69999999999999</v>
      </c>
      <c r="AT61" s="170">
        <f t="shared" si="22"/>
        <v>17414737.599999998</v>
      </c>
      <c r="AU61" s="155">
        <v>101.5</v>
      </c>
      <c r="AV61" s="170">
        <f t="shared" si="23"/>
        <v>12023588.5</v>
      </c>
      <c r="AW61" s="154">
        <v>56.6</v>
      </c>
      <c r="AX61" s="170">
        <f t="shared" si="24"/>
        <v>7275873.4000000004</v>
      </c>
      <c r="AY61" s="154">
        <v>119.2</v>
      </c>
      <c r="AZ61" s="170">
        <f t="shared" si="25"/>
        <v>16600030.4</v>
      </c>
      <c r="BA61" s="172">
        <f t="shared" si="26"/>
        <v>59717285.899999991</v>
      </c>
      <c r="BB61" s="170">
        <f t="shared" si="27"/>
        <v>143782415.39999998</v>
      </c>
      <c r="BC61" s="170">
        <f t="shared" si="28"/>
        <v>9585494.3599999975</v>
      </c>
      <c r="BD61" s="214">
        <f t="shared" si="29"/>
        <v>14000878</v>
      </c>
      <c r="BE61" s="12">
        <v>14363364</v>
      </c>
      <c r="BF61" s="13">
        <v>13963455</v>
      </c>
      <c r="BG61" s="14">
        <v>13675815</v>
      </c>
    </row>
    <row r="62" spans="1:59" ht="9.9499999999999993" customHeight="1">
      <c r="A62" s="118" t="s">
        <v>120</v>
      </c>
      <c r="B62" s="122">
        <v>81895</v>
      </c>
      <c r="C62" s="175">
        <v>624.12</v>
      </c>
      <c r="D62" s="155">
        <v>1.74</v>
      </c>
      <c r="E62" s="155">
        <v>0</v>
      </c>
      <c r="F62" s="170">
        <f t="shared" si="32"/>
        <v>0</v>
      </c>
      <c r="G62" s="155">
        <v>0</v>
      </c>
      <c r="H62" s="171">
        <f t="shared" si="1"/>
        <v>0</v>
      </c>
      <c r="I62" s="155">
        <v>0</v>
      </c>
      <c r="J62" s="170">
        <f t="shared" si="2"/>
        <v>0</v>
      </c>
      <c r="K62" s="172">
        <f t="shared" si="31"/>
        <v>0</v>
      </c>
      <c r="L62" s="155">
        <v>0</v>
      </c>
      <c r="M62" s="173">
        <f t="shared" si="4"/>
        <v>0</v>
      </c>
      <c r="N62" s="155">
        <v>0</v>
      </c>
      <c r="O62" s="170">
        <f t="shared" si="5"/>
        <v>0</v>
      </c>
      <c r="P62" s="155">
        <v>7.54</v>
      </c>
      <c r="Q62" s="170">
        <f t="shared" si="6"/>
        <v>1748759.74</v>
      </c>
      <c r="R62" s="155">
        <v>0</v>
      </c>
      <c r="S62" s="173">
        <f t="shared" si="7"/>
        <v>0</v>
      </c>
      <c r="T62" s="174">
        <f t="shared" si="8"/>
        <v>1748759.74</v>
      </c>
      <c r="U62" s="155">
        <v>0</v>
      </c>
      <c r="V62" s="170">
        <f t="shared" si="9"/>
        <v>0</v>
      </c>
      <c r="W62" s="155">
        <v>0</v>
      </c>
      <c r="X62" s="170">
        <f t="shared" si="10"/>
        <v>0</v>
      </c>
      <c r="Y62" s="155">
        <v>0</v>
      </c>
      <c r="Z62" s="175">
        <f t="shared" si="11"/>
        <v>0</v>
      </c>
      <c r="AA62" s="175">
        <v>153.66999999999999</v>
      </c>
      <c r="AB62" s="175">
        <f t="shared" si="12"/>
        <v>35640836.769999996</v>
      </c>
      <c r="AC62" s="175">
        <v>0</v>
      </c>
      <c r="AD62" s="175">
        <f t="shared" si="13"/>
        <v>0</v>
      </c>
      <c r="AE62" s="172">
        <f t="shared" si="14"/>
        <v>35640836.769999996</v>
      </c>
      <c r="AF62" s="154">
        <v>0</v>
      </c>
      <c r="AG62" s="170">
        <f t="shared" si="15"/>
        <v>0</v>
      </c>
      <c r="AH62" s="154">
        <v>0</v>
      </c>
      <c r="AI62" s="170">
        <f t="shared" si="16"/>
        <v>0</v>
      </c>
      <c r="AJ62" s="154">
        <v>0</v>
      </c>
      <c r="AK62" s="170">
        <f t="shared" si="17"/>
        <v>0</v>
      </c>
      <c r="AL62" s="154">
        <v>38.93</v>
      </c>
      <c r="AM62" s="173">
        <f t="shared" si="30"/>
        <v>5004412.57</v>
      </c>
      <c r="AN62" s="154">
        <v>0</v>
      </c>
      <c r="AO62" s="170">
        <f t="shared" si="19"/>
        <v>0</v>
      </c>
      <c r="AP62" s="172">
        <f t="shared" si="20"/>
        <v>5004412.57</v>
      </c>
      <c r="AQ62" s="154">
        <v>0</v>
      </c>
      <c r="AR62" s="170">
        <f t="shared" si="21"/>
        <v>0</v>
      </c>
      <c r="AS62" s="155">
        <v>12.72</v>
      </c>
      <c r="AT62" s="170">
        <f t="shared" si="22"/>
        <v>1378440.96</v>
      </c>
      <c r="AU62" s="155">
        <v>72.06</v>
      </c>
      <c r="AV62" s="170">
        <f t="shared" si="23"/>
        <v>8536155.540000001</v>
      </c>
      <c r="AW62" s="154">
        <v>339.19</v>
      </c>
      <c r="AX62" s="170">
        <f t="shared" si="24"/>
        <v>43602535.310000002</v>
      </c>
      <c r="AY62" s="154">
        <v>0</v>
      </c>
      <c r="AZ62" s="170">
        <f t="shared" si="25"/>
        <v>0</v>
      </c>
      <c r="BA62" s="172">
        <f t="shared" si="26"/>
        <v>53517131.810000002</v>
      </c>
      <c r="BB62" s="170">
        <f t="shared" si="27"/>
        <v>95911140.890000001</v>
      </c>
      <c r="BC62" s="170">
        <f t="shared" si="28"/>
        <v>6394076.0593333337</v>
      </c>
      <c r="BD62" s="214">
        <f t="shared" si="29"/>
        <v>3707472.6133333333</v>
      </c>
      <c r="BE62" s="12">
        <v>3531393</v>
      </c>
      <c r="BF62" s="13">
        <v>3920932</v>
      </c>
      <c r="BG62" s="14">
        <v>3670092.84</v>
      </c>
    </row>
    <row r="63" spans="1:59" ht="9.9499999999999993" customHeight="1">
      <c r="A63" s="118" t="s">
        <v>87</v>
      </c>
      <c r="B63" s="122">
        <v>12853</v>
      </c>
      <c r="C63" s="175">
        <v>337.5</v>
      </c>
      <c r="D63" s="155">
        <v>152.5</v>
      </c>
      <c r="E63" s="155">
        <v>0</v>
      </c>
      <c r="F63" s="170">
        <f t="shared" si="32"/>
        <v>0</v>
      </c>
      <c r="G63" s="155">
        <v>0</v>
      </c>
      <c r="H63" s="171">
        <f t="shared" si="1"/>
        <v>0</v>
      </c>
      <c r="I63" s="155">
        <v>0</v>
      </c>
      <c r="J63" s="170">
        <f t="shared" si="2"/>
        <v>0</v>
      </c>
      <c r="K63" s="172">
        <f t="shared" si="31"/>
        <v>0</v>
      </c>
      <c r="L63" s="155">
        <v>0</v>
      </c>
      <c r="M63" s="173">
        <f t="shared" si="4"/>
        <v>0</v>
      </c>
      <c r="N63" s="155">
        <v>0</v>
      </c>
      <c r="O63" s="170">
        <f t="shared" si="5"/>
        <v>0</v>
      </c>
      <c r="P63" s="155">
        <v>0</v>
      </c>
      <c r="Q63" s="170">
        <f t="shared" si="6"/>
        <v>0</v>
      </c>
      <c r="R63" s="155">
        <v>0</v>
      </c>
      <c r="S63" s="173">
        <f t="shared" si="7"/>
        <v>0</v>
      </c>
      <c r="T63" s="174">
        <f t="shared" si="8"/>
        <v>0</v>
      </c>
      <c r="U63" s="155">
        <v>0</v>
      </c>
      <c r="V63" s="170">
        <f t="shared" si="9"/>
        <v>0</v>
      </c>
      <c r="W63" s="155">
        <v>0</v>
      </c>
      <c r="X63" s="170">
        <f t="shared" si="10"/>
        <v>0</v>
      </c>
      <c r="Y63" s="154">
        <v>85</v>
      </c>
      <c r="Z63" s="175">
        <f t="shared" si="11"/>
        <v>19714135</v>
      </c>
      <c r="AA63" s="175">
        <v>40</v>
      </c>
      <c r="AB63" s="175">
        <f t="shared" si="12"/>
        <v>9277240</v>
      </c>
      <c r="AC63" s="175">
        <v>0</v>
      </c>
      <c r="AD63" s="175">
        <f t="shared" si="13"/>
        <v>0</v>
      </c>
      <c r="AE63" s="172">
        <f t="shared" si="14"/>
        <v>28991375</v>
      </c>
      <c r="AF63" s="154">
        <v>0</v>
      </c>
      <c r="AG63" s="170">
        <f t="shared" si="15"/>
        <v>0</v>
      </c>
      <c r="AH63" s="154">
        <v>47</v>
      </c>
      <c r="AI63" s="170">
        <f t="shared" si="16"/>
        <v>5567573</v>
      </c>
      <c r="AJ63" s="154">
        <v>17.5</v>
      </c>
      <c r="AK63" s="170">
        <f t="shared" si="17"/>
        <v>2073032.5</v>
      </c>
      <c r="AL63" s="154">
        <v>0</v>
      </c>
      <c r="AM63" s="173">
        <f t="shared" si="30"/>
        <v>0</v>
      </c>
      <c r="AN63" s="154">
        <v>0</v>
      </c>
      <c r="AO63" s="170">
        <f t="shared" si="19"/>
        <v>0</v>
      </c>
      <c r="AP63" s="172">
        <f t="shared" si="20"/>
        <v>7640605.5</v>
      </c>
      <c r="AQ63" s="154">
        <v>75</v>
      </c>
      <c r="AR63" s="170">
        <f t="shared" si="21"/>
        <v>8844000</v>
      </c>
      <c r="AS63" s="155">
        <v>76</v>
      </c>
      <c r="AT63" s="170">
        <f t="shared" si="22"/>
        <v>8235968</v>
      </c>
      <c r="AU63" s="155">
        <v>0</v>
      </c>
      <c r="AV63" s="170">
        <f t="shared" si="23"/>
        <v>0</v>
      </c>
      <c r="AW63" s="154">
        <v>0</v>
      </c>
      <c r="AX63" s="170">
        <f t="shared" si="24"/>
        <v>0</v>
      </c>
      <c r="AY63" s="154">
        <v>0</v>
      </c>
      <c r="AZ63" s="170">
        <f t="shared" si="25"/>
        <v>0</v>
      </c>
      <c r="BA63" s="172">
        <f t="shared" si="26"/>
        <v>17079968</v>
      </c>
      <c r="BB63" s="170">
        <f t="shared" si="27"/>
        <v>53711948.5</v>
      </c>
      <c r="BC63" s="170">
        <f t="shared" si="28"/>
        <v>3580796.5666666669</v>
      </c>
      <c r="BD63" s="214">
        <f t="shared" si="29"/>
        <v>2522666.6666666665</v>
      </c>
      <c r="BE63" s="12">
        <v>2640800</v>
      </c>
      <c r="BF63" s="13">
        <v>2433600</v>
      </c>
      <c r="BG63" s="14">
        <v>2493600</v>
      </c>
    </row>
    <row r="64" spans="1:59" ht="9.9499999999999993" customHeight="1">
      <c r="A64" s="118" t="s">
        <v>88</v>
      </c>
      <c r="B64" s="122">
        <v>80279</v>
      </c>
      <c r="C64" s="175">
        <v>950</v>
      </c>
      <c r="D64" s="155">
        <v>94</v>
      </c>
      <c r="E64" s="155">
        <v>0</v>
      </c>
      <c r="F64" s="170">
        <f t="shared" si="32"/>
        <v>0</v>
      </c>
      <c r="G64" s="155">
        <v>0</v>
      </c>
      <c r="H64" s="171">
        <f t="shared" si="1"/>
        <v>0</v>
      </c>
      <c r="I64" s="155">
        <v>0</v>
      </c>
      <c r="J64" s="170">
        <f t="shared" si="2"/>
        <v>0</v>
      </c>
      <c r="K64" s="172">
        <f t="shared" si="31"/>
        <v>0</v>
      </c>
      <c r="L64" s="155">
        <v>0</v>
      </c>
      <c r="M64" s="173">
        <f t="shared" si="4"/>
        <v>0</v>
      </c>
      <c r="N64" s="155">
        <v>0</v>
      </c>
      <c r="O64" s="170">
        <f t="shared" si="5"/>
        <v>0</v>
      </c>
      <c r="P64" s="155">
        <v>0</v>
      </c>
      <c r="Q64" s="170">
        <f t="shared" si="6"/>
        <v>0</v>
      </c>
      <c r="R64" s="155">
        <v>0</v>
      </c>
      <c r="S64" s="173">
        <f t="shared" si="7"/>
        <v>0</v>
      </c>
      <c r="T64" s="174">
        <f t="shared" si="8"/>
        <v>0</v>
      </c>
      <c r="U64" s="155">
        <v>6</v>
      </c>
      <c r="V64" s="170">
        <f t="shared" si="9"/>
        <v>1391586</v>
      </c>
      <c r="W64" s="154">
        <v>3</v>
      </c>
      <c r="X64" s="170">
        <f t="shared" si="10"/>
        <v>695793</v>
      </c>
      <c r="Y64" s="154">
        <v>38</v>
      </c>
      <c r="Z64" s="175">
        <f t="shared" si="11"/>
        <v>8813378</v>
      </c>
      <c r="AA64" s="175">
        <v>74</v>
      </c>
      <c r="AB64" s="175">
        <f t="shared" si="12"/>
        <v>17162894</v>
      </c>
      <c r="AC64" s="175">
        <v>20</v>
      </c>
      <c r="AD64" s="175">
        <f t="shared" si="13"/>
        <v>5021120</v>
      </c>
      <c r="AE64" s="172">
        <f t="shared" si="14"/>
        <v>33084771</v>
      </c>
      <c r="AF64" s="154">
        <v>1</v>
      </c>
      <c r="AG64" s="170">
        <f t="shared" si="15"/>
        <v>118459</v>
      </c>
      <c r="AH64" s="154">
        <v>4</v>
      </c>
      <c r="AI64" s="170">
        <f t="shared" si="16"/>
        <v>473836</v>
      </c>
      <c r="AJ64" s="154">
        <v>49</v>
      </c>
      <c r="AK64" s="170">
        <f t="shared" si="17"/>
        <v>5804491</v>
      </c>
      <c r="AL64" s="154">
        <v>22</v>
      </c>
      <c r="AM64" s="173">
        <f t="shared" si="30"/>
        <v>2828078</v>
      </c>
      <c r="AN64" s="154">
        <v>0</v>
      </c>
      <c r="AO64" s="170">
        <f t="shared" si="19"/>
        <v>0</v>
      </c>
      <c r="AP64" s="172">
        <f t="shared" si="20"/>
        <v>9224864</v>
      </c>
      <c r="AQ64" s="154">
        <v>156</v>
      </c>
      <c r="AR64" s="170">
        <f t="shared" si="21"/>
        <v>18395520</v>
      </c>
      <c r="AS64" s="155">
        <v>323</v>
      </c>
      <c r="AT64" s="170">
        <f t="shared" si="22"/>
        <v>35002864</v>
      </c>
      <c r="AU64" s="155">
        <v>153</v>
      </c>
      <c r="AV64" s="170">
        <f t="shared" si="23"/>
        <v>18124227</v>
      </c>
      <c r="AW64" s="154">
        <v>100</v>
      </c>
      <c r="AX64" s="170">
        <f t="shared" si="24"/>
        <v>12854900</v>
      </c>
      <c r="AY64" s="154">
        <v>0</v>
      </c>
      <c r="AZ64" s="170">
        <f t="shared" si="25"/>
        <v>0</v>
      </c>
      <c r="BA64" s="172">
        <f t="shared" si="26"/>
        <v>84377511</v>
      </c>
      <c r="BB64" s="170">
        <f t="shared" si="27"/>
        <v>126687146</v>
      </c>
      <c r="BC64" s="170">
        <f t="shared" si="28"/>
        <v>8445809.7333333325</v>
      </c>
      <c r="BD64" s="214">
        <f t="shared" si="29"/>
        <v>2891201</v>
      </c>
      <c r="BE64" s="12">
        <v>2939945</v>
      </c>
      <c r="BF64" s="13">
        <v>2982393</v>
      </c>
      <c r="BG64" s="14">
        <v>2751265</v>
      </c>
    </row>
    <row r="65" spans="1:59" ht="9.9499999999999993" customHeight="1">
      <c r="A65" s="118" t="s">
        <v>89</v>
      </c>
      <c r="B65" s="122">
        <v>41802</v>
      </c>
      <c r="C65" s="175">
        <v>734.18</v>
      </c>
      <c r="D65" s="155">
        <v>222.79</v>
      </c>
      <c r="E65" s="155">
        <v>0</v>
      </c>
      <c r="F65" s="170">
        <f t="shared" si="32"/>
        <v>0</v>
      </c>
      <c r="G65" s="155">
        <v>0</v>
      </c>
      <c r="H65" s="171">
        <f t="shared" si="1"/>
        <v>0</v>
      </c>
      <c r="I65" s="155">
        <v>0</v>
      </c>
      <c r="J65" s="170">
        <f t="shared" si="2"/>
        <v>0</v>
      </c>
      <c r="K65" s="172">
        <f t="shared" si="31"/>
        <v>0</v>
      </c>
      <c r="L65" s="155">
        <v>0</v>
      </c>
      <c r="M65" s="173">
        <f t="shared" si="4"/>
        <v>0</v>
      </c>
      <c r="N65" s="155">
        <v>0</v>
      </c>
      <c r="O65" s="170">
        <f t="shared" si="5"/>
        <v>0</v>
      </c>
      <c r="P65" s="155">
        <v>0</v>
      </c>
      <c r="Q65" s="170">
        <f t="shared" si="6"/>
        <v>0</v>
      </c>
      <c r="R65" s="155">
        <v>0</v>
      </c>
      <c r="S65" s="173">
        <f t="shared" si="7"/>
        <v>0</v>
      </c>
      <c r="T65" s="174">
        <f t="shared" si="8"/>
        <v>0</v>
      </c>
      <c r="U65" s="155">
        <v>0</v>
      </c>
      <c r="V65" s="170">
        <f t="shared" si="9"/>
        <v>0</v>
      </c>
      <c r="W65" s="155">
        <v>0</v>
      </c>
      <c r="X65" s="170">
        <f t="shared" si="10"/>
        <v>0</v>
      </c>
      <c r="Y65" s="154">
        <v>141.43</v>
      </c>
      <c r="Z65" s="175">
        <f t="shared" si="11"/>
        <v>32802001.330000002</v>
      </c>
      <c r="AA65" s="175">
        <v>4.74</v>
      </c>
      <c r="AB65" s="175">
        <f t="shared" si="12"/>
        <v>1099352.94</v>
      </c>
      <c r="AC65" s="175">
        <v>0</v>
      </c>
      <c r="AD65" s="175">
        <f t="shared" si="13"/>
        <v>0</v>
      </c>
      <c r="AE65" s="172">
        <f t="shared" si="14"/>
        <v>33901354.270000003</v>
      </c>
      <c r="AF65" s="154">
        <v>0</v>
      </c>
      <c r="AG65" s="170">
        <f t="shared" si="15"/>
        <v>0</v>
      </c>
      <c r="AH65" s="154">
        <v>0</v>
      </c>
      <c r="AI65" s="170">
        <f t="shared" si="16"/>
        <v>0</v>
      </c>
      <c r="AJ65" s="154">
        <v>56.62</v>
      </c>
      <c r="AK65" s="170">
        <f t="shared" si="17"/>
        <v>6707148.5800000001</v>
      </c>
      <c r="AL65" s="154">
        <v>0</v>
      </c>
      <c r="AM65" s="173">
        <f t="shared" si="30"/>
        <v>0</v>
      </c>
      <c r="AN65" s="154">
        <v>0</v>
      </c>
      <c r="AO65" s="170">
        <f t="shared" si="19"/>
        <v>0</v>
      </c>
      <c r="AP65" s="172">
        <f t="shared" si="20"/>
        <v>6707148.5800000001</v>
      </c>
      <c r="AQ65" s="154">
        <v>185.85</v>
      </c>
      <c r="AR65" s="170">
        <f t="shared" si="21"/>
        <v>21915432</v>
      </c>
      <c r="AS65" s="155">
        <v>345.55</v>
      </c>
      <c r="AT65" s="170">
        <f t="shared" si="22"/>
        <v>37446562.399999999</v>
      </c>
      <c r="AU65" s="155">
        <v>0</v>
      </c>
      <c r="AV65" s="170">
        <f t="shared" si="23"/>
        <v>0</v>
      </c>
      <c r="AW65" s="154">
        <v>0</v>
      </c>
      <c r="AX65" s="170">
        <f t="shared" si="24"/>
        <v>0</v>
      </c>
      <c r="AY65" s="154">
        <v>0</v>
      </c>
      <c r="AZ65" s="170">
        <f t="shared" si="25"/>
        <v>0</v>
      </c>
      <c r="BA65" s="172">
        <f t="shared" si="26"/>
        <v>59361994.399999999</v>
      </c>
      <c r="BB65" s="170">
        <f t="shared" si="27"/>
        <v>99970497.25</v>
      </c>
      <c r="BC65" s="170">
        <f t="shared" si="28"/>
        <v>6664699.8166666664</v>
      </c>
      <c r="BD65" s="214">
        <f t="shared" si="29"/>
        <v>3746833.3333333335</v>
      </c>
      <c r="BE65" s="24">
        <v>3596000</v>
      </c>
      <c r="BF65" s="25">
        <v>3818500</v>
      </c>
      <c r="BG65" s="26">
        <v>3826000</v>
      </c>
    </row>
    <row r="66" spans="1:59" ht="9.9499999999999993" customHeight="1">
      <c r="A66" s="118" t="s">
        <v>90</v>
      </c>
      <c r="B66" s="122">
        <v>179468</v>
      </c>
      <c r="C66" s="179">
        <v>1150.95</v>
      </c>
      <c r="D66" s="157">
        <v>433.5</v>
      </c>
      <c r="E66" s="157">
        <v>0</v>
      </c>
      <c r="F66" s="176">
        <f t="shared" si="32"/>
        <v>0</v>
      </c>
      <c r="G66" s="157">
        <v>0</v>
      </c>
      <c r="H66" s="177">
        <f t="shared" si="1"/>
        <v>0</v>
      </c>
      <c r="I66" s="156">
        <v>4.9000000000000004</v>
      </c>
      <c r="J66" s="176">
        <f t="shared" si="2"/>
        <v>1230174.4000000001</v>
      </c>
      <c r="K66" s="172">
        <f t="shared" si="31"/>
        <v>1230174.4000000001</v>
      </c>
      <c r="L66" s="157">
        <v>0</v>
      </c>
      <c r="M66" s="178">
        <f t="shared" si="4"/>
        <v>0</v>
      </c>
      <c r="N66" s="157">
        <v>0</v>
      </c>
      <c r="O66" s="176">
        <f t="shared" si="5"/>
        <v>0</v>
      </c>
      <c r="P66" s="157">
        <v>0</v>
      </c>
      <c r="Q66" s="176">
        <f t="shared" si="6"/>
        <v>0</v>
      </c>
      <c r="R66" s="157">
        <v>0</v>
      </c>
      <c r="S66" s="178">
        <f t="shared" si="7"/>
        <v>0</v>
      </c>
      <c r="T66" s="174">
        <f t="shared" si="8"/>
        <v>0</v>
      </c>
      <c r="U66" s="157">
        <v>0</v>
      </c>
      <c r="V66" s="176">
        <f t="shared" si="9"/>
        <v>0</v>
      </c>
      <c r="W66" s="157">
        <v>0</v>
      </c>
      <c r="X66" s="176">
        <f t="shared" si="10"/>
        <v>0</v>
      </c>
      <c r="Y66" s="156">
        <v>12.7</v>
      </c>
      <c r="Z66" s="179">
        <f t="shared" si="11"/>
        <v>2945523.6999999997</v>
      </c>
      <c r="AA66" s="179">
        <v>58.2</v>
      </c>
      <c r="AB66" s="179">
        <f t="shared" si="12"/>
        <v>13498384.200000001</v>
      </c>
      <c r="AC66" s="179">
        <v>100.85</v>
      </c>
      <c r="AD66" s="179">
        <f t="shared" si="13"/>
        <v>25318997.599999998</v>
      </c>
      <c r="AE66" s="172">
        <f t="shared" si="14"/>
        <v>41762905.5</v>
      </c>
      <c r="AF66" s="156">
        <v>1.8</v>
      </c>
      <c r="AG66" s="176">
        <f t="shared" si="15"/>
        <v>213226.2</v>
      </c>
      <c r="AH66" s="156">
        <v>8.8000000000000007</v>
      </c>
      <c r="AI66" s="176">
        <f t="shared" si="16"/>
        <v>1042439.2000000001</v>
      </c>
      <c r="AJ66" s="156">
        <v>21.4</v>
      </c>
      <c r="AK66" s="176">
        <f t="shared" si="17"/>
        <v>2535022.5999999996</v>
      </c>
      <c r="AL66" s="156">
        <v>42.1</v>
      </c>
      <c r="AM66" s="178">
        <f t="shared" si="30"/>
        <v>5411912.9000000004</v>
      </c>
      <c r="AN66" s="156">
        <v>91.5</v>
      </c>
      <c r="AO66" s="176">
        <f t="shared" si="19"/>
        <v>12742473</v>
      </c>
      <c r="AP66" s="172">
        <f t="shared" si="20"/>
        <v>21945073.899999999</v>
      </c>
      <c r="AQ66" s="156">
        <v>0</v>
      </c>
      <c r="AR66" s="176">
        <f t="shared" si="21"/>
        <v>0</v>
      </c>
      <c r="AS66" s="157">
        <v>0</v>
      </c>
      <c r="AT66" s="176">
        <f t="shared" si="22"/>
        <v>0</v>
      </c>
      <c r="AU66" s="157">
        <v>809</v>
      </c>
      <c r="AV66" s="176">
        <f t="shared" si="23"/>
        <v>95833331</v>
      </c>
      <c r="AW66" s="156">
        <v>0</v>
      </c>
      <c r="AX66" s="176">
        <f t="shared" si="24"/>
        <v>0</v>
      </c>
      <c r="AY66" s="181">
        <v>0</v>
      </c>
      <c r="AZ66" s="176">
        <f t="shared" si="25"/>
        <v>0</v>
      </c>
      <c r="BA66" s="172">
        <f t="shared" si="26"/>
        <v>95833331</v>
      </c>
      <c r="BB66" s="176">
        <f t="shared" si="27"/>
        <v>160771484.80000001</v>
      </c>
      <c r="BC66" s="170">
        <f t="shared" si="28"/>
        <v>10718098.986666668</v>
      </c>
      <c r="BD66" s="214">
        <v>24000000</v>
      </c>
      <c r="BE66" s="15">
        <v>24000000</v>
      </c>
      <c r="BF66" s="16">
        <v>24000000</v>
      </c>
      <c r="BG66" s="23">
        <v>11146910</v>
      </c>
    </row>
    <row r="67" spans="1:59" ht="9.9499999999999993" customHeight="1">
      <c r="A67" s="118" t="s">
        <v>91</v>
      </c>
      <c r="B67" s="122">
        <v>68970</v>
      </c>
      <c r="C67" s="175">
        <v>1144</v>
      </c>
      <c r="D67" s="155">
        <v>43</v>
      </c>
      <c r="E67" s="155">
        <v>0</v>
      </c>
      <c r="F67" s="170">
        <f t="shared" si="32"/>
        <v>0</v>
      </c>
      <c r="G67" s="155">
        <v>0</v>
      </c>
      <c r="H67" s="171">
        <f t="shared" si="1"/>
        <v>0</v>
      </c>
      <c r="I67" s="155">
        <v>0</v>
      </c>
      <c r="J67" s="170">
        <f t="shared" si="2"/>
        <v>0</v>
      </c>
      <c r="K67" s="172">
        <f t="shared" si="31"/>
        <v>0</v>
      </c>
      <c r="L67" s="155">
        <v>0</v>
      </c>
      <c r="M67" s="173">
        <f t="shared" si="4"/>
        <v>0</v>
      </c>
      <c r="N67" s="155">
        <v>0</v>
      </c>
      <c r="O67" s="170">
        <f t="shared" si="5"/>
        <v>0</v>
      </c>
      <c r="P67" s="155">
        <v>0</v>
      </c>
      <c r="Q67" s="170">
        <f t="shared" si="6"/>
        <v>0</v>
      </c>
      <c r="R67" s="155">
        <v>0</v>
      </c>
      <c r="S67" s="173">
        <f t="shared" si="7"/>
        <v>0</v>
      </c>
      <c r="T67" s="174">
        <f t="shared" si="8"/>
        <v>0</v>
      </c>
      <c r="U67" s="155">
        <v>0</v>
      </c>
      <c r="V67" s="170">
        <f t="shared" si="9"/>
        <v>0</v>
      </c>
      <c r="W67" s="155">
        <v>0</v>
      </c>
      <c r="X67" s="170">
        <f t="shared" si="10"/>
        <v>0</v>
      </c>
      <c r="Y67" s="155">
        <v>0</v>
      </c>
      <c r="Z67" s="175">
        <f t="shared" si="11"/>
        <v>0</v>
      </c>
      <c r="AA67" s="175">
        <v>114</v>
      </c>
      <c r="AB67" s="175">
        <f t="shared" si="12"/>
        <v>26440134</v>
      </c>
      <c r="AC67" s="175">
        <v>0</v>
      </c>
      <c r="AD67" s="175">
        <f t="shared" si="13"/>
        <v>0</v>
      </c>
      <c r="AE67" s="172">
        <f t="shared" si="14"/>
        <v>26440134</v>
      </c>
      <c r="AF67" s="154">
        <v>0</v>
      </c>
      <c r="AG67" s="170">
        <f t="shared" si="15"/>
        <v>0</v>
      </c>
      <c r="AH67" s="154">
        <v>0</v>
      </c>
      <c r="AI67" s="170">
        <f t="shared" si="16"/>
        <v>0</v>
      </c>
      <c r="AJ67" s="154">
        <v>77</v>
      </c>
      <c r="AK67" s="170">
        <f t="shared" si="17"/>
        <v>9121343</v>
      </c>
      <c r="AL67" s="154">
        <v>16</v>
      </c>
      <c r="AM67" s="173">
        <f t="shared" si="30"/>
        <v>2056784</v>
      </c>
      <c r="AN67" s="154">
        <v>0</v>
      </c>
      <c r="AO67" s="170">
        <f t="shared" si="19"/>
        <v>0</v>
      </c>
      <c r="AP67" s="172">
        <f t="shared" si="20"/>
        <v>11178127</v>
      </c>
      <c r="AQ67" s="154">
        <v>260</v>
      </c>
      <c r="AR67" s="170">
        <f t="shared" si="21"/>
        <v>30659200</v>
      </c>
      <c r="AS67" s="155">
        <v>64</v>
      </c>
      <c r="AT67" s="170">
        <f t="shared" si="22"/>
        <v>6935552</v>
      </c>
      <c r="AU67" s="155">
        <v>613</v>
      </c>
      <c r="AV67" s="170">
        <f t="shared" si="23"/>
        <v>72615367</v>
      </c>
      <c r="AW67" s="154">
        <v>0</v>
      </c>
      <c r="AX67" s="170">
        <f t="shared" si="24"/>
        <v>0</v>
      </c>
      <c r="AY67" s="154">
        <v>0</v>
      </c>
      <c r="AZ67" s="170">
        <f t="shared" si="25"/>
        <v>0</v>
      </c>
      <c r="BA67" s="172">
        <f t="shared" si="26"/>
        <v>110210119</v>
      </c>
      <c r="BB67" s="170">
        <f t="shared" si="27"/>
        <v>147828380</v>
      </c>
      <c r="BC67" s="170">
        <f t="shared" si="28"/>
        <v>9855225.333333334</v>
      </c>
      <c r="BD67" s="214">
        <f>(BE67+BF67+BG67)/3</f>
        <v>4520727</v>
      </c>
      <c r="BE67" s="24">
        <v>4697091</v>
      </c>
      <c r="BF67" s="25">
        <v>4669716</v>
      </c>
      <c r="BG67" s="26">
        <v>4195374</v>
      </c>
    </row>
    <row r="68" spans="1:59" ht="9.9499999999999993" customHeight="1">
      <c r="A68" s="118" t="s">
        <v>92</v>
      </c>
      <c r="B68" s="122">
        <v>18097</v>
      </c>
      <c r="C68" s="175">
        <v>386.49</v>
      </c>
      <c r="D68" s="155">
        <v>428.93</v>
      </c>
      <c r="E68" s="155">
        <v>0</v>
      </c>
      <c r="F68" s="170">
        <f t="shared" si="32"/>
        <v>0</v>
      </c>
      <c r="G68" s="155">
        <v>0</v>
      </c>
      <c r="H68" s="171">
        <f>G68*231931</f>
        <v>0</v>
      </c>
      <c r="I68" s="155">
        <v>0</v>
      </c>
      <c r="J68" s="170">
        <f>I68*251056</f>
        <v>0</v>
      </c>
      <c r="K68" s="172">
        <f t="shared" si="31"/>
        <v>0</v>
      </c>
      <c r="L68" s="155">
        <v>0</v>
      </c>
      <c r="M68" s="173">
        <f>L68*231931</f>
        <v>0</v>
      </c>
      <c r="N68" s="155">
        <v>0</v>
      </c>
      <c r="O68" s="170">
        <f>N68*231931</f>
        <v>0</v>
      </c>
      <c r="P68" s="155">
        <v>0</v>
      </c>
      <c r="Q68" s="170">
        <f>P68*231931</f>
        <v>0</v>
      </c>
      <c r="R68" s="155">
        <v>0</v>
      </c>
      <c r="S68" s="173">
        <f>R68*251056</f>
        <v>0</v>
      </c>
      <c r="T68" s="174">
        <f>M68+O68+Q68+S68</f>
        <v>0</v>
      </c>
      <c r="U68" s="155">
        <v>0</v>
      </c>
      <c r="V68" s="170">
        <f>U68*231931</f>
        <v>0</v>
      </c>
      <c r="W68" s="154">
        <v>12.26</v>
      </c>
      <c r="X68" s="170">
        <f>W68*231931</f>
        <v>2843474.06</v>
      </c>
      <c r="Y68" s="154">
        <v>109.98</v>
      </c>
      <c r="Z68" s="175">
        <f>Y68*231931</f>
        <v>25507771.380000003</v>
      </c>
      <c r="AA68" s="175">
        <v>14.07</v>
      </c>
      <c r="AB68" s="175">
        <f>AA68*231931</f>
        <v>3263269.17</v>
      </c>
      <c r="AC68" s="175">
        <v>0</v>
      </c>
      <c r="AD68" s="175">
        <f>AC68*251056</f>
        <v>0</v>
      </c>
      <c r="AE68" s="172">
        <f>V68+X68+Z68+AB68+AD68</f>
        <v>31614514.609999999</v>
      </c>
      <c r="AF68" s="154">
        <v>0</v>
      </c>
      <c r="AG68" s="170">
        <f>AF68*118459</f>
        <v>0</v>
      </c>
      <c r="AH68" s="154">
        <v>4.75</v>
      </c>
      <c r="AI68" s="170">
        <f>AH68*118459</f>
        <v>562680.25</v>
      </c>
      <c r="AJ68" s="154">
        <v>15.18</v>
      </c>
      <c r="AK68" s="170">
        <f>AJ68*118459</f>
        <v>1798207.6199999999</v>
      </c>
      <c r="AL68" s="154">
        <v>0</v>
      </c>
      <c r="AM68" s="173">
        <f t="shared" si="30"/>
        <v>0</v>
      </c>
      <c r="AN68" s="154">
        <v>0</v>
      </c>
      <c r="AO68" s="170">
        <f>AN68*139262</f>
        <v>0</v>
      </c>
      <c r="AP68" s="172">
        <f>AG68+AI68+AK68+AM68+AO68</f>
        <v>2360887.87</v>
      </c>
      <c r="AQ68" s="154">
        <v>0</v>
      </c>
      <c r="AR68" s="170">
        <f>AQ68*117920</f>
        <v>0</v>
      </c>
      <c r="AS68" s="154">
        <v>133.66999999999999</v>
      </c>
      <c r="AT68" s="170">
        <f>AS68*108368</f>
        <v>14485550.559999999</v>
      </c>
      <c r="AU68" s="155">
        <v>89.56</v>
      </c>
      <c r="AV68" s="170">
        <f>AU68*118459</f>
        <v>10609188.040000001</v>
      </c>
      <c r="AW68" s="155">
        <v>5.49</v>
      </c>
      <c r="AX68" s="170">
        <f>AW68*128549</f>
        <v>705734.01</v>
      </c>
      <c r="AY68" s="154">
        <v>1.53</v>
      </c>
      <c r="AZ68" s="170">
        <f>AY68*139262</f>
        <v>213070.86000000002</v>
      </c>
      <c r="BA68" s="172">
        <f>AR68+AT68+AV68+AX68+AZ68</f>
        <v>26013543.470000003</v>
      </c>
      <c r="BB68" s="170">
        <f>K68+T68+AE68+AP68+BA68</f>
        <v>59988945.950000003</v>
      </c>
      <c r="BC68" s="170">
        <f>BB68/15</f>
        <v>3999263.0633333335</v>
      </c>
      <c r="BD68" s="214">
        <f>(BE68+BF68+BG68)/3</f>
        <v>2721017</v>
      </c>
      <c r="BE68" s="24">
        <v>2708707</v>
      </c>
      <c r="BF68" s="25">
        <v>2582211</v>
      </c>
      <c r="BG68" s="26">
        <v>2872133</v>
      </c>
    </row>
    <row r="69" spans="1:59" ht="9.9499999999999993" customHeight="1">
      <c r="A69" s="118" t="s">
        <v>93</v>
      </c>
      <c r="B69" s="122">
        <v>13783</v>
      </c>
      <c r="C69" s="179">
        <v>218</v>
      </c>
      <c r="D69" s="157">
        <v>316</v>
      </c>
      <c r="E69" s="157">
        <v>0</v>
      </c>
      <c r="F69" s="176">
        <f t="shared" si="32"/>
        <v>0</v>
      </c>
      <c r="G69" s="157">
        <v>0</v>
      </c>
      <c r="H69" s="177">
        <f>G69*231931</f>
        <v>0</v>
      </c>
      <c r="I69" s="157">
        <v>0</v>
      </c>
      <c r="J69" s="176">
        <f>I69*251056</f>
        <v>0</v>
      </c>
      <c r="K69" s="172">
        <f t="shared" si="31"/>
        <v>0</v>
      </c>
      <c r="L69" s="157">
        <v>0</v>
      </c>
      <c r="M69" s="178">
        <f>L69*231931</f>
        <v>0</v>
      </c>
      <c r="N69" s="157">
        <v>0</v>
      </c>
      <c r="O69" s="176">
        <f>N69*231931</f>
        <v>0</v>
      </c>
      <c r="P69" s="157">
        <v>0</v>
      </c>
      <c r="Q69" s="176">
        <f>P69*231931</f>
        <v>0</v>
      </c>
      <c r="R69" s="157">
        <v>0</v>
      </c>
      <c r="S69" s="178">
        <f>R69*251056</f>
        <v>0</v>
      </c>
      <c r="T69" s="174">
        <f>M69+O69+Q69+S69</f>
        <v>0</v>
      </c>
      <c r="U69" s="157">
        <v>0</v>
      </c>
      <c r="V69" s="176">
        <f>U69*231931</f>
        <v>0</v>
      </c>
      <c r="W69" s="156">
        <v>0</v>
      </c>
      <c r="X69" s="176">
        <f>W69*231931</f>
        <v>0</v>
      </c>
      <c r="Y69" s="156">
        <v>0</v>
      </c>
      <c r="Z69" s="179">
        <f>Y69*231931</f>
        <v>0</v>
      </c>
      <c r="AA69" s="179">
        <v>100.68</v>
      </c>
      <c r="AB69" s="179">
        <f>AA69*231931</f>
        <v>23350813.080000002</v>
      </c>
      <c r="AC69" s="179">
        <v>0</v>
      </c>
      <c r="AD69" s="179">
        <f>AC69*251056</f>
        <v>0</v>
      </c>
      <c r="AE69" s="172">
        <f>V69+X69+Z69+AB69+AD69</f>
        <v>23350813.080000002</v>
      </c>
      <c r="AF69" s="156">
        <v>0</v>
      </c>
      <c r="AG69" s="176">
        <f>AF69*118459</f>
        <v>0</v>
      </c>
      <c r="AH69" s="156">
        <v>0</v>
      </c>
      <c r="AI69" s="176">
        <f>AH69*118459</f>
        <v>0</v>
      </c>
      <c r="AJ69" s="156">
        <v>86.69</v>
      </c>
      <c r="AK69" s="176">
        <f>AJ69*118459</f>
        <v>10269210.709999999</v>
      </c>
      <c r="AL69" s="156">
        <v>0</v>
      </c>
      <c r="AM69" s="178">
        <f t="shared" si="30"/>
        <v>0</v>
      </c>
      <c r="AN69" s="156">
        <v>0</v>
      </c>
      <c r="AO69" s="176">
        <f>AN69*139262</f>
        <v>0</v>
      </c>
      <c r="AP69" s="172">
        <f>AG69+AI69+AK69+AM69+AO69</f>
        <v>10269210.709999999</v>
      </c>
      <c r="AQ69" s="156">
        <v>0</v>
      </c>
      <c r="AR69" s="176">
        <f>AQ69*117920</f>
        <v>0</v>
      </c>
      <c r="AS69" s="157">
        <v>27.8</v>
      </c>
      <c r="AT69" s="176">
        <f>AS69*108368</f>
        <v>3012630.4</v>
      </c>
      <c r="AU69" s="157">
        <v>0</v>
      </c>
      <c r="AV69" s="176">
        <f>AU69*118459</f>
        <v>0</v>
      </c>
      <c r="AW69" s="156">
        <v>0</v>
      </c>
      <c r="AX69" s="176">
        <f>AW69*128549</f>
        <v>0</v>
      </c>
      <c r="AY69" s="181">
        <v>0</v>
      </c>
      <c r="AZ69" s="176">
        <f>AY69*139262</f>
        <v>0</v>
      </c>
      <c r="BA69" s="172">
        <f>AR69+AT69+AV69+AX69+AZ69</f>
        <v>3012630.4</v>
      </c>
      <c r="BB69" s="176">
        <f>K69+T69+AE69+AP69+BA69</f>
        <v>36632654.189999998</v>
      </c>
      <c r="BC69" s="170">
        <f>BB69/15</f>
        <v>2442176.946</v>
      </c>
      <c r="BD69" s="214">
        <f>(BE69+BF69+BG69)/3</f>
        <v>1909221.6666666667</v>
      </c>
      <c r="BE69" s="18">
        <v>1749625</v>
      </c>
      <c r="BF69" s="16">
        <v>1959113</v>
      </c>
      <c r="BG69" s="17">
        <v>2018927</v>
      </c>
    </row>
    <row r="70" spans="1:59" ht="9.9499999999999993" customHeight="1" thickBot="1">
      <c r="A70" s="118" t="s">
        <v>94</v>
      </c>
      <c r="B70" s="122">
        <v>24843</v>
      </c>
      <c r="C70" s="175">
        <v>583.28</v>
      </c>
      <c r="D70" s="155">
        <v>478.43</v>
      </c>
      <c r="E70" s="155">
        <v>0</v>
      </c>
      <c r="F70" s="170">
        <f t="shared" si="32"/>
        <v>0</v>
      </c>
      <c r="G70" s="155">
        <v>0</v>
      </c>
      <c r="H70" s="171">
        <f>G70*231931</f>
        <v>0</v>
      </c>
      <c r="I70" s="155">
        <v>0</v>
      </c>
      <c r="J70" s="170">
        <f>I70*251056</f>
        <v>0</v>
      </c>
      <c r="K70" s="172">
        <f t="shared" si="31"/>
        <v>0</v>
      </c>
      <c r="L70" s="155">
        <v>0</v>
      </c>
      <c r="M70" s="173">
        <f>L70*231931</f>
        <v>0</v>
      </c>
      <c r="N70" s="155">
        <v>0</v>
      </c>
      <c r="O70" s="170">
        <f>N70*231931</f>
        <v>0</v>
      </c>
      <c r="P70" s="155">
        <v>0</v>
      </c>
      <c r="Q70" s="170">
        <f>P70*231931</f>
        <v>0</v>
      </c>
      <c r="R70" s="155">
        <v>0</v>
      </c>
      <c r="S70" s="173">
        <f>R70*251056</f>
        <v>0</v>
      </c>
      <c r="T70" s="174">
        <f>M70+O70+Q70+S70</f>
        <v>0</v>
      </c>
      <c r="U70" s="155">
        <v>0</v>
      </c>
      <c r="V70" s="170">
        <f>U70*231931</f>
        <v>0</v>
      </c>
      <c r="W70" s="154">
        <v>101.42</v>
      </c>
      <c r="X70" s="170">
        <f>W70*231931</f>
        <v>23522442.02</v>
      </c>
      <c r="Y70" s="154">
        <v>43.46</v>
      </c>
      <c r="Z70" s="175">
        <f>Y70*231931</f>
        <v>10079721.26</v>
      </c>
      <c r="AA70" s="175">
        <v>0</v>
      </c>
      <c r="AB70" s="175">
        <f>AA70*231931</f>
        <v>0</v>
      </c>
      <c r="AC70" s="175">
        <v>8.1199999999999992</v>
      </c>
      <c r="AD70" s="175">
        <f>AC70*251056</f>
        <v>2038574.7199999997</v>
      </c>
      <c r="AE70" s="172">
        <f>V70+X70+Z70+AB70+AD70</f>
        <v>35640738</v>
      </c>
      <c r="AF70" s="154">
        <v>0</v>
      </c>
      <c r="AG70" s="170">
        <f>AF70*118459</f>
        <v>0</v>
      </c>
      <c r="AH70" s="154">
        <v>34.1</v>
      </c>
      <c r="AI70" s="170">
        <f>AH70*118459</f>
        <v>4039451.9000000004</v>
      </c>
      <c r="AJ70" s="154">
        <v>14.63</v>
      </c>
      <c r="AK70" s="170">
        <f>AJ70*118459</f>
        <v>1733055.1700000002</v>
      </c>
      <c r="AL70" s="154">
        <v>0</v>
      </c>
      <c r="AM70" s="173">
        <f t="shared" si="30"/>
        <v>0</v>
      </c>
      <c r="AN70" s="154">
        <v>0</v>
      </c>
      <c r="AO70" s="170">
        <f>AN70*139262</f>
        <v>0</v>
      </c>
      <c r="AP70" s="172">
        <f>AG70+AI70+AK70+AM70+AO70</f>
        <v>5772507.0700000003</v>
      </c>
      <c r="AQ70" s="154">
        <v>114.46</v>
      </c>
      <c r="AR70" s="170">
        <f>AQ70*117920</f>
        <v>13497123.199999999</v>
      </c>
      <c r="AS70" s="155">
        <v>209.86</v>
      </c>
      <c r="AT70" s="170">
        <f>AS70*108368</f>
        <v>22742108.48</v>
      </c>
      <c r="AU70" s="155">
        <v>57.23</v>
      </c>
      <c r="AV70" s="170">
        <f>AU70*118459</f>
        <v>6779408.5699999994</v>
      </c>
      <c r="AW70" s="154">
        <v>0</v>
      </c>
      <c r="AX70" s="170">
        <f>AW70*128549</f>
        <v>0</v>
      </c>
      <c r="AY70" s="154">
        <v>0</v>
      </c>
      <c r="AZ70" s="170">
        <f>AY70*139262</f>
        <v>0</v>
      </c>
      <c r="BA70" s="172">
        <f>AR70+AT70+AV70+AX70+AZ70</f>
        <v>43018640.25</v>
      </c>
      <c r="BB70" s="170">
        <f>K70+T70+AE70+AP70+BA70</f>
        <v>84431885.319999993</v>
      </c>
      <c r="BC70" s="170">
        <f>BB70/15</f>
        <v>5628792.3546666661</v>
      </c>
      <c r="BD70" s="214">
        <f>(BE70+BF70+BG70)/3</f>
        <v>2427016.6666666665</v>
      </c>
      <c r="BE70" s="29">
        <v>2477356</v>
      </c>
      <c r="BF70" s="30">
        <v>2244707</v>
      </c>
      <c r="BG70" s="31">
        <v>2558987</v>
      </c>
    </row>
    <row r="71" spans="1:59" ht="9.9499999999999993" customHeight="1" thickTop="1">
      <c r="A71" s="147"/>
      <c r="B71" s="148"/>
      <c r="C71" s="191"/>
      <c r="D71" s="187"/>
      <c r="E71" s="187"/>
      <c r="F71" s="188"/>
      <c r="G71" s="187"/>
      <c r="H71" s="189"/>
      <c r="I71" s="187"/>
      <c r="J71" s="188"/>
      <c r="K71" s="190"/>
      <c r="L71" s="187"/>
      <c r="M71" s="188"/>
      <c r="N71" s="187"/>
      <c r="O71" s="187"/>
      <c r="P71" s="187"/>
      <c r="Q71" s="187"/>
      <c r="R71" s="187"/>
      <c r="S71" s="187"/>
      <c r="T71" s="190"/>
      <c r="U71" s="187"/>
      <c r="V71" s="188"/>
      <c r="W71" s="187"/>
      <c r="X71" s="188"/>
      <c r="Y71" s="187"/>
      <c r="Z71" s="191"/>
      <c r="AA71" s="191"/>
      <c r="AB71" s="191"/>
      <c r="AC71" s="191"/>
      <c r="AD71" s="191"/>
      <c r="AE71" s="192"/>
      <c r="AF71" s="187"/>
      <c r="AG71" s="187"/>
      <c r="AH71" s="187"/>
      <c r="AI71" s="187"/>
      <c r="AJ71" s="187"/>
      <c r="AK71" s="187"/>
      <c r="AL71" s="187"/>
      <c r="AM71" s="187"/>
      <c r="AN71" s="187"/>
      <c r="AO71" s="187"/>
      <c r="AP71" s="190"/>
      <c r="AQ71" s="187"/>
      <c r="AR71" s="187"/>
      <c r="AS71" s="187"/>
      <c r="AT71" s="187"/>
      <c r="AU71" s="187"/>
      <c r="AV71" s="187"/>
      <c r="AW71" s="187"/>
      <c r="AX71" s="187"/>
      <c r="AY71" s="193"/>
      <c r="AZ71" s="193"/>
      <c r="BA71" s="192"/>
      <c r="BB71" s="188"/>
      <c r="BC71" s="188"/>
      <c r="BD71" s="216"/>
      <c r="BE71" s="32"/>
      <c r="BF71" s="32"/>
      <c r="BG71" s="32"/>
    </row>
    <row r="72" spans="1:59" ht="9.9499999999999993" customHeight="1" thickBot="1">
      <c r="A72" s="129" t="s">
        <v>121</v>
      </c>
      <c r="B72" s="130">
        <f>SUM(B4:B70)</f>
        <v>4690280</v>
      </c>
      <c r="C72" s="130">
        <f>SUM(C4:C70)</f>
        <v>43284.12999999999</v>
      </c>
      <c r="D72" s="130">
        <f t="shared" ref="D72:BG72" si="33">SUM(D4:D71)</f>
        <v>16644.45</v>
      </c>
      <c r="E72" s="204">
        <f t="shared" si="33"/>
        <v>52.46</v>
      </c>
      <c r="F72" s="205">
        <f t="shared" si="33"/>
        <v>12167100.260000002</v>
      </c>
      <c r="G72" s="204">
        <f t="shared" si="33"/>
        <v>110.9</v>
      </c>
      <c r="H72" s="206">
        <f t="shared" si="33"/>
        <v>25721147.899999999</v>
      </c>
      <c r="I72" s="204">
        <f t="shared" si="33"/>
        <v>214.02</v>
      </c>
      <c r="J72" s="205">
        <f t="shared" si="33"/>
        <v>53731005.119999997</v>
      </c>
      <c r="K72" s="207">
        <f t="shared" si="33"/>
        <v>91619253.280000001</v>
      </c>
      <c r="L72" s="204">
        <f t="shared" si="33"/>
        <v>26.47</v>
      </c>
      <c r="M72" s="205">
        <f t="shared" si="33"/>
        <v>6139213.5700000003</v>
      </c>
      <c r="N72" s="204">
        <f t="shared" si="33"/>
        <v>176.78000000000003</v>
      </c>
      <c r="O72" s="205">
        <f t="shared" si="33"/>
        <v>41000762.179999992</v>
      </c>
      <c r="P72" s="204">
        <f t="shared" si="33"/>
        <v>205.23999999999998</v>
      </c>
      <c r="Q72" s="208">
        <f t="shared" si="33"/>
        <v>47601518.440000005</v>
      </c>
      <c r="R72" s="204">
        <f t="shared" si="33"/>
        <v>155.12</v>
      </c>
      <c r="S72" s="205">
        <f t="shared" si="33"/>
        <v>38943806.719999999</v>
      </c>
      <c r="T72" s="207">
        <f t="shared" si="33"/>
        <v>133685300.90999998</v>
      </c>
      <c r="U72" s="204">
        <f t="shared" si="33"/>
        <v>13.7</v>
      </c>
      <c r="V72" s="205">
        <f t="shared" si="33"/>
        <v>3177454.7</v>
      </c>
      <c r="W72" s="204">
        <f t="shared" si="33"/>
        <v>424.95</v>
      </c>
      <c r="X72" s="205">
        <f t="shared" si="33"/>
        <v>98559078.450000003</v>
      </c>
      <c r="Y72" s="204">
        <f t="shared" si="33"/>
        <v>4332.9699999999993</v>
      </c>
      <c r="Z72" s="205">
        <f t="shared" si="33"/>
        <v>1004950065.0700001</v>
      </c>
      <c r="AA72" s="130">
        <f t="shared" si="33"/>
        <v>4193.4100000000008</v>
      </c>
      <c r="AB72" s="205">
        <f t="shared" si="33"/>
        <v>972581774.70999992</v>
      </c>
      <c r="AC72" s="130">
        <f t="shared" si="33"/>
        <v>914.33</v>
      </c>
      <c r="AD72" s="205">
        <f t="shared" si="33"/>
        <v>229548032.47999999</v>
      </c>
      <c r="AE72" s="207">
        <f t="shared" si="33"/>
        <v>2308816405.4100003</v>
      </c>
      <c r="AF72" s="204">
        <f t="shared" si="33"/>
        <v>108.66000000000001</v>
      </c>
      <c r="AG72" s="205">
        <f t="shared" si="33"/>
        <v>12871754.939999999</v>
      </c>
      <c r="AH72" s="204">
        <f t="shared" si="33"/>
        <v>1432.01</v>
      </c>
      <c r="AI72" s="205">
        <f t="shared" si="33"/>
        <v>169634472.58999997</v>
      </c>
      <c r="AJ72" s="204">
        <f t="shared" si="33"/>
        <v>3113.6699999999996</v>
      </c>
      <c r="AK72" s="205">
        <f t="shared" si="33"/>
        <v>368842234.53000003</v>
      </c>
      <c r="AL72" s="204">
        <f t="shared" si="33"/>
        <v>1170.48</v>
      </c>
      <c r="AM72" s="205">
        <f t="shared" si="33"/>
        <v>150464033.52000001</v>
      </c>
      <c r="AN72" s="204">
        <f t="shared" si="33"/>
        <v>144.26</v>
      </c>
      <c r="AO72" s="205">
        <f t="shared" si="33"/>
        <v>20089936.119999997</v>
      </c>
      <c r="AP72" s="207">
        <f t="shared" si="33"/>
        <v>721902431.70000017</v>
      </c>
      <c r="AQ72" s="204">
        <f t="shared" si="33"/>
        <v>4111.0199999999995</v>
      </c>
      <c r="AR72" s="205">
        <f t="shared" si="33"/>
        <v>484771478.39999992</v>
      </c>
      <c r="AS72" s="204">
        <f t="shared" si="33"/>
        <v>8089.9500000000007</v>
      </c>
      <c r="AT72" s="205">
        <f t="shared" si="33"/>
        <v>876691701.5999999</v>
      </c>
      <c r="AU72" s="204">
        <f t="shared" si="33"/>
        <v>10216.649999999998</v>
      </c>
      <c r="AV72" s="205">
        <f t="shared" si="33"/>
        <v>1210254142.3499997</v>
      </c>
      <c r="AW72" s="204">
        <f t="shared" si="33"/>
        <v>2293.7099999999996</v>
      </c>
      <c r="AX72" s="205">
        <f t="shared" si="33"/>
        <v>294854126.78999996</v>
      </c>
      <c r="AY72" s="204">
        <f t="shared" si="33"/>
        <v>583.81999999999994</v>
      </c>
      <c r="AZ72" s="205">
        <f t="shared" si="33"/>
        <v>81303940.840000004</v>
      </c>
      <c r="BA72" s="207">
        <f t="shared" si="33"/>
        <v>2947875389.98</v>
      </c>
      <c r="BB72" s="205">
        <f t="shared" si="33"/>
        <v>6203898781.2799988</v>
      </c>
      <c r="BC72" s="205">
        <f t="shared" si="33"/>
        <v>413593252.08533341</v>
      </c>
      <c r="BD72" s="209">
        <f t="shared" si="33"/>
        <v>368718086.91333342</v>
      </c>
      <c r="BE72" s="33">
        <f t="shared" si="33"/>
        <v>371618543.19</v>
      </c>
      <c r="BF72" s="33">
        <f t="shared" si="33"/>
        <v>371144205.71000004</v>
      </c>
      <c r="BG72" s="33">
        <f t="shared" si="33"/>
        <v>350538421.83999997</v>
      </c>
    </row>
    <row r="73" spans="1:59">
      <c r="BG73" s="4"/>
    </row>
    <row r="74" spans="1:59">
      <c r="BG74" s="4"/>
    </row>
    <row r="75" spans="1:59">
      <c r="BG75" s="4"/>
    </row>
    <row r="76" spans="1:59">
      <c r="BG76" s="4"/>
    </row>
    <row r="77" spans="1:59">
      <c r="BG77" s="4"/>
    </row>
    <row r="78" spans="1:59">
      <c r="BG78" s="4"/>
    </row>
    <row r="79" spans="1:59">
      <c r="BG79" s="4"/>
    </row>
    <row r="80" spans="1:59">
      <c r="BG80" s="4"/>
    </row>
    <row r="81" spans="59:59">
      <c r="BG81" s="4"/>
    </row>
    <row r="82" spans="59:59">
      <c r="BG82" s="4"/>
    </row>
    <row r="83" spans="59:59">
      <c r="BG83" s="4"/>
    </row>
    <row r="84" spans="59:59">
      <c r="BG84" s="4"/>
    </row>
    <row r="85" spans="59:59">
      <c r="BG85" s="4"/>
    </row>
    <row r="86" spans="59:59">
      <c r="BG86" s="4"/>
    </row>
    <row r="87" spans="59:59">
      <c r="BG87" s="4"/>
    </row>
    <row r="88" spans="59:59">
      <c r="BG88" s="4"/>
    </row>
    <row r="89" spans="59:59">
      <c r="BG89" s="4"/>
    </row>
    <row r="90" spans="59:59">
      <c r="BG90" s="4"/>
    </row>
    <row r="91" spans="59:59">
      <c r="BG91" s="4"/>
    </row>
    <row r="92" spans="59:59">
      <c r="BG92" s="4"/>
    </row>
    <row r="93" spans="59:59">
      <c r="BG93" s="4"/>
    </row>
    <row r="94" spans="59:59">
      <c r="BG94" s="4"/>
    </row>
    <row r="95" spans="59:59">
      <c r="BG95" s="4"/>
    </row>
    <row r="96" spans="59:59">
      <c r="BG96" s="4"/>
    </row>
    <row r="97" spans="59:59">
      <c r="BG97" s="4"/>
    </row>
    <row r="98" spans="59:59">
      <c r="BG98" s="4"/>
    </row>
    <row r="99" spans="59:59">
      <c r="BG99" s="4"/>
    </row>
    <row r="100" spans="59:59">
      <c r="BG100" s="4"/>
    </row>
    <row r="101" spans="59:59">
      <c r="BG101" s="4"/>
    </row>
    <row r="102" spans="59:59">
      <c r="BG102" s="4"/>
    </row>
    <row r="103" spans="59:59">
      <c r="BG103" s="4"/>
    </row>
    <row r="104" spans="59:59">
      <c r="BG104" s="4"/>
    </row>
    <row r="105" spans="59:59">
      <c r="BG105" s="4"/>
    </row>
    <row r="106" spans="59:59">
      <c r="BG106" s="4"/>
    </row>
    <row r="107" spans="59:59">
      <c r="BG107" s="4"/>
    </row>
    <row r="108" spans="59:59">
      <c r="BG108" s="4"/>
    </row>
    <row r="109" spans="59:59">
      <c r="BG109" s="4"/>
    </row>
    <row r="110" spans="59:59">
      <c r="BG110" s="4"/>
    </row>
    <row r="111" spans="59:59">
      <c r="BG111" s="4"/>
    </row>
    <row r="112" spans="59:59">
      <c r="BG112" s="4"/>
    </row>
    <row r="113" spans="59:59">
      <c r="BG113" s="4"/>
    </row>
    <row r="114" spans="59:59">
      <c r="BG114" s="4"/>
    </row>
    <row r="115" spans="59:59">
      <c r="BG115" s="4"/>
    </row>
    <row r="116" spans="59:59">
      <c r="BG116" s="4"/>
    </row>
    <row r="117" spans="59:59">
      <c r="BG117" s="4"/>
    </row>
    <row r="118" spans="59:59">
      <c r="BG118" s="4"/>
    </row>
    <row r="119" spans="59:59">
      <c r="BG119" s="4"/>
    </row>
    <row r="120" spans="59:59">
      <c r="BG120" s="4"/>
    </row>
    <row r="121" spans="59:59">
      <c r="BG121" s="4"/>
    </row>
    <row r="122" spans="59:59">
      <c r="BG122" s="4"/>
    </row>
    <row r="123" spans="59:59">
      <c r="BG123" s="4"/>
    </row>
    <row r="124" spans="59:59">
      <c r="BG124" s="4"/>
    </row>
    <row r="125" spans="59:59">
      <c r="BG125" s="4"/>
    </row>
    <row r="126" spans="59:59">
      <c r="BG126" s="4"/>
    </row>
    <row r="127" spans="59:59">
      <c r="BG127" s="4"/>
    </row>
    <row r="128" spans="59:59">
      <c r="BG128" s="4"/>
    </row>
    <row r="129" spans="59:59">
      <c r="BG129" s="4"/>
    </row>
    <row r="130" spans="59:59">
      <c r="BG130" s="4"/>
    </row>
    <row r="131" spans="59:59">
      <c r="BG131" s="4"/>
    </row>
    <row r="132" spans="59:59">
      <c r="BG132" s="4"/>
    </row>
    <row r="133" spans="59:59">
      <c r="BG133" s="4"/>
    </row>
    <row r="134" spans="59:59">
      <c r="BG134" s="4"/>
    </row>
    <row r="135" spans="59:59">
      <c r="BG135" s="4"/>
    </row>
    <row r="136" spans="59:59">
      <c r="BG136" s="4"/>
    </row>
    <row r="137" spans="59:59">
      <c r="BG137" s="4"/>
    </row>
    <row r="138" spans="59:59">
      <c r="BG138" s="4"/>
    </row>
    <row r="139" spans="59:59">
      <c r="BG139" s="4"/>
    </row>
    <row r="140" spans="59:59">
      <c r="BG140" s="4"/>
    </row>
    <row r="141" spans="59:59">
      <c r="BG141" s="4"/>
    </row>
    <row r="142" spans="59:59">
      <c r="BG142" s="4"/>
    </row>
    <row r="143" spans="59:59">
      <c r="BG143" s="4"/>
    </row>
    <row r="144" spans="59:59">
      <c r="BG144" s="4"/>
    </row>
    <row r="145" spans="59:59">
      <c r="BG145" s="4"/>
    </row>
    <row r="146" spans="59:59">
      <c r="BG146" s="4"/>
    </row>
    <row r="147" spans="59:59">
      <c r="BG147" s="4"/>
    </row>
    <row r="148" spans="59:59">
      <c r="BG148" s="4"/>
    </row>
    <row r="149" spans="59:59">
      <c r="BG149" s="4"/>
    </row>
    <row r="150" spans="59:59">
      <c r="BG150" s="4"/>
    </row>
    <row r="151" spans="59:59">
      <c r="BG151" s="4"/>
    </row>
    <row r="152" spans="59:59">
      <c r="BG152" s="4"/>
    </row>
    <row r="153" spans="59:59">
      <c r="BG153" s="4"/>
    </row>
    <row r="154" spans="59:59">
      <c r="BG154" s="4"/>
    </row>
    <row r="155" spans="59:59">
      <c r="BG155" s="4"/>
    </row>
    <row r="156" spans="59:59">
      <c r="BG156" s="4"/>
    </row>
    <row r="157" spans="59:59">
      <c r="BG157" s="4"/>
    </row>
    <row r="158" spans="59:59">
      <c r="BG158" s="4"/>
    </row>
    <row r="159" spans="59:59">
      <c r="BG159" s="4"/>
    </row>
    <row r="160" spans="59:59">
      <c r="BG160" s="4"/>
    </row>
    <row r="161" spans="59:59">
      <c r="BG161" s="4"/>
    </row>
    <row r="162" spans="59:59">
      <c r="BG162" s="4"/>
    </row>
    <row r="163" spans="59:59">
      <c r="BG163" s="4"/>
    </row>
    <row r="164" spans="59:59">
      <c r="BG164" s="4"/>
    </row>
    <row r="165" spans="59:59">
      <c r="BG165" s="4"/>
    </row>
    <row r="166" spans="59:59">
      <c r="BG166" s="4"/>
    </row>
    <row r="167" spans="59:59">
      <c r="BG167" s="4"/>
    </row>
    <row r="168" spans="59:59">
      <c r="BG168" s="4"/>
    </row>
    <row r="169" spans="59:59">
      <c r="BG169" s="4"/>
    </row>
    <row r="170" spans="59:59">
      <c r="BG170" s="4"/>
    </row>
    <row r="171" spans="59:59">
      <c r="BG171" s="4"/>
    </row>
    <row r="172" spans="59:59">
      <c r="BG172" s="4"/>
    </row>
    <row r="173" spans="59:59">
      <c r="BG173" s="4"/>
    </row>
    <row r="174" spans="59:59">
      <c r="BG174" s="4"/>
    </row>
    <row r="175" spans="59:59">
      <c r="BG175" s="4"/>
    </row>
    <row r="176" spans="59:59">
      <c r="BG176" s="4"/>
    </row>
    <row r="177" spans="59:59">
      <c r="BG177" s="4"/>
    </row>
    <row r="178" spans="59:59">
      <c r="BG178" s="4"/>
    </row>
    <row r="179" spans="59:59">
      <c r="BG179" s="4"/>
    </row>
    <row r="180" spans="59:59">
      <c r="BG180" s="4"/>
    </row>
    <row r="181" spans="59:59">
      <c r="BG181" s="4"/>
    </row>
    <row r="182" spans="59:59">
      <c r="BG182" s="4"/>
    </row>
    <row r="183" spans="59:59">
      <c r="BG183" s="4"/>
    </row>
    <row r="184" spans="59:59">
      <c r="BG184" s="4"/>
    </row>
    <row r="185" spans="59:59">
      <c r="BG185" s="4"/>
    </row>
    <row r="186" spans="59:59">
      <c r="BG186" s="4"/>
    </row>
    <row r="187" spans="59:59">
      <c r="BG187" s="4"/>
    </row>
    <row r="188" spans="59:59">
      <c r="BG188" s="4"/>
    </row>
    <row r="189" spans="59:59">
      <c r="BG189" s="4"/>
    </row>
    <row r="190" spans="59:59">
      <c r="BG190" s="4"/>
    </row>
    <row r="191" spans="59:59">
      <c r="BG191" s="4"/>
    </row>
    <row r="192" spans="59:59">
      <c r="BG192" s="4"/>
    </row>
    <row r="193" spans="59:59">
      <c r="BG193" s="4"/>
    </row>
    <row r="194" spans="59:59">
      <c r="BG194" s="4"/>
    </row>
    <row r="195" spans="59:59">
      <c r="BG195" s="4"/>
    </row>
    <row r="196" spans="59:59">
      <c r="BG196" s="4"/>
    </row>
    <row r="197" spans="59:59">
      <c r="BG197" s="4"/>
    </row>
    <row r="198" spans="59:59">
      <c r="BG198" s="4"/>
    </row>
    <row r="199" spans="59:59">
      <c r="BG199" s="4"/>
    </row>
    <row r="200" spans="59:59">
      <c r="BG200" s="4"/>
    </row>
    <row r="201" spans="59:59">
      <c r="BG201" s="4"/>
    </row>
    <row r="202" spans="59:59">
      <c r="BG202" s="4"/>
    </row>
    <row r="203" spans="59:59">
      <c r="BG203" s="4"/>
    </row>
    <row r="204" spans="59:59">
      <c r="BG204" s="4"/>
    </row>
    <row r="205" spans="59:59">
      <c r="BG205" s="4"/>
    </row>
    <row r="206" spans="59:59">
      <c r="BG206" s="4"/>
    </row>
    <row r="207" spans="59:59">
      <c r="BG207" s="4"/>
    </row>
    <row r="208" spans="59:59">
      <c r="BG208" s="4"/>
    </row>
    <row r="209" spans="59:59">
      <c r="BG209" s="4"/>
    </row>
    <row r="210" spans="59:59">
      <c r="BG210" s="4"/>
    </row>
    <row r="211" spans="59:59">
      <c r="BG211" s="4"/>
    </row>
    <row r="212" spans="59:59">
      <c r="BG212" s="4"/>
    </row>
    <row r="213" spans="59:59">
      <c r="BG213" s="4"/>
    </row>
    <row r="214" spans="59:59">
      <c r="BG214" s="4"/>
    </row>
    <row r="215" spans="59:59">
      <c r="BG215" s="4"/>
    </row>
    <row r="216" spans="59:59">
      <c r="BG216" s="4"/>
    </row>
    <row r="217" spans="59:59">
      <c r="BG217" s="4"/>
    </row>
    <row r="218" spans="59:59">
      <c r="BG218" s="4"/>
    </row>
    <row r="219" spans="59:59">
      <c r="BG219" s="4"/>
    </row>
    <row r="220" spans="59:59">
      <c r="BG220" s="4"/>
    </row>
    <row r="221" spans="59:59">
      <c r="BG221" s="4"/>
    </row>
    <row r="222" spans="59:59">
      <c r="BG222" s="4"/>
    </row>
    <row r="223" spans="59:59">
      <c r="BG223" s="4"/>
    </row>
    <row r="224" spans="59:59">
      <c r="BG224" s="4"/>
    </row>
    <row r="225" spans="59:59">
      <c r="BG225" s="4"/>
    </row>
    <row r="226" spans="59:59">
      <c r="BG226" s="4"/>
    </row>
    <row r="227" spans="59:59">
      <c r="BG227" s="4"/>
    </row>
    <row r="228" spans="59:59">
      <c r="BG228" s="4"/>
    </row>
    <row r="229" spans="59:59">
      <c r="BG229" s="4"/>
    </row>
    <row r="230" spans="59:59">
      <c r="BG230" s="4"/>
    </row>
    <row r="231" spans="59:59">
      <c r="BG231" s="4"/>
    </row>
    <row r="232" spans="59:59">
      <c r="BG232" s="4"/>
    </row>
    <row r="233" spans="59:59">
      <c r="BG233" s="4"/>
    </row>
    <row r="234" spans="59:59">
      <c r="BG234" s="4"/>
    </row>
    <row r="235" spans="59:59">
      <c r="BG235" s="4"/>
    </row>
    <row r="236" spans="59:59">
      <c r="BG236" s="4"/>
    </row>
    <row r="237" spans="59:59">
      <c r="BG237" s="4"/>
    </row>
    <row r="238" spans="59:59">
      <c r="BG238" s="4"/>
    </row>
    <row r="239" spans="59:59">
      <c r="BG239" s="4"/>
    </row>
    <row r="240" spans="59:59">
      <c r="BG240" s="4"/>
    </row>
    <row r="241" spans="59:59">
      <c r="BG241" s="4"/>
    </row>
    <row r="242" spans="59:59">
      <c r="BG242" s="4"/>
    </row>
    <row r="243" spans="59:59">
      <c r="BG243" s="4"/>
    </row>
    <row r="244" spans="59:59">
      <c r="BG244" s="4"/>
    </row>
    <row r="245" spans="59:59">
      <c r="BG245" s="4"/>
    </row>
    <row r="246" spans="59:59">
      <c r="BG246" s="4"/>
    </row>
    <row r="247" spans="59:59">
      <c r="BG247" s="4"/>
    </row>
    <row r="248" spans="59:59">
      <c r="BG248" s="4"/>
    </row>
    <row r="249" spans="59:59">
      <c r="BG249" s="4"/>
    </row>
    <row r="250" spans="59:59">
      <c r="BG250" s="4"/>
    </row>
    <row r="251" spans="59:59">
      <c r="BG251" s="4"/>
    </row>
    <row r="252" spans="59:59">
      <c r="BG252" s="4"/>
    </row>
    <row r="253" spans="59:59">
      <c r="BG253" s="4"/>
    </row>
    <row r="254" spans="59:59">
      <c r="BG254" s="4"/>
    </row>
    <row r="255" spans="59:59">
      <c r="BG255" s="4"/>
    </row>
    <row r="256" spans="59:59">
      <c r="BG256" s="4"/>
    </row>
    <row r="257" spans="59:59">
      <c r="BG257" s="4"/>
    </row>
    <row r="258" spans="59:59">
      <c r="BG258" s="4"/>
    </row>
    <row r="259" spans="59:59">
      <c r="BG259" s="4"/>
    </row>
    <row r="260" spans="59:59">
      <c r="BG260" s="4"/>
    </row>
    <row r="261" spans="59:59">
      <c r="BG261" s="4"/>
    </row>
    <row r="262" spans="59:59">
      <c r="BG262" s="4"/>
    </row>
    <row r="263" spans="59:59">
      <c r="BG263" s="4"/>
    </row>
    <row r="264" spans="59:59">
      <c r="BG264" s="4"/>
    </row>
    <row r="265" spans="59:59">
      <c r="BG265" s="4"/>
    </row>
    <row r="266" spans="59:59">
      <c r="BG266" s="4"/>
    </row>
    <row r="267" spans="59:59">
      <c r="BG267" s="4"/>
    </row>
    <row r="268" spans="59:59">
      <c r="BG268" s="4"/>
    </row>
    <row r="269" spans="59:59">
      <c r="BG269" s="4"/>
    </row>
    <row r="270" spans="59:59">
      <c r="BG270" s="4"/>
    </row>
    <row r="271" spans="59:59">
      <c r="BG271" s="4"/>
    </row>
    <row r="272" spans="59:59">
      <c r="BG272" s="4"/>
    </row>
    <row r="273" spans="59:59">
      <c r="BG273" s="4"/>
    </row>
    <row r="274" spans="59:59">
      <c r="BG274" s="4"/>
    </row>
    <row r="275" spans="59:59">
      <c r="BG275" s="4"/>
    </row>
    <row r="276" spans="59:59">
      <c r="BG276" s="4"/>
    </row>
    <row r="277" spans="59:59">
      <c r="BG277" s="4"/>
    </row>
    <row r="278" spans="59:59">
      <c r="BG278" s="4"/>
    </row>
    <row r="279" spans="59:59">
      <c r="BG279" s="4"/>
    </row>
    <row r="280" spans="59:59">
      <c r="BG280" s="4"/>
    </row>
    <row r="281" spans="59:59">
      <c r="BG281" s="4"/>
    </row>
    <row r="282" spans="59:59">
      <c r="BG282" s="4"/>
    </row>
    <row r="283" spans="59:59">
      <c r="BG283" s="4"/>
    </row>
    <row r="284" spans="59:59">
      <c r="BG284" s="4"/>
    </row>
    <row r="285" spans="59:59">
      <c r="BG285" s="4"/>
    </row>
    <row r="286" spans="59:59">
      <c r="BG286" s="4"/>
    </row>
    <row r="287" spans="59:59">
      <c r="BG287" s="4"/>
    </row>
    <row r="288" spans="59:59">
      <c r="BG288" s="4"/>
    </row>
    <row r="289" spans="59:59">
      <c r="BG289" s="4"/>
    </row>
    <row r="290" spans="59:59">
      <c r="BG290" s="4"/>
    </row>
    <row r="291" spans="59:59">
      <c r="BG291" s="4"/>
    </row>
    <row r="292" spans="59:59">
      <c r="BG292" s="4"/>
    </row>
    <row r="293" spans="59:59">
      <c r="BG293" s="4"/>
    </row>
    <row r="294" spans="59:59">
      <c r="BG294" s="4"/>
    </row>
    <row r="295" spans="59:59">
      <c r="BG295" s="4"/>
    </row>
    <row r="296" spans="59:59">
      <c r="BG296" s="4"/>
    </row>
    <row r="297" spans="59:59">
      <c r="BG297" s="4"/>
    </row>
    <row r="298" spans="59:59">
      <c r="BG298" s="4"/>
    </row>
    <row r="299" spans="59:59">
      <c r="BG299" s="4"/>
    </row>
    <row r="300" spans="59:59">
      <c r="BG300" s="4"/>
    </row>
    <row r="301" spans="59:59">
      <c r="BG301" s="4"/>
    </row>
    <row r="302" spans="59:59">
      <c r="BG302" s="4"/>
    </row>
    <row r="303" spans="59:59">
      <c r="BG303" s="4"/>
    </row>
    <row r="304" spans="59:59">
      <c r="BG304" s="4"/>
    </row>
    <row r="305" spans="59:59">
      <c r="BG305" s="4"/>
    </row>
    <row r="306" spans="59:59">
      <c r="BG306" s="4"/>
    </row>
    <row r="307" spans="59:59">
      <c r="BG307" s="4"/>
    </row>
    <row r="308" spans="59:59">
      <c r="BG308" s="4"/>
    </row>
    <row r="309" spans="59:59">
      <c r="BG309" s="4"/>
    </row>
    <row r="310" spans="59:59">
      <c r="BG310" s="4"/>
    </row>
    <row r="311" spans="59:59">
      <c r="BG311" s="4"/>
    </row>
    <row r="312" spans="59:59">
      <c r="BG312" s="4"/>
    </row>
    <row r="313" spans="59:59">
      <c r="BG313" s="4"/>
    </row>
    <row r="314" spans="59:59">
      <c r="BG314" s="4"/>
    </row>
    <row r="315" spans="59:59">
      <c r="BG315" s="4"/>
    </row>
    <row r="316" spans="59:59">
      <c r="BG316" s="4"/>
    </row>
    <row r="317" spans="59:59">
      <c r="BG317" s="4"/>
    </row>
    <row r="318" spans="59:59">
      <c r="BG318" s="4"/>
    </row>
    <row r="319" spans="59:59">
      <c r="BG319" s="4"/>
    </row>
    <row r="320" spans="59:59">
      <c r="BG320" s="4"/>
    </row>
    <row r="321" spans="59:59">
      <c r="BG321" s="4"/>
    </row>
    <row r="322" spans="59:59">
      <c r="BG322" s="4"/>
    </row>
    <row r="323" spans="59:59">
      <c r="BG323" s="4"/>
    </row>
    <row r="324" spans="59:59">
      <c r="BG324" s="4"/>
    </row>
    <row r="325" spans="59:59">
      <c r="BG325" s="4"/>
    </row>
    <row r="326" spans="59:59">
      <c r="BG326" s="4"/>
    </row>
    <row r="327" spans="59:59">
      <c r="BG327" s="4"/>
    </row>
    <row r="328" spans="59:59">
      <c r="BG328" s="4"/>
    </row>
    <row r="329" spans="59:59">
      <c r="BG329" s="4"/>
    </row>
    <row r="330" spans="59:59">
      <c r="BG330" s="4"/>
    </row>
    <row r="331" spans="59:59">
      <c r="BG331" s="4"/>
    </row>
    <row r="332" spans="59:59">
      <c r="BG332" s="4"/>
    </row>
    <row r="333" spans="59:59">
      <c r="BG333" s="4"/>
    </row>
    <row r="334" spans="59:59">
      <c r="BG334" s="4"/>
    </row>
    <row r="335" spans="59:59">
      <c r="BG335" s="4"/>
    </row>
    <row r="336" spans="59:59">
      <c r="BG336" s="4"/>
    </row>
    <row r="337" spans="59:59">
      <c r="BG337" s="4"/>
    </row>
    <row r="338" spans="59:59">
      <c r="BG338" s="4"/>
    </row>
    <row r="339" spans="59:59">
      <c r="BG339" s="4"/>
    </row>
    <row r="340" spans="59:59">
      <c r="BG340" s="4"/>
    </row>
    <row r="341" spans="59:59">
      <c r="BG341" s="4"/>
    </row>
    <row r="342" spans="59:59">
      <c r="BG342" s="4"/>
    </row>
    <row r="343" spans="59:59">
      <c r="BG343" s="4"/>
    </row>
    <row r="344" spans="59:59">
      <c r="BG344" s="4"/>
    </row>
    <row r="345" spans="59:59">
      <c r="BG345" s="4"/>
    </row>
    <row r="346" spans="59:59">
      <c r="BG346" s="4"/>
    </row>
    <row r="347" spans="59:59">
      <c r="BG347" s="4"/>
    </row>
    <row r="348" spans="59:59">
      <c r="BG348" s="4"/>
    </row>
    <row r="349" spans="59:59">
      <c r="BG349" s="4"/>
    </row>
    <row r="350" spans="59:59">
      <c r="BG350" s="4"/>
    </row>
    <row r="351" spans="59:59">
      <c r="BG351" s="4"/>
    </row>
    <row r="352" spans="59:59">
      <c r="BG352" s="4"/>
    </row>
    <row r="353" spans="59:59">
      <c r="BG353" s="4"/>
    </row>
    <row r="354" spans="59:59">
      <c r="BG354" s="4"/>
    </row>
    <row r="355" spans="59:59">
      <c r="BG355" s="4"/>
    </row>
    <row r="356" spans="59:59">
      <c r="BG356" s="4"/>
    </row>
    <row r="357" spans="59:59">
      <c r="BG357" s="4"/>
    </row>
    <row r="358" spans="59:59">
      <c r="BG358" s="4"/>
    </row>
    <row r="359" spans="59:59">
      <c r="BG359" s="4"/>
    </row>
    <row r="360" spans="59:59">
      <c r="BG360" s="4"/>
    </row>
    <row r="361" spans="59:59">
      <c r="BG361" s="4"/>
    </row>
    <row r="362" spans="59:59">
      <c r="BG362" s="4"/>
    </row>
    <row r="363" spans="59:59">
      <c r="BG363" s="4"/>
    </row>
    <row r="364" spans="59:59">
      <c r="BG364" s="4"/>
    </row>
    <row r="365" spans="59:59">
      <c r="BG365" s="4"/>
    </row>
    <row r="366" spans="59:59">
      <c r="BG366" s="4"/>
    </row>
    <row r="367" spans="59:59">
      <c r="BG367" s="4"/>
    </row>
    <row r="368" spans="59:59">
      <c r="BG368" s="4"/>
    </row>
    <row r="369" spans="59:59">
      <c r="BG369" s="4"/>
    </row>
    <row r="370" spans="59:59">
      <c r="BG370" s="4"/>
    </row>
    <row r="371" spans="59:59">
      <c r="BG371" s="4"/>
    </row>
    <row r="372" spans="59:59">
      <c r="BG372" s="4"/>
    </row>
    <row r="373" spans="59:59">
      <c r="BG373" s="4"/>
    </row>
    <row r="374" spans="59:59">
      <c r="BG374" s="4"/>
    </row>
    <row r="375" spans="59:59">
      <c r="BG375" s="4"/>
    </row>
    <row r="376" spans="59:59">
      <c r="BG376" s="4"/>
    </row>
    <row r="377" spans="59:59">
      <c r="BG377" s="4"/>
    </row>
    <row r="378" spans="59:59">
      <c r="BG378" s="4"/>
    </row>
    <row r="379" spans="59:59">
      <c r="BG379" s="4"/>
    </row>
    <row r="380" spans="59:59">
      <c r="BG380" s="4"/>
    </row>
    <row r="381" spans="59:59">
      <c r="BG381" s="4"/>
    </row>
    <row r="382" spans="59:59">
      <c r="BG382" s="4"/>
    </row>
    <row r="383" spans="59:59">
      <c r="BG383" s="4"/>
    </row>
    <row r="384" spans="59:59">
      <c r="BG384" s="4"/>
    </row>
    <row r="385" spans="59:59">
      <c r="BG385" s="4"/>
    </row>
    <row r="386" spans="59:59">
      <c r="BG386" s="4"/>
    </row>
    <row r="387" spans="59:59">
      <c r="BG387" s="4"/>
    </row>
    <row r="388" spans="59:59">
      <c r="BG388" s="4"/>
    </row>
    <row r="389" spans="59:59">
      <c r="BG389" s="4"/>
    </row>
    <row r="390" spans="59:59">
      <c r="BG390" s="4"/>
    </row>
    <row r="391" spans="59:59">
      <c r="BG391" s="4"/>
    </row>
    <row r="392" spans="59:59">
      <c r="BG392" s="4"/>
    </row>
    <row r="393" spans="59:59">
      <c r="BG393" s="4"/>
    </row>
    <row r="394" spans="59:59">
      <c r="BG394" s="4"/>
    </row>
    <row r="395" spans="59:59">
      <c r="BG395" s="4"/>
    </row>
    <row r="396" spans="59:59">
      <c r="BG396" s="4"/>
    </row>
    <row r="397" spans="59:59">
      <c r="BG397" s="4"/>
    </row>
    <row r="398" spans="59:59">
      <c r="BG398" s="4"/>
    </row>
    <row r="399" spans="59:59">
      <c r="BG399" s="4"/>
    </row>
    <row r="400" spans="59:59">
      <c r="BG400" s="4"/>
    </row>
    <row r="401" spans="59:59">
      <c r="BG401" s="4"/>
    </row>
    <row r="402" spans="59:59">
      <c r="BG402" s="4"/>
    </row>
    <row r="403" spans="59:59">
      <c r="BG403" s="4"/>
    </row>
    <row r="404" spans="59:59">
      <c r="BG404" s="4"/>
    </row>
    <row r="405" spans="59:59">
      <c r="BG405" s="4"/>
    </row>
    <row r="406" spans="59:59">
      <c r="BG406" s="4"/>
    </row>
    <row r="407" spans="59:59">
      <c r="BG407" s="4"/>
    </row>
    <row r="408" spans="59:59">
      <c r="BG408" s="4"/>
    </row>
    <row r="409" spans="59:59">
      <c r="BG409" s="4"/>
    </row>
    <row r="410" spans="59:59">
      <c r="BG410" s="4"/>
    </row>
    <row r="411" spans="59:59">
      <c r="BG411" s="4"/>
    </row>
    <row r="412" spans="59:59">
      <c r="BG412" s="4"/>
    </row>
    <row r="413" spans="59:59">
      <c r="BG413" s="4"/>
    </row>
    <row r="414" spans="59:59">
      <c r="BG414" s="4"/>
    </row>
    <row r="415" spans="59:59">
      <c r="BG415" s="4"/>
    </row>
    <row r="416" spans="59:59">
      <c r="BG416" s="4"/>
    </row>
    <row r="417" spans="59:59">
      <c r="BG417" s="4"/>
    </row>
    <row r="418" spans="59:59">
      <c r="BG418" s="4"/>
    </row>
    <row r="419" spans="59:59">
      <c r="BG419" s="4"/>
    </row>
    <row r="420" spans="59:59">
      <c r="BG420" s="4"/>
    </row>
    <row r="421" spans="59:59">
      <c r="BG421" s="4"/>
    </row>
    <row r="422" spans="59:59">
      <c r="BG422" s="4"/>
    </row>
    <row r="423" spans="59:59">
      <c r="BG423" s="4"/>
    </row>
    <row r="424" spans="59:59">
      <c r="BG424" s="4"/>
    </row>
    <row r="425" spans="59:59">
      <c r="BG425" s="4"/>
    </row>
    <row r="426" spans="59:59">
      <c r="BG426" s="4"/>
    </row>
    <row r="427" spans="59:59">
      <c r="BG427" s="4"/>
    </row>
    <row r="428" spans="59:59">
      <c r="BG428" s="4"/>
    </row>
    <row r="429" spans="59:59">
      <c r="BG429" s="4"/>
    </row>
    <row r="430" spans="59:59">
      <c r="BG430" s="4"/>
    </row>
    <row r="431" spans="59:59">
      <c r="BG431" s="4"/>
    </row>
    <row r="432" spans="59:59">
      <c r="BG432" s="4"/>
    </row>
    <row r="433" spans="59:59">
      <c r="BG433" s="4"/>
    </row>
    <row r="434" spans="59:59">
      <c r="BG434" s="4"/>
    </row>
    <row r="435" spans="59:59">
      <c r="BG435" s="4"/>
    </row>
    <row r="436" spans="59:59">
      <c r="BG436" s="4"/>
    </row>
    <row r="437" spans="59:59">
      <c r="BG437" s="4"/>
    </row>
    <row r="438" spans="59:59">
      <c r="BG438" s="4"/>
    </row>
    <row r="439" spans="59:59">
      <c r="BG439" s="4"/>
    </row>
    <row r="440" spans="59:59">
      <c r="BG440" s="4"/>
    </row>
    <row r="441" spans="59:59">
      <c r="BG441" s="4"/>
    </row>
    <row r="442" spans="59:59">
      <c r="BG442" s="4"/>
    </row>
    <row r="443" spans="59:59">
      <c r="BG443" s="4"/>
    </row>
    <row r="444" spans="59:59">
      <c r="BG444" s="4"/>
    </row>
    <row r="445" spans="59:59">
      <c r="BG445" s="4"/>
    </row>
    <row r="446" spans="59:59">
      <c r="BG446" s="4"/>
    </row>
    <row r="447" spans="59:59">
      <c r="BG447" s="4"/>
    </row>
    <row r="448" spans="59:59">
      <c r="BG448" s="4"/>
    </row>
    <row r="449" spans="59:59">
      <c r="BG449" s="4"/>
    </row>
    <row r="450" spans="59:59">
      <c r="BG450" s="4"/>
    </row>
    <row r="451" spans="59:59">
      <c r="BG451" s="4"/>
    </row>
    <row r="452" spans="59:59">
      <c r="BG452" s="4"/>
    </row>
    <row r="453" spans="59:59">
      <c r="BG453" s="4"/>
    </row>
    <row r="454" spans="59:59">
      <c r="BG454" s="4"/>
    </row>
    <row r="455" spans="59:59">
      <c r="BG455" s="4"/>
    </row>
    <row r="456" spans="59:59">
      <c r="BG456" s="4"/>
    </row>
    <row r="457" spans="59:59">
      <c r="BG457" s="4"/>
    </row>
    <row r="458" spans="59:59">
      <c r="BG458" s="4"/>
    </row>
    <row r="459" spans="59:59">
      <c r="BG459" s="4"/>
    </row>
    <row r="460" spans="59:59">
      <c r="BG460" s="4"/>
    </row>
    <row r="461" spans="59:59">
      <c r="BG461" s="4"/>
    </row>
    <row r="462" spans="59:59">
      <c r="BG462" s="4"/>
    </row>
    <row r="463" spans="59:59">
      <c r="BG463" s="4"/>
    </row>
    <row r="464" spans="59:59">
      <c r="BG464" s="4"/>
    </row>
    <row r="465" spans="59:59">
      <c r="BG465" s="4"/>
    </row>
    <row r="466" spans="59:59">
      <c r="BG466" s="4"/>
    </row>
    <row r="467" spans="59:59">
      <c r="BG467" s="4"/>
    </row>
    <row r="468" spans="59:59">
      <c r="BG468" s="4"/>
    </row>
    <row r="469" spans="59:59">
      <c r="BG469" s="4"/>
    </row>
    <row r="470" spans="59:59">
      <c r="BG470" s="4"/>
    </row>
    <row r="471" spans="59:59">
      <c r="BG471" s="4"/>
    </row>
    <row r="472" spans="59:59">
      <c r="BG472" s="4"/>
    </row>
    <row r="473" spans="59:59">
      <c r="BG473" s="4"/>
    </row>
    <row r="474" spans="59:59">
      <c r="BG474" s="4"/>
    </row>
    <row r="475" spans="59:59">
      <c r="BG475" s="4"/>
    </row>
    <row r="476" spans="59:59">
      <c r="BG476" s="4"/>
    </row>
    <row r="477" spans="59:59">
      <c r="BG477" s="4"/>
    </row>
    <row r="478" spans="59:59">
      <c r="BG478" s="4"/>
    </row>
    <row r="479" spans="59:59">
      <c r="BG479" s="4"/>
    </row>
    <row r="480" spans="59:59">
      <c r="BG480" s="4"/>
    </row>
    <row r="481" spans="59:59">
      <c r="BG481" s="4"/>
    </row>
    <row r="482" spans="59:59">
      <c r="BG482" s="4"/>
    </row>
    <row r="483" spans="59:59">
      <c r="BG483" s="4"/>
    </row>
    <row r="484" spans="59:59">
      <c r="BG484" s="4"/>
    </row>
    <row r="485" spans="59:59">
      <c r="BG485" s="4"/>
    </row>
    <row r="486" spans="59:59">
      <c r="BG486" s="4"/>
    </row>
    <row r="487" spans="59:59">
      <c r="BG487" s="4"/>
    </row>
    <row r="488" spans="59:59">
      <c r="BG488" s="4"/>
    </row>
    <row r="489" spans="59:59">
      <c r="BG489" s="4"/>
    </row>
    <row r="490" spans="59:59">
      <c r="BG490" s="4"/>
    </row>
    <row r="491" spans="59:59">
      <c r="BG491" s="4"/>
    </row>
    <row r="492" spans="59:59">
      <c r="BG492" s="4"/>
    </row>
    <row r="493" spans="59:59">
      <c r="BG493" s="4"/>
    </row>
    <row r="494" spans="59:59">
      <c r="BG494" s="4"/>
    </row>
    <row r="495" spans="59:59">
      <c r="BG495" s="4"/>
    </row>
    <row r="496" spans="59:59">
      <c r="BG496" s="4"/>
    </row>
    <row r="497" spans="59:59">
      <c r="BG497" s="4"/>
    </row>
    <row r="498" spans="59:59">
      <c r="BG498" s="4"/>
    </row>
    <row r="499" spans="59:59">
      <c r="BG499" s="4"/>
    </row>
    <row r="500" spans="59:59">
      <c r="BG500" s="4"/>
    </row>
    <row r="501" spans="59:59">
      <c r="BG501" s="4"/>
    </row>
    <row r="502" spans="59:59">
      <c r="BG502" s="4"/>
    </row>
    <row r="503" spans="59:59">
      <c r="BG503" s="4"/>
    </row>
    <row r="504" spans="59:59">
      <c r="BG504" s="4"/>
    </row>
    <row r="505" spans="59:59">
      <c r="BG505" s="4"/>
    </row>
    <row r="506" spans="59:59">
      <c r="BG506" s="4"/>
    </row>
    <row r="507" spans="59:59">
      <c r="BG507" s="4"/>
    </row>
    <row r="508" spans="59:59">
      <c r="BG508" s="4"/>
    </row>
    <row r="509" spans="59:59">
      <c r="BG509" s="4"/>
    </row>
    <row r="510" spans="59:59">
      <c r="BG510" s="4"/>
    </row>
    <row r="511" spans="59:59">
      <c r="BG511" s="4"/>
    </row>
    <row r="512" spans="59:59">
      <c r="BG512" s="4"/>
    </row>
    <row r="513" spans="59:59">
      <c r="BG513" s="4"/>
    </row>
    <row r="514" spans="59:59">
      <c r="BG514" s="4"/>
    </row>
    <row r="515" spans="59:59">
      <c r="BG515" s="4"/>
    </row>
    <row r="516" spans="59:59">
      <c r="BG516" s="4"/>
    </row>
    <row r="517" spans="59:59">
      <c r="BG517" s="4"/>
    </row>
    <row r="518" spans="59:59">
      <c r="BG518" s="4"/>
    </row>
    <row r="519" spans="59:59">
      <c r="BG519" s="4"/>
    </row>
    <row r="520" spans="59:59">
      <c r="BG520" s="4"/>
    </row>
    <row r="521" spans="59:59">
      <c r="BG521" s="4"/>
    </row>
    <row r="522" spans="59:59">
      <c r="BG522" s="4"/>
    </row>
    <row r="523" spans="59:59">
      <c r="BG523" s="4"/>
    </row>
    <row r="524" spans="59:59">
      <c r="BG524" s="4"/>
    </row>
    <row r="525" spans="59:59">
      <c r="BG525" s="4"/>
    </row>
    <row r="526" spans="59:59">
      <c r="BG526" s="4"/>
    </row>
    <row r="527" spans="59:59">
      <c r="BG527" s="4"/>
    </row>
    <row r="528" spans="59:59">
      <c r="BG528" s="4"/>
    </row>
    <row r="529" spans="59:59">
      <c r="BG529" s="4"/>
    </row>
    <row r="530" spans="59:59">
      <c r="BG530" s="4"/>
    </row>
    <row r="531" spans="59:59">
      <c r="BG531" s="4"/>
    </row>
    <row r="532" spans="59:59">
      <c r="BG532" s="4"/>
    </row>
    <row r="533" spans="59:59">
      <c r="BG533" s="4"/>
    </row>
    <row r="534" spans="59:59">
      <c r="BG534" s="4"/>
    </row>
    <row r="535" spans="59:59">
      <c r="BG535" s="4"/>
    </row>
    <row r="536" spans="59:59">
      <c r="BG536" s="4"/>
    </row>
    <row r="537" spans="59:59">
      <c r="BG537" s="4"/>
    </row>
    <row r="538" spans="59:59">
      <c r="BG538" s="4"/>
    </row>
    <row r="539" spans="59:59">
      <c r="BG539" s="4"/>
    </row>
    <row r="540" spans="59:59">
      <c r="BG540" s="4"/>
    </row>
    <row r="541" spans="59:59">
      <c r="BG541" s="4"/>
    </row>
    <row r="542" spans="59:59">
      <c r="BG542" s="4"/>
    </row>
    <row r="543" spans="59:59">
      <c r="BG543" s="4"/>
    </row>
    <row r="544" spans="59:59">
      <c r="BG544" s="4"/>
    </row>
    <row r="545" spans="59:59">
      <c r="BG545" s="4"/>
    </row>
    <row r="546" spans="59:59">
      <c r="BG546" s="4"/>
    </row>
    <row r="547" spans="59:59">
      <c r="BG547" s="4"/>
    </row>
    <row r="548" spans="59:59">
      <c r="BG548" s="4"/>
    </row>
    <row r="549" spans="59:59">
      <c r="BG549" s="4"/>
    </row>
    <row r="550" spans="59:59">
      <c r="BG550" s="4"/>
    </row>
    <row r="551" spans="59:59">
      <c r="BG551" s="4"/>
    </row>
    <row r="552" spans="59:59">
      <c r="BG552" s="4"/>
    </row>
    <row r="553" spans="59:59">
      <c r="BG553" s="4"/>
    </row>
    <row r="554" spans="59:59">
      <c r="BG554" s="4"/>
    </row>
    <row r="555" spans="59:59">
      <c r="BG555" s="4"/>
    </row>
    <row r="556" spans="59:59">
      <c r="BG556" s="4"/>
    </row>
    <row r="557" spans="59:59">
      <c r="BG557" s="4"/>
    </row>
    <row r="558" spans="59:59">
      <c r="BG558" s="4"/>
    </row>
    <row r="559" spans="59:59">
      <c r="BG559" s="4"/>
    </row>
    <row r="560" spans="59:59">
      <c r="BG560" s="4"/>
    </row>
    <row r="561" spans="59:59">
      <c r="BG561" s="4"/>
    </row>
    <row r="562" spans="59:59">
      <c r="BG562" s="4"/>
    </row>
    <row r="563" spans="59:59">
      <c r="BG563" s="4"/>
    </row>
    <row r="564" spans="59:59">
      <c r="BG564" s="4"/>
    </row>
    <row r="565" spans="59:59">
      <c r="BG565" s="4"/>
    </row>
    <row r="566" spans="59:59">
      <c r="BG566" s="4"/>
    </row>
    <row r="567" spans="59:59">
      <c r="BG567" s="4"/>
    </row>
    <row r="568" spans="59:59">
      <c r="BG568" s="4"/>
    </row>
    <row r="569" spans="59:59">
      <c r="BG569" s="4"/>
    </row>
    <row r="570" spans="59:59">
      <c r="BG570" s="4"/>
    </row>
    <row r="571" spans="59:59">
      <c r="BG571" s="4"/>
    </row>
    <row r="572" spans="59:59">
      <c r="BG572" s="4"/>
    </row>
    <row r="573" spans="59:59">
      <c r="BG573" s="4"/>
    </row>
    <row r="574" spans="59:59">
      <c r="BG574" s="4"/>
    </row>
    <row r="575" spans="59:59">
      <c r="BG575" s="4"/>
    </row>
    <row r="576" spans="59:59">
      <c r="BG576" s="4"/>
    </row>
    <row r="577" spans="59:59">
      <c r="BG577" s="4"/>
    </row>
    <row r="578" spans="59:59">
      <c r="BG578" s="4"/>
    </row>
    <row r="579" spans="59:59">
      <c r="BG579" s="4"/>
    </row>
    <row r="580" spans="59:59">
      <c r="BG580" s="4"/>
    </row>
    <row r="581" spans="59:59">
      <c r="BG581" s="4"/>
    </row>
    <row r="582" spans="59:59">
      <c r="BG582" s="4"/>
    </row>
    <row r="583" spans="59:59">
      <c r="BG583" s="4"/>
    </row>
    <row r="584" spans="59:59">
      <c r="BG584" s="4"/>
    </row>
    <row r="585" spans="59:59">
      <c r="BG585" s="4"/>
    </row>
    <row r="586" spans="59:59">
      <c r="BG586" s="4"/>
    </row>
    <row r="587" spans="59:59">
      <c r="BG587" s="4"/>
    </row>
    <row r="588" spans="59:59">
      <c r="BG588" s="4"/>
    </row>
    <row r="589" spans="59:59">
      <c r="BG589" s="4"/>
    </row>
    <row r="590" spans="59:59">
      <c r="BG590" s="4"/>
    </row>
    <row r="591" spans="59:59">
      <c r="BG591" s="4"/>
    </row>
    <row r="592" spans="59:59">
      <c r="BG592" s="4"/>
    </row>
    <row r="593" spans="59:59">
      <c r="BG593" s="4"/>
    </row>
    <row r="594" spans="59:59">
      <c r="BG594" s="4"/>
    </row>
    <row r="595" spans="59:59">
      <c r="BG595" s="4"/>
    </row>
    <row r="596" spans="59:59">
      <c r="BG596" s="4"/>
    </row>
    <row r="597" spans="59:59">
      <c r="BG597" s="4"/>
    </row>
    <row r="598" spans="59:59">
      <c r="BG598" s="4"/>
    </row>
    <row r="599" spans="59:59">
      <c r="BG599" s="4"/>
    </row>
    <row r="600" spans="59:59">
      <c r="BG600" s="4"/>
    </row>
    <row r="601" spans="59:59">
      <c r="BG601" s="4"/>
    </row>
    <row r="602" spans="59:59">
      <c r="BG602" s="4"/>
    </row>
    <row r="603" spans="59:59">
      <c r="BG603" s="4"/>
    </row>
    <row r="604" spans="59:59">
      <c r="BG604" s="4"/>
    </row>
    <row r="605" spans="59:59">
      <c r="BG605" s="4"/>
    </row>
    <row r="606" spans="59:59">
      <c r="BG606" s="4"/>
    </row>
    <row r="607" spans="59:59">
      <c r="BG607" s="4"/>
    </row>
    <row r="608" spans="59:59">
      <c r="BG608" s="4"/>
    </row>
    <row r="609" spans="59:59">
      <c r="BG609" s="4"/>
    </row>
    <row r="610" spans="59:59">
      <c r="BG610" s="4"/>
    </row>
    <row r="611" spans="59:59">
      <c r="BG611" s="4"/>
    </row>
    <row r="612" spans="59:59">
      <c r="BG612" s="4"/>
    </row>
    <row r="613" spans="59:59">
      <c r="BG613" s="4"/>
    </row>
    <row r="614" spans="59:59">
      <c r="BG614" s="4"/>
    </row>
    <row r="615" spans="59:59">
      <c r="BG615" s="4"/>
    </row>
    <row r="616" spans="59:59">
      <c r="BG616" s="4"/>
    </row>
    <row r="617" spans="59:59">
      <c r="BG617" s="4"/>
    </row>
    <row r="618" spans="59:59">
      <c r="BG618" s="4"/>
    </row>
    <row r="619" spans="59:59">
      <c r="BG619" s="4"/>
    </row>
    <row r="620" spans="59:59">
      <c r="BG620" s="4"/>
    </row>
    <row r="621" spans="59:59">
      <c r="BG621" s="4"/>
    </row>
    <row r="622" spans="59:59">
      <c r="BG622" s="4"/>
    </row>
    <row r="623" spans="59:59">
      <c r="BG623" s="4"/>
    </row>
    <row r="624" spans="59:59">
      <c r="BG624" s="4"/>
    </row>
    <row r="625" spans="59:59">
      <c r="BG625" s="4"/>
    </row>
    <row r="626" spans="59:59">
      <c r="BG626" s="4"/>
    </row>
    <row r="627" spans="59:59">
      <c r="BG627" s="4"/>
    </row>
    <row r="628" spans="59:59">
      <c r="BG628" s="4"/>
    </row>
    <row r="629" spans="59:59">
      <c r="BG629" s="4"/>
    </row>
    <row r="630" spans="59:59">
      <c r="BG630" s="4"/>
    </row>
    <row r="631" spans="59:59">
      <c r="BG631" s="4"/>
    </row>
    <row r="632" spans="59:59">
      <c r="BG632" s="4"/>
    </row>
    <row r="633" spans="59:59">
      <c r="BG633" s="4"/>
    </row>
    <row r="634" spans="59:59">
      <c r="BG634" s="4"/>
    </row>
    <row r="635" spans="59:59">
      <c r="BG635" s="4"/>
    </row>
    <row r="636" spans="59:59">
      <c r="BG636" s="4"/>
    </row>
    <row r="637" spans="59:59">
      <c r="BG637" s="4"/>
    </row>
    <row r="638" spans="59:59">
      <c r="BG638" s="4"/>
    </row>
    <row r="639" spans="59:59">
      <c r="BG639" s="4"/>
    </row>
    <row r="640" spans="59:59">
      <c r="BG640" s="4"/>
    </row>
    <row r="641" spans="59:59">
      <c r="BG641" s="4"/>
    </row>
    <row r="642" spans="59:59">
      <c r="BG642" s="4"/>
    </row>
    <row r="643" spans="59:59">
      <c r="BG643" s="4"/>
    </row>
    <row r="644" spans="59:59">
      <c r="BG644" s="4"/>
    </row>
    <row r="645" spans="59:59">
      <c r="BG645" s="4"/>
    </row>
    <row r="646" spans="59:59">
      <c r="BG646" s="4"/>
    </row>
    <row r="647" spans="59:59">
      <c r="BG647" s="4"/>
    </row>
    <row r="648" spans="59:59">
      <c r="BG648" s="4"/>
    </row>
    <row r="649" spans="59:59">
      <c r="BG649" s="4"/>
    </row>
    <row r="650" spans="59:59">
      <c r="BG650" s="4"/>
    </row>
    <row r="651" spans="59:59">
      <c r="BG651" s="4"/>
    </row>
    <row r="652" spans="59:59">
      <c r="BG652" s="4"/>
    </row>
    <row r="653" spans="59:59">
      <c r="BG653" s="4"/>
    </row>
    <row r="654" spans="59:59">
      <c r="BG654" s="4"/>
    </row>
    <row r="655" spans="59:59">
      <c r="BG655" s="4"/>
    </row>
    <row r="656" spans="59:59">
      <c r="BG656" s="4"/>
    </row>
    <row r="657" spans="59:59">
      <c r="BG657" s="4"/>
    </row>
    <row r="658" spans="59:59">
      <c r="BG658" s="4"/>
    </row>
    <row r="659" spans="59:59">
      <c r="BG659" s="4"/>
    </row>
    <row r="660" spans="59:59">
      <c r="BG660" s="4"/>
    </row>
    <row r="661" spans="59:59">
      <c r="BG661" s="4"/>
    </row>
    <row r="662" spans="59:59">
      <c r="BG662" s="4"/>
    </row>
    <row r="663" spans="59:59">
      <c r="BG663" s="4"/>
    </row>
    <row r="664" spans="59:59">
      <c r="BG664" s="4"/>
    </row>
    <row r="665" spans="59:59">
      <c r="BG665" s="4"/>
    </row>
    <row r="666" spans="59:59">
      <c r="BG666" s="4"/>
    </row>
    <row r="667" spans="59:59">
      <c r="BG667" s="4"/>
    </row>
    <row r="668" spans="59:59">
      <c r="BG668" s="4"/>
    </row>
    <row r="669" spans="59:59">
      <c r="BG669" s="4"/>
    </row>
    <row r="670" spans="59:59">
      <c r="BG670" s="4"/>
    </row>
    <row r="671" spans="59:59">
      <c r="BG671" s="4"/>
    </row>
    <row r="672" spans="59:59">
      <c r="BG672" s="4"/>
    </row>
    <row r="673" spans="59:59">
      <c r="BG673" s="4"/>
    </row>
    <row r="674" spans="59:59">
      <c r="BG674" s="4"/>
    </row>
    <row r="675" spans="59:59">
      <c r="BG675" s="4"/>
    </row>
    <row r="676" spans="59:59">
      <c r="BG676" s="4"/>
    </row>
    <row r="677" spans="59:59">
      <c r="BG677" s="4"/>
    </row>
    <row r="678" spans="59:59">
      <c r="BG678" s="4"/>
    </row>
    <row r="679" spans="59:59">
      <c r="BG679" s="4"/>
    </row>
    <row r="680" spans="59:59">
      <c r="BG680" s="4"/>
    </row>
    <row r="681" spans="59:59">
      <c r="BG681" s="4"/>
    </row>
    <row r="682" spans="59:59">
      <c r="BG682" s="4"/>
    </row>
    <row r="683" spans="59:59">
      <c r="BG683" s="4"/>
    </row>
    <row r="684" spans="59:59">
      <c r="BG684" s="4"/>
    </row>
    <row r="685" spans="59:59">
      <c r="BG685" s="4"/>
    </row>
    <row r="686" spans="59:59">
      <c r="BG686" s="4"/>
    </row>
    <row r="687" spans="59:59">
      <c r="BG687" s="4"/>
    </row>
    <row r="688" spans="59:59">
      <c r="BG688" s="4"/>
    </row>
    <row r="689" spans="59:59">
      <c r="BG689" s="4"/>
    </row>
    <row r="690" spans="59:59">
      <c r="BG690" s="4"/>
    </row>
    <row r="691" spans="59:59">
      <c r="BG691" s="4"/>
    </row>
    <row r="692" spans="59:59">
      <c r="BG692" s="4"/>
    </row>
    <row r="693" spans="59:59">
      <c r="BG693" s="4"/>
    </row>
    <row r="694" spans="59:59">
      <c r="BG694" s="4"/>
    </row>
    <row r="695" spans="59:59">
      <c r="BG695" s="4"/>
    </row>
    <row r="696" spans="59:59">
      <c r="BG696" s="4"/>
    </row>
    <row r="697" spans="59:59">
      <c r="BG697" s="4"/>
    </row>
    <row r="698" spans="59:59">
      <c r="BG698" s="4"/>
    </row>
    <row r="699" spans="59:59">
      <c r="BG699" s="4"/>
    </row>
    <row r="700" spans="59:59">
      <c r="BG700" s="4"/>
    </row>
    <row r="701" spans="59:59">
      <c r="BG701" s="4"/>
    </row>
    <row r="702" spans="59:59">
      <c r="BG702" s="4"/>
    </row>
    <row r="703" spans="59:59">
      <c r="BG703" s="4"/>
    </row>
    <row r="704" spans="59:59">
      <c r="BG704" s="4"/>
    </row>
    <row r="705" spans="59:59">
      <c r="BG705" s="4"/>
    </row>
    <row r="706" spans="59:59">
      <c r="BG706" s="4"/>
    </row>
    <row r="707" spans="59:59">
      <c r="BG707" s="4"/>
    </row>
    <row r="708" spans="59:59">
      <c r="BG708" s="4"/>
    </row>
    <row r="709" spans="59:59">
      <c r="BG709" s="4"/>
    </row>
    <row r="710" spans="59:59">
      <c r="BG710" s="4"/>
    </row>
    <row r="711" spans="59:59">
      <c r="BG711" s="4"/>
    </row>
    <row r="712" spans="59:59">
      <c r="BG712" s="4"/>
    </row>
    <row r="713" spans="59:59">
      <c r="BG713" s="4"/>
    </row>
    <row r="714" spans="59:59">
      <c r="BG714" s="4"/>
    </row>
    <row r="715" spans="59:59">
      <c r="BG715" s="4"/>
    </row>
    <row r="716" spans="59:59">
      <c r="BG716" s="4"/>
    </row>
    <row r="717" spans="59:59">
      <c r="BG717" s="4"/>
    </row>
    <row r="718" spans="59:59">
      <c r="BG718" s="4"/>
    </row>
    <row r="719" spans="59:59">
      <c r="BG719" s="4"/>
    </row>
    <row r="720" spans="59:59">
      <c r="BG720" s="4"/>
    </row>
    <row r="721" spans="59:59">
      <c r="BG721" s="4"/>
    </row>
    <row r="722" spans="59:59">
      <c r="BG722" s="4"/>
    </row>
    <row r="723" spans="59:59">
      <c r="BG723" s="4"/>
    </row>
    <row r="724" spans="59:59">
      <c r="BG724" s="4"/>
    </row>
    <row r="725" spans="59:59">
      <c r="BG725" s="4"/>
    </row>
    <row r="726" spans="59:59">
      <c r="BG726" s="4"/>
    </row>
    <row r="727" spans="59:59">
      <c r="BG727" s="4"/>
    </row>
    <row r="728" spans="59:59">
      <c r="BG728" s="4"/>
    </row>
    <row r="729" spans="59:59">
      <c r="BG729" s="4"/>
    </row>
    <row r="730" spans="59:59">
      <c r="BG730" s="4"/>
    </row>
    <row r="731" spans="59:59">
      <c r="BG731" s="4"/>
    </row>
    <row r="732" spans="59:59">
      <c r="BG732" s="4"/>
    </row>
    <row r="733" spans="59:59">
      <c r="BG733" s="4"/>
    </row>
    <row r="734" spans="59:59">
      <c r="BG734" s="4"/>
    </row>
    <row r="735" spans="59:59">
      <c r="BG735" s="4"/>
    </row>
    <row r="736" spans="59:59">
      <c r="BG736" s="4"/>
    </row>
    <row r="737" spans="59:59">
      <c r="BG737" s="4"/>
    </row>
    <row r="738" spans="59:59">
      <c r="BG738" s="4"/>
    </row>
    <row r="739" spans="59:59">
      <c r="BG739" s="4"/>
    </row>
    <row r="740" spans="59:59">
      <c r="BG740" s="4"/>
    </row>
    <row r="741" spans="59:59">
      <c r="BG741" s="4"/>
    </row>
    <row r="742" spans="59:59">
      <c r="BG742" s="4"/>
    </row>
    <row r="743" spans="59:59">
      <c r="BG743" s="4"/>
    </row>
    <row r="744" spans="59:59">
      <c r="BG744" s="4"/>
    </row>
    <row r="745" spans="59:59">
      <c r="BG745" s="4"/>
    </row>
    <row r="746" spans="59:59">
      <c r="BG746" s="4"/>
    </row>
    <row r="747" spans="59:59">
      <c r="BG747" s="4"/>
    </row>
    <row r="748" spans="59:59">
      <c r="BG748" s="4"/>
    </row>
    <row r="749" spans="59:59">
      <c r="BG749" s="4"/>
    </row>
    <row r="750" spans="59:59">
      <c r="BG750" s="4"/>
    </row>
    <row r="751" spans="59:59">
      <c r="BG751" s="4"/>
    </row>
    <row r="752" spans="59:59">
      <c r="BG752" s="4"/>
    </row>
    <row r="753" spans="59:59">
      <c r="BG753" s="4"/>
    </row>
    <row r="754" spans="59:59">
      <c r="BG754" s="4"/>
    </row>
    <row r="755" spans="59:59">
      <c r="BG755" s="4"/>
    </row>
    <row r="756" spans="59:59">
      <c r="BG756" s="4"/>
    </row>
    <row r="757" spans="59:59">
      <c r="BG757" s="4"/>
    </row>
    <row r="758" spans="59:59">
      <c r="BG758" s="4"/>
    </row>
    <row r="759" spans="59:59">
      <c r="BG759" s="4"/>
    </row>
    <row r="760" spans="59:59">
      <c r="BG760" s="4"/>
    </row>
    <row r="761" spans="59:59">
      <c r="BG761" s="4"/>
    </row>
    <row r="762" spans="59:59">
      <c r="BG762" s="4"/>
    </row>
    <row r="763" spans="59:59">
      <c r="BG763" s="4"/>
    </row>
    <row r="764" spans="59:59">
      <c r="BG764" s="4"/>
    </row>
    <row r="765" spans="59:59">
      <c r="BG765" s="4"/>
    </row>
    <row r="766" spans="59:59">
      <c r="BG766" s="4"/>
    </row>
    <row r="767" spans="59:59">
      <c r="BG767" s="4"/>
    </row>
    <row r="768" spans="59:59">
      <c r="BG768" s="4"/>
    </row>
    <row r="769" spans="59:59">
      <c r="BG769" s="4"/>
    </row>
    <row r="770" spans="59:59">
      <c r="BG770" s="4"/>
    </row>
    <row r="771" spans="59:59">
      <c r="BG771" s="4"/>
    </row>
    <row r="772" spans="59:59">
      <c r="BG772" s="4"/>
    </row>
    <row r="773" spans="59:59">
      <c r="BG773" s="4"/>
    </row>
    <row r="774" spans="59:59">
      <c r="BG774" s="4"/>
    </row>
    <row r="775" spans="59:59">
      <c r="BG775" s="4"/>
    </row>
    <row r="776" spans="59:59">
      <c r="BG776" s="4"/>
    </row>
    <row r="777" spans="59:59">
      <c r="BG777" s="4"/>
    </row>
    <row r="778" spans="59:59">
      <c r="BG778" s="4"/>
    </row>
    <row r="779" spans="59:59">
      <c r="BG779" s="4"/>
    </row>
    <row r="780" spans="59:59">
      <c r="BG780" s="4"/>
    </row>
    <row r="781" spans="59:59">
      <c r="BG781" s="4"/>
    </row>
    <row r="782" spans="59:59">
      <c r="BG782" s="4"/>
    </row>
    <row r="783" spans="59:59">
      <c r="BG783" s="4"/>
    </row>
    <row r="784" spans="59:59">
      <c r="BG784" s="4"/>
    </row>
    <row r="785" spans="59:59">
      <c r="BG785" s="4"/>
    </row>
    <row r="786" spans="59:59">
      <c r="BG786" s="4"/>
    </row>
    <row r="787" spans="59:59">
      <c r="BG787" s="4"/>
    </row>
    <row r="788" spans="59:59">
      <c r="BG788" s="4"/>
    </row>
    <row r="789" spans="59:59">
      <c r="BG789" s="4"/>
    </row>
    <row r="790" spans="59:59">
      <c r="BG790" s="4"/>
    </row>
    <row r="791" spans="59:59">
      <c r="BG791" s="4"/>
    </row>
    <row r="792" spans="59:59">
      <c r="BG792" s="4"/>
    </row>
    <row r="793" spans="59:59">
      <c r="BG793" s="4"/>
    </row>
    <row r="794" spans="59:59">
      <c r="BG794" s="4"/>
    </row>
    <row r="795" spans="59:59">
      <c r="BG795" s="4"/>
    </row>
    <row r="796" spans="59:59">
      <c r="BG796" s="4"/>
    </row>
    <row r="797" spans="59:59">
      <c r="BG797" s="4"/>
    </row>
    <row r="798" spans="59:59">
      <c r="BG798" s="4"/>
    </row>
    <row r="799" spans="59:59">
      <c r="BG799" s="4"/>
    </row>
    <row r="800" spans="59:59">
      <c r="BG800" s="4"/>
    </row>
    <row r="801" spans="59:59">
      <c r="BG801" s="4"/>
    </row>
    <row r="802" spans="59:59">
      <c r="BG802" s="4"/>
    </row>
    <row r="803" spans="59:59">
      <c r="BG803" s="4"/>
    </row>
    <row r="804" spans="59:59">
      <c r="BG804" s="4"/>
    </row>
    <row r="805" spans="59:59">
      <c r="BG805" s="4"/>
    </row>
    <row r="806" spans="59:59">
      <c r="BG806" s="4"/>
    </row>
    <row r="807" spans="59:59">
      <c r="BG807" s="4"/>
    </row>
    <row r="808" spans="59:59">
      <c r="BG808" s="4"/>
    </row>
    <row r="809" spans="59:59">
      <c r="BG809" s="4"/>
    </row>
    <row r="810" spans="59:59">
      <c r="BG810" s="4"/>
    </row>
    <row r="811" spans="59:59">
      <c r="BG811" s="4"/>
    </row>
    <row r="812" spans="59:59">
      <c r="BG812" s="4"/>
    </row>
    <row r="813" spans="59:59">
      <c r="BG813" s="4"/>
    </row>
    <row r="814" spans="59:59">
      <c r="BG814" s="4"/>
    </row>
    <row r="815" spans="59:59">
      <c r="BG815" s="4"/>
    </row>
    <row r="816" spans="59:59">
      <c r="BG816" s="4"/>
    </row>
    <row r="817" spans="59:59">
      <c r="BG817" s="4"/>
    </row>
    <row r="818" spans="59:59">
      <c r="BG818" s="4"/>
    </row>
    <row r="819" spans="59:59">
      <c r="BG819" s="4"/>
    </row>
    <row r="820" spans="59:59">
      <c r="BG820" s="4"/>
    </row>
    <row r="821" spans="59:59">
      <c r="BG821" s="4"/>
    </row>
    <row r="822" spans="59:59">
      <c r="BG822" s="4"/>
    </row>
    <row r="823" spans="59:59">
      <c r="BG823" s="4"/>
    </row>
    <row r="824" spans="59:59">
      <c r="BG824" s="4"/>
    </row>
    <row r="825" spans="59:59">
      <c r="BG825" s="4"/>
    </row>
    <row r="826" spans="59:59">
      <c r="BG826" s="4"/>
    </row>
    <row r="827" spans="59:59">
      <c r="BG827" s="4"/>
    </row>
    <row r="828" spans="59:59">
      <c r="BG828" s="4"/>
    </row>
    <row r="829" spans="59:59">
      <c r="BG829" s="4"/>
    </row>
    <row r="830" spans="59:59">
      <c r="BG830" s="4"/>
    </row>
    <row r="831" spans="59:59">
      <c r="BG831" s="4"/>
    </row>
    <row r="832" spans="59:59">
      <c r="BG832" s="4"/>
    </row>
    <row r="833" spans="59:59">
      <c r="BG833" s="4"/>
    </row>
    <row r="834" spans="59:59">
      <c r="BG834" s="4"/>
    </row>
    <row r="835" spans="59:59">
      <c r="BG835" s="4"/>
    </row>
    <row r="836" spans="59:59">
      <c r="BG836" s="4"/>
    </row>
    <row r="837" spans="59:59">
      <c r="BG837" s="4"/>
    </row>
    <row r="838" spans="59:59">
      <c r="BG838" s="4"/>
    </row>
    <row r="839" spans="59:59">
      <c r="BG839" s="4"/>
    </row>
    <row r="840" spans="59:59">
      <c r="BG840" s="4"/>
    </row>
    <row r="841" spans="59:59">
      <c r="BG841" s="4"/>
    </row>
    <row r="842" spans="59:59">
      <c r="BG842" s="4"/>
    </row>
    <row r="843" spans="59:59">
      <c r="BG843" s="4"/>
    </row>
    <row r="844" spans="59:59">
      <c r="BG844" s="4"/>
    </row>
    <row r="845" spans="59:59">
      <c r="BG845" s="4"/>
    </row>
    <row r="846" spans="59:59">
      <c r="BG846" s="4"/>
    </row>
    <row r="847" spans="59:59">
      <c r="BG847" s="4"/>
    </row>
    <row r="848" spans="59:59">
      <c r="BG848" s="4"/>
    </row>
    <row r="849" spans="59:59">
      <c r="BG849" s="4"/>
    </row>
    <row r="850" spans="59:59">
      <c r="BG850" s="4"/>
    </row>
    <row r="851" spans="59:59">
      <c r="BG851" s="4"/>
    </row>
    <row r="852" spans="59:59">
      <c r="BG852" s="4"/>
    </row>
    <row r="853" spans="59:59">
      <c r="BG853" s="4"/>
    </row>
    <row r="854" spans="59:59">
      <c r="BG854" s="4"/>
    </row>
    <row r="855" spans="59:59">
      <c r="BG855" s="4"/>
    </row>
    <row r="856" spans="59:59">
      <c r="BG856" s="4"/>
    </row>
    <row r="857" spans="59:59">
      <c r="BG857" s="4"/>
    </row>
    <row r="858" spans="59:59">
      <c r="BG858" s="4"/>
    </row>
    <row r="859" spans="59:59">
      <c r="BG859" s="4"/>
    </row>
    <row r="860" spans="59:59">
      <c r="BG860" s="4"/>
    </row>
    <row r="861" spans="59:59">
      <c r="BG861" s="4"/>
    </row>
    <row r="862" spans="59:59">
      <c r="BG862" s="4"/>
    </row>
    <row r="863" spans="59:59">
      <c r="BG863" s="4"/>
    </row>
    <row r="864" spans="59:59">
      <c r="BG864" s="4"/>
    </row>
    <row r="865" spans="59:59">
      <c r="BG865" s="4"/>
    </row>
    <row r="866" spans="59:59">
      <c r="BG866" s="4"/>
    </row>
    <row r="867" spans="59:59">
      <c r="BG867" s="4"/>
    </row>
    <row r="868" spans="59:59">
      <c r="BG868" s="4"/>
    </row>
    <row r="869" spans="59:59">
      <c r="BG869" s="4"/>
    </row>
    <row r="870" spans="59:59">
      <c r="BG870" s="4"/>
    </row>
    <row r="871" spans="59:59">
      <c r="BG871" s="4"/>
    </row>
    <row r="872" spans="59:59">
      <c r="BG872" s="4"/>
    </row>
    <row r="873" spans="59:59">
      <c r="BG873" s="4"/>
    </row>
    <row r="874" spans="59:59">
      <c r="BG874" s="4"/>
    </row>
    <row r="875" spans="59:59">
      <c r="BG875" s="4"/>
    </row>
    <row r="876" spans="59:59">
      <c r="BG876" s="4"/>
    </row>
    <row r="877" spans="59:59">
      <c r="BG877" s="4"/>
    </row>
    <row r="878" spans="59:59">
      <c r="BG878" s="4"/>
    </row>
    <row r="879" spans="59:59">
      <c r="BG879" s="4"/>
    </row>
    <row r="880" spans="59:59">
      <c r="BG880" s="4"/>
    </row>
    <row r="881" spans="59:59">
      <c r="BG881" s="4"/>
    </row>
    <row r="882" spans="59:59">
      <c r="BG882" s="4"/>
    </row>
    <row r="883" spans="59:59">
      <c r="BG883" s="4"/>
    </row>
    <row r="884" spans="59:59">
      <c r="BG884" s="4"/>
    </row>
    <row r="885" spans="59:59">
      <c r="BG885" s="4"/>
    </row>
    <row r="886" spans="59:59">
      <c r="BG886" s="4"/>
    </row>
    <row r="887" spans="59:59">
      <c r="BG887" s="4"/>
    </row>
    <row r="888" spans="59:59">
      <c r="BG888" s="4"/>
    </row>
    <row r="889" spans="59:59">
      <c r="BG889" s="4"/>
    </row>
    <row r="890" spans="59:59">
      <c r="BG890" s="4"/>
    </row>
    <row r="891" spans="59:59">
      <c r="BG891" s="4"/>
    </row>
    <row r="892" spans="59:59">
      <c r="BG892" s="4"/>
    </row>
    <row r="893" spans="59:59">
      <c r="BG893" s="4"/>
    </row>
    <row r="894" spans="59:59">
      <c r="BG894" s="4"/>
    </row>
    <row r="895" spans="59:59">
      <c r="BG895" s="4"/>
    </row>
    <row r="896" spans="59:59">
      <c r="BG896" s="4"/>
    </row>
    <row r="897" spans="59:59">
      <c r="BG897" s="4"/>
    </row>
    <row r="898" spans="59:59">
      <c r="BG898" s="4"/>
    </row>
    <row r="899" spans="59:59">
      <c r="BG899" s="4"/>
    </row>
    <row r="900" spans="59:59">
      <c r="BG900" s="4"/>
    </row>
    <row r="901" spans="59:59">
      <c r="BG901" s="4"/>
    </row>
    <row r="902" spans="59:59">
      <c r="BG902" s="4"/>
    </row>
    <row r="903" spans="59:59">
      <c r="BG903" s="4"/>
    </row>
    <row r="904" spans="59:59">
      <c r="BG904" s="4"/>
    </row>
    <row r="905" spans="59:59">
      <c r="BG905" s="4"/>
    </row>
    <row r="906" spans="59:59">
      <c r="BG906" s="4"/>
    </row>
    <row r="907" spans="59:59">
      <c r="BG907" s="4"/>
    </row>
    <row r="908" spans="59:59">
      <c r="BG908" s="4"/>
    </row>
    <row r="909" spans="59:59">
      <c r="BG909" s="4"/>
    </row>
    <row r="910" spans="59:59">
      <c r="BG910" s="4"/>
    </row>
    <row r="911" spans="59:59">
      <c r="BG911" s="4"/>
    </row>
    <row r="912" spans="59:59">
      <c r="BG912" s="4"/>
    </row>
    <row r="913" spans="59:59">
      <c r="BG913" s="4"/>
    </row>
    <row r="914" spans="59:59">
      <c r="BG914" s="4"/>
    </row>
    <row r="915" spans="59:59">
      <c r="BG915" s="4"/>
    </row>
    <row r="916" spans="59:59">
      <c r="BG916" s="4"/>
    </row>
    <row r="917" spans="59:59">
      <c r="BG917" s="4"/>
    </row>
    <row r="918" spans="59:59">
      <c r="BG918" s="4"/>
    </row>
    <row r="919" spans="59:59">
      <c r="BG919" s="4"/>
    </row>
    <row r="920" spans="59:59">
      <c r="BG920" s="4"/>
    </row>
    <row r="921" spans="59:59">
      <c r="BG921" s="4"/>
    </row>
    <row r="922" spans="59:59">
      <c r="BG922" s="4"/>
    </row>
    <row r="923" spans="59:59">
      <c r="BG923" s="4"/>
    </row>
    <row r="924" spans="59:59">
      <c r="BG924" s="4"/>
    </row>
    <row r="925" spans="59:59">
      <c r="BG925" s="4"/>
    </row>
    <row r="926" spans="59:59">
      <c r="BG926" s="4"/>
    </row>
    <row r="927" spans="59:59">
      <c r="BG927" s="4"/>
    </row>
    <row r="928" spans="59:59">
      <c r="BG928" s="4"/>
    </row>
    <row r="929" spans="59:59">
      <c r="BG929" s="4"/>
    </row>
    <row r="930" spans="59:59">
      <c r="BG930" s="4"/>
    </row>
    <row r="931" spans="59:59">
      <c r="BG931" s="4"/>
    </row>
    <row r="932" spans="59:59">
      <c r="BG932" s="4"/>
    </row>
    <row r="933" spans="59:59">
      <c r="BG933" s="4"/>
    </row>
    <row r="934" spans="59:59">
      <c r="BG934" s="4"/>
    </row>
    <row r="935" spans="59:59">
      <c r="BG935" s="4"/>
    </row>
    <row r="936" spans="59:59">
      <c r="BG936" s="4"/>
    </row>
    <row r="937" spans="59:59">
      <c r="BG937" s="4"/>
    </row>
    <row r="938" spans="59:59">
      <c r="BG938" s="4"/>
    </row>
    <row r="939" spans="59:59">
      <c r="BG939" s="4"/>
    </row>
    <row r="940" spans="59:59">
      <c r="BG940" s="4"/>
    </row>
    <row r="941" spans="59:59">
      <c r="BG941" s="4"/>
    </row>
    <row r="942" spans="59:59">
      <c r="BG942" s="4"/>
    </row>
    <row r="943" spans="59:59">
      <c r="BG943" s="4"/>
    </row>
    <row r="944" spans="59:59">
      <c r="BG944" s="4"/>
    </row>
    <row r="945" spans="59:59">
      <c r="BG945" s="4"/>
    </row>
    <row r="946" spans="59:59">
      <c r="BG946" s="4"/>
    </row>
    <row r="947" spans="59:59">
      <c r="BG947" s="4"/>
    </row>
    <row r="948" spans="59:59">
      <c r="BG948" s="4"/>
    </row>
    <row r="949" spans="59:59">
      <c r="BG949" s="4"/>
    </row>
    <row r="950" spans="59:59">
      <c r="BG950" s="4"/>
    </row>
    <row r="951" spans="59:59">
      <c r="BG951" s="4"/>
    </row>
    <row r="952" spans="59:59">
      <c r="BG952" s="4"/>
    </row>
    <row r="953" spans="59:59">
      <c r="BG953" s="4"/>
    </row>
    <row r="954" spans="59:59">
      <c r="BG954" s="4"/>
    </row>
    <row r="955" spans="59:59">
      <c r="BG955" s="4"/>
    </row>
    <row r="956" spans="59:59">
      <c r="BG956" s="4"/>
    </row>
    <row r="957" spans="59:59">
      <c r="BG957" s="4"/>
    </row>
    <row r="958" spans="59:59">
      <c r="BG958" s="4"/>
    </row>
    <row r="959" spans="59:59">
      <c r="BG959" s="4"/>
    </row>
    <row r="960" spans="59:59">
      <c r="BG960" s="4"/>
    </row>
    <row r="961" spans="59:59">
      <c r="BG961" s="4"/>
    </row>
    <row r="962" spans="59:59">
      <c r="BG962" s="4"/>
    </row>
    <row r="963" spans="59:59">
      <c r="BG963" s="4"/>
    </row>
    <row r="964" spans="59:59">
      <c r="BG964" s="4"/>
    </row>
    <row r="965" spans="59:59">
      <c r="BG965" s="4"/>
    </row>
    <row r="966" spans="59:59">
      <c r="BG966" s="4"/>
    </row>
    <row r="967" spans="59:59">
      <c r="BG967" s="4"/>
    </row>
    <row r="968" spans="59:59">
      <c r="BG968" s="4"/>
    </row>
    <row r="969" spans="59:59">
      <c r="BG969" s="4"/>
    </row>
    <row r="970" spans="59:59">
      <c r="BG970" s="4"/>
    </row>
    <row r="971" spans="59:59">
      <c r="BG971" s="4"/>
    </row>
    <row r="972" spans="59:59">
      <c r="BG972" s="4"/>
    </row>
    <row r="973" spans="59:59">
      <c r="BG973" s="4"/>
    </row>
    <row r="974" spans="59:59">
      <c r="BG974" s="4"/>
    </row>
    <row r="975" spans="59:59">
      <c r="BG975" s="4"/>
    </row>
    <row r="976" spans="59:59">
      <c r="BG976" s="4"/>
    </row>
    <row r="977" spans="59:59">
      <c r="BG977" s="4"/>
    </row>
    <row r="978" spans="59:59">
      <c r="BG978" s="4"/>
    </row>
    <row r="979" spans="59:59">
      <c r="BG979" s="4"/>
    </row>
    <row r="980" spans="59:59">
      <c r="BG980" s="4"/>
    </row>
    <row r="981" spans="59:59">
      <c r="BG981" s="4"/>
    </row>
    <row r="982" spans="59:59">
      <c r="BG982" s="4"/>
    </row>
    <row r="983" spans="59:59">
      <c r="BG983" s="4"/>
    </row>
    <row r="984" spans="59:59">
      <c r="BG984" s="4"/>
    </row>
    <row r="985" spans="59:59">
      <c r="BG985" s="4"/>
    </row>
    <row r="986" spans="59:59">
      <c r="BG986" s="4"/>
    </row>
    <row r="987" spans="59:59">
      <c r="BG987" s="4"/>
    </row>
    <row r="988" spans="59:59">
      <c r="BG988" s="4"/>
    </row>
    <row r="989" spans="59:59">
      <c r="BG989" s="4"/>
    </row>
    <row r="990" spans="59:59">
      <c r="BG990" s="4"/>
    </row>
    <row r="991" spans="59:59">
      <c r="BG991" s="4"/>
    </row>
    <row r="992" spans="59:59">
      <c r="BG992" s="4"/>
    </row>
    <row r="993" spans="59:59">
      <c r="BG993" s="4"/>
    </row>
    <row r="994" spans="59:59">
      <c r="BG994" s="4"/>
    </row>
    <row r="995" spans="59:59">
      <c r="BG995" s="4"/>
    </row>
    <row r="996" spans="59:59">
      <c r="BG996" s="4"/>
    </row>
    <row r="997" spans="59:59">
      <c r="BG997" s="4"/>
    </row>
    <row r="998" spans="59:59">
      <c r="BG998" s="4"/>
    </row>
    <row r="999" spans="59:59">
      <c r="BG999" s="4"/>
    </row>
    <row r="1000" spans="59:59">
      <c r="BG1000" s="4"/>
    </row>
    <row r="1001" spans="59:59">
      <c r="BG1001" s="4"/>
    </row>
    <row r="1002" spans="59:59">
      <c r="BG1002" s="4"/>
    </row>
    <row r="1003" spans="59:59">
      <c r="BG1003" s="4"/>
    </row>
    <row r="1004" spans="59:59">
      <c r="BG1004" s="4"/>
    </row>
    <row r="1005" spans="59:59">
      <c r="BG1005" s="4"/>
    </row>
    <row r="1006" spans="59:59">
      <c r="BG1006" s="4"/>
    </row>
    <row r="1007" spans="59:59">
      <c r="BG1007" s="4"/>
    </row>
    <row r="1008" spans="59:59">
      <c r="BG1008" s="4"/>
    </row>
    <row r="1009" spans="59:59">
      <c r="BG1009" s="4"/>
    </row>
    <row r="1010" spans="59:59">
      <c r="BG1010" s="4"/>
    </row>
    <row r="1011" spans="59:59">
      <c r="BG1011" s="4"/>
    </row>
    <row r="1012" spans="59:59">
      <c r="BG1012" s="4"/>
    </row>
    <row r="1013" spans="59:59">
      <c r="BG1013" s="4"/>
    </row>
    <row r="1014" spans="59:59">
      <c r="BG1014" s="4"/>
    </row>
    <row r="1015" spans="59:59">
      <c r="BG1015" s="4"/>
    </row>
    <row r="1016" spans="59:59">
      <c r="BG1016" s="4"/>
    </row>
    <row r="1017" spans="59:59">
      <c r="BG1017" s="4"/>
    </row>
    <row r="1018" spans="59:59">
      <c r="BG1018" s="4"/>
    </row>
    <row r="1019" spans="59:59">
      <c r="BG1019" s="4"/>
    </row>
    <row r="1020" spans="59:59">
      <c r="BG1020" s="4"/>
    </row>
    <row r="1021" spans="59:59">
      <c r="BG1021" s="4"/>
    </row>
    <row r="1022" spans="59:59">
      <c r="BG1022" s="4"/>
    </row>
    <row r="1023" spans="59:59">
      <c r="BG1023" s="4"/>
    </row>
    <row r="1024" spans="59:59">
      <c r="BG1024" s="4"/>
    </row>
    <row r="1025" spans="59:59">
      <c r="BG1025" s="4"/>
    </row>
    <row r="1026" spans="59:59">
      <c r="BG1026" s="4"/>
    </row>
    <row r="1027" spans="59:59">
      <c r="BG1027" s="4"/>
    </row>
    <row r="1028" spans="59:59">
      <c r="BG1028" s="4"/>
    </row>
    <row r="1029" spans="59:59">
      <c r="BG1029" s="4"/>
    </row>
    <row r="1030" spans="59:59">
      <c r="BG1030" s="4"/>
    </row>
    <row r="1031" spans="59:59">
      <c r="BG1031" s="4"/>
    </row>
    <row r="1032" spans="59:59">
      <c r="BG1032" s="4"/>
    </row>
    <row r="1033" spans="59:59">
      <c r="BG1033" s="4"/>
    </row>
    <row r="1034" spans="59:59">
      <c r="BG1034" s="4"/>
    </row>
    <row r="1035" spans="59:59">
      <c r="BG1035" s="4"/>
    </row>
    <row r="1036" spans="59:59">
      <c r="BG1036" s="4"/>
    </row>
    <row r="1037" spans="59:59">
      <c r="BG1037" s="4"/>
    </row>
    <row r="1038" spans="59:59">
      <c r="BG1038" s="4"/>
    </row>
    <row r="1039" spans="59:59">
      <c r="BG1039" s="4"/>
    </row>
    <row r="1040" spans="59:59">
      <c r="BG1040" s="4"/>
    </row>
    <row r="1041" spans="59:59">
      <c r="BG1041" s="4"/>
    </row>
    <row r="1042" spans="59:59">
      <c r="BG1042" s="4"/>
    </row>
    <row r="1043" spans="59:59">
      <c r="BG1043" s="4"/>
    </row>
    <row r="1044" spans="59:59">
      <c r="BG1044" s="4"/>
    </row>
    <row r="1045" spans="59:59">
      <c r="BG1045" s="4"/>
    </row>
    <row r="1046" spans="59:59">
      <c r="BG1046" s="4"/>
    </row>
    <row r="1047" spans="59:59">
      <c r="BG1047" s="4"/>
    </row>
    <row r="1048" spans="59:59">
      <c r="BG1048" s="4"/>
    </row>
    <row r="1049" spans="59:59">
      <c r="BG1049" s="4"/>
    </row>
    <row r="1050" spans="59:59">
      <c r="BG1050" s="4"/>
    </row>
    <row r="1051" spans="59:59">
      <c r="BG1051" s="4"/>
    </row>
    <row r="1052" spans="59:59">
      <c r="BG1052" s="4"/>
    </row>
    <row r="1053" spans="59:59">
      <c r="BG1053" s="4"/>
    </row>
    <row r="1054" spans="59:59">
      <c r="BG1054" s="4"/>
    </row>
    <row r="1055" spans="59:59">
      <c r="BG1055" s="4"/>
    </row>
    <row r="1056" spans="59:59">
      <c r="BG1056" s="4"/>
    </row>
    <row r="1057" spans="59:59">
      <c r="BG1057" s="4"/>
    </row>
    <row r="1058" spans="59:59">
      <c r="BG1058" s="4"/>
    </row>
    <row r="1059" spans="59:59">
      <c r="BG1059" s="4"/>
    </row>
    <row r="1060" spans="59:59">
      <c r="BG1060" s="4"/>
    </row>
    <row r="1061" spans="59:59">
      <c r="BG1061" s="4"/>
    </row>
    <row r="1062" spans="59:59">
      <c r="BG1062" s="4"/>
    </row>
    <row r="1063" spans="59:59">
      <c r="BG1063" s="4"/>
    </row>
    <row r="1064" spans="59:59">
      <c r="BG1064" s="4"/>
    </row>
    <row r="1065" spans="59:59">
      <c r="BG1065" s="4"/>
    </row>
    <row r="1066" spans="59:59">
      <c r="BG1066" s="4"/>
    </row>
    <row r="1067" spans="59:59">
      <c r="BG1067" s="4"/>
    </row>
    <row r="1068" spans="59:59">
      <c r="BG1068" s="4"/>
    </row>
    <row r="1069" spans="59:59">
      <c r="BG1069" s="4"/>
    </row>
    <row r="1070" spans="59:59">
      <c r="BG1070" s="4"/>
    </row>
    <row r="1071" spans="59:59">
      <c r="BG1071" s="4"/>
    </row>
    <row r="1072" spans="59:59">
      <c r="BG1072" s="4"/>
    </row>
    <row r="1073" spans="59:59">
      <c r="BG1073" s="4"/>
    </row>
    <row r="1074" spans="59:59">
      <c r="BG1074" s="4"/>
    </row>
    <row r="1075" spans="59:59">
      <c r="BG1075" s="4"/>
    </row>
    <row r="1076" spans="59:59">
      <c r="BG1076" s="4"/>
    </row>
    <row r="1077" spans="59:59">
      <c r="BG1077" s="4"/>
    </row>
    <row r="1078" spans="59:59">
      <c r="BG1078" s="4"/>
    </row>
    <row r="1079" spans="59:59">
      <c r="BG1079" s="4"/>
    </row>
    <row r="1080" spans="59:59">
      <c r="BG1080" s="4"/>
    </row>
    <row r="1081" spans="59:59">
      <c r="BG1081" s="4"/>
    </row>
    <row r="1082" spans="59:59">
      <c r="BG1082" s="4"/>
    </row>
    <row r="1083" spans="59:59">
      <c r="BG1083" s="4"/>
    </row>
    <row r="1084" spans="59:59">
      <c r="BG1084" s="4"/>
    </row>
    <row r="1085" spans="59:59">
      <c r="BG1085" s="4"/>
    </row>
    <row r="1086" spans="59:59">
      <c r="BG1086" s="4"/>
    </row>
    <row r="1087" spans="59:59">
      <c r="BG1087" s="4"/>
    </row>
    <row r="1088" spans="59:59">
      <c r="BG1088" s="4"/>
    </row>
    <row r="1089" spans="59:59">
      <c r="BG1089" s="4"/>
    </row>
    <row r="1090" spans="59:59">
      <c r="BG1090" s="4"/>
    </row>
    <row r="1091" spans="59:59">
      <c r="BG1091" s="4"/>
    </row>
    <row r="1092" spans="59:59">
      <c r="BG1092" s="4"/>
    </row>
    <row r="1093" spans="59:59">
      <c r="BG1093" s="4"/>
    </row>
    <row r="1094" spans="59:59">
      <c r="BG1094" s="4"/>
    </row>
    <row r="1095" spans="59:59">
      <c r="BG1095" s="4"/>
    </row>
    <row r="1096" spans="59:59">
      <c r="BG1096" s="4"/>
    </row>
    <row r="1097" spans="59:59">
      <c r="BG1097" s="4"/>
    </row>
    <row r="1098" spans="59:59">
      <c r="BG1098" s="4"/>
    </row>
    <row r="1099" spans="59:59">
      <c r="BG1099" s="4"/>
    </row>
    <row r="1100" spans="59:59">
      <c r="BG1100" s="4"/>
    </row>
    <row r="1101" spans="59:59">
      <c r="BG1101" s="4"/>
    </row>
    <row r="1102" spans="59:59">
      <c r="BG1102" s="4"/>
    </row>
    <row r="1103" spans="59:59">
      <c r="BG1103" s="4"/>
    </row>
    <row r="1104" spans="59:59">
      <c r="BG1104" s="4"/>
    </row>
    <row r="1105" spans="59:59">
      <c r="BG1105" s="4"/>
    </row>
    <row r="1106" spans="59:59">
      <c r="BG1106" s="4"/>
    </row>
    <row r="1107" spans="59:59">
      <c r="BG1107" s="4"/>
    </row>
    <row r="1108" spans="59:59">
      <c r="BG1108" s="4"/>
    </row>
    <row r="1109" spans="59:59">
      <c r="BG1109" s="4"/>
    </row>
    <row r="1110" spans="59:59">
      <c r="BG1110" s="4"/>
    </row>
    <row r="1111" spans="59:59">
      <c r="BG1111" s="4"/>
    </row>
    <row r="1112" spans="59:59">
      <c r="BG1112" s="4"/>
    </row>
    <row r="1113" spans="59:59">
      <c r="BG1113" s="4"/>
    </row>
    <row r="1114" spans="59:59">
      <c r="BG1114" s="4"/>
    </row>
    <row r="1115" spans="59:59">
      <c r="BG1115" s="4"/>
    </row>
    <row r="1116" spans="59:59">
      <c r="BG1116" s="4"/>
    </row>
    <row r="1117" spans="59:59">
      <c r="BG1117" s="4"/>
    </row>
    <row r="1118" spans="59:59">
      <c r="BG1118" s="4"/>
    </row>
    <row r="1119" spans="59:59">
      <c r="BG1119" s="4"/>
    </row>
    <row r="1120" spans="59:59">
      <c r="BG1120" s="4"/>
    </row>
    <row r="1121" spans="59:59">
      <c r="BG1121" s="4"/>
    </row>
    <row r="1122" spans="59:59">
      <c r="BG1122" s="4"/>
    </row>
    <row r="1123" spans="59:59">
      <c r="BG1123" s="4"/>
    </row>
    <row r="1124" spans="59:59">
      <c r="BG1124" s="4"/>
    </row>
    <row r="1125" spans="59:59">
      <c r="BG1125" s="4"/>
    </row>
    <row r="1126" spans="59:59">
      <c r="BG1126" s="4"/>
    </row>
    <row r="1127" spans="59:59">
      <c r="BG1127" s="4"/>
    </row>
    <row r="1128" spans="59:59">
      <c r="BG1128" s="4"/>
    </row>
    <row r="1129" spans="59:59">
      <c r="BG1129" s="4"/>
    </row>
    <row r="1130" spans="59:59">
      <c r="BG1130" s="4"/>
    </row>
    <row r="1131" spans="59:59">
      <c r="BG1131" s="4"/>
    </row>
    <row r="1132" spans="59:59">
      <c r="BG1132" s="4"/>
    </row>
    <row r="1133" spans="59:59">
      <c r="BG1133" s="4"/>
    </row>
    <row r="1134" spans="59:59">
      <c r="BG1134" s="4"/>
    </row>
    <row r="1135" spans="59:59">
      <c r="BG1135" s="4"/>
    </row>
    <row r="1136" spans="59:59">
      <c r="BG1136" s="4"/>
    </row>
    <row r="1137" spans="59:59">
      <c r="BG1137" s="4"/>
    </row>
    <row r="1138" spans="59:59">
      <c r="BG1138" s="4"/>
    </row>
    <row r="1139" spans="59:59">
      <c r="BG1139" s="4"/>
    </row>
    <row r="1140" spans="59:59">
      <c r="BG1140" s="4"/>
    </row>
    <row r="1141" spans="59:59">
      <c r="BG1141" s="4"/>
    </row>
    <row r="1142" spans="59:59">
      <c r="BG1142" s="4"/>
    </row>
    <row r="1143" spans="59:59">
      <c r="BG1143" s="4"/>
    </row>
    <row r="1144" spans="59:59">
      <c r="BG1144" s="4"/>
    </row>
    <row r="1145" spans="59:59">
      <c r="BG1145" s="4"/>
    </row>
    <row r="1146" spans="59:59">
      <c r="BG1146" s="4"/>
    </row>
    <row r="1147" spans="59:59">
      <c r="BG1147" s="4"/>
    </row>
    <row r="1148" spans="59:59">
      <c r="BG1148" s="4"/>
    </row>
    <row r="1149" spans="59:59">
      <c r="BG1149" s="4"/>
    </row>
    <row r="1150" spans="59:59">
      <c r="BG1150" s="4"/>
    </row>
    <row r="1151" spans="59:59">
      <c r="BG1151" s="4"/>
    </row>
    <row r="1152" spans="59:59">
      <c r="BG1152" s="4"/>
    </row>
    <row r="1153" spans="59:59">
      <c r="BG1153" s="4"/>
    </row>
    <row r="1154" spans="59:59">
      <c r="BG1154" s="4"/>
    </row>
    <row r="1155" spans="59:59">
      <c r="BG1155" s="4"/>
    </row>
    <row r="1156" spans="59:59">
      <c r="BG1156" s="4"/>
    </row>
    <row r="1157" spans="59:59">
      <c r="BG1157" s="4"/>
    </row>
    <row r="1158" spans="59:59">
      <c r="BG1158" s="4"/>
    </row>
    <row r="1159" spans="59:59">
      <c r="BG1159" s="4"/>
    </row>
    <row r="1160" spans="59:59">
      <c r="BG1160" s="4"/>
    </row>
    <row r="1161" spans="59:59">
      <c r="BG1161" s="4"/>
    </row>
    <row r="1162" spans="59:59">
      <c r="BG1162" s="4"/>
    </row>
    <row r="1163" spans="59:59">
      <c r="BG1163" s="4"/>
    </row>
    <row r="1164" spans="59:59">
      <c r="BG1164" s="4"/>
    </row>
    <row r="1165" spans="59:59">
      <c r="BG1165" s="4"/>
    </row>
    <row r="1166" spans="59:59">
      <c r="BG1166" s="4"/>
    </row>
    <row r="1167" spans="59:59">
      <c r="BG1167" s="4"/>
    </row>
    <row r="1168" spans="59:59">
      <c r="BG1168" s="4"/>
    </row>
    <row r="1169" spans="59:59">
      <c r="BG1169" s="4"/>
    </row>
    <row r="1170" spans="59:59">
      <c r="BG1170" s="4"/>
    </row>
    <row r="1171" spans="59:59">
      <c r="BG1171" s="4"/>
    </row>
    <row r="1172" spans="59:59">
      <c r="BG1172" s="4"/>
    </row>
    <row r="1173" spans="59:59">
      <c r="BG1173" s="4"/>
    </row>
    <row r="1174" spans="59:59">
      <c r="BG1174" s="4"/>
    </row>
    <row r="1175" spans="59:59">
      <c r="BG1175" s="4"/>
    </row>
    <row r="1176" spans="59:59">
      <c r="BG1176" s="4"/>
    </row>
    <row r="1177" spans="59:59">
      <c r="BG1177" s="4"/>
    </row>
    <row r="1178" spans="59:59">
      <c r="BG1178" s="4"/>
    </row>
    <row r="1179" spans="59:59">
      <c r="BG1179" s="4"/>
    </row>
    <row r="1180" spans="59:59">
      <c r="BG1180" s="4"/>
    </row>
    <row r="1181" spans="59:59">
      <c r="BG1181" s="4"/>
    </row>
    <row r="1182" spans="59:59">
      <c r="BG1182" s="4"/>
    </row>
    <row r="1183" spans="59:59">
      <c r="BG1183" s="4"/>
    </row>
    <row r="1184" spans="59:59">
      <c r="BG1184" s="4"/>
    </row>
    <row r="1185" spans="59:59">
      <c r="BG1185" s="4"/>
    </row>
    <row r="1186" spans="59:59">
      <c r="BG1186" s="4"/>
    </row>
    <row r="1187" spans="59:59">
      <c r="BG1187" s="4"/>
    </row>
    <row r="1188" spans="59:59">
      <c r="BG1188" s="4"/>
    </row>
    <row r="1189" spans="59:59">
      <c r="BG1189" s="4"/>
    </row>
    <row r="1190" spans="59:59">
      <c r="BG1190" s="4"/>
    </row>
    <row r="1191" spans="59:59">
      <c r="BG1191" s="4"/>
    </row>
    <row r="1192" spans="59:59">
      <c r="BG1192" s="4"/>
    </row>
    <row r="1193" spans="59:59">
      <c r="BG1193" s="4"/>
    </row>
    <row r="1194" spans="59:59">
      <c r="BG1194" s="4"/>
    </row>
    <row r="1195" spans="59:59">
      <c r="BG1195" s="4"/>
    </row>
    <row r="1196" spans="59:59">
      <c r="BG1196" s="4"/>
    </row>
    <row r="1197" spans="59:59">
      <c r="BG1197" s="4"/>
    </row>
    <row r="1198" spans="59:59">
      <c r="BG1198" s="4"/>
    </row>
    <row r="1199" spans="59:59">
      <c r="BG1199" s="4"/>
    </row>
    <row r="1200" spans="59:59">
      <c r="BG1200" s="4"/>
    </row>
    <row r="1201" spans="59:59">
      <c r="BG1201" s="4"/>
    </row>
    <row r="1202" spans="59:59">
      <c r="BG1202" s="4"/>
    </row>
    <row r="1203" spans="59:59">
      <c r="BG1203" s="4"/>
    </row>
    <row r="1204" spans="59:59">
      <c r="BG1204" s="4"/>
    </row>
    <row r="1205" spans="59:59">
      <c r="BG1205" s="4"/>
    </row>
    <row r="1206" spans="59:59">
      <c r="BG1206" s="4"/>
    </row>
    <row r="1207" spans="59:59">
      <c r="BG1207" s="4"/>
    </row>
    <row r="1208" spans="59:59">
      <c r="BG1208" s="4"/>
    </row>
    <row r="1209" spans="59:59">
      <c r="BG1209" s="4"/>
    </row>
    <row r="1210" spans="59:59">
      <c r="BG1210" s="4"/>
    </row>
    <row r="1211" spans="59:59">
      <c r="BG1211" s="4"/>
    </row>
    <row r="1212" spans="59:59">
      <c r="BG1212" s="4"/>
    </row>
    <row r="1213" spans="59:59">
      <c r="BG1213" s="4"/>
    </row>
    <row r="1214" spans="59:59">
      <c r="BG1214" s="4"/>
    </row>
    <row r="1215" spans="59:59">
      <c r="BG1215" s="4"/>
    </row>
    <row r="1216" spans="59:59">
      <c r="BG1216" s="4"/>
    </row>
    <row r="1217" spans="59:59">
      <c r="BG1217" s="4"/>
    </row>
    <row r="1218" spans="59:59">
      <c r="BG1218" s="4"/>
    </row>
    <row r="1219" spans="59:59">
      <c r="BG1219" s="4"/>
    </row>
    <row r="1220" spans="59:59">
      <c r="BG1220" s="4"/>
    </row>
    <row r="1221" spans="59:59">
      <c r="BG1221" s="4"/>
    </row>
    <row r="1222" spans="59:59">
      <c r="BG1222" s="4"/>
    </row>
    <row r="1223" spans="59:59">
      <c r="BG1223" s="4"/>
    </row>
    <row r="1224" spans="59:59">
      <c r="BG1224" s="4"/>
    </row>
    <row r="1225" spans="59:59">
      <c r="BG1225" s="4"/>
    </row>
    <row r="1226" spans="59:59">
      <c r="BG1226" s="4"/>
    </row>
    <row r="1227" spans="59:59">
      <c r="BG1227" s="4"/>
    </row>
    <row r="1228" spans="59:59">
      <c r="BG1228" s="4"/>
    </row>
    <row r="1229" spans="59:59">
      <c r="BG1229" s="4"/>
    </row>
    <row r="1230" spans="59:59">
      <c r="BG1230" s="4"/>
    </row>
    <row r="1231" spans="59:59">
      <c r="BG1231" s="4"/>
    </row>
    <row r="1232" spans="59:59">
      <c r="BG1232" s="4"/>
    </row>
    <row r="1233" spans="59:59">
      <c r="BG1233" s="4"/>
    </row>
    <row r="1234" spans="59:59">
      <c r="BG1234" s="4"/>
    </row>
    <row r="1235" spans="59:59">
      <c r="BG1235" s="4"/>
    </row>
    <row r="1236" spans="59:59">
      <c r="BG1236" s="4"/>
    </row>
    <row r="1237" spans="59:59">
      <c r="BG1237" s="4"/>
    </row>
    <row r="1238" spans="59:59">
      <c r="BG1238" s="4"/>
    </row>
    <row r="1239" spans="59:59">
      <c r="BG1239" s="4"/>
    </row>
    <row r="1240" spans="59:59">
      <c r="BG1240" s="4"/>
    </row>
    <row r="1241" spans="59:59">
      <c r="BG1241" s="4"/>
    </row>
    <row r="1242" spans="59:59">
      <c r="BG1242" s="4"/>
    </row>
    <row r="1243" spans="59:59">
      <c r="BG1243" s="4"/>
    </row>
    <row r="1244" spans="59:59">
      <c r="BG1244" s="4"/>
    </row>
    <row r="1245" spans="59:59">
      <c r="BG1245" s="4"/>
    </row>
    <row r="1246" spans="59:59">
      <c r="BG1246" s="4"/>
    </row>
    <row r="1247" spans="59:59">
      <c r="BG1247" s="4"/>
    </row>
    <row r="1248" spans="59:59">
      <c r="BG1248" s="4"/>
    </row>
    <row r="1249" spans="59:59">
      <c r="BG1249" s="4"/>
    </row>
    <row r="1250" spans="59:59">
      <c r="BG1250" s="4"/>
    </row>
    <row r="1251" spans="59:59">
      <c r="BG1251" s="4"/>
    </row>
    <row r="1252" spans="59:59">
      <c r="BG1252" s="4"/>
    </row>
    <row r="1253" spans="59:59">
      <c r="BG1253" s="4"/>
    </row>
    <row r="1254" spans="59:59">
      <c r="BG1254" s="4"/>
    </row>
    <row r="1255" spans="59:59">
      <c r="BG1255" s="4"/>
    </row>
    <row r="1256" spans="59:59">
      <c r="BG1256" s="4"/>
    </row>
    <row r="1257" spans="59:59">
      <c r="BG1257" s="4"/>
    </row>
    <row r="1258" spans="59:59">
      <c r="BG1258" s="4"/>
    </row>
    <row r="1259" spans="59:59">
      <c r="BG1259" s="4"/>
    </row>
    <row r="1260" spans="59:59">
      <c r="BG1260" s="4"/>
    </row>
    <row r="1261" spans="59:59">
      <c r="BG1261" s="4"/>
    </row>
    <row r="1262" spans="59:59">
      <c r="BG1262" s="4"/>
    </row>
    <row r="1263" spans="59:59">
      <c r="BG1263" s="4"/>
    </row>
    <row r="1264" spans="59:59">
      <c r="BG1264" s="4"/>
    </row>
    <row r="1265" spans="59:59">
      <c r="BG1265" s="4"/>
    </row>
    <row r="1266" spans="59:59">
      <c r="BG1266" s="4"/>
    </row>
    <row r="1267" spans="59:59">
      <c r="BG1267" s="4"/>
    </row>
    <row r="1268" spans="59:59">
      <c r="BG1268" s="4"/>
    </row>
    <row r="1269" spans="59:59">
      <c r="BG1269" s="4"/>
    </row>
    <row r="1270" spans="59:59">
      <c r="BG1270" s="4"/>
    </row>
    <row r="1271" spans="59:59">
      <c r="BG1271" s="4"/>
    </row>
    <row r="1272" spans="59:59">
      <c r="BG1272" s="4"/>
    </row>
    <row r="1273" spans="59:59">
      <c r="BG1273" s="4"/>
    </row>
    <row r="1274" spans="59:59">
      <c r="BG1274" s="4"/>
    </row>
    <row r="1275" spans="59:59">
      <c r="BG1275" s="4"/>
    </row>
    <row r="1276" spans="59:59">
      <c r="BG1276" s="4"/>
    </row>
    <row r="1277" spans="59:59">
      <c r="BG1277" s="4"/>
    </row>
    <row r="1278" spans="59:59">
      <c r="BG1278" s="4"/>
    </row>
    <row r="1279" spans="59:59">
      <c r="BG1279" s="4"/>
    </row>
    <row r="1280" spans="59:59">
      <c r="BG1280" s="4"/>
    </row>
    <row r="1281" spans="59:59">
      <c r="BG1281" s="4"/>
    </row>
    <row r="1282" spans="59:59">
      <c r="BG1282" s="4"/>
    </row>
    <row r="1283" spans="59:59">
      <c r="BG1283" s="4"/>
    </row>
    <row r="1284" spans="59:59">
      <c r="BG1284" s="4"/>
    </row>
    <row r="1285" spans="59:59">
      <c r="BG1285" s="4"/>
    </row>
    <row r="1286" spans="59:59">
      <c r="BG1286" s="4"/>
    </row>
    <row r="1287" spans="59:59">
      <c r="BG1287" s="4"/>
    </row>
    <row r="1288" spans="59:59">
      <c r="BG1288" s="4"/>
    </row>
    <row r="1289" spans="59:59">
      <c r="BG1289" s="4"/>
    </row>
    <row r="1290" spans="59:59">
      <c r="BG1290" s="4"/>
    </row>
    <row r="1291" spans="59:59">
      <c r="BG1291" s="4"/>
    </row>
    <row r="1292" spans="59:59">
      <c r="BG1292" s="4"/>
    </row>
    <row r="1293" spans="59:59">
      <c r="BG1293" s="4"/>
    </row>
    <row r="1294" spans="59:59">
      <c r="BG1294" s="4"/>
    </row>
    <row r="1295" spans="59:59">
      <c r="BG1295" s="4"/>
    </row>
    <row r="1296" spans="59:59">
      <c r="BG1296" s="4"/>
    </row>
    <row r="1297" spans="59:59">
      <c r="BG1297" s="4"/>
    </row>
    <row r="1298" spans="59:59">
      <c r="BG1298" s="4"/>
    </row>
    <row r="1299" spans="59:59">
      <c r="BG1299" s="4"/>
    </row>
    <row r="1300" spans="59:59">
      <c r="BG1300" s="4"/>
    </row>
    <row r="1301" spans="59:59">
      <c r="BG1301" s="4"/>
    </row>
    <row r="1302" spans="59:59">
      <c r="BG1302" s="4"/>
    </row>
    <row r="1303" spans="59:59">
      <c r="BG1303" s="4"/>
    </row>
    <row r="1304" spans="59:59">
      <c r="BG1304" s="4"/>
    </row>
    <row r="1305" spans="59:59">
      <c r="BG1305" s="4"/>
    </row>
    <row r="1306" spans="59:59">
      <c r="BG1306" s="4"/>
    </row>
    <row r="1307" spans="59:59">
      <c r="BG1307" s="4"/>
    </row>
    <row r="1308" spans="59:59">
      <c r="BG1308" s="4"/>
    </row>
    <row r="1309" spans="59:59">
      <c r="BG1309" s="4"/>
    </row>
    <row r="1310" spans="59:59">
      <c r="BG1310" s="4"/>
    </row>
    <row r="1311" spans="59:59">
      <c r="BG1311" s="4"/>
    </row>
    <row r="1312" spans="59:59">
      <c r="BG1312" s="4"/>
    </row>
    <row r="1313" spans="59:59">
      <c r="BG1313" s="4"/>
    </row>
    <row r="1314" spans="59:59">
      <c r="BG1314" s="4"/>
    </row>
    <row r="1315" spans="59:59">
      <c r="BG1315" s="4"/>
    </row>
    <row r="1316" spans="59:59">
      <c r="BG1316" s="4"/>
    </row>
    <row r="1317" spans="59:59">
      <c r="BG1317" s="4"/>
    </row>
    <row r="1318" spans="59:59">
      <c r="BG1318" s="4"/>
    </row>
    <row r="1319" spans="59:59">
      <c r="BG1319" s="4"/>
    </row>
    <row r="1320" spans="59:59">
      <c r="BG1320" s="4"/>
    </row>
    <row r="1321" spans="59:59">
      <c r="BG1321" s="4"/>
    </row>
    <row r="1322" spans="59:59">
      <c r="BG1322" s="4"/>
    </row>
    <row r="1323" spans="59:59">
      <c r="BG1323" s="4"/>
    </row>
    <row r="1324" spans="59:59">
      <c r="BG1324" s="4"/>
    </row>
    <row r="1325" spans="59:59">
      <c r="BG1325" s="4"/>
    </row>
    <row r="1326" spans="59:59">
      <c r="BG1326" s="4"/>
    </row>
    <row r="1327" spans="59:59">
      <c r="BG1327" s="4"/>
    </row>
    <row r="1328" spans="59:59">
      <c r="BG1328" s="4"/>
    </row>
    <row r="1329" spans="59:59">
      <c r="BG1329" s="4"/>
    </row>
    <row r="1330" spans="59:59">
      <c r="BG1330" s="4"/>
    </row>
    <row r="1331" spans="59:59">
      <c r="BG1331" s="4"/>
    </row>
    <row r="1332" spans="59:59">
      <c r="BG1332" s="4"/>
    </row>
    <row r="1333" spans="59:59">
      <c r="BG1333" s="4"/>
    </row>
    <row r="1334" spans="59:59">
      <c r="BG1334" s="4"/>
    </row>
    <row r="1335" spans="59:59">
      <c r="BG1335" s="4"/>
    </row>
    <row r="1336" spans="59:59">
      <c r="BG1336" s="4"/>
    </row>
    <row r="1337" spans="59:59">
      <c r="BG1337" s="4"/>
    </row>
    <row r="1338" spans="59:59">
      <c r="BG1338" s="4"/>
    </row>
    <row r="1339" spans="59:59">
      <c r="BG1339" s="4"/>
    </row>
    <row r="1340" spans="59:59">
      <c r="BG1340" s="4"/>
    </row>
    <row r="1341" spans="59:59">
      <c r="BG1341" s="4"/>
    </row>
    <row r="1342" spans="59:59">
      <c r="BG1342" s="4"/>
    </row>
    <row r="1343" spans="59:59">
      <c r="BG1343" s="4"/>
    </row>
    <row r="1344" spans="59:59">
      <c r="BG1344" s="4"/>
    </row>
    <row r="1345" spans="59:59">
      <c r="BG1345" s="4"/>
    </row>
    <row r="1346" spans="59:59">
      <c r="BG1346" s="4"/>
    </row>
    <row r="1347" spans="59:59">
      <c r="BG1347" s="4"/>
    </row>
    <row r="1348" spans="59:59">
      <c r="BG1348" s="4"/>
    </row>
    <row r="1349" spans="59:59">
      <c r="BG1349" s="4"/>
    </row>
    <row r="1350" spans="59:59">
      <c r="BG1350" s="4"/>
    </row>
    <row r="1351" spans="59:59">
      <c r="BG1351" s="4"/>
    </row>
    <row r="1352" spans="59:59">
      <c r="BG1352" s="4"/>
    </row>
    <row r="1353" spans="59:59">
      <c r="BG1353" s="4"/>
    </row>
    <row r="1354" spans="59:59">
      <c r="BG1354" s="4"/>
    </row>
    <row r="1355" spans="59:59">
      <c r="BG1355" s="4"/>
    </row>
    <row r="1356" spans="59:59">
      <c r="BG1356" s="4"/>
    </row>
    <row r="1357" spans="59:59">
      <c r="BG1357" s="4"/>
    </row>
    <row r="1358" spans="59:59">
      <c r="BG1358" s="4"/>
    </row>
    <row r="1359" spans="59:59">
      <c r="BG1359" s="4"/>
    </row>
    <row r="1360" spans="59:59">
      <c r="BG1360" s="4"/>
    </row>
    <row r="1361" spans="59:59">
      <c r="BG1361" s="4"/>
    </row>
    <row r="1362" spans="59:59">
      <c r="BG1362" s="4"/>
    </row>
    <row r="1363" spans="59:59">
      <c r="BG1363" s="4"/>
    </row>
    <row r="1364" spans="59:59">
      <c r="BG1364" s="4"/>
    </row>
    <row r="1365" spans="59:59">
      <c r="BG1365" s="4"/>
    </row>
    <row r="1366" spans="59:59">
      <c r="BG1366" s="4"/>
    </row>
    <row r="1367" spans="59:59">
      <c r="BG1367" s="4"/>
    </row>
    <row r="1368" spans="59:59">
      <c r="BG1368" s="4"/>
    </row>
    <row r="1369" spans="59:59">
      <c r="BG1369" s="4"/>
    </row>
    <row r="1370" spans="59:59">
      <c r="BG1370" s="4"/>
    </row>
    <row r="1371" spans="59:59">
      <c r="BG1371" s="4"/>
    </row>
    <row r="1372" spans="59:59">
      <c r="BG1372" s="4"/>
    </row>
    <row r="1373" spans="59:59">
      <c r="BG1373" s="4"/>
    </row>
    <row r="1374" spans="59:59">
      <c r="BG1374" s="4"/>
    </row>
    <row r="1375" spans="59:59">
      <c r="BG1375" s="4"/>
    </row>
    <row r="1376" spans="59:59">
      <c r="BG1376" s="4"/>
    </row>
    <row r="1377" spans="59:59">
      <c r="BG1377" s="4"/>
    </row>
    <row r="1378" spans="59:59">
      <c r="BG1378" s="4"/>
    </row>
    <row r="1379" spans="59:59">
      <c r="BG1379" s="4"/>
    </row>
    <row r="1380" spans="59:59">
      <c r="BG1380" s="4"/>
    </row>
    <row r="1381" spans="59:59">
      <c r="BG1381" s="4"/>
    </row>
    <row r="1382" spans="59:59">
      <c r="BG1382" s="4"/>
    </row>
    <row r="1383" spans="59:59">
      <c r="BG1383" s="4"/>
    </row>
    <row r="1384" spans="59:59">
      <c r="BG1384" s="4"/>
    </row>
    <row r="1385" spans="59:59">
      <c r="BG1385" s="4"/>
    </row>
    <row r="1386" spans="59:59">
      <c r="BG1386" s="4"/>
    </row>
    <row r="1387" spans="59:59">
      <c r="BG1387" s="4"/>
    </row>
    <row r="1388" spans="59:59">
      <c r="BG1388" s="4"/>
    </row>
    <row r="1389" spans="59:59">
      <c r="BG1389" s="4"/>
    </row>
    <row r="1390" spans="59:59">
      <c r="BG1390" s="4"/>
    </row>
    <row r="1391" spans="59:59">
      <c r="BG1391" s="4"/>
    </row>
    <row r="1392" spans="59:59">
      <c r="BG1392" s="4"/>
    </row>
    <row r="1393" spans="59:59">
      <c r="BG1393" s="4"/>
    </row>
    <row r="1394" spans="59:59">
      <c r="BG1394" s="4"/>
    </row>
    <row r="1395" spans="59:59">
      <c r="BG1395" s="4"/>
    </row>
    <row r="1396" spans="59:59">
      <c r="BG1396" s="4"/>
    </row>
    <row r="1397" spans="59:59">
      <c r="BG1397" s="4"/>
    </row>
    <row r="1398" spans="59:59">
      <c r="BG1398" s="4"/>
    </row>
    <row r="1399" spans="59:59">
      <c r="BG1399" s="4"/>
    </row>
    <row r="1400" spans="59:59">
      <c r="BG1400" s="4"/>
    </row>
    <row r="1401" spans="59:59">
      <c r="BG1401" s="4"/>
    </row>
    <row r="1402" spans="59:59">
      <c r="BG1402" s="4"/>
    </row>
    <row r="1403" spans="59:59">
      <c r="BG1403" s="4"/>
    </row>
    <row r="1404" spans="59:59">
      <c r="BG1404" s="4"/>
    </row>
    <row r="1405" spans="59:59">
      <c r="BG1405" s="4"/>
    </row>
    <row r="1406" spans="59:59">
      <c r="BG1406" s="4"/>
    </row>
    <row r="1407" spans="59:59">
      <c r="BG1407" s="4"/>
    </row>
    <row r="1408" spans="59:59">
      <c r="BG1408" s="4"/>
    </row>
    <row r="1409" spans="59:59">
      <c r="BG1409" s="4"/>
    </row>
    <row r="1410" spans="59:59">
      <c r="BG1410" s="4"/>
    </row>
    <row r="1411" spans="59:59">
      <c r="BG1411" s="4"/>
    </row>
    <row r="1412" spans="59:59">
      <c r="BG1412" s="4"/>
    </row>
    <row r="1413" spans="59:59">
      <c r="BG1413" s="4"/>
    </row>
    <row r="1414" spans="59:59">
      <c r="BG1414" s="4"/>
    </row>
    <row r="1415" spans="59:59">
      <c r="BG1415" s="4"/>
    </row>
    <row r="1416" spans="59:59">
      <c r="BG1416" s="4"/>
    </row>
    <row r="1417" spans="59:59">
      <c r="BG1417" s="4"/>
    </row>
    <row r="1418" spans="59:59">
      <c r="BG1418" s="4"/>
    </row>
    <row r="1419" spans="59:59">
      <c r="BG1419" s="4"/>
    </row>
    <row r="1420" spans="59:59">
      <c r="BG1420" s="4"/>
    </row>
    <row r="1421" spans="59:59">
      <c r="BG1421" s="4"/>
    </row>
    <row r="1422" spans="59:59">
      <c r="BG1422" s="4"/>
    </row>
    <row r="1423" spans="59:59">
      <c r="BG1423" s="4"/>
    </row>
    <row r="1424" spans="59:59">
      <c r="BG1424" s="4"/>
    </row>
    <row r="1425" spans="59:59">
      <c r="BG1425" s="4"/>
    </row>
    <row r="1426" spans="59:59">
      <c r="BG1426" s="4"/>
    </row>
    <row r="1427" spans="59:59">
      <c r="BG1427" s="4"/>
    </row>
    <row r="1428" spans="59:59">
      <c r="BG1428" s="4"/>
    </row>
    <row r="1429" spans="59:59">
      <c r="BG1429" s="4"/>
    </row>
    <row r="1430" spans="59:59">
      <c r="BG1430" s="4"/>
    </row>
    <row r="1431" spans="59:59">
      <c r="BG1431" s="4"/>
    </row>
    <row r="1432" spans="59:59">
      <c r="BG1432" s="4"/>
    </row>
    <row r="1433" spans="59:59">
      <c r="BG1433" s="4"/>
    </row>
    <row r="1434" spans="59:59">
      <c r="BG1434" s="4"/>
    </row>
    <row r="1435" spans="59:59">
      <c r="BG1435" s="4"/>
    </row>
    <row r="1436" spans="59:59">
      <c r="BG1436" s="4"/>
    </row>
    <row r="1437" spans="59:59">
      <c r="BG1437" s="4"/>
    </row>
    <row r="1438" spans="59:59">
      <c r="BG1438" s="4"/>
    </row>
    <row r="1439" spans="59:59">
      <c r="BG1439" s="4"/>
    </row>
    <row r="1440" spans="59:59">
      <c r="BG1440" s="4"/>
    </row>
    <row r="1441" spans="59:59">
      <c r="BG1441" s="4"/>
    </row>
    <row r="1442" spans="59:59">
      <c r="BG1442" s="4"/>
    </row>
    <row r="1443" spans="59:59">
      <c r="BG1443" s="4"/>
    </row>
    <row r="1444" spans="59:59">
      <c r="BG1444" s="4"/>
    </row>
    <row r="1445" spans="59:59">
      <c r="BG1445" s="4"/>
    </row>
    <row r="1446" spans="59:59">
      <c r="BG1446" s="4"/>
    </row>
    <row r="1447" spans="59:59">
      <c r="BG1447" s="4"/>
    </row>
    <row r="1448" spans="59:59">
      <c r="BG1448" s="4"/>
    </row>
    <row r="1449" spans="59:59">
      <c r="BG1449" s="4"/>
    </row>
    <row r="1450" spans="59:59">
      <c r="BG1450" s="4"/>
    </row>
    <row r="1451" spans="59:59">
      <c r="BG1451" s="4"/>
    </row>
    <row r="1452" spans="59:59">
      <c r="BG1452" s="4"/>
    </row>
    <row r="1453" spans="59:59">
      <c r="BG1453" s="4"/>
    </row>
    <row r="1454" spans="59:59">
      <c r="BG1454" s="4"/>
    </row>
    <row r="1455" spans="59:59">
      <c r="BG1455" s="4"/>
    </row>
    <row r="1456" spans="59:59">
      <c r="BG1456" s="4"/>
    </row>
    <row r="1457" spans="59:59">
      <c r="BG1457" s="4"/>
    </row>
    <row r="1458" spans="59:59">
      <c r="BG1458" s="4"/>
    </row>
    <row r="1459" spans="59:59">
      <c r="BG1459" s="4"/>
    </row>
    <row r="1460" spans="59:59">
      <c r="BG1460" s="4"/>
    </row>
    <row r="1461" spans="59:59">
      <c r="BG1461" s="4"/>
    </row>
    <row r="1462" spans="59:59">
      <c r="BG1462" s="4"/>
    </row>
    <row r="1463" spans="59:59">
      <c r="BG1463" s="4"/>
    </row>
    <row r="1464" spans="59:59">
      <c r="BG1464" s="4"/>
    </row>
    <row r="1465" spans="59:59">
      <c r="BG1465" s="4"/>
    </row>
    <row r="1466" spans="59:59">
      <c r="BG1466" s="4"/>
    </row>
    <row r="1467" spans="59:59">
      <c r="BG1467" s="4"/>
    </row>
    <row r="1468" spans="59:59">
      <c r="BG1468" s="4"/>
    </row>
    <row r="1469" spans="59:59">
      <c r="BG1469" s="4"/>
    </row>
    <row r="1470" spans="59:59">
      <c r="BG1470" s="4"/>
    </row>
    <row r="1471" spans="59:59">
      <c r="BG1471" s="4"/>
    </row>
    <row r="1472" spans="59:59">
      <c r="BG1472" s="4"/>
    </row>
    <row r="1473" spans="59:59">
      <c r="BG1473" s="4"/>
    </row>
    <row r="1474" spans="59:59">
      <c r="BG1474" s="4"/>
    </row>
    <row r="1475" spans="59:59">
      <c r="BG1475" s="4"/>
    </row>
    <row r="1476" spans="59:59">
      <c r="BG1476" s="4"/>
    </row>
    <row r="1477" spans="59:59">
      <c r="BG1477" s="4"/>
    </row>
    <row r="1478" spans="59:59">
      <c r="BG1478" s="4"/>
    </row>
    <row r="1479" spans="59:59">
      <c r="BG1479" s="4"/>
    </row>
    <row r="1480" spans="59:59">
      <c r="BG1480" s="4"/>
    </row>
    <row r="1481" spans="59:59">
      <c r="BG1481" s="4"/>
    </row>
    <row r="1482" spans="59:59">
      <c r="BG1482" s="4"/>
    </row>
    <row r="1483" spans="59:59">
      <c r="BG1483" s="4"/>
    </row>
    <row r="1484" spans="59:59">
      <c r="BG1484" s="4"/>
    </row>
    <row r="1485" spans="59:59">
      <c r="BG1485" s="4"/>
    </row>
    <row r="1486" spans="59:59">
      <c r="BG1486" s="4"/>
    </row>
    <row r="1487" spans="59:59">
      <c r="BG1487" s="4"/>
    </row>
    <row r="1488" spans="59:59">
      <c r="BG1488" s="4"/>
    </row>
    <row r="1489" spans="59:59">
      <c r="BG1489" s="4"/>
    </row>
    <row r="1490" spans="59:59">
      <c r="BG1490" s="4"/>
    </row>
    <row r="1491" spans="59:59">
      <c r="BG1491" s="4"/>
    </row>
    <row r="1492" spans="59:59">
      <c r="BG1492" s="4"/>
    </row>
    <row r="1493" spans="59:59">
      <c r="BG1493" s="4"/>
    </row>
    <row r="1494" spans="59:59">
      <c r="BG1494" s="4"/>
    </row>
    <row r="1495" spans="59:59">
      <c r="BG1495" s="4"/>
    </row>
    <row r="1496" spans="59:59">
      <c r="BG1496" s="4"/>
    </row>
    <row r="1497" spans="59:59">
      <c r="BG1497" s="4"/>
    </row>
    <row r="1498" spans="59:59">
      <c r="BG1498" s="4"/>
    </row>
    <row r="1499" spans="59:59">
      <c r="BG1499" s="4"/>
    </row>
    <row r="1500" spans="59:59">
      <c r="BG1500" s="4"/>
    </row>
    <row r="1501" spans="59:59">
      <c r="BG1501" s="4"/>
    </row>
    <row r="1502" spans="59:59">
      <c r="BG1502" s="4"/>
    </row>
    <row r="1503" spans="59:59">
      <c r="BG1503" s="4"/>
    </row>
    <row r="1504" spans="59:59">
      <c r="BG1504" s="4"/>
    </row>
    <row r="1505" spans="59:59">
      <c r="BG1505" s="4"/>
    </row>
    <row r="1506" spans="59:59">
      <c r="BG1506" s="4"/>
    </row>
    <row r="1507" spans="59:59">
      <c r="BG1507" s="4"/>
    </row>
    <row r="1508" spans="59:59">
      <c r="BG1508" s="4"/>
    </row>
    <row r="1509" spans="59:59">
      <c r="BG1509" s="4"/>
    </row>
    <row r="1510" spans="59:59">
      <c r="BG1510" s="4"/>
    </row>
    <row r="1511" spans="59:59">
      <c r="BG1511" s="4"/>
    </row>
    <row r="1512" spans="59:59">
      <c r="BG1512" s="4"/>
    </row>
    <row r="1513" spans="59:59">
      <c r="BG1513" s="4"/>
    </row>
    <row r="1514" spans="59:59">
      <c r="BG1514" s="4"/>
    </row>
    <row r="1515" spans="59:59">
      <c r="BG1515" s="4"/>
    </row>
    <row r="1516" spans="59:59">
      <c r="BG1516" s="4"/>
    </row>
    <row r="1517" spans="59:59">
      <c r="BG1517" s="4"/>
    </row>
    <row r="1518" spans="59:59">
      <c r="BG1518" s="4"/>
    </row>
    <row r="1519" spans="59:59">
      <c r="BG1519" s="4"/>
    </row>
    <row r="1520" spans="59:59">
      <c r="BG1520" s="4"/>
    </row>
    <row r="1521" spans="59:59">
      <c r="BG1521" s="4"/>
    </row>
    <row r="1522" spans="59:59">
      <c r="BG1522" s="4"/>
    </row>
    <row r="1523" spans="59:59">
      <c r="BG1523" s="4"/>
    </row>
    <row r="1524" spans="59:59">
      <c r="BG1524" s="4"/>
    </row>
    <row r="1525" spans="59:59">
      <c r="BG1525" s="4"/>
    </row>
    <row r="1526" spans="59:59">
      <c r="BG1526" s="4"/>
    </row>
    <row r="1527" spans="59:59">
      <c r="BG1527" s="4"/>
    </row>
    <row r="1528" spans="59:59">
      <c r="BG1528" s="4"/>
    </row>
    <row r="1529" spans="59:59">
      <c r="BG1529" s="4"/>
    </row>
    <row r="1530" spans="59:59">
      <c r="BG1530" s="4"/>
    </row>
    <row r="1531" spans="59:59">
      <c r="BG1531" s="4"/>
    </row>
    <row r="1532" spans="59:59">
      <c r="BG1532" s="4"/>
    </row>
    <row r="1533" spans="59:59">
      <c r="BG1533" s="4"/>
    </row>
    <row r="1534" spans="59:59">
      <c r="BG1534" s="4"/>
    </row>
    <row r="1535" spans="59:59">
      <c r="BG1535" s="4"/>
    </row>
    <row r="1536" spans="59:59">
      <c r="BG1536" s="4"/>
    </row>
    <row r="1537" spans="59:59">
      <c r="BG1537" s="4"/>
    </row>
    <row r="1538" spans="59:59">
      <c r="BG1538" s="4"/>
    </row>
    <row r="1539" spans="59:59">
      <c r="BG1539" s="4"/>
    </row>
    <row r="1540" spans="59:59">
      <c r="BG1540" s="4"/>
    </row>
    <row r="1541" spans="59:59">
      <c r="BG1541" s="4"/>
    </row>
    <row r="1542" spans="59:59">
      <c r="BG1542" s="4"/>
    </row>
    <row r="1543" spans="59:59">
      <c r="BG1543" s="4"/>
    </row>
    <row r="1544" spans="59:59">
      <c r="BG1544" s="4"/>
    </row>
    <row r="1545" spans="59:59">
      <c r="BG1545" s="4"/>
    </row>
    <row r="1546" spans="59:59">
      <c r="BG1546" s="4"/>
    </row>
    <row r="1547" spans="59:59">
      <c r="BG1547" s="4"/>
    </row>
    <row r="1548" spans="59:59">
      <c r="BG1548" s="4"/>
    </row>
    <row r="1549" spans="59:59">
      <c r="BG1549" s="4"/>
    </row>
    <row r="1550" spans="59:59">
      <c r="BG1550" s="4"/>
    </row>
    <row r="1551" spans="59:59">
      <c r="BG1551" s="4"/>
    </row>
    <row r="1552" spans="59:59">
      <c r="BG1552" s="4"/>
    </row>
    <row r="1553" spans="59:59">
      <c r="BG1553" s="4"/>
    </row>
    <row r="1554" spans="59:59">
      <c r="BG1554" s="4"/>
    </row>
    <row r="1555" spans="59:59">
      <c r="BG1555" s="4"/>
    </row>
    <row r="1556" spans="59:59">
      <c r="BG1556" s="4"/>
    </row>
    <row r="1557" spans="59:59">
      <c r="BG1557" s="4"/>
    </row>
    <row r="1558" spans="59:59">
      <c r="BG1558" s="4"/>
    </row>
    <row r="1559" spans="59:59">
      <c r="BG1559" s="4"/>
    </row>
    <row r="1560" spans="59:59">
      <c r="BG1560" s="4"/>
    </row>
    <row r="1561" spans="59:59">
      <c r="BG1561" s="4"/>
    </row>
    <row r="1562" spans="59:59">
      <c r="BG1562" s="4"/>
    </row>
    <row r="1563" spans="59:59">
      <c r="BG1563" s="4"/>
    </row>
    <row r="1564" spans="59:59">
      <c r="BG1564" s="4"/>
    </row>
    <row r="1565" spans="59:59">
      <c r="BG1565" s="4"/>
    </row>
    <row r="1566" spans="59:59">
      <c r="BG1566" s="4"/>
    </row>
    <row r="1567" spans="59:59">
      <c r="BG1567" s="4"/>
    </row>
    <row r="1568" spans="59:59">
      <c r="BG1568" s="4"/>
    </row>
    <row r="1569" spans="59:59">
      <c r="BG1569" s="4"/>
    </row>
    <row r="1570" spans="59:59">
      <c r="BG1570" s="4"/>
    </row>
    <row r="1571" spans="59:59">
      <c r="BG1571" s="4"/>
    </row>
    <row r="1572" spans="59:59">
      <c r="BG1572" s="4"/>
    </row>
    <row r="1573" spans="59:59">
      <c r="BG1573" s="4"/>
    </row>
    <row r="1574" spans="59:59">
      <c r="BG1574" s="4"/>
    </row>
    <row r="1575" spans="59:59">
      <c r="BG1575" s="4"/>
    </row>
    <row r="1576" spans="59:59">
      <c r="BG1576" s="4"/>
    </row>
    <row r="1577" spans="59:59">
      <c r="BG1577" s="4"/>
    </row>
    <row r="1578" spans="59:59">
      <c r="BG1578" s="4"/>
    </row>
    <row r="1579" spans="59:59">
      <c r="BG1579" s="4"/>
    </row>
    <row r="1580" spans="59:59">
      <c r="BG1580" s="4"/>
    </row>
    <row r="1581" spans="59:59">
      <c r="BG1581" s="4"/>
    </row>
    <row r="1582" spans="59:59">
      <c r="BG1582" s="4"/>
    </row>
    <row r="1583" spans="59:59">
      <c r="BG1583" s="4"/>
    </row>
    <row r="1584" spans="59:59">
      <c r="BG1584" s="4"/>
    </row>
    <row r="1585" spans="59:59">
      <c r="BG1585" s="4"/>
    </row>
    <row r="1586" spans="59:59">
      <c r="BG1586" s="4"/>
    </row>
    <row r="1587" spans="59:59">
      <c r="BG1587" s="4"/>
    </row>
    <row r="1588" spans="59:59">
      <c r="BG1588" s="4"/>
    </row>
    <row r="1589" spans="59:59">
      <c r="BG1589" s="4"/>
    </row>
    <row r="1590" spans="59:59">
      <c r="BG1590" s="4"/>
    </row>
    <row r="1591" spans="59:59">
      <c r="BG1591" s="4"/>
    </row>
    <row r="1592" spans="59:59">
      <c r="BG1592" s="4"/>
    </row>
    <row r="1593" spans="59:59">
      <c r="BG1593" s="4"/>
    </row>
    <row r="1594" spans="59:59">
      <c r="BG1594" s="4"/>
    </row>
    <row r="1595" spans="59:59">
      <c r="BG1595" s="4"/>
    </row>
    <row r="1596" spans="59:59">
      <c r="BG1596" s="4"/>
    </row>
    <row r="1597" spans="59:59">
      <c r="BG1597" s="4"/>
    </row>
    <row r="1598" spans="59:59">
      <c r="BG1598" s="4"/>
    </row>
    <row r="1599" spans="59:59">
      <c r="BG1599" s="4"/>
    </row>
    <row r="1600" spans="59:59">
      <c r="BG1600" s="4"/>
    </row>
    <row r="1601" spans="59:59">
      <c r="BG1601" s="4"/>
    </row>
    <row r="1602" spans="59:59">
      <c r="BG1602" s="4"/>
    </row>
    <row r="1603" spans="59:59">
      <c r="BG1603" s="4"/>
    </row>
    <row r="1604" spans="59:59">
      <c r="BG1604" s="4"/>
    </row>
    <row r="1605" spans="59:59">
      <c r="BG1605" s="4"/>
    </row>
    <row r="1606" spans="59:59">
      <c r="BG1606" s="4"/>
    </row>
    <row r="1607" spans="59:59">
      <c r="BG1607" s="4"/>
    </row>
    <row r="1608" spans="59:59">
      <c r="BG1608" s="4"/>
    </row>
    <row r="1609" spans="59:59">
      <c r="BG1609" s="4"/>
    </row>
    <row r="1610" spans="59:59">
      <c r="BG1610" s="4"/>
    </row>
    <row r="1611" spans="59:59">
      <c r="BG1611" s="4"/>
    </row>
    <row r="1612" spans="59:59">
      <c r="BG1612" s="4"/>
    </row>
    <row r="1613" spans="59:59">
      <c r="BG1613" s="4"/>
    </row>
    <row r="1614" spans="59:59">
      <c r="BG1614" s="4"/>
    </row>
    <row r="1615" spans="59:59">
      <c r="BG1615" s="4"/>
    </row>
    <row r="1616" spans="59:59">
      <c r="BG1616" s="4"/>
    </row>
    <row r="1617" spans="59:59">
      <c r="BG1617" s="4"/>
    </row>
    <row r="1618" spans="59:59">
      <c r="BG1618" s="4"/>
    </row>
    <row r="1619" spans="59:59">
      <c r="BG1619" s="4"/>
    </row>
    <row r="1620" spans="59:59">
      <c r="BG1620" s="4"/>
    </row>
    <row r="1621" spans="59:59">
      <c r="BG1621" s="4"/>
    </row>
    <row r="1622" spans="59:59">
      <c r="BG1622" s="4"/>
    </row>
    <row r="1623" spans="59:59">
      <c r="BG1623" s="4"/>
    </row>
    <row r="1624" spans="59:59">
      <c r="BG1624" s="4"/>
    </row>
    <row r="1625" spans="59:59">
      <c r="BG1625" s="4"/>
    </row>
    <row r="1626" spans="59:59">
      <c r="BG1626" s="4"/>
    </row>
    <row r="1627" spans="59:59">
      <c r="BG1627" s="4"/>
    </row>
    <row r="1628" spans="59:59">
      <c r="BG1628" s="4"/>
    </row>
    <row r="1629" spans="59:59">
      <c r="BG1629" s="4"/>
    </row>
    <row r="1630" spans="59:59">
      <c r="BG1630" s="4"/>
    </row>
    <row r="1631" spans="59:59">
      <c r="BG1631" s="4"/>
    </row>
    <row r="1632" spans="59:59">
      <c r="BG1632" s="4"/>
    </row>
    <row r="1633" spans="59:59">
      <c r="BG1633" s="4"/>
    </row>
    <row r="1634" spans="59:59">
      <c r="BG1634" s="4"/>
    </row>
    <row r="1635" spans="59:59">
      <c r="BG1635" s="4"/>
    </row>
    <row r="1636" spans="59:59">
      <c r="BG1636" s="4"/>
    </row>
    <row r="1637" spans="59:59">
      <c r="BG1637" s="4"/>
    </row>
    <row r="1638" spans="59:59">
      <c r="BG1638" s="4"/>
    </row>
    <row r="1639" spans="59:59">
      <c r="BG1639" s="4"/>
    </row>
    <row r="1640" spans="59:59">
      <c r="BG1640" s="4"/>
    </row>
    <row r="1641" spans="59:59">
      <c r="BG1641" s="4"/>
    </row>
    <row r="1642" spans="59:59">
      <c r="BG1642" s="4"/>
    </row>
    <row r="1643" spans="59:59">
      <c r="BG1643" s="4"/>
    </row>
    <row r="1644" spans="59:59">
      <c r="BG1644" s="4"/>
    </row>
    <row r="1645" spans="59:59">
      <c r="BG1645" s="4"/>
    </row>
    <row r="1646" spans="59:59">
      <c r="BG1646" s="4"/>
    </row>
    <row r="1647" spans="59:59">
      <c r="BG1647" s="4"/>
    </row>
    <row r="1648" spans="59:59">
      <c r="BG1648" s="4"/>
    </row>
    <row r="1649" spans="59:59">
      <c r="BG1649" s="4"/>
    </row>
    <row r="1650" spans="59:59">
      <c r="BG1650" s="4"/>
    </row>
    <row r="1651" spans="59:59">
      <c r="BG1651" s="4"/>
    </row>
    <row r="1652" spans="59:59">
      <c r="BG1652" s="4"/>
    </row>
    <row r="1653" spans="59:59">
      <c r="BG1653" s="4"/>
    </row>
    <row r="1654" spans="59:59">
      <c r="BG1654" s="4"/>
    </row>
    <row r="1655" spans="59:59">
      <c r="BG1655" s="4"/>
    </row>
    <row r="1656" spans="59:59">
      <c r="BG1656" s="4"/>
    </row>
    <row r="1657" spans="59:59">
      <c r="BG1657" s="4"/>
    </row>
    <row r="1658" spans="59:59">
      <c r="BG1658" s="4"/>
    </row>
    <row r="1659" spans="59:59">
      <c r="BG1659" s="4"/>
    </row>
    <row r="1660" spans="59:59">
      <c r="BG1660" s="4"/>
    </row>
    <row r="1661" spans="59:59">
      <c r="BG1661" s="4"/>
    </row>
    <row r="1662" spans="59:59">
      <c r="BG1662" s="4"/>
    </row>
    <row r="1663" spans="59:59">
      <c r="BG1663" s="4"/>
    </row>
    <row r="1664" spans="59:59">
      <c r="BG1664" s="4"/>
    </row>
    <row r="1665" spans="59:59">
      <c r="BG1665" s="4"/>
    </row>
    <row r="1666" spans="59:59">
      <c r="BG1666" s="4"/>
    </row>
    <row r="1667" spans="59:59">
      <c r="BG1667" s="4"/>
    </row>
    <row r="1668" spans="59:59">
      <c r="BG1668" s="4"/>
    </row>
    <row r="1669" spans="59:59">
      <c r="BG1669" s="4"/>
    </row>
    <row r="1670" spans="59:59">
      <c r="BG1670" s="4"/>
    </row>
    <row r="1671" spans="59:59">
      <c r="BG1671" s="4"/>
    </row>
    <row r="1672" spans="59:59">
      <c r="BG1672" s="4"/>
    </row>
    <row r="1673" spans="59:59">
      <c r="BG1673" s="4"/>
    </row>
    <row r="1674" spans="59:59">
      <c r="BG1674" s="4"/>
    </row>
    <row r="1675" spans="59:59">
      <c r="BG1675" s="4"/>
    </row>
    <row r="1676" spans="59:59">
      <c r="BG1676" s="4"/>
    </row>
    <row r="1677" spans="59:59">
      <c r="BG1677" s="4"/>
    </row>
    <row r="1678" spans="59:59">
      <c r="BG1678" s="4"/>
    </row>
    <row r="1679" spans="59:59">
      <c r="BG1679" s="4"/>
    </row>
    <row r="1680" spans="59:59">
      <c r="BG1680" s="4"/>
    </row>
    <row r="1681" spans="59:59">
      <c r="BG1681" s="4"/>
    </row>
    <row r="1682" spans="59:59">
      <c r="BG1682" s="4"/>
    </row>
    <row r="1683" spans="59:59">
      <c r="BG1683" s="4"/>
    </row>
    <row r="1684" spans="59:59">
      <c r="BG1684" s="4"/>
    </row>
    <row r="1685" spans="59:59">
      <c r="BG1685" s="4"/>
    </row>
    <row r="1686" spans="59:59">
      <c r="BG1686" s="4"/>
    </row>
    <row r="1687" spans="59:59">
      <c r="BG1687" s="4"/>
    </row>
    <row r="1688" spans="59:59">
      <c r="BG1688" s="4"/>
    </row>
    <row r="1689" spans="59:59">
      <c r="BG1689" s="4"/>
    </row>
    <row r="1690" spans="59:59">
      <c r="BG1690" s="4"/>
    </row>
    <row r="1691" spans="59:59">
      <c r="BG1691" s="4"/>
    </row>
    <row r="1692" spans="59:59">
      <c r="BG1692" s="4"/>
    </row>
    <row r="1693" spans="59:59">
      <c r="BG1693" s="4"/>
    </row>
    <row r="1694" spans="59:59">
      <c r="BG1694" s="4"/>
    </row>
    <row r="1695" spans="59:59">
      <c r="BG1695" s="4"/>
    </row>
    <row r="1696" spans="59:59">
      <c r="BG1696" s="4"/>
    </row>
    <row r="1697" spans="59:59">
      <c r="BG1697" s="4"/>
    </row>
    <row r="1698" spans="59:59">
      <c r="BG1698" s="4"/>
    </row>
    <row r="1699" spans="59:59">
      <c r="BG1699" s="4"/>
    </row>
    <row r="1700" spans="59:59">
      <c r="BG1700" s="4"/>
    </row>
    <row r="1701" spans="59:59">
      <c r="BG1701" s="4"/>
    </row>
    <row r="1702" spans="59:59">
      <c r="BG1702" s="4"/>
    </row>
    <row r="1703" spans="59:59">
      <c r="BG1703" s="4"/>
    </row>
    <row r="1704" spans="59:59">
      <c r="BG1704" s="4"/>
    </row>
    <row r="1705" spans="59:59">
      <c r="BG1705" s="4"/>
    </row>
    <row r="1706" spans="59:59">
      <c r="BG1706" s="4"/>
    </row>
    <row r="1707" spans="59:59">
      <c r="BG1707" s="4"/>
    </row>
    <row r="1708" spans="59:59">
      <c r="BG1708" s="4"/>
    </row>
    <row r="1709" spans="59:59">
      <c r="BG1709" s="4"/>
    </row>
    <row r="1710" spans="59:59">
      <c r="BG1710" s="4"/>
    </row>
    <row r="1711" spans="59:59">
      <c r="BG1711" s="4"/>
    </row>
    <row r="1712" spans="59:59">
      <c r="BG1712" s="4"/>
    </row>
    <row r="1713" spans="59:59">
      <c r="BG1713" s="4"/>
    </row>
    <row r="1714" spans="59:59">
      <c r="BG1714" s="4"/>
    </row>
    <row r="1715" spans="59:59">
      <c r="BG1715" s="4"/>
    </row>
    <row r="1716" spans="59:59">
      <c r="BG1716" s="4"/>
    </row>
    <row r="1717" spans="59:59">
      <c r="BG1717" s="4"/>
    </row>
    <row r="1718" spans="59:59">
      <c r="BG1718" s="4"/>
    </row>
    <row r="1719" spans="59:59">
      <c r="BG1719" s="4"/>
    </row>
    <row r="1720" spans="59:59">
      <c r="BG1720" s="4"/>
    </row>
    <row r="1721" spans="59:59">
      <c r="BG1721" s="4"/>
    </row>
    <row r="1722" spans="59:59">
      <c r="BG1722" s="4"/>
    </row>
    <row r="1723" spans="59:59">
      <c r="BG1723" s="4"/>
    </row>
    <row r="1724" spans="59:59">
      <c r="BG1724" s="4"/>
    </row>
    <row r="1725" spans="59:59">
      <c r="BG1725" s="4"/>
    </row>
    <row r="1726" spans="59:59">
      <c r="BG1726" s="4"/>
    </row>
    <row r="1727" spans="59:59">
      <c r="BG1727" s="4"/>
    </row>
    <row r="1728" spans="59:59">
      <c r="BG1728" s="4"/>
    </row>
    <row r="1729" spans="59:59">
      <c r="BG1729" s="4"/>
    </row>
    <row r="1730" spans="59:59">
      <c r="BG1730" s="4"/>
    </row>
    <row r="1731" spans="59:59">
      <c r="BG1731" s="4"/>
    </row>
    <row r="1732" spans="59:59">
      <c r="BG1732" s="4"/>
    </row>
    <row r="1733" spans="59:59">
      <c r="BG1733" s="4"/>
    </row>
    <row r="1734" spans="59:59">
      <c r="BG1734" s="4"/>
    </row>
    <row r="1735" spans="59:59">
      <c r="BG1735" s="4"/>
    </row>
    <row r="1736" spans="59:59">
      <c r="BG1736" s="4"/>
    </row>
    <row r="1737" spans="59:59">
      <c r="BG1737" s="4"/>
    </row>
    <row r="1738" spans="59:59">
      <c r="BG1738" s="4"/>
    </row>
    <row r="1739" spans="59:59">
      <c r="BG1739" s="4"/>
    </row>
    <row r="1740" spans="59:59">
      <c r="BG1740" s="4"/>
    </row>
    <row r="1741" spans="59:59">
      <c r="BG1741" s="4"/>
    </row>
    <row r="1742" spans="59:59">
      <c r="BG1742" s="4"/>
    </row>
    <row r="1743" spans="59:59">
      <c r="BG1743" s="4"/>
    </row>
    <row r="1744" spans="59:59">
      <c r="BG1744" s="4"/>
    </row>
    <row r="1745" spans="59:59">
      <c r="BG1745" s="4"/>
    </row>
    <row r="1746" spans="59:59">
      <c r="BG1746" s="4"/>
    </row>
    <row r="1747" spans="59:59">
      <c r="BG1747" s="4"/>
    </row>
    <row r="1748" spans="59:59">
      <c r="BG1748" s="4"/>
    </row>
    <row r="1749" spans="59:59">
      <c r="BG1749" s="4"/>
    </row>
    <row r="1750" spans="59:59">
      <c r="BG1750" s="4"/>
    </row>
    <row r="1751" spans="59:59">
      <c r="BG1751" s="4"/>
    </row>
    <row r="1752" spans="59:59">
      <c r="BG1752" s="4"/>
    </row>
    <row r="1753" spans="59:59">
      <c r="BG1753" s="4"/>
    </row>
    <row r="1754" spans="59:59">
      <c r="BG1754" s="4"/>
    </row>
    <row r="1755" spans="59:59">
      <c r="BG1755" s="4"/>
    </row>
    <row r="1756" spans="59:59">
      <c r="BG1756" s="4"/>
    </row>
    <row r="1757" spans="59:59">
      <c r="BG1757" s="4"/>
    </row>
    <row r="1758" spans="59:59">
      <c r="BG1758" s="4"/>
    </row>
    <row r="1759" spans="59:59">
      <c r="BG1759" s="4"/>
    </row>
    <row r="1760" spans="59:59">
      <c r="BG1760" s="4"/>
    </row>
    <row r="1761" spans="59:59">
      <c r="BG1761" s="4"/>
    </row>
    <row r="1762" spans="59:59">
      <c r="BG1762" s="4"/>
    </row>
    <row r="1763" spans="59:59">
      <c r="BG1763" s="4"/>
    </row>
    <row r="1764" spans="59:59">
      <c r="BG1764" s="4"/>
    </row>
    <row r="1765" spans="59:59">
      <c r="BG1765" s="4"/>
    </row>
    <row r="1766" spans="59:59">
      <c r="BG1766" s="4"/>
    </row>
    <row r="1767" spans="59:59">
      <c r="BG1767" s="4"/>
    </row>
    <row r="1768" spans="59:59">
      <c r="BG1768" s="4"/>
    </row>
    <row r="1769" spans="59:59">
      <c r="BG1769" s="4"/>
    </row>
    <row r="1770" spans="59:59">
      <c r="BG1770" s="4"/>
    </row>
    <row r="1771" spans="59:59">
      <c r="BG1771" s="4"/>
    </row>
    <row r="1772" spans="59:59">
      <c r="BG1772" s="4"/>
    </row>
    <row r="1773" spans="59:59">
      <c r="BG1773" s="4"/>
    </row>
    <row r="1774" spans="59:59">
      <c r="BG1774" s="4"/>
    </row>
    <row r="1775" spans="59:59">
      <c r="BG1775" s="4"/>
    </row>
    <row r="1776" spans="59:59">
      <c r="BG1776" s="4"/>
    </row>
    <row r="1777" spans="59:59">
      <c r="BG1777" s="4"/>
    </row>
    <row r="1778" spans="59:59">
      <c r="BG1778" s="4"/>
    </row>
    <row r="1779" spans="59:59">
      <c r="BG1779" s="4"/>
    </row>
    <row r="1780" spans="59:59">
      <c r="BG1780" s="4"/>
    </row>
    <row r="1781" spans="59:59">
      <c r="BG1781" s="4"/>
    </row>
    <row r="1782" spans="59:59">
      <c r="BG1782" s="4"/>
    </row>
    <row r="1783" spans="59:59">
      <c r="BG1783" s="4"/>
    </row>
    <row r="1784" spans="59:59">
      <c r="BG1784" s="4"/>
    </row>
    <row r="1785" spans="59:59">
      <c r="BG1785" s="4"/>
    </row>
    <row r="1786" spans="59:59">
      <c r="BG1786" s="4"/>
    </row>
    <row r="1787" spans="59:59">
      <c r="BG1787" s="4"/>
    </row>
    <row r="1788" spans="59:59">
      <c r="BG1788" s="4"/>
    </row>
    <row r="1789" spans="59:59">
      <c r="BG1789" s="4"/>
    </row>
    <row r="1790" spans="59:59">
      <c r="BG1790" s="4"/>
    </row>
    <row r="1791" spans="59:59">
      <c r="BG1791" s="4"/>
    </row>
    <row r="1792" spans="59:59">
      <c r="BG1792" s="4"/>
    </row>
    <row r="1793" spans="59:59">
      <c r="BG1793" s="4"/>
    </row>
    <row r="1794" spans="59:59">
      <c r="BG1794" s="4"/>
    </row>
    <row r="1795" spans="59:59">
      <c r="BG1795" s="4"/>
    </row>
    <row r="1796" spans="59:59">
      <c r="BG1796" s="4"/>
    </row>
    <row r="1797" spans="59:59">
      <c r="BG1797" s="4"/>
    </row>
    <row r="1798" spans="59:59">
      <c r="BG1798" s="4"/>
    </row>
    <row r="1799" spans="59:59">
      <c r="BG1799" s="4"/>
    </row>
    <row r="1800" spans="59:59">
      <c r="BG1800" s="4"/>
    </row>
    <row r="1801" spans="59:59">
      <c r="BG1801" s="4"/>
    </row>
    <row r="1802" spans="59:59">
      <c r="BG1802" s="4"/>
    </row>
    <row r="1803" spans="59:59">
      <c r="BG1803" s="4"/>
    </row>
    <row r="1804" spans="59:59">
      <c r="BG1804" s="4"/>
    </row>
    <row r="1805" spans="59:59">
      <c r="BG1805" s="4"/>
    </row>
    <row r="1806" spans="59:59">
      <c r="BG1806" s="4"/>
    </row>
    <row r="1807" spans="59:59">
      <c r="BG1807" s="4"/>
    </row>
    <row r="1808" spans="59:59">
      <c r="BG1808" s="4"/>
    </row>
    <row r="1809" spans="59:59">
      <c r="BG1809" s="4"/>
    </row>
    <row r="1810" spans="59:59">
      <c r="BG1810" s="4"/>
    </row>
    <row r="1811" spans="59:59">
      <c r="BG1811" s="4"/>
    </row>
    <row r="1812" spans="59:59">
      <c r="BG1812" s="4"/>
    </row>
    <row r="1813" spans="59:59">
      <c r="BG1813" s="4"/>
    </row>
    <row r="1814" spans="59:59">
      <c r="BG1814" s="4"/>
    </row>
    <row r="1815" spans="59:59">
      <c r="BG1815" s="4"/>
    </row>
    <row r="1816" spans="59:59">
      <c r="BG1816" s="4"/>
    </row>
    <row r="1817" spans="59:59">
      <c r="BG1817" s="4"/>
    </row>
    <row r="1818" spans="59:59">
      <c r="BG1818" s="4"/>
    </row>
    <row r="1819" spans="59:59">
      <c r="BG1819" s="4"/>
    </row>
    <row r="1820" spans="59:59">
      <c r="BG1820" s="4"/>
    </row>
    <row r="1821" spans="59:59">
      <c r="BG1821" s="4"/>
    </row>
    <row r="1822" spans="59:59">
      <c r="BG1822" s="4"/>
    </row>
    <row r="1823" spans="59:59">
      <c r="BG1823" s="4"/>
    </row>
    <row r="1824" spans="59:59">
      <c r="BG1824" s="4"/>
    </row>
    <row r="1825" spans="59:59">
      <c r="BG1825" s="4"/>
    </row>
    <row r="1826" spans="59:59">
      <c r="BG1826" s="4"/>
    </row>
    <row r="1827" spans="59:59">
      <c r="BG1827" s="4"/>
    </row>
    <row r="1828" spans="59:59">
      <c r="BG1828" s="4"/>
    </row>
    <row r="1829" spans="59:59">
      <c r="BG1829" s="4"/>
    </row>
    <row r="1830" spans="59:59">
      <c r="BG1830" s="4"/>
    </row>
    <row r="1831" spans="59:59">
      <c r="BG1831" s="4"/>
    </row>
    <row r="1832" spans="59:59">
      <c r="BG1832" s="4"/>
    </row>
    <row r="1833" spans="59:59">
      <c r="BG1833" s="4"/>
    </row>
    <row r="1834" spans="59:59">
      <c r="BG1834" s="4"/>
    </row>
    <row r="1835" spans="59:59">
      <c r="BG1835" s="4"/>
    </row>
    <row r="1836" spans="59:59">
      <c r="BG1836" s="4"/>
    </row>
    <row r="1837" spans="59:59">
      <c r="BG1837" s="4"/>
    </row>
    <row r="1838" spans="59:59">
      <c r="BG1838" s="4"/>
    </row>
    <row r="1839" spans="59:59">
      <c r="BG1839" s="4"/>
    </row>
    <row r="1840" spans="59:59">
      <c r="BG1840" s="4"/>
    </row>
    <row r="1841" spans="59:59">
      <c r="BG1841" s="4"/>
    </row>
    <row r="1842" spans="59:59">
      <c r="BG1842" s="4"/>
    </row>
    <row r="1843" spans="59:59">
      <c r="BG1843" s="4"/>
    </row>
    <row r="1844" spans="59:59">
      <c r="BG1844" s="4"/>
    </row>
    <row r="1845" spans="59:59">
      <c r="BG1845" s="4"/>
    </row>
    <row r="1846" spans="59:59">
      <c r="BG1846" s="4"/>
    </row>
    <row r="1847" spans="59:59">
      <c r="BG1847" s="4"/>
    </row>
    <row r="1848" spans="59:59">
      <c r="BG1848" s="4"/>
    </row>
    <row r="1849" spans="59:59">
      <c r="BG1849" s="4"/>
    </row>
    <row r="1850" spans="59:59">
      <c r="BG1850" s="4"/>
    </row>
    <row r="1851" spans="59:59">
      <c r="BG1851" s="4"/>
    </row>
    <row r="1852" spans="59:59">
      <c r="BG1852" s="4"/>
    </row>
    <row r="1853" spans="59:59">
      <c r="BG1853" s="4"/>
    </row>
    <row r="1854" spans="59:59">
      <c r="BG1854" s="4"/>
    </row>
    <row r="1855" spans="59:59">
      <c r="BG1855" s="4"/>
    </row>
    <row r="1856" spans="59:59">
      <c r="BG1856" s="4"/>
    </row>
    <row r="1857" spans="59:59">
      <c r="BG1857" s="4"/>
    </row>
    <row r="1858" spans="59:59">
      <c r="BG1858" s="4"/>
    </row>
    <row r="1859" spans="59:59">
      <c r="BG1859" s="4"/>
    </row>
    <row r="1860" spans="59:59">
      <c r="BG1860" s="4"/>
    </row>
    <row r="1861" spans="59:59">
      <c r="BG1861" s="4"/>
    </row>
    <row r="1862" spans="59:59">
      <c r="BG1862" s="4"/>
    </row>
    <row r="1863" spans="59:59">
      <c r="BG1863" s="4"/>
    </row>
    <row r="1864" spans="59:59">
      <c r="BG1864" s="4"/>
    </row>
    <row r="1865" spans="59:59">
      <c r="BG1865" s="4"/>
    </row>
    <row r="1866" spans="59:59">
      <c r="BG1866" s="4"/>
    </row>
    <row r="1867" spans="59:59">
      <c r="BG1867" s="4"/>
    </row>
    <row r="1868" spans="59:59">
      <c r="BG1868" s="4"/>
    </row>
    <row r="1869" spans="59:59">
      <c r="BG1869" s="4"/>
    </row>
    <row r="1870" spans="59:59">
      <c r="BG1870" s="4"/>
    </row>
    <row r="1871" spans="59:59">
      <c r="BG1871" s="4"/>
    </row>
    <row r="1872" spans="59:59">
      <c r="BG1872" s="4"/>
    </row>
    <row r="1873" spans="59:59">
      <c r="BG1873" s="4"/>
    </row>
    <row r="1874" spans="59:59">
      <c r="BG1874" s="4"/>
    </row>
    <row r="1875" spans="59:59">
      <c r="BG1875" s="4"/>
    </row>
    <row r="1876" spans="59:59">
      <c r="BG1876" s="4"/>
    </row>
    <row r="1877" spans="59:59">
      <c r="BG1877" s="4"/>
    </row>
    <row r="1878" spans="59:59">
      <c r="BG1878" s="4"/>
    </row>
    <row r="1879" spans="59:59">
      <c r="BG1879" s="4"/>
    </row>
    <row r="1880" spans="59:59">
      <c r="BG1880" s="4"/>
    </row>
    <row r="1881" spans="59:59">
      <c r="BG1881" s="4"/>
    </row>
    <row r="1882" spans="59:59">
      <c r="BG1882" s="4"/>
    </row>
    <row r="1883" spans="59:59">
      <c r="BG1883" s="4"/>
    </row>
    <row r="1884" spans="59:59">
      <c r="BG1884" s="4"/>
    </row>
    <row r="1885" spans="59:59">
      <c r="BG1885" s="4"/>
    </row>
    <row r="1886" spans="59:59">
      <c r="BG1886" s="4"/>
    </row>
    <row r="1887" spans="59:59">
      <c r="BG1887" s="4"/>
    </row>
    <row r="1888" spans="59:59">
      <c r="BG1888" s="4"/>
    </row>
    <row r="1889" spans="59:59">
      <c r="BG1889" s="4"/>
    </row>
    <row r="1890" spans="59:59">
      <c r="BG1890" s="4"/>
    </row>
    <row r="1891" spans="59:59">
      <c r="BG1891" s="4"/>
    </row>
    <row r="1892" spans="59:59">
      <c r="BG1892" s="4"/>
    </row>
    <row r="1893" spans="59:59">
      <c r="BG1893" s="4"/>
    </row>
    <row r="1894" spans="59:59">
      <c r="BG1894" s="4"/>
    </row>
    <row r="1895" spans="59:59">
      <c r="BG1895" s="4"/>
    </row>
    <row r="1896" spans="59:59">
      <c r="BG1896" s="4"/>
    </row>
    <row r="1897" spans="59:59">
      <c r="BG1897" s="4"/>
    </row>
    <row r="1898" spans="59:59">
      <c r="BG1898" s="4"/>
    </row>
    <row r="1899" spans="59:59">
      <c r="BG1899" s="4"/>
    </row>
    <row r="1900" spans="59:59">
      <c r="BG1900" s="4"/>
    </row>
    <row r="1901" spans="59:59">
      <c r="BG1901" s="4"/>
    </row>
    <row r="1902" spans="59:59">
      <c r="BG1902" s="4"/>
    </row>
    <row r="1903" spans="59:59">
      <c r="BG1903" s="4"/>
    </row>
    <row r="1904" spans="59:59">
      <c r="BG1904" s="4"/>
    </row>
    <row r="1905" spans="59:59">
      <c r="BG1905" s="4"/>
    </row>
    <row r="1906" spans="59:59">
      <c r="BG1906" s="4"/>
    </row>
    <row r="1907" spans="59:59">
      <c r="BG1907" s="4"/>
    </row>
    <row r="1908" spans="59:59">
      <c r="BG1908" s="4"/>
    </row>
    <row r="1909" spans="59:59">
      <c r="BG1909" s="4"/>
    </row>
    <row r="1910" spans="59:59">
      <c r="BG1910" s="4"/>
    </row>
    <row r="1911" spans="59:59">
      <c r="BG1911" s="4"/>
    </row>
    <row r="1912" spans="59:59">
      <c r="BG1912" s="4"/>
    </row>
    <row r="1913" spans="59:59">
      <c r="BG1913" s="4"/>
    </row>
    <row r="1914" spans="59:59">
      <c r="BG1914" s="4"/>
    </row>
    <row r="1915" spans="59:59">
      <c r="BG1915" s="4"/>
    </row>
    <row r="1916" spans="59:59">
      <c r="BG1916" s="4"/>
    </row>
    <row r="1917" spans="59:59">
      <c r="BG1917" s="4"/>
    </row>
    <row r="1918" spans="59:59">
      <c r="BG1918" s="4"/>
    </row>
    <row r="1919" spans="59:59">
      <c r="BG1919" s="4"/>
    </row>
    <row r="1920" spans="59:59">
      <c r="BG1920" s="4"/>
    </row>
    <row r="1921" spans="59:59">
      <c r="BG1921" s="4"/>
    </row>
    <row r="1922" spans="59:59">
      <c r="BG1922" s="4"/>
    </row>
    <row r="1923" spans="59:59">
      <c r="BG1923" s="4"/>
    </row>
    <row r="1924" spans="59:59">
      <c r="BG1924" s="4"/>
    </row>
    <row r="1925" spans="59:59">
      <c r="BG1925" s="4"/>
    </row>
    <row r="1926" spans="59:59">
      <c r="BG1926" s="4"/>
    </row>
    <row r="1927" spans="59:59">
      <c r="BG1927" s="4"/>
    </row>
    <row r="1928" spans="59:59">
      <c r="BG1928" s="4"/>
    </row>
    <row r="1929" spans="59:59">
      <c r="BG1929" s="4"/>
    </row>
    <row r="1930" spans="59:59">
      <c r="BG1930" s="4"/>
    </row>
    <row r="1931" spans="59:59">
      <c r="BG1931" s="4"/>
    </row>
    <row r="1932" spans="59:59">
      <c r="BG1932" s="4"/>
    </row>
    <row r="1933" spans="59:59">
      <c r="BG1933" s="4"/>
    </row>
    <row r="1934" spans="59:59">
      <c r="BG1934" s="4"/>
    </row>
    <row r="1935" spans="59:59">
      <c r="BG1935" s="4"/>
    </row>
    <row r="1936" spans="59:59">
      <c r="BG1936" s="4"/>
    </row>
    <row r="1937" spans="59:59">
      <c r="BG1937" s="4"/>
    </row>
    <row r="1938" spans="59:59">
      <c r="BG1938" s="4"/>
    </row>
    <row r="1939" spans="59:59">
      <c r="BG1939" s="4"/>
    </row>
    <row r="1940" spans="59:59">
      <c r="BG1940" s="4"/>
    </row>
    <row r="1941" spans="59:59">
      <c r="BG1941" s="4"/>
    </row>
    <row r="1942" spans="59:59">
      <c r="BG1942" s="4"/>
    </row>
    <row r="1943" spans="59:59">
      <c r="BG1943" s="4"/>
    </row>
    <row r="1944" spans="59:59">
      <c r="BG1944" s="4"/>
    </row>
    <row r="1945" spans="59:59">
      <c r="BG1945" s="4"/>
    </row>
    <row r="1946" spans="59:59">
      <c r="BG1946" s="4"/>
    </row>
    <row r="1947" spans="59:59">
      <c r="BG1947" s="4"/>
    </row>
    <row r="1948" spans="59:59">
      <c r="BG1948" s="4"/>
    </row>
    <row r="1949" spans="59:59">
      <c r="BG1949" s="4"/>
    </row>
    <row r="1950" spans="59:59">
      <c r="BG1950" s="4"/>
    </row>
    <row r="1951" spans="59:59">
      <c r="BG1951" s="4"/>
    </row>
    <row r="1952" spans="59:59">
      <c r="BG1952" s="4"/>
    </row>
    <row r="1953" spans="59:59">
      <c r="BG1953" s="4"/>
    </row>
    <row r="1954" spans="59:59">
      <c r="BG1954" s="4"/>
    </row>
    <row r="1955" spans="59:59">
      <c r="BG1955" s="4"/>
    </row>
    <row r="1956" spans="59:59">
      <c r="BG1956" s="4"/>
    </row>
    <row r="1957" spans="59:59">
      <c r="BG1957" s="4"/>
    </row>
    <row r="1958" spans="59:59">
      <c r="BG1958" s="4"/>
    </row>
    <row r="1959" spans="59:59">
      <c r="BG1959" s="4"/>
    </row>
    <row r="1960" spans="59:59">
      <c r="BG1960" s="4"/>
    </row>
    <row r="1961" spans="59:59">
      <c r="BG1961" s="4"/>
    </row>
    <row r="1962" spans="59:59">
      <c r="BG1962" s="4"/>
    </row>
    <row r="1963" spans="59:59">
      <c r="BG1963" s="4"/>
    </row>
    <row r="1964" spans="59:59">
      <c r="BG1964" s="4"/>
    </row>
    <row r="1965" spans="59:59">
      <c r="BG1965" s="4"/>
    </row>
    <row r="1966" spans="59:59">
      <c r="BG1966" s="4"/>
    </row>
    <row r="1967" spans="59:59">
      <c r="BG1967" s="4"/>
    </row>
    <row r="1968" spans="59:59">
      <c r="BG1968" s="4"/>
    </row>
    <row r="1969" spans="59:59">
      <c r="BG1969" s="4"/>
    </row>
    <row r="1970" spans="59:59">
      <c r="BG1970" s="4"/>
    </row>
    <row r="1971" spans="59:59">
      <c r="BG1971" s="4"/>
    </row>
    <row r="1972" spans="59:59">
      <c r="BG1972" s="4"/>
    </row>
    <row r="1973" spans="59:59">
      <c r="BG1973" s="4"/>
    </row>
    <row r="1974" spans="59:59">
      <c r="BG1974" s="4"/>
    </row>
    <row r="1975" spans="59:59">
      <c r="BG1975" s="4"/>
    </row>
    <row r="1976" spans="59:59">
      <c r="BG1976" s="4"/>
    </row>
    <row r="1977" spans="59:59">
      <c r="BG1977" s="4"/>
    </row>
    <row r="1978" spans="59:59">
      <c r="BG1978" s="4"/>
    </row>
    <row r="1979" spans="59:59">
      <c r="BG1979" s="4"/>
    </row>
    <row r="1980" spans="59:59">
      <c r="BG1980" s="4"/>
    </row>
    <row r="1981" spans="59:59">
      <c r="BG1981" s="4"/>
    </row>
    <row r="1982" spans="59:59">
      <c r="BG1982" s="4"/>
    </row>
    <row r="1983" spans="59:59">
      <c r="BG1983" s="4"/>
    </row>
    <row r="1984" spans="59:59">
      <c r="BG1984" s="4"/>
    </row>
    <row r="1985" spans="59:59">
      <c r="BG1985" s="4"/>
    </row>
    <row r="1986" spans="59:59">
      <c r="BG1986" s="4"/>
    </row>
    <row r="1987" spans="59:59">
      <c r="BG1987" s="4"/>
    </row>
    <row r="1988" spans="59:59">
      <c r="BG1988" s="4"/>
    </row>
    <row r="1989" spans="59:59">
      <c r="BG1989" s="4"/>
    </row>
    <row r="1990" spans="59:59">
      <c r="BG1990" s="4"/>
    </row>
    <row r="1991" spans="59:59">
      <c r="BG1991" s="4"/>
    </row>
    <row r="1992" spans="59:59">
      <c r="BG1992" s="4"/>
    </row>
    <row r="1993" spans="59:59">
      <c r="BG1993" s="4"/>
    </row>
    <row r="1994" spans="59:59">
      <c r="BG1994" s="4"/>
    </row>
    <row r="1995" spans="59:59">
      <c r="BG1995" s="4"/>
    </row>
    <row r="1996" spans="59:59">
      <c r="BG1996" s="4"/>
    </row>
    <row r="1997" spans="59:59">
      <c r="BG1997" s="4"/>
    </row>
    <row r="1998" spans="59:59">
      <c r="BG1998" s="4"/>
    </row>
    <row r="1999" spans="59:59">
      <c r="BG1999" s="4"/>
    </row>
    <row r="2000" spans="59:59">
      <c r="BG2000" s="4"/>
    </row>
    <row r="2001" spans="59:59">
      <c r="BG2001" s="4"/>
    </row>
    <row r="2002" spans="59:59">
      <c r="BG2002" s="4"/>
    </row>
    <row r="2003" spans="59:59">
      <c r="BG2003" s="4"/>
    </row>
    <row r="2004" spans="59:59">
      <c r="BG2004" s="4"/>
    </row>
    <row r="2005" spans="59:59">
      <c r="BG2005" s="4"/>
    </row>
    <row r="2006" spans="59:59">
      <c r="BG2006" s="4"/>
    </row>
    <row r="2007" spans="59:59">
      <c r="BG2007" s="4"/>
    </row>
    <row r="2008" spans="59:59">
      <c r="BG2008" s="4"/>
    </row>
    <row r="2009" spans="59:59">
      <c r="BG2009" s="4"/>
    </row>
    <row r="2010" spans="59:59">
      <c r="BG2010" s="4"/>
    </row>
    <row r="2011" spans="59:59">
      <c r="BG2011" s="4"/>
    </row>
    <row r="2012" spans="59:59">
      <c r="BG2012" s="4"/>
    </row>
    <row r="2013" spans="59:59">
      <c r="BG2013" s="4"/>
    </row>
    <row r="2014" spans="59:59">
      <c r="BG2014" s="4"/>
    </row>
    <row r="2015" spans="59:59">
      <c r="BG2015" s="4"/>
    </row>
    <row r="2016" spans="59:59">
      <c r="BG2016" s="4"/>
    </row>
    <row r="2017" spans="59:59">
      <c r="BG2017" s="4"/>
    </row>
    <row r="2018" spans="59:59">
      <c r="BG2018" s="4"/>
    </row>
    <row r="2019" spans="59:59">
      <c r="BG2019" s="4"/>
    </row>
    <row r="2020" spans="59:59">
      <c r="BG2020" s="4"/>
    </row>
    <row r="2021" spans="59:59">
      <c r="BG2021" s="4"/>
    </row>
    <row r="2022" spans="59:59">
      <c r="BG2022" s="4"/>
    </row>
    <row r="2023" spans="59:59">
      <c r="BG2023" s="4"/>
    </row>
    <row r="2024" spans="59:59">
      <c r="BG2024" s="4"/>
    </row>
    <row r="2025" spans="59:59">
      <c r="BG2025" s="4"/>
    </row>
    <row r="2026" spans="59:59">
      <c r="BG2026" s="4"/>
    </row>
    <row r="2027" spans="59:59">
      <c r="BG2027" s="4"/>
    </row>
    <row r="2028" spans="59:59">
      <c r="BG2028" s="4"/>
    </row>
    <row r="2029" spans="59:59">
      <c r="BG2029" s="4"/>
    </row>
    <row r="2030" spans="59:59">
      <c r="BG2030" s="4"/>
    </row>
    <row r="2031" spans="59:59">
      <c r="BG2031" s="4"/>
    </row>
    <row r="2032" spans="59:59">
      <c r="BG2032" s="4"/>
    </row>
    <row r="2033" spans="59:59">
      <c r="BG2033" s="4"/>
    </row>
    <row r="2034" spans="59:59">
      <c r="BG2034" s="4"/>
    </row>
    <row r="2035" spans="59:59">
      <c r="BG2035" s="4"/>
    </row>
    <row r="2036" spans="59:59">
      <c r="BG2036" s="4"/>
    </row>
    <row r="2037" spans="59:59">
      <c r="BG2037" s="4"/>
    </row>
    <row r="2038" spans="59:59">
      <c r="BG2038" s="4"/>
    </row>
    <row r="2039" spans="59:59">
      <c r="BG2039" s="4"/>
    </row>
    <row r="2040" spans="59:59">
      <c r="BG2040" s="4"/>
    </row>
    <row r="2041" spans="59:59">
      <c r="BG2041" s="4"/>
    </row>
    <row r="2042" spans="59:59">
      <c r="BG2042" s="4"/>
    </row>
    <row r="2043" spans="59:59">
      <c r="BG2043" s="4"/>
    </row>
    <row r="2044" spans="59:59">
      <c r="BG2044" s="4"/>
    </row>
    <row r="2045" spans="59:59">
      <c r="BG2045" s="4"/>
    </row>
    <row r="2046" spans="59:59">
      <c r="BG2046" s="4"/>
    </row>
    <row r="2047" spans="59:59">
      <c r="BG2047" s="4"/>
    </row>
    <row r="2048" spans="59:59">
      <c r="BG2048" s="4"/>
    </row>
    <row r="2049" spans="59:59">
      <c r="BG2049" s="4"/>
    </row>
    <row r="2050" spans="59:59">
      <c r="BG2050" s="4"/>
    </row>
    <row r="2051" spans="59:59">
      <c r="BG2051" s="4"/>
    </row>
    <row r="2052" spans="59:59">
      <c r="BG2052" s="4"/>
    </row>
    <row r="2053" spans="59:59">
      <c r="BG2053" s="4"/>
    </row>
    <row r="2054" spans="59:59">
      <c r="BG2054" s="4"/>
    </row>
    <row r="2055" spans="59:59">
      <c r="BG2055" s="4"/>
    </row>
    <row r="2056" spans="59:59">
      <c r="BG2056" s="4"/>
    </row>
    <row r="2057" spans="59:59">
      <c r="BG2057" s="4"/>
    </row>
    <row r="2058" spans="59:59">
      <c r="BG2058" s="4"/>
    </row>
    <row r="2059" spans="59:59">
      <c r="BG2059" s="4"/>
    </row>
    <row r="2060" spans="59:59">
      <c r="BG2060" s="4"/>
    </row>
    <row r="2061" spans="59:59">
      <c r="BG2061" s="4"/>
    </row>
    <row r="2062" spans="59:59">
      <c r="BG2062" s="4"/>
    </row>
    <row r="2063" spans="59:59">
      <c r="BG2063" s="4"/>
    </row>
    <row r="2064" spans="59:59">
      <c r="BG2064" s="4"/>
    </row>
    <row r="2065" spans="59:59">
      <c r="BG2065" s="4"/>
    </row>
    <row r="2066" spans="59:59">
      <c r="BG2066" s="4"/>
    </row>
    <row r="2067" spans="59:59">
      <c r="BG2067" s="4"/>
    </row>
    <row r="2068" spans="59:59">
      <c r="BG2068" s="4"/>
    </row>
    <row r="2069" spans="59:59">
      <c r="BG2069" s="4"/>
    </row>
    <row r="2070" spans="59:59">
      <c r="BG2070" s="4"/>
    </row>
    <row r="2071" spans="59:59">
      <c r="BG2071" s="4"/>
    </row>
    <row r="2072" spans="59:59">
      <c r="BG2072" s="4"/>
    </row>
    <row r="2073" spans="59:59">
      <c r="BG2073" s="4"/>
    </row>
    <row r="2074" spans="59:59">
      <c r="BG2074" s="4"/>
    </row>
    <row r="2075" spans="59:59">
      <c r="BG2075" s="4"/>
    </row>
    <row r="2076" spans="59:59">
      <c r="BG2076" s="4"/>
    </row>
    <row r="2077" spans="59:59">
      <c r="BG2077" s="4"/>
    </row>
    <row r="2078" spans="59:59">
      <c r="BG2078" s="4"/>
    </row>
    <row r="2079" spans="59:59">
      <c r="BG2079" s="4"/>
    </row>
    <row r="2080" spans="59:59">
      <c r="BG2080" s="4"/>
    </row>
    <row r="2081" spans="59:59">
      <c r="BG2081" s="4"/>
    </row>
    <row r="2082" spans="59:59">
      <c r="BG2082" s="4"/>
    </row>
    <row r="2083" spans="59:59">
      <c r="BG2083" s="4"/>
    </row>
    <row r="2084" spans="59:59">
      <c r="BG2084" s="4"/>
    </row>
    <row r="2085" spans="59:59">
      <c r="BG2085" s="4"/>
    </row>
    <row r="2086" spans="59:59">
      <c r="BG2086" s="4"/>
    </row>
    <row r="2087" spans="59:59">
      <c r="BG2087" s="4"/>
    </row>
    <row r="2088" spans="59:59">
      <c r="BG2088" s="4"/>
    </row>
    <row r="2089" spans="59:59">
      <c r="BG2089" s="4"/>
    </row>
    <row r="2090" spans="59:59">
      <c r="BG2090" s="4"/>
    </row>
    <row r="2091" spans="59:59">
      <c r="BG2091" s="4"/>
    </row>
    <row r="2092" spans="59:59">
      <c r="BG2092" s="4"/>
    </row>
    <row r="2093" spans="59:59">
      <c r="BG2093" s="4"/>
    </row>
    <row r="2094" spans="59:59">
      <c r="BG2094" s="4"/>
    </row>
    <row r="2095" spans="59:59">
      <c r="BG2095" s="4"/>
    </row>
    <row r="2096" spans="59:59">
      <c r="BG2096" s="4"/>
    </row>
    <row r="2097" spans="59:59">
      <c r="BG2097" s="4"/>
    </row>
    <row r="2098" spans="59:59">
      <c r="BG2098" s="4"/>
    </row>
    <row r="2099" spans="59:59">
      <c r="BG2099" s="4"/>
    </row>
    <row r="2100" spans="59:59">
      <c r="BG2100" s="4"/>
    </row>
    <row r="2101" spans="59:59">
      <c r="BG2101" s="4"/>
    </row>
    <row r="2102" spans="59:59">
      <c r="BG2102" s="4"/>
    </row>
    <row r="2103" spans="59:59">
      <c r="BG2103" s="4"/>
    </row>
    <row r="2104" spans="59:59">
      <c r="BG2104" s="4"/>
    </row>
    <row r="2105" spans="59:59">
      <c r="BG2105" s="4"/>
    </row>
    <row r="2106" spans="59:59">
      <c r="BG2106" s="4"/>
    </row>
    <row r="2107" spans="59:59">
      <c r="BG2107" s="4"/>
    </row>
    <row r="2108" spans="59:59">
      <c r="BG2108" s="4"/>
    </row>
    <row r="2109" spans="59:59">
      <c r="BG2109" s="4"/>
    </row>
    <row r="2110" spans="59:59">
      <c r="BG2110" s="4"/>
    </row>
    <row r="2111" spans="59:59">
      <c r="BG2111" s="4"/>
    </row>
    <row r="2112" spans="59:59">
      <c r="BG2112" s="4"/>
    </row>
    <row r="2113" spans="59:59">
      <c r="BG2113" s="4"/>
    </row>
    <row r="2114" spans="59:59">
      <c r="BG2114" s="4"/>
    </row>
    <row r="2115" spans="59:59">
      <c r="BG2115" s="4"/>
    </row>
    <row r="2116" spans="59:59">
      <c r="BG2116" s="4"/>
    </row>
    <row r="2117" spans="59:59">
      <c r="BG2117" s="4"/>
    </row>
    <row r="2118" spans="59:59">
      <c r="BG2118" s="4"/>
    </row>
    <row r="2119" spans="59:59">
      <c r="BG2119" s="4"/>
    </row>
    <row r="2120" spans="59:59">
      <c r="BG2120" s="4"/>
    </row>
    <row r="2121" spans="59:59">
      <c r="BG2121" s="4"/>
    </row>
    <row r="2122" spans="59:59">
      <c r="BG2122" s="4"/>
    </row>
    <row r="2123" spans="59:59">
      <c r="BG2123" s="4"/>
    </row>
    <row r="2124" spans="59:59">
      <c r="BG2124" s="4"/>
    </row>
    <row r="2125" spans="59:59">
      <c r="BG2125" s="4"/>
    </row>
    <row r="2126" spans="59:59">
      <c r="BG2126" s="4"/>
    </row>
    <row r="2127" spans="59:59">
      <c r="BG2127" s="4"/>
    </row>
    <row r="2128" spans="59:59">
      <c r="BG2128" s="4"/>
    </row>
    <row r="2129" spans="59:59">
      <c r="BG2129" s="4"/>
    </row>
    <row r="2130" spans="59:59">
      <c r="BG2130" s="4"/>
    </row>
    <row r="2131" spans="59:59">
      <c r="BG2131" s="4"/>
    </row>
    <row r="2132" spans="59:59">
      <c r="BG2132" s="4"/>
    </row>
    <row r="2133" spans="59:59">
      <c r="BG2133" s="4"/>
    </row>
    <row r="2134" spans="59:59">
      <c r="BG2134" s="4"/>
    </row>
    <row r="2135" spans="59:59">
      <c r="BG2135" s="4"/>
    </row>
    <row r="2136" spans="59:59">
      <c r="BG2136" s="4"/>
    </row>
    <row r="2137" spans="59:59">
      <c r="BG2137" s="4"/>
    </row>
    <row r="2138" spans="59:59">
      <c r="BG2138" s="4"/>
    </row>
    <row r="2139" spans="59:59">
      <c r="BG2139" s="4"/>
    </row>
    <row r="2140" spans="59:59">
      <c r="BG2140" s="4"/>
    </row>
    <row r="2141" spans="59:59">
      <c r="BG2141" s="4"/>
    </row>
    <row r="2142" spans="59:59">
      <c r="BG2142" s="4"/>
    </row>
    <row r="2143" spans="59:59">
      <c r="BG2143" s="4"/>
    </row>
    <row r="2144" spans="59:59">
      <c r="BG2144" s="4"/>
    </row>
    <row r="2145" spans="59:59">
      <c r="BG2145" s="4"/>
    </row>
    <row r="2146" spans="59:59">
      <c r="BG2146" s="4"/>
    </row>
    <row r="2147" spans="59:59">
      <c r="BG2147" s="4"/>
    </row>
    <row r="2148" spans="59:59">
      <c r="BG2148" s="4"/>
    </row>
    <row r="2149" spans="59:59">
      <c r="BG2149" s="4"/>
    </row>
    <row r="2150" spans="59:59">
      <c r="BG2150" s="4"/>
    </row>
    <row r="2151" spans="59:59">
      <c r="BG2151" s="4"/>
    </row>
    <row r="2152" spans="59:59">
      <c r="BG2152" s="4"/>
    </row>
    <row r="2153" spans="59:59">
      <c r="BG2153" s="4"/>
    </row>
    <row r="2154" spans="59:59">
      <c r="BG2154" s="4"/>
    </row>
    <row r="2155" spans="59:59">
      <c r="BG2155" s="4"/>
    </row>
    <row r="2156" spans="59:59">
      <c r="BG2156" s="4"/>
    </row>
    <row r="2157" spans="59:59">
      <c r="BG2157" s="4"/>
    </row>
    <row r="2158" spans="59:59">
      <c r="BG2158" s="4"/>
    </row>
    <row r="2159" spans="59:59">
      <c r="BG2159" s="4"/>
    </row>
    <row r="2160" spans="59:59">
      <c r="BG2160" s="4"/>
    </row>
    <row r="2161" spans="59:59">
      <c r="BG2161" s="4"/>
    </row>
    <row r="2162" spans="59:59">
      <c r="BG2162" s="4"/>
    </row>
    <row r="2163" spans="59:59">
      <c r="BG2163" s="4"/>
    </row>
    <row r="2164" spans="59:59">
      <c r="BG2164" s="4"/>
    </row>
    <row r="2165" spans="59:59">
      <c r="BG2165" s="4"/>
    </row>
    <row r="2166" spans="59:59">
      <c r="BG2166" s="4"/>
    </row>
    <row r="2167" spans="59:59">
      <c r="BG2167" s="4"/>
    </row>
    <row r="2168" spans="59:59">
      <c r="BG2168" s="4"/>
    </row>
    <row r="2169" spans="59:59">
      <c r="BG2169" s="4"/>
    </row>
    <row r="2170" spans="59:59">
      <c r="BG2170" s="4"/>
    </row>
    <row r="2171" spans="59:59">
      <c r="BG2171" s="4"/>
    </row>
    <row r="2172" spans="59:59">
      <c r="BG2172" s="4"/>
    </row>
    <row r="2173" spans="59:59">
      <c r="BG2173" s="4"/>
    </row>
    <row r="2174" spans="59:59">
      <c r="BG2174" s="4"/>
    </row>
    <row r="2175" spans="59:59">
      <c r="BG2175" s="4"/>
    </row>
    <row r="2176" spans="59:59">
      <c r="BG2176" s="4"/>
    </row>
    <row r="2177" spans="59:59">
      <c r="BG2177" s="4"/>
    </row>
    <row r="2178" spans="59:59">
      <c r="BG2178" s="4"/>
    </row>
    <row r="2179" spans="59:59">
      <c r="BG2179" s="4"/>
    </row>
    <row r="2180" spans="59:59">
      <c r="BG2180" s="4"/>
    </row>
    <row r="2181" spans="59:59">
      <c r="BG2181" s="4"/>
    </row>
    <row r="2182" spans="59:59">
      <c r="BG2182" s="4"/>
    </row>
    <row r="2183" spans="59:59">
      <c r="BG2183" s="4"/>
    </row>
    <row r="2184" spans="59:59">
      <c r="BG2184" s="4"/>
    </row>
    <row r="2185" spans="59:59">
      <c r="BG2185" s="4"/>
    </row>
    <row r="2186" spans="59:59">
      <c r="BG2186" s="4"/>
    </row>
    <row r="2187" spans="59:59">
      <c r="BG2187" s="4"/>
    </row>
    <row r="2188" spans="59:59">
      <c r="BG2188" s="4"/>
    </row>
    <row r="2189" spans="59:59">
      <c r="BG2189" s="4"/>
    </row>
    <row r="2190" spans="59:59">
      <c r="BG2190" s="4"/>
    </row>
    <row r="2191" spans="59:59">
      <c r="BG2191" s="4"/>
    </row>
    <row r="2192" spans="59:59">
      <c r="BG2192" s="4"/>
    </row>
    <row r="2193" spans="59:59">
      <c r="BG2193" s="4"/>
    </row>
    <row r="2194" spans="59:59">
      <c r="BG2194" s="4"/>
    </row>
    <row r="2195" spans="59:59">
      <c r="BG2195" s="4"/>
    </row>
    <row r="2196" spans="59:59">
      <c r="BG2196" s="4"/>
    </row>
    <row r="2197" spans="59:59">
      <c r="BG2197" s="4"/>
    </row>
    <row r="2198" spans="59:59">
      <c r="BG2198" s="4"/>
    </row>
    <row r="2199" spans="59:59">
      <c r="BG2199" s="4"/>
    </row>
    <row r="2200" spans="59:59">
      <c r="BG2200" s="4"/>
    </row>
    <row r="2201" spans="59:59">
      <c r="BG2201" s="4"/>
    </row>
    <row r="2202" spans="59:59">
      <c r="BG2202" s="4"/>
    </row>
    <row r="2203" spans="59:59">
      <c r="BG2203" s="4"/>
    </row>
    <row r="2204" spans="59:59">
      <c r="BG2204" s="4"/>
    </row>
    <row r="2205" spans="59:59">
      <c r="BG2205" s="4"/>
    </row>
    <row r="2206" spans="59:59">
      <c r="BG2206" s="4"/>
    </row>
    <row r="2207" spans="59:59">
      <c r="BG2207" s="4"/>
    </row>
    <row r="2208" spans="59:59">
      <c r="BG2208" s="4"/>
    </row>
    <row r="2209" spans="59:59">
      <c r="BG2209" s="4"/>
    </row>
    <row r="2210" spans="59:59">
      <c r="BG2210" s="4"/>
    </row>
    <row r="2211" spans="59:59">
      <c r="BG2211" s="4"/>
    </row>
    <row r="2212" spans="59:59">
      <c r="BG2212" s="4"/>
    </row>
    <row r="2213" spans="59:59">
      <c r="BG2213" s="4"/>
    </row>
    <row r="2214" spans="59:59">
      <c r="BG2214" s="4"/>
    </row>
    <row r="2215" spans="59:59">
      <c r="BG2215" s="4"/>
    </row>
    <row r="2216" spans="59:59">
      <c r="BG2216" s="4"/>
    </row>
    <row r="2217" spans="59:59">
      <c r="BG2217" s="4"/>
    </row>
    <row r="2218" spans="59:59">
      <c r="BG2218" s="4"/>
    </row>
    <row r="2219" spans="59:59">
      <c r="BG2219" s="4"/>
    </row>
    <row r="2220" spans="59:59">
      <c r="BG2220" s="4"/>
    </row>
    <row r="2221" spans="59:59">
      <c r="BG2221" s="4"/>
    </row>
    <row r="2222" spans="59:59">
      <c r="BG2222" s="4"/>
    </row>
    <row r="2223" spans="59:59">
      <c r="BG2223" s="4"/>
    </row>
    <row r="2224" spans="59:59">
      <c r="BG2224" s="4"/>
    </row>
    <row r="2225" spans="59:59">
      <c r="BG2225" s="4"/>
    </row>
    <row r="2226" spans="59:59">
      <c r="BG2226" s="4"/>
    </row>
    <row r="2227" spans="59:59">
      <c r="BG2227" s="4"/>
    </row>
    <row r="2228" spans="59:59">
      <c r="BG2228" s="4"/>
    </row>
    <row r="2229" spans="59:59">
      <c r="BG2229" s="4"/>
    </row>
    <row r="2230" spans="59:59">
      <c r="BG2230" s="4"/>
    </row>
    <row r="2231" spans="59:59">
      <c r="BG2231" s="4"/>
    </row>
    <row r="2232" spans="59:59">
      <c r="BG2232" s="4"/>
    </row>
    <row r="2233" spans="59:59">
      <c r="BG2233" s="4"/>
    </row>
    <row r="2234" spans="59:59">
      <c r="BG2234" s="4"/>
    </row>
    <row r="2235" spans="59:59">
      <c r="BG2235" s="4"/>
    </row>
    <row r="2236" spans="59:59">
      <c r="BG2236" s="4"/>
    </row>
    <row r="2237" spans="59:59">
      <c r="BG2237" s="4"/>
    </row>
    <row r="2238" spans="59:59">
      <c r="BG2238" s="4"/>
    </row>
    <row r="2239" spans="59:59">
      <c r="BG2239" s="4"/>
    </row>
    <row r="2240" spans="59:59">
      <c r="BG2240" s="4"/>
    </row>
    <row r="2241" spans="59:59">
      <c r="BG2241" s="4"/>
    </row>
    <row r="2242" spans="59:59">
      <c r="BG2242" s="4"/>
    </row>
    <row r="2243" spans="59:59">
      <c r="BG2243" s="4"/>
    </row>
    <row r="2244" spans="59:59">
      <c r="BG2244" s="4"/>
    </row>
    <row r="2245" spans="59:59">
      <c r="BG2245" s="4"/>
    </row>
    <row r="2246" spans="59:59">
      <c r="BG2246" s="4"/>
    </row>
    <row r="2247" spans="59:59">
      <c r="BG2247" s="4"/>
    </row>
    <row r="2248" spans="59:59">
      <c r="BG2248" s="4"/>
    </row>
    <row r="2249" spans="59:59">
      <c r="BG2249" s="4"/>
    </row>
    <row r="2250" spans="59:59">
      <c r="BG2250" s="4"/>
    </row>
    <row r="2251" spans="59:59">
      <c r="BG2251" s="4"/>
    </row>
    <row r="2252" spans="59:59">
      <c r="BG2252" s="4"/>
    </row>
    <row r="2253" spans="59:59">
      <c r="BG2253" s="4"/>
    </row>
    <row r="2254" spans="59:59">
      <c r="BG2254" s="4"/>
    </row>
    <row r="2255" spans="59:59">
      <c r="BG2255" s="4"/>
    </row>
    <row r="2256" spans="59:59">
      <c r="BG2256" s="4"/>
    </row>
    <row r="2257" spans="59:59">
      <c r="BG2257" s="4"/>
    </row>
    <row r="2258" spans="59:59">
      <c r="BG2258" s="4"/>
    </row>
    <row r="2259" spans="59:59">
      <c r="BG2259" s="4"/>
    </row>
    <row r="2260" spans="59:59">
      <c r="BG2260" s="4"/>
    </row>
    <row r="2261" spans="59:59">
      <c r="BG2261" s="4"/>
    </row>
    <row r="2262" spans="59:59">
      <c r="BG2262" s="4"/>
    </row>
    <row r="2263" spans="59:59">
      <c r="BG2263" s="4"/>
    </row>
    <row r="2264" spans="59:59">
      <c r="BG2264" s="4"/>
    </row>
    <row r="2265" spans="59:59">
      <c r="BG2265" s="4"/>
    </row>
    <row r="2266" spans="59:59">
      <c r="BG2266" s="4"/>
    </row>
    <row r="2267" spans="59:59">
      <c r="BG2267" s="4"/>
    </row>
    <row r="2268" spans="59:59">
      <c r="BG2268" s="4"/>
    </row>
    <row r="2269" spans="59:59">
      <c r="BG2269" s="4"/>
    </row>
    <row r="2270" spans="59:59">
      <c r="BG2270" s="4"/>
    </row>
    <row r="2271" spans="59:59">
      <c r="BG2271" s="4"/>
    </row>
    <row r="2272" spans="59:59">
      <c r="BG2272" s="4"/>
    </row>
    <row r="2273" spans="59:59">
      <c r="BG2273" s="4"/>
    </row>
    <row r="2274" spans="59:59">
      <c r="BG2274" s="4"/>
    </row>
    <row r="2275" spans="59:59">
      <c r="BG2275" s="4"/>
    </row>
    <row r="2276" spans="59:59">
      <c r="BG2276" s="4"/>
    </row>
    <row r="2277" spans="59:59">
      <c r="BG2277" s="4"/>
    </row>
    <row r="2278" spans="59:59">
      <c r="BG2278" s="4"/>
    </row>
    <row r="2279" spans="59:59">
      <c r="BG2279" s="4"/>
    </row>
    <row r="2280" spans="59:59">
      <c r="BG2280" s="4"/>
    </row>
    <row r="2281" spans="59:59">
      <c r="BG2281" s="4"/>
    </row>
    <row r="2282" spans="59:59">
      <c r="BG2282" s="4"/>
    </row>
    <row r="2283" spans="59:59">
      <c r="BG2283" s="4"/>
    </row>
    <row r="2284" spans="59:59">
      <c r="BG2284" s="4"/>
    </row>
    <row r="2285" spans="59:59">
      <c r="BG2285" s="4"/>
    </row>
    <row r="2286" spans="59:59">
      <c r="BG2286" s="4"/>
    </row>
    <row r="2287" spans="59:59">
      <c r="BG2287" s="4"/>
    </row>
    <row r="2288" spans="59:59">
      <c r="BG2288" s="4"/>
    </row>
    <row r="2289" spans="59:59">
      <c r="BG2289" s="4"/>
    </row>
    <row r="2290" spans="59:59">
      <c r="BG2290" s="4"/>
    </row>
    <row r="2291" spans="59:59">
      <c r="BG2291" s="4"/>
    </row>
    <row r="2292" spans="59:59">
      <c r="BG2292" s="4"/>
    </row>
    <row r="2293" spans="59:59">
      <c r="BG2293" s="4"/>
    </row>
    <row r="2294" spans="59:59">
      <c r="BG2294" s="4"/>
    </row>
    <row r="2295" spans="59:59">
      <c r="BG2295" s="4"/>
    </row>
    <row r="2296" spans="59:59">
      <c r="BG2296" s="4"/>
    </row>
    <row r="2297" spans="59:59">
      <c r="BG2297" s="4"/>
    </row>
    <row r="2298" spans="59:59">
      <c r="BG2298" s="4"/>
    </row>
    <row r="2299" spans="59:59">
      <c r="BG2299" s="4"/>
    </row>
    <row r="2300" spans="59:59">
      <c r="BG2300" s="4"/>
    </row>
    <row r="2301" spans="59:59">
      <c r="BG2301" s="4"/>
    </row>
    <row r="2302" spans="59:59">
      <c r="BG2302" s="4"/>
    </row>
    <row r="2303" spans="59:59">
      <c r="BG2303" s="4"/>
    </row>
    <row r="2304" spans="59:59">
      <c r="BG2304" s="4"/>
    </row>
    <row r="2305" spans="59:59">
      <c r="BG2305" s="4"/>
    </row>
    <row r="2306" spans="59:59">
      <c r="BG2306" s="4"/>
    </row>
    <row r="2307" spans="59:59">
      <c r="BG2307" s="4"/>
    </row>
    <row r="2308" spans="59:59">
      <c r="BG2308" s="4"/>
    </row>
    <row r="2309" spans="59:59">
      <c r="BG2309" s="4"/>
    </row>
    <row r="2310" spans="59:59">
      <c r="BG2310" s="4"/>
    </row>
    <row r="2311" spans="59:59">
      <c r="BG2311" s="4"/>
    </row>
    <row r="2312" spans="59:59">
      <c r="BG2312" s="4"/>
    </row>
    <row r="2313" spans="59:59">
      <c r="BG2313" s="4"/>
    </row>
    <row r="2314" spans="59:59">
      <c r="BG2314" s="4"/>
    </row>
    <row r="2315" spans="59:59">
      <c r="BG2315" s="4"/>
    </row>
    <row r="2316" spans="59:59">
      <c r="BG2316" s="4"/>
    </row>
    <row r="2317" spans="59:59">
      <c r="BG2317" s="4"/>
    </row>
    <row r="2318" spans="59:59">
      <c r="BG2318" s="4"/>
    </row>
    <row r="2319" spans="59:59">
      <c r="BG2319" s="4"/>
    </row>
    <row r="2320" spans="59:59">
      <c r="BG2320" s="4"/>
    </row>
    <row r="2321" spans="59:59">
      <c r="BG2321" s="4"/>
    </row>
    <row r="2322" spans="59:59">
      <c r="BG2322" s="4"/>
    </row>
    <row r="2323" spans="59:59">
      <c r="BG2323" s="4"/>
    </row>
    <row r="2324" spans="59:59">
      <c r="BG2324" s="4"/>
    </row>
    <row r="2325" spans="59:59">
      <c r="BG2325" s="4"/>
    </row>
    <row r="2326" spans="59:59">
      <c r="BG2326" s="4"/>
    </row>
    <row r="2327" spans="59:59">
      <c r="BG2327" s="4"/>
    </row>
    <row r="2328" spans="59:59">
      <c r="BG2328" s="4"/>
    </row>
    <row r="2329" spans="59:59">
      <c r="BG2329" s="4"/>
    </row>
    <row r="2330" spans="59:59">
      <c r="BG2330" s="4"/>
    </row>
    <row r="2331" spans="59:59">
      <c r="BG2331" s="4"/>
    </row>
    <row r="2332" spans="59:59">
      <c r="BG2332" s="4"/>
    </row>
    <row r="2333" spans="59:59">
      <c r="BG2333" s="4"/>
    </row>
    <row r="2334" spans="59:59">
      <c r="BG2334" s="4"/>
    </row>
    <row r="2335" spans="59:59">
      <c r="BG2335" s="4"/>
    </row>
    <row r="2336" spans="59:59">
      <c r="BG2336" s="4"/>
    </row>
    <row r="2337" spans="59:59">
      <c r="BG2337" s="4"/>
    </row>
    <row r="2338" spans="59:59">
      <c r="BG2338" s="4"/>
    </row>
    <row r="2339" spans="59:59">
      <c r="BG2339" s="4"/>
    </row>
    <row r="2340" spans="59:59">
      <c r="BG2340" s="4"/>
    </row>
    <row r="2341" spans="59:59">
      <c r="BG2341" s="4"/>
    </row>
    <row r="2342" spans="59:59">
      <c r="BG2342" s="4"/>
    </row>
    <row r="2343" spans="59:59">
      <c r="BG2343" s="4"/>
    </row>
    <row r="2344" spans="59:59">
      <c r="BG2344" s="4"/>
    </row>
    <row r="2345" spans="59:59">
      <c r="BG2345" s="4"/>
    </row>
    <row r="2346" spans="59:59">
      <c r="BG2346" s="4"/>
    </row>
    <row r="2347" spans="59:59">
      <c r="BG2347" s="4"/>
    </row>
    <row r="2348" spans="59:59">
      <c r="BG2348" s="4"/>
    </row>
    <row r="2349" spans="59:59">
      <c r="BG2349" s="4"/>
    </row>
    <row r="2350" spans="59:59">
      <c r="BG2350" s="4"/>
    </row>
    <row r="2351" spans="59:59">
      <c r="BG2351" s="4"/>
    </row>
    <row r="2352" spans="59:59">
      <c r="BG2352" s="4"/>
    </row>
    <row r="2353" spans="59:59">
      <c r="BG2353" s="4"/>
    </row>
    <row r="2354" spans="59:59">
      <c r="BG2354" s="4"/>
    </row>
    <row r="2355" spans="59:59">
      <c r="BG2355" s="4"/>
    </row>
    <row r="2356" spans="59:59">
      <c r="BG2356" s="4"/>
    </row>
    <row r="2357" spans="59:59">
      <c r="BG2357" s="4"/>
    </row>
    <row r="2358" spans="59:59">
      <c r="BG2358" s="4"/>
    </row>
    <row r="2359" spans="59:59">
      <c r="BG2359" s="4"/>
    </row>
    <row r="2360" spans="59:59">
      <c r="BG2360" s="4"/>
    </row>
    <row r="2361" spans="59:59">
      <c r="BG2361" s="4"/>
    </row>
    <row r="2362" spans="59:59">
      <c r="BG2362" s="4"/>
    </row>
    <row r="2363" spans="59:59">
      <c r="BG2363" s="4"/>
    </row>
    <row r="2364" spans="59:59">
      <c r="BG2364" s="4"/>
    </row>
    <row r="2365" spans="59:59">
      <c r="BG2365" s="4"/>
    </row>
    <row r="2366" spans="59:59">
      <c r="BG2366" s="4"/>
    </row>
    <row r="2367" spans="59:59">
      <c r="BG2367" s="4"/>
    </row>
    <row r="2368" spans="59:59">
      <c r="BG2368" s="4"/>
    </row>
    <row r="2369" spans="59:59">
      <c r="BG2369" s="4"/>
    </row>
    <row r="2370" spans="59:59">
      <c r="BG2370" s="4"/>
    </row>
    <row r="2371" spans="59:59">
      <c r="BG2371" s="4"/>
    </row>
    <row r="2372" spans="59:59">
      <c r="BG2372" s="4"/>
    </row>
    <row r="2373" spans="59:59">
      <c r="BG2373" s="4"/>
    </row>
    <row r="2374" spans="59:59">
      <c r="BG2374" s="4"/>
    </row>
    <row r="2375" spans="59:59">
      <c r="BG2375" s="4"/>
    </row>
    <row r="2376" spans="59:59">
      <c r="BG2376" s="4"/>
    </row>
    <row r="2377" spans="59:59">
      <c r="BG2377" s="4"/>
    </row>
    <row r="2378" spans="59:59">
      <c r="BG2378" s="4"/>
    </row>
    <row r="2379" spans="59:59">
      <c r="BG2379" s="4"/>
    </row>
    <row r="2380" spans="59:59">
      <c r="BG2380" s="4"/>
    </row>
    <row r="2381" spans="59:59">
      <c r="BG2381" s="4"/>
    </row>
    <row r="2382" spans="59:59">
      <c r="BG2382" s="4"/>
    </row>
    <row r="2383" spans="59:59">
      <c r="BG2383" s="4"/>
    </row>
    <row r="2384" spans="59:59">
      <c r="BG2384" s="4"/>
    </row>
    <row r="2385" spans="59:59">
      <c r="BG2385" s="4"/>
    </row>
    <row r="2386" spans="59:59">
      <c r="BG2386" s="4"/>
    </row>
    <row r="2387" spans="59:59">
      <c r="BG2387" s="4"/>
    </row>
    <row r="2388" spans="59:59">
      <c r="BG2388" s="4"/>
    </row>
    <row r="2389" spans="59:59">
      <c r="BG2389" s="4"/>
    </row>
    <row r="2390" spans="59:59">
      <c r="BG2390" s="4"/>
    </row>
    <row r="2391" spans="59:59">
      <c r="BG2391" s="4"/>
    </row>
    <row r="2392" spans="59:59">
      <c r="BG2392" s="4"/>
    </row>
    <row r="2393" spans="59:59">
      <c r="BG2393" s="4"/>
    </row>
    <row r="2394" spans="59:59">
      <c r="BG2394" s="4"/>
    </row>
    <row r="2395" spans="59:59">
      <c r="BG2395" s="4"/>
    </row>
    <row r="2396" spans="59:59">
      <c r="BG2396" s="4"/>
    </row>
    <row r="2397" spans="59:59">
      <c r="BG2397" s="4"/>
    </row>
    <row r="2398" spans="59:59">
      <c r="BG2398" s="4"/>
    </row>
    <row r="2399" spans="59:59">
      <c r="BG2399" s="4"/>
    </row>
    <row r="2400" spans="59:59">
      <c r="BG2400" s="4"/>
    </row>
    <row r="2401" spans="59:59">
      <c r="BG2401" s="4"/>
    </row>
    <row r="2402" spans="59:59">
      <c r="BG2402" s="4"/>
    </row>
    <row r="2403" spans="59:59">
      <c r="BG2403" s="4"/>
    </row>
    <row r="2404" spans="59:59">
      <c r="BG2404" s="4"/>
    </row>
    <row r="2405" spans="59:59">
      <c r="BG2405" s="4"/>
    </row>
    <row r="2406" spans="59:59">
      <c r="BG2406" s="4"/>
    </row>
    <row r="2407" spans="59:59">
      <c r="BG2407" s="4"/>
    </row>
    <row r="2408" spans="59:59">
      <c r="BG2408" s="4"/>
    </row>
    <row r="2409" spans="59:59">
      <c r="BG2409" s="4"/>
    </row>
    <row r="2410" spans="59:59">
      <c r="BG2410" s="4"/>
    </row>
    <row r="2411" spans="59:59">
      <c r="BG2411" s="4"/>
    </row>
    <row r="2412" spans="59:59">
      <c r="BG2412" s="4"/>
    </row>
    <row r="2413" spans="59:59">
      <c r="BG2413" s="4"/>
    </row>
    <row r="2414" spans="59:59">
      <c r="BG2414" s="4"/>
    </row>
    <row r="2415" spans="59:59">
      <c r="BG2415" s="4"/>
    </row>
    <row r="2416" spans="59:59">
      <c r="BG2416" s="4"/>
    </row>
    <row r="2417" spans="59:59">
      <c r="BG2417" s="4"/>
    </row>
    <row r="2418" spans="59:59">
      <c r="BG2418" s="4"/>
    </row>
    <row r="2419" spans="59:59">
      <c r="BG2419" s="4"/>
    </row>
    <row r="2420" spans="59:59">
      <c r="BG2420" s="4"/>
    </row>
    <row r="2421" spans="59:59">
      <c r="BG2421" s="4"/>
    </row>
    <row r="2422" spans="59:59">
      <c r="BG2422" s="4"/>
    </row>
    <row r="2423" spans="59:59">
      <c r="BG2423" s="4"/>
    </row>
    <row r="2424" spans="59:59">
      <c r="BG2424" s="4"/>
    </row>
    <row r="2425" spans="59:59">
      <c r="BG2425" s="4"/>
    </row>
    <row r="2426" spans="59:59">
      <c r="BG2426" s="4"/>
    </row>
    <row r="2427" spans="59:59">
      <c r="BG2427" s="4"/>
    </row>
    <row r="2428" spans="59:59">
      <c r="BG2428" s="4"/>
    </row>
    <row r="2429" spans="59:59">
      <c r="BG2429" s="4"/>
    </row>
    <row r="2430" spans="59:59">
      <c r="BG2430" s="4"/>
    </row>
    <row r="2431" spans="59:59">
      <c r="BG2431" s="4"/>
    </row>
    <row r="2432" spans="59:59">
      <c r="BG2432" s="4"/>
    </row>
    <row r="2433" spans="59:59">
      <c r="BG2433" s="4"/>
    </row>
    <row r="2434" spans="59:59">
      <c r="BG2434" s="4"/>
    </row>
    <row r="2435" spans="59:59">
      <c r="BG2435" s="4"/>
    </row>
    <row r="2436" spans="59:59">
      <c r="BG2436" s="4"/>
    </row>
    <row r="2437" spans="59:59">
      <c r="BG2437" s="4"/>
    </row>
    <row r="2438" spans="59:59">
      <c r="BG2438" s="4"/>
    </row>
    <row r="2439" spans="59:59">
      <c r="BG2439" s="4"/>
    </row>
    <row r="2440" spans="59:59">
      <c r="BG2440" s="4"/>
    </row>
    <row r="2441" spans="59:59">
      <c r="BG2441" s="4"/>
    </row>
    <row r="2442" spans="59:59">
      <c r="BG2442" s="4"/>
    </row>
    <row r="2443" spans="59:59">
      <c r="BG2443" s="4"/>
    </row>
    <row r="2444" spans="59:59">
      <c r="BG2444" s="4"/>
    </row>
    <row r="2445" spans="59:59">
      <c r="BG2445" s="4"/>
    </row>
    <row r="2446" spans="59:59">
      <c r="BG2446" s="4"/>
    </row>
    <row r="2447" spans="59:59">
      <c r="BG2447" s="4"/>
    </row>
    <row r="2448" spans="59:59">
      <c r="BG2448" s="4"/>
    </row>
    <row r="2449" spans="59:59">
      <c r="BG2449" s="4"/>
    </row>
    <row r="2450" spans="59:59">
      <c r="BG2450" s="4"/>
    </row>
    <row r="2451" spans="59:59">
      <c r="BG2451" s="4"/>
    </row>
    <row r="2452" spans="59:59">
      <c r="BG2452" s="4"/>
    </row>
    <row r="2453" spans="59:59">
      <c r="BG2453" s="4"/>
    </row>
    <row r="2454" spans="59:59">
      <c r="BG2454" s="4"/>
    </row>
    <row r="2455" spans="59:59">
      <c r="BG2455" s="4"/>
    </row>
    <row r="2456" spans="59:59">
      <c r="BG2456" s="4"/>
    </row>
    <row r="2457" spans="59:59">
      <c r="BG2457" s="4"/>
    </row>
    <row r="2458" spans="59:59">
      <c r="BG2458" s="4"/>
    </row>
    <row r="2459" spans="59:59">
      <c r="BG2459" s="4"/>
    </row>
    <row r="2460" spans="59:59">
      <c r="BG2460" s="4"/>
    </row>
    <row r="2461" spans="59:59">
      <c r="BG2461" s="4"/>
    </row>
    <row r="2462" spans="59:59">
      <c r="BG2462" s="4"/>
    </row>
    <row r="2463" spans="59:59">
      <c r="BG2463" s="4"/>
    </row>
    <row r="2464" spans="59:59">
      <c r="BG2464" s="4"/>
    </row>
    <row r="2465" spans="59:59">
      <c r="BG2465" s="4"/>
    </row>
    <row r="2466" spans="59:59">
      <c r="BG2466" s="4"/>
    </row>
    <row r="2467" spans="59:59">
      <c r="BG2467" s="4"/>
    </row>
    <row r="2468" spans="59:59">
      <c r="BG2468" s="4"/>
    </row>
    <row r="2469" spans="59:59">
      <c r="BG2469" s="4"/>
    </row>
    <row r="2470" spans="59:59">
      <c r="BG2470" s="4"/>
    </row>
    <row r="2471" spans="59:59">
      <c r="BG2471" s="4"/>
    </row>
    <row r="2472" spans="59:59">
      <c r="BG2472" s="4"/>
    </row>
    <row r="2473" spans="59:59">
      <c r="BG2473" s="4"/>
    </row>
    <row r="2474" spans="59:59">
      <c r="BG2474" s="4"/>
    </row>
    <row r="2475" spans="59:59">
      <c r="BG2475" s="4"/>
    </row>
    <row r="2476" spans="59:59">
      <c r="BG2476" s="4"/>
    </row>
    <row r="2477" spans="59:59">
      <c r="BG2477" s="4"/>
    </row>
    <row r="2478" spans="59:59">
      <c r="BG2478" s="4"/>
    </row>
    <row r="2479" spans="59:59">
      <c r="BG2479" s="4"/>
    </row>
    <row r="2480" spans="59:59">
      <c r="BG2480" s="4"/>
    </row>
    <row r="2481" spans="59:59">
      <c r="BG2481" s="4"/>
    </row>
    <row r="2482" spans="59:59">
      <c r="BG2482" s="4"/>
    </row>
    <row r="2483" spans="59:59">
      <c r="BG2483" s="4"/>
    </row>
    <row r="2484" spans="59:59">
      <c r="BG2484" s="4"/>
    </row>
    <row r="2485" spans="59:59">
      <c r="BG2485" s="4"/>
    </row>
    <row r="2486" spans="59:59">
      <c r="BG2486" s="4"/>
    </row>
    <row r="2487" spans="59:59">
      <c r="BG2487" s="4"/>
    </row>
    <row r="2488" spans="59:59">
      <c r="BG2488" s="4"/>
    </row>
    <row r="2489" spans="59:59">
      <c r="BG2489" s="4"/>
    </row>
    <row r="2490" spans="59:59">
      <c r="BG2490" s="4"/>
    </row>
    <row r="2491" spans="59:59">
      <c r="BG2491" s="4"/>
    </row>
    <row r="2492" spans="59:59">
      <c r="BG2492" s="4"/>
    </row>
    <row r="2493" spans="59:59">
      <c r="BG2493" s="4"/>
    </row>
    <row r="2494" spans="59:59">
      <c r="BG2494" s="4"/>
    </row>
    <row r="2495" spans="59:59">
      <c r="BG2495" s="4"/>
    </row>
    <row r="2496" spans="59:59">
      <c r="BG2496" s="4"/>
    </row>
    <row r="2497" spans="59:59">
      <c r="BG2497" s="4"/>
    </row>
    <row r="2498" spans="59:59">
      <c r="BG2498" s="4"/>
    </row>
    <row r="2499" spans="59:59">
      <c r="BG2499" s="4"/>
    </row>
    <row r="2500" spans="59:59">
      <c r="BG2500" s="4"/>
    </row>
    <row r="2501" spans="59:59">
      <c r="BG2501" s="4"/>
    </row>
    <row r="2502" spans="59:59">
      <c r="BG2502" s="4"/>
    </row>
    <row r="2503" spans="59:59">
      <c r="BG2503" s="4"/>
    </row>
    <row r="2504" spans="59:59">
      <c r="BG2504" s="4"/>
    </row>
    <row r="2505" spans="59:59">
      <c r="BG2505" s="4"/>
    </row>
    <row r="2506" spans="59:59">
      <c r="BG2506" s="4"/>
    </row>
    <row r="2507" spans="59:59">
      <c r="BG2507" s="4"/>
    </row>
    <row r="2508" spans="59:59">
      <c r="BG2508" s="4"/>
    </row>
    <row r="2509" spans="59:59">
      <c r="BG2509" s="4"/>
    </row>
    <row r="2510" spans="59:59">
      <c r="BG2510" s="4"/>
    </row>
    <row r="2511" spans="59:59">
      <c r="BG2511" s="4"/>
    </row>
    <row r="2512" spans="59:59">
      <c r="BG2512" s="4"/>
    </row>
    <row r="2513" spans="59:59">
      <c r="BG2513" s="4"/>
    </row>
    <row r="2514" spans="59:59">
      <c r="BG2514" s="4"/>
    </row>
    <row r="2515" spans="59:59">
      <c r="BG2515" s="4"/>
    </row>
    <row r="2516" spans="59:59">
      <c r="BG2516" s="4"/>
    </row>
    <row r="2517" spans="59:59">
      <c r="BG2517" s="4"/>
    </row>
    <row r="2518" spans="59:59">
      <c r="BG2518" s="4"/>
    </row>
    <row r="2519" spans="59:59">
      <c r="BG2519" s="4"/>
    </row>
    <row r="2520" spans="59:59">
      <c r="BG2520" s="4"/>
    </row>
    <row r="2521" spans="59:59">
      <c r="BG2521" s="4"/>
    </row>
    <row r="2522" spans="59:59">
      <c r="BG2522" s="4"/>
    </row>
    <row r="2523" spans="59:59">
      <c r="BG2523" s="4"/>
    </row>
    <row r="2524" spans="59:59">
      <c r="BG2524" s="4"/>
    </row>
    <row r="2525" spans="59:59">
      <c r="BG2525" s="4"/>
    </row>
    <row r="2526" spans="59:59">
      <c r="BG2526" s="4"/>
    </row>
    <row r="2527" spans="59:59">
      <c r="BG2527" s="4"/>
    </row>
    <row r="2528" spans="59:59">
      <c r="BG2528" s="4"/>
    </row>
    <row r="2529" spans="59:59">
      <c r="BG2529" s="4"/>
    </row>
    <row r="2530" spans="59:59">
      <c r="BG2530" s="4"/>
    </row>
    <row r="2531" spans="59:59">
      <c r="BG2531" s="4"/>
    </row>
    <row r="2532" spans="59:59">
      <c r="BG2532" s="4"/>
    </row>
    <row r="2533" spans="59:59">
      <c r="BG2533" s="4"/>
    </row>
    <row r="2534" spans="59:59">
      <c r="BG2534" s="4"/>
    </row>
    <row r="2535" spans="59:59">
      <c r="BG2535" s="4"/>
    </row>
    <row r="2536" spans="59:59">
      <c r="BG2536" s="4"/>
    </row>
    <row r="2537" spans="59:59">
      <c r="BG2537" s="4"/>
    </row>
    <row r="2538" spans="59:59">
      <c r="BG2538" s="4"/>
    </row>
    <row r="2539" spans="59:59">
      <c r="BG2539" s="4"/>
    </row>
    <row r="2540" spans="59:59">
      <c r="BG2540" s="4"/>
    </row>
    <row r="2541" spans="59:59">
      <c r="BG2541" s="4"/>
    </row>
    <row r="2542" spans="59:59">
      <c r="BG2542" s="4"/>
    </row>
    <row r="2543" spans="59:59">
      <c r="BG2543" s="4"/>
    </row>
    <row r="2544" spans="59:59">
      <c r="BG2544" s="4"/>
    </row>
    <row r="2545" spans="59:59">
      <c r="BG2545" s="4"/>
    </row>
    <row r="2546" spans="59:59">
      <c r="BG2546" s="4"/>
    </row>
    <row r="2547" spans="59:59">
      <c r="BG2547" s="4"/>
    </row>
    <row r="2548" spans="59:59">
      <c r="BG2548" s="4"/>
    </row>
    <row r="2549" spans="59:59">
      <c r="BG2549" s="4"/>
    </row>
    <row r="2550" spans="59:59">
      <c r="BG2550" s="4"/>
    </row>
    <row r="2551" spans="59:59">
      <c r="BG2551" s="4"/>
    </row>
    <row r="2552" spans="59:59">
      <c r="BG2552" s="4"/>
    </row>
    <row r="2553" spans="59:59">
      <c r="BG2553" s="4"/>
    </row>
    <row r="2554" spans="59:59">
      <c r="BG2554" s="4"/>
    </row>
    <row r="2555" spans="59:59">
      <c r="BG2555" s="4"/>
    </row>
    <row r="2556" spans="59:59">
      <c r="BG2556" s="4"/>
    </row>
    <row r="2557" spans="59:59">
      <c r="BG2557" s="4"/>
    </row>
    <row r="2558" spans="59:59">
      <c r="BG2558" s="4"/>
    </row>
    <row r="2559" spans="59:59">
      <c r="BG2559" s="4"/>
    </row>
    <row r="2560" spans="59:59">
      <c r="BG2560" s="4"/>
    </row>
    <row r="2561" spans="59:59">
      <c r="BG2561" s="4"/>
    </row>
    <row r="2562" spans="59:59">
      <c r="BG2562" s="4"/>
    </row>
    <row r="2563" spans="59:59">
      <c r="BG2563" s="4"/>
    </row>
    <row r="2564" spans="59:59">
      <c r="BG2564" s="4"/>
    </row>
    <row r="2565" spans="59:59">
      <c r="BG2565" s="4"/>
    </row>
    <row r="2566" spans="59:59">
      <c r="BG2566" s="4"/>
    </row>
    <row r="2567" spans="59:59">
      <c r="BG2567" s="4"/>
    </row>
    <row r="2568" spans="59:59">
      <c r="BG2568" s="4"/>
    </row>
    <row r="2569" spans="59:59">
      <c r="BG2569" s="4"/>
    </row>
    <row r="2570" spans="59:59">
      <c r="BG2570" s="4"/>
    </row>
    <row r="2571" spans="59:59">
      <c r="BG2571" s="4"/>
    </row>
    <row r="2572" spans="59:59">
      <c r="BG2572" s="4"/>
    </row>
    <row r="2573" spans="59:59">
      <c r="BG2573" s="4"/>
    </row>
    <row r="2574" spans="59:59">
      <c r="BG2574" s="4"/>
    </row>
    <row r="2575" spans="59:59">
      <c r="BG2575" s="4"/>
    </row>
    <row r="2576" spans="59:59">
      <c r="BG2576" s="4"/>
    </row>
    <row r="2577" spans="59:59">
      <c r="BG2577" s="4"/>
    </row>
    <row r="2578" spans="59:59">
      <c r="BG2578" s="4"/>
    </row>
    <row r="2579" spans="59:59">
      <c r="BG2579" s="4"/>
    </row>
    <row r="2580" spans="59:59">
      <c r="BG2580" s="4"/>
    </row>
    <row r="2581" spans="59:59">
      <c r="BG2581" s="4"/>
    </row>
    <row r="2582" spans="59:59">
      <c r="BG2582" s="4"/>
    </row>
    <row r="2583" spans="59:59">
      <c r="BG2583" s="4"/>
    </row>
    <row r="2584" spans="59:59">
      <c r="BG2584" s="4"/>
    </row>
    <row r="2585" spans="59:59">
      <c r="BG2585" s="4"/>
    </row>
    <row r="2586" spans="59:59">
      <c r="BG2586" s="4"/>
    </row>
    <row r="2587" spans="59:59">
      <c r="BG2587" s="4"/>
    </row>
    <row r="2588" spans="59:59">
      <c r="BG2588" s="4"/>
    </row>
    <row r="2589" spans="59:59">
      <c r="BG2589" s="4"/>
    </row>
    <row r="2590" spans="59:59">
      <c r="BG2590" s="4"/>
    </row>
    <row r="2591" spans="59:59">
      <c r="BG2591" s="4"/>
    </row>
    <row r="2592" spans="59:59">
      <c r="BG2592" s="4"/>
    </row>
    <row r="2593" spans="59:59">
      <c r="BG2593" s="4"/>
    </row>
    <row r="2594" spans="59:59">
      <c r="BG2594" s="4"/>
    </row>
    <row r="2595" spans="59:59">
      <c r="BG2595" s="4"/>
    </row>
    <row r="2596" spans="59:59">
      <c r="BG2596" s="4"/>
    </row>
    <row r="2597" spans="59:59">
      <c r="BG2597" s="4"/>
    </row>
    <row r="2598" spans="59:59">
      <c r="BG2598" s="4"/>
    </row>
    <row r="2599" spans="59:59">
      <c r="BG2599" s="4"/>
    </row>
    <row r="2600" spans="59:59">
      <c r="BG2600" s="4"/>
    </row>
    <row r="2601" spans="59:59">
      <c r="BG2601" s="4"/>
    </row>
    <row r="2602" spans="59:59">
      <c r="BG2602" s="4"/>
    </row>
    <row r="2603" spans="59:59">
      <c r="BG2603" s="4"/>
    </row>
    <row r="2604" spans="59:59">
      <c r="BG2604" s="4"/>
    </row>
    <row r="2605" spans="59:59">
      <c r="BG2605" s="4"/>
    </row>
    <row r="2606" spans="59:59">
      <c r="BG2606" s="4"/>
    </row>
    <row r="2607" spans="59:59">
      <c r="BG2607" s="4"/>
    </row>
    <row r="2608" spans="59:59">
      <c r="BG2608" s="4"/>
    </row>
    <row r="2609" spans="59:59">
      <c r="BG2609" s="4"/>
    </row>
    <row r="2610" spans="59:59">
      <c r="BG2610" s="4"/>
    </row>
    <row r="2611" spans="59:59">
      <c r="BG2611" s="4"/>
    </row>
    <row r="2612" spans="59:59">
      <c r="BG2612" s="4"/>
    </row>
    <row r="2613" spans="59:59">
      <c r="BG2613" s="4"/>
    </row>
    <row r="2614" spans="59:59">
      <c r="BG2614" s="4"/>
    </row>
    <row r="2615" spans="59:59">
      <c r="BG2615" s="4"/>
    </row>
    <row r="2616" spans="59:59">
      <c r="BG2616" s="4"/>
    </row>
    <row r="2617" spans="59:59">
      <c r="BG2617" s="4"/>
    </row>
    <row r="2618" spans="59:59">
      <c r="BG2618" s="4"/>
    </row>
    <row r="2619" spans="59:59">
      <c r="BG2619" s="4"/>
    </row>
    <row r="2620" spans="59:59">
      <c r="BG2620" s="4"/>
    </row>
    <row r="2621" spans="59:59">
      <c r="BG2621" s="4"/>
    </row>
    <row r="2622" spans="59:59">
      <c r="BG2622" s="4"/>
    </row>
    <row r="2623" spans="59:59">
      <c r="BG2623" s="4"/>
    </row>
    <row r="2624" spans="59:59">
      <c r="BG2624" s="4"/>
    </row>
    <row r="2625" spans="59:59">
      <c r="BG2625" s="4"/>
    </row>
    <row r="2626" spans="59:59">
      <c r="BG2626" s="4"/>
    </row>
    <row r="2627" spans="59:59">
      <c r="BG2627" s="4"/>
    </row>
    <row r="2628" spans="59:59">
      <c r="BG2628" s="4"/>
    </row>
    <row r="2629" spans="59:59">
      <c r="BG2629" s="4"/>
    </row>
    <row r="2630" spans="59:59">
      <c r="BG2630" s="4"/>
    </row>
    <row r="2631" spans="59:59">
      <c r="BG2631" s="4"/>
    </row>
    <row r="2632" spans="59:59">
      <c r="BG2632" s="4"/>
    </row>
    <row r="2633" spans="59:59">
      <c r="BG2633" s="4"/>
    </row>
    <row r="2634" spans="59:59">
      <c r="BG2634" s="4"/>
    </row>
    <row r="2635" spans="59:59">
      <c r="BG2635" s="4"/>
    </row>
    <row r="2636" spans="59:59">
      <c r="BG2636" s="4"/>
    </row>
    <row r="2637" spans="59:59">
      <c r="BG2637" s="4"/>
    </row>
    <row r="2638" spans="59:59">
      <c r="BG2638" s="4"/>
    </row>
    <row r="2639" spans="59:59">
      <c r="BG2639" s="4"/>
    </row>
    <row r="2640" spans="59:59">
      <c r="BG2640" s="4"/>
    </row>
    <row r="2641" spans="59:59">
      <c r="BG2641" s="4"/>
    </row>
    <row r="2642" spans="59:59">
      <c r="BG2642" s="4"/>
    </row>
    <row r="2643" spans="59:59">
      <c r="BG2643" s="4"/>
    </row>
    <row r="2644" spans="59:59">
      <c r="BG2644" s="4"/>
    </row>
    <row r="2645" spans="59:59">
      <c r="BG2645" s="4"/>
    </row>
    <row r="2646" spans="59:59">
      <c r="BG2646" s="4"/>
    </row>
    <row r="2647" spans="59:59">
      <c r="BG2647" s="4"/>
    </row>
    <row r="2648" spans="59:59">
      <c r="BG2648" s="4"/>
    </row>
    <row r="2649" spans="59:59">
      <c r="BG2649" s="4"/>
    </row>
    <row r="2650" spans="59:59">
      <c r="BG2650" s="4"/>
    </row>
    <row r="2651" spans="59:59">
      <c r="BG2651" s="4"/>
    </row>
    <row r="2652" spans="59:59">
      <c r="BG2652" s="4"/>
    </row>
    <row r="2653" spans="59:59">
      <c r="BG2653" s="4"/>
    </row>
    <row r="2654" spans="59:59">
      <c r="BG2654" s="4"/>
    </row>
    <row r="2655" spans="59:59">
      <c r="BG2655" s="4"/>
    </row>
    <row r="2656" spans="59:59">
      <c r="BG2656" s="4"/>
    </row>
    <row r="2657" spans="59:59">
      <c r="BG2657" s="4"/>
    </row>
    <row r="2658" spans="59:59">
      <c r="BG2658" s="4"/>
    </row>
    <row r="2659" spans="59:59">
      <c r="BG2659" s="4"/>
    </row>
    <row r="2660" spans="59:59">
      <c r="BG2660" s="4"/>
    </row>
    <row r="2661" spans="59:59">
      <c r="BG2661" s="4"/>
    </row>
    <row r="2662" spans="59:59">
      <c r="BG2662" s="4"/>
    </row>
    <row r="2663" spans="59:59">
      <c r="BG2663" s="4"/>
    </row>
    <row r="2664" spans="59:59">
      <c r="BG2664" s="4"/>
    </row>
    <row r="2665" spans="59:59">
      <c r="BG2665" s="4"/>
    </row>
    <row r="2666" spans="59:59">
      <c r="BG2666" s="4"/>
    </row>
    <row r="2667" spans="59:59">
      <c r="BG2667" s="4"/>
    </row>
    <row r="2668" spans="59:59">
      <c r="BG2668" s="4"/>
    </row>
    <row r="2669" spans="59:59">
      <c r="BG2669" s="4"/>
    </row>
    <row r="2670" spans="59:59">
      <c r="BG2670" s="4"/>
    </row>
    <row r="2671" spans="59:59">
      <c r="BG2671" s="4"/>
    </row>
    <row r="2672" spans="59:59">
      <c r="BG2672" s="4"/>
    </row>
    <row r="2673" spans="59:59">
      <c r="BG2673" s="4"/>
    </row>
    <row r="2674" spans="59:59">
      <c r="BG2674" s="4"/>
    </row>
    <row r="2675" spans="59:59">
      <c r="BG2675" s="4"/>
    </row>
    <row r="2676" spans="59:59">
      <c r="BG2676" s="4"/>
    </row>
    <row r="2677" spans="59:59">
      <c r="BG2677" s="4"/>
    </row>
    <row r="2678" spans="59:59">
      <c r="BG2678" s="4"/>
    </row>
    <row r="2679" spans="59:59">
      <c r="BG2679" s="4"/>
    </row>
    <row r="2680" spans="59:59">
      <c r="BG2680" s="4"/>
    </row>
    <row r="2681" spans="59:59">
      <c r="BG2681" s="4"/>
    </row>
    <row r="2682" spans="59:59">
      <c r="BG2682" s="4"/>
    </row>
    <row r="2683" spans="59:59">
      <c r="BG2683" s="4"/>
    </row>
    <row r="2684" spans="59:59">
      <c r="BG2684" s="4"/>
    </row>
    <row r="2685" spans="59:59">
      <c r="BG2685" s="4"/>
    </row>
    <row r="2686" spans="59:59">
      <c r="BG2686" s="4"/>
    </row>
    <row r="2687" spans="59:59">
      <c r="BG2687" s="4"/>
    </row>
    <row r="2688" spans="59:59">
      <c r="BG2688" s="4"/>
    </row>
    <row r="2689" spans="59:59">
      <c r="BG2689" s="4"/>
    </row>
    <row r="2690" spans="59:59">
      <c r="BG2690" s="4"/>
    </row>
    <row r="2691" spans="59:59">
      <c r="BG2691" s="4"/>
    </row>
    <row r="2692" spans="59:59">
      <c r="BG2692" s="4"/>
    </row>
    <row r="2693" spans="59:59">
      <c r="BG2693" s="4"/>
    </row>
    <row r="2694" spans="59:59">
      <c r="BG2694" s="4"/>
    </row>
    <row r="2695" spans="59:59">
      <c r="BG2695" s="4"/>
    </row>
    <row r="2696" spans="59:59">
      <c r="BG2696" s="4"/>
    </row>
    <row r="2697" spans="59:59">
      <c r="BG2697" s="4"/>
    </row>
    <row r="2698" spans="59:59">
      <c r="BG2698" s="4"/>
    </row>
    <row r="2699" spans="59:59">
      <c r="BG2699" s="4"/>
    </row>
    <row r="2700" spans="59:59">
      <c r="BG2700" s="4"/>
    </row>
    <row r="2701" spans="59:59">
      <c r="BG2701" s="4"/>
    </row>
    <row r="2702" spans="59:59">
      <c r="BG2702" s="4"/>
    </row>
    <row r="2703" spans="59:59">
      <c r="BG2703" s="4"/>
    </row>
    <row r="2704" spans="59:59">
      <c r="BG2704" s="4"/>
    </row>
    <row r="2705" spans="59:59">
      <c r="BG2705" s="4"/>
    </row>
    <row r="2706" spans="59:59">
      <c r="BG2706" s="4"/>
    </row>
    <row r="2707" spans="59:59">
      <c r="BG2707" s="4"/>
    </row>
    <row r="2708" spans="59:59">
      <c r="BG2708" s="4"/>
    </row>
    <row r="2709" spans="59:59">
      <c r="BG2709" s="4"/>
    </row>
    <row r="2710" spans="59:59">
      <c r="BG2710" s="4"/>
    </row>
    <row r="2711" spans="59:59">
      <c r="BG2711" s="4"/>
    </row>
    <row r="2712" spans="59:59">
      <c r="BG2712" s="4"/>
    </row>
    <row r="2713" spans="59:59">
      <c r="BG2713" s="4"/>
    </row>
    <row r="2714" spans="59:59">
      <c r="BG2714" s="4"/>
    </row>
    <row r="2715" spans="59:59">
      <c r="BG2715" s="4"/>
    </row>
    <row r="2716" spans="59:59">
      <c r="BG2716" s="4"/>
    </row>
    <row r="2717" spans="59:59">
      <c r="BG2717" s="4"/>
    </row>
    <row r="2718" spans="59:59">
      <c r="BG2718" s="4"/>
    </row>
    <row r="2719" spans="59:59">
      <c r="BG2719" s="4"/>
    </row>
    <row r="2720" spans="59:59">
      <c r="BG2720" s="4"/>
    </row>
    <row r="2721" spans="59:59">
      <c r="BG2721" s="4"/>
    </row>
    <row r="2722" spans="59:59">
      <c r="BG2722" s="4"/>
    </row>
    <row r="2723" spans="59:59">
      <c r="BG2723" s="4"/>
    </row>
    <row r="2724" spans="59:59">
      <c r="BG2724" s="4"/>
    </row>
    <row r="2725" spans="59:59">
      <c r="BG2725" s="4"/>
    </row>
    <row r="2726" spans="59:59">
      <c r="BG2726" s="4"/>
    </row>
    <row r="2727" spans="59:59">
      <c r="BG2727" s="4"/>
    </row>
    <row r="2728" spans="59:59">
      <c r="BG2728" s="4"/>
    </row>
    <row r="2729" spans="59:59">
      <c r="BG2729" s="4"/>
    </row>
    <row r="2730" spans="59:59">
      <c r="BG2730" s="4"/>
    </row>
    <row r="2731" spans="59:59">
      <c r="BG2731" s="4"/>
    </row>
    <row r="2732" spans="59:59">
      <c r="BG2732" s="4"/>
    </row>
    <row r="2733" spans="59:59">
      <c r="BG2733" s="4"/>
    </row>
    <row r="2734" spans="59:59">
      <c r="BG2734" s="4"/>
    </row>
    <row r="2735" spans="59:59">
      <c r="BG2735" s="4"/>
    </row>
    <row r="2736" spans="59:59">
      <c r="BG2736" s="4"/>
    </row>
    <row r="2737" spans="59:59">
      <c r="BG2737" s="4"/>
    </row>
    <row r="2738" spans="59:59">
      <c r="BG2738" s="4"/>
    </row>
    <row r="2739" spans="59:59">
      <c r="BG2739" s="4"/>
    </row>
    <row r="2740" spans="59:59">
      <c r="BG2740" s="4"/>
    </row>
    <row r="2741" spans="59:59">
      <c r="BG2741" s="4"/>
    </row>
    <row r="2742" spans="59:59">
      <c r="BG2742" s="4"/>
    </row>
    <row r="2743" spans="59:59">
      <c r="BG2743" s="4"/>
    </row>
    <row r="2744" spans="59:59">
      <c r="BG2744" s="4"/>
    </row>
    <row r="2745" spans="59:59">
      <c r="BG2745" s="4"/>
    </row>
    <row r="2746" spans="59:59">
      <c r="BG2746" s="4"/>
    </row>
    <row r="2747" spans="59:59">
      <c r="BG2747" s="4"/>
    </row>
    <row r="2748" spans="59:59">
      <c r="BG2748" s="4"/>
    </row>
    <row r="2749" spans="59:59">
      <c r="BG2749" s="4"/>
    </row>
    <row r="2750" spans="59:59">
      <c r="BG2750" s="4"/>
    </row>
    <row r="2751" spans="59:59">
      <c r="BG2751" s="4"/>
    </row>
    <row r="2752" spans="59:59">
      <c r="BG2752" s="4"/>
    </row>
    <row r="2753" spans="59:59">
      <c r="BG2753" s="4"/>
    </row>
    <row r="2754" spans="59:59">
      <c r="BG2754" s="4"/>
    </row>
    <row r="2755" spans="59:59">
      <c r="BG2755" s="4"/>
    </row>
    <row r="2756" spans="59:59">
      <c r="BG2756" s="4"/>
    </row>
    <row r="2757" spans="59:59">
      <c r="BG2757" s="4"/>
    </row>
    <row r="2758" spans="59:59">
      <c r="BG2758" s="4"/>
    </row>
    <row r="2759" spans="59:59">
      <c r="BG2759" s="4"/>
    </row>
    <row r="2760" spans="59:59">
      <c r="BG2760" s="4"/>
    </row>
    <row r="2761" spans="59:59">
      <c r="BG2761" s="4"/>
    </row>
    <row r="2762" spans="59:59">
      <c r="BG2762" s="4"/>
    </row>
    <row r="2763" spans="59:59">
      <c r="BG2763" s="4"/>
    </row>
    <row r="2764" spans="59:59">
      <c r="BG2764" s="4"/>
    </row>
    <row r="2765" spans="59:59">
      <c r="BG2765" s="4"/>
    </row>
    <row r="2766" spans="59:59">
      <c r="BG2766" s="4"/>
    </row>
    <row r="2767" spans="59:59">
      <c r="BG2767" s="4"/>
    </row>
    <row r="2768" spans="59:59">
      <c r="BG2768" s="4"/>
    </row>
    <row r="2769" spans="59:59">
      <c r="BG2769" s="4"/>
    </row>
    <row r="2770" spans="59:59">
      <c r="BG2770" s="4"/>
    </row>
    <row r="2771" spans="59:59">
      <c r="BG2771" s="4"/>
    </row>
    <row r="2772" spans="59:59">
      <c r="BG2772" s="4"/>
    </row>
    <row r="2773" spans="59:59">
      <c r="BG2773" s="4"/>
    </row>
    <row r="2774" spans="59:59">
      <c r="BG2774" s="4"/>
    </row>
    <row r="2775" spans="59:59">
      <c r="BG2775" s="4"/>
    </row>
    <row r="2776" spans="59:59">
      <c r="BG2776" s="4"/>
    </row>
    <row r="2777" spans="59:59">
      <c r="BG2777" s="4"/>
    </row>
    <row r="2778" spans="59:59">
      <c r="BG2778" s="4"/>
    </row>
    <row r="2779" spans="59:59">
      <c r="BG2779" s="4"/>
    </row>
    <row r="2780" spans="59:59">
      <c r="BG2780" s="4"/>
    </row>
    <row r="2781" spans="59:59">
      <c r="BG2781" s="4"/>
    </row>
    <row r="2782" spans="59:59">
      <c r="BG2782" s="4"/>
    </row>
    <row r="2783" spans="59:59">
      <c r="BG2783" s="4"/>
    </row>
    <row r="2784" spans="59:59">
      <c r="BG2784" s="4"/>
    </row>
    <row r="2785" spans="59:59">
      <c r="BG2785" s="4"/>
    </row>
    <row r="2786" spans="59:59">
      <c r="BG2786" s="4"/>
    </row>
    <row r="2787" spans="59:59">
      <c r="BG2787" s="4"/>
    </row>
    <row r="2788" spans="59:59">
      <c r="BG2788" s="4"/>
    </row>
    <row r="2789" spans="59:59">
      <c r="BG2789" s="4"/>
    </row>
    <row r="2790" spans="59:59">
      <c r="BG2790" s="4"/>
    </row>
    <row r="2791" spans="59:59">
      <c r="BG2791" s="4"/>
    </row>
    <row r="2792" spans="59:59">
      <c r="BG2792" s="4"/>
    </row>
    <row r="2793" spans="59:59">
      <c r="BG2793" s="4"/>
    </row>
    <row r="2794" spans="59:59">
      <c r="BG2794" s="4"/>
    </row>
    <row r="2795" spans="59:59">
      <c r="BG2795" s="4"/>
    </row>
    <row r="2796" spans="59:59">
      <c r="BG2796" s="4"/>
    </row>
    <row r="2797" spans="59:59">
      <c r="BG2797" s="4"/>
    </row>
    <row r="2798" spans="59:59">
      <c r="BG2798" s="4"/>
    </row>
    <row r="2799" spans="59:59">
      <c r="BG2799" s="4"/>
    </row>
    <row r="2800" spans="59:59">
      <c r="BG2800" s="4"/>
    </row>
    <row r="2801" spans="59:59">
      <c r="BG2801" s="4"/>
    </row>
    <row r="2802" spans="59:59">
      <c r="BG2802" s="4"/>
    </row>
    <row r="2803" spans="59:59">
      <c r="BG2803" s="4"/>
    </row>
    <row r="2804" spans="59:59">
      <c r="BG2804" s="4"/>
    </row>
    <row r="2805" spans="59:59">
      <c r="BG2805" s="4"/>
    </row>
    <row r="2806" spans="59:59">
      <c r="BG2806" s="4"/>
    </row>
    <row r="2807" spans="59:59">
      <c r="BG2807" s="4"/>
    </row>
    <row r="2808" spans="59:59">
      <c r="BG2808" s="4"/>
    </row>
    <row r="2809" spans="59:59">
      <c r="BG2809" s="4"/>
    </row>
    <row r="2810" spans="59:59">
      <c r="BG2810" s="4"/>
    </row>
    <row r="2811" spans="59:59">
      <c r="BG2811" s="4"/>
    </row>
    <row r="2812" spans="59:59">
      <c r="BG2812" s="4"/>
    </row>
    <row r="2813" spans="59:59">
      <c r="BG2813" s="4"/>
    </row>
    <row r="2814" spans="59:59">
      <c r="BG2814" s="4"/>
    </row>
    <row r="2815" spans="59:59">
      <c r="BG2815" s="4"/>
    </row>
    <row r="2816" spans="59:59">
      <c r="BG2816" s="4"/>
    </row>
    <row r="2817" spans="59:59">
      <c r="BG2817" s="4"/>
    </row>
    <row r="2818" spans="59:59">
      <c r="BG2818" s="4"/>
    </row>
    <row r="2819" spans="59:59">
      <c r="BG2819" s="4"/>
    </row>
    <row r="2820" spans="59:59">
      <c r="BG2820" s="4"/>
    </row>
    <row r="2821" spans="59:59">
      <c r="BG2821" s="4"/>
    </row>
    <row r="2822" spans="59:59">
      <c r="BG2822" s="4"/>
    </row>
    <row r="2823" spans="59:59">
      <c r="BG2823" s="4"/>
    </row>
    <row r="2824" spans="59:59">
      <c r="BG2824" s="4"/>
    </row>
    <row r="2825" spans="59:59">
      <c r="BG2825" s="4"/>
    </row>
    <row r="2826" spans="59:59">
      <c r="BG2826" s="4"/>
    </row>
    <row r="2827" spans="59:59">
      <c r="BG2827" s="4"/>
    </row>
    <row r="2828" spans="59:59">
      <c r="BG2828" s="4"/>
    </row>
    <row r="2829" spans="59:59">
      <c r="BG2829" s="4"/>
    </row>
    <row r="2830" spans="59:59">
      <c r="BG2830" s="4"/>
    </row>
    <row r="2831" spans="59:59">
      <c r="BG2831" s="4"/>
    </row>
    <row r="2832" spans="59:59">
      <c r="BG2832" s="4"/>
    </row>
    <row r="2833" spans="59:59">
      <c r="BG2833" s="4"/>
    </row>
    <row r="2834" spans="59:59">
      <c r="BG2834" s="4"/>
    </row>
    <row r="2835" spans="59:59">
      <c r="BG2835" s="4"/>
    </row>
    <row r="2836" spans="59:59">
      <c r="BG2836" s="4"/>
    </row>
    <row r="2837" spans="59:59">
      <c r="BG2837" s="4"/>
    </row>
    <row r="2838" spans="59:59">
      <c r="BG2838" s="4"/>
    </row>
    <row r="2839" spans="59:59">
      <c r="BG2839" s="4"/>
    </row>
    <row r="2840" spans="59:59">
      <c r="BG2840" s="4"/>
    </row>
    <row r="2841" spans="59:59">
      <c r="BG2841" s="4"/>
    </row>
    <row r="2842" spans="59:59">
      <c r="BG2842" s="4"/>
    </row>
    <row r="2843" spans="59:59">
      <c r="BG2843" s="4"/>
    </row>
    <row r="2844" spans="59:59">
      <c r="BG2844" s="4"/>
    </row>
    <row r="2845" spans="59:59">
      <c r="BG2845" s="4"/>
    </row>
    <row r="2846" spans="59:59">
      <c r="BG2846" s="4"/>
    </row>
    <row r="2847" spans="59:59">
      <c r="BG2847" s="4"/>
    </row>
    <row r="2848" spans="59:59">
      <c r="BG2848" s="4"/>
    </row>
    <row r="2849" spans="59:59">
      <c r="BG2849" s="4"/>
    </row>
    <row r="2850" spans="59:59">
      <c r="BG2850" s="4"/>
    </row>
    <row r="2851" spans="59:59">
      <c r="BG2851" s="4"/>
    </row>
    <row r="2852" spans="59:59">
      <c r="BG2852" s="4"/>
    </row>
    <row r="2853" spans="59:59">
      <c r="BG2853" s="4"/>
    </row>
    <row r="2854" spans="59:59">
      <c r="BG2854" s="4"/>
    </row>
    <row r="2855" spans="59:59">
      <c r="BG2855" s="4"/>
    </row>
    <row r="2856" spans="59:59">
      <c r="BG2856" s="4"/>
    </row>
    <row r="2857" spans="59:59">
      <c r="BG2857" s="4"/>
    </row>
    <row r="2858" spans="59:59">
      <c r="BG2858" s="4"/>
    </row>
    <row r="2859" spans="59:59">
      <c r="BG2859" s="4"/>
    </row>
    <row r="2860" spans="59:59">
      <c r="BG2860" s="4"/>
    </row>
    <row r="2861" spans="59:59">
      <c r="BG2861" s="4"/>
    </row>
    <row r="2862" spans="59:59">
      <c r="BG2862" s="4"/>
    </row>
    <row r="2863" spans="59:59">
      <c r="BG2863" s="4"/>
    </row>
    <row r="2864" spans="59:59">
      <c r="BG2864" s="4"/>
    </row>
    <row r="2865" spans="59:59">
      <c r="BG2865" s="4"/>
    </row>
    <row r="2866" spans="59:59">
      <c r="BG2866" s="4"/>
    </row>
    <row r="2867" spans="59:59">
      <c r="BG2867" s="4"/>
    </row>
    <row r="2868" spans="59:59">
      <c r="BG2868" s="4"/>
    </row>
    <row r="2869" spans="59:59">
      <c r="BG2869" s="4"/>
    </row>
    <row r="2870" spans="59:59">
      <c r="BG2870" s="4"/>
    </row>
    <row r="2871" spans="59:59">
      <c r="BG2871" s="4"/>
    </row>
    <row r="2872" spans="59:59">
      <c r="BG2872" s="4"/>
    </row>
    <row r="2873" spans="59:59">
      <c r="BG2873" s="4"/>
    </row>
    <row r="2874" spans="59:59">
      <c r="BG2874" s="4"/>
    </row>
    <row r="2875" spans="59:59">
      <c r="BG2875" s="4"/>
    </row>
    <row r="2876" spans="59:59">
      <c r="BG2876" s="4"/>
    </row>
    <row r="2877" spans="59:59">
      <c r="BG2877" s="4"/>
    </row>
    <row r="2878" spans="59:59">
      <c r="BG2878" s="4"/>
    </row>
    <row r="2879" spans="59:59">
      <c r="BG2879" s="4"/>
    </row>
    <row r="2880" spans="59:59">
      <c r="BG2880" s="4"/>
    </row>
    <row r="2881" spans="59:59">
      <c r="BG2881" s="4"/>
    </row>
    <row r="2882" spans="59:59">
      <c r="BG2882" s="4"/>
    </row>
    <row r="2883" spans="59:59">
      <c r="BG2883" s="4"/>
    </row>
    <row r="2884" spans="59:59">
      <c r="BG2884" s="4"/>
    </row>
    <row r="2885" spans="59:59">
      <c r="BG2885" s="4"/>
    </row>
    <row r="2886" spans="59:59">
      <c r="BG2886" s="4"/>
    </row>
    <row r="2887" spans="59:59">
      <c r="BG2887" s="4"/>
    </row>
    <row r="2888" spans="59:59">
      <c r="BG2888" s="4"/>
    </row>
    <row r="2889" spans="59:59">
      <c r="BG2889" s="4"/>
    </row>
    <row r="2890" spans="59:59">
      <c r="BG2890" s="4"/>
    </row>
    <row r="2891" spans="59:59">
      <c r="BG2891" s="4"/>
    </row>
    <row r="2892" spans="59:59">
      <c r="BG2892" s="4"/>
    </row>
    <row r="2893" spans="59:59">
      <c r="BG2893" s="4"/>
    </row>
    <row r="2894" spans="59:59">
      <c r="BG2894" s="4"/>
    </row>
    <row r="2895" spans="59:59">
      <c r="BG2895" s="4"/>
    </row>
    <row r="2896" spans="59:59">
      <c r="BG2896" s="4"/>
    </row>
    <row r="2897" spans="59:59">
      <c r="BG2897" s="4"/>
    </row>
    <row r="2898" spans="59:59">
      <c r="BG2898" s="4"/>
    </row>
    <row r="2899" spans="59:59">
      <c r="BG2899" s="4"/>
    </row>
    <row r="2900" spans="59:59">
      <c r="BG2900" s="4"/>
    </row>
    <row r="2901" spans="59:59">
      <c r="BG2901" s="4"/>
    </row>
    <row r="2902" spans="59:59">
      <c r="BG2902" s="4"/>
    </row>
    <row r="2903" spans="59:59">
      <c r="BG2903" s="4"/>
    </row>
    <row r="2904" spans="59:59">
      <c r="BG2904" s="4"/>
    </row>
    <row r="2905" spans="59:59">
      <c r="BG2905" s="4"/>
    </row>
    <row r="2906" spans="59:59">
      <c r="BG2906" s="4"/>
    </row>
    <row r="2907" spans="59:59">
      <c r="BG2907" s="4"/>
    </row>
    <row r="2908" spans="59:59">
      <c r="BG2908" s="4"/>
    </row>
    <row r="2909" spans="59:59">
      <c r="BG2909" s="4"/>
    </row>
    <row r="2910" spans="59:59">
      <c r="BG2910" s="4"/>
    </row>
    <row r="2911" spans="59:59">
      <c r="BG2911" s="4"/>
    </row>
    <row r="2912" spans="59:59">
      <c r="BG2912" s="4"/>
    </row>
    <row r="2913" spans="59:59">
      <c r="BG2913" s="4"/>
    </row>
    <row r="2914" spans="59:59">
      <c r="BG2914" s="4"/>
    </row>
    <row r="2915" spans="59:59">
      <c r="BG2915" s="4"/>
    </row>
    <row r="2916" spans="59:59">
      <c r="BG2916" s="4"/>
    </row>
    <row r="2917" spans="59:59">
      <c r="BG2917" s="4"/>
    </row>
    <row r="2918" spans="59:59">
      <c r="BG2918" s="4"/>
    </row>
    <row r="2919" spans="59:59">
      <c r="BG2919" s="4"/>
    </row>
    <row r="2920" spans="59:59">
      <c r="BG2920" s="4"/>
    </row>
    <row r="2921" spans="59:59">
      <c r="BG2921" s="4"/>
    </row>
    <row r="2922" spans="59:59">
      <c r="BG2922" s="4"/>
    </row>
    <row r="2923" spans="59:59">
      <c r="BG2923" s="4"/>
    </row>
    <row r="2924" spans="59:59">
      <c r="BG2924" s="4"/>
    </row>
    <row r="2925" spans="59:59">
      <c r="BG2925" s="4"/>
    </row>
    <row r="2926" spans="59:59">
      <c r="BG2926" s="4"/>
    </row>
    <row r="2927" spans="59:59">
      <c r="BG2927" s="4"/>
    </row>
    <row r="2928" spans="59:59">
      <c r="BG2928" s="4"/>
    </row>
    <row r="2929" spans="59:59">
      <c r="BG2929" s="4"/>
    </row>
    <row r="2930" spans="59:59">
      <c r="BG2930" s="4"/>
    </row>
    <row r="2931" spans="59:59">
      <c r="BG2931" s="4"/>
    </row>
    <row r="2932" spans="59:59">
      <c r="BG2932" s="4"/>
    </row>
    <row r="2933" spans="59:59">
      <c r="BG2933" s="4"/>
    </row>
    <row r="2934" spans="59:59">
      <c r="BG2934" s="4"/>
    </row>
    <row r="2935" spans="59:59">
      <c r="BG2935" s="4"/>
    </row>
    <row r="2936" spans="59:59">
      <c r="BG2936" s="4"/>
    </row>
    <row r="2937" spans="59:59">
      <c r="BG2937" s="4"/>
    </row>
    <row r="2938" spans="59:59">
      <c r="BG2938" s="4"/>
    </row>
    <row r="2939" spans="59:59">
      <c r="BG2939" s="4"/>
    </row>
    <row r="2940" spans="59:59">
      <c r="BG2940" s="4"/>
    </row>
    <row r="2941" spans="59:59">
      <c r="BG2941" s="4"/>
    </row>
    <row r="2942" spans="59:59">
      <c r="BG2942" s="4"/>
    </row>
    <row r="2943" spans="59:59">
      <c r="BG2943" s="4"/>
    </row>
    <row r="2944" spans="59:59">
      <c r="BG2944" s="4"/>
    </row>
    <row r="2945" spans="59:59">
      <c r="BG2945" s="4"/>
    </row>
    <row r="2946" spans="59:59">
      <c r="BG2946" s="4"/>
    </row>
    <row r="2947" spans="59:59">
      <c r="BG2947" s="4"/>
    </row>
    <row r="2948" spans="59:59">
      <c r="BG2948" s="4"/>
    </row>
    <row r="2949" spans="59:59">
      <c r="BG2949" s="4"/>
    </row>
    <row r="2950" spans="59:59">
      <c r="BG2950" s="4"/>
    </row>
    <row r="2951" spans="59:59">
      <c r="BG2951" s="4"/>
    </row>
    <row r="2952" spans="59:59">
      <c r="BG2952" s="4"/>
    </row>
    <row r="2953" spans="59:59">
      <c r="BG2953" s="4"/>
    </row>
    <row r="2954" spans="59:59">
      <c r="BG2954" s="4"/>
    </row>
    <row r="2955" spans="59:59">
      <c r="BG2955" s="4"/>
    </row>
    <row r="2956" spans="59:59">
      <c r="BG2956" s="4"/>
    </row>
    <row r="2957" spans="59:59">
      <c r="BG2957" s="4"/>
    </row>
    <row r="2958" spans="59:59">
      <c r="BG2958" s="4"/>
    </row>
    <row r="2959" spans="59:59">
      <c r="BG2959" s="4"/>
    </row>
    <row r="2960" spans="59:59">
      <c r="BG2960" s="4"/>
    </row>
    <row r="2961" spans="59:59">
      <c r="BG2961" s="4"/>
    </row>
    <row r="2962" spans="59:59">
      <c r="BG2962" s="4"/>
    </row>
    <row r="2963" spans="59:59">
      <c r="BG2963" s="4"/>
    </row>
    <row r="2964" spans="59:59">
      <c r="BG2964" s="4"/>
    </row>
    <row r="2965" spans="59:59">
      <c r="BG2965" s="4"/>
    </row>
    <row r="2966" spans="59:59">
      <c r="BG2966" s="4"/>
    </row>
    <row r="2967" spans="59:59">
      <c r="BG2967" s="4"/>
    </row>
    <row r="2968" spans="59:59">
      <c r="BG2968" s="4"/>
    </row>
    <row r="2969" spans="59:59">
      <c r="BG2969" s="4"/>
    </row>
    <row r="2970" spans="59:59">
      <c r="BG2970" s="4"/>
    </row>
    <row r="2971" spans="59:59">
      <c r="BG2971" s="4"/>
    </row>
    <row r="2972" spans="59:59">
      <c r="BG2972" s="4"/>
    </row>
    <row r="2973" spans="59:59">
      <c r="BG2973" s="4"/>
    </row>
    <row r="2974" spans="59:59">
      <c r="BG2974" s="4"/>
    </row>
    <row r="2975" spans="59:59">
      <c r="BG2975" s="4"/>
    </row>
    <row r="2976" spans="59:59">
      <c r="BG2976" s="4"/>
    </row>
    <row r="2977" spans="59:59">
      <c r="BG2977" s="4"/>
    </row>
    <row r="2978" spans="59:59">
      <c r="BG2978" s="4"/>
    </row>
    <row r="2979" spans="59:59">
      <c r="BG2979" s="4"/>
    </row>
    <row r="2980" spans="59:59">
      <c r="BG2980" s="4"/>
    </row>
    <row r="2981" spans="59:59">
      <c r="BG2981" s="4"/>
    </row>
    <row r="2982" spans="59:59">
      <c r="BG2982" s="4"/>
    </row>
    <row r="2983" spans="59:59">
      <c r="BG2983" s="4"/>
    </row>
    <row r="2984" spans="59:59">
      <c r="BG2984" s="4"/>
    </row>
    <row r="2985" spans="59:59">
      <c r="BG2985" s="4"/>
    </row>
    <row r="2986" spans="59:59">
      <c r="BG2986" s="4"/>
    </row>
    <row r="2987" spans="59:59">
      <c r="BG2987" s="4"/>
    </row>
    <row r="2988" spans="59:59">
      <c r="BG2988" s="4"/>
    </row>
    <row r="2989" spans="59:59">
      <c r="BG2989" s="4"/>
    </row>
    <row r="2990" spans="59:59">
      <c r="BG2990" s="4"/>
    </row>
    <row r="2991" spans="59:59">
      <c r="BG2991" s="4"/>
    </row>
    <row r="2992" spans="59:59">
      <c r="BG2992" s="4"/>
    </row>
    <row r="2993" spans="59:59">
      <c r="BG2993" s="4"/>
    </row>
    <row r="2994" spans="59:59">
      <c r="BG2994" s="4"/>
    </row>
    <row r="2995" spans="59:59">
      <c r="BG2995" s="4"/>
    </row>
    <row r="2996" spans="59:59">
      <c r="BG2996" s="4"/>
    </row>
    <row r="2997" spans="59:59">
      <c r="BG2997" s="4"/>
    </row>
    <row r="2998" spans="59:59">
      <c r="BG2998" s="4"/>
    </row>
    <row r="2999" spans="59:59">
      <c r="BG2999" s="4"/>
    </row>
    <row r="3000" spans="59:59">
      <c r="BG3000" s="4"/>
    </row>
    <row r="3001" spans="59:59">
      <c r="BG3001" s="4"/>
    </row>
    <row r="3002" spans="59:59">
      <c r="BG3002" s="4"/>
    </row>
    <row r="3003" spans="59:59">
      <c r="BG3003" s="4"/>
    </row>
    <row r="3004" spans="59:59">
      <c r="BG3004" s="4"/>
    </row>
    <row r="3005" spans="59:59">
      <c r="BG3005" s="4"/>
    </row>
    <row r="3006" spans="59:59">
      <c r="BG3006" s="4"/>
    </row>
    <row r="3007" spans="59:59">
      <c r="BG3007" s="4"/>
    </row>
    <row r="3008" spans="59:59">
      <c r="BG3008" s="4"/>
    </row>
    <row r="3009" spans="59:59">
      <c r="BG3009" s="4"/>
    </row>
    <row r="3010" spans="59:59">
      <c r="BG3010" s="4"/>
    </row>
    <row r="3011" spans="59:59">
      <c r="BG3011" s="4"/>
    </row>
    <row r="3012" spans="59:59">
      <c r="BG3012" s="4"/>
    </row>
    <row r="3013" spans="59:59">
      <c r="BG3013" s="4"/>
    </row>
    <row r="3014" spans="59:59">
      <c r="BG3014" s="4"/>
    </row>
    <row r="3015" spans="59:59">
      <c r="BG3015" s="4"/>
    </row>
    <row r="3016" spans="59:59">
      <c r="BG3016" s="4"/>
    </row>
    <row r="3017" spans="59:59">
      <c r="BG3017" s="4"/>
    </row>
    <row r="3018" spans="59:59">
      <c r="BG3018" s="4"/>
    </row>
    <row r="3019" spans="59:59">
      <c r="BG3019" s="4"/>
    </row>
    <row r="3020" spans="59:59">
      <c r="BG3020" s="4"/>
    </row>
    <row r="3021" spans="59:59">
      <c r="BG3021" s="4"/>
    </row>
    <row r="3022" spans="59:59">
      <c r="BG3022" s="4"/>
    </row>
    <row r="3023" spans="59:59">
      <c r="BG3023" s="4"/>
    </row>
    <row r="3024" spans="59:59">
      <c r="BG3024" s="4"/>
    </row>
    <row r="3025" spans="59:59">
      <c r="BG3025" s="4"/>
    </row>
    <row r="3026" spans="59:59">
      <c r="BG3026" s="4"/>
    </row>
    <row r="3027" spans="59:59">
      <c r="BG3027" s="4"/>
    </row>
    <row r="3028" spans="59:59">
      <c r="BG3028" s="4"/>
    </row>
    <row r="3029" spans="59:59">
      <c r="BG3029" s="4"/>
    </row>
    <row r="3030" spans="59:59">
      <c r="BG3030" s="4"/>
    </row>
    <row r="3031" spans="59:59">
      <c r="BG3031" s="4"/>
    </row>
    <row r="3032" spans="59:59">
      <c r="BG3032" s="4"/>
    </row>
    <row r="3033" spans="59:59">
      <c r="BG3033" s="4"/>
    </row>
    <row r="3034" spans="59:59">
      <c r="BG3034" s="4"/>
    </row>
    <row r="3035" spans="59:59">
      <c r="BG3035" s="4"/>
    </row>
    <row r="3036" spans="59:59">
      <c r="BG3036" s="4"/>
    </row>
    <row r="3037" spans="59:59">
      <c r="BG3037" s="4"/>
    </row>
    <row r="3038" spans="59:59">
      <c r="BG3038" s="4"/>
    </row>
    <row r="3039" spans="59:59">
      <c r="BG3039" s="4"/>
    </row>
    <row r="3040" spans="59:59">
      <c r="BG3040" s="4"/>
    </row>
    <row r="3041" spans="59:59">
      <c r="BG3041" s="4"/>
    </row>
    <row r="3042" spans="59:59">
      <c r="BG3042" s="4"/>
    </row>
    <row r="3043" spans="59:59">
      <c r="BG3043" s="4"/>
    </row>
    <row r="3044" spans="59:59">
      <c r="BG3044" s="4"/>
    </row>
    <row r="3045" spans="59:59">
      <c r="BG3045" s="4"/>
    </row>
    <row r="3046" spans="59:59">
      <c r="BG3046" s="4"/>
    </row>
    <row r="3047" spans="59:59">
      <c r="BG3047" s="4"/>
    </row>
    <row r="3048" spans="59:59">
      <c r="BG3048" s="4"/>
    </row>
    <row r="3049" spans="59:59">
      <c r="BG3049" s="4"/>
    </row>
    <row r="3050" spans="59:59">
      <c r="BG3050" s="4"/>
    </row>
    <row r="3051" spans="59:59">
      <c r="BG3051" s="4"/>
    </row>
    <row r="3052" spans="59:59">
      <c r="BG3052" s="4"/>
    </row>
    <row r="3053" spans="59:59">
      <c r="BG3053" s="4"/>
    </row>
    <row r="3054" spans="59:59">
      <c r="BG3054" s="4"/>
    </row>
    <row r="3055" spans="59:59">
      <c r="BG3055" s="4"/>
    </row>
    <row r="3056" spans="59:59">
      <c r="BG3056" s="4"/>
    </row>
    <row r="3057" spans="59:59">
      <c r="BG3057" s="4"/>
    </row>
    <row r="3058" spans="59:59">
      <c r="BG3058" s="4"/>
    </row>
    <row r="3059" spans="59:59">
      <c r="BG3059" s="4"/>
    </row>
    <row r="3060" spans="59:59">
      <c r="BG3060" s="4"/>
    </row>
    <row r="3061" spans="59:59">
      <c r="BG3061" s="4"/>
    </row>
    <row r="3062" spans="59:59">
      <c r="BG3062" s="4"/>
    </row>
    <row r="3063" spans="59:59">
      <c r="BG3063" s="4"/>
    </row>
    <row r="3064" spans="59:59">
      <c r="BG3064" s="4"/>
    </row>
    <row r="3065" spans="59:59">
      <c r="BG3065" s="4"/>
    </row>
    <row r="3066" spans="59:59">
      <c r="BG3066" s="4"/>
    </row>
    <row r="3067" spans="59:59">
      <c r="BG3067" s="4"/>
    </row>
    <row r="3068" spans="59:59">
      <c r="BG3068" s="4"/>
    </row>
    <row r="3069" spans="59:59">
      <c r="BG3069" s="4"/>
    </row>
    <row r="3070" spans="59:59">
      <c r="BG3070" s="4"/>
    </row>
    <row r="3071" spans="59:59">
      <c r="BG3071" s="4"/>
    </row>
    <row r="3072" spans="59:59">
      <c r="BG3072" s="4"/>
    </row>
    <row r="3073" spans="59:59">
      <c r="BG3073" s="4"/>
    </row>
    <row r="3074" spans="59:59">
      <c r="BG3074" s="4"/>
    </row>
    <row r="3075" spans="59:59">
      <c r="BG3075" s="4"/>
    </row>
    <row r="3076" spans="59:59">
      <c r="BG3076" s="4"/>
    </row>
    <row r="3077" spans="59:59">
      <c r="BG3077" s="4"/>
    </row>
    <row r="3078" spans="59:59">
      <c r="BG3078" s="4"/>
    </row>
    <row r="3079" spans="59:59">
      <c r="BG3079" s="4"/>
    </row>
    <row r="3080" spans="59:59">
      <c r="BG3080" s="4"/>
    </row>
    <row r="3081" spans="59:59">
      <c r="BG3081" s="4"/>
    </row>
    <row r="3082" spans="59:59">
      <c r="BG3082" s="4"/>
    </row>
    <row r="3083" spans="59:59">
      <c r="BG3083" s="4"/>
    </row>
    <row r="3084" spans="59:59">
      <c r="BG3084" s="4"/>
    </row>
    <row r="3085" spans="59:59">
      <c r="BG3085" s="4"/>
    </row>
    <row r="3086" spans="59:59">
      <c r="BG3086" s="4"/>
    </row>
    <row r="3087" spans="59:59">
      <c r="BG3087" s="4"/>
    </row>
    <row r="3088" spans="59:59">
      <c r="BG3088" s="4"/>
    </row>
    <row r="3089" spans="59:59">
      <c r="BG3089" s="4"/>
    </row>
    <row r="3090" spans="59:59">
      <c r="BG3090" s="4"/>
    </row>
    <row r="3091" spans="59:59">
      <c r="BG3091" s="4"/>
    </row>
    <row r="3092" spans="59:59">
      <c r="BG3092" s="4"/>
    </row>
    <row r="3093" spans="59:59">
      <c r="BG3093" s="4"/>
    </row>
    <row r="3094" spans="59:59">
      <c r="BG3094" s="4"/>
    </row>
    <row r="3095" spans="59:59">
      <c r="BG3095" s="4"/>
    </row>
    <row r="3096" spans="59:59">
      <c r="BG3096" s="4"/>
    </row>
    <row r="3097" spans="59:59">
      <c r="BG3097" s="4"/>
    </row>
    <row r="3098" spans="59:59">
      <c r="BG3098" s="4"/>
    </row>
    <row r="3099" spans="59:59">
      <c r="BG3099" s="4"/>
    </row>
    <row r="3100" spans="59:59">
      <c r="BG3100" s="4"/>
    </row>
    <row r="3101" spans="59:59">
      <c r="BG3101" s="4"/>
    </row>
    <row r="3102" spans="59:59">
      <c r="BG3102" s="4"/>
    </row>
    <row r="3103" spans="59:59">
      <c r="BG3103" s="4"/>
    </row>
    <row r="3104" spans="59:59">
      <c r="BG3104" s="4"/>
    </row>
    <row r="3105" spans="59:59">
      <c r="BG3105" s="4"/>
    </row>
    <row r="3106" spans="59:59">
      <c r="BG3106" s="4"/>
    </row>
    <row r="3107" spans="59:59">
      <c r="BG3107" s="4"/>
    </row>
    <row r="3108" spans="59:59">
      <c r="BG3108" s="4"/>
    </row>
    <row r="3109" spans="59:59">
      <c r="BG3109" s="4"/>
    </row>
    <row r="3110" spans="59:59">
      <c r="BG3110" s="4"/>
    </row>
    <row r="3111" spans="59:59">
      <c r="BG3111" s="4"/>
    </row>
    <row r="3112" spans="59:59">
      <c r="BG3112" s="4"/>
    </row>
    <row r="3113" spans="59:59">
      <c r="BG3113" s="4"/>
    </row>
    <row r="3114" spans="59:59">
      <c r="BG3114" s="4"/>
    </row>
    <row r="3115" spans="59:59">
      <c r="BG3115" s="4"/>
    </row>
    <row r="3116" spans="59:59">
      <c r="BG3116" s="4"/>
    </row>
    <row r="3117" spans="59:59">
      <c r="BG3117" s="4"/>
    </row>
    <row r="3118" spans="59:59">
      <c r="BG3118" s="4"/>
    </row>
    <row r="3119" spans="59:59">
      <c r="BG3119" s="4"/>
    </row>
    <row r="3120" spans="59:59">
      <c r="BG3120" s="4"/>
    </row>
    <row r="3121" spans="59:59">
      <c r="BG3121" s="4"/>
    </row>
    <row r="3122" spans="59:59">
      <c r="BG3122" s="4"/>
    </row>
    <row r="3123" spans="59:59">
      <c r="BG3123" s="4"/>
    </row>
    <row r="3124" spans="59:59">
      <c r="BG3124" s="4"/>
    </row>
    <row r="3125" spans="59:59">
      <c r="BG3125" s="4"/>
    </row>
    <row r="3126" spans="59:59">
      <c r="BG3126" s="4"/>
    </row>
    <row r="3127" spans="59:59">
      <c r="BG3127" s="4"/>
    </row>
    <row r="3128" spans="59:59">
      <c r="BG3128" s="4"/>
    </row>
    <row r="3129" spans="59:59">
      <c r="BG3129" s="4"/>
    </row>
    <row r="3130" spans="59:59">
      <c r="BG3130" s="4"/>
    </row>
    <row r="3131" spans="59:59">
      <c r="BG3131" s="4"/>
    </row>
    <row r="3132" spans="59:59">
      <c r="BG3132" s="4"/>
    </row>
    <row r="3133" spans="59:59">
      <c r="BG3133" s="4"/>
    </row>
    <row r="3134" spans="59:59">
      <c r="BG3134" s="4"/>
    </row>
    <row r="3135" spans="59:59">
      <c r="BG3135" s="4"/>
    </row>
    <row r="3136" spans="59:59">
      <c r="BG3136" s="4"/>
    </row>
    <row r="3137" spans="59:59">
      <c r="BG3137" s="4"/>
    </row>
    <row r="3138" spans="59:59">
      <c r="BG3138" s="4"/>
    </row>
    <row r="3139" spans="59:59">
      <c r="BG3139" s="4"/>
    </row>
    <row r="3140" spans="59:59">
      <c r="BG3140" s="4"/>
    </row>
    <row r="3141" spans="59:59">
      <c r="BG3141" s="4"/>
    </row>
    <row r="3142" spans="59:59">
      <c r="BG3142" s="4"/>
    </row>
    <row r="3143" spans="59:59">
      <c r="BG3143" s="4"/>
    </row>
    <row r="3144" spans="59:59">
      <c r="BG3144" s="4"/>
    </row>
    <row r="3145" spans="59:59">
      <c r="BG3145" s="4"/>
    </row>
    <row r="3146" spans="59:59">
      <c r="BG3146" s="4"/>
    </row>
    <row r="3147" spans="59:59">
      <c r="BG3147" s="4"/>
    </row>
    <row r="3148" spans="59:59">
      <c r="BG3148" s="4"/>
    </row>
    <row r="3149" spans="59:59">
      <c r="BG3149" s="4"/>
    </row>
    <row r="3150" spans="59:59">
      <c r="BG3150" s="4"/>
    </row>
    <row r="3151" spans="59:59">
      <c r="BG3151" s="4"/>
    </row>
    <row r="3152" spans="59:59">
      <c r="BG3152" s="4"/>
    </row>
    <row r="3153" spans="59:59">
      <c r="BG3153" s="4"/>
    </row>
    <row r="3154" spans="59:59">
      <c r="BG3154" s="4"/>
    </row>
    <row r="3155" spans="59:59">
      <c r="BG3155" s="4"/>
    </row>
    <row r="3156" spans="59:59">
      <c r="BG3156" s="4"/>
    </row>
    <row r="3157" spans="59:59">
      <c r="BG3157" s="4"/>
    </row>
    <row r="3158" spans="59:59">
      <c r="BG3158" s="4"/>
    </row>
    <row r="3159" spans="59:59">
      <c r="BG3159" s="4"/>
    </row>
    <row r="3160" spans="59:59">
      <c r="BG3160" s="4"/>
    </row>
    <row r="3161" spans="59:59">
      <c r="BG3161" s="4"/>
    </row>
    <row r="3162" spans="59:59">
      <c r="BG3162" s="4"/>
    </row>
    <row r="3163" spans="59:59">
      <c r="BG3163" s="4"/>
    </row>
    <row r="3164" spans="59:59">
      <c r="BG3164" s="4"/>
    </row>
    <row r="3165" spans="59:59">
      <c r="BG3165" s="4"/>
    </row>
    <row r="3166" spans="59:59">
      <c r="BG3166" s="4"/>
    </row>
    <row r="3167" spans="59:59">
      <c r="BG3167" s="4"/>
    </row>
    <row r="3168" spans="59:59">
      <c r="BG3168" s="4"/>
    </row>
    <row r="3169" spans="59:59">
      <c r="BG3169" s="4"/>
    </row>
    <row r="3170" spans="59:59">
      <c r="BG3170" s="4"/>
    </row>
    <row r="3171" spans="59:59">
      <c r="BG3171" s="4"/>
    </row>
    <row r="3172" spans="59:59">
      <c r="BG3172" s="4"/>
    </row>
    <row r="3173" spans="59:59">
      <c r="BG3173" s="4"/>
    </row>
    <row r="3174" spans="59:59">
      <c r="BG3174" s="4"/>
    </row>
    <row r="3175" spans="59:59">
      <c r="BG3175" s="4"/>
    </row>
    <row r="3176" spans="59:59">
      <c r="BG3176" s="4"/>
    </row>
    <row r="3177" spans="59:59">
      <c r="BG3177" s="4"/>
    </row>
    <row r="3178" spans="59:59">
      <c r="BG3178" s="4"/>
    </row>
    <row r="3179" spans="59:59">
      <c r="BG3179" s="4"/>
    </row>
    <row r="3180" spans="59:59">
      <c r="BG3180" s="4"/>
    </row>
    <row r="3181" spans="59:59">
      <c r="BG3181" s="4"/>
    </row>
    <row r="3182" spans="59:59">
      <c r="BG3182" s="4"/>
    </row>
    <row r="3183" spans="59:59">
      <c r="BG3183" s="4"/>
    </row>
    <row r="3184" spans="59:59">
      <c r="BG3184" s="4"/>
    </row>
    <row r="3185" spans="59:59">
      <c r="BG3185" s="4"/>
    </row>
    <row r="3186" spans="59:59">
      <c r="BG3186" s="4"/>
    </row>
    <row r="3187" spans="59:59">
      <c r="BG3187" s="4"/>
    </row>
    <row r="3188" spans="59:59">
      <c r="BG3188" s="4"/>
    </row>
    <row r="3189" spans="59:59">
      <c r="BG3189" s="4"/>
    </row>
    <row r="3190" spans="59:59">
      <c r="BG3190" s="4"/>
    </row>
    <row r="3191" spans="59:59">
      <c r="BG3191" s="4"/>
    </row>
    <row r="3192" spans="59:59">
      <c r="BG3192" s="4"/>
    </row>
    <row r="3193" spans="59:59">
      <c r="BG3193" s="4"/>
    </row>
    <row r="3194" spans="59:59">
      <c r="BG3194" s="4"/>
    </row>
    <row r="3195" spans="59:59">
      <c r="BG3195" s="4"/>
    </row>
    <row r="3196" spans="59:59">
      <c r="BG3196" s="4"/>
    </row>
    <row r="3197" spans="59:59">
      <c r="BG3197" s="4"/>
    </row>
    <row r="3198" spans="59:59">
      <c r="BG3198" s="4"/>
    </row>
    <row r="3199" spans="59:59">
      <c r="BG3199" s="4"/>
    </row>
    <row r="3200" spans="59:59">
      <c r="BG3200" s="4"/>
    </row>
    <row r="3201" spans="59:59">
      <c r="BG3201" s="4"/>
    </row>
    <row r="3202" spans="59:59">
      <c r="BG3202" s="4"/>
    </row>
    <row r="3203" spans="59:59">
      <c r="BG3203" s="4"/>
    </row>
    <row r="3204" spans="59:59">
      <c r="BG3204" s="4"/>
    </row>
    <row r="3205" spans="59:59">
      <c r="BG3205" s="4"/>
    </row>
    <row r="3206" spans="59:59">
      <c r="BG3206" s="4"/>
    </row>
    <row r="3207" spans="59:59">
      <c r="BG3207" s="4"/>
    </row>
    <row r="3208" spans="59:59">
      <c r="BG3208" s="4"/>
    </row>
    <row r="3209" spans="59:59">
      <c r="BG3209" s="4"/>
    </row>
    <row r="3210" spans="59:59">
      <c r="BG3210" s="4"/>
    </row>
    <row r="3211" spans="59:59">
      <c r="BG3211" s="4"/>
    </row>
    <row r="3212" spans="59:59">
      <c r="BG3212" s="4"/>
    </row>
    <row r="3213" spans="59:59">
      <c r="BG3213" s="4"/>
    </row>
    <row r="3214" spans="59:59">
      <c r="BG3214" s="4"/>
    </row>
    <row r="3215" spans="59:59">
      <c r="BG3215" s="4"/>
    </row>
    <row r="3216" spans="59:59">
      <c r="BG3216" s="4"/>
    </row>
    <row r="3217" spans="59:59">
      <c r="BG3217" s="4"/>
    </row>
    <row r="3218" spans="59:59">
      <c r="BG3218" s="4"/>
    </row>
    <row r="3219" spans="59:59">
      <c r="BG3219" s="4"/>
    </row>
    <row r="3220" spans="59:59">
      <c r="BG3220" s="4"/>
    </row>
    <row r="3221" spans="59:59">
      <c r="BG3221" s="4"/>
    </row>
    <row r="3222" spans="59:59">
      <c r="BG3222" s="4"/>
    </row>
    <row r="3223" spans="59:59">
      <c r="BG3223" s="4"/>
    </row>
    <row r="3224" spans="59:59">
      <c r="BG3224" s="4"/>
    </row>
    <row r="3225" spans="59:59">
      <c r="BG3225" s="4"/>
    </row>
    <row r="3226" spans="59:59">
      <c r="BG3226" s="4"/>
    </row>
    <row r="3227" spans="59:59">
      <c r="BG3227" s="4"/>
    </row>
    <row r="3228" spans="59:59">
      <c r="BG3228" s="4"/>
    </row>
    <row r="3229" spans="59:59">
      <c r="BG3229" s="4"/>
    </row>
    <row r="3230" spans="59:59">
      <c r="BG3230" s="4"/>
    </row>
    <row r="3231" spans="59:59">
      <c r="BG3231" s="4"/>
    </row>
    <row r="3232" spans="59:59">
      <c r="BG3232" s="4"/>
    </row>
    <row r="3233" spans="59:59">
      <c r="BG3233" s="4"/>
    </row>
    <row r="3234" spans="59:59">
      <c r="BG3234" s="4"/>
    </row>
    <row r="3235" spans="59:59">
      <c r="BG3235" s="4"/>
    </row>
    <row r="3236" spans="59:59">
      <c r="BG3236" s="4"/>
    </row>
    <row r="3237" spans="59:59">
      <c r="BG3237" s="4"/>
    </row>
    <row r="3238" spans="59:59">
      <c r="BG3238" s="4"/>
    </row>
    <row r="3239" spans="59:59">
      <c r="BG3239" s="4"/>
    </row>
    <row r="3240" spans="59:59">
      <c r="BG3240" s="4"/>
    </row>
    <row r="3241" spans="59:59">
      <c r="BG3241" s="4"/>
    </row>
    <row r="3242" spans="59:59">
      <c r="BG3242" s="4"/>
    </row>
    <row r="3243" spans="59:59">
      <c r="BG3243" s="4"/>
    </row>
    <row r="3244" spans="59:59">
      <c r="BG3244" s="4"/>
    </row>
    <row r="3245" spans="59:59">
      <c r="BG3245" s="4"/>
    </row>
    <row r="3246" spans="59:59">
      <c r="BG3246" s="4"/>
    </row>
    <row r="3247" spans="59:59">
      <c r="BG3247" s="4"/>
    </row>
    <row r="3248" spans="59:59">
      <c r="BG3248" s="4"/>
    </row>
    <row r="3249" spans="59:59">
      <c r="BG3249" s="4"/>
    </row>
    <row r="3250" spans="59:59">
      <c r="BG3250" s="4"/>
    </row>
    <row r="3251" spans="59:59">
      <c r="BG3251" s="4"/>
    </row>
    <row r="3252" spans="59:59">
      <c r="BG3252" s="4"/>
    </row>
    <row r="3253" spans="59:59">
      <c r="BG3253" s="4"/>
    </row>
    <row r="3254" spans="59:59">
      <c r="BG3254" s="4"/>
    </row>
    <row r="3255" spans="59:59">
      <c r="BG3255" s="4"/>
    </row>
    <row r="3256" spans="59:59">
      <c r="BG3256" s="4"/>
    </row>
    <row r="3257" spans="59:59">
      <c r="BG3257" s="4"/>
    </row>
    <row r="3258" spans="59:59">
      <c r="BG3258" s="4"/>
    </row>
    <row r="3259" spans="59:59">
      <c r="BG3259" s="4"/>
    </row>
    <row r="3260" spans="59:59">
      <c r="BG3260" s="4"/>
    </row>
    <row r="3261" spans="59:59">
      <c r="BG3261" s="4"/>
    </row>
    <row r="3262" spans="59:59">
      <c r="BG3262" s="4"/>
    </row>
    <row r="3263" spans="59:59">
      <c r="BG3263" s="4"/>
    </row>
    <row r="3264" spans="59:59">
      <c r="BG3264" s="4"/>
    </row>
    <row r="3265" spans="59:59">
      <c r="BG3265" s="4"/>
    </row>
    <row r="3266" spans="59:59">
      <c r="BG3266" s="4"/>
    </row>
    <row r="3267" spans="59:59">
      <c r="BG3267" s="4"/>
    </row>
    <row r="3268" spans="59:59">
      <c r="BG3268" s="4"/>
    </row>
    <row r="3269" spans="59:59">
      <c r="BG3269" s="4"/>
    </row>
    <row r="3270" spans="59:59">
      <c r="BG3270" s="4"/>
    </row>
    <row r="3271" spans="59:59">
      <c r="BG3271" s="4"/>
    </row>
    <row r="3272" spans="59:59">
      <c r="BG3272" s="4"/>
    </row>
    <row r="3273" spans="59:59">
      <c r="BG3273" s="4"/>
    </row>
    <row r="3274" spans="59:59">
      <c r="BG3274" s="4"/>
    </row>
    <row r="3275" spans="59:59">
      <c r="BG3275" s="4"/>
    </row>
    <row r="3276" spans="59:59">
      <c r="BG3276" s="4"/>
    </row>
    <row r="3277" spans="59:59">
      <c r="BG3277" s="4"/>
    </row>
    <row r="3278" spans="59:59">
      <c r="BG3278" s="4"/>
    </row>
    <row r="3279" spans="59:59">
      <c r="BG3279" s="4"/>
    </row>
    <row r="3280" spans="59:59">
      <c r="BG3280" s="4"/>
    </row>
    <row r="3281" spans="59:59">
      <c r="BG3281" s="4"/>
    </row>
    <row r="3282" spans="59:59">
      <c r="BG3282" s="4"/>
    </row>
    <row r="3283" spans="59:59">
      <c r="BG3283" s="4"/>
    </row>
    <row r="3284" spans="59:59">
      <c r="BG3284" s="4"/>
    </row>
    <row r="3285" spans="59:59">
      <c r="BG3285" s="4"/>
    </row>
    <row r="3286" spans="59:59">
      <c r="BG3286" s="4"/>
    </row>
    <row r="3287" spans="59:59">
      <c r="BG3287" s="4"/>
    </row>
    <row r="3288" spans="59:59">
      <c r="BG3288" s="4"/>
    </row>
    <row r="3289" spans="59:59">
      <c r="BG3289" s="4"/>
    </row>
    <row r="3290" spans="59:59">
      <c r="BG3290" s="4"/>
    </row>
    <row r="3291" spans="59:59">
      <c r="BG3291" s="4"/>
    </row>
    <row r="3292" spans="59:59">
      <c r="BG3292" s="4"/>
    </row>
    <row r="3293" spans="59:59">
      <c r="BG3293" s="4"/>
    </row>
    <row r="3294" spans="59:59">
      <c r="BG3294" s="4"/>
    </row>
    <row r="3295" spans="59:59">
      <c r="BG3295" s="4"/>
    </row>
    <row r="3296" spans="59:59">
      <c r="BG3296" s="4"/>
    </row>
    <row r="3297" spans="59:59">
      <c r="BG3297" s="4"/>
    </row>
    <row r="3298" spans="59:59">
      <c r="BG3298" s="4"/>
    </row>
    <row r="3299" spans="59:59">
      <c r="BG3299" s="4"/>
    </row>
    <row r="3300" spans="59:59">
      <c r="BG3300" s="4"/>
    </row>
    <row r="3301" spans="59:59">
      <c r="BG3301" s="4"/>
    </row>
    <row r="3302" spans="59:59">
      <c r="BG3302" s="4"/>
    </row>
    <row r="3303" spans="59:59">
      <c r="BG3303" s="4"/>
    </row>
    <row r="3304" spans="59:59">
      <c r="BG3304" s="4"/>
    </row>
    <row r="3305" spans="59:59">
      <c r="BG3305" s="4"/>
    </row>
    <row r="3306" spans="59:59">
      <c r="BG3306" s="4"/>
    </row>
    <row r="3307" spans="59:59">
      <c r="BG3307" s="4"/>
    </row>
    <row r="3308" spans="59:59">
      <c r="BG3308" s="4"/>
    </row>
    <row r="3309" spans="59:59">
      <c r="BG3309" s="4"/>
    </row>
    <row r="3310" spans="59:59">
      <c r="BG3310" s="4"/>
    </row>
    <row r="3311" spans="59:59">
      <c r="BG3311" s="4"/>
    </row>
    <row r="3312" spans="59:59">
      <c r="BG3312" s="4"/>
    </row>
    <row r="3313" spans="59:59">
      <c r="BG3313" s="4"/>
    </row>
    <row r="3314" spans="59:59">
      <c r="BG3314" s="4"/>
    </row>
    <row r="3315" spans="59:59">
      <c r="BG3315" s="4"/>
    </row>
    <row r="3316" spans="59:59">
      <c r="BG3316" s="4"/>
    </row>
    <row r="3317" spans="59:59">
      <c r="BG3317" s="4"/>
    </row>
    <row r="3318" spans="59:59">
      <c r="BG3318" s="4"/>
    </row>
    <row r="3319" spans="59:59">
      <c r="BG3319" s="4"/>
    </row>
    <row r="3320" spans="59:59">
      <c r="BG3320" s="4"/>
    </row>
    <row r="3321" spans="59:59">
      <c r="BG3321" s="4"/>
    </row>
    <row r="3322" spans="59:59">
      <c r="BG3322" s="4"/>
    </row>
    <row r="3323" spans="59:59">
      <c r="BG3323" s="4"/>
    </row>
    <row r="3324" spans="59:59">
      <c r="BG3324" s="4"/>
    </row>
    <row r="3325" spans="59:59">
      <c r="BG3325" s="4"/>
    </row>
    <row r="3326" spans="59:59">
      <c r="BG3326" s="4"/>
    </row>
    <row r="3327" spans="59:59">
      <c r="BG3327" s="4"/>
    </row>
    <row r="3328" spans="59:59">
      <c r="BG3328" s="4"/>
    </row>
    <row r="3329" spans="59:59">
      <c r="BG3329" s="4"/>
    </row>
    <row r="3330" spans="59:59">
      <c r="BG3330" s="4"/>
    </row>
    <row r="3331" spans="59:59">
      <c r="BG3331" s="4"/>
    </row>
    <row r="3332" spans="59:59">
      <c r="BG3332" s="4"/>
    </row>
    <row r="3333" spans="59:59">
      <c r="BG3333" s="4"/>
    </row>
    <row r="3334" spans="59:59">
      <c r="BG3334" s="4"/>
    </row>
    <row r="3335" spans="59:59">
      <c r="BG3335" s="4"/>
    </row>
    <row r="3336" spans="59:59">
      <c r="BG3336" s="4"/>
    </row>
    <row r="3337" spans="59:59">
      <c r="BG3337" s="4"/>
    </row>
    <row r="3338" spans="59:59">
      <c r="BG3338" s="4"/>
    </row>
    <row r="3339" spans="59:59">
      <c r="BG3339" s="4"/>
    </row>
    <row r="3340" spans="59:59">
      <c r="BG3340" s="4"/>
    </row>
    <row r="3341" spans="59:59">
      <c r="BG3341" s="4"/>
    </row>
    <row r="3342" spans="59:59">
      <c r="BG3342" s="4"/>
    </row>
    <row r="3343" spans="59:59">
      <c r="BG3343" s="4"/>
    </row>
    <row r="3344" spans="59:59">
      <c r="BG3344" s="4"/>
    </row>
    <row r="3345" spans="59:59">
      <c r="BG3345" s="4"/>
    </row>
    <row r="3346" spans="59:59">
      <c r="BG3346" s="4"/>
    </row>
    <row r="3347" spans="59:59">
      <c r="BG3347" s="4"/>
    </row>
    <row r="3348" spans="59:59">
      <c r="BG3348" s="4"/>
    </row>
    <row r="3349" spans="59:59">
      <c r="BG3349" s="4"/>
    </row>
    <row r="3350" spans="59:59">
      <c r="BG3350" s="4"/>
    </row>
    <row r="3351" spans="59:59">
      <c r="BG3351" s="4"/>
    </row>
    <row r="3352" spans="59:59">
      <c r="BG3352" s="4"/>
    </row>
    <row r="3353" spans="59:59">
      <c r="BG3353" s="4"/>
    </row>
    <row r="3354" spans="59:59">
      <c r="BG3354" s="4"/>
    </row>
    <row r="3355" spans="59:59">
      <c r="BG3355" s="4"/>
    </row>
    <row r="3356" spans="59:59">
      <c r="BG3356" s="4"/>
    </row>
    <row r="3357" spans="59:59">
      <c r="BG3357" s="4"/>
    </row>
    <row r="3358" spans="59:59">
      <c r="BG3358" s="4"/>
    </row>
    <row r="3359" spans="59:59">
      <c r="BG3359" s="4"/>
    </row>
    <row r="3360" spans="59:59">
      <c r="BG3360" s="4"/>
    </row>
    <row r="3361" spans="59:59">
      <c r="BG3361" s="4"/>
    </row>
    <row r="3362" spans="59:59">
      <c r="BG3362" s="4"/>
    </row>
    <row r="3363" spans="59:59">
      <c r="BG3363" s="4"/>
    </row>
    <row r="3364" spans="59:59">
      <c r="BG3364" s="4"/>
    </row>
    <row r="3365" spans="59:59">
      <c r="BG3365" s="4"/>
    </row>
    <row r="3366" spans="59:59">
      <c r="BG3366" s="4"/>
    </row>
    <row r="3367" spans="59:59">
      <c r="BG3367" s="4"/>
    </row>
    <row r="3368" spans="59:59">
      <c r="BG3368" s="4"/>
    </row>
    <row r="3369" spans="59:59">
      <c r="BG3369" s="4"/>
    </row>
    <row r="3370" spans="59:59">
      <c r="BG3370" s="4"/>
    </row>
    <row r="3371" spans="59:59">
      <c r="BG3371" s="4"/>
    </row>
    <row r="3372" spans="59:59">
      <c r="BG3372" s="4"/>
    </row>
    <row r="3373" spans="59:59">
      <c r="BG3373" s="4"/>
    </row>
    <row r="3374" spans="59:59">
      <c r="BG3374" s="4"/>
    </row>
    <row r="3375" spans="59:59">
      <c r="BG3375" s="4"/>
    </row>
    <row r="3376" spans="59:59">
      <c r="BG3376" s="4"/>
    </row>
    <row r="3377" spans="59:59">
      <c r="BG3377" s="4"/>
    </row>
    <row r="3378" spans="59:59">
      <c r="BG3378" s="4"/>
    </row>
    <row r="3379" spans="59:59">
      <c r="BG3379" s="4"/>
    </row>
    <row r="3380" spans="59:59">
      <c r="BG3380" s="4"/>
    </row>
    <row r="3381" spans="59:59">
      <c r="BG3381" s="4"/>
    </row>
    <row r="3382" spans="59:59">
      <c r="BG3382" s="4"/>
    </row>
    <row r="3383" spans="59:59">
      <c r="BG3383" s="4"/>
    </row>
    <row r="3384" spans="59:59">
      <c r="BG3384" s="4"/>
    </row>
    <row r="3385" spans="59:59">
      <c r="BG3385" s="4"/>
    </row>
    <row r="3386" spans="59:59">
      <c r="BG3386" s="4"/>
    </row>
    <row r="3387" spans="59:59">
      <c r="BG3387" s="4"/>
    </row>
    <row r="3388" spans="59:59">
      <c r="BG3388" s="4"/>
    </row>
    <row r="3389" spans="59:59">
      <c r="BG3389" s="4"/>
    </row>
    <row r="3390" spans="59:59">
      <c r="BG3390" s="4"/>
    </row>
    <row r="3391" spans="59:59">
      <c r="BG3391" s="4"/>
    </row>
    <row r="3392" spans="59:59">
      <c r="BG3392" s="4"/>
    </row>
    <row r="3393" spans="59:59">
      <c r="BG3393" s="4"/>
    </row>
    <row r="3394" spans="59:59">
      <c r="BG3394" s="4"/>
    </row>
    <row r="3395" spans="59:59">
      <c r="BG3395" s="4"/>
    </row>
    <row r="3396" spans="59:59">
      <c r="BG3396" s="4"/>
    </row>
    <row r="3397" spans="59:59">
      <c r="BG3397" s="4"/>
    </row>
    <row r="3398" spans="59:59">
      <c r="BG3398" s="4"/>
    </row>
    <row r="3399" spans="59:59">
      <c r="BG3399" s="4"/>
    </row>
    <row r="3400" spans="59:59">
      <c r="BG3400" s="4"/>
    </row>
    <row r="3401" spans="59:59">
      <c r="BG3401" s="4"/>
    </row>
    <row r="3402" spans="59:59">
      <c r="BG3402" s="4"/>
    </row>
    <row r="3403" spans="59:59">
      <c r="BG3403" s="4"/>
    </row>
    <row r="3404" spans="59:59">
      <c r="BG3404" s="4"/>
    </row>
    <row r="3405" spans="59:59">
      <c r="BG3405" s="4"/>
    </row>
    <row r="3406" spans="59:59">
      <c r="BG3406" s="4"/>
    </row>
    <row r="3407" spans="59:59">
      <c r="BG3407" s="4"/>
    </row>
    <row r="3408" spans="59:59">
      <c r="BG3408" s="4"/>
    </row>
    <row r="3409" spans="59:59">
      <c r="BG3409" s="4"/>
    </row>
    <row r="3410" spans="59:59">
      <c r="BG3410" s="4"/>
    </row>
    <row r="3411" spans="59:59">
      <c r="BG3411" s="4"/>
    </row>
    <row r="3412" spans="59:59">
      <c r="BG3412" s="4"/>
    </row>
    <row r="3413" spans="59:59">
      <c r="BG3413" s="4"/>
    </row>
    <row r="3414" spans="59:59">
      <c r="BG3414" s="4"/>
    </row>
    <row r="3415" spans="59:59">
      <c r="BG3415" s="4"/>
    </row>
    <row r="3416" spans="59:59">
      <c r="BG3416" s="4"/>
    </row>
    <row r="3417" spans="59:59">
      <c r="BG3417" s="4"/>
    </row>
    <row r="3418" spans="59:59">
      <c r="BG3418" s="4"/>
    </row>
    <row r="3419" spans="59:59">
      <c r="BG3419" s="4"/>
    </row>
    <row r="3420" spans="59:59">
      <c r="BG3420" s="4"/>
    </row>
    <row r="3421" spans="59:59">
      <c r="BG3421" s="4"/>
    </row>
    <row r="3422" spans="59:59">
      <c r="BG3422" s="4"/>
    </row>
    <row r="3423" spans="59:59">
      <c r="BG3423" s="4"/>
    </row>
    <row r="3424" spans="59:59">
      <c r="BG3424" s="4"/>
    </row>
    <row r="3425" spans="59:59">
      <c r="BG3425" s="4"/>
    </row>
    <row r="3426" spans="59:59">
      <c r="BG3426" s="4"/>
    </row>
    <row r="3427" spans="59:59">
      <c r="BG3427" s="4"/>
    </row>
    <row r="3428" spans="59:59">
      <c r="BG3428" s="4"/>
    </row>
    <row r="3429" spans="59:59">
      <c r="BG3429" s="4"/>
    </row>
    <row r="3430" spans="59:59">
      <c r="BG3430" s="4"/>
    </row>
    <row r="3431" spans="59:59">
      <c r="BG3431" s="4"/>
    </row>
    <row r="3432" spans="59:59">
      <c r="BG3432" s="4"/>
    </row>
    <row r="3433" spans="59:59">
      <c r="BG3433" s="4"/>
    </row>
    <row r="3434" spans="59:59">
      <c r="BG3434" s="4"/>
    </row>
    <row r="3435" spans="59:59">
      <c r="BG3435" s="4"/>
    </row>
    <row r="3436" spans="59:59">
      <c r="BG3436" s="4"/>
    </row>
    <row r="3437" spans="59:59">
      <c r="BG3437" s="4"/>
    </row>
    <row r="3438" spans="59:59">
      <c r="BG3438" s="4"/>
    </row>
    <row r="3439" spans="59:59">
      <c r="BG3439" s="4"/>
    </row>
    <row r="3440" spans="59:59">
      <c r="BG3440" s="4"/>
    </row>
    <row r="3441" spans="59:59">
      <c r="BG3441" s="4"/>
    </row>
    <row r="3442" spans="59:59">
      <c r="BG3442" s="4"/>
    </row>
    <row r="3443" spans="59:59">
      <c r="BG3443" s="4"/>
    </row>
    <row r="3444" spans="59:59">
      <c r="BG3444" s="4"/>
    </row>
    <row r="3445" spans="59:59">
      <c r="BG3445" s="4"/>
    </row>
    <row r="3446" spans="59:59">
      <c r="BG3446" s="4"/>
    </row>
    <row r="3447" spans="59:59">
      <c r="BG3447" s="4"/>
    </row>
    <row r="3448" spans="59:59">
      <c r="BG3448" s="4"/>
    </row>
    <row r="3449" spans="59:59">
      <c r="BG3449" s="4"/>
    </row>
    <row r="3450" spans="59:59">
      <c r="BG3450" s="4"/>
    </row>
    <row r="3451" spans="59:59">
      <c r="BG3451" s="4"/>
    </row>
    <row r="3452" spans="59:59">
      <c r="BG3452" s="4"/>
    </row>
    <row r="3453" spans="59:59">
      <c r="BG3453" s="4"/>
    </row>
    <row r="3454" spans="59:59">
      <c r="BG3454" s="4"/>
    </row>
    <row r="3455" spans="59:59">
      <c r="BG3455" s="4"/>
    </row>
    <row r="3456" spans="59:59">
      <c r="BG3456" s="4"/>
    </row>
    <row r="3457" spans="59:59">
      <c r="BG3457" s="4"/>
    </row>
    <row r="3458" spans="59:59">
      <c r="BG3458" s="4"/>
    </row>
    <row r="3459" spans="59:59">
      <c r="BG3459" s="4"/>
    </row>
    <row r="3460" spans="59:59">
      <c r="BG3460" s="4"/>
    </row>
    <row r="3461" spans="59:59">
      <c r="BG3461" s="4"/>
    </row>
    <row r="3462" spans="59:59">
      <c r="BG3462" s="4"/>
    </row>
    <row r="3463" spans="59:59">
      <c r="BG3463" s="4"/>
    </row>
    <row r="3464" spans="59:59">
      <c r="BG3464" s="4"/>
    </row>
    <row r="3465" spans="59:59">
      <c r="BG3465" s="4"/>
    </row>
    <row r="3466" spans="59:59">
      <c r="BG3466" s="4"/>
    </row>
    <row r="3467" spans="59:59">
      <c r="BG3467" s="4"/>
    </row>
    <row r="3468" spans="59:59">
      <c r="BG3468" s="4"/>
    </row>
    <row r="3469" spans="59:59">
      <c r="BG3469" s="4"/>
    </row>
    <row r="3470" spans="59:59">
      <c r="BG3470" s="4"/>
    </row>
    <row r="3471" spans="59:59">
      <c r="BG3471" s="4"/>
    </row>
    <row r="3472" spans="59:59">
      <c r="BG3472" s="4"/>
    </row>
    <row r="3473" spans="59:59">
      <c r="BG3473" s="4"/>
    </row>
    <row r="3474" spans="59:59">
      <c r="BG3474" s="4"/>
    </row>
    <row r="3475" spans="59:59">
      <c r="BG3475" s="4"/>
    </row>
    <row r="3476" spans="59:59">
      <c r="BG3476" s="4"/>
    </row>
    <row r="3477" spans="59:59">
      <c r="BG3477" s="4"/>
    </row>
    <row r="3478" spans="59:59">
      <c r="BG3478" s="4"/>
    </row>
    <row r="3479" spans="59:59">
      <c r="BG3479" s="4"/>
    </row>
    <row r="3480" spans="59:59">
      <c r="BG3480" s="4"/>
    </row>
    <row r="3481" spans="59:59">
      <c r="BG3481" s="4"/>
    </row>
    <row r="3482" spans="59:59">
      <c r="BG3482" s="4"/>
    </row>
    <row r="3483" spans="59:59">
      <c r="BG3483" s="4"/>
    </row>
    <row r="3484" spans="59:59">
      <c r="BG3484" s="4"/>
    </row>
    <row r="3485" spans="59:59">
      <c r="BG3485" s="4"/>
    </row>
    <row r="3486" spans="59:59">
      <c r="BG3486" s="4"/>
    </row>
    <row r="3487" spans="59:59">
      <c r="BG3487" s="4"/>
    </row>
    <row r="3488" spans="59:59">
      <c r="BG3488" s="4"/>
    </row>
    <row r="3489" spans="59:59">
      <c r="BG3489" s="4"/>
    </row>
    <row r="3490" spans="59:59">
      <c r="BG3490" s="4"/>
    </row>
    <row r="3491" spans="59:59">
      <c r="BG3491" s="4"/>
    </row>
    <row r="3492" spans="59:59">
      <c r="BG3492" s="4"/>
    </row>
    <row r="3493" spans="59:59">
      <c r="BG3493" s="4"/>
    </row>
    <row r="3494" spans="59:59">
      <c r="BG3494" s="4"/>
    </row>
    <row r="3495" spans="59:59">
      <c r="BG3495" s="4"/>
    </row>
    <row r="3496" spans="59:59">
      <c r="BG3496" s="4"/>
    </row>
    <row r="3497" spans="59:59">
      <c r="BG3497" s="4"/>
    </row>
    <row r="3498" spans="59:59">
      <c r="BG3498" s="4"/>
    </row>
    <row r="3499" spans="59:59">
      <c r="BG3499" s="4"/>
    </row>
    <row r="3500" spans="59:59">
      <c r="BG3500" s="4"/>
    </row>
    <row r="3501" spans="59:59">
      <c r="BG3501" s="4"/>
    </row>
    <row r="3502" spans="59:59">
      <c r="BG3502" s="4"/>
    </row>
    <row r="3503" spans="59:59">
      <c r="BG3503" s="4"/>
    </row>
    <row r="3504" spans="59:59">
      <c r="BG3504" s="4"/>
    </row>
    <row r="3505" spans="59:59">
      <c r="BG3505" s="4"/>
    </row>
    <row r="3506" spans="59:59">
      <c r="BG3506" s="4"/>
    </row>
    <row r="3507" spans="59:59">
      <c r="BG3507" s="4"/>
    </row>
    <row r="3508" spans="59:59">
      <c r="BG3508" s="4"/>
    </row>
    <row r="3509" spans="59:59">
      <c r="BG3509" s="4"/>
    </row>
    <row r="3510" spans="59:59">
      <c r="BG3510" s="4"/>
    </row>
    <row r="3511" spans="59:59">
      <c r="BG3511" s="4"/>
    </row>
    <row r="3512" spans="59:59">
      <c r="BG3512" s="4"/>
    </row>
    <row r="3513" spans="59:59">
      <c r="BG3513" s="4"/>
    </row>
    <row r="3514" spans="59:59">
      <c r="BG3514" s="4"/>
    </row>
    <row r="3515" spans="59:59">
      <c r="BG3515" s="4"/>
    </row>
    <row r="3516" spans="59:59">
      <c r="BG3516" s="4"/>
    </row>
    <row r="3517" spans="59:59">
      <c r="BG3517" s="4"/>
    </row>
    <row r="3518" spans="59:59">
      <c r="BG3518" s="4"/>
    </row>
    <row r="3519" spans="59:59">
      <c r="BG3519" s="4"/>
    </row>
    <row r="3520" spans="59:59">
      <c r="BG3520" s="4"/>
    </row>
    <row r="3521" spans="59:59">
      <c r="BG3521" s="4"/>
    </row>
    <row r="3522" spans="59:59">
      <c r="BG3522" s="4"/>
    </row>
    <row r="3523" spans="59:59">
      <c r="BG3523" s="4"/>
    </row>
    <row r="3524" spans="59:59">
      <c r="BG3524" s="4"/>
    </row>
    <row r="3525" spans="59:59">
      <c r="BG3525" s="4"/>
    </row>
    <row r="3526" spans="59:59">
      <c r="BG3526" s="4"/>
    </row>
    <row r="3527" spans="59:59">
      <c r="BG3527" s="4"/>
    </row>
    <row r="3528" spans="59:59">
      <c r="BG3528" s="4"/>
    </row>
    <row r="3529" spans="59:59">
      <c r="BG3529" s="4"/>
    </row>
    <row r="3530" spans="59:59">
      <c r="BG3530" s="4"/>
    </row>
    <row r="3531" spans="59:59">
      <c r="BG3531" s="4"/>
    </row>
    <row r="3532" spans="59:59">
      <c r="BG3532" s="4"/>
    </row>
    <row r="3533" spans="59:59">
      <c r="BG3533" s="4"/>
    </row>
    <row r="3534" spans="59:59">
      <c r="BG3534" s="4"/>
    </row>
    <row r="3535" spans="59:59">
      <c r="BG3535" s="4"/>
    </row>
    <row r="3536" spans="59:59">
      <c r="BG3536" s="4"/>
    </row>
    <row r="3537" spans="59:59">
      <c r="BG3537" s="4"/>
    </row>
    <row r="3538" spans="59:59">
      <c r="BG3538" s="4"/>
    </row>
    <row r="3539" spans="59:59">
      <c r="BG3539" s="4"/>
    </row>
    <row r="3540" spans="59:59">
      <c r="BG3540" s="4"/>
    </row>
    <row r="3541" spans="59:59">
      <c r="BG3541" s="4"/>
    </row>
    <row r="3542" spans="59:59">
      <c r="BG3542" s="4"/>
    </row>
    <row r="3543" spans="59:59">
      <c r="BG3543" s="4"/>
    </row>
    <row r="3544" spans="59:59">
      <c r="BG3544" s="4"/>
    </row>
    <row r="3545" spans="59:59">
      <c r="BG3545" s="4"/>
    </row>
    <row r="3546" spans="59:59">
      <c r="BG3546" s="4"/>
    </row>
    <row r="3547" spans="59:59">
      <c r="BG3547" s="4"/>
    </row>
    <row r="3548" spans="59:59">
      <c r="BG3548" s="4"/>
    </row>
    <row r="3549" spans="59:59">
      <c r="BG3549" s="4"/>
    </row>
    <row r="3550" spans="59:59">
      <c r="BG3550" s="4"/>
    </row>
    <row r="3551" spans="59:59">
      <c r="BG3551" s="4"/>
    </row>
    <row r="3552" spans="59:59">
      <c r="BG3552" s="4"/>
    </row>
    <row r="3553" spans="59:59">
      <c r="BG3553" s="4"/>
    </row>
    <row r="3554" spans="59:59">
      <c r="BG3554" s="4"/>
    </row>
    <row r="3555" spans="59:59">
      <c r="BG3555" s="4"/>
    </row>
    <row r="3556" spans="59:59">
      <c r="BG3556" s="4"/>
    </row>
    <row r="3557" spans="59:59">
      <c r="BG3557" s="4"/>
    </row>
    <row r="3558" spans="59:59">
      <c r="BG3558" s="4"/>
    </row>
    <row r="3559" spans="59:59">
      <c r="BG3559" s="4"/>
    </row>
    <row r="3560" spans="59:59">
      <c r="BG3560" s="4"/>
    </row>
    <row r="3561" spans="59:59">
      <c r="BG3561" s="4"/>
    </row>
    <row r="3562" spans="59:59">
      <c r="BG3562" s="4"/>
    </row>
    <row r="3563" spans="59:59">
      <c r="BG3563" s="4"/>
    </row>
    <row r="3564" spans="59:59">
      <c r="BG3564" s="4"/>
    </row>
    <row r="3565" spans="59:59">
      <c r="BG3565" s="4"/>
    </row>
    <row r="3566" spans="59:59">
      <c r="BG3566" s="4"/>
    </row>
    <row r="3567" spans="59:59">
      <c r="BG3567" s="4"/>
    </row>
    <row r="3568" spans="59:59">
      <c r="BG3568" s="4"/>
    </row>
    <row r="3569" spans="59:59">
      <c r="BG3569" s="4"/>
    </row>
    <row r="3570" spans="59:59">
      <c r="BG3570" s="4"/>
    </row>
    <row r="3571" spans="59:59">
      <c r="BG3571" s="4"/>
    </row>
    <row r="3572" spans="59:59">
      <c r="BG3572" s="4"/>
    </row>
    <row r="3573" spans="59:59">
      <c r="BG3573" s="4"/>
    </row>
    <row r="3574" spans="59:59">
      <c r="BG3574" s="4"/>
    </row>
    <row r="3575" spans="59:59">
      <c r="BG3575" s="4"/>
    </row>
    <row r="3576" spans="59:59">
      <c r="BG3576" s="4"/>
    </row>
    <row r="3577" spans="59:59">
      <c r="BG3577" s="4"/>
    </row>
    <row r="3578" spans="59:59">
      <c r="BG3578" s="4"/>
    </row>
    <row r="3579" spans="59:59">
      <c r="BG3579" s="4"/>
    </row>
    <row r="3580" spans="59:59">
      <c r="BG3580" s="4"/>
    </row>
    <row r="3581" spans="59:59">
      <c r="BG3581" s="4"/>
    </row>
    <row r="3582" spans="59:59">
      <c r="BG3582" s="4"/>
    </row>
    <row r="3583" spans="59:59">
      <c r="BG3583" s="4"/>
    </row>
    <row r="3584" spans="59:59">
      <c r="BG3584" s="4"/>
    </row>
    <row r="3585" spans="59:59">
      <c r="BG3585" s="4"/>
    </row>
    <row r="3586" spans="59:59">
      <c r="BG3586" s="4"/>
    </row>
    <row r="3587" spans="59:59">
      <c r="BG3587" s="4"/>
    </row>
    <row r="3588" spans="59:59">
      <c r="BG3588" s="4"/>
    </row>
    <row r="3589" spans="59:59">
      <c r="BG3589" s="4"/>
    </row>
    <row r="3590" spans="59:59">
      <c r="BG3590" s="4"/>
    </row>
    <row r="3591" spans="59:59">
      <c r="BG3591" s="4"/>
    </row>
    <row r="3592" spans="59:59">
      <c r="BG3592" s="4"/>
    </row>
    <row r="3593" spans="59:59">
      <c r="BG3593" s="4"/>
    </row>
    <row r="3594" spans="59:59">
      <c r="BG3594" s="4"/>
    </row>
    <row r="3595" spans="59:59">
      <c r="BG3595" s="4"/>
    </row>
    <row r="3596" spans="59:59">
      <c r="BG3596" s="4"/>
    </row>
    <row r="3597" spans="59:59">
      <c r="BG3597" s="4"/>
    </row>
    <row r="3598" spans="59:59">
      <c r="BG3598" s="4"/>
    </row>
    <row r="3599" spans="59:59">
      <c r="BG3599" s="4"/>
    </row>
    <row r="3600" spans="59:59">
      <c r="BG3600" s="4"/>
    </row>
    <row r="3601" spans="59:59">
      <c r="BG3601" s="4"/>
    </row>
    <row r="3602" spans="59:59">
      <c r="BG3602" s="4"/>
    </row>
    <row r="3603" spans="59:59">
      <c r="BG3603" s="4"/>
    </row>
    <row r="3604" spans="59:59">
      <c r="BG3604" s="4"/>
    </row>
    <row r="3605" spans="59:59">
      <c r="BG3605" s="4"/>
    </row>
    <row r="3606" spans="59:59">
      <c r="BG3606" s="4"/>
    </row>
    <row r="3607" spans="59:59">
      <c r="BG3607" s="4"/>
    </row>
    <row r="3608" spans="59:59">
      <c r="BG3608" s="4"/>
    </row>
    <row r="3609" spans="59:59">
      <c r="BG3609" s="4"/>
    </row>
    <row r="3610" spans="59:59">
      <c r="BG3610" s="4"/>
    </row>
    <row r="3611" spans="59:59">
      <c r="BG3611" s="4"/>
    </row>
    <row r="3612" spans="59:59">
      <c r="BG3612" s="4"/>
    </row>
    <row r="3613" spans="59:59">
      <c r="BG3613" s="4"/>
    </row>
    <row r="3614" spans="59:59">
      <c r="BG3614" s="4"/>
    </row>
    <row r="3615" spans="59:59">
      <c r="BG3615" s="4"/>
    </row>
    <row r="3616" spans="59:59">
      <c r="BG3616" s="4"/>
    </row>
    <row r="3617" spans="59:59">
      <c r="BG3617" s="4"/>
    </row>
    <row r="3618" spans="59:59">
      <c r="BG3618" s="4"/>
    </row>
    <row r="3619" spans="59:59">
      <c r="BG3619" s="4"/>
    </row>
    <row r="3620" spans="59:59">
      <c r="BG3620" s="4"/>
    </row>
    <row r="3621" spans="59:59">
      <c r="BG3621" s="4"/>
    </row>
    <row r="3622" spans="59:59">
      <c r="BG3622" s="4"/>
    </row>
    <row r="3623" spans="59:59">
      <c r="BG3623" s="4"/>
    </row>
    <row r="3624" spans="59:59">
      <c r="BG3624" s="4"/>
    </row>
    <row r="3625" spans="59:59">
      <c r="BG3625" s="4"/>
    </row>
    <row r="3626" spans="59:59">
      <c r="BG3626" s="4"/>
    </row>
    <row r="3627" spans="59:59">
      <c r="BG3627" s="4"/>
    </row>
    <row r="3628" spans="59:59">
      <c r="BG3628" s="4"/>
    </row>
    <row r="3629" spans="59:59">
      <c r="BG3629" s="4"/>
    </row>
    <row r="3630" spans="59:59">
      <c r="BG3630" s="4"/>
    </row>
    <row r="3631" spans="59:59">
      <c r="BG3631" s="4"/>
    </row>
    <row r="3632" spans="59:59">
      <c r="BG3632" s="4"/>
    </row>
    <row r="3633" spans="59:59">
      <c r="BG3633" s="4"/>
    </row>
    <row r="3634" spans="59:59">
      <c r="BG3634" s="4"/>
    </row>
    <row r="3635" spans="59:59">
      <c r="BG3635" s="4"/>
    </row>
    <row r="3636" spans="59:59">
      <c r="BG3636" s="4"/>
    </row>
    <row r="3637" spans="59:59">
      <c r="BG3637" s="4"/>
    </row>
    <row r="3638" spans="59:59">
      <c r="BG3638" s="4"/>
    </row>
    <row r="3639" spans="59:59">
      <c r="BG3639" s="4"/>
    </row>
    <row r="3640" spans="59:59">
      <c r="BG3640" s="4"/>
    </row>
    <row r="3641" spans="59:59">
      <c r="BG3641" s="4"/>
    </row>
    <row r="3642" spans="59:59">
      <c r="BG3642" s="4"/>
    </row>
    <row r="3643" spans="59:59">
      <c r="BG3643" s="4"/>
    </row>
    <row r="3644" spans="59:59">
      <c r="BG3644" s="4"/>
    </row>
    <row r="3645" spans="59:59">
      <c r="BG3645" s="4"/>
    </row>
    <row r="3646" spans="59:59">
      <c r="BG3646" s="4"/>
    </row>
    <row r="3647" spans="59:59">
      <c r="BG3647" s="4"/>
    </row>
    <row r="3648" spans="59:59">
      <c r="BG3648" s="4"/>
    </row>
    <row r="3649" spans="59:59">
      <c r="BG3649" s="4"/>
    </row>
    <row r="3650" spans="59:59">
      <c r="BG3650" s="4"/>
    </row>
    <row r="3651" spans="59:59">
      <c r="BG3651" s="4"/>
    </row>
    <row r="3652" spans="59:59">
      <c r="BG3652" s="4"/>
    </row>
    <row r="3653" spans="59:59">
      <c r="BG3653" s="4"/>
    </row>
    <row r="3654" spans="59:59">
      <c r="BG3654" s="4"/>
    </row>
    <row r="3655" spans="59:59">
      <c r="BG3655" s="4"/>
    </row>
    <row r="3656" spans="59:59">
      <c r="BG3656" s="4"/>
    </row>
    <row r="3657" spans="59:59">
      <c r="BG3657" s="4"/>
    </row>
    <row r="3658" spans="59:59">
      <c r="BG3658" s="4"/>
    </row>
    <row r="3659" spans="59:59">
      <c r="BG3659" s="4"/>
    </row>
    <row r="3660" spans="59:59">
      <c r="BG3660" s="4"/>
    </row>
    <row r="3661" spans="59:59">
      <c r="BG3661" s="4"/>
    </row>
    <row r="3662" spans="59:59">
      <c r="BG3662" s="4"/>
    </row>
    <row r="3663" spans="59:59">
      <c r="BG3663" s="4"/>
    </row>
    <row r="3664" spans="59:59">
      <c r="BG3664" s="4"/>
    </row>
    <row r="3665" spans="59:59">
      <c r="BG3665" s="4"/>
    </row>
    <row r="3666" spans="59:59">
      <c r="BG3666" s="4"/>
    </row>
    <row r="3667" spans="59:59">
      <c r="BG3667" s="4"/>
    </row>
    <row r="3668" spans="59:59">
      <c r="BG3668" s="4"/>
    </row>
    <row r="3669" spans="59:59">
      <c r="BG3669" s="4"/>
    </row>
    <row r="3670" spans="59:59">
      <c r="BG3670" s="4"/>
    </row>
    <row r="3671" spans="59:59">
      <c r="BG3671" s="4"/>
    </row>
    <row r="3672" spans="59:59">
      <c r="BG3672" s="4"/>
    </row>
    <row r="3673" spans="59:59">
      <c r="BG3673" s="4"/>
    </row>
    <row r="3674" spans="59:59">
      <c r="BG3674" s="4"/>
    </row>
    <row r="3675" spans="59:59">
      <c r="BG3675" s="4"/>
    </row>
    <row r="3676" spans="59:59">
      <c r="BG3676" s="4"/>
    </row>
    <row r="3677" spans="59:59">
      <c r="BG3677" s="4"/>
    </row>
    <row r="3678" spans="59:59">
      <c r="BG3678" s="4"/>
    </row>
    <row r="3679" spans="59:59">
      <c r="BG3679" s="4"/>
    </row>
    <row r="3680" spans="59:59">
      <c r="BG3680" s="4"/>
    </row>
    <row r="3681" spans="59:59">
      <c r="BG3681" s="4"/>
    </row>
    <row r="3682" spans="59:59">
      <c r="BG3682" s="4"/>
    </row>
    <row r="3683" spans="59:59">
      <c r="BG3683" s="4"/>
    </row>
    <row r="3684" spans="59:59">
      <c r="BG3684" s="4"/>
    </row>
    <row r="3685" spans="59:59">
      <c r="BG3685" s="4"/>
    </row>
    <row r="3686" spans="59:59">
      <c r="BG3686" s="4"/>
    </row>
    <row r="3687" spans="59:59">
      <c r="BG3687" s="4"/>
    </row>
    <row r="3688" spans="59:59">
      <c r="BG3688" s="4"/>
    </row>
    <row r="3689" spans="59:59">
      <c r="BG3689" s="4"/>
    </row>
    <row r="3690" spans="59:59">
      <c r="BG3690" s="4"/>
    </row>
    <row r="3691" spans="59:59">
      <c r="BG3691" s="4"/>
    </row>
    <row r="3692" spans="59:59">
      <c r="BG3692" s="4"/>
    </row>
    <row r="3693" spans="59:59">
      <c r="BG3693" s="4"/>
    </row>
    <row r="3694" spans="59:59">
      <c r="BG3694" s="4"/>
    </row>
    <row r="3695" spans="59:59">
      <c r="BG3695" s="4"/>
    </row>
    <row r="3696" spans="59:59">
      <c r="BG3696" s="4"/>
    </row>
    <row r="3697" spans="59:59">
      <c r="BG3697" s="4"/>
    </row>
    <row r="3698" spans="59:59">
      <c r="BG3698" s="4"/>
    </row>
    <row r="3699" spans="59:59">
      <c r="BG3699" s="4"/>
    </row>
    <row r="3700" spans="59:59">
      <c r="BG3700" s="4"/>
    </row>
    <row r="3701" spans="59:59">
      <c r="BG3701" s="4"/>
    </row>
    <row r="3702" spans="59:59">
      <c r="BG3702" s="4"/>
    </row>
    <row r="3703" spans="59:59">
      <c r="BG3703" s="4"/>
    </row>
    <row r="3704" spans="59:59">
      <c r="BG3704" s="4"/>
    </row>
    <row r="3705" spans="59:59">
      <c r="BG3705" s="4"/>
    </row>
    <row r="3706" spans="59:59">
      <c r="BG3706" s="4"/>
    </row>
    <row r="3707" spans="59:59">
      <c r="BG3707" s="4"/>
    </row>
    <row r="3708" spans="59:59">
      <c r="BG3708" s="4"/>
    </row>
    <row r="3709" spans="59:59">
      <c r="BG3709" s="4"/>
    </row>
    <row r="3710" spans="59:59">
      <c r="BG3710" s="4"/>
    </row>
    <row r="3711" spans="59:59">
      <c r="BG3711" s="4"/>
    </row>
    <row r="3712" spans="59:59">
      <c r="BG3712" s="4"/>
    </row>
    <row r="3713" spans="59:59">
      <c r="BG3713" s="4"/>
    </row>
    <row r="3714" spans="59:59">
      <c r="BG3714" s="4"/>
    </row>
    <row r="3715" spans="59:59">
      <c r="BG3715" s="4"/>
    </row>
    <row r="3716" spans="59:59">
      <c r="BG3716" s="4"/>
    </row>
    <row r="3717" spans="59:59">
      <c r="BG3717" s="4"/>
    </row>
    <row r="3718" spans="59:59">
      <c r="BG3718" s="4"/>
    </row>
    <row r="3719" spans="59:59">
      <c r="BG3719" s="4"/>
    </row>
    <row r="3720" spans="59:59">
      <c r="BG3720" s="4"/>
    </row>
    <row r="3721" spans="59:59">
      <c r="BG3721" s="4"/>
    </row>
    <row r="3722" spans="59:59">
      <c r="BG3722" s="4"/>
    </row>
    <row r="3723" spans="59:59">
      <c r="BG3723" s="4"/>
    </row>
    <row r="3724" spans="59:59">
      <c r="BG3724" s="4"/>
    </row>
    <row r="3725" spans="59:59">
      <c r="BG3725" s="4"/>
    </row>
    <row r="3726" spans="59:59">
      <c r="BG3726" s="4"/>
    </row>
    <row r="3727" spans="59:59">
      <c r="BG3727" s="4"/>
    </row>
    <row r="3728" spans="59:59">
      <c r="BG3728" s="4"/>
    </row>
    <row r="3729" spans="59:59">
      <c r="BG3729" s="4"/>
    </row>
    <row r="3730" spans="59:59">
      <c r="BG3730" s="4"/>
    </row>
    <row r="3731" spans="59:59">
      <c r="BG3731" s="4"/>
    </row>
    <row r="3732" spans="59:59">
      <c r="BG3732" s="4"/>
    </row>
    <row r="3733" spans="59:59">
      <c r="BG3733" s="4"/>
    </row>
    <row r="3734" spans="59:59">
      <c r="BG3734" s="4"/>
    </row>
    <row r="3735" spans="59:59">
      <c r="BG3735" s="4"/>
    </row>
    <row r="3736" spans="59:59">
      <c r="BG3736" s="4"/>
    </row>
    <row r="3737" spans="59:59">
      <c r="BG3737" s="4"/>
    </row>
    <row r="3738" spans="59:59">
      <c r="BG3738" s="4"/>
    </row>
    <row r="3739" spans="59:59">
      <c r="BG3739" s="4"/>
    </row>
    <row r="3740" spans="59:59">
      <c r="BG3740" s="4"/>
    </row>
    <row r="3741" spans="59:59">
      <c r="BG3741" s="4"/>
    </row>
    <row r="3742" spans="59:59">
      <c r="BG3742" s="4"/>
    </row>
    <row r="3743" spans="59:59">
      <c r="BG3743" s="4"/>
    </row>
    <row r="3744" spans="59:59">
      <c r="BG3744" s="4"/>
    </row>
    <row r="3745" spans="59:59">
      <c r="BG3745" s="4"/>
    </row>
    <row r="3746" spans="59:59">
      <c r="BG3746" s="4"/>
    </row>
    <row r="3747" spans="59:59">
      <c r="BG3747" s="4"/>
    </row>
    <row r="3748" spans="59:59">
      <c r="BG3748" s="4"/>
    </row>
    <row r="3749" spans="59:59">
      <c r="BG3749" s="4"/>
    </row>
    <row r="3750" spans="59:59">
      <c r="BG3750" s="4"/>
    </row>
    <row r="3751" spans="59:59">
      <c r="BG3751" s="4"/>
    </row>
    <row r="3752" spans="59:59">
      <c r="BG3752" s="4"/>
    </row>
    <row r="3753" spans="59:59">
      <c r="BG3753" s="4"/>
    </row>
    <row r="3754" spans="59:59">
      <c r="BG3754" s="4"/>
    </row>
    <row r="3755" spans="59:59">
      <c r="BG3755" s="4"/>
    </row>
    <row r="3756" spans="59:59">
      <c r="BG3756" s="4"/>
    </row>
    <row r="3757" spans="59:59">
      <c r="BG3757" s="4"/>
    </row>
    <row r="3758" spans="59:59">
      <c r="BG3758" s="4"/>
    </row>
    <row r="3759" spans="59:59">
      <c r="BG3759" s="4"/>
    </row>
    <row r="3760" spans="59:59">
      <c r="BG3760" s="4"/>
    </row>
    <row r="3761" spans="59:59">
      <c r="BG3761" s="4"/>
    </row>
    <row r="3762" spans="59:59">
      <c r="BG3762" s="4"/>
    </row>
    <row r="3763" spans="59:59">
      <c r="BG3763" s="4"/>
    </row>
    <row r="3764" spans="59:59">
      <c r="BG3764" s="4"/>
    </row>
    <row r="3765" spans="59:59">
      <c r="BG3765" s="4"/>
    </row>
    <row r="3766" spans="59:59">
      <c r="BG3766" s="4"/>
    </row>
    <row r="3767" spans="59:59">
      <c r="BG3767" s="4"/>
    </row>
    <row r="3768" spans="59:59">
      <c r="BG3768" s="4"/>
    </row>
    <row r="3769" spans="59:59">
      <c r="BG3769" s="4"/>
    </row>
    <row r="3770" spans="59:59">
      <c r="BG3770" s="4"/>
    </row>
    <row r="3771" spans="59:59">
      <c r="BG3771" s="4"/>
    </row>
    <row r="3772" spans="59:59">
      <c r="BG3772" s="4"/>
    </row>
    <row r="3773" spans="59:59">
      <c r="BG3773" s="4"/>
    </row>
    <row r="3774" spans="59:59">
      <c r="BG3774" s="4"/>
    </row>
    <row r="3775" spans="59:59">
      <c r="BG3775" s="4"/>
    </row>
    <row r="3776" spans="59:59">
      <c r="BG3776" s="4"/>
    </row>
    <row r="3777" spans="59:59">
      <c r="BG3777" s="4"/>
    </row>
    <row r="3778" spans="59:59">
      <c r="BG3778" s="4"/>
    </row>
    <row r="3779" spans="59:59">
      <c r="BG3779" s="4"/>
    </row>
    <row r="3780" spans="59:59">
      <c r="BG3780" s="4"/>
    </row>
    <row r="3781" spans="59:59">
      <c r="BG3781" s="4"/>
    </row>
    <row r="3782" spans="59:59">
      <c r="BG3782" s="4"/>
    </row>
    <row r="3783" spans="59:59">
      <c r="BG3783" s="4"/>
    </row>
    <row r="3784" spans="59:59">
      <c r="BG3784" s="4"/>
    </row>
    <row r="3785" spans="59:59">
      <c r="BG3785" s="4"/>
    </row>
    <row r="3786" spans="59:59">
      <c r="BG3786" s="4"/>
    </row>
    <row r="3787" spans="59:59">
      <c r="BG3787" s="4"/>
    </row>
    <row r="3788" spans="59:59">
      <c r="BG3788" s="4"/>
    </row>
    <row r="3789" spans="59:59">
      <c r="BG3789" s="4"/>
    </row>
    <row r="3790" spans="59:59">
      <c r="BG3790" s="4"/>
    </row>
    <row r="3791" spans="59:59">
      <c r="BG3791" s="4"/>
    </row>
    <row r="3792" spans="59:59">
      <c r="BG3792" s="4"/>
    </row>
    <row r="3793" spans="59:59">
      <c r="BG3793" s="4"/>
    </row>
    <row r="3794" spans="59:59">
      <c r="BG3794" s="4"/>
    </row>
    <row r="3795" spans="59:59">
      <c r="BG3795" s="4"/>
    </row>
    <row r="3796" spans="59:59">
      <c r="BG3796" s="4"/>
    </row>
    <row r="3797" spans="59:59">
      <c r="BG3797" s="4"/>
    </row>
    <row r="3798" spans="59:59">
      <c r="BG3798" s="4"/>
    </row>
    <row r="3799" spans="59:59">
      <c r="BG3799" s="4"/>
    </row>
    <row r="3800" spans="59:59">
      <c r="BG3800" s="4"/>
    </row>
    <row r="3801" spans="59:59">
      <c r="BG3801" s="4"/>
    </row>
    <row r="3802" spans="59:59">
      <c r="BG3802" s="4"/>
    </row>
    <row r="3803" spans="59:59">
      <c r="BG3803" s="4"/>
    </row>
    <row r="3804" spans="59:59">
      <c r="BG3804" s="4"/>
    </row>
    <row r="3805" spans="59:59">
      <c r="BG3805" s="4"/>
    </row>
    <row r="3806" spans="59:59">
      <c r="BG3806" s="4"/>
    </row>
    <row r="3807" spans="59:59">
      <c r="BG3807" s="4"/>
    </row>
    <row r="3808" spans="59:59">
      <c r="BG3808" s="4"/>
    </row>
    <row r="3809" spans="59:59">
      <c r="BG3809" s="4"/>
    </row>
    <row r="3810" spans="59:59">
      <c r="BG3810" s="4"/>
    </row>
    <row r="3811" spans="59:59">
      <c r="BG3811" s="4"/>
    </row>
    <row r="3812" spans="59:59">
      <c r="BG3812" s="4"/>
    </row>
    <row r="3813" spans="59:59">
      <c r="BG3813" s="4"/>
    </row>
    <row r="3814" spans="59:59">
      <c r="BG3814" s="4"/>
    </row>
    <row r="3815" spans="59:59">
      <c r="BG3815" s="4"/>
    </row>
    <row r="3816" spans="59:59">
      <c r="BG3816" s="4"/>
    </row>
    <row r="3817" spans="59:59">
      <c r="BG3817" s="4"/>
    </row>
    <row r="3818" spans="59:59">
      <c r="BG3818" s="4"/>
    </row>
    <row r="3819" spans="59:59">
      <c r="BG3819" s="4"/>
    </row>
    <row r="3820" spans="59:59">
      <c r="BG3820" s="4"/>
    </row>
    <row r="3821" spans="59:59">
      <c r="BG3821" s="4"/>
    </row>
    <row r="3822" spans="59:59">
      <c r="BG3822" s="4"/>
    </row>
    <row r="3823" spans="59:59">
      <c r="BG3823" s="4"/>
    </row>
    <row r="3824" spans="59:59">
      <c r="BG3824" s="4"/>
    </row>
    <row r="3825" spans="59:59">
      <c r="BG3825" s="4"/>
    </row>
    <row r="3826" spans="59:59">
      <c r="BG3826" s="4"/>
    </row>
    <row r="3827" spans="59:59">
      <c r="BG3827" s="4"/>
    </row>
    <row r="3828" spans="59:59">
      <c r="BG3828" s="4"/>
    </row>
    <row r="3829" spans="59:59">
      <c r="BG3829" s="4"/>
    </row>
    <row r="3830" spans="59:59">
      <c r="BG3830" s="4"/>
    </row>
    <row r="3831" spans="59:59">
      <c r="BG3831" s="4"/>
    </row>
    <row r="3832" spans="59:59">
      <c r="BG3832" s="4"/>
    </row>
    <row r="3833" spans="59:59">
      <c r="BG3833" s="4"/>
    </row>
    <row r="3834" spans="59:59">
      <c r="BG3834" s="4"/>
    </row>
    <row r="3835" spans="59:59">
      <c r="BG3835" s="4"/>
    </row>
    <row r="3836" spans="59:59">
      <c r="BG3836" s="4"/>
    </row>
    <row r="3837" spans="59:59">
      <c r="BG3837" s="4"/>
    </row>
    <row r="3838" spans="59:59">
      <c r="BG3838" s="4"/>
    </row>
    <row r="3839" spans="59:59">
      <c r="BG3839" s="4"/>
    </row>
    <row r="3840" spans="59:59">
      <c r="BG3840" s="4"/>
    </row>
    <row r="3841" spans="59:59">
      <c r="BG3841" s="4"/>
    </row>
    <row r="3842" spans="59:59">
      <c r="BG3842" s="4"/>
    </row>
    <row r="3843" spans="59:59">
      <c r="BG3843" s="4"/>
    </row>
    <row r="3844" spans="59:59">
      <c r="BG3844" s="4"/>
    </row>
    <row r="3845" spans="59:59">
      <c r="BG3845" s="4"/>
    </row>
    <row r="3846" spans="59:59">
      <c r="BG3846" s="4"/>
    </row>
    <row r="3847" spans="59:59">
      <c r="BG3847" s="4"/>
    </row>
    <row r="3848" spans="59:59">
      <c r="BG3848" s="4"/>
    </row>
    <row r="3849" spans="59:59">
      <c r="BG3849" s="4"/>
    </row>
    <row r="3850" spans="59:59">
      <c r="BG3850" s="4"/>
    </row>
    <row r="3851" spans="59:59">
      <c r="BG3851" s="4"/>
    </row>
    <row r="3852" spans="59:59">
      <c r="BG3852" s="4"/>
    </row>
    <row r="3853" spans="59:59">
      <c r="BG3853" s="4"/>
    </row>
    <row r="3854" spans="59:59">
      <c r="BG3854" s="4"/>
    </row>
    <row r="3855" spans="59:59">
      <c r="BG3855" s="4"/>
    </row>
    <row r="3856" spans="59:59">
      <c r="BG3856" s="4"/>
    </row>
    <row r="3857" spans="59:59">
      <c r="BG3857" s="4"/>
    </row>
    <row r="3858" spans="59:59">
      <c r="BG3858" s="4"/>
    </row>
    <row r="3859" spans="59:59">
      <c r="BG3859" s="4"/>
    </row>
    <row r="3860" spans="59:59">
      <c r="BG3860" s="4"/>
    </row>
    <row r="3861" spans="59:59">
      <c r="BG3861" s="4"/>
    </row>
    <row r="3862" spans="59:59">
      <c r="BG3862" s="4"/>
    </row>
    <row r="3863" spans="59:59">
      <c r="BG3863" s="4"/>
    </row>
    <row r="3864" spans="59:59">
      <c r="BG3864" s="4"/>
    </row>
    <row r="3865" spans="59:59">
      <c r="BG3865" s="4"/>
    </row>
    <row r="3866" spans="59:59">
      <c r="BG3866" s="4"/>
    </row>
    <row r="3867" spans="59:59">
      <c r="BG3867" s="4"/>
    </row>
    <row r="3868" spans="59:59">
      <c r="BG3868" s="4"/>
    </row>
    <row r="3869" spans="59:59">
      <c r="BG3869" s="4"/>
    </row>
    <row r="3870" spans="59:59">
      <c r="BG3870" s="4"/>
    </row>
    <row r="3871" spans="59:59">
      <c r="BG3871" s="4"/>
    </row>
    <row r="3872" spans="59:59">
      <c r="BG3872" s="4"/>
    </row>
    <row r="3873" spans="59:59">
      <c r="BG3873" s="4"/>
    </row>
    <row r="3874" spans="59:59">
      <c r="BG3874" s="4"/>
    </row>
    <row r="3875" spans="59:59">
      <c r="BG3875" s="4"/>
    </row>
    <row r="3876" spans="59:59">
      <c r="BG3876" s="4"/>
    </row>
    <row r="3877" spans="59:59">
      <c r="BG3877" s="4"/>
    </row>
    <row r="3878" spans="59:59">
      <c r="BG3878" s="4"/>
    </row>
    <row r="3879" spans="59:59">
      <c r="BG3879" s="4"/>
    </row>
    <row r="3880" spans="59:59">
      <c r="BG3880" s="4"/>
    </row>
    <row r="3881" spans="59:59">
      <c r="BG3881" s="4"/>
    </row>
    <row r="3882" spans="59:59">
      <c r="BG3882" s="4"/>
    </row>
    <row r="3883" spans="59:59">
      <c r="BG3883" s="4"/>
    </row>
    <row r="3884" spans="59:59">
      <c r="BG3884" s="4"/>
    </row>
    <row r="3885" spans="59:59">
      <c r="BG3885" s="4"/>
    </row>
    <row r="3886" spans="59:59">
      <c r="BG3886" s="4"/>
    </row>
    <row r="3887" spans="59:59">
      <c r="BG3887" s="4"/>
    </row>
    <row r="3888" spans="59:59">
      <c r="BG3888" s="4"/>
    </row>
    <row r="3889" spans="59:59">
      <c r="BG3889" s="4"/>
    </row>
    <row r="3890" spans="59:59">
      <c r="BG3890" s="4"/>
    </row>
    <row r="3891" spans="59:59">
      <c r="BG3891" s="4"/>
    </row>
    <row r="3892" spans="59:59">
      <c r="BG3892" s="4"/>
    </row>
    <row r="3893" spans="59:59">
      <c r="BG3893" s="4"/>
    </row>
    <row r="3894" spans="59:59">
      <c r="BG3894" s="4"/>
    </row>
    <row r="3895" spans="59:59">
      <c r="BG3895" s="4"/>
    </row>
    <row r="3896" spans="59:59">
      <c r="BG3896" s="4"/>
    </row>
    <row r="3897" spans="59:59">
      <c r="BG3897" s="4"/>
    </row>
    <row r="3898" spans="59:59">
      <c r="BG3898" s="4"/>
    </row>
    <row r="3899" spans="59:59">
      <c r="BG3899" s="4"/>
    </row>
    <row r="3900" spans="59:59">
      <c r="BG3900" s="4"/>
    </row>
    <row r="3901" spans="59:59">
      <c r="BG3901" s="4"/>
    </row>
    <row r="3902" spans="59:59">
      <c r="BG3902" s="4"/>
    </row>
    <row r="3903" spans="59:59">
      <c r="BG3903" s="4"/>
    </row>
    <row r="3904" spans="59:59">
      <c r="BG3904" s="4"/>
    </row>
    <row r="3905" spans="59:59">
      <c r="BG3905" s="4"/>
    </row>
    <row r="3906" spans="59:59">
      <c r="BG3906" s="4"/>
    </row>
    <row r="3907" spans="59:59">
      <c r="BG3907" s="4"/>
    </row>
    <row r="3908" spans="59:59">
      <c r="BG3908" s="4"/>
    </row>
    <row r="3909" spans="59:59">
      <c r="BG3909" s="4"/>
    </row>
    <row r="3910" spans="59:59">
      <c r="BG3910" s="4"/>
    </row>
    <row r="3911" spans="59:59">
      <c r="BG3911" s="4"/>
    </row>
    <row r="3912" spans="59:59">
      <c r="BG3912" s="4"/>
    </row>
    <row r="3913" spans="59:59">
      <c r="BG3913" s="4"/>
    </row>
    <row r="3914" spans="59:59">
      <c r="BG3914" s="4"/>
    </row>
    <row r="3915" spans="59:59">
      <c r="BG3915" s="4"/>
    </row>
    <row r="3916" spans="59:59">
      <c r="BG3916" s="4"/>
    </row>
    <row r="3917" spans="59:59">
      <c r="BG3917" s="4"/>
    </row>
    <row r="3918" spans="59:59">
      <c r="BG3918" s="4"/>
    </row>
    <row r="3919" spans="59:59">
      <c r="BG3919" s="4"/>
    </row>
    <row r="3920" spans="59:59">
      <c r="BG3920" s="4"/>
    </row>
    <row r="3921" spans="59:59">
      <c r="BG3921" s="4"/>
    </row>
    <row r="3922" spans="59:59">
      <c r="BG3922" s="4"/>
    </row>
    <row r="3923" spans="59:59">
      <c r="BG3923" s="4"/>
    </row>
    <row r="3924" spans="59:59">
      <c r="BG3924" s="4"/>
    </row>
    <row r="3925" spans="59:59">
      <c r="BG3925" s="4"/>
    </row>
    <row r="3926" spans="59:59">
      <c r="BG3926" s="4"/>
    </row>
    <row r="3927" spans="59:59">
      <c r="BG3927" s="4"/>
    </row>
    <row r="3928" spans="59:59">
      <c r="BG3928" s="4"/>
    </row>
    <row r="3929" spans="59:59">
      <c r="BG3929" s="4"/>
    </row>
    <row r="3930" spans="59:59">
      <c r="BG3930" s="4"/>
    </row>
    <row r="3931" spans="59:59">
      <c r="BG3931" s="4"/>
    </row>
    <row r="3932" spans="59:59">
      <c r="BG3932" s="4"/>
    </row>
    <row r="3933" spans="59:59">
      <c r="BG3933" s="4"/>
    </row>
    <row r="3934" spans="59:59">
      <c r="BG3934" s="4"/>
    </row>
    <row r="3935" spans="59:59">
      <c r="BG3935" s="4"/>
    </row>
    <row r="3936" spans="59:59">
      <c r="BG3936" s="4"/>
    </row>
    <row r="3937" spans="59:59">
      <c r="BG3937" s="4"/>
    </row>
    <row r="3938" spans="59:59">
      <c r="BG3938" s="4"/>
    </row>
    <row r="3939" spans="59:59">
      <c r="BG3939" s="4"/>
    </row>
    <row r="3940" spans="59:59">
      <c r="BG3940" s="4"/>
    </row>
    <row r="3941" spans="59:59">
      <c r="BG3941" s="4"/>
    </row>
    <row r="3942" spans="59:59">
      <c r="BG3942" s="4"/>
    </row>
    <row r="3943" spans="59:59">
      <c r="BG3943" s="4"/>
    </row>
    <row r="3944" spans="59:59">
      <c r="BG3944" s="4"/>
    </row>
    <row r="3945" spans="59:59">
      <c r="BG3945" s="4"/>
    </row>
    <row r="3946" spans="59:59">
      <c r="BG3946" s="4"/>
    </row>
    <row r="3947" spans="59:59">
      <c r="BG3947" s="4"/>
    </row>
    <row r="3948" spans="59:59">
      <c r="BG3948" s="4"/>
    </row>
    <row r="3949" spans="59:59">
      <c r="BG3949" s="4"/>
    </row>
    <row r="3950" spans="59:59">
      <c r="BG3950" s="4"/>
    </row>
    <row r="3951" spans="59:59">
      <c r="BG3951" s="4"/>
    </row>
    <row r="3952" spans="59:59">
      <c r="BG3952" s="4"/>
    </row>
    <row r="3953" spans="59:59">
      <c r="BG3953" s="4"/>
    </row>
    <row r="3954" spans="59:59">
      <c r="BG3954" s="4"/>
    </row>
    <row r="3955" spans="59:59">
      <c r="BG3955" s="4"/>
    </row>
    <row r="3956" spans="59:59">
      <c r="BG3956" s="4"/>
    </row>
    <row r="3957" spans="59:59">
      <c r="BG3957" s="4"/>
    </row>
    <row r="3958" spans="59:59">
      <c r="BG3958" s="4"/>
    </row>
    <row r="3959" spans="59:59">
      <c r="BG3959" s="4"/>
    </row>
    <row r="3960" spans="59:59">
      <c r="BG3960" s="4"/>
    </row>
    <row r="3961" spans="59:59">
      <c r="BG3961" s="4"/>
    </row>
    <row r="3962" spans="59:59">
      <c r="BG3962" s="4"/>
    </row>
    <row r="3963" spans="59:59">
      <c r="BG3963" s="4"/>
    </row>
    <row r="3964" spans="59:59">
      <c r="BG3964" s="4"/>
    </row>
    <row r="3965" spans="59:59">
      <c r="BG3965" s="4"/>
    </row>
    <row r="3966" spans="59:59">
      <c r="BG3966" s="4"/>
    </row>
    <row r="3967" spans="59:59">
      <c r="BG3967" s="4"/>
    </row>
    <row r="3968" spans="59:59">
      <c r="BG3968" s="4"/>
    </row>
    <row r="3969" spans="59:59">
      <c r="BG3969" s="4"/>
    </row>
    <row r="3970" spans="59:59">
      <c r="BG3970" s="4"/>
    </row>
    <row r="3971" spans="59:59">
      <c r="BG3971" s="4"/>
    </row>
    <row r="3972" spans="59:59">
      <c r="BG3972" s="4"/>
    </row>
    <row r="3973" spans="59:59">
      <c r="BG3973" s="4"/>
    </row>
    <row r="3974" spans="59:59">
      <c r="BG3974" s="4"/>
    </row>
    <row r="3975" spans="59:59">
      <c r="BG3975" s="4"/>
    </row>
    <row r="3976" spans="59:59">
      <c r="BG3976" s="4"/>
    </row>
    <row r="3977" spans="59:59">
      <c r="BG3977" s="4"/>
    </row>
    <row r="3978" spans="59:59">
      <c r="BG3978" s="4"/>
    </row>
    <row r="3979" spans="59:59">
      <c r="BG3979" s="4"/>
    </row>
    <row r="3980" spans="59:59">
      <c r="BG3980" s="4"/>
    </row>
    <row r="3981" spans="59:59">
      <c r="BG3981" s="4"/>
    </row>
    <row r="3982" spans="59:59">
      <c r="BG3982" s="4"/>
    </row>
    <row r="3983" spans="59:59">
      <c r="BG3983" s="4"/>
    </row>
    <row r="3984" spans="59:59">
      <c r="BG3984" s="4"/>
    </row>
    <row r="3985" spans="59:59">
      <c r="BG3985" s="4"/>
    </row>
    <row r="3986" spans="59:59">
      <c r="BG3986" s="4"/>
    </row>
    <row r="3987" spans="59:59">
      <c r="BG3987" s="4"/>
    </row>
    <row r="3988" spans="59:59">
      <c r="BG3988" s="4"/>
    </row>
    <row r="3989" spans="59:59">
      <c r="BG3989" s="4"/>
    </row>
    <row r="3990" spans="59:59">
      <c r="BG3990" s="4"/>
    </row>
    <row r="3991" spans="59:59">
      <c r="BG3991" s="4"/>
    </row>
    <row r="3992" spans="59:59">
      <c r="BG3992" s="4"/>
    </row>
    <row r="3993" spans="59:59">
      <c r="BG3993" s="4"/>
    </row>
    <row r="3994" spans="59:59">
      <c r="BG3994" s="4"/>
    </row>
    <row r="3995" spans="59:59">
      <c r="BG3995" s="4"/>
    </row>
    <row r="3996" spans="59:59">
      <c r="BG3996" s="4"/>
    </row>
    <row r="3997" spans="59:59">
      <c r="BG3997" s="4"/>
    </row>
    <row r="3998" spans="59:59">
      <c r="BG3998" s="4"/>
    </row>
    <row r="3999" spans="59:59">
      <c r="BG3999" s="4"/>
    </row>
    <row r="4000" spans="59:59">
      <c r="BG4000" s="4"/>
    </row>
    <row r="4001" spans="59:59">
      <c r="BG4001" s="4"/>
    </row>
    <row r="4002" spans="59:59">
      <c r="BG4002" s="4"/>
    </row>
    <row r="4003" spans="59:59">
      <c r="BG4003" s="4"/>
    </row>
    <row r="4004" spans="59:59">
      <c r="BG4004" s="4"/>
    </row>
    <row r="4005" spans="59:59">
      <c r="BG4005" s="4"/>
    </row>
    <row r="4006" spans="59:59">
      <c r="BG4006" s="4"/>
    </row>
    <row r="4007" spans="59:59">
      <c r="BG4007" s="4"/>
    </row>
    <row r="4008" spans="59:59">
      <c r="BG4008" s="4"/>
    </row>
    <row r="4009" spans="59:59">
      <c r="BG4009" s="4"/>
    </row>
    <row r="4010" spans="59:59">
      <c r="BG4010" s="4"/>
    </row>
    <row r="4011" spans="59:59">
      <c r="BG4011" s="4"/>
    </row>
    <row r="4012" spans="59:59">
      <c r="BG4012" s="4"/>
    </row>
    <row r="4013" spans="59:59">
      <c r="BG4013" s="4"/>
    </row>
    <row r="4014" spans="59:59">
      <c r="BG4014" s="4"/>
    </row>
    <row r="4015" spans="59:59">
      <c r="BG4015" s="4"/>
    </row>
    <row r="4016" spans="59:59">
      <c r="BG4016" s="4"/>
    </row>
    <row r="4017" spans="59:59">
      <c r="BG4017" s="4"/>
    </row>
    <row r="4018" spans="59:59">
      <c r="BG4018" s="4"/>
    </row>
    <row r="4019" spans="59:59">
      <c r="BG4019" s="4"/>
    </row>
    <row r="4020" spans="59:59">
      <c r="BG4020" s="4"/>
    </row>
    <row r="4021" spans="59:59">
      <c r="BG4021" s="4"/>
    </row>
    <row r="4022" spans="59:59">
      <c r="BG4022" s="4"/>
    </row>
    <row r="4023" spans="59:59">
      <c r="BG4023" s="4"/>
    </row>
    <row r="4024" spans="59:59">
      <c r="BG4024" s="4"/>
    </row>
    <row r="4025" spans="59:59">
      <c r="BG4025" s="4"/>
    </row>
    <row r="4026" spans="59:59">
      <c r="BG4026" s="4"/>
    </row>
    <row r="4027" spans="59:59">
      <c r="BG4027" s="4"/>
    </row>
    <row r="4028" spans="59:59">
      <c r="BG4028" s="4"/>
    </row>
    <row r="4029" spans="59:59">
      <c r="BG4029" s="4"/>
    </row>
    <row r="4030" spans="59:59">
      <c r="BG4030" s="4"/>
    </row>
    <row r="4031" spans="59:59">
      <c r="BG4031" s="4"/>
    </row>
    <row r="4032" spans="59:59">
      <c r="BG4032" s="4"/>
    </row>
    <row r="4033" spans="59:59">
      <c r="BG4033" s="4"/>
    </row>
    <row r="4034" spans="59:59">
      <c r="BG4034" s="4"/>
    </row>
    <row r="4035" spans="59:59">
      <c r="BG4035" s="4"/>
    </row>
    <row r="4036" spans="59:59">
      <c r="BG4036" s="4"/>
    </row>
    <row r="4037" spans="59:59">
      <c r="BG4037" s="4"/>
    </row>
    <row r="4038" spans="59:59">
      <c r="BG4038" s="4"/>
    </row>
    <row r="4039" spans="59:59">
      <c r="BG4039" s="4"/>
    </row>
    <row r="4040" spans="59:59">
      <c r="BG4040" s="4"/>
    </row>
    <row r="4041" spans="59:59">
      <c r="BG4041" s="4"/>
    </row>
    <row r="4042" spans="59:59">
      <c r="BG4042" s="4"/>
    </row>
    <row r="4043" spans="59:59">
      <c r="BG4043" s="4"/>
    </row>
    <row r="4044" spans="59:59">
      <c r="BG4044" s="4"/>
    </row>
    <row r="4045" spans="59:59">
      <c r="BG4045" s="4"/>
    </row>
    <row r="4046" spans="59:59">
      <c r="BG4046" s="4"/>
    </row>
    <row r="4047" spans="59:59">
      <c r="BG4047" s="4"/>
    </row>
    <row r="4048" spans="59:59">
      <c r="BG4048" s="4"/>
    </row>
    <row r="4049" spans="59:59">
      <c r="BG4049" s="4"/>
    </row>
    <row r="4050" spans="59:59">
      <c r="BG4050" s="4"/>
    </row>
    <row r="4051" spans="59:59">
      <c r="BG4051" s="4"/>
    </row>
    <row r="4052" spans="59:59">
      <c r="BG4052" s="4"/>
    </row>
    <row r="4053" spans="59:59">
      <c r="BG4053" s="4"/>
    </row>
    <row r="4054" spans="59:59">
      <c r="BG4054" s="4"/>
    </row>
    <row r="4055" spans="59:59">
      <c r="BG4055" s="4"/>
    </row>
    <row r="4056" spans="59:59">
      <c r="BG4056" s="4"/>
    </row>
    <row r="4057" spans="59:59">
      <c r="BG4057" s="4"/>
    </row>
    <row r="4058" spans="59:59">
      <c r="BG4058" s="4"/>
    </row>
    <row r="4059" spans="59:59">
      <c r="BG4059" s="4"/>
    </row>
    <row r="4060" spans="59:59">
      <c r="BG4060" s="4"/>
    </row>
    <row r="4061" spans="59:59">
      <c r="BG4061" s="4"/>
    </row>
    <row r="4062" spans="59:59">
      <c r="BG4062" s="4"/>
    </row>
    <row r="4063" spans="59:59">
      <c r="BG4063" s="4"/>
    </row>
    <row r="4064" spans="59:59">
      <c r="BG4064" s="4"/>
    </row>
    <row r="4065" spans="59:59">
      <c r="BG4065" s="4"/>
    </row>
    <row r="4066" spans="59:59">
      <c r="BG4066" s="4"/>
    </row>
    <row r="4067" spans="59:59">
      <c r="BG4067" s="4"/>
    </row>
    <row r="4068" spans="59:59">
      <c r="BG4068" s="4"/>
    </row>
    <row r="4069" spans="59:59">
      <c r="BG4069" s="4"/>
    </row>
    <row r="4070" spans="59:59">
      <c r="BG4070" s="4"/>
    </row>
    <row r="4071" spans="59:59">
      <c r="BG4071" s="4"/>
    </row>
    <row r="4072" spans="59:59">
      <c r="BG4072" s="4"/>
    </row>
    <row r="4073" spans="59:59">
      <c r="BG4073" s="4"/>
    </row>
    <row r="4074" spans="59:59">
      <c r="BG4074" s="4"/>
    </row>
    <row r="4075" spans="59:59">
      <c r="BG4075" s="4"/>
    </row>
    <row r="4076" spans="59:59">
      <c r="BG4076" s="4"/>
    </row>
    <row r="4077" spans="59:59">
      <c r="BG4077" s="4"/>
    </row>
    <row r="4078" spans="59:59">
      <c r="BG4078" s="4"/>
    </row>
    <row r="4079" spans="59:59">
      <c r="BG4079" s="4"/>
    </row>
    <row r="4080" spans="59:59">
      <c r="BG4080" s="4"/>
    </row>
    <row r="4081" spans="59:59">
      <c r="BG4081" s="4"/>
    </row>
    <row r="4082" spans="59:59">
      <c r="BG4082" s="4"/>
    </row>
    <row r="4083" spans="59:59">
      <c r="BG4083" s="4"/>
    </row>
    <row r="4084" spans="59:59">
      <c r="BG4084" s="4"/>
    </row>
    <row r="4085" spans="59:59">
      <c r="BG4085" s="4"/>
    </row>
    <row r="4086" spans="59:59">
      <c r="BG4086" s="4"/>
    </row>
    <row r="4087" spans="59:59">
      <c r="BG4087" s="4"/>
    </row>
    <row r="4088" spans="59:59">
      <c r="BG4088" s="4"/>
    </row>
    <row r="4089" spans="59:59">
      <c r="BG4089" s="4"/>
    </row>
    <row r="4090" spans="59:59">
      <c r="BG4090" s="4"/>
    </row>
    <row r="4091" spans="59:59">
      <c r="BG4091" s="4"/>
    </row>
    <row r="4092" spans="59:59">
      <c r="BG4092" s="4"/>
    </row>
    <row r="4093" spans="59:59">
      <c r="BG4093" s="4"/>
    </row>
    <row r="4094" spans="59:59">
      <c r="BG4094" s="4"/>
    </row>
    <row r="4095" spans="59:59">
      <c r="BG4095" s="4"/>
    </row>
    <row r="4096" spans="59:59">
      <c r="BG4096" s="4"/>
    </row>
    <row r="4097" spans="59:59">
      <c r="BG4097" s="4"/>
    </row>
    <row r="4098" spans="59:59">
      <c r="BG4098" s="4"/>
    </row>
    <row r="4099" spans="59:59">
      <c r="BG4099" s="4"/>
    </row>
    <row r="4100" spans="59:59">
      <c r="BG4100" s="4"/>
    </row>
    <row r="4101" spans="59:59">
      <c r="BG4101" s="4"/>
    </row>
    <row r="4102" spans="59:59">
      <c r="BG4102" s="4"/>
    </row>
    <row r="4103" spans="59:59">
      <c r="BG4103" s="4"/>
    </row>
    <row r="4104" spans="59:59">
      <c r="BG4104" s="4"/>
    </row>
    <row r="4105" spans="59:59">
      <c r="BG4105" s="4"/>
    </row>
    <row r="4106" spans="59:59">
      <c r="BG4106" s="4"/>
    </row>
    <row r="4107" spans="59:59">
      <c r="BG4107" s="4"/>
    </row>
    <row r="4108" spans="59:59">
      <c r="BG4108" s="4"/>
    </row>
    <row r="4109" spans="59:59">
      <c r="BG4109" s="4"/>
    </row>
    <row r="4110" spans="59:59">
      <c r="BG4110" s="4"/>
    </row>
    <row r="4111" spans="59:59">
      <c r="BG4111" s="4"/>
    </row>
    <row r="4112" spans="59:59">
      <c r="BG4112" s="4"/>
    </row>
    <row r="4113" spans="59:59">
      <c r="BG4113" s="4"/>
    </row>
    <row r="4114" spans="59:59">
      <c r="BG4114" s="4"/>
    </row>
    <row r="4115" spans="59:59">
      <c r="BG4115" s="4"/>
    </row>
    <row r="4116" spans="59:59">
      <c r="BG4116" s="4"/>
    </row>
    <row r="4117" spans="59:59">
      <c r="BG4117" s="4"/>
    </row>
    <row r="4118" spans="59:59">
      <c r="BG4118" s="4"/>
    </row>
    <row r="4119" spans="59:59">
      <c r="BG4119" s="4"/>
    </row>
    <row r="4120" spans="59:59">
      <c r="BG4120" s="4"/>
    </row>
    <row r="4121" spans="59:59">
      <c r="BG4121" s="4"/>
    </row>
    <row r="4122" spans="59:59">
      <c r="BG4122" s="4"/>
    </row>
    <row r="4123" spans="59:59">
      <c r="BG4123" s="4"/>
    </row>
    <row r="4124" spans="59:59">
      <c r="BG4124" s="4"/>
    </row>
    <row r="4125" spans="59:59">
      <c r="BG4125" s="4"/>
    </row>
    <row r="4126" spans="59:59">
      <c r="BG4126" s="4"/>
    </row>
    <row r="4127" spans="59:59">
      <c r="BG4127" s="4"/>
    </row>
    <row r="4128" spans="59:59">
      <c r="BG4128" s="4"/>
    </row>
    <row r="4129" spans="59:59">
      <c r="BG4129" s="4"/>
    </row>
    <row r="4130" spans="59:59">
      <c r="BG4130" s="4"/>
    </row>
    <row r="4131" spans="59:59">
      <c r="BG4131" s="4"/>
    </row>
    <row r="4132" spans="59:59">
      <c r="BG4132" s="4"/>
    </row>
    <row r="4133" spans="59:59">
      <c r="BG4133" s="4"/>
    </row>
    <row r="4134" spans="59:59">
      <c r="BG4134" s="4"/>
    </row>
    <row r="4135" spans="59:59">
      <c r="BG4135" s="4"/>
    </row>
    <row r="4136" spans="59:59">
      <c r="BG4136" s="4"/>
    </row>
    <row r="4137" spans="59:59">
      <c r="BG4137" s="4"/>
    </row>
    <row r="4138" spans="59:59">
      <c r="BG4138" s="4"/>
    </row>
    <row r="4139" spans="59:59">
      <c r="BG4139" s="4"/>
    </row>
    <row r="4140" spans="59:59">
      <c r="BG4140" s="4"/>
    </row>
    <row r="4141" spans="59:59">
      <c r="BG4141" s="4"/>
    </row>
    <row r="4142" spans="59:59">
      <c r="BG4142" s="4"/>
    </row>
    <row r="4143" spans="59:59">
      <c r="BG4143" s="4"/>
    </row>
    <row r="4144" spans="59:59">
      <c r="BG4144" s="4"/>
    </row>
    <row r="4145" spans="59:59">
      <c r="BG4145" s="4"/>
    </row>
    <row r="4146" spans="59:59">
      <c r="BG4146" s="4"/>
    </row>
    <row r="4147" spans="59:59">
      <c r="BG4147" s="4"/>
    </row>
    <row r="4148" spans="59:59">
      <c r="BG4148" s="4"/>
    </row>
    <row r="4149" spans="59:59">
      <c r="BG4149" s="4"/>
    </row>
    <row r="4150" spans="59:59">
      <c r="BG4150" s="4"/>
    </row>
    <row r="4151" spans="59:59">
      <c r="BG4151" s="4"/>
    </row>
    <row r="4152" spans="59:59">
      <c r="BG4152" s="4"/>
    </row>
    <row r="4153" spans="59:59">
      <c r="BG4153" s="4"/>
    </row>
    <row r="4154" spans="59:59">
      <c r="BG4154" s="4"/>
    </row>
    <row r="4155" spans="59:59">
      <c r="BG4155" s="4"/>
    </row>
    <row r="4156" spans="59:59">
      <c r="BG4156" s="4"/>
    </row>
    <row r="4157" spans="59:59">
      <c r="BG4157" s="4"/>
    </row>
    <row r="4158" spans="59:59">
      <c r="BG4158" s="4"/>
    </row>
    <row r="4159" spans="59:59">
      <c r="BG4159" s="4"/>
    </row>
    <row r="4160" spans="59:59">
      <c r="BG4160" s="4"/>
    </row>
    <row r="4161" spans="59:59">
      <c r="BG4161" s="4"/>
    </row>
    <row r="4162" spans="59:59">
      <c r="BG4162" s="4"/>
    </row>
    <row r="4163" spans="59:59">
      <c r="BG4163" s="4"/>
    </row>
    <row r="4164" spans="59:59">
      <c r="BG4164" s="4"/>
    </row>
    <row r="4165" spans="59:59">
      <c r="BG4165" s="4"/>
    </row>
    <row r="4166" spans="59:59">
      <c r="BG4166" s="4"/>
    </row>
    <row r="4167" spans="59:59">
      <c r="BG4167" s="4"/>
    </row>
    <row r="4168" spans="59:59">
      <c r="BG4168" s="4"/>
    </row>
    <row r="4169" spans="59:59">
      <c r="BG4169" s="4"/>
    </row>
    <row r="4170" spans="59:59">
      <c r="BG4170" s="4"/>
    </row>
    <row r="4171" spans="59:59">
      <c r="BG4171" s="4"/>
    </row>
    <row r="4172" spans="59:59">
      <c r="BG4172" s="4"/>
    </row>
    <row r="4173" spans="59:59">
      <c r="BG4173" s="4"/>
    </row>
    <row r="4174" spans="59:59">
      <c r="BG4174" s="4"/>
    </row>
    <row r="4175" spans="59:59">
      <c r="BG4175" s="4"/>
    </row>
    <row r="4176" spans="59:59">
      <c r="BG4176" s="4"/>
    </row>
    <row r="4177" spans="59:59">
      <c r="BG4177" s="4"/>
    </row>
    <row r="4178" spans="59:59">
      <c r="BG4178" s="4"/>
    </row>
    <row r="4179" spans="59:59">
      <c r="BG4179" s="4"/>
    </row>
    <row r="4180" spans="59:59">
      <c r="BG4180" s="4"/>
    </row>
    <row r="4181" spans="59:59">
      <c r="BG4181" s="4"/>
    </row>
    <row r="4182" spans="59:59">
      <c r="BG4182" s="4"/>
    </row>
    <row r="4183" spans="59:59">
      <c r="BG4183" s="4"/>
    </row>
    <row r="4184" spans="59:59">
      <c r="BG4184" s="4"/>
    </row>
    <row r="4185" spans="59:59">
      <c r="BG4185" s="4"/>
    </row>
    <row r="4186" spans="59:59">
      <c r="BG4186" s="4"/>
    </row>
    <row r="4187" spans="59:59">
      <c r="BG4187" s="4"/>
    </row>
    <row r="4188" spans="59:59">
      <c r="BG4188" s="4"/>
    </row>
    <row r="4189" spans="59:59">
      <c r="BG4189" s="4"/>
    </row>
    <row r="4190" spans="59:59">
      <c r="BG4190" s="4"/>
    </row>
    <row r="4191" spans="59:59">
      <c r="BG4191" s="4"/>
    </row>
    <row r="4192" spans="59:59">
      <c r="BG4192" s="4"/>
    </row>
    <row r="4193" spans="59:59">
      <c r="BG4193" s="4"/>
    </row>
    <row r="4194" spans="59:59">
      <c r="BG4194" s="4"/>
    </row>
    <row r="4195" spans="59:59">
      <c r="BG4195" s="4"/>
    </row>
    <row r="4196" spans="59:59">
      <c r="BG4196" s="4"/>
    </row>
    <row r="4197" spans="59:59">
      <c r="BG4197" s="4"/>
    </row>
    <row r="4198" spans="59:59">
      <c r="BG4198" s="4"/>
    </row>
    <row r="4199" spans="59:59">
      <c r="BG4199" s="4"/>
    </row>
    <row r="4200" spans="59:59">
      <c r="BG4200" s="4"/>
    </row>
    <row r="4201" spans="59:59">
      <c r="BG4201" s="4"/>
    </row>
    <row r="4202" spans="59:59">
      <c r="BG4202" s="4"/>
    </row>
    <row r="4203" spans="59:59">
      <c r="BG4203" s="4"/>
    </row>
    <row r="4204" spans="59:59">
      <c r="BG4204" s="4"/>
    </row>
    <row r="4205" spans="59:59">
      <c r="BG4205" s="4"/>
    </row>
    <row r="4206" spans="59:59">
      <c r="BG4206" s="4"/>
    </row>
    <row r="4207" spans="59:59">
      <c r="BG4207" s="4"/>
    </row>
    <row r="4208" spans="59:59">
      <c r="BG4208" s="4"/>
    </row>
    <row r="4209" spans="59:59">
      <c r="BG4209" s="4"/>
    </row>
    <row r="4210" spans="59:59">
      <c r="BG4210" s="4"/>
    </row>
    <row r="4211" spans="59:59">
      <c r="BG4211" s="4"/>
    </row>
    <row r="4212" spans="59:59">
      <c r="BG4212" s="4"/>
    </row>
    <row r="4213" spans="59:59">
      <c r="BG4213" s="4"/>
    </row>
    <row r="4214" spans="59:59">
      <c r="BG4214" s="4"/>
    </row>
    <row r="4215" spans="59:59">
      <c r="BG4215" s="4"/>
    </row>
    <row r="4216" spans="59:59">
      <c r="BG4216" s="4"/>
    </row>
    <row r="4217" spans="59:59">
      <c r="BG4217" s="4"/>
    </row>
    <row r="4218" spans="59:59">
      <c r="BG4218" s="4"/>
    </row>
    <row r="4219" spans="59:59">
      <c r="BG4219" s="4"/>
    </row>
    <row r="4220" spans="59:59">
      <c r="BG4220" s="4"/>
    </row>
    <row r="4221" spans="59:59">
      <c r="BG4221" s="4"/>
    </row>
    <row r="4222" spans="59:59">
      <c r="BG4222" s="4"/>
    </row>
    <row r="4223" spans="59:59">
      <c r="BG4223" s="4"/>
    </row>
    <row r="4224" spans="59:59">
      <c r="BG4224" s="4"/>
    </row>
    <row r="4225" spans="59:59">
      <c r="BG4225" s="4"/>
    </row>
    <row r="4226" spans="59:59">
      <c r="BG4226" s="4"/>
    </row>
    <row r="4227" spans="59:59">
      <c r="BG4227" s="4"/>
    </row>
    <row r="4228" spans="59:59">
      <c r="BG4228" s="4"/>
    </row>
    <row r="4229" spans="59:59">
      <c r="BG4229" s="4"/>
    </row>
    <row r="4230" spans="59:59">
      <c r="BG4230" s="4"/>
    </row>
    <row r="4231" spans="59:59">
      <c r="BG4231" s="4"/>
    </row>
    <row r="4232" spans="59:59">
      <c r="BG4232" s="4"/>
    </row>
    <row r="4233" spans="59:59">
      <c r="BG4233" s="4"/>
    </row>
    <row r="4234" spans="59:59">
      <c r="BG4234" s="4"/>
    </row>
    <row r="4235" spans="59:59">
      <c r="BG4235" s="4"/>
    </row>
    <row r="4236" spans="59:59">
      <c r="BG4236" s="4"/>
    </row>
    <row r="4237" spans="59:59">
      <c r="BG4237" s="4"/>
    </row>
    <row r="4238" spans="59:59">
      <c r="BG4238" s="4"/>
    </row>
    <row r="4239" spans="59:59">
      <c r="BG4239" s="4"/>
    </row>
    <row r="4240" spans="59:59">
      <c r="BG4240" s="4"/>
    </row>
    <row r="4241" spans="59:59">
      <c r="BG4241" s="4"/>
    </row>
    <row r="4242" spans="59:59">
      <c r="BG4242" s="4"/>
    </row>
    <row r="4243" spans="59:59">
      <c r="BG4243" s="4"/>
    </row>
    <row r="4244" spans="59:59">
      <c r="BG4244" s="4"/>
    </row>
    <row r="4245" spans="59:59">
      <c r="BG4245" s="4"/>
    </row>
    <row r="4246" spans="59:59">
      <c r="BG4246" s="4"/>
    </row>
    <row r="4247" spans="59:59">
      <c r="BG4247" s="4"/>
    </row>
    <row r="4248" spans="59:59">
      <c r="BG4248" s="4"/>
    </row>
    <row r="4249" spans="59:59">
      <c r="BG4249" s="4"/>
    </row>
    <row r="4250" spans="59:59">
      <c r="BG4250" s="4"/>
    </row>
    <row r="4251" spans="59:59">
      <c r="BG4251" s="4"/>
    </row>
    <row r="4252" spans="59:59">
      <c r="BG4252" s="4"/>
    </row>
    <row r="4253" spans="59:59">
      <c r="BG4253" s="4"/>
    </row>
    <row r="4254" spans="59:59">
      <c r="BG4254" s="4"/>
    </row>
    <row r="4255" spans="59:59">
      <c r="BG4255" s="4"/>
    </row>
    <row r="4256" spans="59:59">
      <c r="BG4256" s="4"/>
    </row>
    <row r="4257" spans="59:59">
      <c r="BG4257" s="4"/>
    </row>
    <row r="4258" spans="59:59">
      <c r="BG4258" s="4"/>
    </row>
    <row r="4259" spans="59:59">
      <c r="BG4259" s="4"/>
    </row>
    <row r="4260" spans="59:59">
      <c r="BG4260" s="4"/>
    </row>
    <row r="4261" spans="59:59">
      <c r="BG4261" s="4"/>
    </row>
    <row r="4262" spans="59:59">
      <c r="BG4262" s="4"/>
    </row>
    <row r="4263" spans="59:59">
      <c r="BG4263" s="4"/>
    </row>
    <row r="4264" spans="59:59">
      <c r="BG4264" s="4"/>
    </row>
    <row r="4265" spans="59:59">
      <c r="BG4265" s="4"/>
    </row>
    <row r="4266" spans="59:59">
      <c r="BG4266" s="4"/>
    </row>
    <row r="4267" spans="59:59">
      <c r="BG4267" s="4"/>
    </row>
    <row r="4268" spans="59:59">
      <c r="BG4268" s="4"/>
    </row>
    <row r="4269" spans="59:59">
      <c r="BG4269" s="4"/>
    </row>
    <row r="4270" spans="59:59">
      <c r="BG4270" s="4"/>
    </row>
    <row r="4271" spans="59:59">
      <c r="BG4271" s="4"/>
    </row>
    <row r="4272" spans="59:59">
      <c r="BG4272" s="4"/>
    </row>
    <row r="4273" spans="59:59">
      <c r="BG4273" s="4"/>
    </row>
    <row r="4274" spans="59:59">
      <c r="BG4274" s="4"/>
    </row>
    <row r="4275" spans="59:59">
      <c r="BG4275" s="4"/>
    </row>
    <row r="4276" spans="59:59">
      <c r="BG4276" s="4"/>
    </row>
    <row r="4277" spans="59:59">
      <c r="BG4277" s="4"/>
    </row>
    <row r="4278" spans="59:59">
      <c r="BG4278" s="4"/>
    </row>
    <row r="4279" spans="59:59">
      <c r="BG4279" s="4"/>
    </row>
    <row r="4280" spans="59:59">
      <c r="BG4280" s="4"/>
    </row>
    <row r="4281" spans="59:59">
      <c r="BG4281" s="4"/>
    </row>
    <row r="4282" spans="59:59">
      <c r="BG4282" s="4"/>
    </row>
    <row r="4283" spans="59:59">
      <c r="BG4283" s="4"/>
    </row>
    <row r="4284" spans="59:59">
      <c r="BG4284" s="4"/>
    </row>
    <row r="4285" spans="59:59">
      <c r="BG4285" s="4"/>
    </row>
    <row r="4286" spans="59:59">
      <c r="BG4286" s="4"/>
    </row>
    <row r="4287" spans="59:59">
      <c r="BG4287" s="4"/>
    </row>
    <row r="4288" spans="59:59">
      <c r="BG4288" s="4"/>
    </row>
    <row r="4289" spans="59:59">
      <c r="BG4289" s="4"/>
    </row>
    <row r="4290" spans="59:59">
      <c r="BG4290" s="4"/>
    </row>
    <row r="4291" spans="59:59">
      <c r="BG4291" s="4"/>
    </row>
    <row r="4292" spans="59:59">
      <c r="BG4292" s="4"/>
    </row>
    <row r="4293" spans="59:59">
      <c r="BG4293" s="4"/>
    </row>
    <row r="4294" spans="59:59">
      <c r="BG4294" s="4"/>
    </row>
    <row r="4295" spans="59:59">
      <c r="BG4295" s="4"/>
    </row>
    <row r="4296" spans="59:59">
      <c r="BG4296" s="4"/>
    </row>
    <row r="4297" spans="59:59">
      <c r="BG4297" s="4"/>
    </row>
    <row r="4298" spans="59:59">
      <c r="BG4298" s="4"/>
    </row>
    <row r="4299" spans="59:59">
      <c r="BG4299" s="4"/>
    </row>
    <row r="4300" spans="59:59">
      <c r="BG4300" s="4"/>
    </row>
    <row r="4301" spans="59:59">
      <c r="BG4301" s="4"/>
    </row>
    <row r="4302" spans="59:59">
      <c r="BG4302" s="4"/>
    </row>
    <row r="4303" spans="59:59">
      <c r="BG4303" s="4"/>
    </row>
    <row r="4304" spans="59:59">
      <c r="BG4304" s="4"/>
    </row>
    <row r="4305" spans="59:59">
      <c r="BG4305" s="4"/>
    </row>
    <row r="4306" spans="59:59">
      <c r="BG4306" s="4"/>
    </row>
    <row r="4307" spans="59:59">
      <c r="BG4307" s="4"/>
    </row>
    <row r="4308" spans="59:59">
      <c r="BG4308" s="4"/>
    </row>
    <row r="4309" spans="59:59">
      <c r="BG4309" s="4"/>
    </row>
    <row r="4310" spans="59:59">
      <c r="BG4310" s="4"/>
    </row>
    <row r="4311" spans="59:59">
      <c r="BG4311" s="4"/>
    </row>
    <row r="4312" spans="59:59">
      <c r="BG4312" s="4"/>
    </row>
    <row r="4313" spans="59:59">
      <c r="BG4313" s="4"/>
    </row>
    <row r="4314" spans="59:59">
      <c r="BG4314" s="4"/>
    </row>
    <row r="4315" spans="59:59">
      <c r="BG4315" s="4"/>
    </row>
    <row r="4316" spans="59:59">
      <c r="BG4316" s="4"/>
    </row>
    <row r="4317" spans="59:59">
      <c r="BG4317" s="4"/>
    </row>
    <row r="4318" spans="59:59">
      <c r="BG4318" s="4"/>
    </row>
    <row r="4319" spans="59:59">
      <c r="BG4319" s="4"/>
    </row>
    <row r="4320" spans="59:59">
      <c r="BG4320" s="4"/>
    </row>
    <row r="4321" spans="59:59">
      <c r="BG4321" s="4"/>
    </row>
    <row r="4322" spans="59:59">
      <c r="BG4322" s="4"/>
    </row>
    <row r="4323" spans="59:59">
      <c r="BG4323" s="4"/>
    </row>
    <row r="4324" spans="59:59">
      <c r="BG4324" s="4"/>
    </row>
    <row r="4325" spans="59:59">
      <c r="BG4325" s="4"/>
    </row>
    <row r="4326" spans="59:59">
      <c r="BG4326" s="4"/>
    </row>
    <row r="4327" spans="59:59">
      <c r="BG4327" s="4"/>
    </row>
    <row r="4328" spans="59:59">
      <c r="BG4328" s="4"/>
    </row>
    <row r="4329" spans="59:59">
      <c r="BG4329" s="4"/>
    </row>
    <row r="4330" spans="59:59">
      <c r="BG4330" s="4"/>
    </row>
    <row r="4331" spans="59:59">
      <c r="BG4331" s="4"/>
    </row>
    <row r="4332" spans="59:59">
      <c r="BG4332" s="4"/>
    </row>
    <row r="4333" spans="59:59">
      <c r="BG4333" s="4"/>
    </row>
    <row r="4334" spans="59:59">
      <c r="BG4334" s="4"/>
    </row>
    <row r="4335" spans="59:59">
      <c r="BG4335" s="4"/>
    </row>
    <row r="4336" spans="59:59">
      <c r="BG4336" s="4"/>
    </row>
    <row r="4337" spans="59:59">
      <c r="BG4337" s="4"/>
    </row>
    <row r="4338" spans="59:59">
      <c r="BG4338" s="4"/>
    </row>
    <row r="4339" spans="59:59">
      <c r="BG4339" s="4"/>
    </row>
    <row r="4340" spans="59:59">
      <c r="BG4340" s="4"/>
    </row>
    <row r="4341" spans="59:59">
      <c r="BG4341" s="4"/>
    </row>
    <row r="4342" spans="59:59">
      <c r="BG4342" s="4"/>
    </row>
    <row r="4343" spans="59:59">
      <c r="BG4343" s="4"/>
    </row>
    <row r="4344" spans="59:59">
      <c r="BG4344" s="4"/>
    </row>
    <row r="4345" spans="59:59">
      <c r="BG4345" s="4"/>
    </row>
    <row r="4346" spans="59:59">
      <c r="BG4346" s="4"/>
    </row>
    <row r="4347" spans="59:59">
      <c r="BG4347" s="4"/>
    </row>
    <row r="4348" spans="59:59">
      <c r="BG4348" s="4"/>
    </row>
    <row r="4349" spans="59:59">
      <c r="BG4349" s="4"/>
    </row>
    <row r="4350" spans="59:59">
      <c r="BG4350" s="4"/>
    </row>
    <row r="4351" spans="59:59">
      <c r="BG4351" s="4"/>
    </row>
    <row r="4352" spans="59:59">
      <c r="BG4352" s="4"/>
    </row>
    <row r="4353" spans="59:59">
      <c r="BG4353" s="4"/>
    </row>
    <row r="4354" spans="59:59">
      <c r="BG4354" s="4"/>
    </row>
    <row r="4355" spans="59:59">
      <c r="BG4355" s="4"/>
    </row>
    <row r="4356" spans="59:59">
      <c r="BG4356" s="4"/>
    </row>
    <row r="4357" spans="59:59">
      <c r="BG4357" s="4"/>
    </row>
    <row r="4358" spans="59:59">
      <c r="BG4358" s="4"/>
    </row>
    <row r="4359" spans="59:59">
      <c r="BG4359" s="4"/>
    </row>
    <row r="4360" spans="59:59">
      <c r="BG4360" s="4"/>
    </row>
    <row r="4361" spans="59:59">
      <c r="BG4361" s="4"/>
    </row>
    <row r="4362" spans="59:59">
      <c r="BG4362" s="4"/>
    </row>
    <row r="4363" spans="59:59">
      <c r="BG4363" s="4"/>
    </row>
    <row r="4364" spans="59:59">
      <c r="BG4364" s="4"/>
    </row>
    <row r="4365" spans="59:59">
      <c r="BG4365" s="4"/>
    </row>
    <row r="4366" spans="59:59">
      <c r="BG4366" s="4"/>
    </row>
    <row r="4367" spans="59:59">
      <c r="BG4367" s="4"/>
    </row>
    <row r="4368" spans="59:59">
      <c r="BG4368" s="4"/>
    </row>
    <row r="4369" spans="59:59">
      <c r="BG4369" s="4"/>
    </row>
    <row r="4370" spans="59:59">
      <c r="BG4370" s="4"/>
    </row>
    <row r="4371" spans="59:59">
      <c r="BG4371" s="4"/>
    </row>
    <row r="4372" spans="59:59">
      <c r="BG4372" s="4"/>
    </row>
    <row r="4373" spans="59:59">
      <c r="BG4373" s="4"/>
    </row>
    <row r="4374" spans="59:59">
      <c r="BG4374" s="4"/>
    </row>
    <row r="4375" spans="59:59">
      <c r="BG4375" s="4"/>
    </row>
    <row r="4376" spans="59:59">
      <c r="BG4376" s="4"/>
    </row>
    <row r="4377" spans="59:59">
      <c r="BG4377" s="4"/>
    </row>
    <row r="4378" spans="59:59">
      <c r="BG4378" s="4"/>
    </row>
    <row r="4379" spans="59:59">
      <c r="BG4379" s="4"/>
    </row>
    <row r="4380" spans="59:59">
      <c r="BG4380" s="4"/>
    </row>
    <row r="4381" spans="59:59">
      <c r="BG4381" s="4"/>
    </row>
    <row r="4382" spans="59:59">
      <c r="BG4382" s="4"/>
    </row>
    <row r="4383" spans="59:59">
      <c r="BG4383" s="4"/>
    </row>
    <row r="4384" spans="59:59">
      <c r="BG4384" s="4"/>
    </row>
    <row r="4385" spans="59:59">
      <c r="BG4385" s="4"/>
    </row>
    <row r="4386" spans="59:59">
      <c r="BG4386" s="4"/>
    </row>
    <row r="4387" spans="59:59">
      <c r="BG4387" s="4"/>
    </row>
    <row r="4388" spans="59:59">
      <c r="BG4388" s="4"/>
    </row>
    <row r="4389" spans="59:59">
      <c r="BG4389" s="4"/>
    </row>
    <row r="4390" spans="59:59">
      <c r="BG4390" s="4"/>
    </row>
    <row r="4391" spans="59:59">
      <c r="BG4391" s="4"/>
    </row>
    <row r="4392" spans="59:59">
      <c r="BG4392" s="4"/>
    </row>
    <row r="4393" spans="59:59">
      <c r="BG4393" s="4"/>
    </row>
    <row r="4394" spans="59:59">
      <c r="BG4394" s="4"/>
    </row>
    <row r="4395" spans="59:59">
      <c r="BG4395" s="4"/>
    </row>
    <row r="4396" spans="59:59">
      <c r="BG4396" s="4"/>
    </row>
    <row r="4397" spans="59:59">
      <c r="BG4397" s="4"/>
    </row>
    <row r="4398" spans="59:59">
      <c r="BG4398" s="4"/>
    </row>
    <row r="4399" spans="59:59">
      <c r="BG4399" s="4"/>
    </row>
    <row r="4400" spans="59:59">
      <c r="BG4400" s="4"/>
    </row>
    <row r="4401" spans="59:59">
      <c r="BG4401" s="4"/>
    </row>
    <row r="4402" spans="59:59">
      <c r="BG4402" s="4"/>
    </row>
    <row r="4403" spans="59:59">
      <c r="BG4403" s="4"/>
    </row>
    <row r="4404" spans="59:59">
      <c r="BG4404" s="4"/>
    </row>
    <row r="4405" spans="59:59">
      <c r="BG4405" s="4"/>
    </row>
    <row r="4406" spans="59:59">
      <c r="BG4406" s="4"/>
    </row>
    <row r="4407" spans="59:59">
      <c r="BG4407" s="4"/>
    </row>
    <row r="4408" spans="59:59">
      <c r="BG4408" s="4"/>
    </row>
    <row r="4409" spans="59:59">
      <c r="BG4409" s="4"/>
    </row>
    <row r="4410" spans="59:59">
      <c r="BG4410" s="4"/>
    </row>
    <row r="4411" spans="59:59">
      <c r="BG4411" s="4"/>
    </row>
    <row r="4412" spans="59:59">
      <c r="BG4412" s="4"/>
    </row>
    <row r="4413" spans="59:59">
      <c r="BG4413" s="4"/>
    </row>
    <row r="4414" spans="59:59">
      <c r="BG4414" s="4"/>
    </row>
    <row r="4415" spans="59:59">
      <c r="BG4415" s="4"/>
    </row>
    <row r="4416" spans="59:59">
      <c r="BG4416" s="4"/>
    </row>
    <row r="4417" spans="59:59">
      <c r="BG4417" s="4"/>
    </row>
    <row r="4418" spans="59:59">
      <c r="BG4418" s="4"/>
    </row>
    <row r="4419" spans="59:59">
      <c r="BG4419" s="4"/>
    </row>
    <row r="4420" spans="59:59">
      <c r="BG4420" s="4"/>
    </row>
    <row r="4421" spans="59:59">
      <c r="BG4421" s="4"/>
    </row>
    <row r="4422" spans="59:59">
      <c r="BG4422" s="4"/>
    </row>
    <row r="4423" spans="59:59">
      <c r="BG4423" s="4"/>
    </row>
    <row r="4424" spans="59:59">
      <c r="BG4424" s="4"/>
    </row>
    <row r="4425" spans="59:59">
      <c r="BG4425" s="4"/>
    </row>
    <row r="4426" spans="59:59">
      <c r="BG4426" s="4"/>
    </row>
    <row r="4427" spans="59:59">
      <c r="BG4427" s="4"/>
    </row>
    <row r="4428" spans="59:59">
      <c r="BG4428" s="4"/>
    </row>
    <row r="4429" spans="59:59">
      <c r="BG4429" s="4"/>
    </row>
    <row r="4430" spans="59:59">
      <c r="BG4430" s="4"/>
    </row>
    <row r="4431" spans="59:59">
      <c r="BG4431" s="4"/>
    </row>
    <row r="4432" spans="59:59">
      <c r="BG4432" s="4"/>
    </row>
    <row r="4433" spans="59:59">
      <c r="BG4433" s="4"/>
    </row>
    <row r="4434" spans="59:59">
      <c r="BG4434" s="4"/>
    </row>
    <row r="4435" spans="59:59">
      <c r="BG4435" s="4"/>
    </row>
    <row r="4436" spans="59:59">
      <c r="BG4436" s="4"/>
    </row>
    <row r="4437" spans="59:59">
      <c r="BG4437" s="4"/>
    </row>
    <row r="4438" spans="59:59">
      <c r="BG4438" s="4"/>
    </row>
    <row r="4439" spans="59:59">
      <c r="BG4439" s="4"/>
    </row>
    <row r="4440" spans="59:59">
      <c r="BG4440" s="4"/>
    </row>
    <row r="4441" spans="59:59">
      <c r="BG4441" s="4"/>
    </row>
    <row r="4442" spans="59:59">
      <c r="BG4442" s="4"/>
    </row>
    <row r="4443" spans="59:59">
      <c r="BG4443" s="4"/>
    </row>
    <row r="4444" spans="59:59">
      <c r="BG4444" s="4"/>
    </row>
    <row r="4445" spans="59:59">
      <c r="BG4445" s="4"/>
    </row>
    <row r="4446" spans="59:59">
      <c r="BG4446" s="4"/>
    </row>
    <row r="4447" spans="59:59">
      <c r="BG4447" s="4"/>
    </row>
    <row r="4448" spans="59:59">
      <c r="BG4448" s="4"/>
    </row>
    <row r="4449" spans="59:59">
      <c r="BG4449" s="4"/>
    </row>
    <row r="4450" spans="59:59">
      <c r="BG4450" s="4"/>
    </row>
    <row r="4451" spans="59:59">
      <c r="BG4451" s="4"/>
    </row>
    <row r="4452" spans="59:59">
      <c r="BG4452" s="4"/>
    </row>
    <row r="4453" spans="59:59">
      <c r="BG4453" s="4"/>
    </row>
    <row r="4454" spans="59:59">
      <c r="BG4454" s="4"/>
    </row>
    <row r="4455" spans="59:59">
      <c r="BG4455" s="4"/>
    </row>
    <row r="4456" spans="59:59">
      <c r="BG4456" s="4"/>
    </row>
    <row r="4457" spans="59:59">
      <c r="BG4457" s="4"/>
    </row>
    <row r="4458" spans="59:59">
      <c r="BG4458" s="4"/>
    </row>
    <row r="4459" spans="59:59">
      <c r="BG4459" s="4"/>
    </row>
    <row r="4460" spans="59:59">
      <c r="BG4460" s="4"/>
    </row>
    <row r="4461" spans="59:59">
      <c r="BG4461" s="4"/>
    </row>
    <row r="4462" spans="59:59">
      <c r="BG4462" s="4"/>
    </row>
    <row r="4463" spans="59:59">
      <c r="BG4463" s="4"/>
    </row>
    <row r="4464" spans="59:59">
      <c r="BG4464" s="4"/>
    </row>
    <row r="4465" spans="59:59">
      <c r="BG4465" s="4"/>
    </row>
    <row r="4466" spans="59:59">
      <c r="BG4466" s="4"/>
    </row>
    <row r="4467" spans="59:59">
      <c r="BG4467" s="4"/>
    </row>
    <row r="4468" spans="59:59">
      <c r="BG4468" s="4"/>
    </row>
    <row r="4469" spans="59:59">
      <c r="BG4469" s="4"/>
    </row>
    <row r="4470" spans="59:59">
      <c r="BG4470" s="4"/>
    </row>
    <row r="4471" spans="59:59">
      <c r="BG4471" s="4"/>
    </row>
    <row r="4472" spans="59:59">
      <c r="BG4472" s="4"/>
    </row>
    <row r="4473" spans="59:59">
      <c r="BG4473" s="4"/>
    </row>
    <row r="4474" spans="59:59">
      <c r="BG4474" s="4"/>
    </row>
    <row r="4475" spans="59:59">
      <c r="BG4475" s="4"/>
    </row>
    <row r="4476" spans="59:59">
      <c r="BG4476" s="4"/>
    </row>
    <row r="4477" spans="59:59">
      <c r="BG4477" s="4"/>
    </row>
    <row r="4478" spans="59:59">
      <c r="BG4478" s="4"/>
    </row>
    <row r="4479" spans="59:59">
      <c r="BG4479" s="4"/>
    </row>
    <row r="4480" spans="59:59">
      <c r="BG4480" s="4"/>
    </row>
    <row r="4481" spans="59:59">
      <c r="BG4481" s="4"/>
    </row>
    <row r="4482" spans="59:59">
      <c r="BG4482" s="4"/>
    </row>
    <row r="4483" spans="59:59">
      <c r="BG4483" s="4"/>
    </row>
    <row r="4484" spans="59:59">
      <c r="BG4484" s="4"/>
    </row>
    <row r="4485" spans="59:59">
      <c r="BG4485" s="4"/>
    </row>
    <row r="4486" spans="59:59">
      <c r="BG4486" s="4"/>
    </row>
    <row r="4487" spans="59:59">
      <c r="BG4487" s="4"/>
    </row>
    <row r="4488" spans="59:59">
      <c r="BG4488" s="4"/>
    </row>
    <row r="4489" spans="59:59">
      <c r="BG4489" s="4"/>
    </row>
    <row r="4490" spans="59:59">
      <c r="BG4490" s="4"/>
    </row>
    <row r="4491" spans="59:59">
      <c r="BG4491" s="4"/>
    </row>
    <row r="4492" spans="59:59">
      <c r="BG4492" s="4"/>
    </row>
    <row r="4493" spans="59:59">
      <c r="BG4493" s="4"/>
    </row>
    <row r="4494" spans="59:59">
      <c r="BG4494" s="4"/>
    </row>
    <row r="4495" spans="59:59">
      <c r="BG4495" s="4"/>
    </row>
    <row r="4496" spans="59:59">
      <c r="BG4496" s="4"/>
    </row>
    <row r="4497" spans="59:59">
      <c r="BG4497" s="4"/>
    </row>
    <row r="4498" spans="59:59">
      <c r="BG4498" s="4"/>
    </row>
    <row r="4499" spans="59:59">
      <c r="BG4499" s="4"/>
    </row>
    <row r="4500" spans="59:59">
      <c r="BG4500" s="4"/>
    </row>
    <row r="4501" spans="59:59">
      <c r="BG4501" s="4"/>
    </row>
    <row r="4502" spans="59:59">
      <c r="BG4502" s="4"/>
    </row>
    <row r="4503" spans="59:59">
      <c r="BG4503" s="4"/>
    </row>
    <row r="4504" spans="59:59">
      <c r="BG4504" s="4"/>
    </row>
    <row r="4505" spans="59:59">
      <c r="BG4505" s="4"/>
    </row>
    <row r="4506" spans="59:59">
      <c r="BG4506" s="4"/>
    </row>
    <row r="4507" spans="59:59">
      <c r="BG4507" s="4"/>
    </row>
    <row r="4508" spans="59:59">
      <c r="BG4508" s="4"/>
    </row>
    <row r="4509" spans="59:59">
      <c r="BG4509" s="4"/>
    </row>
    <row r="4510" spans="59:59">
      <c r="BG4510" s="4"/>
    </row>
    <row r="4511" spans="59:59">
      <c r="BG4511" s="4"/>
    </row>
    <row r="4512" spans="59:59">
      <c r="BG4512" s="4"/>
    </row>
    <row r="4513" spans="59:59">
      <c r="BG4513" s="4"/>
    </row>
    <row r="4514" spans="59:59">
      <c r="BG4514" s="4"/>
    </row>
    <row r="4515" spans="59:59">
      <c r="BG4515" s="4"/>
    </row>
    <row r="4516" spans="59:59">
      <c r="BG4516" s="4"/>
    </row>
    <row r="4517" spans="59:59">
      <c r="BG4517" s="4"/>
    </row>
    <row r="4518" spans="59:59">
      <c r="BG4518" s="4"/>
    </row>
    <row r="4519" spans="59:59">
      <c r="BG4519" s="4"/>
    </row>
    <row r="4520" spans="59:59">
      <c r="BG4520" s="4"/>
    </row>
    <row r="4521" spans="59:59">
      <c r="BG4521" s="4"/>
    </row>
    <row r="4522" spans="59:59">
      <c r="BG4522" s="4"/>
    </row>
    <row r="4523" spans="59:59">
      <c r="BG4523" s="4"/>
    </row>
    <row r="4524" spans="59:59">
      <c r="BG4524" s="4"/>
    </row>
    <row r="4525" spans="59:59">
      <c r="BG4525" s="4"/>
    </row>
    <row r="4526" spans="59:59">
      <c r="BG4526" s="4"/>
    </row>
    <row r="4527" spans="59:59">
      <c r="BG4527" s="4"/>
    </row>
    <row r="4528" spans="59:59">
      <c r="BG4528" s="4"/>
    </row>
    <row r="4529" spans="59:59">
      <c r="BG4529" s="4"/>
    </row>
    <row r="4530" spans="59:59">
      <c r="BG4530" s="4"/>
    </row>
    <row r="4531" spans="59:59">
      <c r="BG4531" s="4"/>
    </row>
    <row r="4532" spans="59:59">
      <c r="BG4532" s="4"/>
    </row>
    <row r="4533" spans="59:59">
      <c r="BG4533" s="4"/>
    </row>
    <row r="4534" spans="59:59">
      <c r="BG4534" s="4"/>
    </row>
    <row r="4535" spans="59:59">
      <c r="BG4535" s="4"/>
    </row>
    <row r="4536" spans="59:59">
      <c r="BG4536" s="4"/>
    </row>
    <row r="4537" spans="59:59">
      <c r="BG4537" s="4"/>
    </row>
    <row r="4538" spans="59:59">
      <c r="BG4538" s="4"/>
    </row>
    <row r="4539" spans="59:59">
      <c r="BG4539" s="4"/>
    </row>
    <row r="4540" spans="59:59">
      <c r="BG4540" s="4"/>
    </row>
    <row r="4541" spans="59:59">
      <c r="BG4541" s="4"/>
    </row>
    <row r="4542" spans="59:59">
      <c r="BG4542" s="4"/>
    </row>
    <row r="4543" spans="59:59">
      <c r="BG4543" s="4"/>
    </row>
    <row r="4544" spans="59:59">
      <c r="BG4544" s="4"/>
    </row>
    <row r="4545" spans="59:59">
      <c r="BG4545" s="4"/>
    </row>
    <row r="4546" spans="59:59">
      <c r="BG4546" s="4"/>
    </row>
    <row r="4547" spans="59:59">
      <c r="BG4547" s="4"/>
    </row>
    <row r="4548" spans="59:59">
      <c r="BG4548" s="4"/>
    </row>
    <row r="4549" spans="59:59">
      <c r="BG4549" s="4"/>
    </row>
    <row r="4550" spans="59:59">
      <c r="BG4550" s="4"/>
    </row>
    <row r="4551" spans="59:59">
      <c r="BG4551" s="4"/>
    </row>
    <row r="4552" spans="59:59">
      <c r="BG4552" s="4"/>
    </row>
    <row r="4553" spans="59:59">
      <c r="BG4553" s="4"/>
    </row>
    <row r="4554" spans="59:59">
      <c r="BG4554" s="4"/>
    </row>
    <row r="4555" spans="59:59">
      <c r="BG4555" s="4"/>
    </row>
    <row r="4556" spans="59:59">
      <c r="BG4556" s="4"/>
    </row>
    <row r="4557" spans="59:59">
      <c r="BG4557" s="4"/>
    </row>
    <row r="4558" spans="59:59">
      <c r="BG4558" s="4"/>
    </row>
    <row r="4559" spans="59:59">
      <c r="BG4559" s="4"/>
    </row>
    <row r="4560" spans="59:59">
      <c r="BG4560" s="4"/>
    </row>
    <row r="4561" spans="59:59">
      <c r="BG4561" s="4"/>
    </row>
    <row r="4562" spans="59:59">
      <c r="BG4562" s="4"/>
    </row>
    <row r="4563" spans="59:59">
      <c r="BG4563" s="4"/>
    </row>
    <row r="4564" spans="59:59">
      <c r="BG4564" s="4"/>
    </row>
    <row r="4565" spans="59:59">
      <c r="BG4565" s="4"/>
    </row>
    <row r="4566" spans="59:59">
      <c r="BG4566" s="4"/>
    </row>
    <row r="4567" spans="59:59">
      <c r="BG4567" s="4"/>
    </row>
    <row r="4568" spans="59:59">
      <c r="BG4568" s="4"/>
    </row>
    <row r="4569" spans="59:59">
      <c r="BG4569" s="4"/>
    </row>
    <row r="4570" spans="59:59">
      <c r="BG4570" s="4"/>
    </row>
    <row r="4571" spans="59:59">
      <c r="BG4571" s="4"/>
    </row>
    <row r="4572" spans="59:59">
      <c r="BG4572" s="4"/>
    </row>
    <row r="4573" spans="59:59">
      <c r="BG4573" s="4"/>
    </row>
    <row r="4574" spans="59:59">
      <c r="BG4574" s="4"/>
    </row>
    <row r="4575" spans="59:59">
      <c r="BG4575" s="4"/>
    </row>
    <row r="4576" spans="59:59">
      <c r="BG4576" s="4"/>
    </row>
    <row r="4577" spans="59:59">
      <c r="BG4577" s="4"/>
    </row>
    <row r="4578" spans="59:59">
      <c r="BG4578" s="4"/>
    </row>
    <row r="4579" spans="59:59">
      <c r="BG4579" s="4"/>
    </row>
    <row r="4580" spans="59:59">
      <c r="BG4580" s="4"/>
    </row>
    <row r="4581" spans="59:59">
      <c r="BG4581" s="4"/>
    </row>
    <row r="4582" spans="59:59">
      <c r="BG4582" s="4"/>
    </row>
    <row r="4583" spans="59:59">
      <c r="BG4583" s="4"/>
    </row>
    <row r="4584" spans="59:59">
      <c r="BG4584" s="4"/>
    </row>
    <row r="4585" spans="59:59">
      <c r="BG4585" s="4"/>
    </row>
    <row r="4586" spans="59:59">
      <c r="BG4586" s="4"/>
    </row>
    <row r="4587" spans="59:59">
      <c r="BG4587" s="4"/>
    </row>
    <row r="4588" spans="59:59">
      <c r="BG4588" s="4"/>
    </row>
    <row r="4589" spans="59:59">
      <c r="BG4589" s="4"/>
    </row>
    <row r="4590" spans="59:59">
      <c r="BG4590" s="4"/>
    </row>
    <row r="4591" spans="59:59">
      <c r="BG4591" s="4"/>
    </row>
    <row r="4592" spans="59:59">
      <c r="BG4592" s="4"/>
    </row>
    <row r="4593" spans="59:59">
      <c r="BG4593" s="4"/>
    </row>
    <row r="4594" spans="59:59">
      <c r="BG4594" s="4"/>
    </row>
    <row r="4595" spans="59:59">
      <c r="BG4595" s="4"/>
    </row>
    <row r="4596" spans="59:59">
      <c r="BG4596" s="4"/>
    </row>
    <row r="4597" spans="59:59">
      <c r="BG4597" s="4"/>
    </row>
    <row r="4598" spans="59:59">
      <c r="BG4598" s="4"/>
    </row>
    <row r="4599" spans="59:59">
      <c r="BG4599" s="4"/>
    </row>
    <row r="4600" spans="59:59">
      <c r="BG4600" s="4"/>
    </row>
    <row r="4601" spans="59:59">
      <c r="BG4601" s="4"/>
    </row>
    <row r="4602" spans="59:59">
      <c r="BG4602" s="4"/>
    </row>
    <row r="4603" spans="59:59">
      <c r="BG4603" s="4"/>
    </row>
    <row r="4604" spans="59:59">
      <c r="BG4604" s="4"/>
    </row>
    <row r="4605" spans="59:59">
      <c r="BG4605" s="4"/>
    </row>
    <row r="4606" spans="59:59">
      <c r="BG4606" s="4"/>
    </row>
    <row r="4607" spans="59:59">
      <c r="BG4607" s="4"/>
    </row>
    <row r="4608" spans="59:59">
      <c r="BG4608" s="4"/>
    </row>
    <row r="4609" spans="59:59">
      <c r="BG4609" s="4"/>
    </row>
    <row r="4610" spans="59:59">
      <c r="BG4610" s="4"/>
    </row>
    <row r="4611" spans="59:59">
      <c r="BG4611" s="4"/>
    </row>
    <row r="4612" spans="59:59">
      <c r="BG4612" s="4"/>
    </row>
    <row r="4613" spans="59:59">
      <c r="BG4613" s="4"/>
    </row>
    <row r="4614" spans="59:59">
      <c r="BG4614" s="4"/>
    </row>
    <row r="4615" spans="59:59">
      <c r="BG4615" s="4"/>
    </row>
    <row r="4616" spans="59:59">
      <c r="BG4616" s="4"/>
    </row>
    <row r="4617" spans="59:59">
      <c r="BG4617" s="4"/>
    </row>
    <row r="4618" spans="59:59">
      <c r="BG4618" s="4"/>
    </row>
    <row r="4619" spans="59:59">
      <c r="BG4619" s="4"/>
    </row>
    <row r="4620" spans="59:59">
      <c r="BG4620" s="4"/>
    </row>
    <row r="4621" spans="59:59">
      <c r="BG4621" s="4"/>
    </row>
    <row r="4622" spans="59:59">
      <c r="BG4622" s="4"/>
    </row>
    <row r="4623" spans="59:59">
      <c r="BG4623" s="4"/>
    </row>
    <row r="4624" spans="59:59">
      <c r="BG4624" s="4"/>
    </row>
    <row r="4625" spans="59:59">
      <c r="BG4625" s="4"/>
    </row>
    <row r="4626" spans="59:59">
      <c r="BG4626" s="4"/>
    </row>
    <row r="4627" spans="59:59">
      <c r="BG4627" s="4"/>
    </row>
    <row r="4628" spans="59:59">
      <c r="BG4628" s="4"/>
    </row>
    <row r="4629" spans="59:59">
      <c r="BG4629" s="4"/>
    </row>
    <row r="4630" spans="59:59">
      <c r="BG4630" s="4"/>
    </row>
    <row r="4631" spans="59:59">
      <c r="BG4631" s="4"/>
    </row>
    <row r="4632" spans="59:59">
      <c r="BG4632" s="4"/>
    </row>
    <row r="4633" spans="59:59">
      <c r="BG4633" s="4"/>
    </row>
    <row r="4634" spans="59:59">
      <c r="BG4634" s="4"/>
    </row>
    <row r="4635" spans="59:59">
      <c r="BG4635" s="4"/>
    </row>
    <row r="4636" spans="59:59">
      <c r="BG4636" s="4"/>
    </row>
    <row r="4637" spans="59:59">
      <c r="BG4637" s="4"/>
    </row>
    <row r="4638" spans="59:59">
      <c r="BG4638" s="4"/>
    </row>
    <row r="4639" spans="59:59">
      <c r="BG4639" s="4"/>
    </row>
    <row r="4640" spans="59:59">
      <c r="BG4640" s="4"/>
    </row>
    <row r="4641" spans="59:59">
      <c r="BG4641" s="4"/>
    </row>
    <row r="4642" spans="59:59">
      <c r="BG4642" s="4"/>
    </row>
    <row r="4643" spans="59:59">
      <c r="BG4643" s="4"/>
    </row>
    <row r="4644" spans="59:59">
      <c r="BG4644" s="4"/>
    </row>
    <row r="4645" spans="59:59">
      <c r="BG4645" s="4"/>
    </row>
    <row r="4646" spans="59:59">
      <c r="BG4646" s="4"/>
    </row>
    <row r="4647" spans="59:59">
      <c r="BG4647" s="4"/>
    </row>
    <row r="4648" spans="59:59">
      <c r="BG4648" s="4"/>
    </row>
    <row r="4649" spans="59:59">
      <c r="BG4649" s="4"/>
    </row>
    <row r="4650" spans="59:59">
      <c r="BG4650" s="4"/>
    </row>
    <row r="4651" spans="59:59">
      <c r="BG4651" s="4"/>
    </row>
    <row r="4652" spans="59:59">
      <c r="BG4652" s="4"/>
    </row>
    <row r="4653" spans="59:59">
      <c r="BG4653" s="4"/>
    </row>
    <row r="4654" spans="59:59">
      <c r="BG4654" s="4"/>
    </row>
    <row r="4655" spans="59:59">
      <c r="BG4655" s="4"/>
    </row>
    <row r="4656" spans="59:59">
      <c r="BG4656" s="4"/>
    </row>
    <row r="4657" spans="59:59">
      <c r="BG4657" s="4"/>
    </row>
    <row r="4658" spans="59:59">
      <c r="BG4658" s="4"/>
    </row>
    <row r="4659" spans="59:59">
      <c r="BG4659" s="4"/>
    </row>
    <row r="4660" spans="59:59">
      <c r="BG4660" s="4"/>
    </row>
    <row r="4661" spans="59:59">
      <c r="BG4661" s="4"/>
    </row>
    <row r="4662" spans="59:59">
      <c r="BG4662" s="4"/>
    </row>
    <row r="4663" spans="59:59">
      <c r="BG4663" s="4"/>
    </row>
    <row r="4664" spans="59:59">
      <c r="BG4664" s="4"/>
    </row>
    <row r="4665" spans="59:59">
      <c r="BG4665" s="4"/>
    </row>
    <row r="4666" spans="59:59">
      <c r="BG4666" s="4"/>
    </row>
    <row r="4667" spans="59:59">
      <c r="BG4667" s="4"/>
    </row>
    <row r="4668" spans="59:59">
      <c r="BG4668" s="4"/>
    </row>
    <row r="4669" spans="59:59">
      <c r="BG4669" s="4"/>
    </row>
    <row r="4670" spans="59:59">
      <c r="BG4670" s="4"/>
    </row>
    <row r="4671" spans="59:59">
      <c r="BG4671" s="4"/>
    </row>
    <row r="4672" spans="59:59">
      <c r="BG4672" s="4"/>
    </row>
    <row r="4673" spans="59:59">
      <c r="BG4673" s="4"/>
    </row>
    <row r="4674" spans="59:59">
      <c r="BG4674" s="4"/>
    </row>
    <row r="4675" spans="59:59">
      <c r="BG4675" s="4"/>
    </row>
    <row r="4676" spans="59:59">
      <c r="BG4676" s="4"/>
    </row>
    <row r="4677" spans="59:59">
      <c r="BG4677" s="4"/>
    </row>
    <row r="4678" spans="59:59">
      <c r="BG4678" s="4"/>
    </row>
    <row r="4679" spans="59:59">
      <c r="BG4679" s="4"/>
    </row>
    <row r="4680" spans="59:59">
      <c r="BG4680" s="4"/>
    </row>
    <row r="4681" spans="59:59">
      <c r="BG4681" s="4"/>
    </row>
    <row r="4682" spans="59:59">
      <c r="BG4682" s="4"/>
    </row>
    <row r="4683" spans="59:59">
      <c r="BG4683" s="4"/>
    </row>
    <row r="4684" spans="59:59">
      <c r="BG4684" s="4"/>
    </row>
    <row r="4685" spans="59:59">
      <c r="BG4685" s="4"/>
    </row>
    <row r="4686" spans="59:59">
      <c r="BG4686" s="4"/>
    </row>
    <row r="4687" spans="59:59">
      <c r="BG4687" s="4"/>
    </row>
    <row r="4688" spans="59:59">
      <c r="BG4688" s="4"/>
    </row>
    <row r="4689" spans="59:59">
      <c r="BG4689" s="4"/>
    </row>
    <row r="4690" spans="59:59">
      <c r="BG4690" s="4"/>
    </row>
    <row r="4691" spans="59:59">
      <c r="BG4691" s="4"/>
    </row>
    <row r="4692" spans="59:59">
      <c r="BG4692" s="4"/>
    </row>
    <row r="4693" spans="59:59">
      <c r="BG4693" s="4"/>
    </row>
    <row r="4694" spans="59:59">
      <c r="BG4694" s="4"/>
    </row>
    <row r="4695" spans="59:59">
      <c r="BG4695" s="4"/>
    </row>
    <row r="4696" spans="59:59">
      <c r="BG4696" s="4"/>
    </row>
    <row r="4697" spans="59:59">
      <c r="BG4697" s="4"/>
    </row>
    <row r="4698" spans="59:59">
      <c r="BG4698" s="4"/>
    </row>
    <row r="4699" spans="59:59">
      <c r="BG4699" s="4"/>
    </row>
    <row r="4700" spans="59:59">
      <c r="BG4700" s="4"/>
    </row>
    <row r="4701" spans="59:59">
      <c r="BG4701" s="4"/>
    </row>
    <row r="4702" spans="59:59">
      <c r="BG4702" s="4"/>
    </row>
    <row r="4703" spans="59:59">
      <c r="BG4703" s="4"/>
    </row>
    <row r="4704" spans="59:59">
      <c r="BG4704" s="4"/>
    </row>
    <row r="4705" spans="59:59">
      <c r="BG4705" s="4"/>
    </row>
    <row r="4706" spans="59:59">
      <c r="BG4706" s="4"/>
    </row>
    <row r="4707" spans="59:59">
      <c r="BG4707" s="4"/>
    </row>
    <row r="4708" spans="59:59">
      <c r="BG4708" s="4"/>
    </row>
    <row r="4709" spans="59:59">
      <c r="BG4709" s="4"/>
    </row>
    <row r="4710" spans="59:59">
      <c r="BG4710" s="4"/>
    </row>
    <row r="4711" spans="59:59">
      <c r="BG4711" s="4"/>
    </row>
    <row r="4712" spans="59:59">
      <c r="BG4712" s="4"/>
    </row>
    <row r="4713" spans="59:59">
      <c r="BG4713" s="4"/>
    </row>
    <row r="4714" spans="59:59">
      <c r="BG4714" s="4"/>
    </row>
    <row r="4715" spans="59:59">
      <c r="BG4715" s="4"/>
    </row>
    <row r="4716" spans="59:59">
      <c r="BG4716" s="4"/>
    </row>
    <row r="4717" spans="59:59">
      <c r="BG4717" s="4"/>
    </row>
    <row r="4718" spans="59:59">
      <c r="BG4718" s="4"/>
    </row>
    <row r="4719" spans="59:59">
      <c r="BG4719" s="4"/>
    </row>
    <row r="4720" spans="59:59">
      <c r="BG4720" s="4"/>
    </row>
    <row r="4721" spans="59:59">
      <c r="BG4721" s="4"/>
    </row>
    <row r="4722" spans="59:59">
      <c r="BG4722" s="4"/>
    </row>
    <row r="4723" spans="59:59">
      <c r="BG4723" s="4"/>
    </row>
    <row r="4724" spans="59:59">
      <c r="BG4724" s="4"/>
    </row>
    <row r="4725" spans="59:59">
      <c r="BG4725" s="4"/>
    </row>
    <row r="4726" spans="59:59">
      <c r="BG4726" s="4"/>
    </row>
    <row r="4727" spans="59:59">
      <c r="BG4727" s="4"/>
    </row>
    <row r="4728" spans="59:59">
      <c r="BG4728" s="4"/>
    </row>
    <row r="4729" spans="59:59">
      <c r="BG4729" s="4"/>
    </row>
    <row r="4730" spans="59:59">
      <c r="BG4730" s="4"/>
    </row>
    <row r="4731" spans="59:59">
      <c r="BG4731" s="4"/>
    </row>
    <row r="4732" spans="59:59">
      <c r="BG4732" s="4"/>
    </row>
    <row r="4733" spans="59:59">
      <c r="BG4733" s="4"/>
    </row>
    <row r="4734" spans="59:59">
      <c r="BG4734" s="4"/>
    </row>
    <row r="4735" spans="59:59">
      <c r="BG4735" s="4"/>
    </row>
    <row r="4736" spans="59:59">
      <c r="BG4736" s="4"/>
    </row>
    <row r="4737" spans="59:59">
      <c r="BG4737" s="4"/>
    </row>
    <row r="4738" spans="59:59">
      <c r="BG4738" s="4"/>
    </row>
    <row r="4739" spans="59:59">
      <c r="BG4739" s="4"/>
    </row>
    <row r="4740" spans="59:59">
      <c r="BG4740" s="4"/>
    </row>
    <row r="4741" spans="59:59">
      <c r="BG4741" s="4"/>
    </row>
    <row r="4742" spans="59:59">
      <c r="BG4742" s="4"/>
    </row>
    <row r="4743" spans="59:59">
      <c r="BG4743" s="4"/>
    </row>
    <row r="4744" spans="59:59">
      <c r="BG4744" s="4"/>
    </row>
    <row r="4745" spans="59:59">
      <c r="BG4745" s="4"/>
    </row>
    <row r="4746" spans="59:59">
      <c r="BG4746" s="4"/>
    </row>
    <row r="4747" spans="59:59">
      <c r="BG4747" s="4"/>
    </row>
    <row r="4748" spans="59:59">
      <c r="BG4748" s="4"/>
    </row>
    <row r="4749" spans="59:59">
      <c r="BG4749" s="4"/>
    </row>
    <row r="4750" spans="59:59">
      <c r="BG4750" s="4"/>
    </row>
    <row r="4751" spans="59:59">
      <c r="BG4751" s="4"/>
    </row>
    <row r="4752" spans="59:59">
      <c r="BG4752" s="4"/>
    </row>
    <row r="4753" spans="59:59">
      <c r="BG4753" s="4"/>
    </row>
    <row r="4754" spans="59:59">
      <c r="BG4754" s="4"/>
    </row>
    <row r="4755" spans="59:59">
      <c r="BG4755" s="4"/>
    </row>
    <row r="4756" spans="59:59">
      <c r="BG4756" s="4"/>
    </row>
    <row r="4757" spans="59:59">
      <c r="BG4757" s="4"/>
    </row>
    <row r="4758" spans="59:59">
      <c r="BG4758" s="4"/>
    </row>
    <row r="4759" spans="59:59">
      <c r="BG4759" s="4"/>
    </row>
    <row r="4760" spans="59:59">
      <c r="BG4760" s="4"/>
    </row>
    <row r="4761" spans="59:59">
      <c r="BG4761" s="4"/>
    </row>
    <row r="4762" spans="59:59">
      <c r="BG4762" s="4"/>
    </row>
    <row r="4763" spans="59:59">
      <c r="BG4763" s="4"/>
    </row>
    <row r="4764" spans="59:59">
      <c r="BG4764" s="4"/>
    </row>
    <row r="4765" spans="59:59">
      <c r="BG4765" s="4"/>
    </row>
    <row r="4766" spans="59:59">
      <c r="BG4766" s="4"/>
    </row>
    <row r="4767" spans="59:59">
      <c r="BG4767" s="4"/>
    </row>
    <row r="4768" spans="59:59">
      <c r="BG4768" s="4"/>
    </row>
    <row r="4769" spans="59:59">
      <c r="BG4769" s="4"/>
    </row>
    <row r="4770" spans="59:59">
      <c r="BG4770" s="4"/>
    </row>
    <row r="4771" spans="59:59">
      <c r="BG4771" s="4"/>
    </row>
    <row r="4772" spans="59:59">
      <c r="BG4772" s="4"/>
    </row>
    <row r="4773" spans="59:59">
      <c r="BG4773" s="4"/>
    </row>
    <row r="4774" spans="59:59">
      <c r="BG4774" s="4"/>
    </row>
    <row r="4775" spans="59:59">
      <c r="BG4775" s="4"/>
    </row>
    <row r="4776" spans="59:59">
      <c r="BG4776" s="4"/>
    </row>
    <row r="4777" spans="59:59">
      <c r="BG4777" s="4"/>
    </row>
    <row r="4778" spans="59:59">
      <c r="BG4778" s="4"/>
    </row>
    <row r="4779" spans="59:59">
      <c r="BG4779" s="4"/>
    </row>
    <row r="4780" spans="59:59">
      <c r="BG4780" s="4"/>
    </row>
    <row r="4781" spans="59:59">
      <c r="BG4781" s="4"/>
    </row>
    <row r="4782" spans="59:59">
      <c r="BG4782" s="4"/>
    </row>
    <row r="4783" spans="59:59">
      <c r="BG4783" s="4"/>
    </row>
    <row r="4784" spans="59:59">
      <c r="BG4784" s="4"/>
    </row>
    <row r="4785" spans="59:59">
      <c r="BG4785" s="4"/>
    </row>
    <row r="4786" spans="59:59">
      <c r="BG4786" s="4"/>
    </row>
    <row r="4787" spans="59:59">
      <c r="BG4787" s="4"/>
    </row>
    <row r="4788" spans="59:59">
      <c r="BG4788" s="4"/>
    </row>
    <row r="4789" spans="59:59">
      <c r="BG4789" s="4"/>
    </row>
    <row r="4790" spans="59:59">
      <c r="BG4790" s="4"/>
    </row>
    <row r="4791" spans="59:59">
      <c r="BG4791" s="4"/>
    </row>
    <row r="4792" spans="59:59">
      <c r="BG4792" s="4"/>
    </row>
    <row r="4793" spans="59:59">
      <c r="BG4793" s="4"/>
    </row>
    <row r="4794" spans="59:59">
      <c r="BG4794" s="4"/>
    </row>
    <row r="4795" spans="59:59">
      <c r="BG4795" s="4"/>
    </row>
    <row r="4796" spans="59:59">
      <c r="BG4796" s="4"/>
    </row>
    <row r="4797" spans="59:59">
      <c r="BG4797" s="4"/>
    </row>
    <row r="4798" spans="59:59">
      <c r="BG4798" s="4"/>
    </row>
    <row r="4799" spans="59:59">
      <c r="BG4799" s="4"/>
    </row>
    <row r="4800" spans="59:59">
      <c r="BG4800" s="4"/>
    </row>
    <row r="4801" spans="59:59">
      <c r="BG4801" s="4"/>
    </row>
    <row r="4802" spans="59:59">
      <c r="BG4802" s="4"/>
    </row>
    <row r="4803" spans="59:59">
      <c r="BG4803" s="4"/>
    </row>
    <row r="4804" spans="59:59">
      <c r="BG4804" s="4"/>
    </row>
    <row r="4805" spans="59:59">
      <c r="BG4805" s="4"/>
    </row>
    <row r="4806" spans="59:59">
      <c r="BG4806" s="4"/>
    </row>
    <row r="4807" spans="59:59">
      <c r="BG4807" s="4"/>
    </row>
    <row r="4808" spans="59:59">
      <c r="BG4808" s="4"/>
    </row>
    <row r="4809" spans="59:59">
      <c r="BG4809" s="4"/>
    </row>
    <row r="4810" spans="59:59">
      <c r="BG4810" s="4"/>
    </row>
    <row r="4811" spans="59:59">
      <c r="BG4811" s="4"/>
    </row>
    <row r="4812" spans="59:59">
      <c r="BG4812" s="4"/>
    </row>
    <row r="4813" spans="59:59">
      <c r="BG4813" s="4"/>
    </row>
    <row r="4814" spans="59:59">
      <c r="BG4814" s="4"/>
    </row>
    <row r="4815" spans="59:59">
      <c r="BG4815" s="4"/>
    </row>
    <row r="4816" spans="59:59">
      <c r="BG4816" s="4"/>
    </row>
    <row r="4817" spans="59:59">
      <c r="BG4817" s="4"/>
    </row>
    <row r="4818" spans="59:59">
      <c r="BG4818" s="4"/>
    </row>
    <row r="4819" spans="59:59">
      <c r="BG4819" s="4"/>
    </row>
    <row r="4820" spans="59:59">
      <c r="BG4820" s="4"/>
    </row>
    <row r="4821" spans="59:59">
      <c r="BG4821" s="4"/>
    </row>
    <row r="4822" spans="59:59">
      <c r="BG4822" s="4"/>
    </row>
    <row r="4823" spans="59:59">
      <c r="BG4823" s="4"/>
    </row>
    <row r="4824" spans="59:59">
      <c r="BG4824" s="4"/>
    </row>
    <row r="4825" spans="59:59">
      <c r="BG4825" s="4"/>
    </row>
    <row r="4826" spans="59:59">
      <c r="BG4826" s="4"/>
    </row>
    <row r="4827" spans="59:59">
      <c r="BG4827" s="4"/>
    </row>
    <row r="4828" spans="59:59">
      <c r="BG4828" s="4"/>
    </row>
    <row r="4829" spans="59:59">
      <c r="BG4829" s="4"/>
    </row>
    <row r="4830" spans="59:59">
      <c r="BG4830" s="4"/>
    </row>
    <row r="4831" spans="59:59">
      <c r="BG4831" s="4"/>
    </row>
    <row r="4832" spans="59:59">
      <c r="BG4832" s="4"/>
    </row>
    <row r="4833" spans="59:59">
      <c r="BG4833" s="4"/>
    </row>
    <row r="4834" spans="59:59">
      <c r="BG4834" s="4"/>
    </row>
    <row r="4835" spans="59:59">
      <c r="BG4835" s="4"/>
    </row>
    <row r="4836" spans="59:59">
      <c r="BG4836" s="4"/>
    </row>
    <row r="4837" spans="59:59">
      <c r="BG4837" s="4"/>
    </row>
    <row r="4838" spans="59:59">
      <c r="BG4838" s="4"/>
    </row>
    <row r="4839" spans="59:59">
      <c r="BG4839" s="4"/>
    </row>
    <row r="4840" spans="59:59">
      <c r="BG4840" s="4"/>
    </row>
    <row r="4841" spans="59:59">
      <c r="BG4841" s="4"/>
    </row>
    <row r="4842" spans="59:59">
      <c r="BG4842" s="4"/>
    </row>
    <row r="4843" spans="59:59">
      <c r="BG4843" s="4"/>
    </row>
    <row r="4844" spans="59:59">
      <c r="BG4844" s="4"/>
    </row>
    <row r="4845" spans="59:59">
      <c r="BG4845" s="4"/>
    </row>
    <row r="4846" spans="59:59">
      <c r="BG4846" s="4"/>
    </row>
    <row r="4847" spans="59:59">
      <c r="BG4847" s="4"/>
    </row>
    <row r="4848" spans="59:59">
      <c r="BG4848" s="4"/>
    </row>
    <row r="4849" spans="59:59">
      <c r="BG4849" s="4"/>
    </row>
    <row r="4850" spans="59:59">
      <c r="BG4850" s="4"/>
    </row>
    <row r="4851" spans="59:59">
      <c r="BG4851" s="4"/>
    </row>
    <row r="4852" spans="59:59">
      <c r="BG4852" s="4"/>
    </row>
    <row r="4853" spans="59:59">
      <c r="BG4853" s="4"/>
    </row>
    <row r="4854" spans="59:59">
      <c r="BG4854" s="4"/>
    </row>
    <row r="4855" spans="59:59">
      <c r="BG4855" s="4"/>
    </row>
    <row r="4856" spans="59:59">
      <c r="BG4856" s="4"/>
    </row>
    <row r="4857" spans="59:59">
      <c r="BG4857" s="4"/>
    </row>
    <row r="4858" spans="59:59">
      <c r="BG4858" s="4"/>
    </row>
    <row r="4859" spans="59:59">
      <c r="BG4859" s="4"/>
    </row>
    <row r="4860" spans="59:59">
      <c r="BG4860" s="4"/>
    </row>
    <row r="4861" spans="59:59">
      <c r="BG4861" s="4"/>
    </row>
    <row r="4862" spans="59:59">
      <c r="BG4862" s="4"/>
    </row>
    <row r="4863" spans="59:59">
      <c r="BG4863" s="4"/>
    </row>
    <row r="4864" spans="59:59">
      <c r="BG4864" s="4"/>
    </row>
    <row r="4865" spans="59:59">
      <c r="BG4865" s="4"/>
    </row>
    <row r="4866" spans="59:59">
      <c r="BG4866" s="4"/>
    </row>
    <row r="4867" spans="59:59">
      <c r="BG4867" s="4"/>
    </row>
    <row r="4868" spans="59:59">
      <c r="BG4868" s="4"/>
    </row>
    <row r="4869" spans="59:59">
      <c r="BG4869" s="4"/>
    </row>
    <row r="4870" spans="59:59">
      <c r="BG4870" s="4"/>
    </row>
    <row r="4871" spans="59:59">
      <c r="BG4871" s="4"/>
    </row>
    <row r="4872" spans="59:59">
      <c r="BG4872" s="4"/>
    </row>
    <row r="4873" spans="59:59">
      <c r="BG4873" s="4"/>
    </row>
    <row r="4874" spans="59:59">
      <c r="BG4874" s="4"/>
    </row>
    <row r="4875" spans="59:59">
      <c r="BG4875" s="4"/>
    </row>
    <row r="4876" spans="59:59">
      <c r="BG4876" s="4"/>
    </row>
    <row r="4877" spans="59:59">
      <c r="BG4877" s="4"/>
    </row>
    <row r="4878" spans="59:59">
      <c r="BG4878" s="4"/>
    </row>
    <row r="4879" spans="59:59">
      <c r="BG4879" s="4"/>
    </row>
    <row r="4880" spans="59:59">
      <c r="BG4880" s="4"/>
    </row>
    <row r="4881" spans="59:59">
      <c r="BG4881" s="4"/>
    </row>
    <row r="4882" spans="59:59">
      <c r="BG4882" s="4"/>
    </row>
    <row r="4883" spans="59:59">
      <c r="BG4883" s="4"/>
    </row>
    <row r="4884" spans="59:59">
      <c r="BG4884" s="4"/>
    </row>
    <row r="4885" spans="59:59">
      <c r="BG4885" s="4"/>
    </row>
    <row r="4886" spans="59:59">
      <c r="BG4886" s="4"/>
    </row>
    <row r="4887" spans="59:59">
      <c r="BG4887" s="4"/>
    </row>
    <row r="4888" spans="59:59">
      <c r="BG4888" s="4"/>
    </row>
    <row r="4889" spans="59:59">
      <c r="BG4889" s="4"/>
    </row>
    <row r="4890" spans="59:59">
      <c r="BG4890" s="4"/>
    </row>
    <row r="4891" spans="59:59">
      <c r="BG4891" s="4"/>
    </row>
    <row r="4892" spans="59:59">
      <c r="BG4892" s="4"/>
    </row>
    <row r="4893" spans="59:59">
      <c r="BG4893" s="4"/>
    </row>
    <row r="4894" spans="59:59">
      <c r="BG4894" s="4"/>
    </row>
    <row r="4895" spans="59:59">
      <c r="BG4895" s="4"/>
    </row>
    <row r="4896" spans="59:59">
      <c r="BG4896" s="4"/>
    </row>
    <row r="4897" spans="59:59">
      <c r="BG4897" s="4"/>
    </row>
    <row r="4898" spans="59:59">
      <c r="BG4898" s="4"/>
    </row>
    <row r="4899" spans="59:59">
      <c r="BG4899" s="4"/>
    </row>
    <row r="4900" spans="59:59">
      <c r="BG4900" s="4"/>
    </row>
    <row r="4901" spans="59:59">
      <c r="BG4901" s="4"/>
    </row>
    <row r="4902" spans="59:59">
      <c r="BG4902" s="4"/>
    </row>
    <row r="4903" spans="59:59">
      <c r="BG4903" s="4"/>
    </row>
    <row r="4904" spans="59:59">
      <c r="BG4904" s="4"/>
    </row>
    <row r="4905" spans="59:59">
      <c r="BG4905" s="4"/>
    </row>
    <row r="4906" spans="59:59">
      <c r="BG4906" s="4"/>
    </row>
    <row r="4907" spans="59:59">
      <c r="BG4907" s="4"/>
    </row>
    <row r="4908" spans="59:59">
      <c r="BG4908" s="4"/>
    </row>
    <row r="4909" spans="59:59">
      <c r="BG4909" s="4"/>
    </row>
    <row r="4910" spans="59:59">
      <c r="BG4910" s="4"/>
    </row>
    <row r="4911" spans="59:59">
      <c r="BG4911" s="4"/>
    </row>
    <row r="4912" spans="59:59">
      <c r="BG4912" s="4"/>
    </row>
    <row r="4913" spans="59:59">
      <c r="BG4913" s="4"/>
    </row>
    <row r="4914" spans="59:59">
      <c r="BG4914" s="4"/>
    </row>
    <row r="4915" spans="59:59">
      <c r="BG4915" s="4"/>
    </row>
    <row r="4916" spans="59:59">
      <c r="BG4916" s="4"/>
    </row>
    <row r="4917" spans="59:59">
      <c r="BG4917" s="4"/>
    </row>
    <row r="4918" spans="59:59">
      <c r="BG4918" s="4"/>
    </row>
    <row r="4919" spans="59:59">
      <c r="BG4919" s="4"/>
    </row>
    <row r="4920" spans="59:59">
      <c r="BG4920" s="4"/>
    </row>
    <row r="4921" spans="59:59">
      <c r="BG4921" s="4"/>
    </row>
    <row r="4922" spans="59:59">
      <c r="BG4922" s="4"/>
    </row>
    <row r="4923" spans="59:59">
      <c r="BG4923" s="4"/>
    </row>
    <row r="4924" spans="59:59">
      <c r="BG4924" s="4"/>
    </row>
    <row r="4925" spans="59:59">
      <c r="BG4925" s="4"/>
    </row>
    <row r="4926" spans="59:59">
      <c r="BG4926" s="4"/>
    </row>
    <row r="4927" spans="59:59">
      <c r="BG4927" s="4"/>
    </row>
    <row r="4928" spans="59:59">
      <c r="BG4928" s="4"/>
    </row>
    <row r="4929" spans="59:59">
      <c r="BG4929" s="4"/>
    </row>
    <row r="4930" spans="59:59">
      <c r="BG4930" s="4"/>
    </row>
    <row r="4931" spans="59:59">
      <c r="BG4931" s="4"/>
    </row>
    <row r="4932" spans="59:59">
      <c r="BG4932" s="4"/>
    </row>
    <row r="4933" spans="59:59">
      <c r="BG4933" s="4"/>
    </row>
    <row r="4934" spans="59:59">
      <c r="BG4934" s="4"/>
    </row>
    <row r="4935" spans="59:59">
      <c r="BG4935" s="4"/>
    </row>
    <row r="4936" spans="59:59">
      <c r="BG4936" s="4"/>
    </row>
    <row r="4937" spans="59:59">
      <c r="BG4937" s="4"/>
    </row>
    <row r="4938" spans="59:59">
      <c r="BG4938" s="4"/>
    </row>
    <row r="4939" spans="59:59">
      <c r="BG4939" s="4"/>
    </row>
    <row r="4940" spans="59:59">
      <c r="BG4940" s="4"/>
    </row>
    <row r="4941" spans="59:59">
      <c r="BG4941" s="4"/>
    </row>
    <row r="4942" spans="59:59">
      <c r="BG4942" s="4"/>
    </row>
    <row r="4943" spans="59:59">
      <c r="BG4943" s="4"/>
    </row>
    <row r="4944" spans="59:59">
      <c r="BG4944" s="4"/>
    </row>
    <row r="4945" spans="59:59">
      <c r="BG4945" s="4"/>
    </row>
    <row r="4946" spans="59:59">
      <c r="BG4946" s="4"/>
    </row>
    <row r="4947" spans="59:59">
      <c r="BG4947" s="4"/>
    </row>
    <row r="4948" spans="59:59">
      <c r="BG4948" s="4"/>
    </row>
    <row r="4949" spans="59:59">
      <c r="BG4949" s="4"/>
    </row>
    <row r="4950" spans="59:59">
      <c r="BG4950" s="4"/>
    </row>
    <row r="4951" spans="59:59">
      <c r="BG4951" s="4"/>
    </row>
    <row r="4952" spans="59:59">
      <c r="BG4952" s="4"/>
    </row>
    <row r="4953" spans="59:59">
      <c r="BG4953" s="4"/>
    </row>
    <row r="4954" spans="59:59">
      <c r="BG4954" s="4"/>
    </row>
    <row r="4955" spans="59:59">
      <c r="BG4955" s="4"/>
    </row>
    <row r="4956" spans="59:59">
      <c r="BG4956" s="4"/>
    </row>
    <row r="4957" spans="59:59">
      <c r="BG4957" s="4"/>
    </row>
    <row r="4958" spans="59:59">
      <c r="BG4958" s="4"/>
    </row>
    <row r="4959" spans="59:59">
      <c r="BG4959" s="4"/>
    </row>
    <row r="4960" spans="59:59">
      <c r="BG4960" s="4"/>
    </row>
    <row r="4961" spans="59:59">
      <c r="BG4961" s="4"/>
    </row>
    <row r="4962" spans="59:59">
      <c r="BG4962" s="4"/>
    </row>
    <row r="4963" spans="59:59">
      <c r="BG4963" s="4"/>
    </row>
    <row r="4964" spans="59:59">
      <c r="BG4964" s="4"/>
    </row>
    <row r="4965" spans="59:59">
      <c r="BG4965" s="4"/>
    </row>
    <row r="4966" spans="59:59">
      <c r="BG4966" s="4"/>
    </row>
    <row r="4967" spans="59:59">
      <c r="BG4967" s="4"/>
    </row>
    <row r="4968" spans="59:59">
      <c r="BG4968" s="4"/>
    </row>
    <row r="4969" spans="59:59">
      <c r="BG4969" s="4"/>
    </row>
    <row r="4970" spans="59:59">
      <c r="BG4970" s="4"/>
    </row>
    <row r="4971" spans="59:59">
      <c r="BG4971" s="4"/>
    </row>
    <row r="4972" spans="59:59">
      <c r="BG4972" s="4"/>
    </row>
    <row r="4973" spans="59:59">
      <c r="BG4973" s="4"/>
    </row>
    <row r="4974" spans="59:59">
      <c r="BG4974" s="4"/>
    </row>
    <row r="4975" spans="59:59">
      <c r="BG4975" s="4"/>
    </row>
    <row r="4976" spans="59:59">
      <c r="BG4976" s="4"/>
    </row>
    <row r="4977" spans="59:59">
      <c r="BG4977" s="4"/>
    </row>
    <row r="4978" spans="59:59">
      <c r="BG4978" s="4"/>
    </row>
    <row r="4979" spans="59:59">
      <c r="BG4979" s="4"/>
    </row>
    <row r="4980" spans="59:59">
      <c r="BG4980" s="4"/>
    </row>
    <row r="4981" spans="59:59">
      <c r="BG4981" s="4"/>
    </row>
    <row r="4982" spans="59:59">
      <c r="BG4982" s="4"/>
    </row>
    <row r="4983" spans="59:59">
      <c r="BG4983" s="4"/>
    </row>
    <row r="4984" spans="59:59">
      <c r="BG4984" s="4"/>
    </row>
    <row r="4985" spans="59:59">
      <c r="BG4985" s="4"/>
    </row>
    <row r="4986" spans="59:59">
      <c r="BG4986" s="4"/>
    </row>
    <row r="4987" spans="59:59">
      <c r="BG4987" s="4"/>
    </row>
    <row r="4988" spans="59:59">
      <c r="BG4988" s="4"/>
    </row>
    <row r="4989" spans="59:59">
      <c r="BG4989" s="4"/>
    </row>
    <row r="4990" spans="59:59">
      <c r="BG4990" s="4"/>
    </row>
    <row r="4991" spans="59:59">
      <c r="BG4991" s="4"/>
    </row>
    <row r="4992" spans="59:59">
      <c r="BG4992" s="4"/>
    </row>
    <row r="4993" spans="59:59">
      <c r="BG4993" s="4"/>
    </row>
    <row r="4994" spans="59:59">
      <c r="BG4994" s="4"/>
    </row>
    <row r="4995" spans="59:59">
      <c r="BG4995" s="4"/>
    </row>
    <row r="4996" spans="59:59">
      <c r="BG4996" s="4"/>
    </row>
    <row r="4997" spans="59:59">
      <c r="BG4997" s="4"/>
    </row>
    <row r="4998" spans="59:59">
      <c r="BG4998" s="4"/>
    </row>
    <row r="4999" spans="59:59">
      <c r="BG4999" s="4"/>
    </row>
    <row r="5000" spans="59:59">
      <c r="BG5000" s="4"/>
    </row>
    <row r="5001" spans="59:59">
      <c r="BG5001" s="4"/>
    </row>
    <row r="5002" spans="59:59">
      <c r="BG5002" s="4"/>
    </row>
    <row r="5003" spans="59:59">
      <c r="BG5003" s="4"/>
    </row>
    <row r="5004" spans="59:59">
      <c r="BG5004" s="4"/>
    </row>
    <row r="5005" spans="59:59">
      <c r="BG5005" s="4"/>
    </row>
    <row r="5006" spans="59:59">
      <c r="BG5006" s="4"/>
    </row>
    <row r="5007" spans="59:59">
      <c r="BG5007" s="4"/>
    </row>
    <row r="5008" spans="59:59">
      <c r="BG5008" s="4"/>
    </row>
    <row r="5009" spans="59:59">
      <c r="BG5009" s="4"/>
    </row>
    <row r="5010" spans="59:59">
      <c r="BG5010" s="4"/>
    </row>
    <row r="5011" spans="59:59">
      <c r="BG5011" s="4"/>
    </row>
    <row r="5012" spans="59:59">
      <c r="BG5012" s="4"/>
    </row>
    <row r="5013" spans="59:59">
      <c r="BG5013" s="4"/>
    </row>
    <row r="5014" spans="59:59">
      <c r="BG5014" s="4"/>
    </row>
    <row r="5015" spans="59:59">
      <c r="BG5015" s="4"/>
    </row>
    <row r="5016" spans="59:59">
      <c r="BG5016" s="4"/>
    </row>
    <row r="5017" spans="59:59">
      <c r="BG5017" s="4"/>
    </row>
    <row r="5018" spans="59:59">
      <c r="BG5018" s="4"/>
    </row>
    <row r="5019" spans="59:59">
      <c r="BG5019" s="4"/>
    </row>
    <row r="5020" spans="59:59">
      <c r="BG5020" s="4"/>
    </row>
    <row r="5021" spans="59:59">
      <c r="BG5021" s="4"/>
    </row>
    <row r="5022" spans="59:59">
      <c r="BG5022" s="4"/>
    </row>
    <row r="5023" spans="59:59">
      <c r="BG5023" s="4"/>
    </row>
    <row r="5024" spans="59:59">
      <c r="BG5024" s="4"/>
    </row>
    <row r="5025" spans="59:59">
      <c r="BG5025" s="4"/>
    </row>
    <row r="5026" spans="59:59">
      <c r="BG5026" s="4"/>
    </row>
    <row r="5027" spans="59:59">
      <c r="BG5027" s="4"/>
    </row>
    <row r="5028" spans="59:59">
      <c r="BG5028" s="4"/>
    </row>
    <row r="5029" spans="59:59">
      <c r="BG5029" s="4"/>
    </row>
    <row r="5030" spans="59:59">
      <c r="BG5030" s="4"/>
    </row>
    <row r="5031" spans="59:59">
      <c r="BG5031" s="4"/>
    </row>
    <row r="5032" spans="59:59">
      <c r="BG5032" s="4"/>
    </row>
    <row r="5033" spans="59:59">
      <c r="BG5033" s="4"/>
    </row>
    <row r="5034" spans="59:59">
      <c r="BG5034" s="4"/>
    </row>
    <row r="5035" spans="59:59">
      <c r="BG5035" s="4"/>
    </row>
    <row r="5036" spans="59:59">
      <c r="BG5036" s="4"/>
    </row>
    <row r="5037" spans="59:59">
      <c r="BG5037" s="4"/>
    </row>
    <row r="5038" spans="59:59">
      <c r="BG5038" s="4"/>
    </row>
    <row r="5039" spans="59:59">
      <c r="BG5039" s="4"/>
    </row>
    <row r="5040" spans="59:59">
      <c r="BG5040" s="4"/>
    </row>
    <row r="5041" spans="59:59">
      <c r="BG5041" s="4"/>
    </row>
    <row r="5042" spans="59:59">
      <c r="BG5042" s="4"/>
    </row>
    <row r="5043" spans="59:59">
      <c r="BG5043" s="4"/>
    </row>
    <row r="5044" spans="59:59">
      <c r="BG5044" s="4"/>
    </row>
    <row r="5045" spans="59:59">
      <c r="BG5045" s="4"/>
    </row>
    <row r="5046" spans="59:59">
      <c r="BG5046" s="4"/>
    </row>
    <row r="5047" spans="59:59">
      <c r="BG5047" s="4"/>
    </row>
    <row r="5048" spans="59:59">
      <c r="BG5048" s="4"/>
    </row>
    <row r="5049" spans="59:59">
      <c r="BG5049" s="4"/>
    </row>
    <row r="5050" spans="59:59">
      <c r="BG5050" s="4"/>
    </row>
    <row r="5051" spans="59:59">
      <c r="BG5051" s="4"/>
    </row>
    <row r="5052" spans="59:59">
      <c r="BG5052" s="4"/>
    </row>
    <row r="5053" spans="59:59">
      <c r="BG5053" s="4"/>
    </row>
    <row r="5054" spans="59:59">
      <c r="BG5054" s="4"/>
    </row>
    <row r="5055" spans="59:59">
      <c r="BG5055" s="4"/>
    </row>
    <row r="5056" spans="59:59">
      <c r="BG5056" s="4"/>
    </row>
    <row r="5057" spans="59:59">
      <c r="BG5057" s="4"/>
    </row>
    <row r="5058" spans="59:59">
      <c r="BG5058" s="4"/>
    </row>
    <row r="5059" spans="59:59">
      <c r="BG5059" s="4"/>
    </row>
    <row r="5060" spans="59:59">
      <c r="BG5060" s="4"/>
    </row>
    <row r="5061" spans="59:59">
      <c r="BG5061" s="4"/>
    </row>
    <row r="5062" spans="59:59">
      <c r="BG5062" s="4"/>
    </row>
    <row r="5063" spans="59:59">
      <c r="BG5063" s="4"/>
    </row>
    <row r="5064" spans="59:59">
      <c r="BG5064" s="4"/>
    </row>
    <row r="5065" spans="59:59">
      <c r="BG5065" s="4"/>
    </row>
    <row r="5066" spans="59:59">
      <c r="BG5066" s="4"/>
    </row>
    <row r="5067" spans="59:59">
      <c r="BG5067" s="4"/>
    </row>
    <row r="5068" spans="59:59">
      <c r="BG5068" s="4"/>
    </row>
    <row r="5069" spans="59:59">
      <c r="BG5069" s="4"/>
    </row>
    <row r="5070" spans="59:59">
      <c r="BG5070" s="4"/>
    </row>
    <row r="5071" spans="59:59">
      <c r="BG5071" s="4"/>
    </row>
    <row r="5072" spans="59:59">
      <c r="BG5072" s="4"/>
    </row>
    <row r="5073" spans="59:59">
      <c r="BG5073" s="4"/>
    </row>
    <row r="5074" spans="59:59">
      <c r="BG5074" s="4"/>
    </row>
    <row r="5075" spans="59:59">
      <c r="BG5075" s="4"/>
    </row>
    <row r="5076" spans="59:59">
      <c r="BG5076" s="4"/>
    </row>
    <row r="5077" spans="59:59">
      <c r="BG5077" s="4"/>
    </row>
    <row r="5078" spans="59:59">
      <c r="BG5078" s="4"/>
    </row>
    <row r="5079" spans="59:59">
      <c r="BG5079" s="4"/>
    </row>
    <row r="5080" spans="59:59">
      <c r="BG5080" s="4"/>
    </row>
    <row r="5081" spans="59:59">
      <c r="BG5081" s="4"/>
    </row>
    <row r="5082" spans="59:59">
      <c r="BG5082" s="4"/>
    </row>
    <row r="5083" spans="59:59">
      <c r="BG5083" s="4"/>
    </row>
    <row r="5084" spans="59:59">
      <c r="BG5084" s="4"/>
    </row>
    <row r="5085" spans="59:59">
      <c r="BG5085" s="4"/>
    </row>
    <row r="5086" spans="59:59">
      <c r="BG5086" s="4"/>
    </row>
    <row r="5087" spans="59:59">
      <c r="BG5087" s="4"/>
    </row>
    <row r="5088" spans="59:59">
      <c r="BG5088" s="4"/>
    </row>
    <row r="5089" spans="59:59">
      <c r="BG5089" s="4"/>
    </row>
    <row r="5090" spans="59:59">
      <c r="BG5090" s="4"/>
    </row>
    <row r="5091" spans="59:59">
      <c r="BG5091" s="4"/>
    </row>
    <row r="5092" spans="59:59">
      <c r="BG5092" s="4"/>
    </row>
    <row r="5093" spans="59:59">
      <c r="BG5093" s="4"/>
    </row>
    <row r="5094" spans="59:59">
      <c r="BG5094" s="4"/>
    </row>
    <row r="5095" spans="59:59">
      <c r="BG5095" s="4"/>
    </row>
    <row r="5096" spans="59:59">
      <c r="BG5096" s="4"/>
    </row>
    <row r="5097" spans="59:59">
      <c r="BG5097" s="4"/>
    </row>
    <row r="5098" spans="59:59">
      <c r="BG5098" s="4"/>
    </row>
    <row r="5099" spans="59:59">
      <c r="BG5099" s="4"/>
    </row>
    <row r="5100" spans="59:59">
      <c r="BG5100" s="4"/>
    </row>
    <row r="5101" spans="59:59">
      <c r="BG5101" s="4"/>
    </row>
    <row r="5102" spans="59:59">
      <c r="BG5102" s="4"/>
    </row>
    <row r="5103" spans="59:59">
      <c r="BG5103" s="4"/>
    </row>
    <row r="5104" spans="59:59">
      <c r="BG5104" s="4"/>
    </row>
    <row r="5105" spans="59:59">
      <c r="BG5105" s="4"/>
    </row>
    <row r="5106" spans="59:59">
      <c r="BG5106" s="4"/>
    </row>
    <row r="5107" spans="59:59">
      <c r="BG5107" s="4"/>
    </row>
    <row r="5108" spans="59:59">
      <c r="BG5108" s="4"/>
    </row>
    <row r="5109" spans="59:59">
      <c r="BG5109" s="4"/>
    </row>
    <row r="5110" spans="59:59">
      <c r="BG5110" s="4"/>
    </row>
    <row r="5111" spans="59:59">
      <c r="BG5111" s="4"/>
    </row>
    <row r="5112" spans="59:59">
      <c r="BG5112" s="4"/>
    </row>
    <row r="5113" spans="59:59">
      <c r="BG5113" s="4"/>
    </row>
    <row r="5114" spans="59:59">
      <c r="BG5114" s="4"/>
    </row>
    <row r="5115" spans="59:59">
      <c r="BG5115" s="4"/>
    </row>
    <row r="5116" spans="59:59">
      <c r="BG5116" s="4"/>
    </row>
    <row r="5117" spans="59:59">
      <c r="BG5117" s="4"/>
    </row>
    <row r="5118" spans="59:59">
      <c r="BG5118" s="4"/>
    </row>
    <row r="5119" spans="59:59">
      <c r="BG5119" s="4"/>
    </row>
    <row r="5120" spans="59:59">
      <c r="BG5120" s="4"/>
    </row>
    <row r="5121" spans="59:59">
      <c r="BG5121" s="4"/>
    </row>
    <row r="5122" spans="59:59">
      <c r="BG5122" s="4"/>
    </row>
    <row r="5123" spans="59:59">
      <c r="BG5123" s="4"/>
    </row>
    <row r="5124" spans="59:59">
      <c r="BG5124" s="4"/>
    </row>
    <row r="5125" spans="59:59">
      <c r="BG5125" s="4"/>
    </row>
    <row r="5126" spans="59:59">
      <c r="BG5126" s="4"/>
    </row>
    <row r="5127" spans="59:59">
      <c r="BG5127" s="4"/>
    </row>
    <row r="5128" spans="59:59">
      <c r="BG5128" s="4"/>
    </row>
    <row r="5129" spans="59:59">
      <c r="BG5129" s="4"/>
    </row>
    <row r="5130" spans="59:59">
      <c r="BG5130" s="4"/>
    </row>
    <row r="5131" spans="59:59">
      <c r="BG5131" s="4"/>
    </row>
    <row r="5132" spans="59:59">
      <c r="BG5132" s="4"/>
    </row>
    <row r="5133" spans="59:59">
      <c r="BG5133" s="4"/>
    </row>
    <row r="5134" spans="59:59">
      <c r="BG5134" s="4"/>
    </row>
    <row r="5135" spans="59:59">
      <c r="BG5135" s="4"/>
    </row>
    <row r="5136" spans="59:59">
      <c r="BG5136" s="4"/>
    </row>
    <row r="5137" spans="59:59">
      <c r="BG5137" s="4"/>
    </row>
    <row r="5138" spans="59:59">
      <c r="BG5138" s="4"/>
    </row>
    <row r="5139" spans="59:59">
      <c r="BG5139" s="4"/>
    </row>
    <row r="5140" spans="59:59">
      <c r="BG5140" s="4"/>
    </row>
    <row r="5141" spans="59:59">
      <c r="BG5141" s="4"/>
    </row>
    <row r="5142" spans="59:59">
      <c r="BG5142" s="4"/>
    </row>
    <row r="5143" spans="59:59">
      <c r="BG5143" s="4"/>
    </row>
    <row r="5144" spans="59:59">
      <c r="BG5144" s="4"/>
    </row>
    <row r="5145" spans="59:59">
      <c r="BG5145" s="4"/>
    </row>
    <row r="5146" spans="59:59">
      <c r="BG5146" s="4"/>
    </row>
    <row r="5147" spans="59:59">
      <c r="BG5147" s="4"/>
    </row>
    <row r="5148" spans="59:59">
      <c r="BG5148" s="4"/>
    </row>
    <row r="5149" spans="59:59">
      <c r="BG5149" s="4"/>
    </row>
    <row r="5150" spans="59:59">
      <c r="BG5150" s="4"/>
    </row>
    <row r="5151" spans="59:59">
      <c r="BG5151" s="4"/>
    </row>
    <row r="5152" spans="59:59">
      <c r="BG5152" s="4"/>
    </row>
    <row r="5153" spans="59:59">
      <c r="BG5153" s="4"/>
    </row>
    <row r="5154" spans="59:59">
      <c r="BG5154" s="4"/>
    </row>
    <row r="5155" spans="59:59">
      <c r="BG5155" s="4"/>
    </row>
    <row r="5156" spans="59:59">
      <c r="BG5156" s="4"/>
    </row>
    <row r="5157" spans="59:59">
      <c r="BG5157" s="4"/>
    </row>
    <row r="5158" spans="59:59">
      <c r="BG5158" s="4"/>
    </row>
    <row r="5159" spans="59:59">
      <c r="BG5159" s="4"/>
    </row>
    <row r="5160" spans="59:59">
      <c r="BG5160" s="4"/>
    </row>
    <row r="5161" spans="59:59">
      <c r="BG5161" s="4"/>
    </row>
    <row r="5162" spans="59:59">
      <c r="BG5162" s="4"/>
    </row>
    <row r="5163" spans="59:59">
      <c r="BG5163" s="4"/>
    </row>
    <row r="5164" spans="59:59">
      <c r="BG5164" s="4"/>
    </row>
    <row r="5165" spans="59:59">
      <c r="BG5165" s="4"/>
    </row>
    <row r="5166" spans="59:59">
      <c r="BG5166" s="4"/>
    </row>
    <row r="5167" spans="59:59">
      <c r="BG5167" s="4"/>
    </row>
    <row r="5168" spans="59:59">
      <c r="BG5168" s="4"/>
    </row>
    <row r="5169" spans="59:59">
      <c r="BG5169" s="4"/>
    </row>
    <row r="5170" spans="59:59">
      <c r="BG5170" s="4"/>
    </row>
    <row r="5171" spans="59:59">
      <c r="BG5171" s="4"/>
    </row>
    <row r="5172" spans="59:59">
      <c r="BG5172" s="4"/>
    </row>
    <row r="5173" spans="59:59">
      <c r="BG5173" s="4"/>
    </row>
    <row r="5174" spans="59:59">
      <c r="BG5174" s="4"/>
    </row>
    <row r="5175" spans="59:59">
      <c r="BG5175" s="4"/>
    </row>
    <row r="5176" spans="59:59">
      <c r="BG5176" s="4"/>
    </row>
    <row r="5177" spans="59:59">
      <c r="BG5177" s="4"/>
    </row>
    <row r="5178" spans="59:59">
      <c r="BG5178" s="4"/>
    </row>
    <row r="5179" spans="59:59">
      <c r="BG5179" s="4"/>
    </row>
    <row r="5180" spans="59:59">
      <c r="BG5180" s="4"/>
    </row>
    <row r="5181" spans="59:59">
      <c r="BG5181" s="4"/>
    </row>
    <row r="5182" spans="59:59">
      <c r="BG5182" s="4"/>
    </row>
    <row r="5183" spans="59:59">
      <c r="BG5183" s="4"/>
    </row>
    <row r="5184" spans="59:59">
      <c r="BG5184" s="4"/>
    </row>
    <row r="5185" spans="59:59">
      <c r="BG5185" s="4"/>
    </row>
    <row r="5186" spans="59:59">
      <c r="BG5186" s="4"/>
    </row>
    <row r="5187" spans="59:59">
      <c r="BG5187" s="4"/>
    </row>
    <row r="5188" spans="59:59">
      <c r="BG5188" s="4"/>
    </row>
    <row r="5189" spans="59:59">
      <c r="BG5189" s="4"/>
    </row>
    <row r="5190" spans="59:59">
      <c r="BG5190" s="4"/>
    </row>
    <row r="5191" spans="59:59">
      <c r="BG5191" s="4"/>
    </row>
    <row r="5192" spans="59:59">
      <c r="BG5192" s="4"/>
    </row>
    <row r="5193" spans="59:59">
      <c r="BG5193" s="4"/>
    </row>
    <row r="5194" spans="59:59">
      <c r="BG5194" s="4"/>
    </row>
    <row r="5195" spans="59:59">
      <c r="BG5195" s="4"/>
    </row>
    <row r="5196" spans="59:59">
      <c r="BG5196" s="4"/>
    </row>
    <row r="5197" spans="59:59">
      <c r="BG5197" s="4"/>
    </row>
    <row r="5198" spans="59:59">
      <c r="BG5198" s="4"/>
    </row>
    <row r="5199" spans="59:59">
      <c r="BG5199" s="4"/>
    </row>
    <row r="5200" spans="59:59">
      <c r="BG5200" s="4"/>
    </row>
    <row r="5201" spans="59:59">
      <c r="BG5201" s="4"/>
    </row>
    <row r="5202" spans="59:59">
      <c r="BG5202" s="4"/>
    </row>
    <row r="5203" spans="59:59">
      <c r="BG5203" s="4"/>
    </row>
    <row r="5204" spans="59:59">
      <c r="BG5204" s="4"/>
    </row>
    <row r="5205" spans="59:59">
      <c r="BG5205" s="4"/>
    </row>
    <row r="5206" spans="59:59">
      <c r="BG5206" s="4"/>
    </row>
    <row r="5207" spans="59:59">
      <c r="BG5207" s="4"/>
    </row>
    <row r="5208" spans="59:59">
      <c r="BG5208" s="4"/>
    </row>
    <row r="5209" spans="59:59">
      <c r="BG5209" s="4"/>
    </row>
    <row r="5210" spans="59:59">
      <c r="BG5210" s="4"/>
    </row>
    <row r="5211" spans="59:59">
      <c r="BG5211" s="4"/>
    </row>
    <row r="5212" spans="59:59">
      <c r="BG5212" s="4"/>
    </row>
    <row r="5213" spans="59:59">
      <c r="BG5213" s="4"/>
    </row>
    <row r="5214" spans="59:59">
      <c r="BG5214" s="4"/>
    </row>
    <row r="5215" spans="59:59">
      <c r="BG5215" s="4"/>
    </row>
    <row r="5216" spans="59:59">
      <c r="BG5216" s="4"/>
    </row>
    <row r="5217" spans="59:59">
      <c r="BG5217" s="4"/>
    </row>
    <row r="5218" spans="59:59">
      <c r="BG5218" s="4"/>
    </row>
    <row r="5219" spans="59:59">
      <c r="BG5219" s="4"/>
    </row>
    <row r="5220" spans="59:59">
      <c r="BG5220" s="4"/>
    </row>
    <row r="5221" spans="59:59">
      <c r="BG5221" s="4"/>
    </row>
    <row r="5222" spans="59:59">
      <c r="BG5222" s="4"/>
    </row>
    <row r="5223" spans="59:59">
      <c r="BG5223" s="4"/>
    </row>
    <row r="5224" spans="59:59">
      <c r="BG5224" s="4"/>
    </row>
    <row r="5225" spans="59:59">
      <c r="BG5225" s="4"/>
    </row>
    <row r="5226" spans="59:59">
      <c r="BG5226" s="4"/>
    </row>
    <row r="5227" spans="59:59">
      <c r="BG5227" s="4"/>
    </row>
    <row r="5228" spans="59:59">
      <c r="BG5228" s="4"/>
    </row>
    <row r="5229" spans="59:59">
      <c r="BG5229" s="4"/>
    </row>
    <row r="5230" spans="59:59">
      <c r="BG5230" s="4"/>
    </row>
    <row r="5231" spans="59:59">
      <c r="BG5231" s="4"/>
    </row>
    <row r="5232" spans="59:59">
      <c r="BG5232" s="4"/>
    </row>
    <row r="5233" spans="59:59">
      <c r="BG5233" s="4"/>
    </row>
    <row r="5234" spans="59:59">
      <c r="BG5234" s="4"/>
    </row>
    <row r="5235" spans="59:59">
      <c r="BG5235" s="4"/>
    </row>
    <row r="5236" spans="59:59">
      <c r="BG5236" s="4"/>
    </row>
    <row r="5237" spans="59:59">
      <c r="BG5237" s="4"/>
    </row>
    <row r="5238" spans="59:59">
      <c r="BG5238" s="4"/>
    </row>
    <row r="5239" spans="59:59">
      <c r="BG5239" s="4"/>
    </row>
    <row r="5240" spans="59:59">
      <c r="BG5240" s="4"/>
    </row>
    <row r="5241" spans="59:59">
      <c r="BG5241" s="4"/>
    </row>
    <row r="5242" spans="59:59">
      <c r="BG5242" s="4"/>
    </row>
    <row r="5243" spans="59:59">
      <c r="BG5243" s="4"/>
    </row>
    <row r="5244" spans="59:59">
      <c r="BG5244" s="4"/>
    </row>
    <row r="5245" spans="59:59">
      <c r="BG5245" s="4"/>
    </row>
    <row r="5246" spans="59:59">
      <c r="BG5246" s="4"/>
    </row>
    <row r="5247" spans="59:59">
      <c r="BG5247" s="4"/>
    </row>
    <row r="5248" spans="59:59">
      <c r="BG5248" s="4"/>
    </row>
    <row r="5249" spans="59:59">
      <c r="BG5249" s="4"/>
    </row>
    <row r="5250" spans="59:59">
      <c r="BG5250" s="4"/>
    </row>
    <row r="5251" spans="59:59">
      <c r="BG5251" s="4"/>
    </row>
    <row r="5252" spans="59:59">
      <c r="BG5252" s="4"/>
    </row>
    <row r="5253" spans="59:59">
      <c r="BG5253" s="4"/>
    </row>
    <row r="5254" spans="59:59">
      <c r="BG5254" s="4"/>
    </row>
    <row r="5255" spans="59:59">
      <c r="BG5255" s="4"/>
    </row>
    <row r="5256" spans="59:59">
      <c r="BG5256" s="4"/>
    </row>
    <row r="5257" spans="59:59">
      <c r="BG5257" s="4"/>
    </row>
    <row r="5258" spans="59:59">
      <c r="BG5258" s="4"/>
    </row>
    <row r="5259" spans="59:59">
      <c r="BG5259" s="4"/>
    </row>
    <row r="5260" spans="59:59">
      <c r="BG5260" s="4"/>
    </row>
    <row r="5261" spans="59:59">
      <c r="BG5261" s="4"/>
    </row>
    <row r="5262" spans="59:59">
      <c r="BG5262" s="4"/>
    </row>
    <row r="5263" spans="59:59">
      <c r="BG5263" s="4"/>
    </row>
    <row r="5264" spans="59:59">
      <c r="BG5264" s="4"/>
    </row>
    <row r="5265" spans="59:59">
      <c r="BG5265" s="4"/>
    </row>
    <row r="5266" spans="59:59">
      <c r="BG5266" s="4"/>
    </row>
    <row r="5267" spans="59:59">
      <c r="BG5267" s="4"/>
    </row>
    <row r="5268" spans="59:59">
      <c r="BG5268" s="4"/>
    </row>
    <row r="5269" spans="59:59">
      <c r="BG5269" s="4"/>
    </row>
    <row r="5270" spans="59:59">
      <c r="BG5270" s="4"/>
    </row>
    <row r="5271" spans="59:59">
      <c r="BG5271" s="4"/>
    </row>
    <row r="5272" spans="59:59">
      <c r="BG5272" s="4"/>
    </row>
    <row r="5273" spans="59:59">
      <c r="BG5273" s="4"/>
    </row>
    <row r="5274" spans="59:59">
      <c r="BG5274" s="4"/>
    </row>
    <row r="5275" spans="59:59">
      <c r="BG5275" s="4"/>
    </row>
    <row r="5276" spans="59:59">
      <c r="BG5276" s="4"/>
    </row>
    <row r="5277" spans="59:59">
      <c r="BG5277" s="4"/>
    </row>
    <row r="5278" spans="59:59">
      <c r="BG5278" s="4"/>
    </row>
    <row r="5279" spans="59:59">
      <c r="BG5279" s="4"/>
    </row>
    <row r="5280" spans="59:59">
      <c r="BG5280" s="4"/>
    </row>
    <row r="5281" spans="59:59">
      <c r="BG5281" s="4"/>
    </row>
    <row r="5282" spans="59:59">
      <c r="BG5282" s="4"/>
    </row>
    <row r="5283" spans="59:59">
      <c r="BG5283" s="4"/>
    </row>
    <row r="5284" spans="59:59">
      <c r="BG5284" s="4"/>
    </row>
    <row r="5285" spans="59:59">
      <c r="BG5285" s="4"/>
    </row>
    <row r="5286" spans="59:59">
      <c r="BG5286" s="4"/>
    </row>
    <row r="5287" spans="59:59">
      <c r="BG5287" s="4"/>
    </row>
    <row r="5288" spans="59:59">
      <c r="BG5288" s="4"/>
    </row>
    <row r="5289" spans="59:59">
      <c r="BG5289" s="4"/>
    </row>
    <row r="5290" spans="59:59">
      <c r="BG5290" s="4"/>
    </row>
    <row r="5291" spans="59:59">
      <c r="BG5291" s="4"/>
    </row>
    <row r="5292" spans="59:59">
      <c r="BG5292" s="4"/>
    </row>
    <row r="5293" spans="59:59">
      <c r="BG5293" s="4"/>
    </row>
    <row r="5294" spans="59:59">
      <c r="BG5294" s="4"/>
    </row>
    <row r="5295" spans="59:59">
      <c r="BG5295" s="4"/>
    </row>
    <row r="5296" spans="59:59">
      <c r="BG5296" s="4"/>
    </row>
    <row r="5297" spans="59:59">
      <c r="BG5297" s="4"/>
    </row>
    <row r="5298" spans="59:59">
      <c r="BG5298" s="4"/>
    </row>
    <row r="5299" spans="59:59">
      <c r="BG5299" s="4"/>
    </row>
    <row r="5300" spans="59:59">
      <c r="BG5300" s="4"/>
    </row>
    <row r="5301" spans="59:59">
      <c r="BG5301" s="4"/>
    </row>
    <row r="5302" spans="59:59">
      <c r="BG5302" s="4"/>
    </row>
    <row r="5303" spans="59:59">
      <c r="BG5303" s="4"/>
    </row>
    <row r="5304" spans="59:59">
      <c r="BG5304" s="4"/>
    </row>
    <row r="5305" spans="59:59">
      <c r="BG5305" s="4"/>
    </row>
    <row r="5306" spans="59:59">
      <c r="BG5306" s="4"/>
    </row>
    <row r="5307" spans="59:59">
      <c r="BG5307" s="4"/>
    </row>
    <row r="5308" spans="59:59">
      <c r="BG5308" s="4"/>
    </row>
    <row r="5309" spans="59:59">
      <c r="BG5309" s="4"/>
    </row>
    <row r="5310" spans="59:59">
      <c r="BG5310" s="4"/>
    </row>
    <row r="5311" spans="59:59">
      <c r="BG5311" s="4"/>
    </row>
    <row r="5312" spans="59:59">
      <c r="BG5312" s="4"/>
    </row>
    <row r="5313" spans="59:59">
      <c r="BG5313" s="4"/>
    </row>
    <row r="5314" spans="59:59">
      <c r="BG5314" s="4"/>
    </row>
    <row r="5315" spans="59:59">
      <c r="BG5315" s="4"/>
    </row>
    <row r="5316" spans="59:59">
      <c r="BG5316" s="4"/>
    </row>
    <row r="5317" spans="59:59">
      <c r="BG5317" s="4"/>
    </row>
    <row r="5318" spans="59:59">
      <c r="BG5318" s="4"/>
    </row>
    <row r="5319" spans="59:59">
      <c r="BG5319" s="4"/>
    </row>
    <row r="5320" spans="59:59">
      <c r="BG5320" s="4"/>
    </row>
    <row r="5321" spans="59:59">
      <c r="BG5321" s="4"/>
    </row>
    <row r="5322" spans="59:59">
      <c r="BG5322" s="4"/>
    </row>
    <row r="5323" spans="59:59">
      <c r="BG5323" s="4"/>
    </row>
    <row r="5324" spans="59:59">
      <c r="BG5324" s="4"/>
    </row>
    <row r="5325" spans="59:59">
      <c r="BG5325" s="4"/>
    </row>
    <row r="5326" spans="59:59">
      <c r="BG5326" s="4"/>
    </row>
    <row r="5327" spans="59:59">
      <c r="BG5327" s="4"/>
    </row>
    <row r="5328" spans="59:59">
      <c r="BG5328" s="4"/>
    </row>
    <row r="5329" spans="59:59">
      <c r="BG5329" s="4"/>
    </row>
    <row r="5330" spans="59:59">
      <c r="BG5330" s="4"/>
    </row>
    <row r="5331" spans="59:59">
      <c r="BG5331" s="4"/>
    </row>
    <row r="5332" spans="59:59">
      <c r="BG5332" s="4"/>
    </row>
    <row r="5333" spans="59:59">
      <c r="BG5333" s="4"/>
    </row>
    <row r="5334" spans="59:59">
      <c r="BG5334" s="4"/>
    </row>
    <row r="5335" spans="59:59">
      <c r="BG5335" s="4"/>
    </row>
    <row r="5336" spans="59:59">
      <c r="BG5336" s="4"/>
    </row>
    <row r="5337" spans="59:59">
      <c r="BG5337" s="4"/>
    </row>
    <row r="5338" spans="59:59">
      <c r="BG5338" s="4"/>
    </row>
    <row r="5339" spans="59:59">
      <c r="BG5339" s="4"/>
    </row>
    <row r="5340" spans="59:59">
      <c r="BG5340" s="4"/>
    </row>
    <row r="5341" spans="59:59">
      <c r="BG5341" s="4"/>
    </row>
    <row r="5342" spans="59:59">
      <c r="BG5342" s="4"/>
    </row>
    <row r="5343" spans="59:59">
      <c r="BG5343" s="4"/>
    </row>
    <row r="5344" spans="59:59">
      <c r="BG5344" s="4"/>
    </row>
    <row r="5345" spans="59:59">
      <c r="BG5345" s="4"/>
    </row>
    <row r="5346" spans="59:59">
      <c r="BG5346" s="4"/>
    </row>
    <row r="5347" spans="59:59">
      <c r="BG5347" s="4"/>
    </row>
    <row r="5348" spans="59:59">
      <c r="BG5348" s="4"/>
    </row>
    <row r="5349" spans="59:59">
      <c r="BG5349" s="4"/>
    </row>
    <row r="5350" spans="59:59">
      <c r="BG5350" s="4"/>
    </row>
    <row r="5351" spans="59:59">
      <c r="BG5351" s="4"/>
    </row>
    <row r="5352" spans="59:59">
      <c r="BG5352" s="4"/>
    </row>
    <row r="5353" spans="59:59">
      <c r="BG5353" s="4"/>
    </row>
    <row r="5354" spans="59:59">
      <c r="BG5354" s="4"/>
    </row>
    <row r="5355" spans="59:59">
      <c r="BG5355" s="4"/>
    </row>
    <row r="5356" spans="59:59">
      <c r="BG5356" s="4"/>
    </row>
    <row r="5357" spans="59:59">
      <c r="BG5357" s="4"/>
    </row>
    <row r="5358" spans="59:59">
      <c r="BG5358" s="4"/>
    </row>
    <row r="5359" spans="59:59">
      <c r="BG5359" s="4"/>
    </row>
    <row r="5360" spans="59:59">
      <c r="BG5360" s="4"/>
    </row>
    <row r="5361" spans="59:59">
      <c r="BG5361" s="4"/>
    </row>
    <row r="5362" spans="59:59">
      <c r="BG5362" s="4"/>
    </row>
    <row r="5363" spans="59:59">
      <c r="BG5363" s="4"/>
    </row>
    <row r="5364" spans="59:59">
      <c r="BG5364" s="4"/>
    </row>
    <row r="5365" spans="59:59">
      <c r="BG5365" s="4"/>
    </row>
    <row r="5366" spans="59:59">
      <c r="BG5366" s="4"/>
    </row>
    <row r="5367" spans="59:59">
      <c r="BG5367" s="4"/>
    </row>
    <row r="5368" spans="59:59">
      <c r="BG5368" s="4"/>
    </row>
    <row r="5369" spans="59:59">
      <c r="BG5369" s="4"/>
    </row>
    <row r="5370" spans="59:59">
      <c r="BG5370" s="4"/>
    </row>
    <row r="5371" spans="59:59">
      <c r="BG5371" s="4"/>
    </row>
    <row r="5372" spans="59:59">
      <c r="BG5372" s="4"/>
    </row>
    <row r="5373" spans="59:59">
      <c r="BG5373" s="4"/>
    </row>
    <row r="5374" spans="59:59">
      <c r="BG5374" s="4"/>
    </row>
    <row r="5375" spans="59:59">
      <c r="BG5375" s="4"/>
    </row>
    <row r="5376" spans="59:59">
      <c r="BG5376" s="4"/>
    </row>
    <row r="5377" spans="59:59">
      <c r="BG5377" s="4"/>
    </row>
    <row r="5378" spans="59:59">
      <c r="BG5378" s="4"/>
    </row>
    <row r="5379" spans="59:59">
      <c r="BG5379" s="4"/>
    </row>
    <row r="5380" spans="59:59">
      <c r="BG5380" s="4"/>
    </row>
    <row r="5381" spans="59:59">
      <c r="BG5381" s="4"/>
    </row>
    <row r="5382" spans="59:59">
      <c r="BG5382" s="4"/>
    </row>
    <row r="5383" spans="59:59">
      <c r="BG5383" s="4"/>
    </row>
    <row r="5384" spans="59:59">
      <c r="BG5384" s="4"/>
    </row>
    <row r="5385" spans="59:59">
      <c r="BG5385" s="4"/>
    </row>
    <row r="5386" spans="59:59">
      <c r="BG5386" s="4"/>
    </row>
    <row r="5387" spans="59:59">
      <c r="BG5387" s="4"/>
    </row>
    <row r="5388" spans="59:59">
      <c r="BG5388" s="4"/>
    </row>
    <row r="5389" spans="59:59">
      <c r="BG5389" s="4"/>
    </row>
    <row r="5390" spans="59:59">
      <c r="BG5390" s="4"/>
    </row>
    <row r="5391" spans="59:59">
      <c r="BG5391" s="4"/>
    </row>
    <row r="5392" spans="59:59">
      <c r="BG5392" s="4"/>
    </row>
    <row r="5393" spans="59:59">
      <c r="BG5393" s="4"/>
    </row>
    <row r="5394" spans="59:59">
      <c r="BG5394" s="4"/>
    </row>
    <row r="5395" spans="59:59">
      <c r="BG5395" s="4"/>
    </row>
    <row r="5396" spans="59:59">
      <c r="BG5396" s="4"/>
    </row>
    <row r="5397" spans="59:59">
      <c r="BG5397" s="4"/>
    </row>
    <row r="5398" spans="59:59">
      <c r="BG5398" s="4"/>
    </row>
    <row r="5399" spans="59:59">
      <c r="BG5399" s="4"/>
    </row>
    <row r="5400" spans="59:59">
      <c r="BG5400" s="4"/>
    </row>
    <row r="5401" spans="59:59">
      <c r="BG5401" s="4"/>
    </row>
    <row r="5402" spans="59:59">
      <c r="BG5402" s="4"/>
    </row>
    <row r="5403" spans="59:59">
      <c r="BG5403" s="4"/>
    </row>
    <row r="5404" spans="59:59">
      <c r="BG5404" s="4"/>
    </row>
    <row r="5405" spans="59:59">
      <c r="BG5405" s="4"/>
    </row>
    <row r="5406" spans="59:59">
      <c r="BG5406" s="4"/>
    </row>
    <row r="5407" spans="59:59">
      <c r="BG5407" s="4"/>
    </row>
    <row r="5408" spans="59:59">
      <c r="BG5408" s="4"/>
    </row>
    <row r="5409" spans="59:59">
      <c r="BG5409" s="4"/>
    </row>
    <row r="5410" spans="59:59">
      <c r="BG5410" s="4"/>
    </row>
    <row r="5411" spans="59:59">
      <c r="BG5411" s="4"/>
    </row>
    <row r="5412" spans="59:59">
      <c r="BG5412" s="4"/>
    </row>
    <row r="5413" spans="59:59">
      <c r="BG5413" s="4"/>
    </row>
    <row r="5414" spans="59:59">
      <c r="BG5414" s="4"/>
    </row>
    <row r="5415" spans="59:59">
      <c r="BG5415" s="4"/>
    </row>
    <row r="5416" spans="59:59">
      <c r="BG5416" s="4"/>
    </row>
    <row r="5417" spans="59:59">
      <c r="BG5417" s="4"/>
    </row>
    <row r="5418" spans="59:59">
      <c r="BG5418" s="4"/>
    </row>
    <row r="5419" spans="59:59">
      <c r="BG5419" s="4"/>
    </row>
    <row r="5420" spans="59:59">
      <c r="BG5420" s="4"/>
    </row>
    <row r="5421" spans="59:59">
      <c r="BG5421" s="4"/>
    </row>
    <row r="5422" spans="59:59">
      <c r="BG5422" s="4"/>
    </row>
    <row r="5423" spans="59:59">
      <c r="BG5423" s="4"/>
    </row>
    <row r="5424" spans="59:59">
      <c r="BG5424" s="4"/>
    </row>
    <row r="5425" spans="59:59">
      <c r="BG5425" s="4"/>
    </row>
    <row r="5426" spans="59:59">
      <c r="BG5426" s="4"/>
    </row>
    <row r="5427" spans="59:59">
      <c r="BG5427" s="4"/>
    </row>
    <row r="5428" spans="59:59">
      <c r="BG5428" s="4"/>
    </row>
    <row r="5429" spans="59:59">
      <c r="BG5429" s="4"/>
    </row>
    <row r="5430" spans="59:59">
      <c r="BG5430" s="4"/>
    </row>
    <row r="5431" spans="59:59">
      <c r="BG5431" s="4"/>
    </row>
    <row r="5432" spans="59:59">
      <c r="BG5432" s="4"/>
    </row>
    <row r="5433" spans="59:59">
      <c r="BG5433" s="4"/>
    </row>
    <row r="5434" spans="59:59">
      <c r="BG5434" s="4"/>
    </row>
    <row r="5435" spans="59:59">
      <c r="BG5435" s="4"/>
    </row>
    <row r="5436" spans="59:59">
      <c r="BG5436" s="4"/>
    </row>
    <row r="5437" spans="59:59">
      <c r="BG5437" s="4"/>
    </row>
    <row r="5438" spans="59:59">
      <c r="BG5438" s="4"/>
    </row>
    <row r="5439" spans="59:59">
      <c r="BG5439" s="4"/>
    </row>
    <row r="5440" spans="59:59">
      <c r="BG5440" s="4"/>
    </row>
    <row r="5441" spans="59:59">
      <c r="BG5441" s="4"/>
    </row>
    <row r="5442" spans="59:59">
      <c r="BG5442" s="4"/>
    </row>
    <row r="5443" spans="59:59">
      <c r="BG5443" s="4"/>
    </row>
    <row r="5444" spans="59:59">
      <c r="BG5444" s="4"/>
    </row>
    <row r="5445" spans="59:59">
      <c r="BG5445" s="4"/>
    </row>
    <row r="5446" spans="59:59">
      <c r="BG5446" s="4"/>
    </row>
    <row r="5447" spans="59:59">
      <c r="BG5447" s="4"/>
    </row>
    <row r="5448" spans="59:59">
      <c r="BG5448" s="4"/>
    </row>
    <row r="5449" spans="59:59">
      <c r="BG5449" s="4"/>
    </row>
    <row r="5450" spans="59:59">
      <c r="BG5450" s="4"/>
    </row>
    <row r="5451" spans="59:59">
      <c r="BG5451" s="4"/>
    </row>
    <row r="5452" spans="59:59">
      <c r="BG5452" s="4"/>
    </row>
    <row r="5453" spans="59:59">
      <c r="BG5453" s="4"/>
    </row>
    <row r="5454" spans="59:59">
      <c r="BG5454" s="4"/>
    </row>
    <row r="5455" spans="59:59">
      <c r="BG5455" s="4"/>
    </row>
    <row r="5456" spans="59:59">
      <c r="BG5456" s="4"/>
    </row>
    <row r="5457" spans="59:59">
      <c r="BG5457" s="4"/>
    </row>
    <row r="5458" spans="59:59">
      <c r="BG5458" s="4"/>
    </row>
    <row r="5459" spans="59:59">
      <c r="BG5459" s="4"/>
    </row>
    <row r="5460" spans="59:59">
      <c r="BG5460" s="4"/>
    </row>
    <row r="5461" spans="59:59">
      <c r="BG5461" s="4"/>
    </row>
    <row r="5462" spans="59:59">
      <c r="BG5462" s="4"/>
    </row>
    <row r="5463" spans="59:59">
      <c r="BG5463" s="4"/>
    </row>
    <row r="5464" spans="59:59">
      <c r="BG5464" s="4"/>
    </row>
    <row r="5465" spans="59:59">
      <c r="BG5465" s="4"/>
    </row>
    <row r="5466" spans="59:59">
      <c r="BG5466" s="4"/>
    </row>
    <row r="5467" spans="59:59">
      <c r="BG5467" s="4"/>
    </row>
    <row r="5468" spans="59:59">
      <c r="BG5468" s="4"/>
    </row>
    <row r="5469" spans="59:59">
      <c r="BG5469" s="4"/>
    </row>
    <row r="5470" spans="59:59">
      <c r="BG5470" s="4"/>
    </row>
    <row r="5471" spans="59:59">
      <c r="BG5471" s="4"/>
    </row>
    <row r="5472" spans="59:59">
      <c r="BG5472" s="4"/>
    </row>
    <row r="5473" spans="59:59">
      <c r="BG5473" s="4"/>
    </row>
    <row r="5474" spans="59:59">
      <c r="BG5474" s="4"/>
    </row>
    <row r="5475" spans="59:59">
      <c r="BG5475" s="4"/>
    </row>
    <row r="5476" spans="59:59">
      <c r="BG5476" s="4"/>
    </row>
    <row r="5477" spans="59:59">
      <c r="BG5477" s="4"/>
    </row>
    <row r="5478" spans="59:59">
      <c r="BG5478" s="4"/>
    </row>
    <row r="5479" spans="59:59">
      <c r="BG5479" s="4"/>
    </row>
    <row r="5480" spans="59:59">
      <c r="BG5480" s="4"/>
    </row>
    <row r="5481" spans="59:59">
      <c r="BG5481" s="4"/>
    </row>
    <row r="5482" spans="59:59">
      <c r="BG5482" s="4"/>
    </row>
    <row r="5483" spans="59:59">
      <c r="BG5483" s="4"/>
    </row>
    <row r="5484" spans="59:59">
      <c r="BG5484" s="4"/>
    </row>
    <row r="5485" spans="59:59">
      <c r="BG5485" s="4"/>
    </row>
    <row r="5486" spans="59:59">
      <c r="BG5486" s="4"/>
    </row>
    <row r="5487" spans="59:59">
      <c r="BG5487" s="4"/>
    </row>
    <row r="5488" spans="59:59">
      <c r="BG5488" s="4"/>
    </row>
    <row r="5489" spans="59:59">
      <c r="BG5489" s="4"/>
    </row>
    <row r="5490" spans="59:59">
      <c r="BG5490" s="4"/>
    </row>
    <row r="5491" spans="59:59">
      <c r="BG5491" s="4"/>
    </row>
    <row r="5492" spans="59:59">
      <c r="BG5492" s="4"/>
    </row>
    <row r="5493" spans="59:59">
      <c r="BG5493" s="4"/>
    </row>
    <row r="5494" spans="59:59">
      <c r="BG5494" s="4"/>
    </row>
    <row r="5495" spans="59:59">
      <c r="BG5495" s="4"/>
    </row>
    <row r="5496" spans="59:59">
      <c r="BG5496" s="4"/>
    </row>
    <row r="5497" spans="59:59">
      <c r="BG5497" s="4"/>
    </row>
    <row r="5498" spans="59:59">
      <c r="BG5498" s="4"/>
    </row>
    <row r="5499" spans="59:59">
      <c r="BG5499" s="4"/>
    </row>
    <row r="5500" spans="59:59">
      <c r="BG5500" s="4"/>
    </row>
    <row r="5501" spans="59:59">
      <c r="BG5501" s="4"/>
    </row>
    <row r="5502" spans="59:59">
      <c r="BG5502" s="4"/>
    </row>
    <row r="5503" spans="59:59">
      <c r="BG5503" s="4"/>
    </row>
    <row r="5504" spans="59:59">
      <c r="BG5504" s="4"/>
    </row>
    <row r="5505" spans="59:59">
      <c r="BG5505" s="4"/>
    </row>
    <row r="5506" spans="59:59">
      <c r="BG5506" s="4"/>
    </row>
    <row r="5507" spans="59:59">
      <c r="BG5507" s="4"/>
    </row>
    <row r="5508" spans="59:59">
      <c r="BG5508" s="4"/>
    </row>
    <row r="5509" spans="59:59">
      <c r="BG5509" s="4"/>
    </row>
    <row r="5510" spans="59:59">
      <c r="BG5510" s="4"/>
    </row>
    <row r="5511" spans="59:59">
      <c r="BG5511" s="4"/>
    </row>
    <row r="5512" spans="59:59">
      <c r="BG5512" s="4"/>
    </row>
    <row r="5513" spans="59:59">
      <c r="BG5513" s="4"/>
    </row>
    <row r="5514" spans="59:59">
      <c r="BG5514" s="4"/>
    </row>
    <row r="5515" spans="59:59">
      <c r="BG5515" s="4"/>
    </row>
    <row r="5516" spans="59:59">
      <c r="BG5516" s="4"/>
    </row>
    <row r="5517" spans="59:59">
      <c r="BG5517" s="4"/>
    </row>
    <row r="5518" spans="59:59">
      <c r="BG5518" s="4"/>
    </row>
    <row r="5519" spans="59:59">
      <c r="BG5519" s="4"/>
    </row>
    <row r="5520" spans="59:59">
      <c r="BG5520" s="4"/>
    </row>
    <row r="5521" spans="59:59">
      <c r="BG5521" s="4"/>
    </row>
    <row r="5522" spans="59:59">
      <c r="BG5522" s="4"/>
    </row>
    <row r="5523" spans="59:59">
      <c r="BG5523" s="4"/>
    </row>
    <row r="5524" spans="59:59">
      <c r="BG5524" s="4"/>
    </row>
    <row r="5525" spans="59:59">
      <c r="BG5525" s="4"/>
    </row>
    <row r="5526" spans="59:59">
      <c r="BG5526" s="4"/>
    </row>
    <row r="5527" spans="59:59">
      <c r="BG5527" s="4"/>
    </row>
    <row r="5528" spans="59:59">
      <c r="BG5528" s="4"/>
    </row>
    <row r="5529" spans="59:59">
      <c r="BG5529" s="4"/>
    </row>
    <row r="5530" spans="59:59">
      <c r="BG5530" s="4"/>
    </row>
    <row r="5531" spans="59:59">
      <c r="BG5531" s="4"/>
    </row>
    <row r="5532" spans="59:59">
      <c r="BG5532" s="4"/>
    </row>
    <row r="5533" spans="59:59">
      <c r="BG5533" s="4"/>
    </row>
    <row r="5534" spans="59:59">
      <c r="BG5534" s="4"/>
    </row>
    <row r="5535" spans="59:59">
      <c r="BG5535" s="4"/>
    </row>
    <row r="5536" spans="59:59">
      <c r="BG5536" s="4"/>
    </row>
    <row r="5537" spans="59:59">
      <c r="BG5537" s="4"/>
    </row>
    <row r="5538" spans="59:59">
      <c r="BG5538" s="4"/>
    </row>
    <row r="5539" spans="59:59">
      <c r="BG5539" s="4"/>
    </row>
    <row r="5540" spans="59:59">
      <c r="BG5540" s="4"/>
    </row>
    <row r="5541" spans="59:59">
      <c r="BG5541" s="4"/>
    </row>
    <row r="5542" spans="59:59">
      <c r="BG5542" s="4"/>
    </row>
    <row r="5543" spans="59:59">
      <c r="BG5543" s="4"/>
    </row>
    <row r="5544" spans="59:59">
      <c r="BG5544" s="4"/>
    </row>
    <row r="5545" spans="59:59">
      <c r="BG5545" s="4"/>
    </row>
    <row r="5546" spans="59:59">
      <c r="BG5546" s="4"/>
    </row>
    <row r="5547" spans="59:59">
      <c r="BG5547" s="4"/>
    </row>
    <row r="5548" spans="59:59">
      <c r="BG5548" s="4"/>
    </row>
    <row r="5549" spans="59:59">
      <c r="BG5549" s="4"/>
    </row>
    <row r="5550" spans="59:59">
      <c r="BG5550" s="4"/>
    </row>
    <row r="5551" spans="59:59">
      <c r="BG5551" s="4"/>
    </row>
    <row r="5552" spans="59:59">
      <c r="BG5552" s="4"/>
    </row>
    <row r="5553" spans="59:59">
      <c r="BG5553" s="4"/>
    </row>
    <row r="5554" spans="59:59">
      <c r="BG5554" s="4"/>
    </row>
    <row r="5555" spans="59:59">
      <c r="BG5555" s="4"/>
    </row>
    <row r="5556" spans="59:59">
      <c r="BG5556" s="4"/>
    </row>
    <row r="5557" spans="59:59">
      <c r="BG5557" s="4"/>
    </row>
    <row r="5558" spans="59:59">
      <c r="BG5558" s="4"/>
    </row>
    <row r="5559" spans="59:59">
      <c r="BG5559" s="4"/>
    </row>
    <row r="5560" spans="59:59">
      <c r="BG5560" s="4"/>
    </row>
    <row r="5561" spans="59:59">
      <c r="BG5561" s="4"/>
    </row>
    <row r="5562" spans="59:59">
      <c r="BG5562" s="4"/>
    </row>
    <row r="5563" spans="59:59">
      <c r="BG5563" s="4"/>
    </row>
    <row r="5564" spans="59:59">
      <c r="BG5564" s="4"/>
    </row>
    <row r="5565" spans="59:59">
      <c r="BG5565" s="4"/>
    </row>
    <row r="5566" spans="59:59">
      <c r="BG5566" s="4"/>
    </row>
    <row r="5567" spans="59:59">
      <c r="BG5567" s="4"/>
    </row>
    <row r="5568" spans="59:59">
      <c r="BG5568" s="4"/>
    </row>
    <row r="5569" spans="59:59">
      <c r="BG5569" s="4"/>
    </row>
    <row r="5570" spans="59:59">
      <c r="BG5570" s="4"/>
    </row>
    <row r="5571" spans="59:59">
      <c r="BG5571" s="4"/>
    </row>
    <row r="5572" spans="59:59">
      <c r="BG5572" s="4"/>
    </row>
    <row r="5573" spans="59:59">
      <c r="BG5573" s="4"/>
    </row>
    <row r="5574" spans="59:59">
      <c r="BG5574" s="4"/>
    </row>
    <row r="5575" spans="59:59">
      <c r="BG5575" s="4"/>
    </row>
    <row r="5576" spans="59:59">
      <c r="BG5576" s="4"/>
    </row>
    <row r="5577" spans="59:59">
      <c r="BG5577" s="4"/>
    </row>
    <row r="5578" spans="59:59">
      <c r="BG5578" s="4"/>
    </row>
    <row r="5579" spans="59:59">
      <c r="BG5579" s="4"/>
    </row>
    <row r="5580" spans="59:59">
      <c r="BG5580" s="4"/>
    </row>
    <row r="5581" spans="59:59">
      <c r="BG5581" s="4"/>
    </row>
    <row r="5582" spans="59:59">
      <c r="BG5582" s="4"/>
    </row>
    <row r="5583" spans="59:59">
      <c r="BG5583" s="4"/>
    </row>
    <row r="5584" spans="59:59">
      <c r="BG5584" s="4"/>
    </row>
    <row r="5585" spans="59:59">
      <c r="BG5585" s="4"/>
    </row>
    <row r="5586" spans="59:59">
      <c r="BG5586" s="4"/>
    </row>
    <row r="5587" spans="59:59">
      <c r="BG5587" s="4"/>
    </row>
    <row r="5588" spans="59:59">
      <c r="BG5588" s="4"/>
    </row>
    <row r="5589" spans="59:59">
      <c r="BG5589" s="4"/>
    </row>
    <row r="5590" spans="59:59">
      <c r="BG5590" s="4"/>
    </row>
    <row r="5591" spans="59:59">
      <c r="BG5591" s="4"/>
    </row>
    <row r="5592" spans="59:59">
      <c r="BG5592" s="4"/>
    </row>
    <row r="5593" spans="59:59">
      <c r="BG5593" s="4"/>
    </row>
    <row r="5594" spans="59:59">
      <c r="BG5594" s="4"/>
    </row>
    <row r="5595" spans="59:59">
      <c r="BG5595" s="4"/>
    </row>
    <row r="5596" spans="59:59">
      <c r="BG5596" s="4"/>
    </row>
    <row r="5597" spans="59:59">
      <c r="BG5597" s="4"/>
    </row>
    <row r="5598" spans="59:59">
      <c r="BG5598" s="4"/>
    </row>
    <row r="5599" spans="59:59">
      <c r="BG5599" s="4"/>
    </row>
    <row r="5600" spans="59:59">
      <c r="BG5600" s="4"/>
    </row>
    <row r="5601" spans="59:59">
      <c r="BG5601" s="4"/>
    </row>
    <row r="5602" spans="59:59">
      <c r="BG5602" s="4"/>
    </row>
    <row r="5603" spans="59:59">
      <c r="BG5603" s="4"/>
    </row>
    <row r="5604" spans="59:59">
      <c r="BG5604" s="4"/>
    </row>
    <row r="5605" spans="59:59">
      <c r="BG5605" s="4"/>
    </row>
    <row r="5606" spans="59:59">
      <c r="BG5606" s="4"/>
    </row>
    <row r="5607" spans="59:59">
      <c r="BG5607" s="4"/>
    </row>
    <row r="5608" spans="59:59">
      <c r="BG5608" s="4"/>
    </row>
    <row r="5609" spans="59:59">
      <c r="BG5609" s="4"/>
    </row>
    <row r="5610" spans="59:59">
      <c r="BG5610" s="4"/>
    </row>
    <row r="5611" spans="59:59">
      <c r="BG5611" s="4"/>
    </row>
    <row r="5612" spans="59:59">
      <c r="BG5612" s="4"/>
    </row>
    <row r="5613" spans="59:59">
      <c r="BG5613" s="4"/>
    </row>
    <row r="5614" spans="59:59">
      <c r="BG5614" s="4"/>
    </row>
    <row r="5615" spans="59:59">
      <c r="BG5615" s="4"/>
    </row>
    <row r="5616" spans="59:59">
      <c r="BG5616" s="4"/>
    </row>
    <row r="5617" spans="59:59">
      <c r="BG5617" s="4"/>
    </row>
    <row r="5618" spans="59:59">
      <c r="BG5618" s="4"/>
    </row>
    <row r="5619" spans="59:59">
      <c r="BG5619" s="4"/>
    </row>
    <row r="5620" spans="59:59">
      <c r="BG5620" s="4"/>
    </row>
    <row r="5621" spans="59:59">
      <c r="BG5621" s="4"/>
    </row>
    <row r="5622" spans="59:59">
      <c r="BG5622" s="4"/>
    </row>
    <row r="5623" spans="59:59">
      <c r="BG5623" s="4"/>
    </row>
    <row r="5624" spans="59:59">
      <c r="BG5624" s="4"/>
    </row>
    <row r="5625" spans="59:59">
      <c r="BG5625" s="4"/>
    </row>
    <row r="5626" spans="59:59">
      <c r="BG5626" s="4"/>
    </row>
    <row r="5627" spans="59:59">
      <c r="BG5627" s="4"/>
    </row>
    <row r="5628" spans="59:59">
      <c r="BG5628" s="4"/>
    </row>
    <row r="5629" spans="59:59">
      <c r="BG5629" s="4"/>
    </row>
    <row r="5630" spans="59:59">
      <c r="BG5630" s="4"/>
    </row>
    <row r="5631" spans="59:59">
      <c r="BG5631" s="4"/>
    </row>
    <row r="5632" spans="59:59">
      <c r="BG5632" s="4"/>
    </row>
    <row r="5633" spans="59:59">
      <c r="BG5633" s="4"/>
    </row>
    <row r="5634" spans="59:59">
      <c r="BG5634" s="4"/>
    </row>
    <row r="5635" spans="59:59">
      <c r="BG5635" s="4"/>
    </row>
    <row r="5636" spans="59:59">
      <c r="BG5636" s="4"/>
    </row>
    <row r="5637" spans="59:59">
      <c r="BG5637" s="4"/>
    </row>
    <row r="5638" spans="59:59">
      <c r="BG5638" s="4"/>
    </row>
    <row r="5639" spans="59:59">
      <c r="BG5639" s="4"/>
    </row>
    <row r="5640" spans="59:59">
      <c r="BG5640" s="4"/>
    </row>
    <row r="5641" spans="59:59">
      <c r="BG5641" s="4"/>
    </row>
    <row r="5642" spans="59:59">
      <c r="BG5642" s="4"/>
    </row>
    <row r="5643" spans="59:59">
      <c r="BG5643" s="4"/>
    </row>
    <row r="5644" spans="59:59">
      <c r="BG5644" s="4"/>
    </row>
    <row r="5645" spans="59:59">
      <c r="BG5645" s="4"/>
    </row>
    <row r="5646" spans="59:59">
      <c r="BG5646" s="4"/>
    </row>
    <row r="5647" spans="59:59">
      <c r="BG5647" s="4"/>
    </row>
    <row r="5648" spans="59:59">
      <c r="BG5648" s="4"/>
    </row>
    <row r="5649" spans="59:59">
      <c r="BG5649" s="4"/>
    </row>
    <row r="5650" spans="59:59">
      <c r="BG5650" s="4"/>
    </row>
    <row r="5651" spans="59:59">
      <c r="BG5651" s="4"/>
    </row>
    <row r="5652" spans="59:59">
      <c r="BG5652" s="4"/>
    </row>
    <row r="5653" spans="59:59">
      <c r="BG5653" s="4"/>
    </row>
    <row r="5654" spans="59:59">
      <c r="BG5654" s="4"/>
    </row>
    <row r="5655" spans="59:59">
      <c r="BG5655" s="4"/>
    </row>
    <row r="5656" spans="59:59">
      <c r="BG5656" s="4"/>
    </row>
    <row r="5657" spans="59:59">
      <c r="BG5657" s="4"/>
    </row>
    <row r="5658" spans="59:59">
      <c r="BG5658" s="4"/>
    </row>
    <row r="5659" spans="59:59">
      <c r="BG5659" s="4"/>
    </row>
    <row r="5660" spans="59:59">
      <c r="BG5660" s="4"/>
    </row>
    <row r="5661" spans="59:59">
      <c r="BG5661" s="4"/>
    </row>
    <row r="5662" spans="59:59">
      <c r="BG5662" s="4"/>
    </row>
    <row r="5663" spans="59:59">
      <c r="BG5663" s="4"/>
    </row>
    <row r="5664" spans="59:59">
      <c r="BG5664" s="4"/>
    </row>
    <row r="5665" spans="59:59">
      <c r="BG5665" s="4"/>
    </row>
    <row r="5666" spans="59:59">
      <c r="BG5666" s="4"/>
    </row>
    <row r="5667" spans="59:59">
      <c r="BG5667" s="4"/>
    </row>
    <row r="5668" spans="59:59">
      <c r="BG5668" s="4"/>
    </row>
    <row r="5669" spans="59:59">
      <c r="BG5669" s="4"/>
    </row>
    <row r="5670" spans="59:59">
      <c r="BG5670" s="4"/>
    </row>
    <row r="5671" spans="59:59">
      <c r="BG5671" s="4"/>
    </row>
    <row r="5672" spans="59:59">
      <c r="BG5672" s="4"/>
    </row>
    <row r="5673" spans="59:59">
      <c r="BG5673" s="4"/>
    </row>
    <row r="5674" spans="59:59">
      <c r="BG5674" s="4"/>
    </row>
    <row r="5675" spans="59:59">
      <c r="BG5675" s="4"/>
    </row>
    <row r="5676" spans="59:59">
      <c r="BG5676" s="4"/>
    </row>
    <row r="5677" spans="59:59">
      <c r="BG5677" s="4"/>
    </row>
    <row r="5678" spans="59:59">
      <c r="BG5678" s="4"/>
    </row>
    <row r="5679" spans="59:59">
      <c r="BG5679" s="4"/>
    </row>
    <row r="5680" spans="59:59">
      <c r="BG5680" s="4"/>
    </row>
    <row r="5681" spans="59:59">
      <c r="BG5681" s="4"/>
    </row>
    <row r="5682" spans="59:59">
      <c r="BG5682" s="4"/>
    </row>
    <row r="5683" spans="59:59">
      <c r="BG5683" s="4"/>
    </row>
    <row r="5684" spans="59:59">
      <c r="BG5684" s="4"/>
    </row>
    <row r="5685" spans="59:59">
      <c r="BG5685" s="4"/>
    </row>
    <row r="5686" spans="59:59">
      <c r="BG5686" s="4"/>
    </row>
    <row r="5687" spans="59:59">
      <c r="BG5687" s="4"/>
    </row>
    <row r="5688" spans="59:59">
      <c r="BG5688" s="4"/>
    </row>
    <row r="5689" spans="59:59">
      <c r="BG5689" s="4"/>
    </row>
    <row r="5690" spans="59:59">
      <c r="BG5690" s="4"/>
    </row>
    <row r="5691" spans="59:59">
      <c r="BG5691" s="4"/>
    </row>
    <row r="5692" spans="59:59">
      <c r="BG5692" s="4"/>
    </row>
    <row r="5693" spans="59:59">
      <c r="BG5693" s="4"/>
    </row>
    <row r="5694" spans="59:59">
      <c r="BG5694" s="4"/>
    </row>
    <row r="5695" spans="59:59">
      <c r="BG5695" s="4"/>
    </row>
    <row r="5696" spans="59:59">
      <c r="BG5696" s="4"/>
    </row>
    <row r="5697" spans="59:59">
      <c r="BG5697" s="4"/>
    </row>
    <row r="5698" spans="59:59">
      <c r="BG5698" s="4"/>
    </row>
    <row r="5699" spans="59:59">
      <c r="BG5699" s="4"/>
    </row>
    <row r="5700" spans="59:59">
      <c r="BG5700" s="4"/>
    </row>
    <row r="5701" spans="59:59">
      <c r="BG5701" s="4"/>
    </row>
    <row r="5702" spans="59:59">
      <c r="BG5702" s="4"/>
    </row>
    <row r="5703" spans="59:59">
      <c r="BG5703" s="4"/>
    </row>
    <row r="5704" spans="59:59">
      <c r="BG5704" s="4"/>
    </row>
    <row r="5705" spans="59:59">
      <c r="BG5705" s="4"/>
    </row>
    <row r="5706" spans="59:59">
      <c r="BG5706" s="4"/>
    </row>
    <row r="5707" spans="59:59">
      <c r="BG5707" s="4"/>
    </row>
    <row r="5708" spans="59:59">
      <c r="BG5708" s="4"/>
    </row>
    <row r="5709" spans="59:59">
      <c r="BG5709" s="4"/>
    </row>
    <row r="5710" spans="59:59">
      <c r="BG5710" s="4"/>
    </row>
    <row r="5711" spans="59:59">
      <c r="BG5711" s="4"/>
    </row>
    <row r="5712" spans="59:59">
      <c r="BG5712" s="4"/>
    </row>
    <row r="5713" spans="59:59">
      <c r="BG5713" s="4"/>
    </row>
    <row r="5714" spans="59:59">
      <c r="BG5714" s="4"/>
    </row>
    <row r="5715" spans="59:59">
      <c r="BG5715" s="4"/>
    </row>
    <row r="5716" spans="59:59">
      <c r="BG5716" s="4"/>
    </row>
    <row r="5717" spans="59:59">
      <c r="BG5717" s="4"/>
    </row>
    <row r="5718" spans="59:59">
      <c r="BG5718" s="4"/>
    </row>
    <row r="5719" spans="59:59">
      <c r="BG5719" s="4"/>
    </row>
    <row r="5720" spans="59:59">
      <c r="BG5720" s="4"/>
    </row>
    <row r="5721" spans="59:59">
      <c r="BG5721" s="4"/>
    </row>
    <row r="5722" spans="59:59">
      <c r="BG5722" s="4"/>
    </row>
    <row r="5723" spans="59:59">
      <c r="BG5723" s="4"/>
    </row>
    <row r="5724" spans="59:59">
      <c r="BG5724" s="4"/>
    </row>
    <row r="5725" spans="59:59">
      <c r="BG5725" s="4"/>
    </row>
    <row r="5726" spans="59:59">
      <c r="BG5726" s="4"/>
    </row>
    <row r="5727" spans="59:59">
      <c r="BG5727" s="4"/>
    </row>
    <row r="5728" spans="59:59">
      <c r="BG5728" s="4"/>
    </row>
    <row r="5729" spans="59:59">
      <c r="BG5729" s="4"/>
    </row>
    <row r="5730" spans="59:59">
      <c r="BG5730" s="4"/>
    </row>
    <row r="5731" spans="59:59">
      <c r="BG5731" s="4"/>
    </row>
    <row r="5732" spans="59:59">
      <c r="BG5732" s="4"/>
    </row>
    <row r="5733" spans="59:59">
      <c r="BG5733" s="4"/>
    </row>
    <row r="5734" spans="59:59">
      <c r="BG5734" s="4"/>
    </row>
    <row r="5735" spans="59:59">
      <c r="BG5735" s="4"/>
    </row>
    <row r="5736" spans="59:59">
      <c r="BG5736" s="4"/>
    </row>
    <row r="5737" spans="59:59">
      <c r="BG5737" s="4"/>
    </row>
    <row r="5738" spans="59:59">
      <c r="BG5738" s="4"/>
    </row>
    <row r="5739" spans="59:59">
      <c r="BG5739" s="4"/>
    </row>
    <row r="5740" spans="59:59">
      <c r="BG5740" s="4"/>
    </row>
    <row r="5741" spans="59:59">
      <c r="BG5741" s="4"/>
    </row>
    <row r="5742" spans="59:59">
      <c r="BG5742" s="4"/>
    </row>
    <row r="5743" spans="59:59">
      <c r="BG5743" s="4"/>
    </row>
    <row r="5744" spans="59:59">
      <c r="BG5744" s="4"/>
    </row>
    <row r="5745" spans="59:59">
      <c r="BG5745" s="4"/>
    </row>
    <row r="5746" spans="59:59">
      <c r="BG5746" s="4"/>
    </row>
    <row r="5747" spans="59:59">
      <c r="BG5747" s="4"/>
    </row>
    <row r="5748" spans="59:59">
      <c r="BG5748" s="4"/>
    </row>
    <row r="5749" spans="59:59">
      <c r="BG5749" s="4"/>
    </row>
    <row r="5750" spans="59:59">
      <c r="BG5750" s="4"/>
    </row>
    <row r="5751" spans="59:59">
      <c r="BG5751" s="4"/>
    </row>
    <row r="5752" spans="59:59">
      <c r="BG5752" s="4"/>
    </row>
    <row r="5753" spans="59:59">
      <c r="BG5753" s="4"/>
    </row>
    <row r="5754" spans="59:59">
      <c r="BG5754" s="4"/>
    </row>
    <row r="5755" spans="59:59">
      <c r="BG5755" s="4"/>
    </row>
    <row r="5756" spans="59:59">
      <c r="BG5756" s="4"/>
    </row>
    <row r="5757" spans="59:59">
      <c r="BG5757" s="4"/>
    </row>
    <row r="5758" spans="59:59">
      <c r="BG5758" s="4"/>
    </row>
    <row r="5759" spans="59:59">
      <c r="BG5759" s="4"/>
    </row>
    <row r="5760" spans="59:59">
      <c r="BG5760" s="4"/>
    </row>
    <row r="5761" spans="59:59">
      <c r="BG5761" s="4"/>
    </row>
    <row r="5762" spans="59:59">
      <c r="BG5762" s="4"/>
    </row>
    <row r="5763" spans="59:59">
      <c r="BG5763" s="4"/>
    </row>
    <row r="5764" spans="59:59">
      <c r="BG5764" s="4"/>
    </row>
    <row r="5765" spans="59:59">
      <c r="BG5765" s="4"/>
    </row>
    <row r="5766" spans="59:59">
      <c r="BG5766" s="4"/>
    </row>
    <row r="5767" spans="59:59">
      <c r="BG5767" s="4"/>
    </row>
    <row r="5768" spans="59:59">
      <c r="BG5768" s="4"/>
    </row>
    <row r="5769" spans="59:59">
      <c r="BG5769" s="4"/>
    </row>
    <row r="5770" spans="59:59">
      <c r="BG5770" s="4"/>
    </row>
    <row r="5771" spans="59:59">
      <c r="BG5771" s="4"/>
    </row>
    <row r="5772" spans="59:59">
      <c r="BG5772" s="4"/>
    </row>
    <row r="5773" spans="59:59">
      <c r="BG5773" s="4"/>
    </row>
    <row r="5774" spans="59:59">
      <c r="BG5774" s="4"/>
    </row>
    <row r="5775" spans="59:59">
      <c r="BG5775" s="4"/>
    </row>
    <row r="5776" spans="59:59">
      <c r="BG5776" s="4"/>
    </row>
    <row r="5777" spans="59:59">
      <c r="BG5777" s="4"/>
    </row>
    <row r="5778" spans="59:59">
      <c r="BG5778" s="4"/>
    </row>
    <row r="5779" spans="59:59">
      <c r="BG5779" s="4"/>
    </row>
    <row r="5780" spans="59:59">
      <c r="BG5780" s="4"/>
    </row>
    <row r="5781" spans="59:59">
      <c r="BG5781" s="4"/>
    </row>
    <row r="5782" spans="59:59">
      <c r="BG5782" s="4"/>
    </row>
    <row r="5783" spans="59:59">
      <c r="BG5783" s="4"/>
    </row>
    <row r="5784" spans="59:59">
      <c r="BG5784" s="4"/>
    </row>
    <row r="5785" spans="59:59">
      <c r="BG5785" s="4"/>
    </row>
    <row r="5786" spans="59:59">
      <c r="BG5786" s="4"/>
    </row>
    <row r="5787" spans="59:59">
      <c r="BG5787" s="4"/>
    </row>
    <row r="5788" spans="59:59">
      <c r="BG5788" s="4"/>
    </row>
    <row r="5789" spans="59:59">
      <c r="BG5789" s="4"/>
    </row>
    <row r="5790" spans="59:59">
      <c r="BG5790" s="4"/>
    </row>
    <row r="5791" spans="59:59">
      <c r="BG5791" s="4"/>
    </row>
    <row r="5792" spans="59:59">
      <c r="BG5792" s="4"/>
    </row>
    <row r="5793" spans="59:59">
      <c r="BG5793" s="4"/>
    </row>
    <row r="5794" spans="59:59">
      <c r="BG5794" s="4"/>
    </row>
    <row r="5795" spans="59:59">
      <c r="BG5795" s="4"/>
    </row>
    <row r="5796" spans="59:59">
      <c r="BG5796" s="4"/>
    </row>
    <row r="5797" spans="59:59">
      <c r="BG5797" s="4"/>
    </row>
    <row r="5798" spans="59:59">
      <c r="BG5798" s="4"/>
    </row>
    <row r="5799" spans="59:59">
      <c r="BG5799" s="4"/>
    </row>
    <row r="5800" spans="59:59">
      <c r="BG5800" s="4"/>
    </row>
    <row r="5801" spans="59:59">
      <c r="BG5801" s="4"/>
    </row>
    <row r="5802" spans="59:59">
      <c r="BG5802" s="4"/>
    </row>
    <row r="5803" spans="59:59">
      <c r="BG5803" s="4"/>
    </row>
    <row r="5804" spans="59:59">
      <c r="BG5804" s="4"/>
    </row>
    <row r="5805" spans="59:59">
      <c r="BG5805" s="4"/>
    </row>
    <row r="5806" spans="59:59">
      <c r="BG5806" s="4"/>
    </row>
    <row r="5807" spans="59:59">
      <c r="BG5807" s="4"/>
    </row>
    <row r="5808" spans="59:59">
      <c r="BG5808" s="4"/>
    </row>
    <row r="5809" spans="59:59">
      <c r="BG5809" s="4"/>
    </row>
    <row r="5810" spans="59:59">
      <c r="BG5810" s="4"/>
    </row>
    <row r="5811" spans="59:59">
      <c r="BG5811" s="4"/>
    </row>
    <row r="5812" spans="59:59">
      <c r="BG5812" s="4"/>
    </row>
    <row r="5813" spans="59:59">
      <c r="BG5813" s="4"/>
    </row>
    <row r="5814" spans="59:59">
      <c r="BG5814" s="4"/>
    </row>
    <row r="5815" spans="59:59">
      <c r="BG5815" s="4"/>
    </row>
    <row r="5816" spans="59:59">
      <c r="BG5816" s="4"/>
    </row>
    <row r="5817" spans="59:59">
      <c r="BG5817" s="4"/>
    </row>
    <row r="5818" spans="59:59">
      <c r="BG5818" s="4"/>
    </row>
    <row r="5819" spans="59:59">
      <c r="BG5819" s="4"/>
    </row>
    <row r="5820" spans="59:59">
      <c r="BG5820" s="4"/>
    </row>
    <row r="5821" spans="59:59">
      <c r="BG5821" s="4"/>
    </row>
    <row r="5822" spans="59:59">
      <c r="BG5822" s="4"/>
    </row>
    <row r="5823" spans="59:59">
      <c r="BG5823" s="4"/>
    </row>
    <row r="5824" spans="59:59">
      <c r="BG5824" s="4"/>
    </row>
    <row r="5825" spans="59:59">
      <c r="BG5825" s="4"/>
    </row>
    <row r="5826" spans="59:59">
      <c r="BG5826" s="4"/>
    </row>
    <row r="5827" spans="59:59">
      <c r="BG5827" s="4"/>
    </row>
    <row r="5828" spans="59:59">
      <c r="BG5828" s="4"/>
    </row>
    <row r="5829" spans="59:59">
      <c r="BG5829" s="4"/>
    </row>
    <row r="5830" spans="59:59">
      <c r="BG5830" s="4"/>
    </row>
    <row r="5831" spans="59:59">
      <c r="BG5831" s="4"/>
    </row>
    <row r="5832" spans="59:59">
      <c r="BG5832" s="4"/>
    </row>
    <row r="5833" spans="59:59">
      <c r="BG5833" s="4"/>
    </row>
    <row r="5834" spans="59:59">
      <c r="BG5834" s="4"/>
    </row>
    <row r="5835" spans="59:59">
      <c r="BG5835" s="4"/>
    </row>
    <row r="5836" spans="59:59">
      <c r="BG5836" s="4"/>
    </row>
    <row r="5837" spans="59:59">
      <c r="BG5837" s="4"/>
    </row>
    <row r="5838" spans="59:59">
      <c r="BG5838" s="4"/>
    </row>
    <row r="5839" spans="59:59">
      <c r="BG5839" s="4"/>
    </row>
    <row r="5840" spans="59:59">
      <c r="BG5840" s="4"/>
    </row>
    <row r="5841" spans="59:59">
      <c r="BG5841" s="4"/>
    </row>
    <row r="5842" spans="59:59">
      <c r="BG5842" s="4"/>
    </row>
    <row r="5843" spans="59:59">
      <c r="BG5843" s="4"/>
    </row>
    <row r="5844" spans="59:59">
      <c r="BG5844" s="4"/>
    </row>
    <row r="5845" spans="59:59">
      <c r="BG5845" s="4"/>
    </row>
    <row r="5846" spans="59:59">
      <c r="BG5846" s="4"/>
    </row>
    <row r="5847" spans="59:59">
      <c r="BG5847" s="4"/>
    </row>
    <row r="5848" spans="59:59">
      <c r="BG5848" s="4"/>
    </row>
    <row r="5849" spans="59:59">
      <c r="BG5849" s="4"/>
    </row>
    <row r="5850" spans="59:59">
      <c r="BG5850" s="4"/>
    </row>
    <row r="5851" spans="59:59">
      <c r="BG5851" s="4"/>
    </row>
    <row r="5852" spans="59:59">
      <c r="BG5852" s="4"/>
    </row>
    <row r="5853" spans="59:59">
      <c r="BG5853" s="4"/>
    </row>
    <row r="5854" spans="59:59">
      <c r="BG5854" s="4"/>
    </row>
    <row r="5855" spans="59:59">
      <c r="BG5855" s="4"/>
    </row>
    <row r="5856" spans="59:59">
      <c r="BG5856" s="4"/>
    </row>
    <row r="5857" spans="59:59">
      <c r="BG5857" s="4"/>
    </row>
    <row r="5858" spans="59:59">
      <c r="BG5858" s="4"/>
    </row>
    <row r="5859" spans="59:59">
      <c r="BG5859" s="4"/>
    </row>
    <row r="5860" spans="59:59">
      <c r="BG5860" s="4"/>
    </row>
    <row r="5861" spans="59:59">
      <c r="BG5861" s="4"/>
    </row>
    <row r="5862" spans="59:59">
      <c r="BG5862" s="4"/>
    </row>
    <row r="5863" spans="59:59">
      <c r="BG5863" s="4"/>
    </row>
    <row r="5864" spans="59:59">
      <c r="BG5864" s="4"/>
    </row>
    <row r="5865" spans="59:59">
      <c r="BG5865" s="4"/>
    </row>
    <row r="5866" spans="59:59">
      <c r="BG5866" s="4"/>
    </row>
    <row r="5867" spans="59:59">
      <c r="BG5867" s="4"/>
    </row>
    <row r="5868" spans="59:59">
      <c r="BG5868" s="4"/>
    </row>
    <row r="5869" spans="59:59">
      <c r="BG5869" s="4"/>
    </row>
    <row r="5870" spans="59:59">
      <c r="BG5870" s="4"/>
    </row>
    <row r="5871" spans="59:59">
      <c r="BG5871" s="4"/>
    </row>
    <row r="5872" spans="59:59">
      <c r="BG5872" s="4"/>
    </row>
    <row r="5873" spans="59:59">
      <c r="BG5873" s="4"/>
    </row>
    <row r="5874" spans="59:59">
      <c r="BG5874" s="4"/>
    </row>
    <row r="5875" spans="59:59">
      <c r="BG5875" s="4"/>
    </row>
    <row r="5876" spans="59:59">
      <c r="BG5876" s="4"/>
    </row>
    <row r="5877" spans="59:59">
      <c r="BG5877" s="4"/>
    </row>
    <row r="5878" spans="59:59">
      <c r="BG5878" s="4"/>
    </row>
    <row r="5879" spans="59:59">
      <c r="BG5879" s="4"/>
    </row>
    <row r="5880" spans="59:59">
      <c r="BG5880" s="4"/>
    </row>
    <row r="5881" spans="59:59">
      <c r="BG5881" s="4"/>
    </row>
    <row r="5882" spans="59:59">
      <c r="BG5882" s="4"/>
    </row>
    <row r="5883" spans="59:59">
      <c r="BG5883" s="4"/>
    </row>
    <row r="5884" spans="59:59">
      <c r="BG5884" s="4"/>
    </row>
    <row r="5885" spans="59:59">
      <c r="BG5885" s="4"/>
    </row>
    <row r="5886" spans="59:59">
      <c r="BG5886" s="4"/>
    </row>
    <row r="5887" spans="59:59">
      <c r="BG5887" s="4"/>
    </row>
    <row r="5888" spans="59:59">
      <c r="BG5888" s="4"/>
    </row>
    <row r="5889" spans="59:59">
      <c r="BG5889" s="4"/>
    </row>
    <row r="5890" spans="59:59">
      <c r="BG5890" s="4"/>
    </row>
    <row r="5891" spans="59:59">
      <c r="BG5891" s="4"/>
    </row>
    <row r="5892" spans="59:59">
      <c r="BG5892" s="4"/>
    </row>
    <row r="5893" spans="59:59">
      <c r="BG5893" s="4"/>
    </row>
    <row r="5894" spans="59:59">
      <c r="BG5894" s="4"/>
    </row>
    <row r="5895" spans="59:59">
      <c r="BG5895" s="4"/>
    </row>
    <row r="5896" spans="59:59">
      <c r="BG5896" s="4"/>
    </row>
    <row r="5897" spans="59:59">
      <c r="BG5897" s="4"/>
    </row>
    <row r="5898" spans="59:59">
      <c r="BG5898" s="4"/>
    </row>
    <row r="5899" spans="59:59">
      <c r="BG5899" s="4"/>
    </row>
    <row r="5900" spans="59:59">
      <c r="BG5900" s="4"/>
    </row>
    <row r="5901" spans="59:59">
      <c r="BG5901" s="4"/>
    </row>
    <row r="5902" spans="59:59">
      <c r="BG5902" s="4"/>
    </row>
    <row r="5903" spans="59:59">
      <c r="BG5903" s="4"/>
    </row>
    <row r="5904" spans="59:59">
      <c r="BG5904" s="4"/>
    </row>
    <row r="5905" spans="59:59">
      <c r="BG5905" s="4"/>
    </row>
    <row r="5906" spans="59:59">
      <c r="BG5906" s="4"/>
    </row>
    <row r="5907" spans="59:59">
      <c r="BG5907" s="4"/>
    </row>
    <row r="5908" spans="59:59">
      <c r="BG5908" s="4"/>
    </row>
    <row r="5909" spans="59:59">
      <c r="BG5909" s="4"/>
    </row>
    <row r="5910" spans="59:59">
      <c r="BG5910" s="4"/>
    </row>
    <row r="5911" spans="59:59">
      <c r="BG5911" s="4"/>
    </row>
    <row r="5912" spans="59:59">
      <c r="BG5912" s="4"/>
    </row>
    <row r="5913" spans="59:59">
      <c r="BG5913" s="4"/>
    </row>
    <row r="5914" spans="59:59">
      <c r="BG5914" s="4"/>
    </row>
    <row r="5915" spans="59:59">
      <c r="BG5915" s="4"/>
    </row>
    <row r="5916" spans="59:59">
      <c r="BG5916" s="4"/>
    </row>
    <row r="5917" spans="59:59">
      <c r="BG5917" s="4"/>
    </row>
    <row r="5918" spans="59:59">
      <c r="BG5918" s="4"/>
    </row>
    <row r="5919" spans="59:59">
      <c r="BG5919" s="4"/>
    </row>
    <row r="5920" spans="59:59">
      <c r="BG5920" s="4"/>
    </row>
    <row r="5921" spans="59:59">
      <c r="BG5921" s="4"/>
    </row>
    <row r="5922" spans="59:59">
      <c r="BG5922" s="4"/>
    </row>
    <row r="5923" spans="59:59">
      <c r="BG5923" s="4"/>
    </row>
    <row r="5924" spans="59:59">
      <c r="BG5924" s="4"/>
    </row>
    <row r="5925" spans="59:59">
      <c r="BG5925" s="4"/>
    </row>
    <row r="5926" spans="59:59">
      <c r="BG5926" s="4"/>
    </row>
    <row r="5927" spans="59:59">
      <c r="BG5927" s="4"/>
    </row>
    <row r="5928" spans="59:59">
      <c r="BG5928" s="4"/>
    </row>
    <row r="5929" spans="59:59">
      <c r="BG5929" s="4"/>
    </row>
    <row r="5930" spans="59:59">
      <c r="BG5930" s="4"/>
    </row>
    <row r="5931" spans="59:59">
      <c r="BG5931" s="4"/>
    </row>
    <row r="5932" spans="59:59">
      <c r="BG5932" s="4"/>
    </row>
    <row r="5933" spans="59:59">
      <c r="BG5933" s="4"/>
    </row>
    <row r="5934" spans="59:59">
      <c r="BG5934" s="4"/>
    </row>
    <row r="5935" spans="59:59">
      <c r="BG5935" s="4"/>
    </row>
    <row r="5936" spans="59:59">
      <c r="BG5936" s="4"/>
    </row>
    <row r="5937" spans="59:59">
      <c r="BG5937" s="4"/>
    </row>
    <row r="5938" spans="59:59">
      <c r="BG5938" s="4"/>
    </row>
    <row r="5939" spans="59:59">
      <c r="BG5939" s="4"/>
    </row>
    <row r="5940" spans="59:59">
      <c r="BG5940" s="4"/>
    </row>
    <row r="5941" spans="59:59">
      <c r="BG5941" s="4"/>
    </row>
    <row r="5942" spans="59:59">
      <c r="BG5942" s="4"/>
    </row>
    <row r="5943" spans="59:59">
      <c r="BG5943" s="4"/>
    </row>
    <row r="5944" spans="59:59">
      <c r="BG5944" s="4"/>
    </row>
    <row r="5945" spans="59:59">
      <c r="BG5945" s="4"/>
    </row>
    <row r="5946" spans="59:59">
      <c r="BG5946" s="4"/>
    </row>
    <row r="5947" spans="59:59">
      <c r="BG5947" s="4"/>
    </row>
    <row r="5948" spans="59:59">
      <c r="BG5948" s="4"/>
    </row>
    <row r="5949" spans="59:59">
      <c r="BG5949" s="4"/>
    </row>
    <row r="5950" spans="59:59">
      <c r="BG5950" s="4"/>
    </row>
    <row r="5951" spans="59:59">
      <c r="BG5951" s="4"/>
    </row>
    <row r="5952" spans="59:59">
      <c r="BG5952" s="4"/>
    </row>
    <row r="5953" spans="59:59">
      <c r="BG5953" s="4"/>
    </row>
    <row r="5954" spans="59:59">
      <c r="BG5954" s="4"/>
    </row>
    <row r="5955" spans="59:59">
      <c r="BG5955" s="4"/>
    </row>
    <row r="5956" spans="59:59">
      <c r="BG5956" s="4"/>
    </row>
    <row r="5957" spans="59:59">
      <c r="BG5957" s="4"/>
    </row>
    <row r="5958" spans="59:59">
      <c r="BG5958" s="4"/>
    </row>
    <row r="5959" spans="59:59">
      <c r="BG5959" s="4"/>
    </row>
    <row r="5960" spans="59:59">
      <c r="BG5960" s="4"/>
    </row>
    <row r="5961" spans="59:59">
      <c r="BG5961" s="4"/>
    </row>
    <row r="5962" spans="59:59">
      <c r="BG5962" s="4"/>
    </row>
    <row r="5963" spans="59:59">
      <c r="BG5963" s="4"/>
    </row>
    <row r="5964" spans="59:59">
      <c r="BG5964" s="4"/>
    </row>
    <row r="5965" spans="59:59">
      <c r="BG5965" s="4"/>
    </row>
    <row r="5966" spans="59:59">
      <c r="BG5966" s="4"/>
    </row>
    <row r="5967" spans="59:59">
      <c r="BG5967" s="4"/>
    </row>
    <row r="5968" spans="59:59">
      <c r="BG5968" s="4"/>
    </row>
    <row r="5969" spans="59:59">
      <c r="BG5969" s="4"/>
    </row>
    <row r="5970" spans="59:59">
      <c r="BG5970" s="4"/>
    </row>
    <row r="5971" spans="59:59">
      <c r="BG5971" s="4"/>
    </row>
    <row r="5972" spans="59:59">
      <c r="BG5972" s="4"/>
    </row>
    <row r="5973" spans="59:59">
      <c r="BG5973" s="4"/>
    </row>
    <row r="5974" spans="59:59">
      <c r="BG5974" s="4"/>
    </row>
    <row r="5975" spans="59:59">
      <c r="BG5975" s="4"/>
    </row>
    <row r="5976" spans="59:59">
      <c r="BG5976" s="4"/>
    </row>
    <row r="5977" spans="59:59">
      <c r="BG5977" s="4"/>
    </row>
    <row r="5978" spans="59:59">
      <c r="BG5978" s="4"/>
    </row>
    <row r="5979" spans="59:59">
      <c r="BG5979" s="4"/>
    </row>
    <row r="5980" spans="59:59">
      <c r="BG5980" s="4"/>
    </row>
    <row r="5981" spans="59:59">
      <c r="BG5981" s="4"/>
    </row>
    <row r="5982" spans="59:59">
      <c r="BG5982" s="4"/>
    </row>
    <row r="5983" spans="59:59">
      <c r="BG5983" s="4"/>
    </row>
    <row r="5984" spans="59:59">
      <c r="BG5984" s="4"/>
    </row>
    <row r="5985" spans="59:59">
      <c r="BG5985" s="4"/>
    </row>
    <row r="5986" spans="59:59">
      <c r="BG5986" s="4"/>
    </row>
    <row r="5987" spans="59:59">
      <c r="BG5987" s="4"/>
    </row>
    <row r="5988" spans="59:59">
      <c r="BG5988" s="4"/>
    </row>
    <row r="5989" spans="59:59">
      <c r="BG5989" s="4"/>
    </row>
    <row r="5990" spans="59:59">
      <c r="BG5990" s="4"/>
    </row>
    <row r="5991" spans="59:59">
      <c r="BG5991" s="4"/>
    </row>
    <row r="5992" spans="59:59">
      <c r="BG5992" s="4"/>
    </row>
    <row r="5993" spans="59:59">
      <c r="BG5993" s="4"/>
    </row>
    <row r="5994" spans="59:59">
      <c r="BG5994" s="4"/>
    </row>
    <row r="5995" spans="59:59">
      <c r="BG5995" s="4"/>
    </row>
    <row r="5996" spans="59:59">
      <c r="BG5996" s="4"/>
    </row>
    <row r="5997" spans="59:59">
      <c r="BG5997" s="4"/>
    </row>
    <row r="5998" spans="59:59">
      <c r="BG5998" s="4"/>
    </row>
    <row r="5999" spans="59:59">
      <c r="BG5999" s="4"/>
    </row>
    <row r="6000" spans="59:59">
      <c r="BG6000" s="4"/>
    </row>
    <row r="6001" spans="59:59">
      <c r="BG6001" s="4"/>
    </row>
    <row r="6002" spans="59:59">
      <c r="BG6002" s="4"/>
    </row>
    <row r="6003" spans="59:59">
      <c r="BG6003" s="4"/>
    </row>
    <row r="6004" spans="59:59">
      <c r="BG6004" s="4"/>
    </row>
    <row r="6005" spans="59:59">
      <c r="BG6005" s="4"/>
    </row>
    <row r="6006" spans="59:59">
      <c r="BG6006" s="4"/>
    </row>
    <row r="6007" spans="59:59">
      <c r="BG6007" s="4"/>
    </row>
    <row r="6008" spans="59:59">
      <c r="BG6008" s="4"/>
    </row>
    <row r="6009" spans="59:59">
      <c r="BG6009" s="4"/>
    </row>
    <row r="6010" spans="59:59">
      <c r="BG6010" s="4"/>
    </row>
    <row r="6011" spans="59:59">
      <c r="BG6011" s="4"/>
    </row>
    <row r="6012" spans="59:59">
      <c r="BG6012" s="4"/>
    </row>
    <row r="6013" spans="59:59">
      <c r="BG6013" s="4"/>
    </row>
    <row r="6014" spans="59:59">
      <c r="BG6014" s="4"/>
    </row>
    <row r="6015" spans="59:59">
      <c r="BG6015" s="4"/>
    </row>
    <row r="6016" spans="59:59">
      <c r="BG6016" s="4"/>
    </row>
    <row r="6017" spans="59:59">
      <c r="BG6017" s="4"/>
    </row>
    <row r="6018" spans="59:59">
      <c r="BG6018" s="4"/>
    </row>
    <row r="6019" spans="59:59">
      <c r="BG6019" s="4"/>
    </row>
    <row r="6020" spans="59:59">
      <c r="BG6020" s="4"/>
    </row>
    <row r="6021" spans="59:59">
      <c r="BG6021" s="4"/>
    </row>
    <row r="6022" spans="59:59">
      <c r="BG6022" s="4"/>
    </row>
    <row r="6023" spans="59:59">
      <c r="BG6023" s="4"/>
    </row>
    <row r="6024" spans="59:59">
      <c r="BG6024" s="4"/>
    </row>
    <row r="6025" spans="59:59">
      <c r="BG6025" s="4"/>
    </row>
    <row r="6026" spans="59:59">
      <c r="BG6026" s="4"/>
    </row>
    <row r="6027" spans="59:59">
      <c r="BG6027" s="4"/>
    </row>
    <row r="6028" spans="59:59">
      <c r="BG6028" s="4"/>
    </row>
    <row r="6029" spans="59:59">
      <c r="BG6029" s="4"/>
    </row>
    <row r="6030" spans="59:59">
      <c r="BG6030" s="4"/>
    </row>
    <row r="6031" spans="59:59">
      <c r="BG6031" s="4"/>
    </row>
    <row r="6032" spans="59:59">
      <c r="BG6032" s="4"/>
    </row>
    <row r="6033" spans="59:59">
      <c r="BG6033" s="4"/>
    </row>
    <row r="6034" spans="59:59">
      <c r="BG6034" s="4"/>
    </row>
    <row r="6035" spans="59:59">
      <c r="BG6035" s="4"/>
    </row>
    <row r="6036" spans="59:59">
      <c r="BG6036" s="4"/>
    </row>
    <row r="6037" spans="59:59">
      <c r="BG6037" s="4"/>
    </row>
    <row r="6038" spans="59:59">
      <c r="BG6038" s="4"/>
    </row>
    <row r="6039" spans="59:59">
      <c r="BG6039" s="4"/>
    </row>
    <row r="6040" spans="59:59">
      <c r="BG6040" s="4"/>
    </row>
    <row r="6041" spans="59:59">
      <c r="BG6041" s="4"/>
    </row>
    <row r="6042" spans="59:59">
      <c r="BG6042" s="4"/>
    </row>
    <row r="6043" spans="59:59">
      <c r="BG6043" s="4"/>
    </row>
    <row r="6044" spans="59:59">
      <c r="BG6044" s="4"/>
    </row>
    <row r="6045" spans="59:59">
      <c r="BG6045" s="4"/>
    </row>
    <row r="6046" spans="59:59">
      <c r="BG6046" s="4"/>
    </row>
    <row r="6047" spans="59:59">
      <c r="BG6047" s="4"/>
    </row>
    <row r="6048" spans="59:59">
      <c r="BG6048" s="4"/>
    </row>
    <row r="6049" spans="59:59">
      <c r="BG6049" s="4"/>
    </row>
    <row r="6050" spans="59:59">
      <c r="BG6050" s="4"/>
    </row>
    <row r="6051" spans="59:59">
      <c r="BG6051" s="4"/>
    </row>
    <row r="6052" spans="59:59">
      <c r="BG6052" s="4"/>
    </row>
    <row r="6053" spans="59:59">
      <c r="BG6053" s="4"/>
    </row>
    <row r="6054" spans="59:59">
      <c r="BG6054" s="4"/>
    </row>
    <row r="6055" spans="59:59">
      <c r="BG6055" s="4"/>
    </row>
    <row r="6056" spans="59:59">
      <c r="BG6056" s="4"/>
    </row>
    <row r="6057" spans="59:59">
      <c r="BG6057" s="4"/>
    </row>
    <row r="6058" spans="59:59">
      <c r="BG6058" s="4"/>
    </row>
    <row r="6059" spans="59:59">
      <c r="BG6059" s="4"/>
    </row>
    <row r="6060" spans="59:59">
      <c r="BG6060" s="4"/>
    </row>
    <row r="6061" spans="59:59">
      <c r="BG6061" s="4"/>
    </row>
    <row r="6062" spans="59:59">
      <c r="BG6062" s="4"/>
    </row>
    <row r="6063" spans="59:59">
      <c r="BG6063" s="4"/>
    </row>
    <row r="6064" spans="59:59">
      <c r="BG6064" s="4"/>
    </row>
    <row r="6065" spans="59:59">
      <c r="BG6065" s="4"/>
    </row>
    <row r="6066" spans="59:59">
      <c r="BG6066" s="4"/>
    </row>
    <row r="6067" spans="59:59">
      <c r="BG6067" s="4"/>
    </row>
    <row r="6068" spans="59:59">
      <c r="BG6068" s="4"/>
    </row>
    <row r="6069" spans="59:59">
      <c r="BG6069" s="4"/>
    </row>
    <row r="6070" spans="59:59">
      <c r="BG6070" s="4"/>
    </row>
    <row r="6071" spans="59:59">
      <c r="BG6071" s="4"/>
    </row>
    <row r="6072" spans="59:59">
      <c r="BG6072" s="4"/>
    </row>
    <row r="6073" spans="59:59">
      <c r="BG6073" s="4"/>
    </row>
    <row r="6074" spans="59:59">
      <c r="BG6074" s="4"/>
    </row>
    <row r="6075" spans="59:59">
      <c r="BG6075" s="4"/>
    </row>
    <row r="6076" spans="59:59">
      <c r="BG6076" s="4"/>
    </row>
    <row r="6077" spans="59:59">
      <c r="BG6077" s="4"/>
    </row>
    <row r="6078" spans="59:59">
      <c r="BG6078" s="4"/>
    </row>
    <row r="6079" spans="59:59">
      <c r="BG6079" s="4"/>
    </row>
    <row r="6080" spans="59:59">
      <c r="BG6080" s="4"/>
    </row>
    <row r="6081" spans="59:59">
      <c r="BG6081" s="4"/>
    </row>
    <row r="6082" spans="59:59">
      <c r="BG6082" s="4"/>
    </row>
    <row r="6083" spans="59:59">
      <c r="BG6083" s="4"/>
    </row>
    <row r="6084" spans="59:59">
      <c r="BG6084" s="4"/>
    </row>
    <row r="6085" spans="59:59">
      <c r="BG6085" s="4"/>
    </row>
    <row r="6086" spans="59:59">
      <c r="BG6086" s="4"/>
    </row>
    <row r="6087" spans="59:59">
      <c r="BG6087" s="4"/>
    </row>
    <row r="6088" spans="59:59">
      <c r="BG6088" s="4"/>
    </row>
    <row r="6089" spans="59:59">
      <c r="BG6089" s="4"/>
    </row>
    <row r="6090" spans="59:59">
      <c r="BG6090" s="4"/>
    </row>
    <row r="6091" spans="59:59">
      <c r="BG6091" s="4"/>
    </row>
    <row r="6092" spans="59:59">
      <c r="BG6092" s="4"/>
    </row>
    <row r="6093" spans="59:59">
      <c r="BG6093" s="4"/>
    </row>
    <row r="6094" spans="59:59">
      <c r="BG6094" s="4"/>
    </row>
    <row r="6095" spans="59:59">
      <c r="BG6095" s="4"/>
    </row>
    <row r="6096" spans="59:59">
      <c r="BG6096" s="4"/>
    </row>
    <row r="6097" spans="59:59">
      <c r="BG6097" s="4"/>
    </row>
    <row r="6098" spans="59:59">
      <c r="BG6098" s="4"/>
    </row>
    <row r="6099" spans="59:59">
      <c r="BG6099" s="4"/>
    </row>
    <row r="6100" spans="59:59">
      <c r="BG6100" s="4"/>
    </row>
    <row r="6101" spans="59:59">
      <c r="BG6101" s="4"/>
    </row>
    <row r="6102" spans="59:59">
      <c r="BG6102" s="4"/>
    </row>
    <row r="6103" spans="59:59">
      <c r="BG6103" s="4"/>
    </row>
    <row r="6104" spans="59:59">
      <c r="BG6104" s="4"/>
    </row>
    <row r="6105" spans="59:59">
      <c r="BG6105" s="4"/>
    </row>
    <row r="6106" spans="59:59">
      <c r="BG6106" s="4"/>
    </row>
    <row r="6107" spans="59:59">
      <c r="BG6107" s="4"/>
    </row>
    <row r="6108" spans="59:59">
      <c r="BG6108" s="4"/>
    </row>
    <row r="6109" spans="59:59">
      <c r="BG6109" s="4"/>
    </row>
    <row r="6110" spans="59:59">
      <c r="BG6110" s="4"/>
    </row>
    <row r="6111" spans="59:59">
      <c r="BG6111" s="4"/>
    </row>
    <row r="6112" spans="59:59">
      <c r="BG6112" s="4"/>
    </row>
    <row r="6113" spans="59:59">
      <c r="BG6113" s="4"/>
    </row>
    <row r="6114" spans="59:59">
      <c r="BG6114" s="4"/>
    </row>
    <row r="6115" spans="59:59">
      <c r="BG6115" s="4"/>
    </row>
    <row r="6116" spans="59:59">
      <c r="BG6116" s="4"/>
    </row>
    <row r="6117" spans="59:59">
      <c r="BG6117" s="4"/>
    </row>
    <row r="6118" spans="59:59">
      <c r="BG6118" s="4"/>
    </row>
    <row r="6119" spans="59:59">
      <c r="BG6119" s="4"/>
    </row>
    <row r="6120" spans="59:59">
      <c r="BG6120" s="4"/>
    </row>
    <row r="6121" spans="59:59">
      <c r="BG6121" s="4"/>
    </row>
    <row r="6122" spans="59:59">
      <c r="BG6122" s="4"/>
    </row>
    <row r="6123" spans="59:59">
      <c r="BG6123" s="4"/>
    </row>
    <row r="6124" spans="59:59">
      <c r="BG6124" s="4"/>
    </row>
    <row r="6125" spans="59:59">
      <c r="BG6125" s="4"/>
    </row>
    <row r="6126" spans="59:59">
      <c r="BG6126" s="4"/>
    </row>
    <row r="6127" spans="59:59">
      <c r="BG6127" s="4"/>
    </row>
    <row r="6128" spans="59:59">
      <c r="BG6128" s="4"/>
    </row>
    <row r="6129" spans="59:59">
      <c r="BG6129" s="4"/>
    </row>
    <row r="6130" spans="59:59">
      <c r="BG6130" s="4"/>
    </row>
    <row r="6131" spans="59:59">
      <c r="BG6131" s="4"/>
    </row>
    <row r="6132" spans="59:59">
      <c r="BG6132" s="4"/>
    </row>
    <row r="6133" spans="59:59">
      <c r="BG6133" s="4"/>
    </row>
    <row r="6134" spans="59:59">
      <c r="BG6134" s="4"/>
    </row>
    <row r="6135" spans="59:59">
      <c r="BG6135" s="4"/>
    </row>
    <row r="6136" spans="59:59">
      <c r="BG6136" s="4"/>
    </row>
    <row r="6137" spans="59:59">
      <c r="BG6137" s="4"/>
    </row>
    <row r="6138" spans="59:59">
      <c r="BG6138" s="4"/>
    </row>
    <row r="6139" spans="59:59">
      <c r="BG6139" s="4"/>
    </row>
    <row r="6140" spans="59:59">
      <c r="BG6140" s="4"/>
    </row>
    <row r="6141" spans="59:59">
      <c r="BG6141" s="4"/>
    </row>
    <row r="6142" spans="59:59">
      <c r="BG6142" s="4"/>
    </row>
    <row r="6143" spans="59:59">
      <c r="BG6143" s="4"/>
    </row>
    <row r="6144" spans="59:59">
      <c r="BG6144" s="4"/>
    </row>
    <row r="6145" spans="59:59">
      <c r="BG6145" s="4"/>
    </row>
    <row r="6146" spans="59:59">
      <c r="BG6146" s="4"/>
    </row>
    <row r="6147" spans="59:59">
      <c r="BG6147" s="4"/>
    </row>
    <row r="6148" spans="59:59">
      <c r="BG6148" s="4"/>
    </row>
    <row r="6149" spans="59:59">
      <c r="BG6149" s="4"/>
    </row>
    <row r="6150" spans="59:59">
      <c r="BG6150" s="4"/>
    </row>
    <row r="6151" spans="59:59">
      <c r="BG6151" s="4"/>
    </row>
    <row r="6152" spans="59:59">
      <c r="BG6152" s="4"/>
    </row>
    <row r="6153" spans="59:59">
      <c r="BG6153" s="4"/>
    </row>
    <row r="6154" spans="59:59">
      <c r="BG6154" s="4"/>
    </row>
    <row r="6155" spans="59:59">
      <c r="BG6155" s="4"/>
    </row>
    <row r="6156" spans="59:59">
      <c r="BG6156" s="4"/>
    </row>
    <row r="6157" spans="59:59">
      <c r="BG6157" s="4"/>
    </row>
    <row r="6158" spans="59:59">
      <c r="BG6158" s="4"/>
    </row>
    <row r="6159" spans="59:59">
      <c r="BG6159" s="4"/>
    </row>
    <row r="6160" spans="59:59">
      <c r="BG6160" s="4"/>
    </row>
    <row r="6161" spans="59:59">
      <c r="BG6161" s="4"/>
    </row>
    <row r="6162" spans="59:59">
      <c r="BG6162" s="4"/>
    </row>
    <row r="6163" spans="59:59">
      <c r="BG6163" s="4"/>
    </row>
    <row r="6164" spans="59:59">
      <c r="BG6164" s="4"/>
    </row>
    <row r="6165" spans="59:59">
      <c r="BG6165" s="4"/>
    </row>
    <row r="6166" spans="59:59">
      <c r="BG6166" s="4"/>
    </row>
    <row r="6167" spans="59:59">
      <c r="BG6167" s="4"/>
    </row>
    <row r="6168" spans="59:59">
      <c r="BG6168" s="4"/>
    </row>
    <row r="6169" spans="59:59">
      <c r="BG6169" s="4"/>
    </row>
    <row r="6170" spans="59:59">
      <c r="BG6170" s="4"/>
    </row>
    <row r="6171" spans="59:59">
      <c r="BG6171" s="4"/>
    </row>
    <row r="6172" spans="59:59">
      <c r="BG6172" s="4"/>
    </row>
    <row r="6173" spans="59:59">
      <c r="BG6173" s="4"/>
    </row>
    <row r="6174" spans="59:59">
      <c r="BG6174" s="4"/>
    </row>
    <row r="6175" spans="59:59">
      <c r="BG6175" s="4"/>
    </row>
    <row r="6176" spans="59:59">
      <c r="BG6176" s="4"/>
    </row>
    <row r="6177" spans="59:59">
      <c r="BG6177" s="4"/>
    </row>
    <row r="6178" spans="59:59">
      <c r="BG6178" s="4"/>
    </row>
    <row r="6179" spans="59:59">
      <c r="BG6179" s="4"/>
    </row>
    <row r="6180" spans="59:59">
      <c r="BG6180" s="4"/>
    </row>
    <row r="6181" spans="59:59">
      <c r="BG6181" s="4"/>
    </row>
    <row r="6182" spans="59:59">
      <c r="BG6182" s="4"/>
    </row>
    <row r="6183" spans="59:59">
      <c r="BG6183" s="4"/>
    </row>
    <row r="6184" spans="59:59">
      <c r="BG6184" s="4"/>
    </row>
    <row r="6185" spans="59:59">
      <c r="BG6185" s="4"/>
    </row>
    <row r="6186" spans="59:59">
      <c r="BG6186" s="4"/>
    </row>
    <row r="6187" spans="59:59">
      <c r="BG6187" s="4"/>
    </row>
    <row r="6188" spans="59:59">
      <c r="BG6188" s="4"/>
    </row>
    <row r="6189" spans="59:59">
      <c r="BG6189" s="4"/>
    </row>
    <row r="6190" spans="59:59">
      <c r="BG6190" s="4"/>
    </row>
    <row r="6191" spans="59:59">
      <c r="BG6191" s="4"/>
    </row>
    <row r="6192" spans="59:59">
      <c r="BG6192" s="4"/>
    </row>
    <row r="6193" spans="59:59">
      <c r="BG6193" s="4"/>
    </row>
    <row r="6194" spans="59:59">
      <c r="BG6194" s="4"/>
    </row>
    <row r="6195" spans="59:59">
      <c r="BG6195" s="4"/>
    </row>
    <row r="6196" spans="59:59">
      <c r="BG6196" s="4"/>
    </row>
    <row r="6197" spans="59:59">
      <c r="BG6197" s="4"/>
    </row>
    <row r="6198" spans="59:59">
      <c r="BG6198" s="4"/>
    </row>
    <row r="6199" spans="59:59">
      <c r="BG6199" s="4"/>
    </row>
    <row r="6200" spans="59:59">
      <c r="BG6200" s="4"/>
    </row>
    <row r="6201" spans="59:59">
      <c r="BG6201" s="4"/>
    </row>
    <row r="6202" spans="59:59">
      <c r="BG6202" s="4"/>
    </row>
    <row r="6203" spans="59:59">
      <c r="BG6203" s="4"/>
    </row>
    <row r="6204" spans="59:59">
      <c r="BG6204" s="4"/>
    </row>
    <row r="6205" spans="59:59">
      <c r="BG6205" s="4"/>
    </row>
    <row r="6206" spans="59:59">
      <c r="BG6206" s="4"/>
    </row>
    <row r="6207" spans="59:59">
      <c r="BG6207" s="4"/>
    </row>
    <row r="6208" spans="59:59">
      <c r="BG6208" s="4"/>
    </row>
    <row r="6209" spans="59:59">
      <c r="BG6209" s="4"/>
    </row>
    <row r="6210" spans="59:59">
      <c r="BG6210" s="4"/>
    </row>
    <row r="6211" spans="59:59">
      <c r="BG6211" s="4"/>
    </row>
    <row r="6212" spans="59:59">
      <c r="BG6212" s="4"/>
    </row>
    <row r="6213" spans="59:59">
      <c r="BG6213" s="4"/>
    </row>
    <row r="6214" spans="59:59">
      <c r="BG6214" s="4"/>
    </row>
    <row r="6215" spans="59:59">
      <c r="BG6215" s="4"/>
    </row>
    <row r="6216" spans="59:59">
      <c r="BG6216" s="4"/>
    </row>
    <row r="6217" spans="59:59">
      <c r="BG6217" s="4"/>
    </row>
    <row r="6218" spans="59:59">
      <c r="BG6218" s="4"/>
    </row>
    <row r="6219" spans="59:59">
      <c r="BG6219" s="4"/>
    </row>
    <row r="6220" spans="59:59">
      <c r="BG6220" s="4"/>
    </row>
    <row r="6221" spans="59:59">
      <c r="BG6221" s="4"/>
    </row>
    <row r="6222" spans="59:59">
      <c r="BG6222" s="4"/>
    </row>
    <row r="6223" spans="59:59">
      <c r="BG6223" s="4"/>
    </row>
    <row r="6224" spans="59:59">
      <c r="BG6224" s="4"/>
    </row>
    <row r="6225" spans="59:59">
      <c r="BG6225" s="4"/>
    </row>
    <row r="6226" spans="59:59">
      <c r="BG6226" s="4"/>
    </row>
    <row r="6227" spans="59:59">
      <c r="BG6227" s="4"/>
    </row>
    <row r="6228" spans="59:59">
      <c r="BG6228" s="4"/>
    </row>
    <row r="6229" spans="59:59">
      <c r="BG6229" s="4"/>
    </row>
    <row r="6230" spans="59:59">
      <c r="BG6230" s="4"/>
    </row>
    <row r="6231" spans="59:59">
      <c r="BG6231" s="4"/>
    </row>
    <row r="6232" spans="59:59">
      <c r="BG6232" s="4"/>
    </row>
    <row r="6233" spans="59:59">
      <c r="BG6233" s="4"/>
    </row>
    <row r="6234" spans="59:59">
      <c r="BG6234" s="4"/>
    </row>
    <row r="6235" spans="59:59">
      <c r="BG6235" s="4"/>
    </row>
    <row r="6236" spans="59:59">
      <c r="BG6236" s="4"/>
    </row>
    <row r="6237" spans="59:59">
      <c r="BG6237" s="4"/>
    </row>
    <row r="6238" spans="59:59">
      <c r="BG6238" s="4"/>
    </row>
    <row r="6239" spans="59:59">
      <c r="BG6239" s="4"/>
    </row>
    <row r="6240" spans="59:59">
      <c r="BG6240" s="4"/>
    </row>
    <row r="6241" spans="59:59">
      <c r="BG6241" s="4"/>
    </row>
    <row r="6242" spans="59:59">
      <c r="BG6242" s="4"/>
    </row>
    <row r="6243" spans="59:59">
      <c r="BG6243" s="4"/>
    </row>
    <row r="6244" spans="59:59">
      <c r="BG6244" s="4"/>
    </row>
    <row r="6245" spans="59:59">
      <c r="BG6245" s="4"/>
    </row>
    <row r="6246" spans="59:59">
      <c r="BG6246" s="4"/>
    </row>
    <row r="6247" spans="59:59">
      <c r="BG6247" s="4"/>
    </row>
    <row r="6248" spans="59:59">
      <c r="BG6248" s="4"/>
    </row>
    <row r="6249" spans="59:59">
      <c r="BG6249" s="4"/>
    </row>
    <row r="6250" spans="59:59">
      <c r="BG6250" s="4"/>
    </row>
    <row r="6251" spans="59:59">
      <c r="BG6251" s="4"/>
    </row>
    <row r="6252" spans="59:59">
      <c r="BG6252" s="4"/>
    </row>
    <row r="6253" spans="59:59">
      <c r="BG6253" s="4"/>
    </row>
    <row r="6254" spans="59:59">
      <c r="BG6254" s="4"/>
    </row>
    <row r="6255" spans="59:59">
      <c r="BG6255" s="4"/>
    </row>
    <row r="6256" spans="59:59">
      <c r="BG6256" s="4"/>
    </row>
    <row r="6257" spans="59:59">
      <c r="BG6257" s="4"/>
    </row>
    <row r="6258" spans="59:59">
      <c r="BG6258" s="4"/>
    </row>
    <row r="6259" spans="59:59">
      <c r="BG6259" s="4"/>
    </row>
    <row r="6260" spans="59:59">
      <c r="BG6260" s="4"/>
    </row>
    <row r="6261" spans="59:59">
      <c r="BG6261" s="4"/>
    </row>
    <row r="6262" spans="59:59">
      <c r="BG6262" s="4"/>
    </row>
    <row r="6263" spans="59:59">
      <c r="BG6263" s="4"/>
    </row>
    <row r="6264" spans="59:59">
      <c r="BG6264" s="4"/>
    </row>
    <row r="6265" spans="59:59">
      <c r="BG6265" s="4"/>
    </row>
    <row r="6266" spans="59:59">
      <c r="BG6266" s="4"/>
    </row>
    <row r="6267" spans="59:59">
      <c r="BG6267" s="4"/>
    </row>
    <row r="6268" spans="59:59">
      <c r="BG6268" s="4"/>
    </row>
    <row r="6269" spans="59:59">
      <c r="BG6269" s="4"/>
    </row>
    <row r="6270" spans="59:59">
      <c r="BG6270" s="4"/>
    </row>
    <row r="6271" spans="59:59">
      <c r="BG6271" s="4"/>
    </row>
    <row r="6272" spans="59:59">
      <c r="BG6272" s="4"/>
    </row>
    <row r="6273" spans="59:59">
      <c r="BG6273" s="4"/>
    </row>
    <row r="6274" spans="59:59">
      <c r="BG6274" s="4"/>
    </row>
    <row r="6275" spans="59:59">
      <c r="BG6275" s="4"/>
    </row>
    <row r="6276" spans="59:59">
      <c r="BG6276" s="4"/>
    </row>
    <row r="6277" spans="59:59">
      <c r="BG6277" s="4"/>
    </row>
    <row r="6278" spans="59:59">
      <c r="BG6278" s="4"/>
    </row>
    <row r="6279" spans="59:59">
      <c r="BG6279" s="4"/>
    </row>
    <row r="6280" spans="59:59">
      <c r="BG6280" s="4"/>
    </row>
    <row r="6281" spans="59:59">
      <c r="BG6281" s="4"/>
    </row>
    <row r="6282" spans="59:59">
      <c r="BG6282" s="4"/>
    </row>
    <row r="6283" spans="59:59">
      <c r="BG6283" s="4"/>
    </row>
    <row r="6284" spans="59:59">
      <c r="BG6284" s="4"/>
    </row>
    <row r="6285" spans="59:59">
      <c r="BG6285" s="4"/>
    </row>
    <row r="6286" spans="59:59">
      <c r="BG6286" s="4"/>
    </row>
    <row r="6287" spans="59:59">
      <c r="BG6287" s="4"/>
    </row>
    <row r="6288" spans="59:59">
      <c r="BG6288" s="4"/>
    </row>
    <row r="6289" spans="59:59">
      <c r="BG6289" s="4"/>
    </row>
    <row r="6290" spans="59:59">
      <c r="BG6290" s="4"/>
    </row>
    <row r="6291" spans="59:59">
      <c r="BG6291" s="4"/>
    </row>
    <row r="6292" spans="59:59">
      <c r="BG6292" s="4"/>
    </row>
    <row r="6293" spans="59:59">
      <c r="BG6293" s="4"/>
    </row>
    <row r="6294" spans="59:59">
      <c r="BG6294" s="4"/>
    </row>
    <row r="6295" spans="59:59">
      <c r="BG6295" s="4"/>
    </row>
    <row r="6296" spans="59:59">
      <c r="BG6296" s="4"/>
    </row>
    <row r="6297" spans="59:59">
      <c r="BG6297" s="4"/>
    </row>
    <row r="6298" spans="59:59">
      <c r="BG6298" s="4"/>
    </row>
    <row r="6299" spans="59:59">
      <c r="BG6299" s="4"/>
    </row>
    <row r="6300" spans="59:59">
      <c r="BG6300" s="4"/>
    </row>
    <row r="6301" spans="59:59">
      <c r="BG6301" s="4"/>
    </row>
    <row r="6302" spans="59:59">
      <c r="BG6302" s="4"/>
    </row>
    <row r="6303" spans="59:59">
      <c r="BG6303" s="4"/>
    </row>
    <row r="6304" spans="59:59">
      <c r="BG6304" s="4"/>
    </row>
    <row r="6305" spans="59:59">
      <c r="BG6305" s="4"/>
    </row>
    <row r="6306" spans="59:59">
      <c r="BG6306" s="4"/>
    </row>
    <row r="6307" spans="59:59">
      <c r="BG6307" s="4"/>
    </row>
    <row r="6308" spans="59:59">
      <c r="BG6308" s="4"/>
    </row>
    <row r="6309" spans="59:59">
      <c r="BG6309" s="4"/>
    </row>
    <row r="6310" spans="59:59">
      <c r="BG6310" s="4"/>
    </row>
    <row r="6311" spans="59:59">
      <c r="BG6311" s="4"/>
    </row>
    <row r="6312" spans="59:59">
      <c r="BG6312" s="4"/>
    </row>
    <row r="6313" spans="59:59">
      <c r="BG6313" s="4"/>
    </row>
    <row r="6314" spans="59:59">
      <c r="BG6314" s="4"/>
    </row>
    <row r="6315" spans="59:59">
      <c r="BG6315" s="4"/>
    </row>
    <row r="6316" spans="59:59">
      <c r="BG6316" s="4"/>
    </row>
    <row r="6317" spans="59:59">
      <c r="BG6317" s="4"/>
    </row>
    <row r="6318" spans="59:59">
      <c r="BG6318" s="4"/>
    </row>
    <row r="6319" spans="59:59">
      <c r="BG6319" s="4"/>
    </row>
    <row r="6320" spans="59:59">
      <c r="BG6320" s="4"/>
    </row>
    <row r="6321" spans="59:59">
      <c r="BG6321" s="4"/>
    </row>
    <row r="6322" spans="59:59">
      <c r="BG6322" s="4"/>
    </row>
    <row r="6323" spans="59:59">
      <c r="BG6323" s="4"/>
    </row>
    <row r="6324" spans="59:59">
      <c r="BG6324" s="4"/>
    </row>
    <row r="6325" spans="59:59">
      <c r="BG6325" s="4"/>
    </row>
    <row r="6326" spans="59:59">
      <c r="BG6326" s="4"/>
    </row>
    <row r="6327" spans="59:59">
      <c r="BG6327" s="4"/>
    </row>
    <row r="6328" spans="59:59">
      <c r="BG6328" s="4"/>
    </row>
    <row r="6329" spans="59:59">
      <c r="BG6329" s="4"/>
    </row>
    <row r="6330" spans="59:59">
      <c r="BG6330" s="4"/>
    </row>
    <row r="6331" spans="59:59">
      <c r="BG6331" s="4"/>
    </row>
    <row r="6332" spans="59:59">
      <c r="BG6332" s="4"/>
    </row>
    <row r="6333" spans="59:59">
      <c r="BG6333" s="4"/>
    </row>
    <row r="6334" spans="59:59">
      <c r="BG6334" s="4"/>
    </row>
    <row r="6335" spans="59:59">
      <c r="BG6335" s="4"/>
    </row>
    <row r="6336" spans="59:59">
      <c r="BG6336" s="4"/>
    </row>
    <row r="6337" spans="59:59">
      <c r="BG6337" s="4"/>
    </row>
    <row r="6338" spans="59:59">
      <c r="BG6338" s="4"/>
    </row>
    <row r="6339" spans="59:59">
      <c r="BG6339" s="4"/>
    </row>
    <row r="6340" spans="59:59">
      <c r="BG6340" s="4"/>
    </row>
    <row r="6341" spans="59:59">
      <c r="BG6341" s="4"/>
    </row>
    <row r="6342" spans="59:59">
      <c r="BG6342" s="4"/>
    </row>
    <row r="6343" spans="59:59">
      <c r="BG6343" s="4"/>
    </row>
    <row r="6344" spans="59:59">
      <c r="BG6344" s="4"/>
    </row>
    <row r="6345" spans="59:59">
      <c r="BG6345" s="4"/>
    </row>
    <row r="6346" spans="59:59">
      <c r="BG6346" s="4"/>
    </row>
    <row r="6347" spans="59:59">
      <c r="BG6347" s="4"/>
    </row>
    <row r="6348" spans="59:59">
      <c r="BG6348" s="4"/>
    </row>
    <row r="6349" spans="59:59">
      <c r="BG6349" s="4"/>
    </row>
    <row r="6350" spans="59:59">
      <c r="BG6350" s="4"/>
    </row>
    <row r="6351" spans="59:59">
      <c r="BG6351" s="4"/>
    </row>
    <row r="6352" spans="59:59">
      <c r="BG6352" s="4"/>
    </row>
    <row r="6353" spans="59:59">
      <c r="BG6353" s="4"/>
    </row>
    <row r="6354" spans="59:59">
      <c r="BG6354" s="4"/>
    </row>
    <row r="6355" spans="59:59">
      <c r="BG6355" s="4"/>
    </row>
    <row r="6356" spans="59:59">
      <c r="BG6356" s="4"/>
    </row>
    <row r="6357" spans="59:59">
      <c r="BG6357" s="4"/>
    </row>
    <row r="6358" spans="59:59">
      <c r="BG6358" s="4"/>
    </row>
    <row r="6359" spans="59:59">
      <c r="BG6359" s="4"/>
    </row>
    <row r="6360" spans="59:59">
      <c r="BG6360" s="4"/>
    </row>
    <row r="6361" spans="59:59">
      <c r="BG6361" s="4"/>
    </row>
    <row r="6362" spans="59:59">
      <c r="BG6362" s="4"/>
    </row>
    <row r="6363" spans="59:59">
      <c r="BG6363" s="4"/>
    </row>
    <row r="6364" spans="59:59">
      <c r="BG6364" s="4"/>
    </row>
    <row r="6365" spans="59:59">
      <c r="BG6365" s="4"/>
    </row>
    <row r="6366" spans="59:59">
      <c r="BG6366" s="4"/>
    </row>
    <row r="6367" spans="59:59">
      <c r="BG6367" s="4"/>
    </row>
    <row r="6368" spans="59:59">
      <c r="BG6368" s="4"/>
    </row>
    <row r="6369" spans="59:59">
      <c r="BG6369" s="4"/>
    </row>
    <row r="6370" spans="59:59">
      <c r="BG6370" s="4"/>
    </row>
    <row r="6371" spans="59:59">
      <c r="BG6371" s="4"/>
    </row>
    <row r="6372" spans="59:59">
      <c r="BG6372" s="4"/>
    </row>
    <row r="6373" spans="59:59">
      <c r="BG6373" s="4"/>
    </row>
    <row r="6374" spans="59:59">
      <c r="BG6374" s="4"/>
    </row>
    <row r="6375" spans="59:59">
      <c r="BG6375" s="4"/>
    </row>
    <row r="6376" spans="59:59">
      <c r="BG6376" s="4"/>
    </row>
    <row r="6377" spans="59:59">
      <c r="BG6377" s="4"/>
    </row>
    <row r="6378" spans="59:59">
      <c r="BG6378" s="4"/>
    </row>
    <row r="6379" spans="59:59">
      <c r="BG6379" s="4"/>
    </row>
    <row r="6380" spans="59:59">
      <c r="BG6380" s="4"/>
    </row>
    <row r="6381" spans="59:59">
      <c r="BG6381" s="4"/>
    </row>
    <row r="6382" spans="59:59">
      <c r="BG6382" s="4"/>
    </row>
    <row r="6383" spans="59:59">
      <c r="BG6383" s="4"/>
    </row>
    <row r="6384" spans="59:59">
      <c r="BG6384" s="4"/>
    </row>
    <row r="6385" spans="59:59">
      <c r="BG6385" s="4"/>
    </row>
    <row r="6386" spans="59:59">
      <c r="BG6386" s="4"/>
    </row>
    <row r="6387" spans="59:59">
      <c r="BG6387" s="4"/>
    </row>
    <row r="6388" spans="59:59">
      <c r="BG6388" s="4"/>
    </row>
    <row r="6389" spans="59:59">
      <c r="BG6389" s="4"/>
    </row>
    <row r="6390" spans="59:59">
      <c r="BG6390" s="4"/>
    </row>
    <row r="6391" spans="59:59">
      <c r="BG6391" s="4"/>
    </row>
    <row r="6392" spans="59:59">
      <c r="BG6392" s="4"/>
    </row>
    <row r="6393" spans="59:59">
      <c r="BG6393" s="4"/>
    </row>
    <row r="6394" spans="59:59">
      <c r="BG6394" s="4"/>
    </row>
    <row r="6395" spans="59:59">
      <c r="BG6395" s="4"/>
    </row>
    <row r="6396" spans="59:59">
      <c r="BG6396" s="4"/>
    </row>
    <row r="6397" spans="59:59">
      <c r="BG6397" s="4"/>
    </row>
    <row r="6398" spans="59:59">
      <c r="BG6398" s="4"/>
    </row>
    <row r="6399" spans="59:59">
      <c r="BG6399" s="4"/>
    </row>
    <row r="6400" spans="59:59">
      <c r="BG6400" s="4"/>
    </row>
    <row r="6401" spans="59:59">
      <c r="BG6401" s="4"/>
    </row>
    <row r="6402" spans="59:59">
      <c r="BG6402" s="4"/>
    </row>
    <row r="6403" spans="59:59">
      <c r="BG6403" s="4"/>
    </row>
    <row r="6404" spans="59:59">
      <c r="BG6404" s="4"/>
    </row>
    <row r="6405" spans="59:59">
      <c r="BG6405" s="4"/>
    </row>
    <row r="6406" spans="59:59">
      <c r="BG6406" s="4"/>
    </row>
    <row r="6407" spans="59:59">
      <c r="BG6407" s="4"/>
    </row>
    <row r="6408" spans="59:59">
      <c r="BG6408" s="4"/>
    </row>
    <row r="6409" spans="59:59">
      <c r="BG6409" s="4"/>
    </row>
    <row r="6410" spans="59:59">
      <c r="BG6410" s="4"/>
    </row>
    <row r="6411" spans="59:59">
      <c r="BG6411" s="4"/>
    </row>
    <row r="6412" spans="59:59">
      <c r="BG6412" s="4"/>
    </row>
    <row r="6413" spans="59:59">
      <c r="BG6413" s="4"/>
    </row>
    <row r="6414" spans="59:59">
      <c r="BG6414" s="4"/>
    </row>
    <row r="6415" spans="59:59">
      <c r="BG6415" s="4"/>
    </row>
    <row r="6416" spans="59:59">
      <c r="BG6416" s="4"/>
    </row>
    <row r="6417" spans="59:59">
      <c r="BG6417" s="4"/>
    </row>
    <row r="6418" spans="59:59">
      <c r="BG6418" s="4"/>
    </row>
    <row r="6419" spans="59:59">
      <c r="BG6419" s="4"/>
    </row>
    <row r="6420" spans="59:59">
      <c r="BG6420" s="4"/>
    </row>
    <row r="6421" spans="59:59">
      <c r="BG6421" s="4"/>
    </row>
    <row r="6422" spans="59:59">
      <c r="BG6422" s="4"/>
    </row>
    <row r="6423" spans="59:59">
      <c r="BG6423" s="4"/>
    </row>
    <row r="6424" spans="59:59">
      <c r="BG6424" s="4"/>
    </row>
    <row r="6425" spans="59:59">
      <c r="BG6425" s="4"/>
    </row>
    <row r="6426" spans="59:59">
      <c r="BG6426" s="4"/>
    </row>
    <row r="6427" spans="59:59">
      <c r="BG6427" s="4"/>
    </row>
    <row r="6428" spans="59:59">
      <c r="BG6428" s="4"/>
    </row>
    <row r="6429" spans="59:59">
      <c r="BG6429" s="4"/>
    </row>
    <row r="6430" spans="59:59">
      <c r="BG6430" s="4"/>
    </row>
    <row r="6431" spans="59:59">
      <c r="BG6431" s="4"/>
    </row>
    <row r="6432" spans="59:59">
      <c r="BG6432" s="4"/>
    </row>
    <row r="6433" spans="59:59">
      <c r="BG6433" s="4"/>
    </row>
    <row r="6434" spans="59:59">
      <c r="BG6434" s="4"/>
    </row>
    <row r="6435" spans="59:59">
      <c r="BG6435" s="4"/>
    </row>
    <row r="6436" spans="59:59">
      <c r="BG6436" s="4"/>
    </row>
    <row r="6437" spans="59:59">
      <c r="BG6437" s="4"/>
    </row>
    <row r="6438" spans="59:59">
      <c r="BG6438" s="4"/>
    </row>
    <row r="6439" spans="59:59">
      <c r="BG6439" s="4"/>
    </row>
    <row r="6440" spans="59:59">
      <c r="BG6440" s="4"/>
    </row>
    <row r="6441" spans="59:59">
      <c r="BG6441" s="4"/>
    </row>
    <row r="6442" spans="59:59">
      <c r="BG6442" s="4"/>
    </row>
    <row r="6443" spans="59:59">
      <c r="BG6443" s="4"/>
    </row>
    <row r="6444" spans="59:59">
      <c r="BG6444" s="4"/>
    </row>
    <row r="6445" spans="59:59">
      <c r="BG6445" s="4"/>
    </row>
    <row r="6446" spans="59:59">
      <c r="BG6446" s="4"/>
    </row>
    <row r="6447" spans="59:59">
      <c r="BG6447" s="4"/>
    </row>
    <row r="6448" spans="59:59">
      <c r="BG6448" s="4"/>
    </row>
    <row r="6449" spans="59:59">
      <c r="BG6449" s="4"/>
    </row>
    <row r="6450" spans="59:59">
      <c r="BG6450" s="4"/>
    </row>
    <row r="6451" spans="59:59">
      <c r="BG6451" s="4"/>
    </row>
    <row r="6452" spans="59:59">
      <c r="BG6452" s="4"/>
    </row>
    <row r="6453" spans="59:59">
      <c r="BG6453" s="4"/>
    </row>
    <row r="6454" spans="59:59">
      <c r="BG6454" s="4"/>
    </row>
    <row r="6455" spans="59:59">
      <c r="BG6455" s="4"/>
    </row>
    <row r="6456" spans="59:59">
      <c r="BG6456" s="4"/>
    </row>
    <row r="6457" spans="59:59">
      <c r="BG6457" s="4"/>
    </row>
    <row r="6458" spans="59:59">
      <c r="BG6458" s="4"/>
    </row>
    <row r="6459" spans="59:59">
      <c r="BG6459" s="4"/>
    </row>
    <row r="6460" spans="59:59">
      <c r="BG6460" s="4"/>
    </row>
    <row r="6461" spans="59:59">
      <c r="BG6461" s="4"/>
    </row>
    <row r="6462" spans="59:59">
      <c r="BG6462" s="4"/>
    </row>
    <row r="6463" spans="59:59">
      <c r="BG6463" s="4"/>
    </row>
    <row r="6464" spans="59:59">
      <c r="BG6464" s="4"/>
    </row>
    <row r="6465" spans="59:59">
      <c r="BG6465" s="4"/>
    </row>
    <row r="6466" spans="59:59">
      <c r="BG6466" s="4"/>
    </row>
    <row r="6467" spans="59:59">
      <c r="BG6467" s="4"/>
    </row>
    <row r="6468" spans="59:59">
      <c r="BG6468" s="4"/>
    </row>
    <row r="6469" spans="59:59">
      <c r="BG6469" s="4"/>
    </row>
    <row r="6470" spans="59:59">
      <c r="BG6470" s="4"/>
    </row>
    <row r="6471" spans="59:59">
      <c r="BG6471" s="4"/>
    </row>
    <row r="6472" spans="59:59">
      <c r="BG6472" s="4"/>
    </row>
    <row r="6473" spans="59:59">
      <c r="BG6473" s="4"/>
    </row>
    <row r="6474" spans="59:59">
      <c r="BG6474" s="4"/>
    </row>
    <row r="6475" spans="59:59">
      <c r="BG6475" s="4"/>
    </row>
    <row r="6476" spans="59:59">
      <c r="BG6476" s="4"/>
    </row>
    <row r="6477" spans="59:59">
      <c r="BG6477" s="4"/>
    </row>
    <row r="6478" spans="59:59">
      <c r="BG6478" s="4"/>
    </row>
    <row r="6479" spans="59:59">
      <c r="BG6479" s="4"/>
    </row>
    <row r="6480" spans="59:59">
      <c r="BG6480" s="4"/>
    </row>
    <row r="6481" spans="59:59">
      <c r="BG6481" s="4"/>
    </row>
    <row r="6482" spans="59:59">
      <c r="BG6482" s="4"/>
    </row>
    <row r="6483" spans="59:59">
      <c r="BG6483" s="4"/>
    </row>
    <row r="6484" spans="59:59">
      <c r="BG6484" s="4"/>
    </row>
    <row r="6485" spans="59:59">
      <c r="BG6485" s="4"/>
    </row>
    <row r="6486" spans="59:59">
      <c r="BG6486" s="4"/>
    </row>
    <row r="6487" spans="59:59">
      <c r="BG6487" s="4"/>
    </row>
    <row r="6488" spans="59:59">
      <c r="BG6488" s="4"/>
    </row>
    <row r="6489" spans="59:59">
      <c r="BG6489" s="4"/>
    </row>
    <row r="6490" spans="59:59">
      <c r="BG6490" s="4"/>
    </row>
    <row r="6491" spans="59:59">
      <c r="BG6491" s="4"/>
    </row>
    <row r="6492" spans="59:59">
      <c r="BG6492" s="4"/>
    </row>
    <row r="6493" spans="59:59">
      <c r="BG6493" s="4"/>
    </row>
    <row r="6494" spans="59:59">
      <c r="BG6494" s="4"/>
    </row>
    <row r="6495" spans="59:59">
      <c r="BG6495" s="4"/>
    </row>
    <row r="6496" spans="59:59">
      <c r="BG6496" s="4"/>
    </row>
    <row r="6497" spans="59:59">
      <c r="BG6497" s="4"/>
    </row>
    <row r="6498" spans="59:59">
      <c r="BG6498" s="4"/>
    </row>
    <row r="6499" spans="59:59">
      <c r="BG6499" s="4"/>
    </row>
    <row r="6500" spans="59:59">
      <c r="BG6500" s="4"/>
    </row>
    <row r="6501" spans="59:59">
      <c r="BG6501" s="4"/>
    </row>
    <row r="6502" spans="59:59">
      <c r="BG6502" s="4"/>
    </row>
    <row r="6503" spans="59:59">
      <c r="BG6503" s="4"/>
    </row>
    <row r="6504" spans="59:59">
      <c r="BG6504" s="4"/>
    </row>
    <row r="6505" spans="59:59">
      <c r="BG6505" s="4"/>
    </row>
    <row r="6506" spans="59:59">
      <c r="BG6506" s="4"/>
    </row>
    <row r="6507" spans="59:59">
      <c r="BG6507" s="4"/>
    </row>
    <row r="6508" spans="59:59">
      <c r="BG6508" s="4"/>
    </row>
    <row r="6509" spans="59:59">
      <c r="BG6509" s="4"/>
    </row>
    <row r="6510" spans="59:59">
      <c r="BG6510" s="4"/>
    </row>
    <row r="6511" spans="59:59">
      <c r="BG6511" s="4"/>
    </row>
    <row r="6512" spans="59:59">
      <c r="BG6512" s="4"/>
    </row>
    <row r="6513" spans="59:59">
      <c r="BG6513" s="4"/>
    </row>
    <row r="6514" spans="59:59">
      <c r="BG6514" s="4"/>
    </row>
    <row r="6515" spans="59:59">
      <c r="BG6515" s="4"/>
    </row>
    <row r="6516" spans="59:59">
      <c r="BG6516" s="4"/>
    </row>
    <row r="6517" spans="59:59">
      <c r="BG6517" s="4"/>
    </row>
    <row r="6518" spans="59:59">
      <c r="BG6518" s="4"/>
    </row>
    <row r="6519" spans="59:59">
      <c r="BG6519" s="4"/>
    </row>
    <row r="6520" spans="59:59">
      <c r="BG6520" s="4"/>
    </row>
    <row r="6521" spans="59:59">
      <c r="BG6521" s="4"/>
    </row>
    <row r="6522" spans="59:59">
      <c r="BG6522" s="4"/>
    </row>
    <row r="6523" spans="59:59">
      <c r="BG6523" s="4"/>
    </row>
    <row r="6524" spans="59:59">
      <c r="BG6524" s="4"/>
    </row>
    <row r="6525" spans="59:59">
      <c r="BG6525" s="4"/>
    </row>
    <row r="6526" spans="59:59">
      <c r="BG6526" s="4"/>
    </row>
    <row r="6527" spans="59:59">
      <c r="BG6527" s="4"/>
    </row>
    <row r="6528" spans="59:59">
      <c r="BG6528" s="4"/>
    </row>
    <row r="6529" spans="59:59">
      <c r="BG6529" s="4"/>
    </row>
    <row r="6530" spans="59:59">
      <c r="BG6530" s="4"/>
    </row>
    <row r="6531" spans="59:59">
      <c r="BG6531" s="4"/>
    </row>
    <row r="6532" spans="59:59">
      <c r="BG6532" s="4"/>
    </row>
    <row r="6533" spans="59:59">
      <c r="BG6533" s="4"/>
    </row>
    <row r="6534" spans="59:59">
      <c r="BG6534" s="4"/>
    </row>
    <row r="6535" spans="59:59">
      <c r="BG6535" s="4"/>
    </row>
    <row r="6536" spans="59:59">
      <c r="BG6536" s="4"/>
    </row>
    <row r="6537" spans="59:59">
      <c r="BG6537" s="4"/>
    </row>
    <row r="6538" spans="59:59">
      <c r="BG6538" s="4"/>
    </row>
    <row r="6539" spans="59:59">
      <c r="BG6539" s="4"/>
    </row>
    <row r="6540" spans="59:59">
      <c r="BG6540" s="4"/>
    </row>
    <row r="6541" spans="59:59">
      <c r="BG6541" s="4"/>
    </row>
    <row r="6542" spans="59:59">
      <c r="BG6542" s="4"/>
    </row>
    <row r="6543" spans="59:59">
      <c r="BG6543" s="4"/>
    </row>
    <row r="6544" spans="59:59">
      <c r="BG6544" s="4"/>
    </row>
    <row r="6545" spans="59:59">
      <c r="BG6545" s="4"/>
    </row>
    <row r="6546" spans="59:59">
      <c r="BG6546" s="4"/>
    </row>
    <row r="6547" spans="59:59">
      <c r="BG6547" s="4"/>
    </row>
    <row r="6548" spans="59:59">
      <c r="BG6548" s="4"/>
    </row>
    <row r="6549" spans="59:59">
      <c r="BG6549" s="4"/>
    </row>
    <row r="6550" spans="59:59">
      <c r="BG6550" s="4"/>
    </row>
    <row r="6551" spans="59:59">
      <c r="BG6551" s="4"/>
    </row>
    <row r="6552" spans="59:59">
      <c r="BG6552" s="4"/>
    </row>
    <row r="6553" spans="59:59">
      <c r="BG6553" s="4"/>
    </row>
    <row r="6554" spans="59:59">
      <c r="BG6554" s="4"/>
    </row>
    <row r="6555" spans="59:59">
      <c r="BG6555" s="4"/>
    </row>
    <row r="6556" spans="59:59">
      <c r="BG6556" s="4"/>
    </row>
    <row r="6557" spans="59:59">
      <c r="BG6557" s="4"/>
    </row>
    <row r="6558" spans="59:59">
      <c r="BG6558" s="4"/>
    </row>
    <row r="6559" spans="59:59">
      <c r="BG6559" s="4"/>
    </row>
    <row r="6560" spans="59:59">
      <c r="BG6560" s="4"/>
    </row>
    <row r="6561" spans="59:59">
      <c r="BG6561" s="4"/>
    </row>
    <row r="6562" spans="59:59">
      <c r="BG6562" s="4"/>
    </row>
    <row r="6563" spans="59:59">
      <c r="BG6563" s="4"/>
    </row>
    <row r="6564" spans="59:59">
      <c r="BG6564" s="4"/>
    </row>
    <row r="6565" spans="59:59">
      <c r="BG6565" s="4"/>
    </row>
    <row r="6566" spans="59:59">
      <c r="BG6566" s="4"/>
    </row>
    <row r="6567" spans="59:59">
      <c r="BG6567" s="4"/>
    </row>
    <row r="6568" spans="59:59">
      <c r="BG6568" s="4"/>
    </row>
    <row r="6569" spans="59:59">
      <c r="BG6569" s="4"/>
    </row>
    <row r="6570" spans="59:59">
      <c r="BG6570" s="4"/>
    </row>
    <row r="6571" spans="59:59">
      <c r="BG6571" s="4"/>
    </row>
    <row r="6572" spans="59:59">
      <c r="BG6572" s="4"/>
    </row>
    <row r="6573" spans="59:59">
      <c r="BG6573" s="4"/>
    </row>
    <row r="6574" spans="59:59">
      <c r="BG6574" s="4"/>
    </row>
    <row r="6575" spans="59:59">
      <c r="BG6575" s="4"/>
    </row>
    <row r="6576" spans="59:59">
      <c r="BG6576" s="4"/>
    </row>
    <row r="6577" spans="59:59">
      <c r="BG6577" s="4"/>
    </row>
    <row r="6578" spans="59:59">
      <c r="BG6578" s="4"/>
    </row>
    <row r="6579" spans="59:59">
      <c r="BG6579" s="4"/>
    </row>
    <row r="6580" spans="59:59">
      <c r="BG6580" s="4"/>
    </row>
    <row r="6581" spans="59:59">
      <c r="BG6581" s="4"/>
    </row>
    <row r="6582" spans="59:59">
      <c r="BG6582" s="4"/>
    </row>
    <row r="6583" spans="59:59">
      <c r="BG6583" s="4"/>
    </row>
    <row r="6584" spans="59:59">
      <c r="BG6584" s="4"/>
    </row>
    <row r="6585" spans="59:59">
      <c r="BG6585" s="4"/>
    </row>
    <row r="6586" spans="59:59">
      <c r="BG6586" s="4"/>
    </row>
    <row r="6587" spans="59:59">
      <c r="BG6587" s="4"/>
    </row>
    <row r="6588" spans="59:59">
      <c r="BG6588" s="4"/>
    </row>
    <row r="6589" spans="59:59">
      <c r="BG6589" s="4"/>
    </row>
    <row r="6590" spans="59:59">
      <c r="BG6590" s="4"/>
    </row>
    <row r="6591" spans="59:59">
      <c r="BG6591" s="4"/>
    </row>
    <row r="6592" spans="59:59">
      <c r="BG6592" s="4"/>
    </row>
    <row r="6593" spans="59:59">
      <c r="BG6593" s="4"/>
    </row>
    <row r="6594" spans="59:59">
      <c r="BG6594" s="4"/>
    </row>
    <row r="6595" spans="59:59">
      <c r="BG6595" s="4"/>
    </row>
    <row r="6596" spans="59:59">
      <c r="BG6596" s="4"/>
    </row>
    <row r="6597" spans="59:59">
      <c r="BG6597" s="4"/>
    </row>
    <row r="6598" spans="59:59">
      <c r="BG6598" s="4"/>
    </row>
    <row r="6599" spans="59:59">
      <c r="BG6599" s="4"/>
    </row>
    <row r="6600" spans="59:59">
      <c r="BG6600" s="4"/>
    </row>
    <row r="6601" spans="59:59">
      <c r="BG6601" s="4"/>
    </row>
    <row r="6602" spans="59:59">
      <c r="BG6602" s="4"/>
    </row>
    <row r="6603" spans="59:59">
      <c r="BG6603" s="4"/>
    </row>
    <row r="6604" spans="59:59">
      <c r="BG6604" s="4"/>
    </row>
    <row r="6605" spans="59:59">
      <c r="BG6605" s="4"/>
    </row>
    <row r="6606" spans="59:59">
      <c r="BG6606" s="4"/>
    </row>
    <row r="6607" spans="59:59">
      <c r="BG6607" s="4"/>
    </row>
    <row r="6608" spans="59:59">
      <c r="BG6608" s="4"/>
    </row>
    <row r="6609" spans="59:59">
      <c r="BG6609" s="4"/>
    </row>
    <row r="6610" spans="59:59">
      <c r="BG6610" s="4"/>
    </row>
    <row r="6611" spans="59:59">
      <c r="BG6611" s="4"/>
    </row>
    <row r="6612" spans="59:59">
      <c r="BG6612" s="4"/>
    </row>
    <row r="6613" spans="59:59">
      <c r="BG6613" s="4"/>
    </row>
    <row r="6614" spans="59:59">
      <c r="BG6614" s="4"/>
    </row>
    <row r="6615" spans="59:59">
      <c r="BG6615" s="4"/>
    </row>
    <row r="6616" spans="59:59">
      <c r="BG6616" s="4"/>
    </row>
    <row r="6617" spans="59:59">
      <c r="BG6617" s="4"/>
    </row>
    <row r="6618" spans="59:59">
      <c r="BG6618" s="4"/>
    </row>
    <row r="6619" spans="59:59">
      <c r="BG6619" s="4"/>
    </row>
    <row r="6620" spans="59:59">
      <c r="BG6620" s="4"/>
    </row>
    <row r="6621" spans="59:59">
      <c r="BG6621" s="4"/>
    </row>
    <row r="6622" spans="59:59">
      <c r="BG6622" s="4"/>
    </row>
    <row r="6623" spans="59:59">
      <c r="BG6623" s="4"/>
    </row>
    <row r="6624" spans="59:59">
      <c r="BG6624" s="4"/>
    </row>
    <row r="6625" spans="59:59">
      <c r="BG6625" s="4"/>
    </row>
    <row r="6626" spans="59:59">
      <c r="BG6626" s="4"/>
    </row>
    <row r="6627" spans="59:59">
      <c r="BG6627" s="4"/>
    </row>
    <row r="6628" spans="59:59">
      <c r="BG6628" s="4"/>
    </row>
    <row r="6629" spans="59:59">
      <c r="BG6629" s="4"/>
    </row>
    <row r="6630" spans="59:59">
      <c r="BG6630" s="4"/>
    </row>
    <row r="6631" spans="59:59">
      <c r="BG6631" s="4"/>
    </row>
    <row r="6632" spans="59:59">
      <c r="BG6632" s="4"/>
    </row>
    <row r="6633" spans="59:59">
      <c r="BG6633" s="4"/>
    </row>
    <row r="6634" spans="59:59">
      <c r="BG6634" s="4"/>
    </row>
    <row r="6635" spans="59:59">
      <c r="BG6635" s="4"/>
    </row>
    <row r="6636" spans="59:59">
      <c r="BG6636" s="4"/>
    </row>
    <row r="6637" spans="59:59">
      <c r="BG6637" s="4"/>
    </row>
    <row r="6638" spans="59:59">
      <c r="BG6638" s="4"/>
    </row>
    <row r="6639" spans="59:59">
      <c r="BG6639" s="4"/>
    </row>
    <row r="6640" spans="59:59">
      <c r="BG6640" s="4"/>
    </row>
    <row r="6641" spans="59:59">
      <c r="BG6641" s="4"/>
    </row>
    <row r="6642" spans="59:59">
      <c r="BG6642" s="4"/>
    </row>
    <row r="6643" spans="59:59">
      <c r="BG6643" s="4"/>
    </row>
    <row r="6644" spans="59:59">
      <c r="BG6644" s="4"/>
    </row>
    <row r="6645" spans="59:59">
      <c r="BG6645" s="4"/>
    </row>
    <row r="6646" spans="59:59">
      <c r="BG6646" s="4"/>
    </row>
    <row r="6647" spans="59:59">
      <c r="BG6647" s="4"/>
    </row>
    <row r="6648" spans="59:59">
      <c r="BG6648" s="4"/>
    </row>
    <row r="6649" spans="59:59">
      <c r="BG6649" s="4"/>
    </row>
    <row r="6650" spans="59:59">
      <c r="BG6650" s="4"/>
    </row>
    <row r="6651" spans="59:59">
      <c r="BG6651" s="4"/>
    </row>
    <row r="6652" spans="59:59">
      <c r="BG6652" s="4"/>
    </row>
    <row r="6653" spans="59:59">
      <c r="BG6653" s="4"/>
    </row>
    <row r="6654" spans="59:59">
      <c r="BG6654" s="4"/>
    </row>
    <row r="6655" spans="59:59">
      <c r="BG6655" s="4"/>
    </row>
    <row r="6656" spans="59:59">
      <c r="BG6656" s="4"/>
    </row>
    <row r="6657" spans="59:59">
      <c r="BG6657" s="4"/>
    </row>
    <row r="6658" spans="59:59">
      <c r="BG6658" s="4"/>
    </row>
    <row r="6659" spans="59:59">
      <c r="BG6659" s="4"/>
    </row>
    <row r="6660" spans="59:59">
      <c r="BG6660" s="4"/>
    </row>
    <row r="6661" spans="59:59">
      <c r="BG6661" s="4"/>
    </row>
    <row r="6662" spans="59:59">
      <c r="BG6662" s="4"/>
    </row>
    <row r="6663" spans="59:59">
      <c r="BG6663" s="4"/>
    </row>
    <row r="6664" spans="59:59">
      <c r="BG6664" s="4"/>
    </row>
    <row r="6665" spans="59:59">
      <c r="BG6665" s="4"/>
    </row>
    <row r="6666" spans="59:59">
      <c r="BG6666" s="4"/>
    </row>
    <row r="6667" spans="59:59">
      <c r="BG6667" s="4"/>
    </row>
    <row r="6668" spans="59:59">
      <c r="BG6668" s="4"/>
    </row>
    <row r="6669" spans="59:59">
      <c r="BG6669" s="4"/>
    </row>
    <row r="6670" spans="59:59">
      <c r="BG6670" s="4"/>
    </row>
    <row r="6671" spans="59:59">
      <c r="BG6671" s="4"/>
    </row>
    <row r="6672" spans="59:59">
      <c r="BG6672" s="4"/>
    </row>
    <row r="6673" spans="59:59">
      <c r="BG6673" s="4"/>
    </row>
    <row r="6674" spans="59:59">
      <c r="BG6674" s="4"/>
    </row>
    <row r="6675" spans="59:59">
      <c r="BG6675" s="4"/>
    </row>
    <row r="6676" spans="59:59">
      <c r="BG6676" s="4"/>
    </row>
    <row r="6677" spans="59:59">
      <c r="BG6677" s="4"/>
    </row>
    <row r="6678" spans="59:59">
      <c r="BG6678" s="4"/>
    </row>
    <row r="6679" spans="59:59">
      <c r="BG6679" s="4"/>
    </row>
    <row r="6680" spans="59:59">
      <c r="BG6680" s="4"/>
    </row>
    <row r="6681" spans="59:59">
      <c r="BG6681" s="4"/>
    </row>
    <row r="6682" spans="59:59">
      <c r="BG6682" s="4"/>
    </row>
    <row r="6683" spans="59:59">
      <c r="BG6683" s="4"/>
    </row>
    <row r="6684" spans="59:59">
      <c r="BG6684" s="4"/>
    </row>
    <row r="6685" spans="59:59">
      <c r="BG6685" s="4"/>
    </row>
    <row r="6686" spans="59:59">
      <c r="BG6686" s="4"/>
    </row>
    <row r="6687" spans="59:59">
      <c r="BG6687" s="4"/>
    </row>
    <row r="6688" spans="59:59">
      <c r="BG6688" s="4"/>
    </row>
    <row r="6689" spans="59:59">
      <c r="BG6689" s="4"/>
    </row>
    <row r="6690" spans="59:59">
      <c r="BG6690" s="4"/>
    </row>
    <row r="6691" spans="59:59">
      <c r="BG6691" s="4"/>
    </row>
    <row r="6692" spans="59:59">
      <c r="BG6692" s="4"/>
    </row>
    <row r="6693" spans="59:59">
      <c r="BG6693" s="4"/>
    </row>
    <row r="6694" spans="59:59">
      <c r="BG6694" s="4"/>
    </row>
    <row r="6695" spans="59:59">
      <c r="BG6695" s="4"/>
    </row>
    <row r="6696" spans="59:59">
      <c r="BG6696" s="4"/>
    </row>
    <row r="6697" spans="59:59">
      <c r="BG6697" s="4"/>
    </row>
    <row r="6698" spans="59:59">
      <c r="BG6698" s="4"/>
    </row>
    <row r="6699" spans="59:59">
      <c r="BG6699" s="4"/>
    </row>
    <row r="6700" spans="59:59">
      <c r="BG6700" s="4"/>
    </row>
    <row r="6701" spans="59:59">
      <c r="BG6701" s="4"/>
    </row>
    <row r="6702" spans="59:59">
      <c r="BG6702" s="4"/>
    </row>
    <row r="6703" spans="59:59">
      <c r="BG6703" s="4"/>
    </row>
    <row r="6704" spans="59:59">
      <c r="BG6704" s="4"/>
    </row>
    <row r="6705" spans="59:59">
      <c r="BG6705" s="4"/>
    </row>
    <row r="6706" spans="59:59">
      <c r="BG6706" s="4"/>
    </row>
    <row r="6707" spans="59:59">
      <c r="BG6707" s="4"/>
    </row>
    <row r="6708" spans="59:59">
      <c r="BG6708" s="4"/>
    </row>
    <row r="6709" spans="59:59">
      <c r="BG6709" s="4"/>
    </row>
    <row r="6710" spans="59:59">
      <c r="BG6710" s="4"/>
    </row>
    <row r="6711" spans="59:59">
      <c r="BG6711" s="4"/>
    </row>
    <row r="6712" spans="59:59">
      <c r="BG6712" s="4"/>
    </row>
    <row r="6713" spans="59:59">
      <c r="BG6713" s="4"/>
    </row>
    <row r="6714" spans="59:59">
      <c r="BG6714" s="4"/>
    </row>
    <row r="6715" spans="59:59">
      <c r="BG6715" s="4"/>
    </row>
    <row r="6716" spans="59:59">
      <c r="BG6716" s="4"/>
    </row>
    <row r="6717" spans="59:59">
      <c r="BG6717" s="4"/>
    </row>
    <row r="6718" spans="59:59">
      <c r="BG6718" s="4"/>
    </row>
    <row r="6719" spans="59:59">
      <c r="BG6719" s="4"/>
    </row>
    <row r="6720" spans="59:59">
      <c r="BG6720" s="4"/>
    </row>
    <row r="6721" spans="59:59">
      <c r="BG6721" s="4"/>
    </row>
    <row r="6722" spans="59:59">
      <c r="BG6722" s="4"/>
    </row>
    <row r="6723" spans="59:59">
      <c r="BG6723" s="4"/>
    </row>
    <row r="6724" spans="59:59">
      <c r="BG6724" s="4"/>
    </row>
    <row r="6725" spans="59:59">
      <c r="BG6725" s="4"/>
    </row>
    <row r="6726" spans="59:59">
      <c r="BG6726" s="4"/>
    </row>
    <row r="6727" spans="59:59">
      <c r="BG6727" s="4"/>
    </row>
    <row r="6728" spans="59:59">
      <c r="BG6728" s="4"/>
    </row>
    <row r="6729" spans="59:59">
      <c r="BG6729" s="4"/>
    </row>
    <row r="6730" spans="59:59">
      <c r="BG6730" s="4"/>
    </row>
    <row r="6731" spans="59:59">
      <c r="BG6731" s="4"/>
    </row>
    <row r="6732" spans="59:59">
      <c r="BG6732" s="4"/>
    </row>
    <row r="6733" spans="59:59">
      <c r="BG6733" s="4"/>
    </row>
    <row r="6734" spans="59:59">
      <c r="BG6734" s="4"/>
    </row>
    <row r="6735" spans="59:59">
      <c r="BG6735" s="4"/>
    </row>
    <row r="6736" spans="59:59">
      <c r="BG6736" s="4"/>
    </row>
    <row r="6737" spans="59:59">
      <c r="BG6737" s="4"/>
    </row>
    <row r="6738" spans="59:59">
      <c r="BG6738" s="4"/>
    </row>
    <row r="6739" spans="59:59">
      <c r="BG6739" s="4"/>
    </row>
    <row r="6740" spans="59:59">
      <c r="BG6740" s="4"/>
    </row>
    <row r="6741" spans="59:59">
      <c r="BG6741" s="4"/>
    </row>
    <row r="6742" spans="59:59">
      <c r="BG6742" s="4"/>
    </row>
    <row r="6743" spans="59:59">
      <c r="BG6743" s="4"/>
    </row>
    <row r="6744" spans="59:59">
      <c r="BG6744" s="4"/>
    </row>
    <row r="6745" spans="59:59">
      <c r="BG6745" s="4"/>
    </row>
    <row r="6746" spans="59:59">
      <c r="BG6746" s="4"/>
    </row>
    <row r="6747" spans="59:59">
      <c r="BG6747" s="4"/>
    </row>
    <row r="6748" spans="59:59">
      <c r="BG6748" s="4"/>
    </row>
    <row r="6749" spans="59:59">
      <c r="BG6749" s="4"/>
    </row>
    <row r="6750" spans="59:59">
      <c r="BG6750" s="4"/>
    </row>
    <row r="6751" spans="59:59">
      <c r="BG6751" s="4"/>
    </row>
    <row r="6752" spans="59:59">
      <c r="BG6752" s="4"/>
    </row>
    <row r="6753" spans="59:59">
      <c r="BG6753" s="4"/>
    </row>
    <row r="6754" spans="59:59">
      <c r="BG6754" s="4"/>
    </row>
    <row r="6755" spans="59:59">
      <c r="BG6755" s="4"/>
    </row>
    <row r="6756" spans="59:59">
      <c r="BG6756" s="4"/>
    </row>
    <row r="6757" spans="59:59">
      <c r="BG6757" s="4"/>
    </row>
    <row r="6758" spans="59:59">
      <c r="BG6758" s="4"/>
    </row>
    <row r="6759" spans="59:59">
      <c r="BG6759" s="4"/>
    </row>
    <row r="6760" spans="59:59">
      <c r="BG6760" s="4"/>
    </row>
    <row r="6761" spans="59:59">
      <c r="BG6761" s="4"/>
    </row>
    <row r="6762" spans="59:59">
      <c r="BG6762" s="4"/>
    </row>
    <row r="6763" spans="59:59">
      <c r="BG6763" s="4"/>
    </row>
    <row r="6764" spans="59:59">
      <c r="BG6764" s="4"/>
    </row>
    <row r="6765" spans="59:59">
      <c r="BG6765" s="4"/>
    </row>
    <row r="6766" spans="59:59">
      <c r="BG6766" s="4"/>
    </row>
    <row r="6767" spans="59:59">
      <c r="BG6767" s="4"/>
    </row>
    <row r="6768" spans="59:59">
      <c r="BG6768" s="4"/>
    </row>
    <row r="6769" spans="59:59">
      <c r="BG6769" s="4"/>
    </row>
    <row r="6770" spans="59:59">
      <c r="BG6770" s="4"/>
    </row>
    <row r="6771" spans="59:59">
      <c r="BG6771" s="4"/>
    </row>
    <row r="6772" spans="59:59">
      <c r="BG6772" s="4"/>
    </row>
    <row r="6773" spans="59:59">
      <c r="BG6773" s="4"/>
    </row>
    <row r="6774" spans="59:59">
      <c r="BG6774" s="4"/>
    </row>
    <row r="6775" spans="59:59">
      <c r="BG6775" s="4"/>
    </row>
    <row r="6776" spans="59:59">
      <c r="BG6776" s="4"/>
    </row>
    <row r="6777" spans="59:59">
      <c r="BG6777" s="4"/>
    </row>
    <row r="6778" spans="59:59">
      <c r="BG6778" s="4"/>
    </row>
    <row r="6779" spans="59:59">
      <c r="BG6779" s="4"/>
    </row>
    <row r="6780" spans="59:59">
      <c r="BG6780" s="4"/>
    </row>
    <row r="6781" spans="59:59">
      <c r="BG6781" s="4"/>
    </row>
    <row r="6782" spans="59:59">
      <c r="BG6782" s="4"/>
    </row>
    <row r="6783" spans="59:59">
      <c r="BG6783" s="4"/>
    </row>
    <row r="6784" spans="59:59">
      <c r="BG6784" s="4"/>
    </row>
    <row r="6785" spans="59:59">
      <c r="BG6785" s="4"/>
    </row>
    <row r="6786" spans="59:59">
      <c r="BG6786" s="4"/>
    </row>
    <row r="6787" spans="59:59">
      <c r="BG6787" s="4"/>
    </row>
    <row r="6788" spans="59:59">
      <c r="BG6788" s="4"/>
    </row>
    <row r="6789" spans="59:59">
      <c r="BG6789" s="4"/>
    </row>
    <row r="6790" spans="59:59">
      <c r="BG6790" s="4"/>
    </row>
    <row r="6791" spans="59:59">
      <c r="BG6791" s="4"/>
    </row>
    <row r="6792" spans="59:59">
      <c r="BG6792" s="4"/>
    </row>
    <row r="6793" spans="59:59">
      <c r="BG6793" s="4"/>
    </row>
    <row r="6794" spans="59:59">
      <c r="BG6794" s="4"/>
    </row>
    <row r="6795" spans="59:59">
      <c r="BG6795" s="4"/>
    </row>
    <row r="6796" spans="59:59">
      <c r="BG6796" s="4"/>
    </row>
    <row r="6797" spans="59:59">
      <c r="BG6797" s="4"/>
    </row>
    <row r="6798" spans="59:59">
      <c r="BG6798" s="4"/>
    </row>
    <row r="6799" spans="59:59">
      <c r="BG6799" s="4"/>
    </row>
    <row r="6800" spans="59:59">
      <c r="BG6800" s="4"/>
    </row>
    <row r="6801" spans="59:59">
      <c r="BG6801" s="4"/>
    </row>
    <row r="6802" spans="59:59">
      <c r="BG6802" s="4"/>
    </row>
    <row r="6803" spans="59:59">
      <c r="BG6803" s="4"/>
    </row>
    <row r="6804" spans="59:59">
      <c r="BG6804" s="4"/>
    </row>
    <row r="6805" spans="59:59">
      <c r="BG6805" s="4"/>
    </row>
    <row r="6806" spans="59:59">
      <c r="BG6806" s="4"/>
    </row>
    <row r="6807" spans="59:59">
      <c r="BG6807" s="4"/>
    </row>
    <row r="6808" spans="59:59">
      <c r="BG6808" s="4"/>
    </row>
    <row r="6809" spans="59:59">
      <c r="BG6809" s="4"/>
    </row>
    <row r="6810" spans="59:59">
      <c r="BG6810" s="4"/>
    </row>
    <row r="6811" spans="59:59">
      <c r="BG6811" s="4"/>
    </row>
    <row r="6812" spans="59:59">
      <c r="BG6812" s="4"/>
    </row>
    <row r="6813" spans="59:59">
      <c r="BG6813" s="4"/>
    </row>
    <row r="6814" spans="59:59">
      <c r="BG6814" s="4"/>
    </row>
    <row r="6815" spans="59:59">
      <c r="BG6815" s="4"/>
    </row>
    <row r="6816" spans="59:59">
      <c r="BG6816" s="4"/>
    </row>
    <row r="6817" spans="59:59">
      <c r="BG6817" s="4"/>
    </row>
    <row r="6818" spans="59:59">
      <c r="BG6818" s="4"/>
    </row>
    <row r="6819" spans="59:59">
      <c r="BG6819" s="4"/>
    </row>
    <row r="6820" spans="59:59">
      <c r="BG6820" s="4"/>
    </row>
    <row r="6821" spans="59:59">
      <c r="BG6821" s="4"/>
    </row>
    <row r="6822" spans="59:59">
      <c r="BG6822" s="4"/>
    </row>
    <row r="6823" spans="59:59">
      <c r="BG6823" s="4"/>
    </row>
    <row r="6824" spans="59:59">
      <c r="BG6824" s="4"/>
    </row>
    <row r="6825" spans="59:59">
      <c r="BG6825" s="4"/>
    </row>
    <row r="6826" spans="59:59">
      <c r="BG6826" s="4"/>
    </row>
    <row r="6827" spans="59:59">
      <c r="BG6827" s="4"/>
    </row>
    <row r="6828" spans="59:59">
      <c r="BG6828" s="4"/>
    </row>
    <row r="6829" spans="59:59">
      <c r="BG6829" s="4"/>
    </row>
    <row r="6830" spans="59:59">
      <c r="BG6830" s="4"/>
    </row>
    <row r="6831" spans="59:59">
      <c r="BG6831" s="4"/>
    </row>
    <row r="6832" spans="59:59">
      <c r="BG6832" s="4"/>
    </row>
    <row r="6833" spans="59:59">
      <c r="BG6833" s="4"/>
    </row>
    <row r="6834" spans="59:59">
      <c r="BG6834" s="4"/>
    </row>
    <row r="6835" spans="59:59">
      <c r="BG6835" s="4"/>
    </row>
    <row r="6836" spans="59:59">
      <c r="BG6836" s="4"/>
    </row>
    <row r="6837" spans="59:59">
      <c r="BG6837" s="4"/>
    </row>
    <row r="6838" spans="59:59">
      <c r="BG6838" s="4"/>
    </row>
    <row r="6839" spans="59:59">
      <c r="BG6839" s="4"/>
    </row>
    <row r="6840" spans="59:59">
      <c r="BG6840" s="4"/>
    </row>
    <row r="6841" spans="59:59">
      <c r="BG6841" s="4"/>
    </row>
    <row r="6842" spans="59:59">
      <c r="BG6842" s="4"/>
    </row>
    <row r="6843" spans="59:59">
      <c r="BG6843" s="4"/>
    </row>
    <row r="6844" spans="59:59">
      <c r="BG6844" s="4"/>
    </row>
    <row r="6845" spans="59:59">
      <c r="BG6845" s="4"/>
    </row>
    <row r="6846" spans="59:59">
      <c r="BG6846" s="4"/>
    </row>
    <row r="6847" spans="59:59">
      <c r="BG6847" s="4"/>
    </row>
    <row r="6848" spans="59:59">
      <c r="BG6848" s="4"/>
    </row>
    <row r="6849" spans="59:59">
      <c r="BG6849" s="4"/>
    </row>
    <row r="6850" spans="59:59">
      <c r="BG6850" s="4"/>
    </row>
    <row r="6851" spans="59:59">
      <c r="BG6851" s="4"/>
    </row>
    <row r="6852" spans="59:59">
      <c r="BG6852" s="4"/>
    </row>
    <row r="6853" spans="59:59">
      <c r="BG6853" s="4"/>
    </row>
    <row r="6854" spans="59:59">
      <c r="BG6854" s="4"/>
    </row>
    <row r="6855" spans="59:59">
      <c r="BG6855" s="4"/>
    </row>
    <row r="6856" spans="59:59">
      <c r="BG6856" s="4"/>
    </row>
    <row r="6857" spans="59:59">
      <c r="BG6857" s="4"/>
    </row>
    <row r="6858" spans="59:59">
      <c r="BG6858" s="4"/>
    </row>
    <row r="6859" spans="59:59">
      <c r="BG6859" s="4"/>
    </row>
    <row r="6860" spans="59:59">
      <c r="BG6860" s="4"/>
    </row>
    <row r="6861" spans="59:59">
      <c r="BG6861" s="4"/>
    </row>
    <row r="6862" spans="59:59">
      <c r="BG6862" s="4"/>
    </row>
    <row r="6863" spans="59:59">
      <c r="BG6863" s="4"/>
    </row>
    <row r="6864" spans="59:59">
      <c r="BG6864" s="4"/>
    </row>
    <row r="6865" spans="59:59">
      <c r="BG6865" s="4"/>
    </row>
    <row r="6866" spans="59:59">
      <c r="BG6866" s="4"/>
    </row>
    <row r="6867" spans="59:59">
      <c r="BG6867" s="4"/>
    </row>
    <row r="6868" spans="59:59">
      <c r="BG6868" s="4"/>
    </row>
    <row r="6869" spans="59:59">
      <c r="BG6869" s="4"/>
    </row>
    <row r="6870" spans="59:59">
      <c r="BG6870" s="4"/>
    </row>
    <row r="6871" spans="59:59">
      <c r="BG6871" s="4"/>
    </row>
    <row r="6872" spans="59:59">
      <c r="BG6872" s="4"/>
    </row>
    <row r="6873" spans="59:59">
      <c r="BG6873" s="4"/>
    </row>
    <row r="6874" spans="59:59">
      <c r="BG6874" s="4"/>
    </row>
    <row r="6875" spans="59:59">
      <c r="BG6875" s="4"/>
    </row>
    <row r="6876" spans="59:59">
      <c r="BG6876" s="4"/>
    </row>
    <row r="6877" spans="59:59">
      <c r="BG6877" s="4"/>
    </row>
    <row r="6878" spans="59:59">
      <c r="BG6878" s="4"/>
    </row>
    <row r="6879" spans="59:59">
      <c r="BG6879" s="4"/>
    </row>
    <row r="6880" spans="59:59">
      <c r="BG6880" s="4"/>
    </row>
    <row r="6881" spans="59:59">
      <c r="BG6881" s="4"/>
    </row>
    <row r="6882" spans="59:59">
      <c r="BG6882" s="4"/>
    </row>
    <row r="6883" spans="59:59">
      <c r="BG6883" s="4"/>
    </row>
    <row r="6884" spans="59:59">
      <c r="BG6884" s="4"/>
    </row>
    <row r="6885" spans="59:59">
      <c r="BG6885" s="4"/>
    </row>
    <row r="6886" spans="59:59">
      <c r="BG6886" s="4"/>
    </row>
    <row r="6887" spans="59:59">
      <c r="BG6887" s="4"/>
    </row>
    <row r="6888" spans="59:59">
      <c r="BG6888" s="4"/>
    </row>
    <row r="6889" spans="59:59">
      <c r="BG6889" s="4"/>
    </row>
    <row r="6890" spans="59:59">
      <c r="BG6890" s="4"/>
    </row>
    <row r="6891" spans="59:59">
      <c r="BG6891" s="4"/>
    </row>
    <row r="6892" spans="59:59">
      <c r="BG6892" s="4"/>
    </row>
    <row r="6893" spans="59:59">
      <c r="BG6893" s="4"/>
    </row>
    <row r="6894" spans="59:59">
      <c r="BG6894" s="4"/>
    </row>
    <row r="6895" spans="59:59">
      <c r="BG6895" s="4"/>
    </row>
    <row r="6896" spans="59:59">
      <c r="BG6896" s="4"/>
    </row>
    <row r="6897" spans="59:59">
      <c r="BG6897" s="4"/>
    </row>
    <row r="6898" spans="59:59">
      <c r="BG6898" s="4"/>
    </row>
    <row r="6899" spans="59:59">
      <c r="BG6899" s="4"/>
    </row>
    <row r="6900" spans="59:59">
      <c r="BG6900" s="4"/>
    </row>
    <row r="6901" spans="59:59">
      <c r="BG6901" s="4"/>
    </row>
    <row r="6902" spans="59:59">
      <c r="BG6902" s="4"/>
    </row>
    <row r="6903" spans="59:59">
      <c r="BG6903" s="4"/>
    </row>
    <row r="6904" spans="59:59">
      <c r="BG6904" s="4"/>
    </row>
    <row r="6905" spans="59:59">
      <c r="BG6905" s="4"/>
    </row>
    <row r="6906" spans="59:59">
      <c r="BG6906" s="4"/>
    </row>
    <row r="6907" spans="59:59">
      <c r="BG6907" s="4"/>
    </row>
    <row r="6908" spans="59:59">
      <c r="BG6908" s="4"/>
    </row>
    <row r="6909" spans="59:59">
      <c r="BG6909" s="4"/>
    </row>
    <row r="6910" spans="59:59">
      <c r="BG6910" s="4"/>
    </row>
    <row r="6911" spans="59:59">
      <c r="BG6911" s="4"/>
    </row>
    <row r="6912" spans="59:59">
      <c r="BG6912" s="4"/>
    </row>
    <row r="6913" spans="59:59">
      <c r="BG6913" s="4"/>
    </row>
    <row r="6914" spans="59:59">
      <c r="BG6914" s="4"/>
    </row>
    <row r="6915" spans="59:59">
      <c r="BG6915" s="4"/>
    </row>
    <row r="6916" spans="59:59">
      <c r="BG6916" s="4"/>
    </row>
    <row r="6917" spans="59:59">
      <c r="BG6917" s="4"/>
    </row>
    <row r="6918" spans="59:59">
      <c r="BG6918" s="4"/>
    </row>
    <row r="6919" spans="59:59">
      <c r="BG6919" s="4"/>
    </row>
    <row r="6920" spans="59:59">
      <c r="BG6920" s="4"/>
    </row>
    <row r="6921" spans="59:59">
      <c r="BG6921" s="4"/>
    </row>
    <row r="6922" spans="59:59">
      <c r="BG6922" s="4"/>
    </row>
    <row r="6923" spans="59:59">
      <c r="BG6923" s="4"/>
    </row>
    <row r="6924" spans="59:59">
      <c r="BG6924" s="4"/>
    </row>
    <row r="6925" spans="59:59">
      <c r="BG6925" s="4"/>
    </row>
    <row r="6926" spans="59:59">
      <c r="BG6926" s="4"/>
    </row>
    <row r="6927" spans="59:59">
      <c r="BG6927" s="4"/>
    </row>
    <row r="6928" spans="59:59">
      <c r="BG6928" s="4"/>
    </row>
    <row r="6929" spans="59:59">
      <c r="BG6929" s="4"/>
    </row>
    <row r="6930" spans="59:59">
      <c r="BG6930" s="4"/>
    </row>
    <row r="6931" spans="59:59">
      <c r="BG6931" s="4"/>
    </row>
    <row r="6932" spans="59:59">
      <c r="BG6932" s="4"/>
    </row>
    <row r="6933" spans="59:59">
      <c r="BG6933" s="4"/>
    </row>
    <row r="6934" spans="59:59">
      <c r="BG6934" s="4"/>
    </row>
    <row r="6935" spans="59:59">
      <c r="BG6935" s="4"/>
    </row>
    <row r="6936" spans="59:59">
      <c r="BG6936" s="4"/>
    </row>
    <row r="6937" spans="59:59">
      <c r="BG6937" s="4"/>
    </row>
    <row r="6938" spans="59:59">
      <c r="BG6938" s="4"/>
    </row>
    <row r="6939" spans="59:59">
      <c r="BG6939" s="4"/>
    </row>
    <row r="6940" spans="59:59">
      <c r="BG6940" s="4"/>
    </row>
    <row r="6941" spans="59:59">
      <c r="BG6941" s="4"/>
    </row>
    <row r="6942" spans="59:59">
      <c r="BG6942" s="4"/>
    </row>
    <row r="6943" spans="59:59">
      <c r="BG6943" s="4"/>
    </row>
    <row r="6944" spans="59:59">
      <c r="BG6944" s="4"/>
    </row>
    <row r="6945" spans="59:59">
      <c r="BG6945" s="4"/>
    </row>
    <row r="6946" spans="59:59">
      <c r="BG6946" s="4"/>
    </row>
    <row r="6947" spans="59:59">
      <c r="BG6947" s="4"/>
    </row>
    <row r="6948" spans="59:59">
      <c r="BG6948" s="4"/>
    </row>
    <row r="6949" spans="59:59">
      <c r="BG6949" s="4"/>
    </row>
    <row r="6950" spans="59:59">
      <c r="BG6950" s="4"/>
    </row>
    <row r="6951" spans="59:59">
      <c r="BG6951" s="4"/>
    </row>
    <row r="6952" spans="59:59">
      <c r="BG6952" s="4"/>
    </row>
    <row r="6953" spans="59:59">
      <c r="BG6953" s="4"/>
    </row>
    <row r="6954" spans="59:59">
      <c r="BG6954" s="4"/>
    </row>
    <row r="6955" spans="59:59">
      <c r="BG6955" s="4"/>
    </row>
    <row r="6956" spans="59:59">
      <c r="BG6956" s="4"/>
    </row>
    <row r="6957" spans="59:59">
      <c r="BG6957" s="4"/>
    </row>
    <row r="6958" spans="59:59">
      <c r="BG6958" s="4"/>
    </row>
    <row r="6959" spans="59:59">
      <c r="BG6959" s="4"/>
    </row>
    <row r="6960" spans="59:59">
      <c r="BG6960" s="4"/>
    </row>
    <row r="6961" spans="59:59">
      <c r="BG6961" s="4"/>
    </row>
    <row r="6962" spans="59:59">
      <c r="BG6962" s="4"/>
    </row>
    <row r="6963" spans="59:59">
      <c r="BG6963" s="4"/>
    </row>
    <row r="6964" spans="59:59">
      <c r="BG6964" s="4"/>
    </row>
    <row r="6965" spans="59:59">
      <c r="BG6965" s="4"/>
    </row>
    <row r="6966" spans="59:59">
      <c r="BG6966" s="4"/>
    </row>
    <row r="6967" spans="59:59">
      <c r="BG6967" s="4"/>
    </row>
    <row r="6968" spans="59:59">
      <c r="BG6968" s="4"/>
    </row>
    <row r="6969" spans="59:59">
      <c r="BG6969" s="4"/>
    </row>
    <row r="6970" spans="59:59">
      <c r="BG6970" s="4"/>
    </row>
    <row r="6971" spans="59:59">
      <c r="BG6971" s="4"/>
    </row>
    <row r="6972" spans="59:59">
      <c r="BG6972" s="4"/>
    </row>
    <row r="6973" spans="59:59">
      <c r="BG6973" s="4"/>
    </row>
    <row r="6974" spans="59:59">
      <c r="BG6974" s="4"/>
    </row>
    <row r="6975" spans="59:59">
      <c r="BG6975" s="4"/>
    </row>
    <row r="6976" spans="59:59">
      <c r="BG6976" s="4"/>
    </row>
    <row r="6977" spans="59:59">
      <c r="BG6977" s="4"/>
    </row>
    <row r="6978" spans="59:59">
      <c r="BG6978" s="4"/>
    </row>
    <row r="6979" spans="59:59">
      <c r="BG6979" s="4"/>
    </row>
    <row r="6980" spans="59:59">
      <c r="BG6980" s="4"/>
    </row>
    <row r="6981" spans="59:59">
      <c r="BG6981" s="4"/>
    </row>
    <row r="6982" spans="59:59">
      <c r="BG6982" s="4"/>
    </row>
    <row r="6983" spans="59:59">
      <c r="BG6983" s="4"/>
    </row>
    <row r="6984" spans="59:59">
      <c r="BG6984" s="4"/>
    </row>
    <row r="6985" spans="59:59">
      <c r="BG6985" s="4"/>
    </row>
    <row r="6986" spans="59:59">
      <c r="BG6986" s="4"/>
    </row>
    <row r="6987" spans="59:59">
      <c r="BG6987" s="4"/>
    </row>
    <row r="6988" spans="59:59">
      <c r="BG6988" s="4"/>
    </row>
    <row r="6989" spans="59:59">
      <c r="BG6989" s="4"/>
    </row>
    <row r="6990" spans="59:59">
      <c r="BG6990" s="4"/>
    </row>
    <row r="6991" spans="59:59">
      <c r="BG6991" s="4"/>
    </row>
    <row r="6992" spans="59:59">
      <c r="BG6992" s="4"/>
    </row>
    <row r="6993" spans="59:59">
      <c r="BG6993" s="4"/>
    </row>
    <row r="6994" spans="59:59">
      <c r="BG6994" s="4"/>
    </row>
    <row r="6995" spans="59:59">
      <c r="BG6995" s="4"/>
    </row>
    <row r="6996" spans="59:59">
      <c r="BG6996" s="4"/>
    </row>
    <row r="6997" spans="59:59">
      <c r="BG6997" s="4"/>
    </row>
    <row r="6998" spans="59:59">
      <c r="BG6998" s="4"/>
    </row>
    <row r="6999" spans="59:59">
      <c r="BG6999" s="4"/>
    </row>
    <row r="7000" spans="59:59">
      <c r="BG7000" s="4"/>
    </row>
    <row r="7001" spans="59:59">
      <c r="BG7001" s="4"/>
    </row>
    <row r="7002" spans="59:59">
      <c r="BG7002" s="4"/>
    </row>
    <row r="7003" spans="59:59">
      <c r="BG7003" s="4"/>
    </row>
    <row r="7004" spans="59:59">
      <c r="BG7004" s="4"/>
    </row>
    <row r="7005" spans="59:59">
      <c r="BG7005" s="4"/>
    </row>
    <row r="7006" spans="59:59">
      <c r="BG7006" s="4"/>
    </row>
    <row r="7007" spans="59:59">
      <c r="BG7007" s="4"/>
    </row>
    <row r="7008" spans="59:59">
      <c r="BG7008" s="4"/>
    </row>
    <row r="7009" spans="59:59">
      <c r="BG7009" s="4"/>
    </row>
    <row r="7010" spans="59:59">
      <c r="BG7010" s="4"/>
    </row>
    <row r="7011" spans="59:59">
      <c r="BG7011" s="4"/>
    </row>
    <row r="7012" spans="59:59">
      <c r="BG7012" s="4"/>
    </row>
    <row r="7013" spans="59:59">
      <c r="BG7013" s="4"/>
    </row>
    <row r="7014" spans="59:59">
      <c r="BG7014" s="4"/>
    </row>
    <row r="7015" spans="59:59">
      <c r="BG7015" s="4"/>
    </row>
    <row r="7016" spans="59:59">
      <c r="BG7016" s="4"/>
    </row>
    <row r="7017" spans="59:59">
      <c r="BG7017" s="4"/>
    </row>
    <row r="7018" spans="59:59">
      <c r="BG7018" s="4"/>
    </row>
    <row r="7019" spans="59:59">
      <c r="BG7019" s="4"/>
    </row>
    <row r="7020" spans="59:59">
      <c r="BG7020" s="4"/>
    </row>
    <row r="7021" spans="59:59">
      <c r="BG7021" s="4"/>
    </row>
    <row r="7022" spans="59:59">
      <c r="BG7022" s="4"/>
    </row>
    <row r="7023" spans="59:59">
      <c r="BG7023" s="4"/>
    </row>
    <row r="7024" spans="59:59">
      <c r="BG7024" s="4"/>
    </row>
    <row r="7025" spans="59:59">
      <c r="BG7025" s="4"/>
    </row>
    <row r="7026" spans="59:59">
      <c r="BG7026" s="4"/>
    </row>
    <row r="7027" spans="59:59">
      <c r="BG7027" s="4"/>
    </row>
    <row r="7028" spans="59:59">
      <c r="BG7028" s="4"/>
    </row>
    <row r="7029" spans="59:59">
      <c r="BG7029" s="4"/>
    </row>
    <row r="7030" spans="59:59">
      <c r="BG7030" s="4"/>
    </row>
    <row r="7031" spans="59:59">
      <c r="BG7031" s="4"/>
    </row>
    <row r="7032" spans="59:59">
      <c r="BG7032" s="4"/>
    </row>
    <row r="7033" spans="59:59">
      <c r="BG7033" s="4"/>
    </row>
    <row r="7034" spans="59:59">
      <c r="BG7034" s="4"/>
    </row>
    <row r="7035" spans="59:59">
      <c r="BG7035" s="4"/>
    </row>
    <row r="7036" spans="59:59">
      <c r="BG7036" s="4"/>
    </row>
    <row r="7037" spans="59:59">
      <c r="BG7037" s="4"/>
    </row>
    <row r="7038" spans="59:59">
      <c r="BG7038" s="4"/>
    </row>
    <row r="7039" spans="59:59">
      <c r="BG7039" s="4"/>
    </row>
    <row r="7040" spans="59:59">
      <c r="BG7040" s="4"/>
    </row>
    <row r="7041" spans="59:59">
      <c r="BG7041" s="4"/>
    </row>
    <row r="7042" spans="59:59">
      <c r="BG7042" s="4"/>
    </row>
    <row r="7043" spans="59:59">
      <c r="BG7043" s="4"/>
    </row>
    <row r="7044" spans="59:59">
      <c r="BG7044" s="4"/>
    </row>
    <row r="7045" spans="59:59">
      <c r="BG7045" s="4"/>
    </row>
    <row r="7046" spans="59:59">
      <c r="BG7046" s="4"/>
    </row>
    <row r="7047" spans="59:59">
      <c r="BG7047" s="4"/>
    </row>
    <row r="7048" spans="59:59">
      <c r="BG7048" s="4"/>
    </row>
    <row r="7049" spans="59:59">
      <c r="BG7049" s="4"/>
    </row>
    <row r="7050" spans="59:59">
      <c r="BG7050" s="4"/>
    </row>
    <row r="7051" spans="59:59">
      <c r="BG7051" s="4"/>
    </row>
    <row r="7052" spans="59:59">
      <c r="BG7052" s="4"/>
    </row>
    <row r="7053" spans="59:59">
      <c r="BG7053" s="4"/>
    </row>
    <row r="7054" spans="59:59">
      <c r="BG7054" s="4"/>
    </row>
    <row r="7055" spans="59:59">
      <c r="BG7055" s="4"/>
    </row>
    <row r="7056" spans="59:59">
      <c r="BG7056" s="4"/>
    </row>
    <row r="7057" spans="59:59">
      <c r="BG7057" s="4"/>
    </row>
    <row r="7058" spans="59:59">
      <c r="BG7058" s="4"/>
    </row>
    <row r="7059" spans="59:59">
      <c r="BG7059" s="4"/>
    </row>
    <row r="7060" spans="59:59">
      <c r="BG7060" s="4"/>
    </row>
    <row r="7061" spans="59:59">
      <c r="BG7061" s="4"/>
    </row>
    <row r="7062" spans="59:59">
      <c r="BG7062" s="4"/>
    </row>
    <row r="7063" spans="59:59">
      <c r="BG7063" s="4"/>
    </row>
    <row r="7064" spans="59:59">
      <c r="BG7064" s="4"/>
    </row>
    <row r="7065" spans="59:59">
      <c r="BG7065" s="4"/>
    </row>
    <row r="7066" spans="59:59">
      <c r="BG7066" s="4"/>
    </row>
    <row r="7067" spans="59:59">
      <c r="BG7067" s="4"/>
    </row>
    <row r="7068" spans="59:59">
      <c r="BG7068" s="4"/>
    </row>
    <row r="7069" spans="59:59">
      <c r="BG7069" s="4"/>
    </row>
    <row r="7070" spans="59:59">
      <c r="BG7070" s="4"/>
    </row>
    <row r="7071" spans="59:59">
      <c r="BG7071" s="4"/>
    </row>
    <row r="7072" spans="59:59">
      <c r="BG7072" s="4"/>
    </row>
    <row r="7073" spans="59:59">
      <c r="BG7073" s="4"/>
    </row>
    <row r="7074" spans="59:59">
      <c r="BG7074" s="4"/>
    </row>
    <row r="7075" spans="59:59">
      <c r="BG7075" s="4"/>
    </row>
    <row r="7076" spans="59:59">
      <c r="BG7076" s="4"/>
    </row>
    <row r="7077" spans="59:59">
      <c r="BG7077" s="4"/>
    </row>
    <row r="7078" spans="59:59">
      <c r="BG7078" s="4"/>
    </row>
    <row r="7079" spans="59:59">
      <c r="BG7079" s="4"/>
    </row>
    <row r="7080" spans="59:59">
      <c r="BG7080" s="4"/>
    </row>
    <row r="7081" spans="59:59">
      <c r="BG7081" s="4"/>
    </row>
    <row r="7082" spans="59:59">
      <c r="BG7082" s="4"/>
    </row>
    <row r="7083" spans="59:59">
      <c r="BG7083" s="4"/>
    </row>
    <row r="7084" spans="59:59">
      <c r="BG7084" s="4"/>
    </row>
    <row r="7085" spans="59:59">
      <c r="BG7085" s="4"/>
    </row>
    <row r="7086" spans="59:59">
      <c r="BG7086" s="4"/>
    </row>
    <row r="7087" spans="59:59">
      <c r="BG7087" s="4"/>
    </row>
    <row r="7088" spans="59:59">
      <c r="BG7088" s="4"/>
    </row>
    <row r="7089" spans="59:59">
      <c r="BG7089" s="4"/>
    </row>
    <row r="7090" spans="59:59">
      <c r="BG7090" s="4"/>
    </row>
    <row r="7091" spans="59:59">
      <c r="BG7091" s="4"/>
    </row>
    <row r="7092" spans="59:59">
      <c r="BG7092" s="4"/>
    </row>
    <row r="7093" spans="59:59">
      <c r="BG7093" s="4"/>
    </row>
    <row r="7094" spans="59:59">
      <c r="BG7094" s="4"/>
    </row>
    <row r="7095" spans="59:59">
      <c r="BG7095" s="4"/>
    </row>
    <row r="7096" spans="59:59">
      <c r="BG7096" s="4"/>
    </row>
    <row r="7097" spans="59:59">
      <c r="BG7097" s="4"/>
    </row>
    <row r="7098" spans="59:59">
      <c r="BG7098" s="4"/>
    </row>
    <row r="7099" spans="59:59">
      <c r="BG7099" s="4"/>
    </row>
    <row r="7100" spans="59:59">
      <c r="BG7100" s="4"/>
    </row>
    <row r="7101" spans="59:59">
      <c r="BG7101" s="4"/>
    </row>
    <row r="7102" spans="59:59">
      <c r="BG7102" s="4"/>
    </row>
    <row r="7103" spans="59:59">
      <c r="BG7103" s="4"/>
    </row>
    <row r="7104" spans="59:59">
      <c r="BG7104" s="4"/>
    </row>
    <row r="7105" spans="59:59">
      <c r="BG7105" s="4"/>
    </row>
    <row r="7106" spans="59:59">
      <c r="BG7106" s="4"/>
    </row>
    <row r="7107" spans="59:59">
      <c r="BG7107" s="4"/>
    </row>
    <row r="7108" spans="59:59">
      <c r="BG7108" s="4"/>
    </row>
    <row r="7109" spans="59:59">
      <c r="BG7109" s="4"/>
    </row>
    <row r="7110" spans="59:59">
      <c r="BG7110" s="4"/>
    </row>
    <row r="7111" spans="59:59">
      <c r="BG7111" s="4"/>
    </row>
    <row r="7112" spans="59:59">
      <c r="BG7112" s="4"/>
    </row>
    <row r="7113" spans="59:59">
      <c r="BG7113" s="4"/>
    </row>
    <row r="7114" spans="59:59">
      <c r="BG7114" s="4"/>
    </row>
    <row r="7115" spans="59:59">
      <c r="BG7115" s="4"/>
    </row>
    <row r="7116" spans="59:59">
      <c r="BG7116" s="4"/>
    </row>
    <row r="7117" spans="59:59">
      <c r="BG7117" s="4"/>
    </row>
    <row r="7118" spans="59:59">
      <c r="BG7118" s="4"/>
    </row>
    <row r="7119" spans="59:59">
      <c r="BG7119" s="4"/>
    </row>
    <row r="7120" spans="59:59">
      <c r="BG7120" s="4"/>
    </row>
    <row r="7121" spans="59:59">
      <c r="BG7121" s="4"/>
    </row>
    <row r="7122" spans="59:59">
      <c r="BG7122" s="4"/>
    </row>
    <row r="7123" spans="59:59">
      <c r="BG7123" s="4"/>
    </row>
    <row r="7124" spans="59:59">
      <c r="BG7124" s="4"/>
    </row>
    <row r="7125" spans="59:59">
      <c r="BG7125" s="4"/>
    </row>
    <row r="7126" spans="59:59">
      <c r="BG7126" s="4"/>
    </row>
    <row r="7127" spans="59:59">
      <c r="BG7127" s="4"/>
    </row>
    <row r="7128" spans="59:59">
      <c r="BG7128" s="4"/>
    </row>
    <row r="7129" spans="59:59">
      <c r="BG7129" s="4"/>
    </row>
    <row r="7130" spans="59:59">
      <c r="BG7130" s="4"/>
    </row>
    <row r="7131" spans="59:59">
      <c r="BG7131" s="4"/>
    </row>
    <row r="7132" spans="59:59">
      <c r="BG7132" s="4"/>
    </row>
    <row r="7133" spans="59:59">
      <c r="BG7133" s="4"/>
    </row>
    <row r="7134" spans="59:59">
      <c r="BG7134" s="4"/>
    </row>
    <row r="7135" spans="59:59">
      <c r="BG7135" s="4"/>
    </row>
    <row r="7136" spans="59:59">
      <c r="BG7136" s="4"/>
    </row>
    <row r="7137" spans="59:59">
      <c r="BG7137" s="4"/>
    </row>
    <row r="7138" spans="59:59">
      <c r="BG7138" s="4"/>
    </row>
    <row r="7139" spans="59:59">
      <c r="BG7139" s="4"/>
    </row>
    <row r="7140" spans="59:59">
      <c r="BG7140" s="4"/>
    </row>
    <row r="7141" spans="59:59">
      <c r="BG7141" s="4"/>
    </row>
    <row r="7142" spans="59:59">
      <c r="BG7142" s="4"/>
    </row>
    <row r="7143" spans="59:59">
      <c r="BG7143" s="4"/>
    </row>
    <row r="7144" spans="59:59">
      <c r="BG7144" s="4"/>
    </row>
    <row r="7145" spans="59:59">
      <c r="BG7145" s="4"/>
    </row>
    <row r="7146" spans="59:59">
      <c r="BG7146" s="4"/>
    </row>
    <row r="7147" spans="59:59">
      <c r="BG7147" s="4"/>
    </row>
    <row r="7148" spans="59:59">
      <c r="BG7148" s="4"/>
    </row>
    <row r="7149" spans="59:59">
      <c r="BG7149" s="4"/>
    </row>
    <row r="7150" spans="59:59">
      <c r="BG7150" s="4"/>
    </row>
    <row r="7151" spans="59:59">
      <c r="BG7151" s="4"/>
    </row>
    <row r="7152" spans="59:59">
      <c r="BG7152" s="4"/>
    </row>
    <row r="7153" spans="59:59">
      <c r="BG7153" s="4"/>
    </row>
    <row r="7154" spans="59:59">
      <c r="BG7154" s="4"/>
    </row>
    <row r="7155" spans="59:59">
      <c r="BG7155" s="4"/>
    </row>
    <row r="7156" spans="59:59">
      <c r="BG7156" s="4"/>
    </row>
    <row r="7157" spans="59:59">
      <c r="BG7157" s="4"/>
    </row>
    <row r="7158" spans="59:59">
      <c r="BG7158" s="4"/>
    </row>
    <row r="7159" spans="59:59">
      <c r="BG7159" s="4"/>
    </row>
    <row r="7160" spans="59:59">
      <c r="BG7160" s="4"/>
    </row>
    <row r="7161" spans="59:59">
      <c r="BG7161" s="4"/>
    </row>
    <row r="7162" spans="59:59">
      <c r="BG7162" s="4"/>
    </row>
    <row r="7163" spans="59:59">
      <c r="BG7163" s="4"/>
    </row>
    <row r="7164" spans="59:59">
      <c r="BG7164" s="4"/>
    </row>
    <row r="7165" spans="59:59">
      <c r="BG7165" s="4"/>
    </row>
    <row r="7166" spans="59:59">
      <c r="BG7166" s="4"/>
    </row>
    <row r="7167" spans="59:59">
      <c r="BG7167" s="4"/>
    </row>
    <row r="7168" spans="59:59">
      <c r="BG7168" s="4"/>
    </row>
    <row r="7169" spans="59:59">
      <c r="BG7169" s="4"/>
    </row>
    <row r="7170" spans="59:59">
      <c r="BG7170" s="4"/>
    </row>
    <row r="7171" spans="59:59">
      <c r="BG7171" s="4"/>
    </row>
    <row r="7172" spans="59:59">
      <c r="BG7172" s="4"/>
    </row>
    <row r="7173" spans="59:59">
      <c r="BG7173" s="4"/>
    </row>
    <row r="7174" spans="59:59">
      <c r="BG7174" s="4"/>
    </row>
    <row r="7175" spans="59:59">
      <c r="BG7175" s="4"/>
    </row>
    <row r="7176" spans="59:59">
      <c r="BG7176" s="4"/>
    </row>
    <row r="7177" spans="59:59">
      <c r="BG7177" s="4"/>
    </row>
    <row r="7178" spans="59:59">
      <c r="BG7178" s="4"/>
    </row>
    <row r="7179" spans="59:59">
      <c r="BG7179" s="4"/>
    </row>
    <row r="7180" spans="59:59">
      <c r="BG7180" s="4"/>
    </row>
    <row r="7181" spans="59:59">
      <c r="BG7181" s="4"/>
    </row>
    <row r="7182" spans="59:59">
      <c r="BG7182" s="4"/>
    </row>
    <row r="7183" spans="59:59">
      <c r="BG7183" s="4"/>
    </row>
    <row r="7184" spans="59:59">
      <c r="BG7184" s="4"/>
    </row>
    <row r="7185" spans="59:59">
      <c r="BG7185" s="4"/>
    </row>
    <row r="7186" spans="59:59">
      <c r="BG7186" s="4"/>
    </row>
    <row r="7187" spans="59:59">
      <c r="BG7187" s="4"/>
    </row>
    <row r="7188" spans="59:59">
      <c r="BG7188" s="4"/>
    </row>
    <row r="7189" spans="59:59">
      <c r="BG7189" s="4"/>
    </row>
    <row r="7190" spans="59:59">
      <c r="BG7190" s="4"/>
    </row>
    <row r="7191" spans="59:59">
      <c r="BG7191" s="4"/>
    </row>
    <row r="7192" spans="59:59">
      <c r="BG7192" s="4"/>
    </row>
    <row r="7193" spans="59:59">
      <c r="BG7193" s="4"/>
    </row>
    <row r="7194" spans="59:59">
      <c r="BG7194" s="4"/>
    </row>
    <row r="7195" spans="59:59">
      <c r="BG7195" s="4"/>
    </row>
    <row r="7196" spans="59:59">
      <c r="BG7196" s="4"/>
    </row>
    <row r="7197" spans="59:59">
      <c r="BG7197" s="4"/>
    </row>
    <row r="7198" spans="59:59">
      <c r="BG7198" s="4"/>
    </row>
    <row r="7199" spans="59:59">
      <c r="BG7199" s="4"/>
    </row>
    <row r="7200" spans="59:59">
      <c r="BG7200" s="4"/>
    </row>
    <row r="7201" spans="59:59">
      <c r="BG7201" s="4"/>
    </row>
    <row r="7202" spans="59:59">
      <c r="BG7202" s="4"/>
    </row>
    <row r="7203" spans="59:59">
      <c r="BG7203" s="4"/>
    </row>
    <row r="7204" spans="59:59">
      <c r="BG7204" s="4"/>
    </row>
    <row r="7205" spans="59:59">
      <c r="BG7205" s="4"/>
    </row>
    <row r="7206" spans="59:59">
      <c r="BG7206" s="4"/>
    </row>
    <row r="7207" spans="59:59">
      <c r="BG7207" s="4"/>
    </row>
    <row r="7208" spans="59:59">
      <c r="BG7208" s="4"/>
    </row>
    <row r="7209" spans="59:59">
      <c r="BG7209" s="4"/>
    </row>
    <row r="7210" spans="59:59">
      <c r="BG7210" s="4"/>
    </row>
    <row r="7211" spans="59:59">
      <c r="BG7211" s="4"/>
    </row>
    <row r="7212" spans="59:59">
      <c r="BG7212" s="4"/>
    </row>
    <row r="7213" spans="59:59">
      <c r="BG7213" s="4"/>
    </row>
    <row r="7214" spans="59:59">
      <c r="BG7214" s="4"/>
    </row>
    <row r="7215" spans="59:59">
      <c r="BG7215" s="4"/>
    </row>
    <row r="7216" spans="59:59">
      <c r="BG7216" s="4"/>
    </row>
    <row r="7217" spans="59:59">
      <c r="BG7217" s="4"/>
    </row>
    <row r="7218" spans="59:59">
      <c r="BG7218" s="4"/>
    </row>
    <row r="7219" spans="59:59">
      <c r="BG7219" s="4"/>
    </row>
    <row r="7220" spans="59:59">
      <c r="BG7220" s="4"/>
    </row>
    <row r="7221" spans="59:59">
      <c r="BG7221" s="4"/>
    </row>
    <row r="7222" spans="59:59">
      <c r="BG7222" s="4"/>
    </row>
    <row r="7223" spans="59:59">
      <c r="BG7223" s="4"/>
    </row>
    <row r="7224" spans="59:59">
      <c r="BG7224" s="4"/>
    </row>
    <row r="7225" spans="59:59">
      <c r="BG7225" s="4"/>
    </row>
    <row r="7226" spans="59:59">
      <c r="BG7226" s="4"/>
    </row>
    <row r="7227" spans="59:59">
      <c r="BG7227" s="4"/>
    </row>
    <row r="7228" spans="59:59">
      <c r="BG7228" s="4"/>
    </row>
    <row r="7229" spans="59:59">
      <c r="BG7229" s="4"/>
    </row>
    <row r="7230" spans="59:59">
      <c r="BG7230" s="4"/>
    </row>
    <row r="7231" spans="59:59">
      <c r="BG7231" s="4"/>
    </row>
    <row r="7232" spans="59:59">
      <c r="BG7232" s="4"/>
    </row>
    <row r="7233" spans="59:59">
      <c r="BG7233" s="4"/>
    </row>
    <row r="7234" spans="59:59">
      <c r="BG7234" s="4"/>
    </row>
    <row r="7235" spans="59:59">
      <c r="BG7235" s="4"/>
    </row>
    <row r="7236" spans="59:59">
      <c r="BG7236" s="4"/>
    </row>
    <row r="7237" spans="59:59">
      <c r="BG7237" s="4"/>
    </row>
    <row r="7238" spans="59:59">
      <c r="BG7238" s="4"/>
    </row>
    <row r="7239" spans="59:59">
      <c r="BG7239" s="4"/>
    </row>
    <row r="7240" spans="59:59">
      <c r="BG7240" s="4"/>
    </row>
    <row r="7241" spans="59:59">
      <c r="BG7241" s="4"/>
    </row>
    <row r="7242" spans="59:59">
      <c r="BG7242" s="4"/>
    </row>
    <row r="7243" spans="59:59">
      <c r="BG7243" s="4"/>
    </row>
    <row r="7244" spans="59:59">
      <c r="BG7244" s="4"/>
    </row>
    <row r="7245" spans="59:59">
      <c r="BG7245" s="4"/>
    </row>
    <row r="7246" spans="59:59">
      <c r="BG7246" s="4"/>
    </row>
    <row r="7247" spans="59:59">
      <c r="BG7247" s="4"/>
    </row>
    <row r="7248" spans="59:59">
      <c r="BG7248" s="4"/>
    </row>
    <row r="7249" spans="59:59">
      <c r="BG7249" s="4"/>
    </row>
    <row r="7250" spans="59:59">
      <c r="BG7250" s="4"/>
    </row>
    <row r="7251" spans="59:59">
      <c r="BG7251" s="4"/>
    </row>
    <row r="7252" spans="59:59">
      <c r="BG7252" s="4"/>
    </row>
    <row r="7253" spans="59:59">
      <c r="BG7253" s="4"/>
    </row>
    <row r="7254" spans="59:59">
      <c r="BG7254" s="4"/>
    </row>
    <row r="7255" spans="59:59">
      <c r="BG7255" s="4"/>
    </row>
    <row r="7256" spans="59:59">
      <c r="BG7256" s="4"/>
    </row>
    <row r="7257" spans="59:59">
      <c r="BG7257" s="4"/>
    </row>
    <row r="7258" spans="59:59">
      <c r="BG7258" s="4"/>
    </row>
    <row r="7259" spans="59:59">
      <c r="BG7259" s="4"/>
    </row>
    <row r="7260" spans="59:59">
      <c r="BG7260" s="4"/>
    </row>
    <row r="7261" spans="59:59">
      <c r="BG7261" s="4"/>
    </row>
    <row r="7262" spans="59:59">
      <c r="BG7262" s="4"/>
    </row>
    <row r="7263" spans="59:59">
      <c r="BG7263" s="4"/>
    </row>
    <row r="7264" spans="59:59">
      <c r="BG7264" s="4"/>
    </row>
    <row r="7265" spans="59:59">
      <c r="BG7265" s="4"/>
    </row>
    <row r="7266" spans="59:59">
      <c r="BG7266" s="4"/>
    </row>
    <row r="7267" spans="59:59">
      <c r="BG7267" s="4"/>
    </row>
    <row r="7268" spans="59:59">
      <c r="BG7268" s="4"/>
    </row>
    <row r="7269" spans="59:59">
      <c r="BG7269" s="4"/>
    </row>
    <row r="7270" spans="59:59">
      <c r="BG7270" s="4"/>
    </row>
    <row r="7271" spans="59:59">
      <c r="BG7271" s="4"/>
    </row>
    <row r="7272" spans="59:59">
      <c r="BG7272" s="4"/>
    </row>
    <row r="7273" spans="59:59">
      <c r="BG7273" s="4"/>
    </row>
    <row r="7274" spans="59:59">
      <c r="BG7274" s="4"/>
    </row>
    <row r="7275" spans="59:59">
      <c r="BG7275" s="4"/>
    </row>
    <row r="7276" spans="59:59">
      <c r="BG7276" s="4"/>
    </row>
    <row r="7277" spans="59:59">
      <c r="BG7277" s="4"/>
    </row>
    <row r="7278" spans="59:59">
      <c r="BG7278" s="4"/>
    </row>
    <row r="7279" spans="59:59">
      <c r="BG7279" s="4"/>
    </row>
    <row r="7280" spans="59:59">
      <c r="BG7280" s="4"/>
    </row>
    <row r="7281" spans="59:59">
      <c r="BG7281" s="4"/>
    </row>
    <row r="7282" spans="59:59">
      <c r="BG7282" s="4"/>
    </row>
    <row r="7283" spans="59:59">
      <c r="BG7283" s="4"/>
    </row>
    <row r="7284" spans="59:59">
      <c r="BG7284" s="4"/>
    </row>
    <row r="7285" spans="59:59">
      <c r="BG7285" s="4"/>
    </row>
    <row r="7286" spans="59:59">
      <c r="BG7286" s="4"/>
    </row>
    <row r="7287" spans="59:59">
      <c r="BG7287" s="4"/>
    </row>
    <row r="7288" spans="59:59">
      <c r="BG7288" s="4"/>
    </row>
    <row r="7289" spans="59:59">
      <c r="BG7289" s="4"/>
    </row>
    <row r="7290" spans="59:59">
      <c r="BG7290" s="4"/>
    </row>
    <row r="7291" spans="59:59">
      <c r="BG7291" s="4"/>
    </row>
    <row r="7292" spans="59:59">
      <c r="BG7292" s="4"/>
    </row>
    <row r="7293" spans="59:59">
      <c r="BG7293" s="4"/>
    </row>
    <row r="7294" spans="59:59">
      <c r="BG7294" s="4"/>
    </row>
    <row r="7295" spans="59:59">
      <c r="BG7295" s="4"/>
    </row>
    <row r="7296" spans="59:59">
      <c r="BG7296" s="4"/>
    </row>
    <row r="7297" spans="59:59">
      <c r="BG7297" s="4"/>
    </row>
    <row r="7298" spans="59:59">
      <c r="BG7298" s="4"/>
    </row>
    <row r="7299" spans="59:59">
      <c r="BG7299" s="4"/>
    </row>
    <row r="7300" spans="59:59">
      <c r="BG7300" s="4"/>
    </row>
    <row r="7301" spans="59:59">
      <c r="BG7301" s="4"/>
    </row>
    <row r="7302" spans="59:59">
      <c r="BG7302" s="4"/>
    </row>
    <row r="7303" spans="59:59">
      <c r="BG7303" s="4"/>
    </row>
    <row r="7304" spans="59:59">
      <c r="BG7304" s="4"/>
    </row>
    <row r="7305" spans="59:59">
      <c r="BG7305" s="4"/>
    </row>
    <row r="7306" spans="59:59">
      <c r="BG7306" s="4"/>
    </row>
    <row r="7307" spans="59:59">
      <c r="BG7307" s="4"/>
    </row>
    <row r="7308" spans="59:59">
      <c r="BG7308" s="4"/>
    </row>
    <row r="7309" spans="59:59">
      <c r="BG7309" s="4"/>
    </row>
    <row r="7310" spans="59:59">
      <c r="BG7310" s="4"/>
    </row>
    <row r="7311" spans="59:59">
      <c r="BG7311" s="4"/>
    </row>
    <row r="7312" spans="59:59">
      <c r="BG7312" s="4"/>
    </row>
    <row r="7313" spans="59:59">
      <c r="BG7313" s="4"/>
    </row>
    <row r="7314" spans="59:59">
      <c r="BG7314" s="4"/>
    </row>
    <row r="7315" spans="59:59">
      <c r="BG7315" s="4"/>
    </row>
    <row r="7316" spans="59:59">
      <c r="BG7316" s="4"/>
    </row>
    <row r="7317" spans="59:59">
      <c r="BG7317" s="4"/>
    </row>
    <row r="7318" spans="59:59">
      <c r="BG7318" s="4"/>
    </row>
    <row r="7319" spans="59:59">
      <c r="BG7319" s="4"/>
    </row>
    <row r="7320" spans="59:59">
      <c r="BG7320" s="4"/>
    </row>
    <row r="7321" spans="59:59">
      <c r="BG7321" s="4"/>
    </row>
    <row r="7322" spans="59:59">
      <c r="BG7322" s="4"/>
    </row>
    <row r="7323" spans="59:59">
      <c r="BG7323" s="4"/>
    </row>
    <row r="7324" spans="59:59">
      <c r="BG7324" s="4"/>
    </row>
    <row r="7325" spans="59:59">
      <c r="BG7325" s="4"/>
    </row>
    <row r="7326" spans="59:59">
      <c r="BG7326" s="4"/>
    </row>
    <row r="7327" spans="59:59">
      <c r="BG7327" s="4"/>
    </row>
    <row r="7328" spans="59:59">
      <c r="BG7328" s="4"/>
    </row>
    <row r="7329" spans="59:59">
      <c r="BG7329" s="4"/>
    </row>
    <row r="7330" spans="59:59">
      <c r="BG7330" s="4"/>
    </row>
    <row r="7331" spans="59:59">
      <c r="BG7331" s="4"/>
    </row>
    <row r="7332" spans="59:59">
      <c r="BG7332" s="4"/>
    </row>
    <row r="7333" spans="59:59">
      <c r="BG7333" s="4"/>
    </row>
    <row r="7334" spans="59:59">
      <c r="BG7334" s="4"/>
    </row>
    <row r="7335" spans="59:59">
      <c r="BG7335" s="4"/>
    </row>
    <row r="7336" spans="59:59">
      <c r="BG7336" s="4"/>
    </row>
    <row r="7337" spans="59:59">
      <c r="BG7337" s="4"/>
    </row>
    <row r="7338" spans="59:59">
      <c r="BG7338" s="4"/>
    </row>
    <row r="7339" spans="59:59">
      <c r="BG7339" s="4"/>
    </row>
    <row r="7340" spans="59:59">
      <c r="BG7340" s="4"/>
    </row>
    <row r="7341" spans="59:59">
      <c r="BG7341" s="4"/>
    </row>
    <row r="7342" spans="59:59">
      <c r="BG7342" s="4"/>
    </row>
    <row r="7343" spans="59:59">
      <c r="BG7343" s="4"/>
    </row>
    <row r="7344" spans="59:59">
      <c r="BG7344" s="4"/>
    </row>
    <row r="7345" spans="59:59">
      <c r="BG7345" s="4"/>
    </row>
    <row r="7346" spans="59:59">
      <c r="BG7346" s="4"/>
    </row>
    <row r="7347" spans="59:59">
      <c r="BG7347" s="4"/>
    </row>
    <row r="7348" spans="59:59">
      <c r="BG7348" s="4"/>
    </row>
    <row r="7349" spans="59:59">
      <c r="BG7349" s="4"/>
    </row>
    <row r="7350" spans="59:59">
      <c r="BG7350" s="4"/>
    </row>
    <row r="7351" spans="59:59">
      <c r="BG7351" s="4"/>
    </row>
    <row r="7352" spans="59:59">
      <c r="BG7352" s="4"/>
    </row>
    <row r="7353" spans="59:59">
      <c r="BG7353" s="4"/>
    </row>
    <row r="7354" spans="59:59">
      <c r="BG7354" s="4"/>
    </row>
    <row r="7355" spans="59:59">
      <c r="BG7355" s="4"/>
    </row>
    <row r="7356" spans="59:59">
      <c r="BG7356" s="4"/>
    </row>
    <row r="7357" spans="59:59">
      <c r="BG7357" s="4"/>
    </row>
    <row r="7358" spans="59:59">
      <c r="BG7358" s="4"/>
    </row>
    <row r="7359" spans="59:59">
      <c r="BG7359" s="4"/>
    </row>
    <row r="7360" spans="59:59">
      <c r="BG7360" s="4"/>
    </row>
    <row r="7361" spans="59:59">
      <c r="BG7361" s="4"/>
    </row>
    <row r="7362" spans="59:59">
      <c r="BG7362" s="4"/>
    </row>
    <row r="7363" spans="59:59">
      <c r="BG7363" s="4"/>
    </row>
    <row r="7364" spans="59:59">
      <c r="BG7364" s="4"/>
    </row>
    <row r="7365" spans="59:59">
      <c r="BG7365" s="4"/>
    </row>
    <row r="7366" spans="59:59">
      <c r="BG7366" s="4"/>
    </row>
    <row r="7367" spans="59:59">
      <c r="BG7367" s="4"/>
    </row>
    <row r="7368" spans="59:59">
      <c r="BG7368" s="4"/>
    </row>
    <row r="7369" spans="59:59">
      <c r="BG7369" s="4"/>
    </row>
    <row r="7370" spans="59:59">
      <c r="BG7370" s="4"/>
    </row>
    <row r="7371" spans="59:59">
      <c r="BG7371" s="4"/>
    </row>
    <row r="7372" spans="59:59">
      <c r="BG7372" s="4"/>
    </row>
    <row r="7373" spans="59:59">
      <c r="BG7373" s="4"/>
    </row>
    <row r="7374" spans="59:59">
      <c r="BG7374" s="4"/>
    </row>
    <row r="7375" spans="59:59">
      <c r="BG7375" s="4"/>
    </row>
    <row r="7376" spans="59:59">
      <c r="BG7376" s="4"/>
    </row>
    <row r="7377" spans="59:59">
      <c r="BG7377" s="4"/>
    </row>
    <row r="7378" spans="59:59">
      <c r="BG7378" s="4"/>
    </row>
    <row r="7379" spans="59:59">
      <c r="BG7379" s="4"/>
    </row>
    <row r="7380" spans="59:59">
      <c r="BG7380" s="4"/>
    </row>
    <row r="7381" spans="59:59">
      <c r="BG7381" s="4"/>
    </row>
    <row r="7382" spans="59:59">
      <c r="BG7382" s="4"/>
    </row>
    <row r="7383" spans="59:59">
      <c r="BG7383" s="4"/>
    </row>
    <row r="7384" spans="59:59">
      <c r="BG7384" s="4"/>
    </row>
    <row r="7385" spans="59:59">
      <c r="BG7385" s="4"/>
    </row>
    <row r="7386" spans="59:59">
      <c r="BG7386" s="4"/>
    </row>
    <row r="7387" spans="59:59">
      <c r="BG7387" s="4"/>
    </row>
    <row r="7388" spans="59:59">
      <c r="BG7388" s="4"/>
    </row>
    <row r="7389" spans="59:59">
      <c r="BG7389" s="4"/>
    </row>
    <row r="7390" spans="59:59">
      <c r="BG7390" s="4"/>
    </row>
    <row r="7391" spans="59:59">
      <c r="BG7391" s="4"/>
    </row>
    <row r="7392" spans="59:59">
      <c r="BG7392" s="4"/>
    </row>
    <row r="7393" spans="59:59">
      <c r="BG7393" s="4"/>
    </row>
    <row r="7394" spans="59:59">
      <c r="BG7394" s="4"/>
    </row>
    <row r="7395" spans="59:59">
      <c r="BG7395" s="4"/>
    </row>
    <row r="7396" spans="59:59">
      <c r="BG7396" s="4"/>
    </row>
    <row r="7397" spans="59:59">
      <c r="BG7397" s="4"/>
    </row>
    <row r="7398" spans="59:59">
      <c r="BG7398" s="4"/>
    </row>
    <row r="7399" spans="59:59">
      <c r="BG7399" s="4"/>
    </row>
    <row r="7400" spans="59:59">
      <c r="BG7400" s="4"/>
    </row>
    <row r="7401" spans="59:59">
      <c r="BG7401" s="4"/>
    </row>
    <row r="7402" spans="59:59">
      <c r="BG7402" s="4"/>
    </row>
    <row r="7403" spans="59:59">
      <c r="BG7403" s="4"/>
    </row>
    <row r="7404" spans="59:59">
      <c r="BG7404" s="4"/>
    </row>
    <row r="7405" spans="59:59">
      <c r="BG7405" s="4"/>
    </row>
    <row r="7406" spans="59:59">
      <c r="BG7406" s="4"/>
    </row>
    <row r="7407" spans="59:59">
      <c r="BG7407" s="4"/>
    </row>
    <row r="7408" spans="59:59">
      <c r="BG7408" s="4"/>
    </row>
    <row r="7409" spans="59:59">
      <c r="BG7409" s="4"/>
    </row>
    <row r="7410" spans="59:59">
      <c r="BG7410" s="4"/>
    </row>
    <row r="7411" spans="59:59">
      <c r="BG7411" s="4"/>
    </row>
    <row r="7412" spans="59:59">
      <c r="BG7412" s="4"/>
    </row>
    <row r="7413" spans="59:59">
      <c r="BG7413" s="4"/>
    </row>
    <row r="7414" spans="59:59">
      <c r="BG7414" s="4"/>
    </row>
    <row r="7415" spans="59:59">
      <c r="BG7415" s="4"/>
    </row>
    <row r="7416" spans="59:59">
      <c r="BG7416" s="4"/>
    </row>
    <row r="7417" spans="59:59">
      <c r="BG7417" s="4"/>
    </row>
    <row r="7418" spans="59:59">
      <c r="BG7418" s="4"/>
    </row>
    <row r="7419" spans="59:59">
      <c r="BG7419" s="4"/>
    </row>
    <row r="7420" spans="59:59">
      <c r="BG7420" s="4"/>
    </row>
    <row r="7421" spans="59:59">
      <c r="BG7421" s="4"/>
    </row>
    <row r="7422" spans="59:59">
      <c r="BG7422" s="4"/>
    </row>
    <row r="7423" spans="59:59">
      <c r="BG7423" s="4"/>
    </row>
    <row r="7424" spans="59:59">
      <c r="BG7424" s="4"/>
    </row>
    <row r="7425" spans="59:59">
      <c r="BG7425" s="4"/>
    </row>
    <row r="7426" spans="59:59">
      <c r="BG7426" s="4"/>
    </row>
    <row r="7427" spans="59:59">
      <c r="BG7427" s="4"/>
    </row>
    <row r="7428" spans="59:59">
      <c r="BG7428" s="4"/>
    </row>
    <row r="7429" spans="59:59">
      <c r="BG7429" s="4"/>
    </row>
    <row r="7430" spans="59:59">
      <c r="BG7430" s="4"/>
    </row>
    <row r="7431" spans="59:59">
      <c r="BG7431" s="4"/>
    </row>
    <row r="7432" spans="59:59">
      <c r="BG7432" s="4"/>
    </row>
    <row r="7433" spans="59:59">
      <c r="BG7433" s="4"/>
    </row>
    <row r="7434" spans="59:59">
      <c r="BG7434" s="4"/>
    </row>
    <row r="7435" spans="59:59">
      <c r="BG7435" s="4"/>
    </row>
    <row r="7436" spans="59:59">
      <c r="BG7436" s="4"/>
    </row>
    <row r="7437" spans="59:59">
      <c r="BG7437" s="4"/>
    </row>
    <row r="7438" spans="59:59">
      <c r="BG7438" s="4"/>
    </row>
    <row r="7439" spans="59:59">
      <c r="BG7439" s="4"/>
    </row>
    <row r="7440" spans="59:59">
      <c r="BG7440" s="4"/>
    </row>
    <row r="7441" spans="59:59">
      <c r="BG7441" s="4"/>
    </row>
    <row r="7442" spans="59:59">
      <c r="BG7442" s="4"/>
    </row>
    <row r="7443" spans="59:59">
      <c r="BG7443" s="4"/>
    </row>
    <row r="7444" spans="59:59">
      <c r="BG7444" s="4"/>
    </row>
    <row r="7445" spans="59:59">
      <c r="BG7445" s="4"/>
    </row>
    <row r="7446" spans="59:59">
      <c r="BG7446" s="4"/>
    </row>
    <row r="7447" spans="59:59">
      <c r="BG7447" s="4"/>
    </row>
    <row r="7448" spans="59:59">
      <c r="BG7448" s="4"/>
    </row>
    <row r="7449" spans="59:59">
      <c r="BG7449" s="4"/>
    </row>
    <row r="7450" spans="59:59">
      <c r="BG7450" s="4"/>
    </row>
    <row r="7451" spans="59:59">
      <c r="BG7451" s="4"/>
    </row>
    <row r="7452" spans="59:59">
      <c r="BG7452" s="4"/>
    </row>
    <row r="7453" spans="59:59">
      <c r="BG7453" s="4"/>
    </row>
    <row r="7454" spans="59:59">
      <c r="BG7454" s="4"/>
    </row>
    <row r="7455" spans="59:59">
      <c r="BG7455" s="4"/>
    </row>
    <row r="7456" spans="59:59">
      <c r="BG7456" s="4"/>
    </row>
    <row r="7457" spans="59:59">
      <c r="BG7457" s="4"/>
    </row>
    <row r="7458" spans="59:59">
      <c r="BG7458" s="4"/>
    </row>
    <row r="7459" spans="59:59">
      <c r="BG7459" s="4"/>
    </row>
    <row r="7460" spans="59:59">
      <c r="BG7460" s="4"/>
    </row>
    <row r="7461" spans="59:59">
      <c r="BG7461" s="4"/>
    </row>
    <row r="7462" spans="59:59">
      <c r="BG7462" s="4"/>
    </row>
    <row r="7463" spans="59:59">
      <c r="BG7463" s="4"/>
    </row>
    <row r="7464" spans="59:59">
      <c r="BG7464" s="4"/>
    </row>
    <row r="7465" spans="59:59">
      <c r="BG7465" s="4"/>
    </row>
    <row r="7466" spans="59:59">
      <c r="BG7466" s="4"/>
    </row>
    <row r="7467" spans="59:59">
      <c r="BG7467" s="4"/>
    </row>
    <row r="7468" spans="59:59">
      <c r="BG7468" s="4"/>
    </row>
    <row r="7469" spans="59:59">
      <c r="BG7469" s="4"/>
    </row>
    <row r="7470" spans="59:59">
      <c r="BG7470" s="4"/>
    </row>
    <row r="7471" spans="59:59">
      <c r="BG7471" s="4"/>
    </row>
    <row r="7472" spans="59:59">
      <c r="BG7472" s="4"/>
    </row>
    <row r="7473" spans="59:59">
      <c r="BG7473" s="4"/>
    </row>
    <row r="7474" spans="59:59">
      <c r="BG7474" s="4"/>
    </row>
    <row r="7475" spans="59:59">
      <c r="BG7475" s="4"/>
    </row>
    <row r="7476" spans="59:59">
      <c r="BG7476" s="4"/>
    </row>
    <row r="7477" spans="59:59">
      <c r="BG7477" s="4"/>
    </row>
    <row r="7478" spans="59:59">
      <c r="BG7478" s="4"/>
    </row>
    <row r="7479" spans="59:59">
      <c r="BG7479" s="4"/>
    </row>
    <row r="7480" spans="59:59">
      <c r="BG7480" s="4"/>
    </row>
    <row r="7481" spans="59:59">
      <c r="BG7481" s="4"/>
    </row>
    <row r="7482" spans="59:59">
      <c r="BG7482" s="4"/>
    </row>
    <row r="7483" spans="59:59">
      <c r="BG7483" s="4"/>
    </row>
    <row r="7484" spans="59:59">
      <c r="BG7484" s="4"/>
    </row>
    <row r="7485" spans="59:59">
      <c r="BG7485" s="4"/>
    </row>
    <row r="7486" spans="59:59">
      <c r="BG7486" s="4"/>
    </row>
    <row r="7487" spans="59:59">
      <c r="BG7487" s="4"/>
    </row>
    <row r="7488" spans="59:59">
      <c r="BG7488" s="4"/>
    </row>
    <row r="7489" spans="59:59">
      <c r="BG7489" s="4"/>
    </row>
    <row r="7490" spans="59:59">
      <c r="BG7490" s="4"/>
    </row>
    <row r="7491" spans="59:59">
      <c r="BG7491" s="4"/>
    </row>
    <row r="7492" spans="59:59">
      <c r="BG7492" s="4"/>
    </row>
    <row r="7493" spans="59:59">
      <c r="BG7493" s="4"/>
    </row>
    <row r="7494" spans="59:59">
      <c r="BG7494" s="4"/>
    </row>
    <row r="7495" spans="59:59">
      <c r="BG7495" s="4"/>
    </row>
    <row r="7496" spans="59:59">
      <c r="BG7496" s="4"/>
    </row>
    <row r="7497" spans="59:59">
      <c r="BG7497" s="4"/>
    </row>
    <row r="7498" spans="59:59">
      <c r="BG7498" s="4"/>
    </row>
    <row r="7499" spans="59:59">
      <c r="BG7499" s="4"/>
    </row>
    <row r="7500" spans="59:59">
      <c r="BG7500" s="4"/>
    </row>
    <row r="7501" spans="59:59">
      <c r="BG7501" s="4"/>
    </row>
    <row r="7502" spans="59:59">
      <c r="BG7502" s="4"/>
    </row>
    <row r="7503" spans="59:59">
      <c r="BG7503" s="4"/>
    </row>
    <row r="7504" spans="59:59">
      <c r="BG7504" s="4"/>
    </row>
    <row r="7505" spans="59:59">
      <c r="BG7505" s="4"/>
    </row>
    <row r="7506" spans="59:59">
      <c r="BG7506" s="4"/>
    </row>
    <row r="7507" spans="59:59">
      <c r="BG7507" s="4"/>
    </row>
    <row r="7508" spans="59:59">
      <c r="BG7508" s="4"/>
    </row>
    <row r="7509" spans="59:59">
      <c r="BG7509" s="4"/>
    </row>
    <row r="7510" spans="59:59">
      <c r="BG7510" s="4"/>
    </row>
    <row r="7511" spans="59:59">
      <c r="BG7511" s="4"/>
    </row>
    <row r="7512" spans="59:59">
      <c r="BG7512" s="4"/>
    </row>
    <row r="7513" spans="59:59">
      <c r="BG7513" s="4"/>
    </row>
    <row r="7514" spans="59:59">
      <c r="BG7514" s="4"/>
    </row>
    <row r="7515" spans="59:59">
      <c r="BG7515" s="4"/>
    </row>
    <row r="7516" spans="59:59">
      <c r="BG7516" s="4"/>
    </row>
    <row r="7517" spans="59:59">
      <c r="BG7517" s="4"/>
    </row>
    <row r="7518" spans="59:59">
      <c r="BG7518" s="4"/>
    </row>
    <row r="7519" spans="59:59">
      <c r="BG7519" s="4"/>
    </row>
    <row r="7520" spans="59:59">
      <c r="BG7520" s="4"/>
    </row>
    <row r="7521" spans="59:59">
      <c r="BG7521" s="4"/>
    </row>
    <row r="7522" spans="59:59">
      <c r="BG7522" s="4"/>
    </row>
    <row r="7523" spans="59:59">
      <c r="BG7523" s="4"/>
    </row>
    <row r="7524" spans="59:59">
      <c r="BG7524" s="4"/>
    </row>
    <row r="7525" spans="59:59">
      <c r="BG7525" s="4"/>
    </row>
    <row r="7526" spans="59:59">
      <c r="BG7526" s="4"/>
    </row>
    <row r="7527" spans="59:59">
      <c r="BG7527" s="4"/>
    </row>
    <row r="7528" spans="59:59">
      <c r="BG7528" s="4"/>
    </row>
    <row r="7529" spans="59:59">
      <c r="BG7529" s="4"/>
    </row>
    <row r="7530" spans="59:59">
      <c r="BG7530" s="4"/>
    </row>
    <row r="7531" spans="59:59">
      <c r="BG7531" s="4"/>
    </row>
    <row r="7532" spans="59:59">
      <c r="BG7532" s="4"/>
    </row>
    <row r="7533" spans="59:59">
      <c r="BG7533" s="4"/>
    </row>
    <row r="7534" spans="59:59">
      <c r="BG7534" s="4"/>
    </row>
    <row r="7535" spans="59:59">
      <c r="BG7535" s="4"/>
    </row>
    <row r="7536" spans="59:59">
      <c r="BG7536" s="4"/>
    </row>
    <row r="7537" spans="59:59">
      <c r="BG7537" s="4"/>
    </row>
    <row r="7538" spans="59:59">
      <c r="BG7538" s="4"/>
    </row>
    <row r="7539" spans="59:59">
      <c r="BG7539" s="4"/>
    </row>
    <row r="7540" spans="59:59">
      <c r="BG7540" s="4"/>
    </row>
    <row r="7541" spans="59:59">
      <c r="BG7541" s="4"/>
    </row>
    <row r="7542" spans="59:59">
      <c r="BG7542" s="4"/>
    </row>
    <row r="7543" spans="59:59">
      <c r="BG7543" s="4"/>
    </row>
    <row r="7544" spans="59:59">
      <c r="BG7544" s="4"/>
    </row>
    <row r="7545" spans="59:59">
      <c r="BG7545" s="4"/>
    </row>
    <row r="7546" spans="59:59">
      <c r="BG7546" s="4"/>
    </row>
    <row r="7547" spans="59:59">
      <c r="BG7547" s="4"/>
    </row>
    <row r="7548" spans="59:59">
      <c r="BG7548" s="4"/>
    </row>
    <row r="7549" spans="59:59">
      <c r="BG7549" s="4"/>
    </row>
    <row r="7550" spans="59:59">
      <c r="BG7550" s="4"/>
    </row>
    <row r="7551" spans="59:59">
      <c r="BG7551" s="4"/>
    </row>
    <row r="7552" spans="59:59">
      <c r="BG7552" s="4"/>
    </row>
    <row r="7553" spans="59:59">
      <c r="BG7553" s="4"/>
    </row>
    <row r="7554" spans="59:59">
      <c r="BG7554" s="4"/>
    </row>
    <row r="7555" spans="59:59">
      <c r="BG7555" s="4"/>
    </row>
    <row r="7556" spans="59:59">
      <c r="BG7556" s="4"/>
    </row>
    <row r="7557" spans="59:59">
      <c r="BG7557" s="4"/>
    </row>
    <row r="7558" spans="59:59">
      <c r="BG7558" s="4"/>
    </row>
    <row r="7559" spans="59:59">
      <c r="BG7559" s="4"/>
    </row>
    <row r="7560" spans="59:59">
      <c r="BG7560" s="4"/>
    </row>
    <row r="7561" spans="59:59">
      <c r="BG7561" s="4"/>
    </row>
    <row r="7562" spans="59:59">
      <c r="BG7562" s="4"/>
    </row>
    <row r="7563" spans="59:59">
      <c r="BG7563" s="4"/>
    </row>
    <row r="7564" spans="59:59">
      <c r="BG7564" s="4"/>
    </row>
    <row r="7565" spans="59:59">
      <c r="BG7565" s="4"/>
    </row>
    <row r="7566" spans="59:59">
      <c r="BG7566" s="4"/>
    </row>
    <row r="7567" spans="59:59">
      <c r="BG7567" s="4"/>
    </row>
    <row r="7568" spans="59:59">
      <c r="BG7568" s="4"/>
    </row>
    <row r="7569" spans="59:59">
      <c r="BG7569" s="4"/>
    </row>
    <row r="7570" spans="59:59">
      <c r="BG7570" s="4"/>
    </row>
    <row r="7571" spans="59:59">
      <c r="BG7571" s="4"/>
    </row>
    <row r="7572" spans="59:59">
      <c r="BG7572" s="4"/>
    </row>
    <row r="7573" spans="59:59">
      <c r="BG7573" s="4"/>
    </row>
    <row r="7574" spans="59:59">
      <c r="BG7574" s="4"/>
    </row>
    <row r="7575" spans="59:59">
      <c r="BG7575" s="4"/>
    </row>
    <row r="7576" spans="59:59">
      <c r="BG7576" s="4"/>
    </row>
    <row r="7577" spans="59:59">
      <c r="BG7577" s="4"/>
    </row>
    <row r="7578" spans="59:59">
      <c r="BG7578" s="4"/>
    </row>
    <row r="7579" spans="59:59">
      <c r="BG7579" s="4"/>
    </row>
    <row r="7580" spans="59:59">
      <c r="BG7580" s="4"/>
    </row>
    <row r="7581" spans="59:59">
      <c r="BG7581" s="4"/>
    </row>
    <row r="7582" spans="59:59">
      <c r="BG7582" s="4"/>
    </row>
    <row r="7583" spans="59:59">
      <c r="BG7583" s="4"/>
    </row>
    <row r="7584" spans="59:59">
      <c r="BG7584" s="4"/>
    </row>
    <row r="7585" spans="59:59">
      <c r="BG7585" s="4"/>
    </row>
    <row r="7586" spans="59:59">
      <c r="BG7586" s="4"/>
    </row>
    <row r="7587" spans="59:59">
      <c r="BG7587" s="4"/>
    </row>
    <row r="7588" spans="59:59">
      <c r="BG7588" s="4"/>
    </row>
    <row r="7589" spans="59:59">
      <c r="BG7589" s="4"/>
    </row>
    <row r="7590" spans="59:59">
      <c r="BG7590" s="4"/>
    </row>
    <row r="7591" spans="59:59">
      <c r="BG7591" s="4"/>
    </row>
    <row r="7592" spans="59:59">
      <c r="BG7592" s="4"/>
    </row>
    <row r="7593" spans="59:59">
      <c r="BG7593" s="4"/>
    </row>
    <row r="7594" spans="59:59">
      <c r="BG7594" s="4"/>
    </row>
    <row r="7595" spans="59:59">
      <c r="BG7595" s="4"/>
    </row>
    <row r="7596" spans="59:59">
      <c r="BG7596" s="4"/>
    </row>
    <row r="7597" spans="59:59">
      <c r="BG7597" s="4"/>
    </row>
    <row r="7598" spans="59:59">
      <c r="BG7598" s="4"/>
    </row>
    <row r="7599" spans="59:59">
      <c r="BG7599" s="4"/>
    </row>
    <row r="7600" spans="59:59">
      <c r="BG7600" s="4"/>
    </row>
    <row r="7601" spans="59:59">
      <c r="BG7601" s="4"/>
    </row>
    <row r="7602" spans="59:59">
      <c r="BG7602" s="4"/>
    </row>
    <row r="7603" spans="59:59">
      <c r="BG7603" s="4"/>
    </row>
    <row r="7604" spans="59:59">
      <c r="BG7604" s="4"/>
    </row>
    <row r="7605" spans="59:59">
      <c r="BG7605" s="4"/>
    </row>
    <row r="7606" spans="59:59">
      <c r="BG7606" s="4"/>
    </row>
    <row r="7607" spans="59:59">
      <c r="BG7607" s="4"/>
    </row>
    <row r="7608" spans="59:59">
      <c r="BG7608" s="4"/>
    </row>
    <row r="7609" spans="59:59">
      <c r="BG7609" s="4"/>
    </row>
    <row r="7610" spans="59:59">
      <c r="BG7610" s="4"/>
    </row>
    <row r="7611" spans="59:59">
      <c r="BG7611" s="4"/>
    </row>
    <row r="7612" spans="59:59">
      <c r="BG7612" s="4"/>
    </row>
    <row r="7613" spans="59:59">
      <c r="BG7613" s="4"/>
    </row>
    <row r="7614" spans="59:59">
      <c r="BG7614" s="4"/>
    </row>
    <row r="7615" spans="59:59">
      <c r="BG7615" s="4"/>
    </row>
    <row r="7616" spans="59:59">
      <c r="BG7616" s="4"/>
    </row>
    <row r="7617" spans="59:59">
      <c r="BG7617" s="4"/>
    </row>
    <row r="7618" spans="59:59">
      <c r="BG7618" s="4"/>
    </row>
    <row r="7619" spans="59:59">
      <c r="BG7619" s="4"/>
    </row>
    <row r="7620" spans="59:59">
      <c r="BG7620" s="4"/>
    </row>
    <row r="7621" spans="59:59">
      <c r="BG7621" s="4"/>
    </row>
    <row r="7622" spans="59:59">
      <c r="BG7622" s="4"/>
    </row>
    <row r="7623" spans="59:59">
      <c r="BG7623" s="4"/>
    </row>
    <row r="7624" spans="59:59">
      <c r="BG7624" s="4"/>
    </row>
    <row r="7625" spans="59:59">
      <c r="BG7625" s="4"/>
    </row>
    <row r="7626" spans="59:59">
      <c r="BG7626" s="4"/>
    </row>
    <row r="7627" spans="59:59">
      <c r="BG7627" s="4"/>
    </row>
    <row r="7628" spans="59:59">
      <c r="BG7628" s="4"/>
    </row>
    <row r="7629" spans="59:59">
      <c r="BG7629" s="4"/>
    </row>
    <row r="7630" spans="59:59">
      <c r="BG7630" s="4"/>
    </row>
    <row r="7631" spans="59:59">
      <c r="BG7631" s="4"/>
    </row>
    <row r="7632" spans="59:59">
      <c r="BG7632" s="4"/>
    </row>
    <row r="7633" spans="59:59">
      <c r="BG7633" s="4"/>
    </row>
    <row r="7634" spans="59:59">
      <c r="BG7634" s="4"/>
    </row>
    <row r="7635" spans="59:59">
      <c r="BG7635" s="4"/>
    </row>
    <row r="7636" spans="59:59">
      <c r="BG7636" s="4"/>
    </row>
    <row r="7637" spans="59:59">
      <c r="BG7637" s="4"/>
    </row>
    <row r="7638" spans="59:59">
      <c r="BG7638" s="4"/>
    </row>
    <row r="7639" spans="59:59">
      <c r="BG7639" s="4"/>
    </row>
    <row r="7640" spans="59:59">
      <c r="BG7640" s="4"/>
    </row>
    <row r="7641" spans="59:59">
      <c r="BG7641" s="4"/>
    </row>
    <row r="7642" spans="59:59">
      <c r="BG7642" s="4"/>
    </row>
    <row r="7643" spans="59:59">
      <c r="BG7643" s="4"/>
    </row>
    <row r="7644" spans="59:59">
      <c r="BG7644" s="4"/>
    </row>
    <row r="7645" spans="59:59">
      <c r="BG7645" s="4"/>
    </row>
    <row r="7646" spans="59:59">
      <c r="BG7646" s="4"/>
    </row>
    <row r="7647" spans="59:59">
      <c r="BG7647" s="4"/>
    </row>
    <row r="7648" spans="59:59">
      <c r="BG7648" s="4"/>
    </row>
    <row r="7649" spans="59:59">
      <c r="BG7649" s="4"/>
    </row>
    <row r="7650" spans="59:59">
      <c r="BG7650" s="4"/>
    </row>
    <row r="7651" spans="59:59">
      <c r="BG7651" s="4"/>
    </row>
    <row r="7652" spans="59:59">
      <c r="BG7652" s="4"/>
    </row>
    <row r="7653" spans="59:59">
      <c r="BG7653" s="4"/>
    </row>
    <row r="7654" spans="59:59">
      <c r="BG7654" s="4"/>
    </row>
    <row r="7655" spans="59:59">
      <c r="BG7655" s="4"/>
    </row>
    <row r="7656" spans="59:59">
      <c r="BG7656" s="4"/>
    </row>
    <row r="7657" spans="59:59">
      <c r="BG7657" s="4"/>
    </row>
    <row r="7658" spans="59:59">
      <c r="BG7658" s="4"/>
    </row>
    <row r="7659" spans="59:59">
      <c r="BG7659" s="4"/>
    </row>
    <row r="7660" spans="59:59">
      <c r="BG7660" s="4"/>
    </row>
    <row r="7661" spans="59:59">
      <c r="BG7661" s="4"/>
    </row>
    <row r="7662" spans="59:59">
      <c r="BG7662" s="4"/>
    </row>
    <row r="7663" spans="59:59">
      <c r="BG7663" s="4"/>
    </row>
    <row r="7664" spans="59:59">
      <c r="BG7664" s="4"/>
    </row>
    <row r="7665" spans="59:59">
      <c r="BG7665" s="4"/>
    </row>
    <row r="7666" spans="59:59">
      <c r="BG7666" s="4"/>
    </row>
    <row r="7667" spans="59:59">
      <c r="BG7667" s="4"/>
    </row>
    <row r="7668" spans="59:59">
      <c r="BG7668" s="4"/>
    </row>
    <row r="7669" spans="59:59">
      <c r="BG7669" s="4"/>
    </row>
    <row r="7670" spans="59:59">
      <c r="BG7670" s="4"/>
    </row>
    <row r="7671" spans="59:59">
      <c r="BG7671" s="4"/>
    </row>
    <row r="7672" spans="59:59">
      <c r="BG7672" s="4"/>
    </row>
    <row r="7673" spans="59:59">
      <c r="BG7673" s="4"/>
    </row>
    <row r="7674" spans="59:59">
      <c r="BG7674" s="4"/>
    </row>
    <row r="7675" spans="59:59">
      <c r="BG7675" s="4"/>
    </row>
    <row r="7676" spans="59:59">
      <c r="BG7676" s="4"/>
    </row>
    <row r="7677" spans="59:59">
      <c r="BG7677" s="4"/>
    </row>
    <row r="7678" spans="59:59">
      <c r="BG7678" s="4"/>
    </row>
    <row r="7679" spans="59:59">
      <c r="BG7679" s="4"/>
    </row>
    <row r="7680" spans="59:59">
      <c r="BG7680" s="4"/>
    </row>
    <row r="7681" spans="59:59">
      <c r="BG7681" s="4"/>
    </row>
    <row r="7682" spans="59:59">
      <c r="BG7682" s="4"/>
    </row>
    <row r="7683" spans="59:59">
      <c r="BG7683" s="4"/>
    </row>
    <row r="7684" spans="59:59">
      <c r="BG7684" s="4"/>
    </row>
    <row r="7685" spans="59:59">
      <c r="BG7685" s="4"/>
    </row>
    <row r="7686" spans="59:59">
      <c r="BG7686" s="4"/>
    </row>
    <row r="7687" spans="59:59">
      <c r="BG7687" s="4"/>
    </row>
    <row r="7688" spans="59:59">
      <c r="BG7688" s="4"/>
    </row>
    <row r="7689" spans="59:59">
      <c r="BG7689" s="4"/>
    </row>
    <row r="7690" spans="59:59">
      <c r="BG7690" s="4"/>
    </row>
    <row r="7691" spans="59:59">
      <c r="BG7691" s="4"/>
    </row>
    <row r="7692" spans="59:59">
      <c r="BG7692" s="4"/>
    </row>
    <row r="7693" spans="59:59">
      <c r="BG7693" s="4"/>
    </row>
    <row r="7694" spans="59:59">
      <c r="BG7694" s="4"/>
    </row>
    <row r="7695" spans="59:59">
      <c r="BG7695" s="4"/>
    </row>
    <row r="7696" spans="59:59">
      <c r="BG7696" s="4"/>
    </row>
    <row r="7697" spans="59:59">
      <c r="BG7697" s="4"/>
    </row>
    <row r="7698" spans="59:59">
      <c r="BG7698" s="4"/>
    </row>
    <row r="7699" spans="59:59">
      <c r="BG7699" s="4"/>
    </row>
    <row r="7700" spans="59:59">
      <c r="BG7700" s="4"/>
    </row>
    <row r="7701" spans="59:59">
      <c r="BG7701" s="4"/>
    </row>
    <row r="7702" spans="59:59">
      <c r="BG7702" s="4"/>
    </row>
    <row r="7703" spans="59:59">
      <c r="BG7703" s="4"/>
    </row>
    <row r="7704" spans="59:59">
      <c r="BG7704" s="4"/>
    </row>
    <row r="7705" spans="59:59">
      <c r="BG7705" s="4"/>
    </row>
    <row r="7706" spans="59:59">
      <c r="BG7706" s="4"/>
    </row>
    <row r="7707" spans="59:59">
      <c r="BG7707" s="4"/>
    </row>
    <row r="7708" spans="59:59">
      <c r="BG7708" s="4"/>
    </row>
    <row r="7709" spans="59:59">
      <c r="BG7709" s="4"/>
    </row>
    <row r="7710" spans="59:59">
      <c r="BG7710" s="4"/>
    </row>
    <row r="7711" spans="59:59">
      <c r="BG7711" s="4"/>
    </row>
    <row r="7712" spans="59:59">
      <c r="BG7712" s="4"/>
    </row>
    <row r="7713" spans="59:59">
      <c r="BG7713" s="4"/>
    </row>
    <row r="7714" spans="59:59">
      <c r="BG7714" s="4"/>
    </row>
    <row r="7715" spans="59:59">
      <c r="BG7715" s="4"/>
    </row>
    <row r="7716" spans="59:59">
      <c r="BG7716" s="4"/>
    </row>
    <row r="7717" spans="59:59">
      <c r="BG7717" s="4"/>
    </row>
    <row r="7718" spans="59:59">
      <c r="BG7718" s="4"/>
    </row>
    <row r="7719" spans="59:59">
      <c r="BG7719" s="4"/>
    </row>
    <row r="7720" spans="59:59">
      <c r="BG7720" s="4"/>
    </row>
    <row r="7721" spans="59:59">
      <c r="BG7721" s="4"/>
    </row>
    <row r="7722" spans="59:59">
      <c r="BG7722" s="4"/>
    </row>
    <row r="7723" spans="59:59">
      <c r="BG7723" s="4"/>
    </row>
    <row r="7724" spans="59:59">
      <c r="BG7724" s="4"/>
    </row>
    <row r="7725" spans="59:59">
      <c r="BG7725" s="4"/>
    </row>
    <row r="7726" spans="59:59">
      <c r="BG7726" s="4"/>
    </row>
    <row r="7727" spans="59:59">
      <c r="BG7727" s="4"/>
    </row>
    <row r="7728" spans="59:59">
      <c r="BG7728" s="4"/>
    </row>
    <row r="7729" spans="59:59">
      <c r="BG7729" s="4"/>
    </row>
    <row r="7730" spans="59:59">
      <c r="BG7730" s="4"/>
    </row>
    <row r="7731" spans="59:59">
      <c r="BG7731" s="4"/>
    </row>
    <row r="7732" spans="59:59">
      <c r="BG7732" s="4"/>
    </row>
    <row r="7733" spans="59:59">
      <c r="BG7733" s="4"/>
    </row>
    <row r="7734" spans="59:59">
      <c r="BG7734" s="4"/>
    </row>
    <row r="7735" spans="59:59">
      <c r="BG7735" s="4"/>
    </row>
    <row r="7736" spans="59:59">
      <c r="BG7736" s="4"/>
    </row>
    <row r="7737" spans="59:59">
      <c r="BG7737" s="4"/>
    </row>
    <row r="7738" spans="59:59">
      <c r="BG7738" s="4"/>
    </row>
    <row r="7739" spans="59:59">
      <c r="BG7739" s="4"/>
    </row>
    <row r="7740" spans="59:59">
      <c r="BG7740" s="4"/>
    </row>
    <row r="7741" spans="59:59">
      <c r="BG7741" s="4"/>
    </row>
    <row r="7742" spans="59:59">
      <c r="BG7742" s="4"/>
    </row>
    <row r="7743" spans="59:59">
      <c r="BG7743" s="4"/>
    </row>
    <row r="7744" spans="59:59">
      <c r="BG7744" s="4"/>
    </row>
    <row r="7745" spans="59:59">
      <c r="BG7745" s="4"/>
    </row>
    <row r="7746" spans="59:59">
      <c r="BG7746" s="4"/>
    </row>
    <row r="7747" spans="59:59">
      <c r="BG7747" s="4"/>
    </row>
    <row r="7748" spans="59:59">
      <c r="BG7748" s="4"/>
    </row>
    <row r="7749" spans="59:59">
      <c r="BG7749" s="4"/>
    </row>
    <row r="7750" spans="59:59">
      <c r="BG7750" s="4"/>
    </row>
    <row r="7751" spans="59:59">
      <c r="BG7751" s="4"/>
    </row>
    <row r="7752" spans="59:59">
      <c r="BG7752" s="4"/>
    </row>
    <row r="7753" spans="59:59">
      <c r="BG7753" s="4"/>
    </row>
    <row r="7754" spans="59:59">
      <c r="BG7754" s="4"/>
    </row>
    <row r="7755" spans="59:59">
      <c r="BG7755" s="4"/>
    </row>
    <row r="7756" spans="59:59">
      <c r="BG7756" s="4"/>
    </row>
    <row r="7757" spans="59:59">
      <c r="BG7757" s="4"/>
    </row>
    <row r="7758" spans="59:59">
      <c r="BG7758" s="4"/>
    </row>
    <row r="7759" spans="59:59">
      <c r="BG7759" s="4"/>
    </row>
    <row r="7760" spans="59:59">
      <c r="BG7760" s="4"/>
    </row>
    <row r="7761" spans="59:59">
      <c r="BG7761" s="4"/>
    </row>
    <row r="7762" spans="59:59">
      <c r="BG7762" s="4"/>
    </row>
    <row r="7763" spans="59:59">
      <c r="BG7763" s="4"/>
    </row>
    <row r="7764" spans="59:59">
      <c r="BG7764" s="4"/>
    </row>
    <row r="7765" spans="59:59">
      <c r="BG7765" s="4"/>
    </row>
    <row r="7766" spans="59:59">
      <c r="BG7766" s="4"/>
    </row>
    <row r="7767" spans="59:59">
      <c r="BG7767" s="4"/>
    </row>
    <row r="7768" spans="59:59">
      <c r="BG7768" s="4"/>
    </row>
    <row r="7769" spans="59:59">
      <c r="BG7769" s="4"/>
    </row>
    <row r="7770" spans="59:59">
      <c r="BG7770" s="4"/>
    </row>
    <row r="7771" spans="59:59">
      <c r="BG7771" s="4"/>
    </row>
    <row r="7772" spans="59:59">
      <c r="BG7772" s="4"/>
    </row>
    <row r="7773" spans="59:59">
      <c r="BG7773" s="4"/>
    </row>
    <row r="7774" spans="59:59">
      <c r="BG7774" s="4"/>
    </row>
    <row r="7775" spans="59:59">
      <c r="BG7775" s="4"/>
    </row>
    <row r="7776" spans="59:59">
      <c r="BG7776" s="4"/>
    </row>
    <row r="7777" spans="59:59">
      <c r="BG7777" s="4"/>
    </row>
    <row r="7778" spans="59:59">
      <c r="BG7778" s="4"/>
    </row>
    <row r="7779" spans="59:59">
      <c r="BG7779" s="4"/>
    </row>
    <row r="7780" spans="59:59">
      <c r="BG7780" s="4"/>
    </row>
    <row r="7781" spans="59:59">
      <c r="BG7781" s="4"/>
    </row>
    <row r="7782" spans="59:59">
      <c r="BG7782" s="4"/>
    </row>
    <row r="7783" spans="59:59">
      <c r="BG7783" s="4"/>
    </row>
    <row r="7784" spans="59:59">
      <c r="BG7784" s="4"/>
    </row>
    <row r="7785" spans="59:59">
      <c r="BG7785" s="4"/>
    </row>
    <row r="7786" spans="59:59">
      <c r="BG7786" s="4"/>
    </row>
    <row r="7787" spans="59:59">
      <c r="BG7787" s="4"/>
    </row>
    <row r="7788" spans="59:59">
      <c r="BG7788" s="4"/>
    </row>
    <row r="7789" spans="59:59">
      <c r="BG7789" s="4"/>
    </row>
    <row r="7790" spans="59:59">
      <c r="BG7790" s="4"/>
    </row>
    <row r="7791" spans="59:59">
      <c r="BG7791" s="4"/>
    </row>
    <row r="7792" spans="59:59">
      <c r="BG7792" s="4"/>
    </row>
    <row r="7793" spans="59:59">
      <c r="BG7793" s="4"/>
    </row>
    <row r="7794" spans="59:59">
      <c r="BG7794" s="4"/>
    </row>
    <row r="7795" spans="59:59">
      <c r="BG7795" s="4"/>
    </row>
    <row r="7796" spans="59:59">
      <c r="BG7796" s="4"/>
    </row>
    <row r="7797" spans="59:59">
      <c r="BG7797" s="4"/>
    </row>
    <row r="7798" spans="59:59">
      <c r="BG7798" s="4"/>
    </row>
    <row r="7799" spans="59:59">
      <c r="BG7799" s="4"/>
    </row>
    <row r="7800" spans="59:59">
      <c r="BG7800" s="4"/>
    </row>
    <row r="7801" spans="59:59">
      <c r="BG7801" s="4"/>
    </row>
    <row r="7802" spans="59:59">
      <c r="BG7802" s="4"/>
    </row>
    <row r="7803" spans="59:59">
      <c r="BG7803" s="4"/>
    </row>
    <row r="7804" spans="59:59">
      <c r="BG7804" s="4"/>
    </row>
    <row r="7805" spans="59:59">
      <c r="BG7805" s="4"/>
    </row>
    <row r="7806" spans="59:59">
      <c r="BG7806" s="4"/>
    </row>
    <row r="7807" spans="59:59">
      <c r="BG7807" s="4"/>
    </row>
    <row r="7808" spans="59:59">
      <c r="BG7808" s="4"/>
    </row>
    <row r="7809" spans="59:59">
      <c r="BG7809" s="4"/>
    </row>
    <row r="7810" spans="59:59">
      <c r="BG7810" s="4"/>
    </row>
    <row r="7811" spans="59:59">
      <c r="BG7811" s="4"/>
    </row>
    <row r="7812" spans="59:59">
      <c r="BG7812" s="4"/>
    </row>
    <row r="7813" spans="59:59">
      <c r="BG7813" s="4"/>
    </row>
    <row r="7814" spans="59:59">
      <c r="BG7814" s="4"/>
    </row>
    <row r="7815" spans="59:59">
      <c r="BG7815" s="4"/>
    </row>
    <row r="7816" spans="59:59">
      <c r="BG7816" s="4"/>
    </row>
    <row r="7817" spans="59:59">
      <c r="BG7817" s="4"/>
    </row>
    <row r="7818" spans="59:59">
      <c r="BG7818" s="4"/>
    </row>
    <row r="7819" spans="59:59">
      <c r="BG7819" s="4"/>
    </row>
    <row r="7820" spans="59:59">
      <c r="BG7820" s="4"/>
    </row>
    <row r="7821" spans="59:59">
      <c r="BG7821" s="4"/>
    </row>
    <row r="7822" spans="59:59">
      <c r="BG7822" s="4"/>
    </row>
    <row r="7823" spans="59:59">
      <c r="BG7823" s="4"/>
    </row>
    <row r="7824" spans="59:59">
      <c r="BG7824" s="4"/>
    </row>
    <row r="7825" spans="59:59">
      <c r="BG7825" s="4"/>
    </row>
    <row r="7826" spans="59:59">
      <c r="BG7826" s="4"/>
    </row>
    <row r="7827" spans="59:59">
      <c r="BG7827" s="4"/>
    </row>
    <row r="7828" spans="59:59">
      <c r="BG7828" s="4"/>
    </row>
    <row r="7829" spans="59:59">
      <c r="BG7829" s="4"/>
    </row>
    <row r="7830" spans="59:59">
      <c r="BG7830" s="4"/>
    </row>
    <row r="7831" spans="59:59">
      <c r="BG7831" s="4"/>
    </row>
    <row r="7832" spans="59:59">
      <c r="BG7832" s="4"/>
    </row>
    <row r="7833" spans="59:59">
      <c r="BG7833" s="4"/>
    </row>
    <row r="7834" spans="59:59">
      <c r="BG7834" s="4"/>
    </row>
    <row r="7835" spans="59:59">
      <c r="BG7835" s="4"/>
    </row>
    <row r="7836" spans="59:59">
      <c r="BG7836" s="4"/>
    </row>
    <row r="7837" spans="59:59">
      <c r="BG7837" s="4"/>
    </row>
    <row r="7838" spans="59:59">
      <c r="BG7838" s="4"/>
    </row>
    <row r="7839" spans="59:59">
      <c r="BG7839" s="4"/>
    </row>
    <row r="7840" spans="59:59">
      <c r="BG7840" s="4"/>
    </row>
    <row r="7841" spans="59:59">
      <c r="BG7841" s="4"/>
    </row>
    <row r="7842" spans="59:59">
      <c r="BG7842" s="4"/>
    </row>
    <row r="7843" spans="59:59">
      <c r="BG7843" s="4"/>
    </row>
    <row r="7844" spans="59:59">
      <c r="BG7844" s="4"/>
    </row>
    <row r="7845" spans="59:59">
      <c r="BG7845" s="4"/>
    </row>
    <row r="7846" spans="59:59">
      <c r="BG7846" s="4"/>
    </row>
    <row r="7847" spans="59:59">
      <c r="BG7847" s="4"/>
    </row>
    <row r="7848" spans="59:59">
      <c r="BG7848" s="4"/>
    </row>
    <row r="7849" spans="59:59">
      <c r="BG7849" s="4"/>
    </row>
    <row r="7850" spans="59:59">
      <c r="BG7850" s="4"/>
    </row>
    <row r="7851" spans="59:59">
      <c r="BG7851" s="4"/>
    </row>
    <row r="7852" spans="59:59">
      <c r="BG7852" s="4"/>
    </row>
    <row r="7853" spans="59:59">
      <c r="BG7853" s="4"/>
    </row>
    <row r="7854" spans="59:59">
      <c r="BG7854" s="4"/>
    </row>
    <row r="7855" spans="59:59">
      <c r="BG7855" s="4"/>
    </row>
    <row r="7856" spans="59:59">
      <c r="BG7856" s="4"/>
    </row>
    <row r="7857" spans="59:59">
      <c r="BG7857" s="4"/>
    </row>
    <row r="7858" spans="59:59">
      <c r="BG7858" s="4"/>
    </row>
    <row r="7859" spans="59:59">
      <c r="BG7859" s="4"/>
    </row>
    <row r="7860" spans="59:59">
      <c r="BG7860" s="4"/>
    </row>
    <row r="7861" spans="59:59">
      <c r="BG7861" s="4"/>
    </row>
    <row r="7862" spans="59:59">
      <c r="BG7862" s="4"/>
    </row>
    <row r="7863" spans="59:59">
      <c r="BG7863" s="4"/>
    </row>
    <row r="7864" spans="59:59">
      <c r="BG7864" s="4"/>
    </row>
    <row r="7865" spans="59:59">
      <c r="BG7865" s="4"/>
    </row>
    <row r="7866" spans="59:59">
      <c r="BG7866" s="4"/>
    </row>
    <row r="7867" spans="59:59">
      <c r="BG7867" s="4"/>
    </row>
    <row r="7868" spans="59:59">
      <c r="BG7868" s="4"/>
    </row>
    <row r="7869" spans="59:59">
      <c r="BG7869" s="4"/>
    </row>
    <row r="7870" spans="59:59">
      <c r="BG7870" s="4"/>
    </row>
    <row r="7871" spans="59:59">
      <c r="BG7871" s="4"/>
    </row>
    <row r="7872" spans="59:59">
      <c r="BG7872" s="4"/>
    </row>
    <row r="7873" spans="59:59">
      <c r="BG7873" s="4"/>
    </row>
    <row r="7874" spans="59:59">
      <c r="BG7874" s="4"/>
    </row>
    <row r="7875" spans="59:59">
      <c r="BG7875" s="4"/>
    </row>
    <row r="7876" spans="59:59">
      <c r="BG7876" s="4"/>
    </row>
    <row r="7877" spans="59:59">
      <c r="BG7877" s="4"/>
    </row>
    <row r="7878" spans="59:59">
      <c r="BG7878" s="4"/>
    </row>
    <row r="7879" spans="59:59">
      <c r="BG7879" s="4"/>
    </row>
    <row r="7880" spans="59:59">
      <c r="BG7880" s="4"/>
    </row>
    <row r="7881" spans="59:59">
      <c r="BG7881" s="4"/>
    </row>
    <row r="7882" spans="59:59">
      <c r="BG7882" s="4"/>
    </row>
    <row r="7883" spans="59:59">
      <c r="BG7883" s="4"/>
    </row>
    <row r="7884" spans="59:59">
      <c r="BG7884" s="4"/>
    </row>
    <row r="7885" spans="59:59">
      <c r="BG7885" s="4"/>
    </row>
    <row r="7886" spans="59:59">
      <c r="BG7886" s="4"/>
    </row>
    <row r="7887" spans="59:59">
      <c r="BG7887" s="4"/>
    </row>
    <row r="7888" spans="59:59">
      <c r="BG7888" s="4"/>
    </row>
    <row r="7889" spans="59:59">
      <c r="BG7889" s="4"/>
    </row>
    <row r="7890" spans="59:59">
      <c r="BG7890" s="4"/>
    </row>
    <row r="7891" spans="59:59">
      <c r="BG7891" s="4"/>
    </row>
    <row r="7892" spans="59:59">
      <c r="BG7892" s="4"/>
    </row>
    <row r="7893" spans="59:59">
      <c r="BG7893" s="4"/>
    </row>
    <row r="7894" spans="59:59">
      <c r="BG7894" s="4"/>
    </row>
    <row r="7895" spans="59:59">
      <c r="BG7895" s="4"/>
    </row>
    <row r="7896" spans="59:59">
      <c r="BG7896" s="4"/>
    </row>
    <row r="7897" spans="59:59">
      <c r="BG7897" s="4"/>
    </row>
    <row r="7898" spans="59:59">
      <c r="BG7898" s="4"/>
    </row>
    <row r="7899" spans="59:59">
      <c r="BG7899" s="4"/>
    </row>
    <row r="7900" spans="59:59">
      <c r="BG7900" s="4"/>
    </row>
    <row r="7901" spans="59:59">
      <c r="BG7901" s="4"/>
    </row>
    <row r="7902" spans="59:59">
      <c r="BG7902" s="4"/>
    </row>
    <row r="7903" spans="59:59">
      <c r="BG7903" s="4"/>
    </row>
    <row r="7904" spans="59:59">
      <c r="BG7904" s="4"/>
    </row>
    <row r="7905" spans="59:59">
      <c r="BG7905" s="4"/>
    </row>
    <row r="7906" spans="59:59">
      <c r="BG7906" s="4"/>
    </row>
    <row r="7907" spans="59:59">
      <c r="BG7907" s="4"/>
    </row>
    <row r="7908" spans="59:59">
      <c r="BG7908" s="4"/>
    </row>
    <row r="7909" spans="59:59">
      <c r="BG7909" s="4"/>
    </row>
    <row r="7910" spans="59:59">
      <c r="BG7910" s="4"/>
    </row>
    <row r="7911" spans="59:59">
      <c r="BG7911" s="4"/>
    </row>
    <row r="7912" spans="59:59">
      <c r="BG7912" s="4"/>
    </row>
    <row r="7913" spans="59:59">
      <c r="BG7913" s="4"/>
    </row>
    <row r="7914" spans="59:59">
      <c r="BG7914" s="4"/>
    </row>
    <row r="7915" spans="59:59">
      <c r="BG7915" s="4"/>
    </row>
    <row r="7916" spans="59:59">
      <c r="BG7916" s="4"/>
    </row>
    <row r="7917" spans="59:59">
      <c r="BG7917" s="4"/>
    </row>
    <row r="7918" spans="59:59">
      <c r="BG7918" s="4"/>
    </row>
    <row r="7919" spans="59:59">
      <c r="BG7919" s="4"/>
    </row>
    <row r="7920" spans="59:59">
      <c r="BG7920" s="4"/>
    </row>
    <row r="7921" spans="59:59">
      <c r="BG7921" s="4"/>
    </row>
    <row r="7922" spans="59:59">
      <c r="BG7922" s="4"/>
    </row>
    <row r="7923" spans="59:59">
      <c r="BG7923" s="4"/>
    </row>
    <row r="7924" spans="59:59">
      <c r="BG7924" s="4"/>
    </row>
    <row r="7925" spans="59:59">
      <c r="BG7925" s="4"/>
    </row>
    <row r="7926" spans="59:59">
      <c r="BG7926" s="4"/>
    </row>
    <row r="7927" spans="59:59">
      <c r="BG7927" s="4"/>
    </row>
    <row r="7928" spans="59:59">
      <c r="BG7928" s="4"/>
    </row>
    <row r="7929" spans="59:59">
      <c r="BG7929" s="4"/>
    </row>
    <row r="7930" spans="59:59">
      <c r="BG7930" s="4"/>
    </row>
    <row r="7931" spans="59:59">
      <c r="BG7931" s="4"/>
    </row>
    <row r="7932" spans="59:59">
      <c r="BG7932" s="4"/>
    </row>
    <row r="7933" spans="59:59">
      <c r="BG7933" s="4"/>
    </row>
    <row r="7934" spans="59:59">
      <c r="BG7934" s="4"/>
    </row>
    <row r="7935" spans="59:59">
      <c r="BG7935" s="4"/>
    </row>
    <row r="7936" spans="59:59">
      <c r="BG7936" s="4"/>
    </row>
    <row r="7937" spans="59:59">
      <c r="BG7937" s="4"/>
    </row>
    <row r="7938" spans="59:59">
      <c r="BG7938" s="4"/>
    </row>
    <row r="7939" spans="59:59">
      <c r="BG7939" s="4"/>
    </row>
    <row r="7940" spans="59:59">
      <c r="BG7940" s="4"/>
    </row>
    <row r="7941" spans="59:59">
      <c r="BG7941" s="4"/>
    </row>
    <row r="7942" spans="59:59">
      <c r="BG7942" s="4"/>
    </row>
    <row r="7943" spans="59:59">
      <c r="BG7943" s="4"/>
    </row>
    <row r="7944" spans="59:59">
      <c r="BG7944" s="4"/>
    </row>
    <row r="7945" spans="59:59">
      <c r="BG7945" s="4"/>
    </row>
    <row r="7946" spans="59:59">
      <c r="BG7946" s="4"/>
    </row>
    <row r="7947" spans="59:59">
      <c r="BG7947" s="4"/>
    </row>
    <row r="7948" spans="59:59">
      <c r="BG7948" s="4"/>
    </row>
    <row r="7949" spans="59:59">
      <c r="BG7949" s="4"/>
    </row>
    <row r="7950" spans="59:59">
      <c r="BG7950" s="4"/>
    </row>
    <row r="7951" spans="59:59">
      <c r="BG7951" s="4"/>
    </row>
    <row r="7952" spans="59:59">
      <c r="BG7952" s="4"/>
    </row>
    <row r="7953" spans="59:59">
      <c r="BG7953" s="4"/>
    </row>
    <row r="7954" spans="59:59">
      <c r="BG7954" s="4"/>
    </row>
    <row r="7955" spans="59:59">
      <c r="BG7955" s="4"/>
    </row>
    <row r="7956" spans="59:59">
      <c r="BG7956" s="4"/>
    </row>
    <row r="7957" spans="59:59">
      <c r="BG7957" s="4"/>
    </row>
    <row r="7958" spans="59:59">
      <c r="BG7958" s="4"/>
    </row>
    <row r="7959" spans="59:59">
      <c r="BG7959" s="4"/>
    </row>
    <row r="7960" spans="59:59">
      <c r="BG7960" s="4"/>
    </row>
    <row r="7961" spans="59:59">
      <c r="BG7961" s="4"/>
    </row>
    <row r="7962" spans="59:59">
      <c r="BG7962" s="4"/>
    </row>
    <row r="7963" spans="59:59">
      <c r="BG7963" s="4"/>
    </row>
    <row r="7964" spans="59:59">
      <c r="BG7964" s="4"/>
    </row>
    <row r="7965" spans="59:59">
      <c r="BG7965" s="4"/>
    </row>
    <row r="7966" spans="59:59">
      <c r="BG7966" s="4"/>
    </row>
    <row r="7967" spans="59:59">
      <c r="BG7967" s="4"/>
    </row>
    <row r="7968" spans="59:59">
      <c r="BG7968" s="4"/>
    </row>
    <row r="7969" spans="59:59">
      <c r="BG7969" s="4"/>
    </row>
    <row r="7970" spans="59:59">
      <c r="BG7970" s="4"/>
    </row>
    <row r="7971" spans="59:59">
      <c r="BG7971" s="4"/>
    </row>
    <row r="7972" spans="59:59">
      <c r="BG7972" s="4"/>
    </row>
    <row r="7973" spans="59:59">
      <c r="BG7973" s="4"/>
    </row>
    <row r="7974" spans="59:59">
      <c r="BG7974" s="4"/>
    </row>
    <row r="7975" spans="59:59">
      <c r="BG7975" s="4"/>
    </row>
    <row r="7976" spans="59:59">
      <c r="BG7976" s="4"/>
    </row>
    <row r="7977" spans="59:59">
      <c r="BG7977" s="4"/>
    </row>
    <row r="7978" spans="59:59">
      <c r="BG7978" s="4"/>
    </row>
    <row r="7979" spans="59:59">
      <c r="BG7979" s="4"/>
    </row>
    <row r="7980" spans="59:59">
      <c r="BG7980" s="4"/>
    </row>
    <row r="7981" spans="59:59">
      <c r="BG7981" s="4"/>
    </row>
    <row r="7982" spans="59:59">
      <c r="BG7982" s="4"/>
    </row>
    <row r="7983" spans="59:59">
      <c r="BG7983" s="4"/>
    </row>
    <row r="7984" spans="59:59">
      <c r="BG7984" s="4"/>
    </row>
    <row r="7985" spans="59:59">
      <c r="BG7985" s="4"/>
    </row>
    <row r="7986" spans="59:59">
      <c r="BG7986" s="4"/>
    </row>
    <row r="7987" spans="59:59">
      <c r="BG7987" s="4"/>
    </row>
    <row r="7988" spans="59:59">
      <c r="BG7988" s="4"/>
    </row>
    <row r="7989" spans="59:59">
      <c r="BG7989" s="4"/>
    </row>
    <row r="7990" spans="59:59">
      <c r="BG7990" s="4"/>
    </row>
    <row r="7991" spans="59:59">
      <c r="BG7991" s="4"/>
    </row>
    <row r="7992" spans="59:59">
      <c r="BG7992" s="4"/>
    </row>
    <row r="7993" spans="59:59">
      <c r="BG7993" s="4"/>
    </row>
    <row r="7994" spans="59:59">
      <c r="BG7994" s="4"/>
    </row>
    <row r="7995" spans="59:59">
      <c r="BG7995" s="4"/>
    </row>
    <row r="7996" spans="59:59">
      <c r="BG7996" s="4"/>
    </row>
    <row r="7997" spans="59:59">
      <c r="BG7997" s="4"/>
    </row>
    <row r="7998" spans="59:59">
      <c r="BG7998" s="4"/>
    </row>
    <row r="7999" spans="59:59">
      <c r="BG7999" s="4"/>
    </row>
    <row r="8000" spans="59:59">
      <c r="BG8000" s="4"/>
    </row>
    <row r="8001" spans="59:59">
      <c r="BG8001" s="4"/>
    </row>
    <row r="8002" spans="59:59">
      <c r="BG8002" s="4"/>
    </row>
    <row r="8003" spans="59:59">
      <c r="BG8003" s="4"/>
    </row>
    <row r="8004" spans="59:59">
      <c r="BG8004" s="4"/>
    </row>
    <row r="8005" spans="59:59">
      <c r="BG8005" s="4"/>
    </row>
    <row r="8006" spans="59:59">
      <c r="BG8006" s="4"/>
    </row>
    <row r="8007" spans="59:59">
      <c r="BG8007" s="4"/>
    </row>
    <row r="8008" spans="59:59">
      <c r="BG8008" s="4"/>
    </row>
    <row r="8009" spans="59:59">
      <c r="BG8009" s="4"/>
    </row>
    <row r="8010" spans="59:59">
      <c r="BG8010" s="4"/>
    </row>
    <row r="8011" spans="59:59">
      <c r="BG8011" s="4"/>
    </row>
    <row r="8012" spans="59:59">
      <c r="BG8012" s="4"/>
    </row>
    <row r="8013" spans="59:59">
      <c r="BG8013" s="4"/>
    </row>
    <row r="8014" spans="59:59">
      <c r="BG8014" s="4"/>
    </row>
    <row r="8015" spans="59:59">
      <c r="BG8015" s="4"/>
    </row>
    <row r="8016" spans="59:59">
      <c r="BG8016" s="4"/>
    </row>
    <row r="8017" spans="59:59">
      <c r="BG8017" s="4"/>
    </row>
    <row r="8018" spans="59:59">
      <c r="BG8018" s="4"/>
    </row>
    <row r="8019" spans="59:59">
      <c r="BG8019" s="4"/>
    </row>
    <row r="8020" spans="59:59">
      <c r="BG8020" s="4"/>
    </row>
    <row r="8021" spans="59:59">
      <c r="BG8021" s="4"/>
    </row>
    <row r="8022" spans="59:59">
      <c r="BG8022" s="4"/>
    </row>
    <row r="8023" spans="59:59">
      <c r="BG8023" s="4"/>
    </row>
    <row r="8024" spans="59:59">
      <c r="BG8024" s="4"/>
    </row>
    <row r="8025" spans="59:59">
      <c r="BG8025" s="4"/>
    </row>
    <row r="8026" spans="59:59">
      <c r="BG8026" s="4"/>
    </row>
    <row r="8027" spans="59:59">
      <c r="BG8027" s="4"/>
    </row>
    <row r="8028" spans="59:59">
      <c r="BG8028" s="4"/>
    </row>
    <row r="8029" spans="59:59">
      <c r="BG8029" s="4"/>
    </row>
    <row r="8030" spans="59:59">
      <c r="BG8030" s="4"/>
    </row>
    <row r="8031" spans="59:59">
      <c r="BG8031" s="4"/>
    </row>
    <row r="8032" spans="59:59">
      <c r="BG8032" s="4"/>
    </row>
    <row r="8033" spans="59:59">
      <c r="BG8033" s="4"/>
    </row>
    <row r="8034" spans="59:59">
      <c r="BG8034" s="4"/>
    </row>
    <row r="8035" spans="59:59">
      <c r="BG8035" s="4"/>
    </row>
    <row r="8036" spans="59:59">
      <c r="BG8036" s="4"/>
    </row>
    <row r="8037" spans="59:59">
      <c r="BG8037" s="4"/>
    </row>
    <row r="8038" spans="59:59">
      <c r="BG8038" s="4"/>
    </row>
    <row r="8039" spans="59:59">
      <c r="BG8039" s="4"/>
    </row>
    <row r="8040" spans="59:59">
      <c r="BG8040" s="4"/>
    </row>
    <row r="8041" spans="59:59">
      <c r="BG8041" s="4"/>
    </row>
    <row r="8042" spans="59:59">
      <c r="BG8042" s="4"/>
    </row>
    <row r="8043" spans="59:59">
      <c r="BG8043" s="4"/>
    </row>
    <row r="8044" spans="59:59">
      <c r="BG8044" s="4"/>
    </row>
    <row r="8045" spans="59:59">
      <c r="BG8045" s="4"/>
    </row>
    <row r="8046" spans="59:59">
      <c r="BG8046" s="4"/>
    </row>
    <row r="8047" spans="59:59">
      <c r="BG8047" s="4"/>
    </row>
    <row r="8048" spans="59:59">
      <c r="BG8048" s="4"/>
    </row>
    <row r="8049" spans="59:59">
      <c r="BG8049" s="4"/>
    </row>
    <row r="8050" spans="59:59">
      <c r="BG8050" s="4"/>
    </row>
    <row r="8051" spans="59:59">
      <c r="BG8051" s="4"/>
    </row>
    <row r="8052" spans="59:59">
      <c r="BG8052" s="4"/>
    </row>
    <row r="8053" spans="59:59">
      <c r="BG8053" s="4"/>
    </row>
    <row r="8054" spans="59:59">
      <c r="BG8054" s="4"/>
    </row>
    <row r="8055" spans="59:59">
      <c r="BG8055" s="4"/>
    </row>
    <row r="8056" spans="59:59">
      <c r="BG8056" s="4"/>
    </row>
    <row r="8057" spans="59:59">
      <c r="BG8057" s="4"/>
    </row>
    <row r="8058" spans="59:59">
      <c r="BG8058" s="4"/>
    </row>
    <row r="8059" spans="59:59">
      <c r="BG8059" s="4"/>
    </row>
    <row r="8060" spans="59:59">
      <c r="BG8060" s="4"/>
    </row>
    <row r="8061" spans="59:59">
      <c r="BG8061" s="4"/>
    </row>
    <row r="8062" spans="59:59">
      <c r="BG8062" s="4"/>
    </row>
    <row r="8063" spans="59:59">
      <c r="BG8063" s="4"/>
    </row>
    <row r="8064" spans="59:59">
      <c r="BG8064" s="4"/>
    </row>
    <row r="8065" spans="59:59">
      <c r="BG8065" s="4"/>
    </row>
    <row r="8066" spans="59:59">
      <c r="BG8066" s="4"/>
    </row>
    <row r="8067" spans="59:59">
      <c r="BG8067" s="4"/>
    </row>
    <row r="8068" spans="59:59">
      <c r="BG8068" s="4"/>
    </row>
    <row r="8069" spans="59:59">
      <c r="BG8069" s="4"/>
    </row>
    <row r="8070" spans="59:59">
      <c r="BG8070" s="4"/>
    </row>
    <row r="8071" spans="59:59">
      <c r="BG8071" s="4"/>
    </row>
    <row r="8072" spans="59:59">
      <c r="BG8072" s="4"/>
    </row>
    <row r="8073" spans="59:59">
      <c r="BG8073" s="4"/>
    </row>
    <row r="8074" spans="59:59">
      <c r="BG8074" s="4"/>
    </row>
    <row r="8075" spans="59:59">
      <c r="BG8075" s="4"/>
    </row>
    <row r="8076" spans="59:59">
      <c r="BG8076" s="4"/>
    </row>
    <row r="8077" spans="59:59">
      <c r="BG8077" s="4"/>
    </row>
    <row r="8078" spans="59:59">
      <c r="BG8078" s="4"/>
    </row>
    <row r="8079" spans="59:59">
      <c r="BG8079" s="4"/>
    </row>
    <row r="8080" spans="59:59">
      <c r="BG8080" s="4"/>
    </row>
    <row r="8081" spans="59:59">
      <c r="BG8081" s="4"/>
    </row>
    <row r="8082" spans="59:59">
      <c r="BG8082" s="4"/>
    </row>
    <row r="8083" spans="59:59">
      <c r="BG8083" s="4"/>
    </row>
    <row r="8084" spans="59:59">
      <c r="BG8084" s="4"/>
    </row>
    <row r="8085" spans="59:59">
      <c r="BG8085" s="4"/>
    </row>
    <row r="8086" spans="59:59">
      <c r="BG8086" s="4"/>
    </row>
    <row r="8087" spans="59:59">
      <c r="BG8087" s="4"/>
    </row>
    <row r="8088" spans="59:59">
      <c r="BG8088" s="4"/>
    </row>
    <row r="8089" spans="59:59">
      <c r="BG8089" s="4"/>
    </row>
    <row r="8090" spans="59:59">
      <c r="BG8090" s="4"/>
    </row>
    <row r="8091" spans="59:59">
      <c r="BG8091" s="4"/>
    </row>
    <row r="8092" spans="59:59">
      <c r="BG8092" s="4"/>
    </row>
    <row r="8093" spans="59:59">
      <c r="BG8093" s="4"/>
    </row>
    <row r="8094" spans="59:59">
      <c r="BG8094" s="4"/>
    </row>
    <row r="8095" spans="59:59">
      <c r="BG8095" s="4"/>
    </row>
    <row r="8096" spans="59:59">
      <c r="BG8096" s="4"/>
    </row>
    <row r="8097" spans="59:59">
      <c r="BG8097" s="4"/>
    </row>
    <row r="8098" spans="59:59">
      <c r="BG8098" s="4"/>
    </row>
    <row r="8099" spans="59:59">
      <c r="BG8099" s="4"/>
    </row>
    <row r="8100" spans="59:59">
      <c r="BG8100" s="4"/>
    </row>
    <row r="8101" spans="59:59">
      <c r="BG8101" s="4"/>
    </row>
    <row r="8102" spans="59:59">
      <c r="BG8102" s="4"/>
    </row>
    <row r="8103" spans="59:59">
      <c r="BG8103" s="4"/>
    </row>
    <row r="8104" spans="59:59">
      <c r="BG8104" s="4"/>
    </row>
    <row r="8105" spans="59:59">
      <c r="BG8105" s="4"/>
    </row>
    <row r="8106" spans="59:59">
      <c r="BG8106" s="4"/>
    </row>
    <row r="8107" spans="59:59">
      <c r="BG8107" s="4"/>
    </row>
    <row r="8108" spans="59:59">
      <c r="BG8108" s="4"/>
    </row>
    <row r="8109" spans="59:59">
      <c r="BG8109" s="4"/>
    </row>
    <row r="8110" spans="59:59">
      <c r="BG8110" s="4"/>
    </row>
    <row r="8111" spans="59:59">
      <c r="BG8111" s="4"/>
    </row>
    <row r="8112" spans="59:59">
      <c r="BG8112" s="4"/>
    </row>
    <row r="8113" spans="59:59">
      <c r="BG8113" s="4"/>
    </row>
    <row r="8114" spans="59:59">
      <c r="BG8114" s="4"/>
    </row>
    <row r="8115" spans="59:59">
      <c r="BG8115" s="4"/>
    </row>
    <row r="8116" spans="59:59">
      <c r="BG8116" s="4"/>
    </row>
    <row r="8117" spans="59:59">
      <c r="BG8117" s="4"/>
    </row>
    <row r="8118" spans="59:59">
      <c r="BG8118" s="4"/>
    </row>
    <row r="8119" spans="59:59">
      <c r="BG8119" s="4"/>
    </row>
    <row r="8120" spans="59:59">
      <c r="BG8120" s="4"/>
    </row>
    <row r="8121" spans="59:59">
      <c r="BG8121" s="4"/>
    </row>
    <row r="8122" spans="59:59">
      <c r="BG8122" s="4"/>
    </row>
    <row r="8123" spans="59:59">
      <c r="BG8123" s="4"/>
    </row>
    <row r="8124" spans="59:59">
      <c r="BG8124" s="4"/>
    </row>
    <row r="8125" spans="59:59">
      <c r="BG8125" s="4"/>
    </row>
    <row r="8126" spans="59:59">
      <c r="BG8126" s="4"/>
    </row>
    <row r="8127" spans="59:59">
      <c r="BG8127" s="4"/>
    </row>
    <row r="8128" spans="59:59">
      <c r="BG8128" s="4"/>
    </row>
    <row r="8129" spans="59:59">
      <c r="BG8129" s="4"/>
    </row>
    <row r="8130" spans="59:59">
      <c r="BG8130" s="4"/>
    </row>
    <row r="8131" spans="59:59">
      <c r="BG8131" s="4"/>
    </row>
    <row r="8132" spans="59:59">
      <c r="BG8132" s="4"/>
    </row>
    <row r="8133" spans="59:59">
      <c r="BG8133" s="4"/>
    </row>
    <row r="8134" spans="59:59">
      <c r="BG8134" s="4"/>
    </row>
    <row r="8135" spans="59:59">
      <c r="BG8135" s="4"/>
    </row>
    <row r="8136" spans="59:59">
      <c r="BG8136" s="4"/>
    </row>
    <row r="8137" spans="59:59">
      <c r="BG8137" s="4"/>
    </row>
    <row r="8138" spans="59:59">
      <c r="BG8138" s="4"/>
    </row>
    <row r="8139" spans="59:59">
      <c r="BG8139" s="4"/>
    </row>
    <row r="8140" spans="59:59">
      <c r="BG8140" s="4"/>
    </row>
    <row r="8141" spans="59:59">
      <c r="BG8141" s="4"/>
    </row>
    <row r="8142" spans="59:59">
      <c r="BG8142" s="4"/>
    </row>
    <row r="8143" spans="59:59">
      <c r="BG8143" s="4"/>
    </row>
    <row r="8144" spans="59:59">
      <c r="BG8144" s="4"/>
    </row>
    <row r="8145" spans="59:59">
      <c r="BG8145" s="4"/>
    </row>
    <row r="8146" spans="59:59">
      <c r="BG8146" s="4"/>
    </row>
    <row r="8147" spans="59:59">
      <c r="BG8147" s="4"/>
    </row>
    <row r="8148" spans="59:59">
      <c r="BG8148" s="4"/>
    </row>
    <row r="8149" spans="59:59">
      <c r="BG8149" s="4"/>
    </row>
    <row r="8150" spans="59:59">
      <c r="BG8150" s="4"/>
    </row>
    <row r="8151" spans="59:59">
      <c r="BG8151" s="4"/>
    </row>
    <row r="8152" spans="59:59">
      <c r="BG8152" s="4"/>
    </row>
    <row r="8153" spans="59:59">
      <c r="BG8153" s="4"/>
    </row>
    <row r="8154" spans="59:59">
      <c r="BG8154" s="4"/>
    </row>
    <row r="8155" spans="59:59">
      <c r="BG8155" s="4"/>
    </row>
    <row r="8156" spans="59:59">
      <c r="BG8156" s="4"/>
    </row>
    <row r="8157" spans="59:59">
      <c r="BG8157" s="4"/>
    </row>
    <row r="8158" spans="59:59">
      <c r="BG8158" s="4"/>
    </row>
    <row r="8159" spans="59:59">
      <c r="BG8159" s="4"/>
    </row>
    <row r="8160" spans="59:59">
      <c r="BG8160" s="4"/>
    </row>
    <row r="8161" spans="59:59">
      <c r="BG8161" s="4"/>
    </row>
    <row r="8162" spans="59:59">
      <c r="BG8162" s="4"/>
    </row>
    <row r="8163" spans="59:59">
      <c r="BG8163" s="4"/>
    </row>
    <row r="8164" spans="59:59">
      <c r="BG8164" s="4"/>
    </row>
    <row r="8165" spans="59:59">
      <c r="BG8165" s="4"/>
    </row>
    <row r="8166" spans="59:59">
      <c r="BG8166" s="4"/>
    </row>
    <row r="8167" spans="59:59">
      <c r="BG8167" s="4"/>
    </row>
    <row r="8168" spans="59:59">
      <c r="BG8168" s="4"/>
    </row>
    <row r="8169" spans="59:59">
      <c r="BG8169" s="4"/>
    </row>
    <row r="8170" spans="59:59">
      <c r="BG8170" s="4"/>
    </row>
    <row r="8171" spans="59:59">
      <c r="BG8171" s="4"/>
    </row>
    <row r="8172" spans="59:59">
      <c r="BG8172" s="4"/>
    </row>
    <row r="8173" spans="59:59">
      <c r="BG8173" s="4"/>
    </row>
    <row r="8174" spans="59:59">
      <c r="BG8174" s="4"/>
    </row>
    <row r="8175" spans="59:59">
      <c r="BG8175" s="4"/>
    </row>
    <row r="8176" spans="59:59">
      <c r="BG8176" s="4"/>
    </row>
    <row r="8177" spans="59:59">
      <c r="BG8177" s="4"/>
    </row>
    <row r="8178" spans="59:59">
      <c r="BG8178" s="4"/>
    </row>
    <row r="8179" spans="59:59">
      <c r="BG8179" s="4"/>
    </row>
    <row r="8180" spans="59:59">
      <c r="BG8180" s="4"/>
    </row>
    <row r="8181" spans="59:59">
      <c r="BG8181" s="4"/>
    </row>
    <row r="8182" spans="59:59">
      <c r="BG8182" s="4"/>
    </row>
    <row r="8183" spans="59:59">
      <c r="BG8183" s="4"/>
    </row>
    <row r="8184" spans="59:59">
      <c r="BG8184" s="4"/>
    </row>
    <row r="8185" spans="59:59">
      <c r="BG8185" s="4"/>
    </row>
    <row r="8186" spans="59:59">
      <c r="BG8186" s="4"/>
    </row>
    <row r="8187" spans="59:59">
      <c r="BG8187" s="4"/>
    </row>
    <row r="8188" spans="59:59">
      <c r="BG8188" s="4"/>
    </row>
    <row r="8189" spans="59:59">
      <c r="BG8189" s="4"/>
    </row>
    <row r="8190" spans="59:59">
      <c r="BG8190" s="4"/>
    </row>
    <row r="8191" spans="59:59">
      <c r="BG8191" s="4"/>
    </row>
    <row r="8192" spans="59:59">
      <c r="BG8192" s="4"/>
    </row>
    <row r="8193" spans="59:59">
      <c r="BG8193" s="4"/>
    </row>
    <row r="8194" spans="59:59">
      <c r="BG8194" s="4"/>
    </row>
    <row r="8195" spans="59:59">
      <c r="BG8195" s="4"/>
    </row>
    <row r="8196" spans="59:59">
      <c r="BG8196" s="4"/>
    </row>
    <row r="8197" spans="59:59">
      <c r="BG8197" s="4"/>
    </row>
    <row r="8198" spans="59:59">
      <c r="BG8198" s="4"/>
    </row>
    <row r="8199" spans="59:59">
      <c r="BG8199" s="4"/>
    </row>
    <row r="8200" spans="59:59">
      <c r="BG8200" s="4"/>
    </row>
    <row r="8201" spans="59:59">
      <c r="BG8201" s="4"/>
    </row>
    <row r="8202" spans="59:59">
      <c r="BG8202" s="4"/>
    </row>
    <row r="8203" spans="59:59">
      <c r="BG8203" s="4"/>
    </row>
    <row r="8204" spans="59:59">
      <c r="BG8204" s="4"/>
    </row>
    <row r="8205" spans="59:59">
      <c r="BG8205" s="4"/>
    </row>
    <row r="8206" spans="59:59">
      <c r="BG8206" s="4"/>
    </row>
    <row r="8207" spans="59:59">
      <c r="BG8207" s="4"/>
    </row>
    <row r="8208" spans="59:59">
      <c r="BG8208" s="4"/>
    </row>
    <row r="8209" spans="59:59">
      <c r="BG8209" s="4"/>
    </row>
    <row r="8210" spans="59:59">
      <c r="BG8210" s="4"/>
    </row>
    <row r="8211" spans="59:59">
      <c r="BG8211" s="4"/>
    </row>
    <row r="8212" spans="59:59">
      <c r="BG8212" s="4"/>
    </row>
    <row r="8213" spans="59:59">
      <c r="BG8213" s="4"/>
    </row>
    <row r="8214" spans="59:59">
      <c r="BG8214" s="4"/>
    </row>
    <row r="8215" spans="59:59">
      <c r="BG8215" s="4"/>
    </row>
    <row r="8216" spans="59:59">
      <c r="BG8216" s="4"/>
    </row>
    <row r="8217" spans="59:59">
      <c r="BG8217" s="4"/>
    </row>
    <row r="8218" spans="59:59">
      <c r="BG8218" s="4"/>
    </row>
    <row r="8219" spans="59:59">
      <c r="BG8219" s="4"/>
    </row>
    <row r="8220" spans="59:59">
      <c r="BG8220" s="4"/>
    </row>
    <row r="8221" spans="59:59">
      <c r="BG8221" s="4"/>
    </row>
    <row r="8222" spans="59:59">
      <c r="BG8222" s="4"/>
    </row>
    <row r="8223" spans="59:59">
      <c r="BG8223" s="4"/>
    </row>
    <row r="8224" spans="59:59">
      <c r="BG8224" s="4"/>
    </row>
    <row r="8225" spans="59:59">
      <c r="BG8225" s="4"/>
    </row>
    <row r="8226" spans="59:59">
      <c r="BG8226" s="4"/>
    </row>
    <row r="8227" spans="59:59">
      <c r="BG8227" s="4"/>
    </row>
    <row r="8228" spans="59:59">
      <c r="BG8228" s="4"/>
    </row>
    <row r="8229" spans="59:59">
      <c r="BG8229" s="4"/>
    </row>
    <row r="8230" spans="59:59">
      <c r="BG8230" s="4"/>
    </row>
    <row r="8231" spans="59:59">
      <c r="BG8231" s="4"/>
    </row>
    <row r="8232" spans="59:59">
      <c r="BG8232" s="4"/>
    </row>
    <row r="8233" spans="59:59">
      <c r="BG8233" s="4"/>
    </row>
    <row r="8234" spans="59:59">
      <c r="BG8234" s="4"/>
    </row>
    <row r="8235" spans="59:59">
      <c r="BG8235" s="4"/>
    </row>
    <row r="8236" spans="59:59">
      <c r="BG8236" s="4"/>
    </row>
    <row r="8237" spans="59:59">
      <c r="BG8237" s="4"/>
    </row>
    <row r="8238" spans="59:59">
      <c r="BG8238" s="4"/>
    </row>
    <row r="8239" spans="59:59">
      <c r="BG8239" s="4"/>
    </row>
    <row r="8240" spans="59:59">
      <c r="BG8240" s="4"/>
    </row>
    <row r="8241" spans="59:59">
      <c r="BG8241" s="4"/>
    </row>
    <row r="8242" spans="59:59">
      <c r="BG8242" s="4"/>
    </row>
    <row r="8243" spans="59:59">
      <c r="BG8243" s="4"/>
    </row>
    <row r="8244" spans="59:59">
      <c r="BG8244" s="4"/>
    </row>
    <row r="8245" spans="59:59">
      <c r="BG8245" s="4"/>
    </row>
    <row r="8246" spans="59:59">
      <c r="BG8246" s="4"/>
    </row>
    <row r="8247" spans="59:59">
      <c r="BG8247" s="4"/>
    </row>
    <row r="8248" spans="59:59">
      <c r="BG8248" s="4"/>
    </row>
    <row r="8249" spans="59:59">
      <c r="BG8249" s="4"/>
    </row>
    <row r="8250" spans="59:59">
      <c r="BG8250" s="4"/>
    </row>
    <row r="8251" spans="59:59">
      <c r="BG8251" s="4"/>
    </row>
    <row r="8252" spans="59:59">
      <c r="BG8252" s="4"/>
    </row>
    <row r="8253" spans="59:59">
      <c r="BG8253" s="4"/>
    </row>
    <row r="8254" spans="59:59">
      <c r="BG8254" s="4"/>
    </row>
    <row r="8255" spans="59:59">
      <c r="BG8255" s="4"/>
    </row>
    <row r="8256" spans="59:59">
      <c r="BG8256" s="4"/>
    </row>
    <row r="8257" spans="59:59">
      <c r="BG8257" s="4"/>
    </row>
    <row r="8258" spans="59:59">
      <c r="BG8258" s="4"/>
    </row>
    <row r="8259" spans="59:59">
      <c r="BG8259" s="4"/>
    </row>
    <row r="8260" spans="59:59">
      <c r="BG8260" s="4"/>
    </row>
    <row r="8261" spans="59:59">
      <c r="BG8261" s="4"/>
    </row>
    <row r="8262" spans="59:59">
      <c r="BG8262" s="4"/>
    </row>
    <row r="8263" spans="59:59">
      <c r="BG8263" s="4"/>
    </row>
    <row r="8264" spans="59:59">
      <c r="BG8264" s="4"/>
    </row>
    <row r="8265" spans="59:59">
      <c r="BG8265" s="4"/>
    </row>
    <row r="8266" spans="59:59">
      <c r="BG8266" s="4"/>
    </row>
    <row r="8267" spans="59:59">
      <c r="BG8267" s="4"/>
    </row>
    <row r="8268" spans="59:59">
      <c r="BG8268" s="4"/>
    </row>
    <row r="8269" spans="59:59">
      <c r="BG8269" s="4"/>
    </row>
    <row r="8270" spans="59:59">
      <c r="BG8270" s="4"/>
    </row>
    <row r="8271" spans="59:59">
      <c r="BG8271" s="4"/>
    </row>
    <row r="8272" spans="59:59">
      <c r="BG8272" s="4"/>
    </row>
    <row r="8273" spans="59:59">
      <c r="BG8273" s="4"/>
    </row>
    <row r="8274" spans="59:59">
      <c r="BG8274" s="4"/>
    </row>
    <row r="8275" spans="59:59">
      <c r="BG8275" s="4"/>
    </row>
    <row r="8276" spans="59:59">
      <c r="BG8276" s="4"/>
    </row>
    <row r="8277" spans="59:59">
      <c r="BG8277" s="4"/>
    </row>
    <row r="8278" spans="59:59">
      <c r="BG8278" s="4"/>
    </row>
    <row r="8279" spans="59:59">
      <c r="BG8279" s="4"/>
    </row>
    <row r="8280" spans="59:59">
      <c r="BG8280" s="4"/>
    </row>
    <row r="8281" spans="59:59">
      <c r="BG8281" s="4"/>
    </row>
    <row r="8282" spans="59:59">
      <c r="BG8282" s="4"/>
    </row>
    <row r="8283" spans="59:59">
      <c r="BG8283" s="4"/>
    </row>
    <row r="8284" spans="59:59">
      <c r="BG8284" s="4"/>
    </row>
    <row r="8285" spans="59:59">
      <c r="BG8285" s="4"/>
    </row>
    <row r="8286" spans="59:59">
      <c r="BG8286" s="4"/>
    </row>
    <row r="8287" spans="59:59">
      <c r="BG8287" s="4"/>
    </row>
    <row r="8288" spans="59:59">
      <c r="BG8288" s="4"/>
    </row>
    <row r="8289" spans="59:59">
      <c r="BG8289" s="4"/>
    </row>
    <row r="8290" spans="59:59">
      <c r="BG8290" s="4"/>
    </row>
    <row r="8291" spans="59:59">
      <c r="BG8291" s="4"/>
    </row>
    <row r="8292" spans="59:59">
      <c r="BG8292" s="4"/>
    </row>
    <row r="8293" spans="59:59">
      <c r="BG8293" s="4"/>
    </row>
    <row r="8294" spans="59:59">
      <c r="BG8294" s="4"/>
    </row>
    <row r="8295" spans="59:59">
      <c r="BG8295" s="4"/>
    </row>
    <row r="8296" spans="59:59">
      <c r="BG8296" s="4"/>
    </row>
    <row r="8297" spans="59:59">
      <c r="BG8297" s="4"/>
    </row>
    <row r="8298" spans="59:59">
      <c r="BG8298" s="4"/>
    </row>
    <row r="8299" spans="59:59">
      <c r="BG8299" s="4"/>
    </row>
    <row r="8300" spans="59:59">
      <c r="BG8300" s="4"/>
    </row>
    <row r="8301" spans="59:59">
      <c r="BG8301" s="4"/>
    </row>
    <row r="8302" spans="59:59">
      <c r="BG8302" s="4"/>
    </row>
    <row r="8303" spans="59:59">
      <c r="BG8303" s="4"/>
    </row>
    <row r="8304" spans="59:59">
      <c r="BG8304" s="4"/>
    </row>
    <row r="8305" spans="59:59">
      <c r="BG8305" s="4"/>
    </row>
    <row r="8306" spans="59:59">
      <c r="BG8306" s="4"/>
    </row>
    <row r="8307" spans="59:59">
      <c r="BG8307" s="4"/>
    </row>
    <row r="8308" spans="59:59">
      <c r="BG8308" s="4"/>
    </row>
    <row r="8309" spans="59:59">
      <c r="BG8309" s="4"/>
    </row>
    <row r="8310" spans="59:59">
      <c r="BG8310" s="4"/>
    </row>
    <row r="8311" spans="59:59">
      <c r="BG8311" s="4"/>
    </row>
    <row r="8312" spans="59:59">
      <c r="BG8312" s="4"/>
    </row>
    <row r="8313" spans="59:59">
      <c r="BG8313" s="4"/>
    </row>
    <row r="8314" spans="59:59">
      <c r="BG8314" s="4"/>
    </row>
    <row r="8315" spans="59:59">
      <c r="BG8315" s="4"/>
    </row>
    <row r="8316" spans="59:59">
      <c r="BG8316" s="4"/>
    </row>
    <row r="8317" spans="59:59">
      <c r="BG8317" s="4"/>
    </row>
    <row r="8318" spans="59:59">
      <c r="BG8318" s="4"/>
    </row>
    <row r="8319" spans="59:59">
      <c r="BG8319" s="4"/>
    </row>
    <row r="8320" spans="59:59">
      <c r="BG8320" s="4"/>
    </row>
    <row r="8321" spans="59:59">
      <c r="BG8321" s="4"/>
    </row>
    <row r="8322" spans="59:59">
      <c r="BG8322" s="4"/>
    </row>
    <row r="8323" spans="59:59">
      <c r="BG8323" s="4"/>
    </row>
    <row r="8324" spans="59:59">
      <c r="BG8324" s="4"/>
    </row>
    <row r="8325" spans="59:59">
      <c r="BG8325" s="4"/>
    </row>
    <row r="8326" spans="59:59">
      <c r="BG8326" s="4"/>
    </row>
    <row r="8327" spans="59:59">
      <c r="BG8327" s="4"/>
    </row>
    <row r="8328" spans="59:59">
      <c r="BG8328" s="4"/>
    </row>
    <row r="8329" spans="59:59">
      <c r="BG8329" s="4"/>
    </row>
    <row r="8330" spans="59:59">
      <c r="BG8330" s="4"/>
    </row>
    <row r="8331" spans="59:59">
      <c r="BG8331" s="4"/>
    </row>
    <row r="8332" spans="59:59">
      <c r="BG8332" s="4"/>
    </row>
    <row r="8333" spans="59:59">
      <c r="BG8333" s="4"/>
    </row>
    <row r="8334" spans="59:59">
      <c r="BG8334" s="4"/>
    </row>
    <row r="8335" spans="59:59">
      <c r="BG8335" s="4"/>
    </row>
    <row r="8336" spans="59:59">
      <c r="BG8336" s="4"/>
    </row>
    <row r="8337" spans="59:59">
      <c r="BG8337" s="4"/>
    </row>
    <row r="8338" spans="59:59">
      <c r="BG8338" s="4"/>
    </row>
    <row r="8339" spans="59:59">
      <c r="BG8339" s="4"/>
    </row>
    <row r="8340" spans="59:59">
      <c r="BG8340" s="4"/>
    </row>
    <row r="8341" spans="59:59">
      <c r="BG8341" s="4"/>
    </row>
    <row r="8342" spans="59:59">
      <c r="BG8342" s="4"/>
    </row>
    <row r="8343" spans="59:59">
      <c r="BG8343" s="4"/>
    </row>
    <row r="8344" spans="59:59">
      <c r="BG8344" s="4"/>
    </row>
    <row r="8345" spans="59:59">
      <c r="BG8345" s="4"/>
    </row>
    <row r="8346" spans="59:59">
      <c r="BG8346" s="4"/>
    </row>
    <row r="8347" spans="59:59">
      <c r="BG8347" s="4"/>
    </row>
    <row r="8348" spans="59:59">
      <c r="BG8348" s="4"/>
    </row>
    <row r="8349" spans="59:59">
      <c r="BG8349" s="4"/>
    </row>
    <row r="8350" spans="59:59">
      <c r="BG8350" s="4"/>
    </row>
    <row r="8351" spans="59:59">
      <c r="BG8351" s="4"/>
    </row>
    <row r="8352" spans="59:59">
      <c r="BG8352" s="4"/>
    </row>
    <row r="8353" spans="59:59">
      <c r="BG8353" s="4"/>
    </row>
    <row r="8354" spans="59:59">
      <c r="BG8354" s="4"/>
    </row>
    <row r="8355" spans="59:59">
      <c r="BG8355" s="4"/>
    </row>
    <row r="8356" spans="59:59">
      <c r="BG8356" s="4"/>
    </row>
    <row r="8357" spans="59:59">
      <c r="BG8357" s="4"/>
    </row>
    <row r="8358" spans="59:59">
      <c r="BG8358" s="4"/>
    </row>
    <row r="8359" spans="59:59">
      <c r="BG8359" s="4"/>
    </row>
    <row r="8360" spans="59:59">
      <c r="BG8360" s="4"/>
    </row>
    <row r="8361" spans="59:59">
      <c r="BG8361" s="4"/>
    </row>
    <row r="8362" spans="59:59">
      <c r="BG8362" s="4"/>
    </row>
    <row r="8363" spans="59:59">
      <c r="BG8363" s="4"/>
    </row>
    <row r="8364" spans="59:59">
      <c r="BG8364" s="4"/>
    </row>
    <row r="8365" spans="59:59">
      <c r="BG8365" s="4"/>
    </row>
    <row r="8366" spans="59:59">
      <c r="BG8366" s="4"/>
    </row>
    <row r="8367" spans="59:59">
      <c r="BG8367" s="4"/>
    </row>
    <row r="8368" spans="59:59">
      <c r="BG8368" s="4"/>
    </row>
    <row r="8369" spans="59:59">
      <c r="BG8369" s="4"/>
    </row>
    <row r="8370" spans="59:59">
      <c r="BG8370" s="4"/>
    </row>
    <row r="8371" spans="59:59">
      <c r="BG8371" s="4"/>
    </row>
    <row r="8372" spans="59:59">
      <c r="BG8372" s="4"/>
    </row>
    <row r="8373" spans="59:59">
      <c r="BG8373" s="4"/>
    </row>
    <row r="8374" spans="59:59">
      <c r="BG8374" s="4"/>
    </row>
    <row r="8375" spans="59:59">
      <c r="BG8375" s="4"/>
    </row>
    <row r="8376" spans="59:59">
      <c r="BG8376" s="4"/>
    </row>
    <row r="8377" spans="59:59">
      <c r="BG8377" s="4"/>
    </row>
    <row r="8378" spans="59:59">
      <c r="BG8378" s="4"/>
    </row>
    <row r="8379" spans="59:59">
      <c r="BG8379" s="4"/>
    </row>
    <row r="8380" spans="59:59">
      <c r="BG8380" s="4"/>
    </row>
    <row r="8381" spans="59:59">
      <c r="BG8381" s="4"/>
    </row>
    <row r="8382" spans="59:59">
      <c r="BG8382" s="4"/>
    </row>
    <row r="8383" spans="59:59">
      <c r="BG8383" s="4"/>
    </row>
    <row r="8384" spans="59:59">
      <c r="BG8384" s="4"/>
    </row>
    <row r="8385" spans="59:59">
      <c r="BG8385" s="4"/>
    </row>
    <row r="8386" spans="59:59">
      <c r="BG8386" s="4"/>
    </row>
    <row r="8387" spans="59:59">
      <c r="BG8387" s="4"/>
    </row>
    <row r="8388" spans="59:59">
      <c r="BG8388" s="4"/>
    </row>
    <row r="8389" spans="59:59">
      <c r="BG8389" s="4"/>
    </row>
    <row r="8390" spans="59:59">
      <c r="BG8390" s="4"/>
    </row>
    <row r="8391" spans="59:59">
      <c r="BG8391" s="4"/>
    </row>
    <row r="8392" spans="59:59">
      <c r="BG8392" s="4"/>
    </row>
    <row r="8393" spans="59:59">
      <c r="BG8393" s="4"/>
    </row>
    <row r="8394" spans="59:59">
      <c r="BG8394" s="4"/>
    </row>
    <row r="8395" spans="59:59">
      <c r="BG8395" s="4"/>
    </row>
    <row r="8396" spans="59:59">
      <c r="BG8396" s="4"/>
    </row>
    <row r="8397" spans="59:59">
      <c r="BG8397" s="4"/>
    </row>
    <row r="8398" spans="59:59">
      <c r="BG8398" s="4"/>
    </row>
    <row r="8399" spans="59:59">
      <c r="BG8399" s="4"/>
    </row>
    <row r="8400" spans="59:59">
      <c r="BG8400" s="4"/>
    </row>
    <row r="8401" spans="59:59">
      <c r="BG8401" s="4"/>
    </row>
    <row r="8402" spans="59:59">
      <c r="BG8402" s="4"/>
    </row>
    <row r="8403" spans="59:59">
      <c r="BG8403" s="4"/>
    </row>
    <row r="8404" spans="59:59">
      <c r="BG8404" s="4"/>
    </row>
    <row r="8405" spans="59:59">
      <c r="BG8405" s="4"/>
    </row>
    <row r="8406" spans="59:59">
      <c r="BG8406" s="4"/>
    </row>
    <row r="8407" spans="59:59">
      <c r="BG8407" s="4"/>
    </row>
    <row r="8408" spans="59:59">
      <c r="BG8408" s="4"/>
    </row>
    <row r="8409" spans="59:59">
      <c r="BG8409" s="4"/>
    </row>
    <row r="8410" spans="59:59">
      <c r="BG8410" s="4"/>
    </row>
    <row r="8411" spans="59:59">
      <c r="BG8411" s="4"/>
    </row>
    <row r="8412" spans="59:59">
      <c r="BG8412" s="4"/>
    </row>
    <row r="8413" spans="59:59">
      <c r="BG8413" s="4"/>
    </row>
    <row r="8414" spans="59:59">
      <c r="BG8414" s="4"/>
    </row>
    <row r="8415" spans="59:59">
      <c r="BG8415" s="4"/>
    </row>
    <row r="8416" spans="59:59">
      <c r="BG8416" s="4"/>
    </row>
    <row r="8417" spans="59:59">
      <c r="BG8417" s="4"/>
    </row>
    <row r="8418" spans="59:59">
      <c r="BG8418" s="4"/>
    </row>
    <row r="8419" spans="59:59">
      <c r="BG8419" s="4"/>
    </row>
    <row r="8420" spans="59:59">
      <c r="BG8420" s="4"/>
    </row>
    <row r="8421" spans="59:59">
      <c r="BG8421" s="4"/>
    </row>
    <row r="8422" spans="59:59">
      <c r="BG8422" s="4"/>
    </row>
    <row r="8423" spans="59:59">
      <c r="BG8423" s="4"/>
    </row>
    <row r="8424" spans="59:59">
      <c r="BG8424" s="4"/>
    </row>
    <row r="8425" spans="59:59">
      <c r="BG8425" s="4"/>
    </row>
    <row r="8426" spans="59:59">
      <c r="BG8426" s="4"/>
    </row>
    <row r="8427" spans="59:59">
      <c r="BG8427" s="4"/>
    </row>
    <row r="8428" spans="59:59">
      <c r="BG8428" s="4"/>
    </row>
    <row r="8429" spans="59:59">
      <c r="BG8429" s="4"/>
    </row>
    <row r="8430" spans="59:59">
      <c r="BG8430" s="4"/>
    </row>
    <row r="8431" spans="59:59">
      <c r="BG8431" s="4"/>
    </row>
    <row r="8432" spans="59:59">
      <c r="BG8432" s="4"/>
    </row>
    <row r="8433" spans="59:59">
      <c r="BG8433" s="4"/>
    </row>
    <row r="8434" spans="59:59">
      <c r="BG8434" s="4"/>
    </row>
    <row r="8435" spans="59:59">
      <c r="BG8435" s="4"/>
    </row>
    <row r="8436" spans="59:59">
      <c r="BG8436" s="4"/>
    </row>
    <row r="8437" spans="59:59">
      <c r="BG8437" s="4"/>
    </row>
    <row r="8438" spans="59:59">
      <c r="BG8438" s="4"/>
    </row>
    <row r="8439" spans="59:59">
      <c r="BG8439" s="4"/>
    </row>
    <row r="8440" spans="59:59">
      <c r="BG8440" s="4"/>
    </row>
    <row r="8441" spans="59:59">
      <c r="BG8441" s="4"/>
    </row>
    <row r="8442" spans="59:59">
      <c r="BG8442" s="4"/>
    </row>
    <row r="8443" spans="59:59">
      <c r="BG8443" s="4"/>
    </row>
    <row r="8444" spans="59:59">
      <c r="BG8444" s="4"/>
    </row>
    <row r="8445" spans="59:59">
      <c r="BG8445" s="4"/>
    </row>
    <row r="8446" spans="59:59">
      <c r="BG8446" s="4"/>
    </row>
    <row r="8447" spans="59:59">
      <c r="BG8447" s="4"/>
    </row>
    <row r="8448" spans="59:59">
      <c r="BG8448" s="4"/>
    </row>
    <row r="8449" spans="59:59">
      <c r="BG8449" s="4"/>
    </row>
    <row r="8450" spans="59:59">
      <c r="BG8450" s="4"/>
    </row>
    <row r="8451" spans="59:59">
      <c r="BG8451" s="4"/>
    </row>
    <row r="8452" spans="59:59">
      <c r="BG8452" s="4"/>
    </row>
    <row r="8453" spans="59:59">
      <c r="BG8453" s="4"/>
    </row>
    <row r="8454" spans="59:59">
      <c r="BG8454" s="4"/>
    </row>
    <row r="8455" spans="59:59">
      <c r="BG8455" s="4"/>
    </row>
    <row r="8456" spans="59:59">
      <c r="BG8456" s="4"/>
    </row>
    <row r="8457" spans="59:59">
      <c r="BG8457" s="4"/>
    </row>
    <row r="8458" spans="59:59">
      <c r="BG8458" s="4"/>
    </row>
    <row r="8459" spans="59:59">
      <c r="BG8459" s="4"/>
    </row>
    <row r="8460" spans="59:59">
      <c r="BG8460" s="4"/>
    </row>
    <row r="8461" spans="59:59">
      <c r="BG8461" s="4"/>
    </row>
    <row r="8462" spans="59:59">
      <c r="BG8462" s="4"/>
    </row>
    <row r="8463" spans="59:59">
      <c r="BG8463" s="4"/>
    </row>
    <row r="8464" spans="59:59">
      <c r="BG8464" s="4"/>
    </row>
    <row r="8465" spans="59:59">
      <c r="BG8465" s="4"/>
    </row>
    <row r="8466" spans="59:59">
      <c r="BG8466" s="4"/>
    </row>
    <row r="8467" spans="59:59">
      <c r="BG8467" s="4"/>
    </row>
    <row r="8468" spans="59:59">
      <c r="BG8468" s="4"/>
    </row>
    <row r="8469" spans="59:59">
      <c r="BG8469" s="4"/>
    </row>
    <row r="8470" spans="59:59">
      <c r="BG8470" s="4"/>
    </row>
    <row r="8471" spans="59:59">
      <c r="BG8471" s="4"/>
    </row>
    <row r="8472" spans="59:59">
      <c r="BG8472" s="4"/>
    </row>
    <row r="8473" spans="59:59">
      <c r="BG8473" s="4"/>
    </row>
    <row r="8474" spans="59:59">
      <c r="BG8474" s="4"/>
    </row>
    <row r="8475" spans="59:59">
      <c r="BG8475" s="4"/>
    </row>
    <row r="8476" spans="59:59">
      <c r="BG8476" s="4"/>
    </row>
    <row r="8477" spans="59:59">
      <c r="BG8477" s="4"/>
    </row>
    <row r="8478" spans="59:59">
      <c r="BG8478" s="4"/>
    </row>
    <row r="8479" spans="59:59">
      <c r="BG8479" s="4"/>
    </row>
    <row r="8480" spans="59:59">
      <c r="BG8480" s="4"/>
    </row>
    <row r="8481" spans="59:59">
      <c r="BG8481" s="4"/>
    </row>
    <row r="8482" spans="59:59">
      <c r="BG8482" s="4"/>
    </row>
    <row r="8483" spans="59:59">
      <c r="BG8483" s="4"/>
    </row>
    <row r="8484" spans="59:59">
      <c r="BG8484" s="4"/>
    </row>
    <row r="8485" spans="59:59">
      <c r="BG8485" s="4"/>
    </row>
    <row r="8486" spans="59:59">
      <c r="BG8486" s="4"/>
    </row>
    <row r="8487" spans="59:59">
      <c r="BG8487" s="4"/>
    </row>
    <row r="8488" spans="59:59">
      <c r="BG8488" s="4"/>
    </row>
    <row r="8489" spans="59:59">
      <c r="BG8489" s="4"/>
    </row>
    <row r="8490" spans="59:59">
      <c r="BG8490" s="4"/>
    </row>
    <row r="8491" spans="59:59">
      <c r="BG8491" s="4"/>
    </row>
    <row r="8492" spans="59:59">
      <c r="BG8492" s="4"/>
    </row>
    <row r="8493" spans="59:59">
      <c r="BG8493" s="4"/>
    </row>
    <row r="8494" spans="59:59">
      <c r="BG8494" s="4"/>
    </row>
    <row r="8495" spans="59:59">
      <c r="BG8495" s="4"/>
    </row>
    <row r="8496" spans="59:59">
      <c r="BG8496" s="4"/>
    </row>
    <row r="8497" spans="59:59">
      <c r="BG8497" s="4"/>
    </row>
    <row r="8498" spans="59:59">
      <c r="BG8498" s="4"/>
    </row>
    <row r="8499" spans="59:59">
      <c r="BG8499" s="4"/>
    </row>
    <row r="8500" spans="59:59">
      <c r="BG8500" s="4"/>
    </row>
    <row r="8501" spans="59:59">
      <c r="BG8501" s="4"/>
    </row>
    <row r="8502" spans="59:59">
      <c r="BG8502" s="4"/>
    </row>
    <row r="8503" spans="59:59">
      <c r="BG8503" s="4"/>
    </row>
    <row r="8504" spans="59:59">
      <c r="BG8504" s="4"/>
    </row>
    <row r="8505" spans="59:59">
      <c r="BG8505" s="4"/>
    </row>
    <row r="8506" spans="59:59">
      <c r="BG8506" s="4"/>
    </row>
    <row r="8507" spans="59:59">
      <c r="BG8507" s="4"/>
    </row>
    <row r="8508" spans="59:59">
      <c r="BG8508" s="4"/>
    </row>
    <row r="8509" spans="59:59">
      <c r="BG8509" s="4"/>
    </row>
    <row r="8510" spans="59:59">
      <c r="BG8510" s="4"/>
    </row>
    <row r="8511" spans="59:59">
      <c r="BG8511" s="4"/>
    </row>
    <row r="8512" spans="59:59">
      <c r="BG8512" s="4"/>
    </row>
    <row r="8513" spans="59:59">
      <c r="BG8513" s="4"/>
    </row>
    <row r="8514" spans="59:59">
      <c r="BG8514" s="4"/>
    </row>
    <row r="8515" spans="59:59">
      <c r="BG8515" s="4"/>
    </row>
    <row r="8516" spans="59:59">
      <c r="BG8516" s="4"/>
    </row>
    <row r="8517" spans="59:59">
      <c r="BG8517" s="4"/>
    </row>
    <row r="8518" spans="59:59">
      <c r="BG8518" s="4"/>
    </row>
    <row r="8519" spans="59:59">
      <c r="BG8519" s="4"/>
    </row>
    <row r="8520" spans="59:59">
      <c r="BG8520" s="4"/>
    </row>
    <row r="8521" spans="59:59">
      <c r="BG8521" s="4"/>
    </row>
    <row r="8522" spans="59:59">
      <c r="BG8522" s="4"/>
    </row>
    <row r="8523" spans="59:59">
      <c r="BG8523" s="4"/>
    </row>
    <row r="8524" spans="59:59">
      <c r="BG8524" s="4"/>
    </row>
    <row r="8525" spans="59:59">
      <c r="BG8525" s="4"/>
    </row>
    <row r="8526" spans="59:59">
      <c r="BG8526" s="4"/>
    </row>
    <row r="8527" spans="59:59">
      <c r="BG8527" s="4"/>
    </row>
    <row r="8528" spans="59:59">
      <c r="BG8528" s="4"/>
    </row>
    <row r="8529" spans="59:59">
      <c r="BG8529" s="4"/>
    </row>
    <row r="8530" spans="59:59">
      <c r="BG8530" s="4"/>
    </row>
    <row r="8531" spans="59:59">
      <c r="BG8531" s="4"/>
    </row>
    <row r="8532" spans="59:59">
      <c r="BG8532" s="4"/>
    </row>
    <row r="8533" spans="59:59">
      <c r="BG8533" s="4"/>
    </row>
    <row r="8534" spans="59:59">
      <c r="BG8534" s="4"/>
    </row>
    <row r="8535" spans="59:59">
      <c r="BG8535" s="4"/>
    </row>
    <row r="8536" spans="59:59">
      <c r="BG8536" s="4"/>
    </row>
    <row r="8537" spans="59:59">
      <c r="BG8537" s="4"/>
    </row>
    <row r="8538" spans="59:59">
      <c r="BG8538" s="4"/>
    </row>
    <row r="8539" spans="59:59">
      <c r="BG8539" s="4"/>
    </row>
    <row r="8540" spans="59:59">
      <c r="BG8540" s="4"/>
    </row>
    <row r="8541" spans="59:59">
      <c r="BG8541" s="4"/>
    </row>
    <row r="8542" spans="59:59">
      <c r="BG8542" s="4"/>
    </row>
    <row r="8543" spans="59:59">
      <c r="BG8543" s="4"/>
    </row>
    <row r="8544" spans="59:59">
      <c r="BG8544" s="4"/>
    </row>
    <row r="8545" spans="59:59">
      <c r="BG8545" s="4"/>
    </row>
    <row r="8546" spans="59:59">
      <c r="BG8546" s="4"/>
    </row>
    <row r="8547" spans="59:59">
      <c r="BG8547" s="4"/>
    </row>
    <row r="8548" spans="59:59">
      <c r="BG8548" s="4"/>
    </row>
    <row r="8549" spans="59:59">
      <c r="BG8549" s="4"/>
    </row>
    <row r="8550" spans="59:59">
      <c r="BG8550" s="4"/>
    </row>
    <row r="8551" spans="59:59">
      <c r="BG8551" s="4"/>
    </row>
    <row r="8552" spans="59:59">
      <c r="BG8552" s="4"/>
    </row>
    <row r="8553" spans="59:59">
      <c r="BG8553" s="4"/>
    </row>
    <row r="8554" spans="59:59">
      <c r="BG8554" s="4"/>
    </row>
    <row r="8555" spans="59:59">
      <c r="BG8555" s="4"/>
    </row>
    <row r="8556" spans="59:59">
      <c r="BG8556" s="4"/>
    </row>
    <row r="8557" spans="59:59">
      <c r="BG8557" s="4"/>
    </row>
    <row r="8558" spans="59:59">
      <c r="BG8558" s="4"/>
    </row>
    <row r="8559" spans="59:59">
      <c r="BG8559" s="4"/>
    </row>
    <row r="8560" spans="59:59">
      <c r="BG8560" s="4"/>
    </row>
    <row r="8561" spans="59:59">
      <c r="BG8561" s="4"/>
    </row>
    <row r="8562" spans="59:59">
      <c r="BG8562" s="4"/>
    </row>
    <row r="8563" spans="59:59">
      <c r="BG8563" s="4"/>
    </row>
    <row r="8564" spans="59:59">
      <c r="BG8564" s="4"/>
    </row>
    <row r="8565" spans="59:59">
      <c r="BG8565" s="4"/>
    </row>
    <row r="8566" spans="59:59">
      <c r="BG8566" s="4"/>
    </row>
    <row r="8567" spans="59:59">
      <c r="BG8567" s="4"/>
    </row>
    <row r="8568" spans="59:59">
      <c r="BG8568" s="4"/>
    </row>
    <row r="8569" spans="59:59">
      <c r="BG8569" s="4"/>
    </row>
    <row r="8570" spans="59:59">
      <c r="BG8570" s="4"/>
    </row>
    <row r="8571" spans="59:59">
      <c r="BG8571" s="4"/>
    </row>
    <row r="8572" spans="59:59">
      <c r="BG8572" s="4"/>
    </row>
    <row r="8573" spans="59:59">
      <c r="BG8573" s="4"/>
    </row>
    <row r="8574" spans="59:59">
      <c r="BG8574" s="4"/>
    </row>
    <row r="8575" spans="59:59">
      <c r="BG8575" s="4"/>
    </row>
    <row r="8576" spans="59:59">
      <c r="BG8576" s="4"/>
    </row>
    <row r="8577" spans="59:59">
      <c r="BG8577" s="4"/>
    </row>
    <row r="8578" spans="59:59">
      <c r="BG8578" s="4"/>
    </row>
    <row r="8579" spans="59:59">
      <c r="BG8579" s="4"/>
    </row>
    <row r="8580" spans="59:59">
      <c r="BG8580" s="4"/>
    </row>
    <row r="8581" spans="59:59">
      <c r="BG8581" s="4"/>
    </row>
    <row r="8582" spans="59:59">
      <c r="BG8582" s="4"/>
    </row>
    <row r="8583" spans="59:59">
      <c r="BG8583" s="4"/>
    </row>
    <row r="8584" spans="59:59">
      <c r="BG8584" s="4"/>
    </row>
    <row r="8585" spans="59:59">
      <c r="BG8585" s="4"/>
    </row>
    <row r="8586" spans="59:59">
      <c r="BG8586" s="4"/>
    </row>
    <row r="8587" spans="59:59">
      <c r="BG8587" s="4"/>
    </row>
    <row r="8588" spans="59:59">
      <c r="BG8588" s="4"/>
    </row>
    <row r="8589" spans="59:59">
      <c r="BG8589" s="4"/>
    </row>
    <row r="8590" spans="59:59">
      <c r="BG8590" s="4"/>
    </row>
    <row r="8591" spans="59:59">
      <c r="BG8591" s="4"/>
    </row>
    <row r="8592" spans="59:59">
      <c r="BG8592" s="4"/>
    </row>
    <row r="8593" spans="59:59">
      <c r="BG8593" s="4"/>
    </row>
    <row r="8594" spans="59:59">
      <c r="BG8594" s="4"/>
    </row>
    <row r="8595" spans="59:59">
      <c r="BG8595" s="4"/>
    </row>
    <row r="8596" spans="59:59">
      <c r="BG8596" s="4"/>
    </row>
    <row r="8597" spans="59:59">
      <c r="BG8597" s="4"/>
    </row>
    <row r="8598" spans="59:59">
      <c r="BG8598" s="4"/>
    </row>
    <row r="8599" spans="59:59">
      <c r="BG8599" s="4"/>
    </row>
    <row r="8600" spans="59:59">
      <c r="BG8600" s="4"/>
    </row>
    <row r="8601" spans="59:59">
      <c r="BG8601" s="4"/>
    </row>
    <row r="8602" spans="59:59">
      <c r="BG8602" s="4"/>
    </row>
    <row r="8603" spans="59:59">
      <c r="BG8603" s="4"/>
    </row>
    <row r="8604" spans="59:59">
      <c r="BG8604" s="4"/>
    </row>
    <row r="8605" spans="59:59">
      <c r="BG8605" s="4"/>
    </row>
    <row r="8606" spans="59:59">
      <c r="BG8606" s="4"/>
    </row>
    <row r="8607" spans="59:59">
      <c r="BG8607" s="4"/>
    </row>
    <row r="8608" spans="59:59">
      <c r="BG8608" s="4"/>
    </row>
    <row r="8609" spans="59:59">
      <c r="BG8609" s="4"/>
    </row>
    <row r="8610" spans="59:59">
      <c r="BG8610" s="4"/>
    </row>
    <row r="8611" spans="59:59">
      <c r="BG8611" s="4"/>
    </row>
    <row r="8612" spans="59:59">
      <c r="BG8612" s="4"/>
    </row>
    <row r="8613" spans="59:59">
      <c r="BG8613" s="4"/>
    </row>
    <row r="8614" spans="59:59">
      <c r="BG8614" s="4"/>
    </row>
    <row r="8615" spans="59:59">
      <c r="BG8615" s="4"/>
    </row>
    <row r="8616" spans="59:59">
      <c r="BG8616" s="4"/>
    </row>
    <row r="8617" spans="59:59">
      <c r="BG8617" s="4"/>
    </row>
    <row r="8618" spans="59:59">
      <c r="BG8618" s="4"/>
    </row>
    <row r="8619" spans="59:59">
      <c r="BG8619" s="4"/>
    </row>
    <row r="8620" spans="59:59">
      <c r="BG8620" s="4"/>
    </row>
    <row r="8621" spans="59:59">
      <c r="BG8621" s="4"/>
    </row>
    <row r="8622" spans="59:59">
      <c r="BG8622" s="4"/>
    </row>
    <row r="8623" spans="59:59">
      <c r="BG8623" s="4"/>
    </row>
    <row r="8624" spans="59:59">
      <c r="BG8624" s="4"/>
    </row>
    <row r="8625" spans="59:59">
      <c r="BG8625" s="4"/>
    </row>
    <row r="8626" spans="59:59">
      <c r="BG8626" s="4"/>
    </row>
    <row r="8627" spans="59:59">
      <c r="BG8627" s="4"/>
    </row>
    <row r="8628" spans="59:59">
      <c r="BG8628" s="4"/>
    </row>
    <row r="8629" spans="59:59">
      <c r="BG8629" s="4"/>
    </row>
    <row r="8630" spans="59:59">
      <c r="BG8630" s="4"/>
    </row>
    <row r="8631" spans="59:59">
      <c r="BG8631" s="4"/>
    </row>
    <row r="8632" spans="59:59">
      <c r="BG8632" s="4"/>
    </row>
    <row r="8633" spans="59:59">
      <c r="BG8633" s="4"/>
    </row>
    <row r="8634" spans="59:59">
      <c r="BG8634" s="4"/>
    </row>
    <row r="8635" spans="59:59">
      <c r="BG8635" s="4"/>
    </row>
    <row r="8636" spans="59:59">
      <c r="BG8636" s="4"/>
    </row>
    <row r="8637" spans="59:59">
      <c r="BG8637" s="4"/>
    </row>
    <row r="8638" spans="59:59">
      <c r="BG8638" s="4"/>
    </row>
    <row r="8639" spans="59:59">
      <c r="BG8639" s="4"/>
    </row>
    <row r="8640" spans="59:59">
      <c r="BG8640" s="4"/>
    </row>
    <row r="8641" spans="59:59">
      <c r="BG8641" s="4"/>
    </row>
    <row r="8642" spans="59:59">
      <c r="BG8642" s="4"/>
    </row>
    <row r="8643" spans="59:59">
      <c r="BG8643" s="4"/>
    </row>
    <row r="8644" spans="59:59">
      <c r="BG8644" s="4"/>
    </row>
    <row r="8645" spans="59:59">
      <c r="BG8645" s="4"/>
    </row>
    <row r="8646" spans="59:59">
      <c r="BG8646" s="4"/>
    </row>
    <row r="8647" spans="59:59">
      <c r="BG8647" s="4"/>
    </row>
    <row r="8648" spans="59:59">
      <c r="BG8648" s="4"/>
    </row>
    <row r="8649" spans="59:59">
      <c r="BG8649" s="4"/>
    </row>
    <row r="8650" spans="59:59">
      <c r="BG8650" s="4"/>
    </row>
    <row r="8651" spans="59:59">
      <c r="BG8651" s="4"/>
    </row>
    <row r="8652" spans="59:59">
      <c r="BG8652" s="4"/>
    </row>
    <row r="8653" spans="59:59">
      <c r="BG8653" s="4"/>
    </row>
    <row r="8654" spans="59:59">
      <c r="BG8654" s="4"/>
    </row>
    <row r="8655" spans="59:59">
      <c r="BG8655" s="4"/>
    </row>
    <row r="8656" spans="59:59">
      <c r="BG8656" s="4"/>
    </row>
    <row r="8657" spans="59:59">
      <c r="BG8657" s="4"/>
    </row>
    <row r="8658" spans="59:59">
      <c r="BG8658" s="4"/>
    </row>
    <row r="8659" spans="59:59">
      <c r="BG8659" s="4"/>
    </row>
    <row r="8660" spans="59:59">
      <c r="BG8660" s="4"/>
    </row>
    <row r="8661" spans="59:59">
      <c r="BG8661" s="4"/>
    </row>
    <row r="8662" spans="59:59">
      <c r="BG8662" s="4"/>
    </row>
    <row r="8663" spans="59:59">
      <c r="BG8663" s="4"/>
    </row>
    <row r="8664" spans="59:59">
      <c r="BG8664" s="4"/>
    </row>
    <row r="8665" spans="59:59">
      <c r="BG8665" s="4"/>
    </row>
    <row r="8666" spans="59:59">
      <c r="BG8666" s="4"/>
    </row>
    <row r="8667" spans="59:59">
      <c r="BG8667" s="4"/>
    </row>
    <row r="8668" spans="59:59">
      <c r="BG8668" s="4"/>
    </row>
    <row r="8669" spans="59:59">
      <c r="BG8669" s="4"/>
    </row>
    <row r="8670" spans="59:59">
      <c r="BG8670" s="4"/>
    </row>
    <row r="8671" spans="59:59">
      <c r="BG8671" s="4"/>
    </row>
    <row r="8672" spans="59:59">
      <c r="BG8672" s="4"/>
    </row>
    <row r="8673" spans="59:59">
      <c r="BG8673" s="4"/>
    </row>
    <row r="8674" spans="59:59">
      <c r="BG8674" s="4"/>
    </row>
    <row r="8675" spans="59:59">
      <c r="BG8675" s="4"/>
    </row>
    <row r="8676" spans="59:59">
      <c r="BG8676" s="4"/>
    </row>
    <row r="8677" spans="59:59">
      <c r="BG8677" s="4"/>
    </row>
    <row r="8678" spans="59:59">
      <c r="BG8678" s="4"/>
    </row>
    <row r="8679" spans="59:59">
      <c r="BG8679" s="4"/>
    </row>
    <row r="8680" spans="59:59">
      <c r="BG8680" s="4"/>
    </row>
    <row r="8681" spans="59:59">
      <c r="BG8681" s="4"/>
    </row>
    <row r="8682" spans="59:59">
      <c r="BG8682" s="4"/>
    </row>
    <row r="8683" spans="59:59">
      <c r="BG8683" s="4"/>
    </row>
    <row r="8684" spans="59:59">
      <c r="BG8684" s="4"/>
    </row>
    <row r="8685" spans="59:59">
      <c r="BG8685" s="4"/>
    </row>
    <row r="8686" spans="59:59">
      <c r="BG8686" s="4"/>
    </row>
    <row r="8687" spans="59:59">
      <c r="BG8687" s="4"/>
    </row>
    <row r="8688" spans="59:59">
      <c r="BG8688" s="4"/>
    </row>
    <row r="8689" spans="59:59">
      <c r="BG8689" s="4"/>
    </row>
    <row r="8690" spans="59:59">
      <c r="BG8690" s="4"/>
    </row>
    <row r="8691" spans="59:59">
      <c r="BG8691" s="4"/>
    </row>
    <row r="8692" spans="59:59">
      <c r="BG8692" s="4"/>
    </row>
    <row r="8693" spans="59:59">
      <c r="BG8693" s="4"/>
    </row>
    <row r="8694" spans="59:59">
      <c r="BG8694" s="4"/>
    </row>
    <row r="8695" spans="59:59">
      <c r="BG8695" s="4"/>
    </row>
    <row r="8696" spans="59:59">
      <c r="BG8696" s="4"/>
    </row>
    <row r="8697" spans="59:59">
      <c r="BG8697" s="4"/>
    </row>
    <row r="8698" spans="59:59">
      <c r="BG8698" s="4"/>
    </row>
    <row r="8699" spans="59:59">
      <c r="BG8699" s="4"/>
    </row>
    <row r="8700" spans="59:59">
      <c r="BG8700" s="4"/>
    </row>
    <row r="8701" spans="59:59">
      <c r="BG8701" s="4"/>
    </row>
    <row r="8702" spans="59:59">
      <c r="BG8702" s="4"/>
    </row>
    <row r="8703" spans="59:59">
      <c r="BG8703" s="4"/>
    </row>
    <row r="8704" spans="59:59">
      <c r="BG8704" s="4"/>
    </row>
    <row r="8705" spans="59:59">
      <c r="BG8705" s="4"/>
    </row>
    <row r="8706" spans="59:59">
      <c r="BG8706" s="4"/>
    </row>
    <row r="8707" spans="59:59">
      <c r="BG8707" s="4"/>
    </row>
    <row r="8708" spans="59:59">
      <c r="BG8708" s="4"/>
    </row>
    <row r="8709" spans="59:59">
      <c r="BG8709" s="4"/>
    </row>
    <row r="8710" spans="59:59">
      <c r="BG8710" s="4"/>
    </row>
    <row r="8711" spans="59:59">
      <c r="BG8711" s="4"/>
    </row>
    <row r="8712" spans="59:59">
      <c r="BG8712" s="4"/>
    </row>
    <row r="8713" spans="59:59">
      <c r="BG8713" s="4"/>
    </row>
    <row r="8714" spans="59:59">
      <c r="BG8714" s="4"/>
    </row>
    <row r="8715" spans="59:59">
      <c r="BG8715" s="4"/>
    </row>
    <row r="8716" spans="59:59">
      <c r="BG8716" s="4"/>
    </row>
    <row r="8717" spans="59:59">
      <c r="BG8717" s="4"/>
    </row>
    <row r="8718" spans="59:59">
      <c r="BG8718" s="4"/>
    </row>
    <row r="8719" spans="59:59">
      <c r="BG8719" s="4"/>
    </row>
    <row r="8720" spans="59:59">
      <c r="BG8720" s="4"/>
    </row>
    <row r="8721" spans="59:59">
      <c r="BG8721" s="4"/>
    </row>
    <row r="8722" spans="59:59">
      <c r="BG8722" s="4"/>
    </row>
    <row r="8723" spans="59:59">
      <c r="BG8723" s="4"/>
    </row>
    <row r="8724" spans="59:59">
      <c r="BG8724" s="4"/>
    </row>
    <row r="8725" spans="59:59">
      <c r="BG8725" s="4"/>
    </row>
    <row r="8726" spans="59:59">
      <c r="BG8726" s="4"/>
    </row>
    <row r="8727" spans="59:59">
      <c r="BG8727" s="4"/>
    </row>
    <row r="8728" spans="59:59">
      <c r="BG8728" s="4"/>
    </row>
    <row r="8729" spans="59:59">
      <c r="BG8729" s="4"/>
    </row>
    <row r="8730" spans="59:59">
      <c r="BG8730" s="4"/>
    </row>
    <row r="8731" spans="59:59">
      <c r="BG8731" s="4"/>
    </row>
    <row r="8732" spans="59:59">
      <c r="BG8732" s="4"/>
    </row>
    <row r="8733" spans="59:59">
      <c r="BG8733" s="4"/>
    </row>
    <row r="8734" spans="59:59">
      <c r="BG8734" s="4"/>
    </row>
    <row r="8735" spans="59:59">
      <c r="BG8735" s="4"/>
    </row>
    <row r="8736" spans="59:59">
      <c r="BG8736" s="4"/>
    </row>
    <row r="8737" spans="59:59">
      <c r="BG8737" s="4"/>
    </row>
    <row r="8738" spans="59:59">
      <c r="BG8738" s="4"/>
    </row>
    <row r="8739" spans="59:59">
      <c r="BG8739" s="4"/>
    </row>
    <row r="8740" spans="59:59">
      <c r="BG8740" s="4"/>
    </row>
    <row r="8741" spans="59:59">
      <c r="BG8741" s="4"/>
    </row>
    <row r="8742" spans="59:59">
      <c r="BG8742" s="4"/>
    </row>
    <row r="8743" spans="59:59">
      <c r="BG8743" s="4"/>
    </row>
    <row r="8744" spans="59:59">
      <c r="BG8744" s="4"/>
    </row>
    <row r="8745" spans="59:59">
      <c r="BG8745" s="4"/>
    </row>
    <row r="8746" spans="59:59">
      <c r="BG8746" s="4"/>
    </row>
    <row r="8747" spans="59:59">
      <c r="BG8747" s="4"/>
    </row>
    <row r="8748" spans="59:59">
      <c r="BG8748" s="4"/>
    </row>
    <row r="8749" spans="59:59">
      <c r="BG8749" s="4"/>
    </row>
    <row r="8750" spans="59:59">
      <c r="BG8750" s="4"/>
    </row>
    <row r="8751" spans="59:59">
      <c r="BG8751" s="4"/>
    </row>
    <row r="8752" spans="59:59">
      <c r="BG8752" s="4"/>
    </row>
    <row r="8753" spans="59:59">
      <c r="BG8753" s="4"/>
    </row>
    <row r="8754" spans="59:59">
      <c r="BG8754" s="4"/>
    </row>
    <row r="8755" spans="59:59">
      <c r="BG8755" s="4"/>
    </row>
    <row r="8756" spans="59:59">
      <c r="BG8756" s="4"/>
    </row>
    <row r="8757" spans="59:59">
      <c r="BG8757" s="4"/>
    </row>
    <row r="8758" spans="59:59">
      <c r="BG8758" s="4"/>
    </row>
    <row r="8759" spans="59:59">
      <c r="BG8759" s="4"/>
    </row>
    <row r="8760" spans="59:59">
      <c r="BG8760" s="4"/>
    </row>
    <row r="8761" spans="59:59">
      <c r="BG8761" s="4"/>
    </row>
    <row r="8762" spans="59:59">
      <c r="BG8762" s="4"/>
    </row>
    <row r="8763" spans="59:59">
      <c r="BG8763" s="4"/>
    </row>
    <row r="8764" spans="59:59">
      <c r="BG8764" s="4"/>
    </row>
    <row r="8765" spans="59:59">
      <c r="BG8765" s="4"/>
    </row>
    <row r="8766" spans="59:59">
      <c r="BG8766" s="4"/>
    </row>
    <row r="8767" spans="59:59">
      <c r="BG8767" s="4"/>
    </row>
    <row r="8768" spans="59:59">
      <c r="BG8768" s="4"/>
    </row>
    <row r="8769" spans="59:59">
      <c r="BG8769" s="4"/>
    </row>
    <row r="8770" spans="59:59">
      <c r="BG8770" s="4"/>
    </row>
    <row r="8771" spans="59:59">
      <c r="BG8771" s="4"/>
    </row>
    <row r="8772" spans="59:59">
      <c r="BG8772" s="4"/>
    </row>
    <row r="8773" spans="59:59">
      <c r="BG8773" s="4"/>
    </row>
    <row r="8774" spans="59:59">
      <c r="BG8774" s="4"/>
    </row>
    <row r="8775" spans="59:59">
      <c r="BG8775" s="4"/>
    </row>
    <row r="8776" spans="59:59">
      <c r="BG8776" s="4"/>
    </row>
    <row r="8777" spans="59:59">
      <c r="BG8777" s="4"/>
    </row>
    <row r="8778" spans="59:59">
      <c r="BG8778" s="4"/>
    </row>
    <row r="8779" spans="59:59">
      <c r="BG8779" s="4"/>
    </row>
    <row r="8780" spans="59:59">
      <c r="BG8780" s="4"/>
    </row>
    <row r="8781" spans="59:59">
      <c r="BG8781" s="4"/>
    </row>
    <row r="8782" spans="59:59">
      <c r="BG8782" s="4"/>
    </row>
    <row r="8783" spans="59:59">
      <c r="BG8783" s="4"/>
    </row>
    <row r="8784" spans="59:59">
      <c r="BG8784" s="4"/>
    </row>
    <row r="8785" spans="59:59">
      <c r="BG8785" s="4"/>
    </row>
    <row r="8786" spans="59:59">
      <c r="BG8786" s="4"/>
    </row>
    <row r="8787" spans="59:59">
      <c r="BG8787" s="4"/>
    </row>
    <row r="8788" spans="59:59">
      <c r="BG8788" s="4"/>
    </row>
    <row r="8789" spans="59:59">
      <c r="BG8789" s="4"/>
    </row>
    <row r="8790" spans="59:59">
      <c r="BG8790" s="4"/>
    </row>
    <row r="8791" spans="59:59">
      <c r="BG8791" s="4"/>
    </row>
    <row r="8792" spans="59:59">
      <c r="BG8792" s="4"/>
    </row>
    <row r="8793" spans="59:59">
      <c r="BG8793" s="4"/>
    </row>
    <row r="8794" spans="59:59">
      <c r="BG8794" s="4"/>
    </row>
    <row r="8795" spans="59:59">
      <c r="BG8795" s="4"/>
    </row>
    <row r="8796" spans="59:59">
      <c r="BG8796" s="4"/>
    </row>
    <row r="8797" spans="59:59">
      <c r="BG8797" s="4"/>
    </row>
    <row r="8798" spans="59:59">
      <c r="BG8798" s="4"/>
    </row>
    <row r="8799" spans="59:59">
      <c r="BG8799" s="4"/>
    </row>
    <row r="8800" spans="59:59">
      <c r="BG8800" s="4"/>
    </row>
    <row r="8801" spans="59:59">
      <c r="BG8801" s="4"/>
    </row>
    <row r="8802" spans="59:59">
      <c r="BG8802" s="4"/>
    </row>
    <row r="8803" spans="59:59">
      <c r="BG8803" s="4"/>
    </row>
    <row r="8804" spans="59:59">
      <c r="BG8804" s="4"/>
    </row>
    <row r="8805" spans="59:59">
      <c r="BG8805" s="4"/>
    </row>
    <row r="8806" spans="59:59">
      <c r="BG8806" s="4"/>
    </row>
    <row r="8807" spans="59:59">
      <c r="BG8807" s="4"/>
    </row>
    <row r="8808" spans="59:59">
      <c r="BG8808" s="4"/>
    </row>
    <row r="8809" spans="59:59">
      <c r="BG8809" s="4"/>
    </row>
    <row r="8810" spans="59:59">
      <c r="BG8810" s="4"/>
    </row>
    <row r="8811" spans="59:59">
      <c r="BG8811" s="4"/>
    </row>
    <row r="8812" spans="59:59">
      <c r="BG8812" s="4"/>
    </row>
    <row r="8813" spans="59:59">
      <c r="BG8813" s="4"/>
    </row>
    <row r="8814" spans="59:59">
      <c r="BG8814" s="4"/>
    </row>
    <row r="8815" spans="59:59">
      <c r="BG8815" s="4"/>
    </row>
    <row r="8816" spans="59:59">
      <c r="BG8816" s="4"/>
    </row>
    <row r="8817" spans="59:59">
      <c r="BG8817" s="4"/>
    </row>
    <row r="8818" spans="59:59">
      <c r="BG8818" s="4"/>
    </row>
    <row r="8819" spans="59:59">
      <c r="BG8819" s="4"/>
    </row>
    <row r="8820" spans="59:59">
      <c r="BG8820" s="4"/>
    </row>
    <row r="8821" spans="59:59">
      <c r="BG8821" s="4"/>
    </row>
    <row r="8822" spans="59:59">
      <c r="BG8822" s="4"/>
    </row>
    <row r="8823" spans="59:59">
      <c r="BG8823" s="4"/>
    </row>
    <row r="8824" spans="59:59">
      <c r="BG8824" s="4"/>
    </row>
    <row r="8825" spans="59:59">
      <c r="BG8825" s="4"/>
    </row>
    <row r="8826" spans="59:59">
      <c r="BG8826" s="4"/>
    </row>
    <row r="8827" spans="59:59">
      <c r="BG8827" s="4"/>
    </row>
    <row r="8828" spans="59:59">
      <c r="BG8828" s="4"/>
    </row>
    <row r="8829" spans="59:59">
      <c r="BG8829" s="4"/>
    </row>
    <row r="8830" spans="59:59">
      <c r="BG8830" s="4"/>
    </row>
    <row r="8831" spans="59:59">
      <c r="BG8831" s="4"/>
    </row>
    <row r="8832" spans="59:59">
      <c r="BG8832" s="4"/>
    </row>
    <row r="8833" spans="59:59">
      <c r="BG8833" s="4"/>
    </row>
    <row r="8834" spans="59:59">
      <c r="BG8834" s="4"/>
    </row>
    <row r="8835" spans="59:59">
      <c r="BG8835" s="4"/>
    </row>
    <row r="8836" spans="59:59">
      <c r="BG8836" s="4"/>
    </row>
    <row r="8837" spans="59:59">
      <c r="BG8837" s="4"/>
    </row>
    <row r="8838" spans="59:59">
      <c r="BG8838" s="4"/>
    </row>
    <row r="8839" spans="59:59">
      <c r="BG8839" s="4"/>
    </row>
    <row r="8840" spans="59:59">
      <c r="BG8840" s="4"/>
    </row>
    <row r="8841" spans="59:59">
      <c r="BG8841" s="4"/>
    </row>
    <row r="8842" spans="59:59">
      <c r="BG8842" s="4"/>
    </row>
    <row r="8843" spans="59:59">
      <c r="BG8843" s="4"/>
    </row>
    <row r="8844" spans="59:59">
      <c r="BG8844" s="4"/>
    </row>
    <row r="8845" spans="59:59">
      <c r="BG8845" s="4"/>
    </row>
    <row r="8846" spans="59:59">
      <c r="BG8846" s="4"/>
    </row>
    <row r="8847" spans="59:59">
      <c r="BG8847" s="4"/>
    </row>
    <row r="8848" spans="59:59">
      <c r="BG8848" s="4"/>
    </row>
    <row r="8849" spans="59:59">
      <c r="BG8849" s="4"/>
    </row>
    <row r="8850" spans="59:59">
      <c r="BG8850" s="4"/>
    </row>
    <row r="8851" spans="59:59">
      <c r="BG8851" s="4"/>
    </row>
    <row r="8852" spans="59:59">
      <c r="BG8852" s="4"/>
    </row>
    <row r="8853" spans="59:59">
      <c r="BG8853" s="4"/>
    </row>
    <row r="8854" spans="59:59">
      <c r="BG8854" s="4"/>
    </row>
    <row r="8855" spans="59:59">
      <c r="BG8855" s="4"/>
    </row>
    <row r="8856" spans="59:59">
      <c r="BG8856" s="4"/>
    </row>
    <row r="8857" spans="59:59">
      <c r="BG8857" s="4"/>
    </row>
    <row r="8858" spans="59:59">
      <c r="BG8858" s="4"/>
    </row>
    <row r="8859" spans="59:59">
      <c r="BG8859" s="4"/>
    </row>
    <row r="8860" spans="59:59">
      <c r="BG8860" s="4"/>
    </row>
    <row r="8861" spans="59:59">
      <c r="BG8861" s="4"/>
    </row>
    <row r="8862" spans="59:59">
      <c r="BG8862" s="4"/>
    </row>
    <row r="8863" spans="59:59">
      <c r="BG8863" s="4"/>
    </row>
    <row r="8864" spans="59:59">
      <c r="BG8864" s="4"/>
    </row>
    <row r="8865" spans="59:59">
      <c r="BG8865" s="4"/>
    </row>
    <row r="8866" spans="59:59">
      <c r="BG8866" s="4"/>
    </row>
    <row r="8867" spans="59:59">
      <c r="BG8867" s="4"/>
    </row>
    <row r="8868" spans="59:59">
      <c r="BG8868" s="4"/>
    </row>
    <row r="8869" spans="59:59">
      <c r="BG8869" s="4"/>
    </row>
    <row r="8870" spans="59:59">
      <c r="BG8870" s="4"/>
    </row>
    <row r="8871" spans="59:59">
      <c r="BG8871" s="4"/>
    </row>
    <row r="8872" spans="59:59">
      <c r="BG8872" s="4"/>
    </row>
    <row r="8873" spans="59:59">
      <c r="BG8873" s="4"/>
    </row>
    <row r="8874" spans="59:59">
      <c r="BG8874" s="4"/>
    </row>
    <row r="8875" spans="59:59">
      <c r="BG8875" s="4"/>
    </row>
    <row r="8876" spans="59:59">
      <c r="BG8876" s="4"/>
    </row>
    <row r="8877" spans="59:59">
      <c r="BG8877" s="4"/>
    </row>
    <row r="8878" spans="59:59">
      <c r="BG8878" s="4"/>
    </row>
    <row r="8879" spans="59:59">
      <c r="BG8879" s="4"/>
    </row>
    <row r="8880" spans="59:59">
      <c r="BG8880" s="4"/>
    </row>
    <row r="8881" spans="59:59">
      <c r="BG8881" s="4"/>
    </row>
    <row r="8882" spans="59:59">
      <c r="BG8882" s="4"/>
    </row>
    <row r="8883" spans="59:59">
      <c r="BG8883" s="4"/>
    </row>
    <row r="8884" spans="59:59">
      <c r="BG8884" s="4"/>
    </row>
    <row r="8885" spans="59:59">
      <c r="BG8885" s="4"/>
    </row>
    <row r="8886" spans="59:59">
      <c r="BG8886" s="4"/>
    </row>
    <row r="8887" spans="59:59">
      <c r="BG8887" s="4"/>
    </row>
    <row r="8888" spans="59:59">
      <c r="BG8888" s="4"/>
    </row>
    <row r="8889" spans="59:59">
      <c r="BG8889" s="4"/>
    </row>
    <row r="8890" spans="59:59">
      <c r="BG8890" s="4"/>
    </row>
    <row r="8891" spans="59:59">
      <c r="BG8891" s="4"/>
    </row>
    <row r="8892" spans="59:59">
      <c r="BG8892" s="4"/>
    </row>
    <row r="8893" spans="59:59">
      <c r="BG8893" s="4"/>
    </row>
    <row r="8894" spans="59:59">
      <c r="BG8894" s="4"/>
    </row>
    <row r="8895" spans="59:59">
      <c r="BG8895" s="4"/>
    </row>
    <row r="8896" spans="59:59">
      <c r="BG8896" s="4"/>
    </row>
    <row r="8897" spans="59:59">
      <c r="BG8897" s="4"/>
    </row>
    <row r="8898" spans="59:59">
      <c r="BG8898" s="4"/>
    </row>
    <row r="8899" spans="59:59">
      <c r="BG8899" s="4"/>
    </row>
    <row r="8900" spans="59:59">
      <c r="BG8900" s="4"/>
    </row>
    <row r="8901" spans="59:59">
      <c r="BG8901" s="4"/>
    </row>
    <row r="8902" spans="59:59">
      <c r="BG8902" s="4"/>
    </row>
    <row r="8903" spans="59:59">
      <c r="BG8903" s="4"/>
    </row>
    <row r="8904" spans="59:59">
      <c r="BG8904" s="4"/>
    </row>
    <row r="8905" spans="59:59">
      <c r="BG8905" s="4"/>
    </row>
    <row r="8906" spans="59:59">
      <c r="BG8906" s="4"/>
    </row>
    <row r="8907" spans="59:59">
      <c r="BG8907" s="4"/>
    </row>
    <row r="8908" spans="59:59">
      <c r="BG8908" s="4"/>
    </row>
    <row r="8909" spans="59:59">
      <c r="BG8909" s="4"/>
    </row>
    <row r="8910" spans="59:59">
      <c r="BG8910" s="4"/>
    </row>
    <row r="8911" spans="59:59">
      <c r="BG8911" s="4"/>
    </row>
    <row r="8912" spans="59:59">
      <c r="BG8912" s="4"/>
    </row>
    <row r="8913" spans="59:59">
      <c r="BG8913" s="4"/>
    </row>
    <row r="8914" spans="59:59">
      <c r="BG8914" s="4"/>
    </row>
    <row r="8915" spans="59:59">
      <c r="BG8915" s="4"/>
    </row>
    <row r="8916" spans="59:59">
      <c r="BG8916" s="4"/>
    </row>
    <row r="8917" spans="59:59">
      <c r="BG8917" s="4"/>
    </row>
    <row r="8918" spans="59:59">
      <c r="BG8918" s="4"/>
    </row>
    <row r="8919" spans="59:59">
      <c r="BG8919" s="4"/>
    </row>
    <row r="8920" spans="59:59">
      <c r="BG8920" s="4"/>
    </row>
    <row r="8921" spans="59:59">
      <c r="BG8921" s="4"/>
    </row>
    <row r="8922" spans="59:59">
      <c r="BG8922" s="4"/>
    </row>
    <row r="8923" spans="59:59">
      <c r="BG8923" s="4"/>
    </row>
    <row r="8924" spans="59:59">
      <c r="BG8924" s="4"/>
    </row>
    <row r="8925" spans="59:59">
      <c r="BG8925" s="4"/>
    </row>
    <row r="8926" spans="59:59">
      <c r="BG8926" s="4"/>
    </row>
    <row r="8927" spans="59:59">
      <c r="BG8927" s="4"/>
    </row>
    <row r="8928" spans="59:59">
      <c r="BG8928" s="4"/>
    </row>
    <row r="8929" spans="59:59">
      <c r="BG8929" s="4"/>
    </row>
    <row r="8930" spans="59:59">
      <c r="BG8930" s="4"/>
    </row>
    <row r="8931" spans="59:59">
      <c r="BG8931" s="4"/>
    </row>
    <row r="8932" spans="59:59">
      <c r="BG8932" s="4"/>
    </row>
    <row r="8933" spans="59:59">
      <c r="BG8933" s="4"/>
    </row>
    <row r="8934" spans="59:59">
      <c r="BG8934" s="4"/>
    </row>
    <row r="8935" spans="59:59">
      <c r="BG8935" s="4"/>
    </row>
    <row r="8936" spans="59:59">
      <c r="BG8936" s="4"/>
    </row>
    <row r="8937" spans="59:59">
      <c r="BG8937" s="4"/>
    </row>
    <row r="8938" spans="59:59">
      <c r="BG8938" s="4"/>
    </row>
    <row r="8939" spans="59:59">
      <c r="BG8939" s="4"/>
    </row>
    <row r="8940" spans="59:59">
      <c r="BG8940" s="4"/>
    </row>
    <row r="8941" spans="59:59">
      <c r="BG8941" s="4"/>
    </row>
    <row r="8942" spans="59:59">
      <c r="BG8942" s="4"/>
    </row>
    <row r="8943" spans="59:59">
      <c r="BG8943" s="4"/>
    </row>
    <row r="8944" spans="59:59">
      <c r="BG8944" s="4"/>
    </row>
    <row r="8945" spans="59:59">
      <c r="BG8945" s="4"/>
    </row>
    <row r="8946" spans="59:59">
      <c r="BG8946" s="4"/>
    </row>
    <row r="8947" spans="59:59">
      <c r="BG8947" s="4"/>
    </row>
    <row r="8948" spans="59:59">
      <c r="BG8948" s="4"/>
    </row>
    <row r="8949" spans="59:59">
      <c r="BG8949" s="4"/>
    </row>
    <row r="8950" spans="59:59">
      <c r="BG8950" s="4"/>
    </row>
    <row r="8951" spans="59:59">
      <c r="BG8951" s="4"/>
    </row>
    <row r="8952" spans="59:59">
      <c r="BG8952" s="4"/>
    </row>
    <row r="8953" spans="59:59">
      <c r="BG8953" s="4"/>
    </row>
    <row r="8954" spans="59:59">
      <c r="BG8954" s="4"/>
    </row>
    <row r="8955" spans="59:59">
      <c r="BG8955" s="4"/>
    </row>
    <row r="8956" spans="59:59">
      <c r="BG8956" s="4"/>
    </row>
    <row r="8957" spans="59:59">
      <c r="BG8957" s="4"/>
    </row>
    <row r="8958" spans="59:59">
      <c r="BG8958" s="4"/>
    </row>
    <row r="8959" spans="59:59">
      <c r="BG8959" s="4"/>
    </row>
    <row r="8960" spans="59:59">
      <c r="BG8960" s="4"/>
    </row>
    <row r="8961" spans="59:59">
      <c r="BG8961" s="4"/>
    </row>
    <row r="8962" spans="59:59">
      <c r="BG8962" s="4"/>
    </row>
    <row r="8963" spans="59:59">
      <c r="BG8963" s="4"/>
    </row>
    <row r="8964" spans="59:59">
      <c r="BG8964" s="4"/>
    </row>
    <row r="8965" spans="59:59">
      <c r="BG8965" s="4"/>
    </row>
    <row r="8966" spans="59:59">
      <c r="BG8966" s="4"/>
    </row>
    <row r="8967" spans="59:59">
      <c r="BG8967" s="4"/>
    </row>
    <row r="8968" spans="59:59">
      <c r="BG8968" s="4"/>
    </row>
    <row r="8969" spans="59:59">
      <c r="BG8969" s="4"/>
    </row>
    <row r="8970" spans="59:59">
      <c r="BG8970" s="4"/>
    </row>
    <row r="8971" spans="59:59">
      <c r="BG8971" s="4"/>
    </row>
    <row r="8972" spans="59:59">
      <c r="BG8972" s="4"/>
    </row>
    <row r="8973" spans="59:59">
      <c r="BG8973" s="4"/>
    </row>
    <row r="8974" spans="59:59">
      <c r="BG8974" s="4"/>
    </row>
    <row r="8975" spans="59:59">
      <c r="BG8975" s="4"/>
    </row>
    <row r="8976" spans="59:59">
      <c r="BG8976" s="4"/>
    </row>
    <row r="8977" spans="59:59">
      <c r="BG8977" s="4"/>
    </row>
    <row r="8978" spans="59:59">
      <c r="BG8978" s="4"/>
    </row>
    <row r="8979" spans="59:59">
      <c r="BG8979" s="4"/>
    </row>
    <row r="8980" spans="59:59">
      <c r="BG8980" s="4"/>
    </row>
    <row r="8981" spans="59:59">
      <c r="BG8981" s="4"/>
    </row>
    <row r="8982" spans="59:59">
      <c r="BG8982" s="4"/>
    </row>
    <row r="8983" spans="59:59">
      <c r="BG8983" s="4"/>
    </row>
    <row r="8984" spans="59:59">
      <c r="BG8984" s="4"/>
    </row>
    <row r="8985" spans="59:59">
      <c r="BG8985" s="4"/>
    </row>
    <row r="8986" spans="59:59">
      <c r="BG8986" s="4"/>
    </row>
    <row r="8987" spans="59:59">
      <c r="BG8987" s="4"/>
    </row>
    <row r="8988" spans="59:59">
      <c r="BG8988" s="4"/>
    </row>
    <row r="8989" spans="59:59">
      <c r="BG8989" s="4"/>
    </row>
    <row r="8990" spans="59:59">
      <c r="BG8990" s="4"/>
    </row>
    <row r="8991" spans="59:59">
      <c r="BG8991" s="4"/>
    </row>
    <row r="8992" spans="59:59">
      <c r="BG8992" s="4"/>
    </row>
    <row r="8993" spans="59:59">
      <c r="BG8993" s="4"/>
    </row>
    <row r="8994" spans="59:59">
      <c r="BG8994" s="4"/>
    </row>
    <row r="8995" spans="59:59">
      <c r="BG8995" s="4"/>
    </row>
    <row r="8996" spans="59:59">
      <c r="BG8996" s="4"/>
    </row>
    <row r="8997" spans="59:59">
      <c r="BG8997" s="4"/>
    </row>
    <row r="8998" spans="59:59">
      <c r="BG8998" s="4"/>
    </row>
    <row r="8999" spans="59:59">
      <c r="BG8999" s="4"/>
    </row>
    <row r="9000" spans="59:59">
      <c r="BG9000" s="4"/>
    </row>
    <row r="9001" spans="59:59">
      <c r="BG9001" s="4"/>
    </row>
    <row r="9002" spans="59:59">
      <c r="BG9002" s="4"/>
    </row>
    <row r="9003" spans="59:59">
      <c r="BG9003" s="4"/>
    </row>
    <row r="9004" spans="59:59">
      <c r="BG9004" s="4"/>
    </row>
    <row r="9005" spans="59:59">
      <c r="BG9005" s="4"/>
    </row>
    <row r="9006" spans="59:59">
      <c r="BG9006" s="4"/>
    </row>
    <row r="9007" spans="59:59">
      <c r="BG9007" s="4"/>
    </row>
    <row r="9008" spans="59:59">
      <c r="BG9008" s="4"/>
    </row>
    <row r="9009" spans="59:59">
      <c r="BG9009" s="4"/>
    </row>
    <row r="9010" spans="59:59">
      <c r="BG9010" s="4"/>
    </row>
    <row r="9011" spans="59:59">
      <c r="BG9011" s="4"/>
    </row>
    <row r="9012" spans="59:59">
      <c r="BG9012" s="4"/>
    </row>
    <row r="9013" spans="59:59">
      <c r="BG9013" s="4"/>
    </row>
    <row r="9014" spans="59:59">
      <c r="BG9014" s="4"/>
    </row>
    <row r="9015" spans="59:59">
      <c r="BG9015" s="4"/>
    </row>
    <row r="9016" spans="59:59">
      <c r="BG9016" s="4"/>
    </row>
    <row r="9017" spans="59:59">
      <c r="BG9017" s="4"/>
    </row>
    <row r="9018" spans="59:59">
      <c r="BG9018" s="4"/>
    </row>
    <row r="9019" spans="59:59">
      <c r="BG9019" s="4"/>
    </row>
    <row r="9020" spans="59:59">
      <c r="BG9020" s="4"/>
    </row>
    <row r="9021" spans="59:59">
      <c r="BG9021" s="4"/>
    </row>
    <row r="9022" spans="59:59">
      <c r="BG9022" s="4"/>
    </row>
    <row r="9023" spans="59:59">
      <c r="BG9023" s="4"/>
    </row>
    <row r="9024" spans="59:59">
      <c r="BG9024" s="4"/>
    </row>
    <row r="9025" spans="59:59">
      <c r="BG9025" s="4"/>
    </row>
    <row r="9026" spans="59:59">
      <c r="BG9026" s="4"/>
    </row>
    <row r="9027" spans="59:59">
      <c r="BG9027" s="4"/>
    </row>
    <row r="9028" spans="59:59">
      <c r="BG9028" s="4"/>
    </row>
    <row r="9029" spans="59:59">
      <c r="BG9029" s="4"/>
    </row>
    <row r="9030" spans="59:59">
      <c r="BG9030" s="4"/>
    </row>
    <row r="9031" spans="59:59">
      <c r="BG9031" s="4"/>
    </row>
    <row r="9032" spans="59:59">
      <c r="BG9032" s="4"/>
    </row>
    <row r="9033" spans="59:59">
      <c r="BG9033" s="4"/>
    </row>
    <row r="9034" spans="59:59">
      <c r="BG9034" s="4"/>
    </row>
    <row r="9035" spans="59:59">
      <c r="BG9035" s="4"/>
    </row>
    <row r="9036" spans="59:59">
      <c r="BG9036" s="4"/>
    </row>
    <row r="9037" spans="59:59">
      <c r="BG9037" s="4"/>
    </row>
    <row r="9038" spans="59:59">
      <c r="BG9038" s="4"/>
    </row>
    <row r="9039" spans="59:59">
      <c r="BG9039" s="4"/>
    </row>
    <row r="9040" spans="59:59">
      <c r="BG9040" s="4"/>
    </row>
    <row r="9041" spans="59:59">
      <c r="BG9041" s="4"/>
    </row>
    <row r="9042" spans="59:59">
      <c r="BG9042" s="4"/>
    </row>
    <row r="9043" spans="59:59">
      <c r="BG9043" s="4"/>
    </row>
    <row r="9044" spans="59:59">
      <c r="BG9044" s="4"/>
    </row>
    <row r="9045" spans="59:59">
      <c r="BG9045" s="4"/>
    </row>
    <row r="9046" spans="59:59">
      <c r="BG9046" s="4"/>
    </row>
    <row r="9047" spans="59:59">
      <c r="BG9047" s="4"/>
    </row>
    <row r="9048" spans="59:59">
      <c r="BG9048" s="4"/>
    </row>
    <row r="9049" spans="59:59">
      <c r="BG9049" s="4"/>
    </row>
    <row r="9050" spans="59:59">
      <c r="BG9050" s="4"/>
    </row>
    <row r="9051" spans="59:59">
      <c r="BG9051" s="4"/>
    </row>
    <row r="9052" spans="59:59">
      <c r="BG9052" s="4"/>
    </row>
    <row r="9053" spans="59:59">
      <c r="BG9053" s="4"/>
    </row>
    <row r="9054" spans="59:59">
      <c r="BG9054" s="4"/>
    </row>
    <row r="9055" spans="59:59">
      <c r="BG9055" s="4"/>
    </row>
    <row r="9056" spans="59:59">
      <c r="BG9056" s="4"/>
    </row>
    <row r="9057" spans="59:59">
      <c r="BG9057" s="4"/>
    </row>
    <row r="9058" spans="59:59">
      <c r="BG9058" s="4"/>
    </row>
    <row r="9059" spans="59:59">
      <c r="BG9059" s="4"/>
    </row>
    <row r="9060" spans="59:59">
      <c r="BG9060" s="4"/>
    </row>
    <row r="9061" spans="59:59">
      <c r="BG9061" s="4"/>
    </row>
    <row r="9062" spans="59:59">
      <c r="BG9062" s="4"/>
    </row>
    <row r="9063" spans="59:59">
      <c r="BG9063" s="4"/>
    </row>
    <row r="9064" spans="59:59">
      <c r="BG9064" s="4"/>
    </row>
    <row r="9065" spans="59:59">
      <c r="BG9065" s="4"/>
    </row>
    <row r="9066" spans="59:59">
      <c r="BG9066" s="4"/>
    </row>
    <row r="9067" spans="59:59">
      <c r="BG9067" s="4"/>
    </row>
    <row r="9068" spans="59:59">
      <c r="BG9068" s="4"/>
    </row>
    <row r="9069" spans="59:59">
      <c r="BG9069" s="4"/>
    </row>
    <row r="9070" spans="59:59">
      <c r="BG9070" s="4"/>
    </row>
    <row r="9071" spans="59:59">
      <c r="BG9071" s="4"/>
    </row>
    <row r="9072" spans="59:59">
      <c r="BG9072" s="4"/>
    </row>
    <row r="9073" spans="59:59">
      <c r="BG9073" s="4"/>
    </row>
    <row r="9074" spans="59:59">
      <c r="BG9074" s="4"/>
    </row>
    <row r="9075" spans="59:59">
      <c r="BG9075" s="4"/>
    </row>
    <row r="9076" spans="59:59">
      <c r="BG9076" s="4"/>
    </row>
    <row r="9077" spans="59:59">
      <c r="BG9077" s="4"/>
    </row>
    <row r="9078" spans="59:59">
      <c r="BG9078" s="4"/>
    </row>
    <row r="9079" spans="59:59">
      <c r="BG9079" s="4"/>
    </row>
    <row r="9080" spans="59:59">
      <c r="BG9080" s="4"/>
    </row>
    <row r="9081" spans="59:59">
      <c r="BG9081" s="4"/>
    </row>
    <row r="9082" spans="59:59">
      <c r="BG9082" s="4"/>
    </row>
    <row r="9083" spans="59:59">
      <c r="BG9083" s="4"/>
    </row>
    <row r="9084" spans="59:59">
      <c r="BG9084" s="4"/>
    </row>
    <row r="9085" spans="59:59">
      <c r="BG9085" s="4"/>
    </row>
    <row r="9086" spans="59:59">
      <c r="BG9086" s="4"/>
    </row>
    <row r="9087" spans="59:59">
      <c r="BG9087" s="4"/>
    </row>
    <row r="9088" spans="59:59">
      <c r="BG9088" s="4"/>
    </row>
    <row r="9089" spans="59:59">
      <c r="BG9089" s="4"/>
    </row>
    <row r="9090" spans="59:59">
      <c r="BG9090" s="4"/>
    </row>
    <row r="9091" spans="59:59">
      <c r="BG9091" s="4"/>
    </row>
    <row r="9092" spans="59:59">
      <c r="BG9092" s="4"/>
    </row>
    <row r="9093" spans="59:59">
      <c r="BG9093" s="4"/>
    </row>
    <row r="9094" spans="59:59">
      <c r="BG9094" s="4"/>
    </row>
    <row r="9095" spans="59:59">
      <c r="BG9095" s="4"/>
    </row>
    <row r="9096" spans="59:59">
      <c r="BG9096" s="4"/>
    </row>
    <row r="9097" spans="59:59">
      <c r="BG9097" s="4"/>
    </row>
    <row r="9098" spans="59:59">
      <c r="BG9098" s="4"/>
    </row>
    <row r="9099" spans="59:59">
      <c r="BG9099" s="4"/>
    </row>
    <row r="9100" spans="59:59">
      <c r="BG9100" s="4"/>
    </row>
    <row r="9101" spans="59:59">
      <c r="BG9101" s="4"/>
    </row>
    <row r="9102" spans="59:59">
      <c r="BG9102" s="4"/>
    </row>
    <row r="9103" spans="59:59">
      <c r="BG9103" s="4"/>
    </row>
    <row r="9104" spans="59:59">
      <c r="BG9104" s="4"/>
    </row>
    <row r="9105" spans="59:59">
      <c r="BG9105" s="4"/>
    </row>
    <row r="9106" spans="59:59">
      <c r="BG9106" s="4"/>
    </row>
    <row r="9107" spans="59:59">
      <c r="BG9107" s="4"/>
    </row>
    <row r="9108" spans="59:59">
      <c r="BG9108" s="4"/>
    </row>
    <row r="9109" spans="59:59">
      <c r="BG9109" s="4"/>
    </row>
    <row r="9110" spans="59:59">
      <c r="BG9110" s="4"/>
    </row>
    <row r="9111" spans="59:59">
      <c r="BG9111" s="4"/>
    </row>
    <row r="9112" spans="59:59">
      <c r="BG9112" s="4"/>
    </row>
    <row r="9113" spans="59:59">
      <c r="BG9113" s="4"/>
    </row>
    <row r="9114" spans="59:59">
      <c r="BG9114" s="4"/>
    </row>
    <row r="9115" spans="59:59">
      <c r="BG9115" s="4"/>
    </row>
    <row r="9116" spans="59:59">
      <c r="BG9116" s="4"/>
    </row>
    <row r="9117" spans="59:59">
      <c r="BG9117" s="4"/>
    </row>
    <row r="9118" spans="59:59">
      <c r="BG9118" s="4"/>
    </row>
    <row r="9119" spans="59:59">
      <c r="BG9119" s="4"/>
    </row>
    <row r="9120" spans="59:59">
      <c r="BG9120" s="4"/>
    </row>
    <row r="9121" spans="59:59">
      <c r="BG9121" s="4"/>
    </row>
    <row r="9122" spans="59:59">
      <c r="BG9122" s="4"/>
    </row>
    <row r="9123" spans="59:59">
      <c r="BG9123" s="4"/>
    </row>
    <row r="9124" spans="59:59">
      <c r="BG9124" s="4"/>
    </row>
    <row r="9125" spans="59:59">
      <c r="BG9125" s="4"/>
    </row>
    <row r="9126" spans="59:59">
      <c r="BG9126" s="4"/>
    </row>
    <row r="9127" spans="59:59">
      <c r="BG9127" s="4"/>
    </row>
    <row r="9128" spans="59:59">
      <c r="BG9128" s="4"/>
    </row>
    <row r="9129" spans="59:59">
      <c r="BG9129" s="4"/>
    </row>
    <row r="9130" spans="59:59">
      <c r="BG9130" s="4"/>
    </row>
    <row r="9131" spans="59:59">
      <c r="BG9131" s="4"/>
    </row>
    <row r="9132" spans="59:59">
      <c r="BG9132" s="4"/>
    </row>
    <row r="9133" spans="59:59">
      <c r="BG9133" s="4"/>
    </row>
    <row r="9134" spans="59:59">
      <c r="BG9134" s="4"/>
    </row>
    <row r="9135" spans="59:59">
      <c r="BG9135" s="4"/>
    </row>
    <row r="9136" spans="59:59">
      <c r="BG9136" s="4"/>
    </row>
    <row r="9137" spans="59:59">
      <c r="BG9137" s="4"/>
    </row>
    <row r="9138" spans="59:59">
      <c r="BG9138" s="4"/>
    </row>
    <row r="9139" spans="59:59">
      <c r="BG9139" s="4"/>
    </row>
    <row r="9140" spans="59:59">
      <c r="BG9140" s="4"/>
    </row>
    <row r="9141" spans="59:59">
      <c r="BG9141" s="4"/>
    </row>
    <row r="9142" spans="59:59">
      <c r="BG9142" s="4"/>
    </row>
    <row r="9143" spans="59:59">
      <c r="BG9143" s="4"/>
    </row>
    <row r="9144" spans="59:59">
      <c r="BG9144" s="4"/>
    </row>
    <row r="9145" spans="59:59">
      <c r="BG9145" s="4"/>
    </row>
    <row r="9146" spans="59:59">
      <c r="BG9146" s="4"/>
    </row>
    <row r="9147" spans="59:59">
      <c r="BG9147" s="4"/>
    </row>
    <row r="9148" spans="59:59">
      <c r="BG9148" s="4"/>
    </row>
    <row r="9149" spans="59:59">
      <c r="BG9149" s="4"/>
    </row>
    <row r="9150" spans="59:59">
      <c r="BG9150" s="4"/>
    </row>
    <row r="9151" spans="59:59">
      <c r="BG9151" s="4"/>
    </row>
    <row r="9152" spans="59:59">
      <c r="BG9152" s="4"/>
    </row>
    <row r="9153" spans="59:59">
      <c r="BG9153" s="4"/>
    </row>
    <row r="9154" spans="59:59">
      <c r="BG9154" s="4"/>
    </row>
    <row r="9155" spans="59:59">
      <c r="BG9155" s="4"/>
    </row>
    <row r="9156" spans="59:59">
      <c r="BG9156" s="4"/>
    </row>
    <row r="9157" spans="59:59">
      <c r="BG9157" s="4"/>
    </row>
    <row r="9158" spans="59:59">
      <c r="BG9158" s="4"/>
    </row>
    <row r="9159" spans="59:59">
      <c r="BG9159" s="4"/>
    </row>
    <row r="9160" spans="59:59">
      <c r="BG9160" s="4"/>
    </row>
    <row r="9161" spans="59:59">
      <c r="BG9161" s="4"/>
    </row>
    <row r="9162" spans="59:59">
      <c r="BG9162" s="4"/>
    </row>
    <row r="9163" spans="59:59">
      <c r="BG9163" s="4"/>
    </row>
    <row r="9164" spans="59:59">
      <c r="BG9164" s="4"/>
    </row>
    <row r="9165" spans="59:59">
      <c r="BG9165" s="4"/>
    </row>
    <row r="9166" spans="59:59">
      <c r="BG9166" s="4"/>
    </row>
    <row r="9167" spans="59:59">
      <c r="BG9167" s="4"/>
    </row>
    <row r="9168" spans="59:59">
      <c r="BG9168" s="4"/>
    </row>
    <row r="9169" spans="59:59">
      <c r="BG9169" s="4"/>
    </row>
    <row r="9170" spans="59:59">
      <c r="BG9170" s="4"/>
    </row>
    <row r="9171" spans="59:59">
      <c r="BG9171" s="4"/>
    </row>
    <row r="9172" spans="59:59">
      <c r="BG9172" s="4"/>
    </row>
    <row r="9173" spans="59:59">
      <c r="BG9173" s="4"/>
    </row>
    <row r="9174" spans="59:59">
      <c r="BG9174" s="4"/>
    </row>
    <row r="9175" spans="59:59">
      <c r="BG9175" s="4"/>
    </row>
    <row r="9176" spans="59:59">
      <c r="BG9176" s="4"/>
    </row>
    <row r="9177" spans="59:59">
      <c r="BG9177" s="4"/>
    </row>
    <row r="9178" spans="59:59">
      <c r="BG9178" s="4"/>
    </row>
    <row r="9179" spans="59:59">
      <c r="BG9179" s="4"/>
    </row>
    <row r="9180" spans="59:59">
      <c r="BG9180" s="4"/>
    </row>
    <row r="9181" spans="59:59">
      <c r="BG9181" s="4"/>
    </row>
    <row r="9182" spans="59:59">
      <c r="BG9182" s="4"/>
    </row>
    <row r="9183" spans="59:59">
      <c r="BG9183" s="4"/>
    </row>
    <row r="9184" spans="59:59">
      <c r="BG9184" s="4"/>
    </row>
    <row r="9185" spans="59:59">
      <c r="BG9185" s="4"/>
    </row>
    <row r="9186" spans="59:59">
      <c r="BG9186" s="4"/>
    </row>
    <row r="9187" spans="59:59">
      <c r="BG9187" s="4"/>
    </row>
    <row r="9188" spans="59:59">
      <c r="BG9188" s="4"/>
    </row>
    <row r="9189" spans="59:59">
      <c r="BG9189" s="4"/>
    </row>
    <row r="9190" spans="59:59">
      <c r="BG9190" s="4"/>
    </row>
    <row r="9191" spans="59:59">
      <c r="BG9191" s="4"/>
    </row>
    <row r="9192" spans="59:59">
      <c r="BG9192" s="4"/>
    </row>
    <row r="9193" spans="59:59">
      <c r="BG9193" s="4"/>
    </row>
    <row r="9194" spans="59:59">
      <c r="BG9194" s="4"/>
    </row>
    <row r="9195" spans="59:59">
      <c r="BG9195" s="4"/>
    </row>
    <row r="9196" spans="59:59">
      <c r="BG9196" s="4"/>
    </row>
    <row r="9197" spans="59:59">
      <c r="BG9197" s="4"/>
    </row>
    <row r="9198" spans="59:59">
      <c r="BG9198" s="4"/>
    </row>
    <row r="9199" spans="59:59">
      <c r="BG9199" s="4"/>
    </row>
    <row r="9200" spans="59:59">
      <c r="BG9200" s="4"/>
    </row>
    <row r="9201" spans="59:59">
      <c r="BG9201" s="4"/>
    </row>
    <row r="9202" spans="59:59">
      <c r="BG9202" s="4"/>
    </row>
    <row r="9203" spans="59:59">
      <c r="BG9203" s="4"/>
    </row>
    <row r="9204" spans="59:59">
      <c r="BG9204" s="4"/>
    </row>
    <row r="9205" spans="59:59">
      <c r="BG9205" s="4"/>
    </row>
    <row r="9206" spans="59:59">
      <c r="BG9206" s="4"/>
    </row>
    <row r="9207" spans="59:59">
      <c r="BG9207" s="4"/>
    </row>
    <row r="9208" spans="59:59">
      <c r="BG9208" s="4"/>
    </row>
    <row r="9209" spans="59:59">
      <c r="BG9209" s="4"/>
    </row>
    <row r="9210" spans="59:59">
      <c r="BG9210" s="4"/>
    </row>
    <row r="9211" spans="59:59">
      <c r="BG9211" s="4"/>
    </row>
    <row r="9212" spans="59:59">
      <c r="BG9212" s="4"/>
    </row>
    <row r="9213" spans="59:59">
      <c r="BG9213" s="4"/>
    </row>
    <row r="9214" spans="59:59">
      <c r="BG9214" s="4"/>
    </row>
    <row r="9215" spans="59:59">
      <c r="BG9215" s="4"/>
    </row>
    <row r="9216" spans="59:59">
      <c r="BG9216" s="4"/>
    </row>
    <row r="9217" spans="59:59">
      <c r="BG9217" s="4"/>
    </row>
    <row r="9218" spans="59:59">
      <c r="BG9218" s="4"/>
    </row>
    <row r="9219" spans="59:59">
      <c r="BG9219" s="4"/>
    </row>
    <row r="9220" spans="59:59">
      <c r="BG9220" s="4"/>
    </row>
    <row r="9221" spans="59:59">
      <c r="BG9221" s="4"/>
    </row>
    <row r="9222" spans="59:59">
      <c r="BG9222" s="4"/>
    </row>
    <row r="9223" spans="59:59">
      <c r="BG9223" s="4"/>
    </row>
    <row r="9224" spans="59:59">
      <c r="BG9224" s="4"/>
    </row>
    <row r="9225" spans="59:59">
      <c r="BG9225" s="4"/>
    </row>
    <row r="9226" spans="59:59">
      <c r="BG9226" s="4"/>
    </row>
    <row r="9227" spans="59:59">
      <c r="BG9227" s="4"/>
    </row>
    <row r="9228" spans="59:59">
      <c r="BG9228" s="4"/>
    </row>
    <row r="9229" spans="59:59">
      <c r="BG9229" s="4"/>
    </row>
    <row r="9230" spans="59:59">
      <c r="BG9230" s="4"/>
    </row>
    <row r="9231" spans="59:59">
      <c r="BG9231" s="4"/>
    </row>
    <row r="9232" spans="59:59">
      <c r="BG9232" s="4"/>
    </row>
    <row r="9233" spans="59:59">
      <c r="BG9233" s="4"/>
    </row>
    <row r="9234" spans="59:59">
      <c r="BG9234" s="4"/>
    </row>
    <row r="9235" spans="59:59">
      <c r="BG9235" s="4"/>
    </row>
    <row r="9236" spans="59:59">
      <c r="BG9236" s="4"/>
    </row>
    <row r="9237" spans="59:59">
      <c r="BG9237" s="4"/>
    </row>
    <row r="9238" spans="59:59">
      <c r="BG9238" s="4"/>
    </row>
    <row r="9239" spans="59:59">
      <c r="BG9239" s="4"/>
    </row>
    <row r="9240" spans="59:59">
      <c r="BG9240" s="4"/>
    </row>
    <row r="9241" spans="59:59">
      <c r="BG9241" s="4"/>
    </row>
    <row r="9242" spans="59:59">
      <c r="BG9242" s="4"/>
    </row>
    <row r="9243" spans="59:59">
      <c r="BG9243" s="4"/>
    </row>
    <row r="9244" spans="59:59">
      <c r="BG9244" s="4"/>
    </row>
    <row r="9245" spans="59:59">
      <c r="BG9245" s="4"/>
    </row>
    <row r="9246" spans="59:59">
      <c r="BG9246" s="4"/>
    </row>
    <row r="9247" spans="59:59">
      <c r="BG9247" s="4"/>
    </row>
    <row r="9248" spans="59:59">
      <c r="BG9248" s="4"/>
    </row>
    <row r="9249" spans="59:59">
      <c r="BG9249" s="4"/>
    </row>
    <row r="9250" spans="59:59">
      <c r="BG9250" s="4"/>
    </row>
    <row r="9251" spans="59:59">
      <c r="BG9251" s="4"/>
    </row>
    <row r="9252" spans="59:59">
      <c r="BG9252" s="4"/>
    </row>
    <row r="9253" spans="59:59">
      <c r="BG9253" s="4"/>
    </row>
    <row r="9254" spans="59:59">
      <c r="BG9254" s="4"/>
    </row>
    <row r="9255" spans="59:59">
      <c r="BG9255" s="4"/>
    </row>
    <row r="9256" spans="59:59">
      <c r="BG9256" s="4"/>
    </row>
    <row r="9257" spans="59:59">
      <c r="BG9257" s="4"/>
    </row>
    <row r="9258" spans="59:59">
      <c r="BG9258" s="4"/>
    </row>
    <row r="9259" spans="59:59">
      <c r="BG9259" s="4"/>
    </row>
    <row r="9260" spans="59:59">
      <c r="BG9260" s="4"/>
    </row>
    <row r="9261" spans="59:59">
      <c r="BG9261" s="4"/>
    </row>
    <row r="9262" spans="59:59">
      <c r="BG9262" s="4"/>
    </row>
    <row r="9263" spans="59:59">
      <c r="BG9263" s="4"/>
    </row>
    <row r="9264" spans="59:59">
      <c r="BG9264" s="4"/>
    </row>
    <row r="9265" spans="59:59">
      <c r="BG9265" s="4"/>
    </row>
    <row r="9266" spans="59:59">
      <c r="BG9266" s="4"/>
    </row>
    <row r="9267" spans="59:59">
      <c r="BG9267" s="4"/>
    </row>
    <row r="9268" spans="59:59">
      <c r="BG9268" s="4"/>
    </row>
    <row r="9269" spans="59:59">
      <c r="BG9269" s="4"/>
    </row>
    <row r="9270" spans="59:59">
      <c r="BG9270" s="4"/>
    </row>
    <row r="9271" spans="59:59">
      <c r="BG9271" s="4"/>
    </row>
    <row r="9272" spans="59:59">
      <c r="BG9272" s="4"/>
    </row>
    <row r="9273" spans="59:59">
      <c r="BG9273" s="4"/>
    </row>
    <row r="9274" spans="59:59">
      <c r="BG9274" s="4"/>
    </row>
    <row r="9275" spans="59:59">
      <c r="BG9275" s="4"/>
    </row>
    <row r="9276" spans="59:59">
      <c r="BG9276" s="4"/>
    </row>
    <row r="9277" spans="59:59">
      <c r="BG9277" s="4"/>
    </row>
    <row r="9278" spans="59:59">
      <c r="BG9278" s="4"/>
    </row>
    <row r="9279" spans="59:59">
      <c r="BG9279" s="4"/>
    </row>
    <row r="9280" spans="59:59">
      <c r="BG9280" s="4"/>
    </row>
    <row r="9281" spans="59:59">
      <c r="BG9281" s="4"/>
    </row>
    <row r="9282" spans="59:59">
      <c r="BG9282" s="4"/>
    </row>
    <row r="9283" spans="59:59">
      <c r="BG9283" s="4"/>
    </row>
    <row r="9284" spans="59:59">
      <c r="BG9284" s="4"/>
    </row>
    <row r="9285" spans="59:59">
      <c r="BG9285" s="4"/>
    </row>
    <row r="9286" spans="59:59">
      <c r="BG9286" s="4"/>
    </row>
    <row r="9287" spans="59:59">
      <c r="BG9287" s="4"/>
    </row>
    <row r="9288" spans="59:59">
      <c r="BG9288" s="4"/>
    </row>
    <row r="9289" spans="59:59">
      <c r="BG9289" s="4"/>
    </row>
    <row r="9290" spans="59:59">
      <c r="BG9290" s="4"/>
    </row>
    <row r="9291" spans="59:59">
      <c r="BG9291" s="4"/>
    </row>
    <row r="9292" spans="59:59">
      <c r="BG9292" s="4"/>
    </row>
    <row r="9293" spans="59:59">
      <c r="BG9293" s="4"/>
    </row>
    <row r="9294" spans="59:59">
      <c r="BG9294" s="4"/>
    </row>
    <row r="9295" spans="59:59">
      <c r="BG9295" s="4"/>
    </row>
    <row r="9296" spans="59:59">
      <c r="BG9296" s="4"/>
    </row>
    <row r="9297" spans="59:59">
      <c r="BG9297" s="4"/>
    </row>
    <row r="9298" spans="59:59">
      <c r="BG9298" s="4"/>
    </row>
    <row r="9299" spans="59:59">
      <c r="BG9299" s="4"/>
    </row>
    <row r="9300" spans="59:59">
      <c r="BG9300" s="4"/>
    </row>
    <row r="9301" spans="59:59">
      <c r="BG9301" s="4"/>
    </row>
    <row r="9302" spans="59:59">
      <c r="BG9302" s="4"/>
    </row>
    <row r="9303" spans="59:59">
      <c r="BG9303" s="4"/>
    </row>
    <row r="9304" spans="59:59">
      <c r="BG9304" s="4"/>
    </row>
    <row r="9305" spans="59:59">
      <c r="BG9305" s="4"/>
    </row>
    <row r="9306" spans="59:59">
      <c r="BG9306" s="4"/>
    </row>
    <row r="9307" spans="59:59">
      <c r="BG9307" s="4"/>
    </row>
    <row r="9308" spans="59:59">
      <c r="BG9308" s="4"/>
    </row>
    <row r="9309" spans="59:59">
      <c r="BG9309" s="4"/>
    </row>
    <row r="9310" spans="59:59">
      <c r="BG9310" s="4"/>
    </row>
    <row r="9311" spans="59:59">
      <c r="BG9311" s="4"/>
    </row>
    <row r="9312" spans="59:59">
      <c r="BG9312" s="4"/>
    </row>
    <row r="9313" spans="59:59">
      <c r="BG9313" s="4"/>
    </row>
    <row r="9314" spans="59:59">
      <c r="BG9314" s="4"/>
    </row>
    <row r="9315" spans="59:59">
      <c r="BG9315" s="4"/>
    </row>
    <row r="9316" spans="59:59">
      <c r="BG9316" s="4"/>
    </row>
    <row r="9317" spans="59:59">
      <c r="BG9317" s="4"/>
    </row>
    <row r="9318" spans="59:59">
      <c r="BG9318" s="4"/>
    </row>
    <row r="9319" spans="59:59">
      <c r="BG9319" s="4"/>
    </row>
    <row r="9320" spans="59:59">
      <c r="BG9320" s="4"/>
    </row>
    <row r="9321" spans="59:59">
      <c r="BG9321" s="4"/>
    </row>
    <row r="9322" spans="59:59">
      <c r="BG9322" s="4"/>
    </row>
    <row r="9323" spans="59:59">
      <c r="BG9323" s="4"/>
    </row>
    <row r="9324" spans="59:59">
      <c r="BG9324" s="4"/>
    </row>
    <row r="9325" spans="59:59">
      <c r="BG9325" s="4"/>
    </row>
    <row r="9326" spans="59:59">
      <c r="BG9326" s="4"/>
    </row>
    <row r="9327" spans="59:59">
      <c r="BG9327" s="4"/>
    </row>
    <row r="9328" spans="59:59">
      <c r="BG9328" s="4"/>
    </row>
    <row r="9329" spans="59:59">
      <c r="BG9329" s="4"/>
    </row>
    <row r="9330" spans="59:59">
      <c r="BG9330" s="4"/>
    </row>
    <row r="9331" spans="59:59">
      <c r="BG9331" s="4"/>
    </row>
    <row r="9332" spans="59:59">
      <c r="BG9332" s="4"/>
    </row>
    <row r="9333" spans="59:59">
      <c r="BG9333" s="4"/>
    </row>
    <row r="9334" spans="59:59">
      <c r="BG9334" s="4"/>
    </row>
    <row r="9335" spans="59:59">
      <c r="BG9335" s="4"/>
    </row>
    <row r="9336" spans="59:59">
      <c r="BG9336" s="4"/>
    </row>
    <row r="9337" spans="59:59">
      <c r="BG9337" s="4"/>
    </row>
    <row r="9338" spans="59:59">
      <c r="BG9338" s="4"/>
    </row>
    <row r="9339" spans="59:59">
      <c r="BG9339" s="4"/>
    </row>
    <row r="9340" spans="59:59">
      <c r="BG9340" s="4"/>
    </row>
    <row r="9341" spans="59:59">
      <c r="BG9341" s="4"/>
    </row>
    <row r="9342" spans="59:59">
      <c r="BG9342" s="4"/>
    </row>
    <row r="9343" spans="59:59">
      <c r="BG9343" s="4"/>
    </row>
    <row r="9344" spans="59:59">
      <c r="BG9344" s="4"/>
    </row>
    <row r="9345" spans="59:59">
      <c r="BG9345" s="4"/>
    </row>
    <row r="9346" spans="59:59">
      <c r="BG9346" s="4"/>
    </row>
    <row r="9347" spans="59:59">
      <c r="BG9347" s="4"/>
    </row>
    <row r="9348" spans="59:59">
      <c r="BG9348" s="4"/>
    </row>
    <row r="9349" spans="59:59">
      <c r="BG9349" s="4"/>
    </row>
    <row r="9350" spans="59:59">
      <c r="BG9350" s="4"/>
    </row>
    <row r="9351" spans="59:59">
      <c r="BG9351" s="4"/>
    </row>
    <row r="9352" spans="59:59">
      <c r="BG9352" s="4"/>
    </row>
    <row r="9353" spans="59:59">
      <c r="BG9353" s="4"/>
    </row>
    <row r="9354" spans="59:59">
      <c r="BG9354" s="4"/>
    </row>
    <row r="9355" spans="59:59">
      <c r="BG9355" s="4"/>
    </row>
    <row r="9356" spans="59:59">
      <c r="BG9356" s="4"/>
    </row>
    <row r="9357" spans="59:59">
      <c r="BG9357" s="4"/>
    </row>
    <row r="9358" spans="59:59">
      <c r="BG9358" s="4"/>
    </row>
    <row r="9359" spans="59:59">
      <c r="BG9359" s="4"/>
    </row>
    <row r="9360" spans="59:59">
      <c r="BG9360" s="4"/>
    </row>
    <row r="9361" spans="59:59">
      <c r="BG9361" s="4"/>
    </row>
    <row r="9362" spans="59:59">
      <c r="BG9362" s="4"/>
    </row>
    <row r="9363" spans="59:59">
      <c r="BG9363" s="4"/>
    </row>
    <row r="9364" spans="59:59">
      <c r="BG9364" s="4"/>
    </row>
    <row r="9365" spans="59:59">
      <c r="BG9365" s="4"/>
    </row>
    <row r="9366" spans="59:59">
      <c r="BG9366" s="4"/>
    </row>
    <row r="9367" spans="59:59">
      <c r="BG9367" s="4"/>
    </row>
    <row r="9368" spans="59:59">
      <c r="BG9368" s="4"/>
    </row>
    <row r="9369" spans="59:59">
      <c r="BG9369" s="4"/>
    </row>
    <row r="9370" spans="59:59">
      <c r="BG9370" s="4"/>
    </row>
    <row r="9371" spans="59:59">
      <c r="BG9371" s="4"/>
    </row>
    <row r="9372" spans="59:59">
      <c r="BG9372" s="4"/>
    </row>
    <row r="9373" spans="59:59">
      <c r="BG9373" s="4"/>
    </row>
    <row r="9374" spans="59:59">
      <c r="BG9374" s="4"/>
    </row>
    <row r="9375" spans="59:59">
      <c r="BG9375" s="4"/>
    </row>
    <row r="9376" spans="59:59">
      <c r="BG9376" s="4"/>
    </row>
    <row r="9377" spans="59:59">
      <c r="BG9377" s="4"/>
    </row>
    <row r="9378" spans="59:59">
      <c r="BG9378" s="4"/>
    </row>
    <row r="9379" spans="59:59">
      <c r="BG9379" s="4"/>
    </row>
    <row r="9380" spans="59:59">
      <c r="BG9380" s="4"/>
    </row>
    <row r="9381" spans="59:59">
      <c r="BG9381" s="4"/>
    </row>
    <row r="9382" spans="59:59">
      <c r="BG9382" s="4"/>
    </row>
    <row r="9383" spans="59:59">
      <c r="BG9383" s="4"/>
    </row>
    <row r="9384" spans="59:59">
      <c r="BG9384" s="4"/>
    </row>
    <row r="9385" spans="59:59">
      <c r="BG9385" s="4"/>
    </row>
    <row r="9386" spans="59:59">
      <c r="BG9386" s="4"/>
    </row>
    <row r="9387" spans="59:59">
      <c r="BG9387" s="4"/>
    </row>
    <row r="9388" spans="59:59">
      <c r="BG9388" s="4"/>
    </row>
    <row r="9389" spans="59:59">
      <c r="BG9389" s="4"/>
    </row>
    <row r="9390" spans="59:59">
      <c r="BG9390" s="4"/>
    </row>
    <row r="9391" spans="59:59">
      <c r="BG9391" s="4"/>
    </row>
    <row r="9392" spans="59:59">
      <c r="BG9392" s="4"/>
    </row>
    <row r="9393" spans="59:59">
      <c r="BG9393" s="4"/>
    </row>
    <row r="9394" spans="59:59">
      <c r="BG9394" s="4"/>
    </row>
    <row r="9395" spans="59:59">
      <c r="BG9395" s="4"/>
    </row>
    <row r="9396" spans="59:59">
      <c r="BG9396" s="4"/>
    </row>
    <row r="9397" spans="59:59">
      <c r="BG9397" s="4"/>
    </row>
    <row r="9398" spans="59:59">
      <c r="BG9398" s="4"/>
    </row>
    <row r="9399" spans="59:59">
      <c r="BG9399" s="4"/>
    </row>
    <row r="9400" spans="59:59">
      <c r="BG9400" s="4"/>
    </row>
    <row r="9401" spans="59:59">
      <c r="BG9401" s="4"/>
    </row>
    <row r="9402" spans="59:59">
      <c r="BG9402" s="4"/>
    </row>
    <row r="9403" spans="59:59">
      <c r="BG9403" s="4"/>
    </row>
    <row r="9404" spans="59:59">
      <c r="BG9404" s="4"/>
    </row>
    <row r="9405" spans="59:59">
      <c r="BG9405" s="4"/>
    </row>
    <row r="9406" spans="59:59">
      <c r="BG9406" s="4"/>
    </row>
    <row r="9407" spans="59:59">
      <c r="BG9407" s="4"/>
    </row>
    <row r="9408" spans="59:59">
      <c r="BG9408" s="4"/>
    </row>
    <row r="9409" spans="59:59">
      <c r="BG9409" s="4"/>
    </row>
    <row r="9410" spans="59:59">
      <c r="BG9410" s="4"/>
    </row>
    <row r="9411" spans="59:59">
      <c r="BG9411" s="4"/>
    </row>
    <row r="9412" spans="59:59">
      <c r="BG9412" s="4"/>
    </row>
    <row r="9413" spans="59:59">
      <c r="BG9413" s="4"/>
    </row>
    <row r="9414" spans="59:59">
      <c r="BG9414" s="4"/>
    </row>
    <row r="9415" spans="59:59">
      <c r="BG9415" s="4"/>
    </row>
    <row r="9416" spans="59:59">
      <c r="BG9416" s="4"/>
    </row>
    <row r="9417" spans="59:59">
      <c r="BG9417" s="4"/>
    </row>
    <row r="9418" spans="59:59">
      <c r="BG9418" s="4"/>
    </row>
    <row r="9419" spans="59:59">
      <c r="BG9419" s="4"/>
    </row>
    <row r="9420" spans="59:59">
      <c r="BG9420" s="4"/>
    </row>
    <row r="9421" spans="59:59">
      <c r="BG9421" s="4"/>
    </row>
    <row r="9422" spans="59:59">
      <c r="BG9422" s="4"/>
    </row>
    <row r="9423" spans="59:59">
      <c r="BG9423" s="4"/>
    </row>
    <row r="9424" spans="59:59">
      <c r="BG9424" s="4"/>
    </row>
    <row r="9425" spans="59:59">
      <c r="BG9425" s="4"/>
    </row>
    <row r="9426" spans="59:59">
      <c r="BG9426" s="4"/>
    </row>
    <row r="9427" spans="59:59">
      <c r="BG9427" s="4"/>
    </row>
    <row r="9428" spans="59:59">
      <c r="BG9428" s="4"/>
    </row>
    <row r="9429" spans="59:59">
      <c r="BG9429" s="4"/>
    </row>
    <row r="9430" spans="59:59">
      <c r="BG9430" s="4"/>
    </row>
    <row r="9431" spans="59:59">
      <c r="BG9431" s="4"/>
    </row>
    <row r="9432" spans="59:59">
      <c r="BG9432" s="4"/>
    </row>
    <row r="9433" spans="59:59">
      <c r="BG9433" s="4"/>
    </row>
    <row r="9434" spans="59:59">
      <c r="BG9434" s="4"/>
    </row>
    <row r="9435" spans="59:59">
      <c r="BG9435" s="4"/>
    </row>
    <row r="9436" spans="59:59">
      <c r="BG9436" s="4"/>
    </row>
    <row r="9437" spans="59:59">
      <c r="BG9437" s="4"/>
    </row>
    <row r="9438" spans="59:59">
      <c r="BG9438" s="4"/>
    </row>
    <row r="9439" spans="59:59">
      <c r="BG9439" s="4"/>
    </row>
    <row r="9440" spans="59:59">
      <c r="BG9440" s="4"/>
    </row>
    <row r="9441" spans="59:59">
      <c r="BG9441" s="4"/>
    </row>
    <row r="9442" spans="59:59">
      <c r="BG9442" s="4"/>
    </row>
    <row r="9443" spans="59:59">
      <c r="BG9443" s="4"/>
    </row>
    <row r="9444" spans="59:59">
      <c r="BG9444" s="4"/>
    </row>
    <row r="9445" spans="59:59">
      <c r="BG9445" s="4"/>
    </row>
    <row r="9446" spans="59:59">
      <c r="BG9446" s="4"/>
    </row>
    <row r="9447" spans="59:59">
      <c r="BG9447" s="4"/>
    </row>
    <row r="9448" spans="59:59">
      <c r="BG9448" s="4"/>
    </row>
    <row r="9449" spans="59:59">
      <c r="BG9449" s="4"/>
    </row>
    <row r="9450" spans="59:59">
      <c r="BG9450" s="4"/>
    </row>
    <row r="9451" spans="59:59">
      <c r="BG9451" s="4"/>
    </row>
    <row r="9452" spans="59:59">
      <c r="BG9452" s="4"/>
    </row>
    <row r="9453" spans="59:59">
      <c r="BG9453" s="4"/>
    </row>
    <row r="9454" spans="59:59">
      <c r="BG9454" s="4"/>
    </row>
    <row r="9455" spans="59:59">
      <c r="BG9455" s="4"/>
    </row>
    <row r="9456" spans="59:59">
      <c r="BG9456" s="4"/>
    </row>
    <row r="9457" spans="59:59">
      <c r="BG9457" s="4"/>
    </row>
    <row r="9458" spans="59:59">
      <c r="BG9458" s="4"/>
    </row>
    <row r="9459" spans="59:59">
      <c r="BG9459" s="4"/>
    </row>
    <row r="9460" spans="59:59">
      <c r="BG9460" s="4"/>
    </row>
    <row r="9461" spans="59:59">
      <c r="BG9461" s="4"/>
    </row>
    <row r="9462" spans="59:59">
      <c r="BG9462" s="4"/>
    </row>
    <row r="9463" spans="59:59">
      <c r="BG9463" s="4"/>
    </row>
    <row r="9464" spans="59:59">
      <c r="BG9464" s="4"/>
    </row>
    <row r="9465" spans="59:59">
      <c r="BG9465" s="4"/>
    </row>
    <row r="9466" spans="59:59">
      <c r="BG9466" s="4"/>
    </row>
    <row r="9467" spans="59:59">
      <c r="BG9467" s="4"/>
    </row>
    <row r="9468" spans="59:59">
      <c r="BG9468" s="4"/>
    </row>
    <row r="9469" spans="59:59">
      <c r="BG9469" s="4"/>
    </row>
    <row r="9470" spans="59:59">
      <c r="BG9470" s="4"/>
    </row>
    <row r="9471" spans="59:59">
      <c r="BG9471" s="4"/>
    </row>
    <row r="9472" spans="59:59">
      <c r="BG9472" s="4"/>
    </row>
    <row r="9473" spans="59:59">
      <c r="BG9473" s="4"/>
    </row>
    <row r="9474" spans="59:59">
      <c r="BG9474" s="4"/>
    </row>
    <row r="9475" spans="59:59">
      <c r="BG9475" s="4"/>
    </row>
    <row r="9476" spans="59:59">
      <c r="BG9476" s="4"/>
    </row>
    <row r="9477" spans="59:59">
      <c r="BG9477" s="4"/>
    </row>
    <row r="9478" spans="59:59">
      <c r="BG9478" s="4"/>
    </row>
    <row r="9479" spans="59:59">
      <c r="BG9479" s="4"/>
    </row>
    <row r="9480" spans="59:59">
      <c r="BG9480" s="4"/>
    </row>
    <row r="9481" spans="59:59">
      <c r="BG9481" s="4"/>
    </row>
    <row r="9482" spans="59:59">
      <c r="BG9482" s="4"/>
    </row>
    <row r="9483" spans="59:59">
      <c r="BG9483" s="4"/>
    </row>
    <row r="9484" spans="59:59">
      <c r="BG9484" s="4"/>
    </row>
    <row r="9485" spans="59:59">
      <c r="BG9485" s="4"/>
    </row>
    <row r="9486" spans="59:59">
      <c r="BG9486" s="4"/>
    </row>
    <row r="9487" spans="59:59">
      <c r="BG9487" s="4"/>
    </row>
    <row r="9488" spans="59:59">
      <c r="BG9488" s="4"/>
    </row>
    <row r="9489" spans="59:59">
      <c r="BG9489" s="4"/>
    </row>
    <row r="9490" spans="59:59">
      <c r="BG9490" s="4"/>
    </row>
    <row r="9491" spans="59:59">
      <c r="BG9491" s="4"/>
    </row>
    <row r="9492" spans="59:59">
      <c r="BG9492" s="4"/>
    </row>
    <row r="9493" spans="59:59">
      <c r="BG9493" s="4"/>
    </row>
    <row r="9494" spans="59:59">
      <c r="BG9494" s="4"/>
    </row>
    <row r="9495" spans="59:59">
      <c r="BG9495" s="4"/>
    </row>
    <row r="9496" spans="59:59">
      <c r="BG9496" s="4"/>
    </row>
    <row r="9497" spans="59:59">
      <c r="BG9497" s="4"/>
    </row>
    <row r="9498" spans="59:59">
      <c r="BG9498" s="4"/>
    </row>
    <row r="9499" spans="59:59">
      <c r="BG9499" s="4"/>
    </row>
    <row r="9500" spans="59:59">
      <c r="BG9500" s="4"/>
    </row>
    <row r="9501" spans="59:59">
      <c r="BG9501" s="4"/>
    </row>
    <row r="9502" spans="59:59">
      <c r="BG9502" s="4"/>
    </row>
    <row r="9503" spans="59:59">
      <c r="BG9503" s="4"/>
    </row>
    <row r="9504" spans="59:59">
      <c r="BG9504" s="4"/>
    </row>
    <row r="9505" spans="59:59">
      <c r="BG9505" s="4"/>
    </row>
    <row r="9506" spans="59:59">
      <c r="BG9506" s="4"/>
    </row>
    <row r="9507" spans="59:59">
      <c r="BG9507" s="4"/>
    </row>
    <row r="9508" spans="59:59">
      <c r="BG9508" s="4"/>
    </row>
    <row r="9509" spans="59:59">
      <c r="BG9509" s="4"/>
    </row>
    <row r="9510" spans="59:59">
      <c r="BG9510" s="4"/>
    </row>
    <row r="9511" spans="59:59">
      <c r="BG9511" s="4"/>
    </row>
    <row r="9512" spans="59:59">
      <c r="BG9512" s="4"/>
    </row>
    <row r="9513" spans="59:59">
      <c r="BG9513" s="4"/>
    </row>
    <row r="9514" spans="59:59">
      <c r="BG9514" s="4"/>
    </row>
    <row r="9515" spans="59:59">
      <c r="BG9515" s="4"/>
    </row>
    <row r="9516" spans="59:59">
      <c r="BG9516" s="4"/>
    </row>
    <row r="9517" spans="59:59">
      <c r="BG9517" s="4"/>
    </row>
    <row r="9518" spans="59:59">
      <c r="BG9518" s="4"/>
    </row>
    <row r="9519" spans="59:59">
      <c r="BG9519" s="4"/>
    </row>
    <row r="9520" spans="59:59">
      <c r="BG9520" s="4"/>
    </row>
    <row r="9521" spans="59:59">
      <c r="BG9521" s="4"/>
    </row>
    <row r="9522" spans="59:59">
      <c r="BG9522" s="4"/>
    </row>
    <row r="9523" spans="59:59">
      <c r="BG9523" s="4"/>
    </row>
    <row r="9524" spans="59:59">
      <c r="BG9524" s="4"/>
    </row>
    <row r="9525" spans="59:59">
      <c r="BG9525" s="4"/>
    </row>
    <row r="9526" spans="59:59">
      <c r="BG9526" s="4"/>
    </row>
    <row r="9527" spans="59:59">
      <c r="BG9527" s="4"/>
    </row>
    <row r="9528" spans="59:59">
      <c r="BG9528" s="4"/>
    </row>
    <row r="9529" spans="59:59">
      <c r="BG9529" s="4"/>
    </row>
    <row r="9530" spans="59:59">
      <c r="BG9530" s="4"/>
    </row>
    <row r="9531" spans="59:59">
      <c r="BG9531" s="4"/>
    </row>
    <row r="9532" spans="59:59">
      <c r="BG9532" s="4"/>
    </row>
    <row r="9533" spans="59:59">
      <c r="BG9533" s="4"/>
    </row>
    <row r="9534" spans="59:59">
      <c r="BG9534" s="4"/>
    </row>
    <row r="9535" spans="59:59">
      <c r="BG9535" s="4"/>
    </row>
    <row r="9536" spans="59:59">
      <c r="BG9536" s="4"/>
    </row>
    <row r="9537" spans="59:59">
      <c r="BG9537" s="4"/>
    </row>
    <row r="9538" spans="59:59">
      <c r="BG9538" s="4"/>
    </row>
    <row r="9539" spans="59:59">
      <c r="BG9539" s="4"/>
    </row>
    <row r="9540" spans="59:59">
      <c r="BG9540" s="4"/>
    </row>
    <row r="9541" spans="59:59">
      <c r="BG9541" s="4"/>
    </row>
    <row r="9542" spans="59:59">
      <c r="BG9542" s="4"/>
    </row>
    <row r="9543" spans="59:59">
      <c r="BG9543" s="4"/>
    </row>
    <row r="9544" spans="59:59">
      <c r="BG9544" s="4"/>
    </row>
    <row r="9545" spans="59:59">
      <c r="BG9545" s="4"/>
    </row>
    <row r="9546" spans="59:59">
      <c r="BG9546" s="4"/>
    </row>
    <row r="9547" spans="59:59">
      <c r="BG9547" s="4"/>
    </row>
    <row r="9548" spans="59:59">
      <c r="BG9548" s="4"/>
    </row>
    <row r="9549" spans="59:59">
      <c r="BG9549" s="4"/>
    </row>
    <row r="9550" spans="59:59">
      <c r="BG9550" s="4"/>
    </row>
    <row r="9551" spans="59:59">
      <c r="BG9551" s="4"/>
    </row>
    <row r="9552" spans="59:59">
      <c r="BG9552" s="4"/>
    </row>
    <row r="9553" spans="59:59">
      <c r="BG9553" s="4"/>
    </row>
    <row r="9554" spans="59:59">
      <c r="BG9554" s="4"/>
    </row>
    <row r="9555" spans="59:59">
      <c r="BG9555" s="4"/>
    </row>
    <row r="9556" spans="59:59">
      <c r="BG9556" s="4"/>
    </row>
    <row r="9557" spans="59:59">
      <c r="BG9557" s="4"/>
    </row>
    <row r="9558" spans="59:59">
      <c r="BG9558" s="4"/>
    </row>
    <row r="9559" spans="59:59">
      <c r="BG9559" s="4"/>
    </row>
    <row r="9560" spans="59:59">
      <c r="BG9560" s="4"/>
    </row>
    <row r="9561" spans="59:59">
      <c r="BG9561" s="4"/>
    </row>
    <row r="9562" spans="59:59">
      <c r="BG9562" s="4"/>
    </row>
    <row r="9563" spans="59:59">
      <c r="BG9563" s="4"/>
    </row>
    <row r="9564" spans="59:59">
      <c r="BG9564" s="4"/>
    </row>
    <row r="9565" spans="59:59">
      <c r="BG9565" s="4"/>
    </row>
    <row r="9566" spans="59:59">
      <c r="BG9566" s="4"/>
    </row>
    <row r="9567" spans="59:59">
      <c r="BG9567" s="4"/>
    </row>
    <row r="9568" spans="59:59">
      <c r="BG9568" s="4"/>
    </row>
    <row r="9569" spans="59:59">
      <c r="BG9569" s="4"/>
    </row>
    <row r="9570" spans="59:59">
      <c r="BG9570" s="4"/>
    </row>
    <row r="9571" spans="59:59">
      <c r="BG9571" s="4"/>
    </row>
    <row r="9572" spans="59:59">
      <c r="BG9572" s="4"/>
    </row>
    <row r="9573" spans="59:59">
      <c r="BG9573" s="4"/>
    </row>
    <row r="9574" spans="59:59">
      <c r="BG9574" s="4"/>
    </row>
    <row r="9575" spans="59:59">
      <c r="BG9575" s="4"/>
    </row>
    <row r="9576" spans="59:59">
      <c r="BG9576" s="4"/>
    </row>
    <row r="9577" spans="59:59">
      <c r="BG9577" s="4"/>
    </row>
    <row r="9578" spans="59:59">
      <c r="BG9578" s="4"/>
    </row>
    <row r="9579" spans="59:59">
      <c r="BG9579" s="4"/>
    </row>
    <row r="9580" spans="59:59">
      <c r="BG9580" s="4"/>
    </row>
    <row r="9581" spans="59:59">
      <c r="BG9581" s="4"/>
    </row>
    <row r="9582" spans="59:59">
      <c r="BG9582" s="4"/>
    </row>
    <row r="9583" spans="59:59">
      <c r="BG9583" s="4"/>
    </row>
    <row r="9584" spans="59:59">
      <c r="BG9584" s="4"/>
    </row>
    <row r="9585" spans="59:59">
      <c r="BG9585" s="4"/>
    </row>
    <row r="9586" spans="59:59">
      <c r="BG9586" s="4"/>
    </row>
    <row r="9587" spans="59:59">
      <c r="BG9587" s="4"/>
    </row>
    <row r="9588" spans="59:59">
      <c r="BG9588" s="4"/>
    </row>
    <row r="9589" spans="59:59">
      <c r="BG9589" s="4"/>
    </row>
    <row r="9590" spans="59:59">
      <c r="BG9590" s="4"/>
    </row>
    <row r="9591" spans="59:59">
      <c r="BG9591" s="4"/>
    </row>
    <row r="9592" spans="59:59">
      <c r="BG9592" s="4"/>
    </row>
    <row r="9593" spans="59:59">
      <c r="BG9593" s="4"/>
    </row>
    <row r="9594" spans="59:59">
      <c r="BG9594" s="4"/>
    </row>
    <row r="9595" spans="59:59">
      <c r="BG9595" s="4"/>
    </row>
    <row r="9596" spans="59:59">
      <c r="BG9596" s="4"/>
    </row>
    <row r="9597" spans="59:59">
      <c r="BG9597" s="4"/>
    </row>
    <row r="9598" spans="59:59">
      <c r="BG9598" s="4"/>
    </row>
    <row r="9599" spans="59:59">
      <c r="BG9599" s="4"/>
    </row>
    <row r="9600" spans="59:59">
      <c r="BG9600" s="4"/>
    </row>
    <row r="9601" spans="59:59">
      <c r="BG9601" s="4"/>
    </row>
    <row r="9602" spans="59:59">
      <c r="BG9602" s="4"/>
    </row>
    <row r="9603" spans="59:59">
      <c r="BG9603" s="4"/>
    </row>
    <row r="9604" spans="59:59">
      <c r="BG9604" s="4"/>
    </row>
    <row r="9605" spans="59:59">
      <c r="BG9605" s="4"/>
    </row>
    <row r="9606" spans="59:59">
      <c r="BG9606" s="4"/>
    </row>
    <row r="9607" spans="59:59">
      <c r="BG9607" s="4"/>
    </row>
    <row r="9608" spans="59:59">
      <c r="BG9608" s="4"/>
    </row>
    <row r="9609" spans="59:59">
      <c r="BG9609" s="4"/>
    </row>
    <row r="9610" spans="59:59">
      <c r="BG9610" s="4"/>
    </row>
    <row r="9611" spans="59:59">
      <c r="BG9611" s="4"/>
    </row>
    <row r="9612" spans="59:59">
      <c r="BG9612" s="4"/>
    </row>
    <row r="9613" spans="59:59">
      <c r="BG9613" s="4"/>
    </row>
    <row r="9614" spans="59:59">
      <c r="BG9614" s="4"/>
    </row>
    <row r="9615" spans="59:59">
      <c r="BG9615" s="4"/>
    </row>
    <row r="9616" spans="59:59">
      <c r="BG9616" s="4"/>
    </row>
    <row r="9617" spans="59:59">
      <c r="BG9617" s="4"/>
    </row>
    <row r="9618" spans="59:59">
      <c r="BG9618" s="4"/>
    </row>
    <row r="9619" spans="59:59">
      <c r="BG9619" s="4"/>
    </row>
    <row r="9620" spans="59:59">
      <c r="BG9620" s="4"/>
    </row>
    <row r="9621" spans="59:59">
      <c r="BG9621" s="4"/>
    </row>
    <row r="9622" spans="59:59">
      <c r="BG9622" s="4"/>
    </row>
    <row r="9623" spans="59:59">
      <c r="BG9623" s="4"/>
    </row>
    <row r="9624" spans="59:59">
      <c r="BG9624" s="4"/>
    </row>
    <row r="9625" spans="59:59">
      <c r="BG9625" s="4"/>
    </row>
    <row r="9626" spans="59:59">
      <c r="BG9626" s="4"/>
    </row>
    <row r="9627" spans="59:59">
      <c r="BG9627" s="4"/>
    </row>
    <row r="9628" spans="59:59">
      <c r="BG9628" s="4"/>
    </row>
    <row r="9629" spans="59:59">
      <c r="BG9629" s="4"/>
    </row>
    <row r="9630" spans="59:59">
      <c r="BG9630" s="4"/>
    </row>
    <row r="9631" spans="59:59">
      <c r="BG9631" s="4"/>
    </row>
    <row r="9632" spans="59:59">
      <c r="BG9632" s="4"/>
    </row>
    <row r="9633" spans="59:59">
      <c r="BG9633" s="4"/>
    </row>
    <row r="9634" spans="59:59">
      <c r="BG9634" s="4"/>
    </row>
    <row r="9635" spans="59:59">
      <c r="BG9635" s="4"/>
    </row>
    <row r="9636" spans="59:59">
      <c r="BG9636" s="4"/>
    </row>
    <row r="9637" spans="59:59">
      <c r="BG9637" s="4"/>
    </row>
    <row r="9638" spans="59:59">
      <c r="BG9638" s="4"/>
    </row>
    <row r="9639" spans="59:59">
      <c r="BG9639" s="4"/>
    </row>
    <row r="9640" spans="59:59">
      <c r="BG9640" s="4"/>
    </row>
    <row r="9641" spans="59:59">
      <c r="BG9641" s="4"/>
    </row>
    <row r="9642" spans="59:59">
      <c r="BG9642" s="4"/>
    </row>
    <row r="9643" spans="59:59">
      <c r="BG9643" s="4"/>
    </row>
    <row r="9644" spans="59:59">
      <c r="BG9644" s="4"/>
    </row>
    <row r="9645" spans="59:59">
      <c r="BG9645" s="4"/>
    </row>
    <row r="9646" spans="59:59">
      <c r="BG9646" s="4"/>
    </row>
    <row r="9647" spans="59:59">
      <c r="BG9647" s="4"/>
    </row>
    <row r="9648" spans="59:59">
      <c r="BG9648" s="4"/>
    </row>
    <row r="9649" spans="59:59">
      <c r="BG9649" s="4"/>
    </row>
    <row r="9650" spans="59:59">
      <c r="BG9650" s="4"/>
    </row>
    <row r="9651" spans="59:59">
      <c r="BG9651" s="4"/>
    </row>
    <row r="9652" spans="59:59">
      <c r="BG9652" s="4"/>
    </row>
    <row r="9653" spans="59:59">
      <c r="BG9653" s="4"/>
    </row>
    <row r="9654" spans="59:59">
      <c r="BG9654" s="4"/>
    </row>
    <row r="9655" spans="59:59">
      <c r="BG9655" s="4"/>
    </row>
    <row r="9656" spans="59:59">
      <c r="BG9656" s="4"/>
    </row>
    <row r="9657" spans="59:59">
      <c r="BG9657" s="4"/>
    </row>
    <row r="9658" spans="59:59">
      <c r="BG9658" s="4"/>
    </row>
    <row r="9659" spans="59:59">
      <c r="BG9659" s="4"/>
    </row>
    <row r="9660" spans="59:59">
      <c r="BG9660" s="4"/>
    </row>
    <row r="9661" spans="59:59">
      <c r="BG9661" s="4"/>
    </row>
    <row r="9662" spans="59:59">
      <c r="BG9662" s="4"/>
    </row>
    <row r="9663" spans="59:59">
      <c r="BG9663" s="4"/>
    </row>
    <row r="9664" spans="59:59">
      <c r="BG9664" s="4"/>
    </row>
    <row r="9665" spans="59:59">
      <c r="BG9665" s="4"/>
    </row>
    <row r="9666" spans="59:59">
      <c r="BG9666" s="4"/>
    </row>
    <row r="9667" spans="59:59">
      <c r="BG9667" s="4"/>
    </row>
    <row r="9668" spans="59:59">
      <c r="BG9668" s="4"/>
    </row>
    <row r="9669" spans="59:59">
      <c r="BG9669" s="4"/>
    </row>
    <row r="9670" spans="59:59">
      <c r="BG9670" s="4"/>
    </row>
    <row r="9671" spans="59:59">
      <c r="BG9671" s="4"/>
    </row>
    <row r="9672" spans="59:59">
      <c r="BG9672" s="4"/>
    </row>
    <row r="9673" spans="59:59">
      <c r="BG9673" s="4"/>
    </row>
    <row r="9674" spans="59:59">
      <c r="BG9674" s="4"/>
    </row>
    <row r="9675" spans="59:59">
      <c r="BG9675" s="4"/>
    </row>
    <row r="9676" spans="59:59">
      <c r="BG9676" s="4"/>
    </row>
    <row r="9677" spans="59:59">
      <c r="BG9677" s="4"/>
    </row>
    <row r="9678" spans="59:59">
      <c r="BG9678" s="4"/>
    </row>
    <row r="9679" spans="59:59">
      <c r="BG9679" s="4"/>
    </row>
    <row r="9680" spans="59:59">
      <c r="BG9680" s="4"/>
    </row>
    <row r="9681" spans="59:59">
      <c r="BG9681" s="4"/>
    </row>
    <row r="9682" spans="59:59">
      <c r="BG9682" s="4"/>
    </row>
    <row r="9683" spans="59:59">
      <c r="BG9683" s="4"/>
    </row>
    <row r="9684" spans="59:59">
      <c r="BG9684" s="4"/>
    </row>
    <row r="9685" spans="59:59">
      <c r="BG9685" s="4"/>
    </row>
    <row r="9686" spans="59:59">
      <c r="BG9686" s="4"/>
    </row>
    <row r="9687" spans="59:59">
      <c r="BG9687" s="4"/>
    </row>
    <row r="9688" spans="59:59">
      <c r="BG9688" s="4"/>
    </row>
    <row r="9689" spans="59:59">
      <c r="BG9689" s="4"/>
    </row>
    <row r="9690" spans="59:59">
      <c r="BG9690" s="4"/>
    </row>
    <row r="9691" spans="59:59">
      <c r="BG9691" s="4"/>
    </row>
    <row r="9692" spans="59:59">
      <c r="BG9692" s="4"/>
    </row>
    <row r="9693" spans="59:59">
      <c r="BG9693" s="4"/>
    </row>
    <row r="9694" spans="59:59">
      <c r="BG9694" s="4"/>
    </row>
    <row r="9695" spans="59:59">
      <c r="BG9695" s="4"/>
    </row>
    <row r="9696" spans="59:59">
      <c r="BG9696" s="4"/>
    </row>
    <row r="9697" spans="59:59">
      <c r="BG9697" s="4"/>
    </row>
    <row r="9698" spans="59:59">
      <c r="BG9698" s="4"/>
    </row>
    <row r="9699" spans="59:59">
      <c r="BG9699" s="4"/>
    </row>
    <row r="9700" spans="59:59">
      <c r="BG9700" s="4"/>
    </row>
    <row r="9701" spans="59:59">
      <c r="BG9701" s="4"/>
    </row>
    <row r="9702" spans="59:59">
      <c r="BG9702" s="4"/>
    </row>
    <row r="9703" spans="59:59">
      <c r="BG9703" s="4"/>
    </row>
    <row r="9704" spans="59:59">
      <c r="BG9704" s="4"/>
    </row>
    <row r="9705" spans="59:59">
      <c r="BG9705" s="4"/>
    </row>
    <row r="9706" spans="59:59">
      <c r="BG9706" s="4"/>
    </row>
    <row r="9707" spans="59:59">
      <c r="BG9707" s="4"/>
    </row>
    <row r="9708" spans="59:59">
      <c r="BG9708" s="4"/>
    </row>
    <row r="9709" spans="59:59">
      <c r="BG9709" s="4"/>
    </row>
    <row r="9710" spans="59:59">
      <c r="BG9710" s="4"/>
    </row>
    <row r="9711" spans="59:59">
      <c r="BG9711" s="4"/>
    </row>
    <row r="9712" spans="59:59">
      <c r="BG9712" s="4"/>
    </row>
    <row r="9713" spans="59:59">
      <c r="BG9713" s="4"/>
    </row>
    <row r="9714" spans="59:59">
      <c r="BG9714" s="4"/>
    </row>
    <row r="9715" spans="59:59">
      <c r="BG9715" s="4"/>
    </row>
    <row r="9716" spans="59:59">
      <c r="BG9716" s="4"/>
    </row>
    <row r="9717" spans="59:59">
      <c r="BG9717" s="4"/>
    </row>
    <row r="9718" spans="59:59">
      <c r="BG9718" s="4"/>
    </row>
    <row r="9719" spans="59:59">
      <c r="BG9719" s="4"/>
    </row>
    <row r="9720" spans="59:59">
      <c r="BG9720" s="4"/>
    </row>
    <row r="9721" spans="59:59">
      <c r="BG9721" s="4"/>
    </row>
    <row r="9722" spans="59:59">
      <c r="BG9722" s="4"/>
    </row>
    <row r="9723" spans="59:59">
      <c r="BG9723" s="4"/>
    </row>
    <row r="9724" spans="59:59">
      <c r="BG9724" s="4"/>
    </row>
    <row r="9725" spans="59:59">
      <c r="BG9725" s="4"/>
    </row>
    <row r="9726" spans="59:59">
      <c r="BG9726" s="4"/>
    </row>
    <row r="9727" spans="59:59">
      <c r="BG9727" s="4"/>
    </row>
    <row r="9728" spans="59:59">
      <c r="BG9728" s="4"/>
    </row>
    <row r="9729" spans="59:59">
      <c r="BG9729" s="4"/>
    </row>
    <row r="9730" spans="59:59">
      <c r="BG9730" s="4"/>
    </row>
    <row r="9731" spans="59:59">
      <c r="BG9731" s="4"/>
    </row>
    <row r="9732" spans="59:59">
      <c r="BG9732" s="4"/>
    </row>
    <row r="9733" spans="59:59">
      <c r="BG9733" s="4"/>
    </row>
    <row r="9734" spans="59:59">
      <c r="BG9734" s="4"/>
    </row>
    <row r="9735" spans="59:59">
      <c r="BG9735" s="4"/>
    </row>
    <row r="9736" spans="59:59">
      <c r="BG9736" s="4"/>
    </row>
    <row r="9737" spans="59:59">
      <c r="BG9737" s="4"/>
    </row>
    <row r="9738" spans="59:59">
      <c r="BG9738" s="4"/>
    </row>
    <row r="9739" spans="59:59">
      <c r="BG9739" s="4"/>
    </row>
    <row r="9740" spans="59:59">
      <c r="BG9740" s="4"/>
    </row>
    <row r="9741" spans="59:59">
      <c r="BG9741" s="4"/>
    </row>
    <row r="9742" spans="59:59">
      <c r="BG9742" s="4"/>
    </row>
    <row r="9743" spans="59:59">
      <c r="BG9743" s="4"/>
    </row>
    <row r="9744" spans="59:59">
      <c r="BG9744" s="4"/>
    </row>
    <row r="9745" spans="59:59">
      <c r="BG9745" s="4"/>
    </row>
    <row r="9746" spans="59:59">
      <c r="BG9746" s="4"/>
    </row>
    <row r="9747" spans="59:59">
      <c r="BG9747" s="4"/>
    </row>
    <row r="9748" spans="59:59">
      <c r="BG9748" s="4"/>
    </row>
    <row r="9749" spans="59:59">
      <c r="BG9749" s="4"/>
    </row>
    <row r="9750" spans="59:59">
      <c r="BG9750" s="4"/>
    </row>
    <row r="9751" spans="59:59">
      <c r="BG9751" s="4"/>
    </row>
    <row r="9752" spans="59:59">
      <c r="BG9752" s="4"/>
    </row>
    <row r="9753" spans="59:59">
      <c r="BG9753" s="4"/>
    </row>
    <row r="9754" spans="59:59">
      <c r="BG9754" s="4"/>
    </row>
    <row r="9755" spans="59:59">
      <c r="BG9755" s="4"/>
    </row>
    <row r="9756" spans="59:59">
      <c r="BG9756" s="4"/>
    </row>
    <row r="9757" spans="59:59">
      <c r="BG9757" s="4"/>
    </row>
    <row r="9758" spans="59:59">
      <c r="BG9758" s="4"/>
    </row>
    <row r="9759" spans="59:59">
      <c r="BG9759" s="4"/>
    </row>
    <row r="9760" spans="59:59">
      <c r="BG9760" s="4"/>
    </row>
    <row r="9761" spans="59:59">
      <c r="BG9761" s="4"/>
    </row>
    <row r="9762" spans="59:59">
      <c r="BG9762" s="4"/>
    </row>
    <row r="9763" spans="59:59">
      <c r="BG9763" s="4"/>
    </row>
    <row r="9764" spans="59:59">
      <c r="BG9764" s="4"/>
    </row>
    <row r="9765" spans="59:59">
      <c r="BG9765" s="4"/>
    </row>
    <row r="9766" spans="59:59">
      <c r="BG9766" s="4"/>
    </row>
    <row r="9767" spans="59:59">
      <c r="BG9767" s="4"/>
    </row>
    <row r="9768" spans="59:59">
      <c r="BG9768" s="4"/>
    </row>
    <row r="9769" spans="59:59">
      <c r="BG9769" s="4"/>
    </row>
    <row r="9770" spans="59:59">
      <c r="BG9770" s="4"/>
    </row>
    <row r="9771" spans="59:59">
      <c r="BG9771" s="4"/>
    </row>
    <row r="9772" spans="59:59">
      <c r="BG9772" s="4"/>
    </row>
    <row r="9773" spans="59:59">
      <c r="BG9773" s="4"/>
    </row>
    <row r="9774" spans="59:59">
      <c r="BG9774" s="4"/>
    </row>
    <row r="9775" spans="59:59">
      <c r="BG9775" s="4"/>
    </row>
    <row r="9776" spans="59:59">
      <c r="BG9776" s="4"/>
    </row>
    <row r="9777" spans="59:59">
      <c r="BG9777" s="4"/>
    </row>
    <row r="9778" spans="59:59">
      <c r="BG9778" s="4"/>
    </row>
    <row r="9779" spans="59:59">
      <c r="BG9779" s="4"/>
    </row>
    <row r="9780" spans="59:59">
      <c r="BG9780" s="4"/>
    </row>
    <row r="9781" spans="59:59">
      <c r="BG9781" s="4"/>
    </row>
    <row r="9782" spans="59:59">
      <c r="BG9782" s="4"/>
    </row>
    <row r="9783" spans="59:59">
      <c r="BG9783" s="4"/>
    </row>
    <row r="9784" spans="59:59">
      <c r="BG9784" s="4"/>
    </row>
    <row r="9785" spans="59:59">
      <c r="BG9785" s="4"/>
    </row>
    <row r="9786" spans="59:59">
      <c r="BG9786" s="4"/>
    </row>
    <row r="9787" spans="59:59">
      <c r="BG9787" s="4"/>
    </row>
    <row r="9788" spans="59:59">
      <c r="BG9788" s="4"/>
    </row>
    <row r="9789" spans="59:59">
      <c r="BG9789" s="4"/>
    </row>
    <row r="9790" spans="59:59">
      <c r="BG9790" s="4"/>
    </row>
    <row r="9791" spans="59:59">
      <c r="BG9791" s="4"/>
    </row>
    <row r="9792" spans="59:59">
      <c r="BG9792" s="4"/>
    </row>
    <row r="9793" spans="59:59">
      <c r="BG9793" s="4"/>
    </row>
    <row r="9794" spans="59:59">
      <c r="BG9794" s="4"/>
    </row>
    <row r="9795" spans="59:59">
      <c r="BG9795" s="4"/>
    </row>
    <row r="9796" spans="59:59">
      <c r="BG9796" s="4"/>
    </row>
    <row r="9797" spans="59:59">
      <c r="BG9797" s="4"/>
    </row>
    <row r="9798" spans="59:59">
      <c r="BG9798" s="4"/>
    </row>
    <row r="9799" spans="59:59">
      <c r="BG9799" s="4"/>
    </row>
    <row r="9800" spans="59:59">
      <c r="BG9800" s="4"/>
    </row>
    <row r="9801" spans="59:59">
      <c r="BG9801" s="4"/>
    </row>
    <row r="9802" spans="59:59">
      <c r="BG9802" s="4"/>
    </row>
    <row r="9803" spans="59:59">
      <c r="BG9803" s="4"/>
    </row>
    <row r="9804" spans="59:59">
      <c r="BG9804" s="4"/>
    </row>
    <row r="9805" spans="59:59">
      <c r="BG9805" s="4"/>
    </row>
    <row r="9806" spans="59:59">
      <c r="BG9806" s="4"/>
    </row>
    <row r="9807" spans="59:59">
      <c r="BG9807" s="4"/>
    </row>
    <row r="9808" spans="59:59">
      <c r="BG9808" s="4"/>
    </row>
    <row r="9809" spans="59:59">
      <c r="BG9809" s="4"/>
    </row>
    <row r="9810" spans="59:59">
      <c r="BG9810" s="4"/>
    </row>
    <row r="9811" spans="59:59">
      <c r="BG9811" s="4"/>
    </row>
    <row r="9812" spans="59:59">
      <c r="BG9812" s="4"/>
    </row>
    <row r="9813" spans="59:59">
      <c r="BG9813" s="4"/>
    </row>
    <row r="9814" spans="59:59">
      <c r="BG9814" s="4"/>
    </row>
    <row r="9815" spans="59:59">
      <c r="BG9815" s="4"/>
    </row>
    <row r="9816" spans="59:59">
      <c r="BG9816" s="4"/>
    </row>
    <row r="9817" spans="59:59">
      <c r="BG9817" s="4"/>
    </row>
    <row r="9818" spans="59:59">
      <c r="BG9818" s="4"/>
    </row>
    <row r="9819" spans="59:59">
      <c r="BG9819" s="4"/>
    </row>
    <row r="9820" spans="59:59">
      <c r="BG9820" s="4"/>
    </row>
    <row r="9821" spans="59:59">
      <c r="BG9821" s="4"/>
    </row>
    <row r="9822" spans="59:59">
      <c r="BG9822" s="4"/>
    </row>
    <row r="9823" spans="59:59">
      <c r="BG9823" s="4"/>
    </row>
    <row r="9824" spans="59:59">
      <c r="BG9824" s="4"/>
    </row>
    <row r="9825" spans="59:59">
      <c r="BG9825" s="4"/>
    </row>
    <row r="9826" spans="59:59">
      <c r="BG9826" s="4"/>
    </row>
    <row r="9827" spans="59:59">
      <c r="BG9827" s="4"/>
    </row>
    <row r="9828" spans="59:59">
      <c r="BG9828" s="4"/>
    </row>
    <row r="9829" spans="59:59">
      <c r="BG9829" s="4"/>
    </row>
    <row r="9830" spans="59:59">
      <c r="BG9830" s="4"/>
    </row>
    <row r="9831" spans="59:59">
      <c r="BG9831" s="4"/>
    </row>
    <row r="9832" spans="59:59">
      <c r="BG9832" s="4"/>
    </row>
    <row r="9833" spans="59:59">
      <c r="BG9833" s="4"/>
    </row>
    <row r="9834" spans="59:59">
      <c r="BG9834" s="4"/>
    </row>
    <row r="9835" spans="59:59">
      <c r="BG9835" s="4"/>
    </row>
    <row r="9836" spans="59:59">
      <c r="BG9836" s="4"/>
    </row>
    <row r="9837" spans="59:59">
      <c r="BG9837" s="4"/>
    </row>
    <row r="9838" spans="59:59">
      <c r="BG9838" s="4"/>
    </row>
    <row r="9839" spans="59:59">
      <c r="BG9839" s="4"/>
    </row>
    <row r="9840" spans="59:59">
      <c r="BG9840" s="4"/>
    </row>
    <row r="9841" spans="59:59">
      <c r="BG9841" s="4"/>
    </row>
    <row r="9842" spans="59:59">
      <c r="BG9842" s="4"/>
    </row>
    <row r="9843" spans="59:59">
      <c r="BG9843" s="4"/>
    </row>
    <row r="9844" spans="59:59">
      <c r="BG9844" s="4"/>
    </row>
    <row r="9845" spans="59:59">
      <c r="BG9845" s="4"/>
    </row>
    <row r="9846" spans="59:59">
      <c r="BG9846" s="4"/>
    </row>
    <row r="9847" spans="59:59">
      <c r="BG9847" s="4"/>
    </row>
    <row r="9848" spans="59:59">
      <c r="BG9848" s="4"/>
    </row>
    <row r="9849" spans="59:59">
      <c r="BG9849" s="4"/>
    </row>
    <row r="9850" spans="59:59">
      <c r="BG9850" s="4"/>
    </row>
    <row r="9851" spans="59:59">
      <c r="BG9851" s="4"/>
    </row>
    <row r="9852" spans="59:59">
      <c r="BG9852" s="4"/>
    </row>
    <row r="9853" spans="59:59">
      <c r="BG9853" s="4"/>
    </row>
    <row r="9854" spans="59:59">
      <c r="BG9854" s="4"/>
    </row>
    <row r="9855" spans="59:59">
      <c r="BG9855" s="4"/>
    </row>
    <row r="9856" spans="59:59">
      <c r="BG9856" s="4"/>
    </row>
    <row r="9857" spans="59:59">
      <c r="BG9857" s="4"/>
    </row>
    <row r="9858" spans="59:59">
      <c r="BG9858" s="4"/>
    </row>
    <row r="9859" spans="59:59">
      <c r="BG9859" s="4"/>
    </row>
    <row r="9860" spans="59:59">
      <c r="BG9860" s="4"/>
    </row>
    <row r="9861" spans="59:59">
      <c r="BG9861" s="4"/>
    </row>
    <row r="9862" spans="59:59">
      <c r="BG9862" s="4"/>
    </row>
    <row r="9863" spans="59:59">
      <c r="BG9863" s="4"/>
    </row>
    <row r="9864" spans="59:59">
      <c r="BG9864" s="4"/>
    </row>
    <row r="9865" spans="59:59">
      <c r="BG9865" s="4"/>
    </row>
    <row r="9866" spans="59:59">
      <c r="BG9866" s="4"/>
    </row>
    <row r="9867" spans="59:59">
      <c r="BG9867" s="4"/>
    </row>
    <row r="9868" spans="59:59">
      <c r="BG9868" s="4"/>
    </row>
    <row r="9869" spans="59:59">
      <c r="BG9869" s="4"/>
    </row>
    <row r="9870" spans="59:59">
      <c r="BG9870" s="4"/>
    </row>
    <row r="9871" spans="59:59">
      <c r="BG9871" s="4"/>
    </row>
    <row r="9872" spans="59:59">
      <c r="BG9872" s="4"/>
    </row>
    <row r="9873" spans="59:59">
      <c r="BG9873" s="4"/>
    </row>
    <row r="9874" spans="59:59">
      <c r="BG9874" s="4"/>
    </row>
    <row r="9875" spans="59:59">
      <c r="BG9875" s="4"/>
    </row>
    <row r="9876" spans="59:59">
      <c r="BG9876" s="4"/>
    </row>
    <row r="9877" spans="59:59">
      <c r="BG9877" s="4"/>
    </row>
    <row r="9878" spans="59:59">
      <c r="BG9878" s="4"/>
    </row>
    <row r="9879" spans="59:59">
      <c r="BG9879" s="4"/>
    </row>
    <row r="9880" spans="59:59">
      <c r="BG9880" s="4"/>
    </row>
    <row r="9881" spans="59:59">
      <c r="BG9881" s="4"/>
    </row>
    <row r="9882" spans="59:59">
      <c r="BG9882" s="4"/>
    </row>
    <row r="9883" spans="59:59">
      <c r="BG9883" s="4"/>
    </row>
    <row r="9884" spans="59:59">
      <c r="BG9884" s="4"/>
    </row>
    <row r="9885" spans="59:59">
      <c r="BG9885" s="4"/>
    </row>
    <row r="9886" spans="59:59">
      <c r="BG9886" s="4"/>
    </row>
    <row r="9887" spans="59:59">
      <c r="BG9887" s="4"/>
    </row>
    <row r="9888" spans="59:59">
      <c r="BG9888" s="4"/>
    </row>
    <row r="9889" spans="59:59">
      <c r="BG9889" s="4"/>
    </row>
    <row r="9890" spans="59:59">
      <c r="BG9890" s="4"/>
    </row>
    <row r="9891" spans="59:59">
      <c r="BG9891" s="4"/>
    </row>
    <row r="9892" spans="59:59">
      <c r="BG9892" s="4"/>
    </row>
    <row r="9893" spans="59:59">
      <c r="BG9893" s="4"/>
    </row>
    <row r="9894" spans="59:59">
      <c r="BG9894" s="4"/>
    </row>
    <row r="9895" spans="59:59">
      <c r="BG9895" s="4"/>
    </row>
    <row r="9896" spans="59:59">
      <c r="BG9896" s="4"/>
    </row>
    <row r="9897" spans="59:59">
      <c r="BG9897" s="4"/>
    </row>
    <row r="9898" spans="59:59">
      <c r="BG9898" s="4"/>
    </row>
    <row r="9899" spans="59:59">
      <c r="BG9899" s="4"/>
    </row>
    <row r="9900" spans="59:59">
      <c r="BG9900" s="4"/>
    </row>
    <row r="9901" spans="59:59">
      <c r="BG9901" s="4"/>
    </row>
    <row r="9902" spans="59:59">
      <c r="BG9902" s="4"/>
    </row>
    <row r="9903" spans="59:59">
      <c r="BG9903" s="4"/>
    </row>
    <row r="9904" spans="59:59">
      <c r="BG9904" s="4"/>
    </row>
    <row r="9905" spans="59:59">
      <c r="BG9905" s="4"/>
    </row>
    <row r="9906" spans="59:59">
      <c r="BG9906" s="4"/>
    </row>
    <row r="9907" spans="59:59">
      <c r="BG9907" s="4"/>
    </row>
    <row r="9908" spans="59:59">
      <c r="BG9908" s="4"/>
    </row>
    <row r="9909" spans="59:59">
      <c r="BG9909" s="4"/>
    </row>
    <row r="9910" spans="59:59">
      <c r="BG9910" s="4"/>
    </row>
    <row r="9911" spans="59:59">
      <c r="BG9911" s="4"/>
    </row>
    <row r="9912" spans="59:59">
      <c r="BG9912" s="4"/>
    </row>
    <row r="9913" spans="59:59">
      <c r="BG9913" s="4"/>
    </row>
    <row r="9914" spans="59:59">
      <c r="BG9914" s="4"/>
    </row>
    <row r="9915" spans="59:59">
      <c r="BG9915" s="4"/>
    </row>
    <row r="9916" spans="59:59">
      <c r="BG9916" s="4"/>
    </row>
    <row r="9917" spans="59:59">
      <c r="BG9917" s="4"/>
    </row>
    <row r="9918" spans="59:59">
      <c r="BG9918" s="4"/>
    </row>
    <row r="9919" spans="59:59">
      <c r="BG9919" s="4"/>
    </row>
    <row r="9920" spans="59:59">
      <c r="BG9920" s="4"/>
    </row>
    <row r="9921" spans="59:59">
      <c r="BG9921" s="4"/>
    </row>
    <row r="9922" spans="59:59">
      <c r="BG9922" s="4"/>
    </row>
    <row r="9923" spans="59:59">
      <c r="BG9923" s="4"/>
    </row>
    <row r="9924" spans="59:59">
      <c r="BG9924" s="4"/>
    </row>
    <row r="9925" spans="59:59">
      <c r="BG9925" s="4"/>
    </row>
    <row r="9926" spans="59:59">
      <c r="BG9926" s="4"/>
    </row>
    <row r="9927" spans="59:59">
      <c r="BG9927" s="4"/>
    </row>
    <row r="9928" spans="59:59">
      <c r="BG9928" s="4"/>
    </row>
    <row r="9929" spans="59:59">
      <c r="BG9929" s="4"/>
    </row>
    <row r="9930" spans="59:59">
      <c r="BG9930" s="4"/>
    </row>
    <row r="9931" spans="59:59">
      <c r="BG9931" s="4"/>
    </row>
    <row r="9932" spans="59:59">
      <c r="BG9932" s="4"/>
    </row>
    <row r="9933" spans="59:59">
      <c r="BG9933" s="4"/>
    </row>
    <row r="9934" spans="59:59">
      <c r="BG9934" s="4"/>
    </row>
    <row r="9935" spans="59:59">
      <c r="BG9935" s="4"/>
    </row>
    <row r="9936" spans="59:59">
      <c r="BG9936" s="4"/>
    </row>
    <row r="9937" spans="59:59">
      <c r="BG9937" s="4"/>
    </row>
    <row r="9938" spans="59:59">
      <c r="BG9938" s="4"/>
    </row>
    <row r="9939" spans="59:59">
      <c r="BG9939" s="4"/>
    </row>
    <row r="9940" spans="59:59">
      <c r="BG9940" s="4"/>
    </row>
    <row r="9941" spans="59:59">
      <c r="BG9941" s="4"/>
    </row>
    <row r="9942" spans="59:59">
      <c r="BG9942" s="4"/>
    </row>
    <row r="9943" spans="59:59">
      <c r="BG9943" s="4"/>
    </row>
    <row r="9944" spans="59:59">
      <c r="BG9944" s="4"/>
    </row>
    <row r="9945" spans="59:59">
      <c r="BG9945" s="4"/>
    </row>
    <row r="9946" spans="59:59">
      <c r="BG9946" s="4"/>
    </row>
    <row r="9947" spans="59:59">
      <c r="BG9947" s="4"/>
    </row>
    <row r="9948" spans="59:59">
      <c r="BG9948" s="4"/>
    </row>
    <row r="9949" spans="59:59">
      <c r="BG9949" s="4"/>
    </row>
    <row r="9950" spans="59:59">
      <c r="BG9950" s="4"/>
    </row>
    <row r="9951" spans="59:59">
      <c r="BG9951" s="4"/>
    </row>
    <row r="9952" spans="59:59">
      <c r="BG9952" s="4"/>
    </row>
    <row r="9953" spans="59:59">
      <c r="BG9953" s="4"/>
    </row>
    <row r="9954" spans="59:59">
      <c r="BG9954" s="4"/>
    </row>
    <row r="9955" spans="59:59">
      <c r="BG9955" s="4"/>
    </row>
    <row r="9956" spans="59:59">
      <c r="BG9956" s="4"/>
    </row>
    <row r="9957" spans="59:59">
      <c r="BG9957" s="4"/>
    </row>
    <row r="9958" spans="59:59">
      <c r="BG9958" s="4"/>
    </row>
    <row r="9959" spans="59:59">
      <c r="BG9959" s="4"/>
    </row>
    <row r="9960" spans="59:59">
      <c r="BG9960" s="4"/>
    </row>
    <row r="9961" spans="59:59">
      <c r="BG9961" s="4"/>
    </row>
    <row r="9962" spans="59:59">
      <c r="BG9962" s="4"/>
    </row>
    <row r="9963" spans="59:59">
      <c r="BG9963" s="4"/>
    </row>
    <row r="9964" spans="59:59">
      <c r="BG9964" s="4"/>
    </row>
    <row r="9965" spans="59:59">
      <c r="BG9965" s="4"/>
    </row>
    <row r="9966" spans="59:59">
      <c r="BG9966" s="4"/>
    </row>
    <row r="9967" spans="59:59">
      <c r="BG9967" s="4"/>
    </row>
    <row r="9968" spans="59:59">
      <c r="BG9968" s="4"/>
    </row>
    <row r="9969" spans="59:59">
      <c r="BG9969" s="4"/>
    </row>
    <row r="9970" spans="59:59">
      <c r="BG9970" s="4"/>
    </row>
    <row r="9971" spans="59:59">
      <c r="BG9971" s="4"/>
    </row>
    <row r="9972" spans="59:59">
      <c r="BG9972" s="4"/>
    </row>
    <row r="9973" spans="59:59">
      <c r="BG9973" s="4"/>
    </row>
    <row r="9974" spans="59:59">
      <c r="BG9974" s="4"/>
    </row>
    <row r="9975" spans="59:59">
      <c r="BG9975" s="4"/>
    </row>
    <row r="9976" spans="59:59">
      <c r="BG9976" s="4"/>
    </row>
    <row r="9977" spans="59:59">
      <c r="BG9977" s="4"/>
    </row>
    <row r="9978" spans="59:59">
      <c r="BG9978" s="4"/>
    </row>
    <row r="9979" spans="59:59">
      <c r="BG9979" s="4"/>
    </row>
    <row r="9980" spans="59:59">
      <c r="BG9980" s="4"/>
    </row>
    <row r="9981" spans="59:59">
      <c r="BG9981" s="4"/>
    </row>
    <row r="9982" spans="59:59">
      <c r="BG9982" s="4"/>
    </row>
    <row r="9983" spans="59:59">
      <c r="BG9983" s="4"/>
    </row>
    <row r="9984" spans="59:59">
      <c r="BG9984" s="4"/>
    </row>
    <row r="9985" spans="59:59">
      <c r="BG9985" s="4"/>
    </row>
    <row r="9986" spans="59:59">
      <c r="BG9986" s="4"/>
    </row>
    <row r="9987" spans="59:59">
      <c r="BG9987" s="4"/>
    </row>
    <row r="9988" spans="59:59">
      <c r="BG9988" s="4"/>
    </row>
    <row r="9989" spans="59:59">
      <c r="BG9989" s="4"/>
    </row>
    <row r="9990" spans="59:59">
      <c r="BG9990" s="4"/>
    </row>
    <row r="9991" spans="59:59">
      <c r="BG9991" s="4"/>
    </row>
    <row r="9992" spans="59:59">
      <c r="BG9992" s="4"/>
    </row>
    <row r="9993" spans="59:59">
      <c r="BG9993" s="4"/>
    </row>
    <row r="9994" spans="59:59">
      <c r="BG9994" s="4"/>
    </row>
    <row r="9995" spans="59:59">
      <c r="BG9995" s="4"/>
    </row>
    <row r="9996" spans="59:59">
      <c r="BG9996" s="4"/>
    </row>
    <row r="9997" spans="59:59">
      <c r="BG9997" s="4"/>
    </row>
    <row r="9998" spans="59:59">
      <c r="BG9998" s="4"/>
    </row>
    <row r="9999" spans="59:59">
      <c r="BG9999" s="4"/>
    </row>
    <row r="10000" spans="59:59">
      <c r="BG10000" s="4"/>
    </row>
    <row r="10001" spans="59:59">
      <c r="BG10001" s="4"/>
    </row>
    <row r="10002" spans="59:59">
      <c r="BG10002" s="4"/>
    </row>
    <row r="10003" spans="59:59">
      <c r="BG10003" s="4"/>
    </row>
    <row r="10004" spans="59:59">
      <c r="BG10004" s="4"/>
    </row>
    <row r="10005" spans="59:59">
      <c r="BG10005" s="4"/>
    </row>
    <row r="10006" spans="59:59">
      <c r="BG10006" s="4"/>
    </row>
    <row r="10007" spans="59:59">
      <c r="BG10007" s="4"/>
    </row>
    <row r="10008" spans="59:59">
      <c r="BG10008" s="4"/>
    </row>
    <row r="10009" spans="59:59">
      <c r="BG10009" s="4"/>
    </row>
    <row r="10010" spans="59:59">
      <c r="BG10010" s="4"/>
    </row>
    <row r="10011" spans="59:59">
      <c r="BG10011" s="4"/>
    </row>
    <row r="10012" spans="59:59">
      <c r="BG10012" s="4"/>
    </row>
    <row r="10013" spans="59:59">
      <c r="BG10013" s="4"/>
    </row>
    <row r="10014" spans="59:59">
      <c r="BG10014" s="4"/>
    </row>
    <row r="10015" spans="59:59">
      <c r="BG10015" s="4"/>
    </row>
    <row r="10016" spans="59:59">
      <c r="BG10016" s="4"/>
    </row>
    <row r="10017" spans="59:59">
      <c r="BG10017" s="4"/>
    </row>
    <row r="10018" spans="59:59">
      <c r="BG10018" s="4"/>
    </row>
    <row r="10019" spans="59:59">
      <c r="BG10019" s="4"/>
    </row>
    <row r="10020" spans="59:59">
      <c r="BG10020" s="4"/>
    </row>
    <row r="10021" spans="59:59">
      <c r="BG10021" s="4"/>
    </row>
    <row r="10022" spans="59:59">
      <c r="BG10022" s="4"/>
    </row>
    <row r="10023" spans="59:59">
      <c r="BG10023" s="4"/>
    </row>
    <row r="10024" spans="59:59">
      <c r="BG10024" s="4"/>
    </row>
    <row r="10025" spans="59:59">
      <c r="BG10025" s="4"/>
    </row>
    <row r="10026" spans="59:59">
      <c r="BG10026" s="4"/>
    </row>
    <row r="10027" spans="59:59">
      <c r="BG10027" s="4"/>
    </row>
    <row r="10028" spans="59:59">
      <c r="BG10028" s="4"/>
    </row>
    <row r="10029" spans="59:59">
      <c r="BG10029" s="4"/>
    </row>
    <row r="10030" spans="59:59">
      <c r="BG10030" s="4"/>
    </row>
    <row r="10031" spans="59:59">
      <c r="BG10031" s="4"/>
    </row>
    <row r="10032" spans="59:59">
      <c r="BG10032" s="4"/>
    </row>
    <row r="10033" spans="59:59">
      <c r="BG10033" s="4"/>
    </row>
    <row r="10034" spans="59:59">
      <c r="BG10034" s="4"/>
    </row>
    <row r="10035" spans="59:59">
      <c r="BG10035" s="4"/>
    </row>
    <row r="10036" spans="59:59">
      <c r="BG10036" s="4"/>
    </row>
    <row r="10037" spans="59:59">
      <c r="BG10037" s="4"/>
    </row>
    <row r="10038" spans="59:59">
      <c r="BG10038" s="4"/>
    </row>
    <row r="10039" spans="59:59">
      <c r="BG10039" s="4"/>
    </row>
    <row r="10040" spans="59:59">
      <c r="BG10040" s="4"/>
    </row>
    <row r="10041" spans="59:59">
      <c r="BG10041" s="4"/>
    </row>
    <row r="10042" spans="59:59">
      <c r="BG10042" s="4"/>
    </row>
    <row r="10043" spans="59:59">
      <c r="BG10043" s="4"/>
    </row>
    <row r="10044" spans="59:59">
      <c r="BG10044" s="4"/>
    </row>
    <row r="10045" spans="59:59">
      <c r="BG10045" s="4"/>
    </row>
    <row r="10046" spans="59:59">
      <c r="BG10046" s="4"/>
    </row>
    <row r="10047" spans="59:59">
      <c r="BG10047" s="4"/>
    </row>
    <row r="10048" spans="59:59">
      <c r="BG10048" s="4"/>
    </row>
    <row r="10049" spans="59:59">
      <c r="BG10049" s="4"/>
    </row>
    <row r="10050" spans="59:59">
      <c r="BG10050" s="4"/>
    </row>
    <row r="10051" spans="59:59">
      <c r="BG10051" s="4"/>
    </row>
    <row r="10052" spans="59:59">
      <c r="BG10052" s="4"/>
    </row>
    <row r="10053" spans="59:59">
      <c r="BG10053" s="4"/>
    </row>
    <row r="10054" spans="59:59">
      <c r="BG10054" s="4"/>
    </row>
    <row r="10055" spans="59:59">
      <c r="BG10055" s="4"/>
    </row>
    <row r="10056" spans="59:59">
      <c r="BG10056" s="4"/>
    </row>
    <row r="10057" spans="59:59">
      <c r="BG10057" s="4"/>
    </row>
    <row r="10058" spans="59:59">
      <c r="BG10058" s="4"/>
    </row>
    <row r="10059" spans="59:59">
      <c r="BG10059" s="4"/>
    </row>
    <row r="10060" spans="59:59">
      <c r="BG10060" s="4"/>
    </row>
    <row r="10061" spans="59:59">
      <c r="BG10061" s="4"/>
    </row>
    <row r="10062" spans="59:59">
      <c r="BG10062" s="4"/>
    </row>
    <row r="10063" spans="59:59">
      <c r="BG10063" s="4"/>
    </row>
    <row r="10064" spans="59:59">
      <c r="BG10064" s="4"/>
    </row>
    <row r="10065" spans="59:59">
      <c r="BG10065" s="4"/>
    </row>
    <row r="10066" spans="59:59">
      <c r="BG10066" s="4"/>
    </row>
    <row r="10067" spans="59:59">
      <c r="BG10067" s="4"/>
    </row>
    <row r="10068" spans="59:59">
      <c r="BG10068" s="4"/>
    </row>
    <row r="10069" spans="59:59">
      <c r="BG10069" s="4"/>
    </row>
    <row r="10070" spans="59:59">
      <c r="BG10070" s="4"/>
    </row>
    <row r="10071" spans="59:59">
      <c r="BG10071" s="4"/>
    </row>
    <row r="10072" spans="59:59">
      <c r="BG10072" s="4"/>
    </row>
    <row r="10073" spans="59:59">
      <c r="BG10073" s="4"/>
    </row>
    <row r="10074" spans="59:59">
      <c r="BG10074" s="4"/>
    </row>
    <row r="10075" spans="59:59">
      <c r="BG10075" s="4"/>
    </row>
    <row r="10076" spans="59:59">
      <c r="BG10076" s="4"/>
    </row>
    <row r="10077" spans="59:59">
      <c r="BG10077" s="4"/>
    </row>
    <row r="10078" spans="59:59">
      <c r="BG10078" s="4"/>
    </row>
    <row r="10079" spans="59:59">
      <c r="BG10079" s="4"/>
    </row>
    <row r="10080" spans="59:59">
      <c r="BG10080" s="4"/>
    </row>
    <row r="10081" spans="59:59">
      <c r="BG10081" s="4"/>
    </row>
    <row r="10082" spans="59:59">
      <c r="BG10082" s="4"/>
    </row>
    <row r="10083" spans="59:59">
      <c r="BG10083" s="4"/>
    </row>
    <row r="10084" spans="59:59">
      <c r="BG10084" s="4"/>
    </row>
    <row r="10085" spans="59:59">
      <c r="BG10085" s="4"/>
    </row>
    <row r="10086" spans="59:59">
      <c r="BG10086" s="4"/>
    </row>
    <row r="10087" spans="59:59">
      <c r="BG10087" s="4"/>
    </row>
    <row r="10088" spans="59:59">
      <c r="BG10088" s="4"/>
    </row>
    <row r="10089" spans="59:59">
      <c r="BG10089" s="4"/>
    </row>
    <row r="10090" spans="59:59">
      <c r="BG10090" s="4"/>
    </row>
    <row r="10091" spans="59:59">
      <c r="BG10091" s="4"/>
    </row>
    <row r="10092" spans="59:59">
      <c r="BG10092" s="4"/>
    </row>
    <row r="10093" spans="59:59">
      <c r="BG10093" s="4"/>
    </row>
    <row r="10094" spans="59:59">
      <c r="BG10094" s="4"/>
    </row>
    <row r="10095" spans="59:59">
      <c r="BG10095" s="4"/>
    </row>
    <row r="10096" spans="59:59">
      <c r="BG10096" s="4"/>
    </row>
    <row r="10097" spans="59:59">
      <c r="BG10097" s="4"/>
    </row>
    <row r="10098" spans="59:59">
      <c r="BG10098" s="4"/>
    </row>
    <row r="10099" spans="59:59">
      <c r="BG10099" s="4"/>
    </row>
    <row r="10100" spans="59:59">
      <c r="BG10100" s="4"/>
    </row>
    <row r="10101" spans="59:59">
      <c r="BG10101" s="4"/>
    </row>
    <row r="10102" spans="59:59">
      <c r="BG10102" s="4"/>
    </row>
    <row r="10103" spans="59:59">
      <c r="BG10103" s="4"/>
    </row>
    <row r="10104" spans="59:59">
      <c r="BG10104" s="4"/>
    </row>
    <row r="10105" spans="59:59">
      <c r="BG10105" s="4"/>
    </row>
    <row r="10106" spans="59:59">
      <c r="BG10106" s="4"/>
    </row>
    <row r="10107" spans="59:59">
      <c r="BG10107" s="4"/>
    </row>
    <row r="10108" spans="59:59">
      <c r="BG10108" s="4"/>
    </row>
    <row r="10109" spans="59:59">
      <c r="BG10109" s="4"/>
    </row>
    <row r="10110" spans="59:59">
      <c r="BG10110" s="4"/>
    </row>
    <row r="10111" spans="59:59">
      <c r="BG10111" s="4"/>
    </row>
    <row r="10112" spans="59:59">
      <c r="BG10112" s="4"/>
    </row>
    <row r="10113" spans="59:59">
      <c r="BG10113" s="4"/>
    </row>
    <row r="10114" spans="59:59">
      <c r="BG10114" s="4"/>
    </row>
    <row r="10115" spans="59:59">
      <c r="BG10115" s="4"/>
    </row>
    <row r="10116" spans="59:59">
      <c r="BG10116" s="4"/>
    </row>
    <row r="10117" spans="59:59">
      <c r="BG10117" s="4"/>
    </row>
    <row r="10118" spans="59:59">
      <c r="BG10118" s="4"/>
    </row>
    <row r="10119" spans="59:59">
      <c r="BG10119" s="4"/>
    </row>
    <row r="10120" spans="59:59">
      <c r="BG10120" s="4"/>
    </row>
    <row r="10121" spans="59:59">
      <c r="BG10121" s="4"/>
    </row>
    <row r="10122" spans="59:59">
      <c r="BG10122" s="4"/>
    </row>
    <row r="10123" spans="59:59">
      <c r="BG10123" s="4"/>
    </row>
    <row r="10124" spans="59:59">
      <c r="BG10124" s="4"/>
    </row>
    <row r="10125" spans="59:59">
      <c r="BG10125" s="4"/>
    </row>
    <row r="10126" spans="59:59">
      <c r="BG10126" s="4"/>
    </row>
    <row r="10127" spans="59:59">
      <c r="BG10127" s="4"/>
    </row>
    <row r="10128" spans="59:59">
      <c r="BG10128" s="4"/>
    </row>
    <row r="10129" spans="59:59">
      <c r="BG10129" s="4"/>
    </row>
    <row r="10130" spans="59:59">
      <c r="BG10130" s="4"/>
    </row>
    <row r="10131" spans="59:59">
      <c r="BG10131" s="4"/>
    </row>
    <row r="10132" spans="59:59">
      <c r="BG10132" s="4"/>
    </row>
    <row r="10133" spans="59:59">
      <c r="BG10133" s="4"/>
    </row>
    <row r="10134" spans="59:59">
      <c r="BG10134" s="4"/>
    </row>
    <row r="10135" spans="59:59">
      <c r="BG10135" s="4"/>
    </row>
    <row r="10136" spans="59:59">
      <c r="BG10136" s="4"/>
    </row>
    <row r="10137" spans="59:59">
      <c r="BG10137" s="4"/>
    </row>
    <row r="10138" spans="59:59">
      <c r="BG10138" s="4"/>
    </row>
    <row r="10139" spans="59:59">
      <c r="BG10139" s="4"/>
    </row>
    <row r="10140" spans="59:59">
      <c r="BG10140" s="4"/>
    </row>
    <row r="10141" spans="59:59">
      <c r="BG10141" s="4"/>
    </row>
    <row r="10142" spans="59:59">
      <c r="BG10142" s="4"/>
    </row>
    <row r="10143" spans="59:59">
      <c r="BG10143" s="4"/>
    </row>
    <row r="10144" spans="59:59">
      <c r="BG10144" s="4"/>
    </row>
    <row r="10145" spans="59:59">
      <c r="BG10145" s="4"/>
    </row>
    <row r="10146" spans="59:59">
      <c r="BG10146" s="4"/>
    </row>
    <row r="10147" spans="59:59">
      <c r="BG10147" s="4"/>
    </row>
    <row r="10148" spans="59:59">
      <c r="BG10148" s="4"/>
    </row>
    <row r="10149" spans="59:59">
      <c r="BG10149" s="4"/>
    </row>
    <row r="10150" spans="59:59">
      <c r="BG10150" s="4"/>
    </row>
    <row r="10151" spans="59:59">
      <c r="BG10151" s="4"/>
    </row>
    <row r="10152" spans="59:59">
      <c r="BG10152" s="4"/>
    </row>
    <row r="10153" spans="59:59">
      <c r="BG10153" s="4"/>
    </row>
    <row r="10154" spans="59:59">
      <c r="BG10154" s="4"/>
    </row>
    <row r="10155" spans="59:59">
      <c r="BG10155" s="4"/>
    </row>
    <row r="10156" spans="59:59">
      <c r="BG10156" s="4"/>
    </row>
    <row r="10157" spans="59:59">
      <c r="BG10157" s="4"/>
    </row>
    <row r="10158" spans="59:59">
      <c r="BG10158" s="4"/>
    </row>
    <row r="10159" spans="59:59">
      <c r="BG10159" s="4"/>
    </row>
    <row r="10160" spans="59:59">
      <c r="BG10160" s="4"/>
    </row>
    <row r="10161" spans="59:59">
      <c r="BG10161" s="4"/>
    </row>
    <row r="10162" spans="59:59">
      <c r="BG10162" s="4"/>
    </row>
    <row r="10163" spans="59:59">
      <c r="BG10163" s="4"/>
    </row>
    <row r="10164" spans="59:59">
      <c r="BG10164" s="4"/>
    </row>
    <row r="10165" spans="59:59">
      <c r="BG10165" s="4"/>
    </row>
    <row r="10166" spans="59:59">
      <c r="BG10166" s="4"/>
    </row>
    <row r="10167" spans="59:59">
      <c r="BG10167" s="4"/>
    </row>
    <row r="10168" spans="59:59">
      <c r="BG10168" s="4"/>
    </row>
    <row r="10169" spans="59:59">
      <c r="BG10169" s="4"/>
    </row>
    <row r="10170" spans="59:59">
      <c r="BG10170" s="4"/>
    </row>
    <row r="10171" spans="59:59">
      <c r="BG10171" s="4"/>
    </row>
    <row r="10172" spans="59:59">
      <c r="BG10172" s="4"/>
    </row>
    <row r="10173" spans="59:59">
      <c r="BG10173" s="4"/>
    </row>
    <row r="10174" spans="59:59">
      <c r="BG10174" s="4"/>
    </row>
    <row r="10175" spans="59:59">
      <c r="BG10175" s="4"/>
    </row>
    <row r="10176" spans="59:59">
      <c r="BG10176" s="4"/>
    </row>
    <row r="10177" spans="59:59">
      <c r="BG10177" s="4"/>
    </row>
    <row r="10178" spans="59:59">
      <c r="BG10178" s="4"/>
    </row>
    <row r="10179" spans="59:59">
      <c r="BG10179" s="4"/>
    </row>
    <row r="10180" spans="59:59">
      <c r="BG10180" s="4"/>
    </row>
    <row r="10181" spans="59:59">
      <c r="BG10181" s="4"/>
    </row>
    <row r="10182" spans="59:59">
      <c r="BG10182" s="4"/>
    </row>
    <row r="10183" spans="59:59">
      <c r="BG10183" s="4"/>
    </row>
    <row r="10184" spans="59:59">
      <c r="BG10184" s="4"/>
    </row>
    <row r="10185" spans="59:59">
      <c r="BG10185" s="4"/>
    </row>
    <row r="10186" spans="59:59">
      <c r="BG10186" s="4"/>
    </row>
    <row r="10187" spans="59:59">
      <c r="BG10187" s="4"/>
    </row>
    <row r="10188" spans="59:59">
      <c r="BG10188" s="4"/>
    </row>
    <row r="10189" spans="59:59">
      <c r="BG10189" s="4"/>
    </row>
    <row r="10190" spans="59:59">
      <c r="BG10190" s="4"/>
    </row>
    <row r="10191" spans="59:59">
      <c r="BG10191" s="4"/>
    </row>
    <row r="10192" spans="59:59">
      <c r="BG10192" s="4"/>
    </row>
    <row r="10193" spans="59:59">
      <c r="BG10193" s="4"/>
    </row>
    <row r="10194" spans="59:59">
      <c r="BG10194" s="4"/>
    </row>
    <row r="10195" spans="59:59">
      <c r="BG10195" s="4"/>
    </row>
    <row r="10196" spans="59:59">
      <c r="BG10196" s="4"/>
    </row>
    <row r="10197" spans="59:59">
      <c r="BG10197" s="4"/>
    </row>
    <row r="10198" spans="59:59">
      <c r="BG10198" s="4"/>
    </row>
    <row r="10199" spans="59:59">
      <c r="BG10199" s="4"/>
    </row>
    <row r="10200" spans="59:59">
      <c r="BG10200" s="4"/>
    </row>
    <row r="10201" spans="59:59">
      <c r="BG10201" s="4"/>
    </row>
    <row r="10202" spans="59:59">
      <c r="BG10202" s="4"/>
    </row>
    <row r="10203" spans="59:59">
      <c r="BG10203" s="4"/>
    </row>
    <row r="10204" spans="59:59">
      <c r="BG10204" s="4"/>
    </row>
    <row r="10205" spans="59:59">
      <c r="BG10205" s="4"/>
    </row>
    <row r="10206" spans="59:59">
      <c r="BG10206" s="4"/>
    </row>
    <row r="10207" spans="59:59">
      <c r="BG10207" s="4"/>
    </row>
    <row r="10208" spans="59:59">
      <c r="BG10208" s="4"/>
    </row>
    <row r="10209" spans="59:59">
      <c r="BG10209" s="4"/>
    </row>
    <row r="10210" spans="59:59">
      <c r="BG10210" s="4"/>
    </row>
    <row r="10211" spans="59:59">
      <c r="BG10211" s="4"/>
    </row>
    <row r="10212" spans="59:59">
      <c r="BG10212" s="4"/>
    </row>
    <row r="10213" spans="59:59">
      <c r="BG10213" s="4"/>
    </row>
    <row r="10214" spans="59:59">
      <c r="BG10214" s="4"/>
    </row>
    <row r="10215" spans="59:59">
      <c r="BG10215" s="4"/>
    </row>
    <row r="10216" spans="59:59">
      <c r="BG10216" s="4"/>
    </row>
    <row r="10217" spans="59:59">
      <c r="BG10217" s="4"/>
    </row>
    <row r="10218" spans="59:59">
      <c r="BG10218" s="4"/>
    </row>
    <row r="10219" spans="59:59">
      <c r="BG10219" s="4"/>
    </row>
    <row r="10220" spans="59:59">
      <c r="BG10220" s="4"/>
    </row>
    <row r="10221" spans="59:59">
      <c r="BG10221" s="4"/>
    </row>
    <row r="10222" spans="59:59">
      <c r="BG10222" s="4"/>
    </row>
    <row r="10223" spans="59:59">
      <c r="BG10223" s="4"/>
    </row>
    <row r="10224" spans="59:59">
      <c r="BG10224" s="4"/>
    </row>
    <row r="10225" spans="59:59">
      <c r="BG10225" s="4"/>
    </row>
    <row r="10226" spans="59:59">
      <c r="BG10226" s="4"/>
    </row>
    <row r="10227" spans="59:59">
      <c r="BG10227" s="4"/>
    </row>
    <row r="10228" spans="59:59">
      <c r="BG10228" s="4"/>
    </row>
    <row r="10229" spans="59:59">
      <c r="BG10229" s="4"/>
    </row>
    <row r="10230" spans="59:59">
      <c r="BG10230" s="4"/>
    </row>
    <row r="10231" spans="59:59">
      <c r="BG10231" s="4"/>
    </row>
    <row r="10232" spans="59:59">
      <c r="BG10232" s="4"/>
    </row>
    <row r="10233" spans="59:59">
      <c r="BG10233" s="4"/>
    </row>
    <row r="10234" spans="59:59">
      <c r="BG10234" s="4"/>
    </row>
    <row r="10235" spans="59:59">
      <c r="BG10235" s="4"/>
    </row>
    <row r="10236" spans="59:59">
      <c r="BG10236" s="4"/>
    </row>
    <row r="10237" spans="59:59">
      <c r="BG10237" s="4"/>
    </row>
    <row r="10238" spans="59:59">
      <c r="BG10238" s="4"/>
    </row>
    <row r="10239" spans="59:59">
      <c r="BG10239" s="4"/>
    </row>
    <row r="10240" spans="59:59">
      <c r="BG10240" s="4"/>
    </row>
    <row r="10241" spans="59:59">
      <c r="BG10241" s="4"/>
    </row>
    <row r="10242" spans="59:59">
      <c r="BG10242" s="4"/>
    </row>
    <row r="10243" spans="59:59">
      <c r="BG10243" s="4"/>
    </row>
    <row r="10244" spans="59:59">
      <c r="BG10244" s="4"/>
    </row>
    <row r="10245" spans="59:59">
      <c r="BG10245" s="4"/>
    </row>
    <row r="10246" spans="59:59">
      <c r="BG10246" s="4"/>
    </row>
    <row r="10247" spans="59:59">
      <c r="BG10247" s="4"/>
    </row>
    <row r="10248" spans="59:59">
      <c r="BG10248" s="4"/>
    </row>
    <row r="10249" spans="59:59">
      <c r="BG10249" s="4"/>
    </row>
    <row r="10250" spans="59:59">
      <c r="BG10250" s="4"/>
    </row>
    <row r="10251" spans="59:59">
      <c r="BG10251" s="4"/>
    </row>
    <row r="10252" spans="59:59">
      <c r="BG10252" s="4"/>
    </row>
    <row r="10253" spans="59:59">
      <c r="BG10253" s="4"/>
    </row>
    <row r="10254" spans="59:59">
      <c r="BG10254" s="4"/>
    </row>
    <row r="10255" spans="59:59">
      <c r="BG10255" s="4"/>
    </row>
    <row r="10256" spans="59:59">
      <c r="BG10256" s="4"/>
    </row>
    <row r="10257" spans="59:59">
      <c r="BG10257" s="4"/>
    </row>
    <row r="10258" spans="59:59">
      <c r="BG10258" s="4"/>
    </row>
    <row r="10259" spans="59:59">
      <c r="BG10259" s="4"/>
    </row>
    <row r="10260" spans="59:59">
      <c r="BG10260" s="4"/>
    </row>
    <row r="10261" spans="59:59">
      <c r="BG10261" s="4"/>
    </row>
    <row r="10262" spans="59:59">
      <c r="BG10262" s="4"/>
    </row>
    <row r="10263" spans="59:59">
      <c r="BG10263" s="4"/>
    </row>
    <row r="10264" spans="59:59">
      <c r="BG10264" s="4"/>
    </row>
    <row r="10265" spans="59:59">
      <c r="BG10265" s="4"/>
    </row>
    <row r="10266" spans="59:59">
      <c r="BG10266" s="4"/>
    </row>
    <row r="10267" spans="59:59">
      <c r="BG10267" s="4"/>
    </row>
    <row r="10268" spans="59:59">
      <c r="BG10268" s="4"/>
    </row>
    <row r="10269" spans="59:59">
      <c r="BG10269" s="4"/>
    </row>
    <row r="10270" spans="59:59">
      <c r="BG10270" s="4"/>
    </row>
    <row r="10271" spans="59:59">
      <c r="BG10271" s="4"/>
    </row>
    <row r="10272" spans="59:59">
      <c r="BG10272" s="4"/>
    </row>
    <row r="10273" spans="59:59">
      <c r="BG10273" s="4"/>
    </row>
    <row r="10274" spans="59:59">
      <c r="BG10274" s="4"/>
    </row>
    <row r="10275" spans="59:59">
      <c r="BG10275" s="4"/>
    </row>
    <row r="10276" spans="59:59">
      <c r="BG10276" s="4"/>
    </row>
    <row r="10277" spans="59:59">
      <c r="BG10277" s="4"/>
    </row>
    <row r="10278" spans="59:59">
      <c r="BG10278" s="4"/>
    </row>
    <row r="10279" spans="59:59">
      <c r="BG10279" s="4"/>
    </row>
    <row r="10280" spans="59:59">
      <c r="BG10280" s="4"/>
    </row>
    <row r="10281" spans="59:59">
      <c r="BG10281" s="4"/>
    </row>
    <row r="10282" spans="59:59">
      <c r="BG10282" s="4"/>
    </row>
    <row r="10283" spans="59:59">
      <c r="BG10283" s="4"/>
    </row>
    <row r="10284" spans="59:59">
      <c r="BG10284" s="4"/>
    </row>
    <row r="10285" spans="59:59">
      <c r="BG10285" s="4"/>
    </row>
    <row r="10286" spans="59:59">
      <c r="BG10286" s="4"/>
    </row>
    <row r="10287" spans="59:59">
      <c r="BG10287" s="4"/>
    </row>
    <row r="10288" spans="59:59">
      <c r="BG10288" s="4"/>
    </row>
    <row r="10289" spans="59:59">
      <c r="BG10289" s="4"/>
    </row>
    <row r="10290" spans="59:59">
      <c r="BG10290" s="4"/>
    </row>
    <row r="10291" spans="59:59">
      <c r="BG10291" s="4"/>
    </row>
    <row r="10292" spans="59:59">
      <c r="BG10292" s="4"/>
    </row>
    <row r="10293" spans="59:59">
      <c r="BG10293" s="4"/>
    </row>
    <row r="10294" spans="59:59">
      <c r="BG10294" s="4"/>
    </row>
    <row r="10295" spans="59:59">
      <c r="BG10295" s="4"/>
    </row>
    <row r="10296" spans="59:59">
      <c r="BG10296" s="4"/>
    </row>
    <row r="10297" spans="59:59">
      <c r="BG10297" s="4"/>
    </row>
    <row r="10298" spans="59:59">
      <c r="BG10298" s="4"/>
    </row>
    <row r="10299" spans="59:59">
      <c r="BG10299" s="4"/>
    </row>
    <row r="10300" spans="59:59">
      <c r="BG10300" s="4"/>
    </row>
    <row r="10301" spans="59:59">
      <c r="BG10301" s="4"/>
    </row>
    <row r="10302" spans="59:59">
      <c r="BG10302" s="4"/>
    </row>
    <row r="10303" spans="59:59">
      <c r="BG10303" s="4"/>
    </row>
    <row r="10304" spans="59:59">
      <c r="BG10304" s="4"/>
    </row>
    <row r="10305" spans="59:59">
      <c r="BG10305" s="4"/>
    </row>
    <row r="10306" spans="59:59">
      <c r="BG10306" s="4"/>
    </row>
    <row r="10307" spans="59:59">
      <c r="BG10307" s="4"/>
    </row>
    <row r="10308" spans="59:59">
      <c r="BG10308" s="4"/>
    </row>
    <row r="10309" spans="59:59">
      <c r="BG10309" s="4"/>
    </row>
    <row r="10310" spans="59:59">
      <c r="BG10310" s="4"/>
    </row>
    <row r="10311" spans="59:59">
      <c r="BG10311" s="4"/>
    </row>
    <row r="10312" spans="59:59">
      <c r="BG10312" s="4"/>
    </row>
    <row r="10313" spans="59:59">
      <c r="BG10313" s="4"/>
    </row>
    <row r="10314" spans="59:59">
      <c r="BG10314" s="4"/>
    </row>
    <row r="10315" spans="59:59">
      <c r="BG10315" s="4"/>
    </row>
    <row r="10316" spans="59:59">
      <c r="BG10316" s="4"/>
    </row>
    <row r="10317" spans="59:59">
      <c r="BG10317" s="4"/>
    </row>
    <row r="10318" spans="59:59">
      <c r="BG10318" s="4"/>
    </row>
    <row r="10319" spans="59:59">
      <c r="BG10319" s="4"/>
    </row>
    <row r="10320" spans="59:59">
      <c r="BG10320" s="4"/>
    </row>
    <row r="10321" spans="59:59">
      <c r="BG10321" s="4"/>
    </row>
    <row r="10322" spans="59:59">
      <c r="BG10322" s="4"/>
    </row>
    <row r="10323" spans="59:59">
      <c r="BG10323" s="4"/>
    </row>
    <row r="10324" spans="59:59">
      <c r="BG10324" s="4"/>
    </row>
    <row r="10325" spans="59:59">
      <c r="BG10325" s="4"/>
    </row>
    <row r="10326" spans="59:59">
      <c r="BG10326" s="4"/>
    </row>
    <row r="10327" spans="59:59">
      <c r="BG10327" s="4"/>
    </row>
    <row r="10328" spans="59:59">
      <c r="BG10328" s="4"/>
    </row>
    <row r="10329" spans="59:59">
      <c r="BG10329" s="4"/>
    </row>
    <row r="10330" spans="59:59">
      <c r="BG10330" s="4"/>
    </row>
    <row r="10331" spans="59:59">
      <c r="BG10331" s="4"/>
    </row>
    <row r="10332" spans="59:59">
      <c r="BG10332" s="4"/>
    </row>
    <row r="10333" spans="59:59">
      <c r="BG10333" s="4"/>
    </row>
    <row r="10334" spans="59:59">
      <c r="BG10334" s="4"/>
    </row>
    <row r="10335" spans="59:59">
      <c r="BG10335" s="4"/>
    </row>
    <row r="10336" spans="59:59">
      <c r="BG10336" s="4"/>
    </row>
    <row r="10337" spans="59:59">
      <c r="BG10337" s="4"/>
    </row>
    <row r="10338" spans="59:59">
      <c r="BG10338" s="4"/>
    </row>
    <row r="10339" spans="59:59">
      <c r="BG10339" s="4"/>
    </row>
    <row r="10340" spans="59:59">
      <c r="BG10340" s="4"/>
    </row>
    <row r="10341" spans="59:59">
      <c r="BG10341" s="4"/>
    </row>
    <row r="10342" spans="59:59">
      <c r="BG10342" s="4"/>
    </row>
    <row r="10343" spans="59:59">
      <c r="BG10343" s="4"/>
    </row>
    <row r="10344" spans="59:59">
      <c r="BG10344" s="4"/>
    </row>
    <row r="10345" spans="59:59">
      <c r="BG10345" s="4"/>
    </row>
    <row r="10346" spans="59:59">
      <c r="BG10346" s="4"/>
    </row>
    <row r="10347" spans="59:59">
      <c r="BG10347" s="4"/>
    </row>
    <row r="10348" spans="59:59">
      <c r="BG10348" s="4"/>
    </row>
    <row r="10349" spans="59:59">
      <c r="BG10349" s="4"/>
    </row>
    <row r="10350" spans="59:59">
      <c r="BG10350" s="4"/>
    </row>
    <row r="10351" spans="59:59">
      <c r="BG10351" s="4"/>
    </row>
    <row r="10352" spans="59:59">
      <c r="BG10352" s="4"/>
    </row>
    <row r="10353" spans="59:59">
      <c r="BG10353" s="4"/>
    </row>
    <row r="10354" spans="59:59">
      <c r="BG10354" s="4"/>
    </row>
    <row r="10355" spans="59:59">
      <c r="BG10355" s="4"/>
    </row>
    <row r="10356" spans="59:59">
      <c r="BG10356" s="4"/>
    </row>
    <row r="10357" spans="59:59">
      <c r="BG10357" s="4"/>
    </row>
    <row r="10358" spans="59:59">
      <c r="BG10358" s="4"/>
    </row>
    <row r="10359" spans="59:59">
      <c r="BG10359" s="4"/>
    </row>
    <row r="10360" spans="59:59">
      <c r="BG10360" s="4"/>
    </row>
    <row r="10361" spans="59:59">
      <c r="BG10361" s="4"/>
    </row>
    <row r="10362" spans="59:59">
      <c r="BG10362" s="4"/>
    </row>
    <row r="10363" spans="59:59">
      <c r="BG10363" s="4"/>
    </row>
    <row r="10364" spans="59:59">
      <c r="BG10364" s="4"/>
    </row>
    <row r="10365" spans="59:59">
      <c r="BG10365" s="4"/>
    </row>
    <row r="10366" spans="59:59">
      <c r="BG10366" s="4"/>
    </row>
    <row r="10367" spans="59:59">
      <c r="BG10367" s="4"/>
    </row>
    <row r="10368" spans="59:59">
      <c r="BG10368" s="4"/>
    </row>
    <row r="10369" spans="59:59">
      <c r="BG10369" s="4"/>
    </row>
    <row r="10370" spans="59:59">
      <c r="BG10370" s="4"/>
    </row>
    <row r="10371" spans="59:59">
      <c r="BG10371" s="4"/>
    </row>
    <row r="10372" spans="59:59">
      <c r="BG10372" s="4"/>
    </row>
    <row r="10373" spans="59:59">
      <c r="BG10373" s="4"/>
    </row>
    <row r="10374" spans="59:59">
      <c r="BG10374" s="4"/>
    </row>
    <row r="10375" spans="59:59">
      <c r="BG10375" s="4"/>
    </row>
    <row r="10376" spans="59:59">
      <c r="BG10376" s="4"/>
    </row>
    <row r="10377" spans="59:59">
      <c r="BG10377" s="4"/>
    </row>
    <row r="10378" spans="59:59">
      <c r="BG10378" s="4"/>
    </row>
    <row r="10379" spans="59:59">
      <c r="BG10379" s="4"/>
    </row>
    <row r="10380" spans="59:59">
      <c r="BG10380" s="4"/>
    </row>
    <row r="10381" spans="59:59">
      <c r="BG10381" s="4"/>
    </row>
    <row r="10382" spans="59:59">
      <c r="BG10382" s="4"/>
    </row>
    <row r="10383" spans="59:59">
      <c r="BG10383" s="4"/>
    </row>
    <row r="10384" spans="59:59">
      <c r="BG10384" s="4"/>
    </row>
    <row r="10385" spans="59:59">
      <c r="BG10385" s="4"/>
    </row>
    <row r="10386" spans="59:59">
      <c r="BG10386" s="4"/>
    </row>
    <row r="10387" spans="59:59">
      <c r="BG10387" s="4"/>
    </row>
    <row r="10388" spans="59:59">
      <c r="BG10388" s="4"/>
    </row>
    <row r="10389" spans="59:59">
      <c r="BG10389" s="4"/>
    </row>
    <row r="10390" spans="59:59">
      <c r="BG10390" s="4"/>
    </row>
    <row r="10391" spans="59:59">
      <c r="BG10391" s="4"/>
    </row>
    <row r="10392" spans="59:59">
      <c r="BG10392" s="4"/>
    </row>
    <row r="10393" spans="59:59">
      <c r="BG10393" s="4"/>
    </row>
    <row r="10394" spans="59:59">
      <c r="BG10394" s="4"/>
    </row>
    <row r="10395" spans="59:59">
      <c r="BG10395" s="4"/>
    </row>
    <row r="10396" spans="59:59">
      <c r="BG10396" s="4"/>
    </row>
    <row r="10397" spans="59:59">
      <c r="BG10397" s="4"/>
    </row>
    <row r="10398" spans="59:59">
      <c r="BG10398" s="4"/>
    </row>
    <row r="10399" spans="59:59">
      <c r="BG10399" s="4"/>
    </row>
    <row r="10400" spans="59:59">
      <c r="BG10400" s="4"/>
    </row>
    <row r="10401" spans="59:59">
      <c r="BG10401" s="4"/>
    </row>
    <row r="10402" spans="59:59">
      <c r="BG10402" s="4"/>
    </row>
    <row r="10403" spans="59:59">
      <c r="BG10403" s="4"/>
    </row>
    <row r="10404" spans="59:59">
      <c r="BG10404" s="4"/>
    </row>
    <row r="10405" spans="59:59">
      <c r="BG10405" s="4"/>
    </row>
    <row r="10406" spans="59:59">
      <c r="BG10406" s="4"/>
    </row>
    <row r="10407" spans="59:59">
      <c r="BG10407" s="4"/>
    </row>
    <row r="10408" spans="59:59">
      <c r="BG10408" s="4"/>
    </row>
    <row r="10409" spans="59:59">
      <c r="BG10409" s="4"/>
    </row>
    <row r="10410" spans="59:59">
      <c r="BG10410" s="4"/>
    </row>
    <row r="10411" spans="59:59">
      <c r="BG10411" s="4"/>
    </row>
    <row r="10412" spans="59:59">
      <c r="BG10412" s="4"/>
    </row>
    <row r="10413" spans="59:59">
      <c r="BG10413" s="4"/>
    </row>
    <row r="10414" spans="59:59">
      <c r="BG10414" s="4"/>
    </row>
    <row r="10415" spans="59:59">
      <c r="BG10415" s="4"/>
    </row>
    <row r="10416" spans="59:59">
      <c r="BG10416" s="4"/>
    </row>
    <row r="10417" spans="59:59">
      <c r="BG10417" s="4"/>
    </row>
    <row r="10418" spans="59:59">
      <c r="BG10418" s="4"/>
    </row>
    <row r="10419" spans="59:59">
      <c r="BG10419" s="4"/>
    </row>
    <row r="10420" spans="59:59">
      <c r="BG10420" s="4"/>
    </row>
    <row r="10421" spans="59:59">
      <c r="BG10421" s="4"/>
    </row>
    <row r="10422" spans="59:59">
      <c r="BG10422" s="4"/>
    </row>
    <row r="10423" spans="59:59">
      <c r="BG10423" s="4"/>
    </row>
    <row r="10424" spans="59:59">
      <c r="BG10424" s="4"/>
    </row>
    <row r="10425" spans="59:59">
      <c r="BG10425" s="4"/>
    </row>
    <row r="10426" spans="59:59">
      <c r="BG10426" s="4"/>
    </row>
    <row r="10427" spans="59:59">
      <c r="BG10427" s="4"/>
    </row>
    <row r="10428" spans="59:59">
      <c r="BG10428" s="4"/>
    </row>
    <row r="10429" spans="59:59">
      <c r="BG10429" s="4"/>
    </row>
    <row r="10430" spans="59:59">
      <c r="BG10430" s="4"/>
    </row>
    <row r="10431" spans="59:59">
      <c r="BG10431" s="4"/>
    </row>
    <row r="10432" spans="59:59">
      <c r="BG10432" s="4"/>
    </row>
    <row r="10433" spans="59:59">
      <c r="BG10433" s="4"/>
    </row>
    <row r="10434" spans="59:59">
      <c r="BG10434" s="4"/>
    </row>
    <row r="10435" spans="59:59">
      <c r="BG10435" s="4"/>
    </row>
    <row r="10436" spans="59:59">
      <c r="BG10436" s="4"/>
    </row>
    <row r="10437" spans="59:59">
      <c r="BG10437" s="4"/>
    </row>
    <row r="10438" spans="59:59">
      <c r="BG10438" s="4"/>
    </row>
    <row r="10439" spans="59:59">
      <c r="BG10439" s="4"/>
    </row>
    <row r="10440" spans="59:59">
      <c r="BG10440" s="4"/>
    </row>
    <row r="10441" spans="59:59">
      <c r="BG10441" s="4"/>
    </row>
    <row r="10442" spans="59:59">
      <c r="BG10442" s="4"/>
    </row>
    <row r="10443" spans="59:59">
      <c r="BG10443" s="4"/>
    </row>
    <row r="10444" spans="59:59">
      <c r="BG10444" s="4"/>
    </row>
    <row r="10445" spans="59:59">
      <c r="BG10445" s="4"/>
    </row>
    <row r="10446" spans="59:59">
      <c r="BG10446" s="4"/>
    </row>
    <row r="10447" spans="59:59">
      <c r="BG10447" s="4"/>
    </row>
    <row r="10448" spans="59:59">
      <c r="BG10448" s="4"/>
    </row>
    <row r="10449" spans="59:59">
      <c r="BG10449" s="4"/>
    </row>
    <row r="10450" spans="59:59">
      <c r="BG10450" s="4"/>
    </row>
    <row r="10451" spans="59:59">
      <c r="BG10451" s="4"/>
    </row>
    <row r="10452" spans="59:59">
      <c r="BG10452" s="4"/>
    </row>
    <row r="10453" spans="59:59">
      <c r="BG10453" s="4"/>
    </row>
    <row r="10454" spans="59:59">
      <c r="BG10454" s="4"/>
    </row>
    <row r="10455" spans="59:59">
      <c r="BG10455" s="4"/>
    </row>
    <row r="10456" spans="59:59">
      <c r="BG10456" s="4"/>
    </row>
    <row r="10457" spans="59:59">
      <c r="BG10457" s="4"/>
    </row>
    <row r="10458" spans="59:59">
      <c r="BG10458" s="4"/>
    </row>
    <row r="10459" spans="59:59">
      <c r="BG10459" s="4"/>
    </row>
    <row r="10460" spans="59:59">
      <c r="BG10460" s="4"/>
    </row>
    <row r="10461" spans="59:59">
      <c r="BG10461" s="4"/>
    </row>
    <row r="10462" spans="59:59">
      <c r="BG10462" s="4"/>
    </row>
    <row r="10463" spans="59:59">
      <c r="BG10463" s="4"/>
    </row>
    <row r="10464" spans="59:59">
      <c r="BG10464" s="4"/>
    </row>
    <row r="10465" spans="59:59">
      <c r="BG10465" s="4"/>
    </row>
    <row r="10466" spans="59:59">
      <c r="BG10466" s="4"/>
    </row>
    <row r="10467" spans="59:59">
      <c r="BG10467" s="4"/>
    </row>
    <row r="10468" spans="59:59">
      <c r="BG10468" s="4"/>
    </row>
    <row r="10469" spans="59:59">
      <c r="BG10469" s="4"/>
    </row>
    <row r="10470" spans="59:59">
      <c r="BG10470" s="4"/>
    </row>
    <row r="10471" spans="59:59">
      <c r="BG10471" s="4"/>
    </row>
    <row r="10472" spans="59:59">
      <c r="BG10472" s="4"/>
    </row>
    <row r="10473" spans="59:59">
      <c r="BG10473" s="4"/>
    </row>
    <row r="10474" spans="59:59">
      <c r="BG10474" s="4"/>
    </row>
    <row r="10475" spans="59:59">
      <c r="BG10475" s="4"/>
    </row>
    <row r="10476" spans="59:59">
      <c r="BG10476" s="4"/>
    </row>
    <row r="10477" spans="59:59">
      <c r="BG10477" s="4"/>
    </row>
    <row r="10478" spans="59:59">
      <c r="BG10478" s="4"/>
    </row>
    <row r="10479" spans="59:59">
      <c r="BG10479" s="4"/>
    </row>
    <row r="10480" spans="59:59">
      <c r="BG10480" s="4"/>
    </row>
    <row r="10481" spans="59:59">
      <c r="BG10481" s="4"/>
    </row>
    <row r="10482" spans="59:59">
      <c r="BG10482" s="4"/>
    </row>
    <row r="10483" spans="59:59">
      <c r="BG10483" s="4"/>
    </row>
    <row r="10484" spans="59:59">
      <c r="BG10484" s="4"/>
    </row>
    <row r="10485" spans="59:59">
      <c r="BG10485" s="4"/>
    </row>
    <row r="10486" spans="59:59">
      <c r="BG10486" s="4"/>
    </row>
    <row r="10487" spans="59:59">
      <c r="BG10487" s="4"/>
    </row>
    <row r="10488" spans="59:59">
      <c r="BG10488" s="4"/>
    </row>
    <row r="10489" spans="59:59">
      <c r="BG10489" s="4"/>
    </row>
    <row r="10490" spans="59:59">
      <c r="BG10490" s="4"/>
    </row>
    <row r="10491" spans="59:59">
      <c r="BG10491" s="4"/>
    </row>
    <row r="10492" spans="59:59">
      <c r="BG10492" s="4"/>
    </row>
    <row r="10493" spans="59:59">
      <c r="BG10493" s="4"/>
    </row>
    <row r="10494" spans="59:59">
      <c r="BG10494" s="4"/>
    </row>
    <row r="10495" spans="59:59">
      <c r="BG10495" s="4"/>
    </row>
    <row r="10496" spans="59:59">
      <c r="BG10496" s="4"/>
    </row>
    <row r="10497" spans="59:59">
      <c r="BG10497" s="4"/>
    </row>
    <row r="10498" spans="59:59">
      <c r="BG10498" s="4"/>
    </row>
    <row r="10499" spans="59:59">
      <c r="BG10499" s="4"/>
    </row>
    <row r="10500" spans="59:59">
      <c r="BG10500" s="4"/>
    </row>
    <row r="10501" spans="59:59">
      <c r="BG10501" s="4"/>
    </row>
    <row r="10502" spans="59:59">
      <c r="BG10502" s="4"/>
    </row>
    <row r="10503" spans="59:59">
      <c r="BG10503" s="4"/>
    </row>
    <row r="10504" spans="59:59">
      <c r="BG10504" s="4"/>
    </row>
    <row r="10505" spans="59:59">
      <c r="BG10505" s="4"/>
    </row>
    <row r="10506" spans="59:59">
      <c r="BG10506" s="4"/>
    </row>
    <row r="10507" spans="59:59">
      <c r="BG10507" s="4"/>
    </row>
    <row r="10508" spans="59:59">
      <c r="BG10508" s="4"/>
    </row>
    <row r="10509" spans="59:59">
      <c r="BG10509" s="4"/>
    </row>
    <row r="10510" spans="59:59">
      <c r="BG10510" s="4"/>
    </row>
    <row r="10511" spans="59:59">
      <c r="BG10511" s="4"/>
    </row>
    <row r="10512" spans="59:59">
      <c r="BG10512" s="4"/>
    </row>
    <row r="10513" spans="59:59">
      <c r="BG10513" s="4"/>
    </row>
    <row r="10514" spans="59:59">
      <c r="BG10514" s="4"/>
    </row>
    <row r="10515" spans="59:59">
      <c r="BG10515" s="4"/>
    </row>
    <row r="10516" spans="59:59">
      <c r="BG10516" s="4"/>
    </row>
    <row r="10517" spans="59:59">
      <c r="BG10517" s="4"/>
    </row>
    <row r="10518" spans="59:59">
      <c r="BG10518" s="4"/>
    </row>
    <row r="10519" spans="59:59">
      <c r="BG10519" s="4"/>
    </row>
    <row r="10520" spans="59:59">
      <c r="BG10520" s="4"/>
    </row>
    <row r="10521" spans="59:59">
      <c r="BG10521" s="4"/>
    </row>
    <row r="10522" spans="59:59">
      <c r="BG10522" s="4"/>
    </row>
    <row r="10523" spans="59:59">
      <c r="BG10523" s="4"/>
    </row>
    <row r="10524" spans="59:59">
      <c r="BG10524" s="4"/>
    </row>
    <row r="10525" spans="59:59">
      <c r="BG10525" s="4"/>
    </row>
    <row r="10526" spans="59:59">
      <c r="BG10526" s="4"/>
    </row>
    <row r="10527" spans="59:59">
      <c r="BG10527" s="4"/>
    </row>
    <row r="10528" spans="59:59">
      <c r="BG10528" s="4"/>
    </row>
    <row r="10529" spans="59:59">
      <c r="BG10529" s="4"/>
    </row>
    <row r="10530" spans="59:59">
      <c r="BG10530" s="4"/>
    </row>
    <row r="10531" spans="59:59">
      <c r="BG10531" s="4"/>
    </row>
    <row r="10532" spans="59:59">
      <c r="BG10532" s="4"/>
    </row>
    <row r="10533" spans="59:59">
      <c r="BG10533" s="4"/>
    </row>
    <row r="10534" spans="59:59">
      <c r="BG10534" s="4"/>
    </row>
    <row r="10535" spans="59:59">
      <c r="BG10535" s="4"/>
    </row>
    <row r="10536" spans="59:59">
      <c r="BG10536" s="4"/>
    </row>
    <row r="10537" spans="59:59">
      <c r="BG10537" s="4"/>
    </row>
    <row r="10538" spans="59:59">
      <c r="BG10538" s="4"/>
    </row>
    <row r="10539" spans="59:59">
      <c r="BG10539" s="4"/>
    </row>
    <row r="10540" spans="59:59">
      <c r="BG10540" s="4"/>
    </row>
    <row r="10541" spans="59:59">
      <c r="BG10541" s="4"/>
    </row>
    <row r="10542" spans="59:59">
      <c r="BG10542" s="4"/>
    </row>
    <row r="10543" spans="59:59">
      <c r="BG10543" s="4"/>
    </row>
    <row r="10544" spans="59:59">
      <c r="BG10544" s="4"/>
    </row>
    <row r="10545" spans="59:59">
      <c r="BG10545" s="4"/>
    </row>
    <row r="10546" spans="59:59">
      <c r="BG10546" s="4"/>
    </row>
    <row r="10547" spans="59:59">
      <c r="BG10547" s="4"/>
    </row>
    <row r="10548" spans="59:59">
      <c r="BG10548" s="4"/>
    </row>
    <row r="10549" spans="59:59">
      <c r="BG10549" s="4"/>
    </row>
    <row r="10550" spans="59:59">
      <c r="BG10550" s="4"/>
    </row>
    <row r="10551" spans="59:59">
      <c r="BG10551" s="4"/>
    </row>
    <row r="10552" spans="59:59">
      <c r="BG10552" s="4"/>
    </row>
    <row r="10553" spans="59:59">
      <c r="BG10553" s="4"/>
    </row>
    <row r="10554" spans="59:59">
      <c r="BG10554" s="4"/>
    </row>
    <row r="10555" spans="59:59">
      <c r="BG10555" s="4"/>
    </row>
    <row r="10556" spans="59:59">
      <c r="BG10556" s="4"/>
    </row>
    <row r="10557" spans="59:59">
      <c r="BG10557" s="4"/>
    </row>
    <row r="10558" spans="59:59">
      <c r="BG10558" s="4"/>
    </row>
    <row r="10559" spans="59:59">
      <c r="BG10559" s="4"/>
    </row>
    <row r="10560" spans="59:59">
      <c r="BG10560" s="4"/>
    </row>
    <row r="10561" spans="59:59">
      <c r="BG10561" s="4"/>
    </row>
    <row r="10562" spans="59:59">
      <c r="BG10562" s="4"/>
    </row>
    <row r="10563" spans="59:59">
      <c r="BG10563" s="4"/>
    </row>
    <row r="10564" spans="59:59">
      <c r="BG10564" s="4"/>
    </row>
    <row r="10565" spans="59:59">
      <c r="BG10565" s="4"/>
    </row>
    <row r="10566" spans="59:59">
      <c r="BG10566" s="4"/>
    </row>
    <row r="10567" spans="59:59">
      <c r="BG10567" s="4"/>
    </row>
    <row r="10568" spans="59:59">
      <c r="BG10568" s="4"/>
    </row>
    <row r="10569" spans="59:59">
      <c r="BG10569" s="4"/>
    </row>
    <row r="10570" spans="59:59">
      <c r="BG10570" s="4"/>
    </row>
    <row r="10571" spans="59:59">
      <c r="BG10571" s="4"/>
    </row>
    <row r="10572" spans="59:59">
      <c r="BG10572" s="4"/>
    </row>
    <row r="10573" spans="59:59">
      <c r="BG10573" s="4"/>
    </row>
    <row r="10574" spans="59:59">
      <c r="BG10574" s="4"/>
    </row>
    <row r="10575" spans="59:59">
      <c r="BG10575" s="4"/>
    </row>
    <row r="10576" spans="59:59">
      <c r="BG10576" s="4"/>
    </row>
    <row r="10577" spans="59:59">
      <c r="BG10577" s="4"/>
    </row>
    <row r="10578" spans="59:59">
      <c r="BG10578" s="4"/>
    </row>
    <row r="10579" spans="59:59">
      <c r="BG10579" s="4"/>
    </row>
    <row r="10580" spans="59:59">
      <c r="BG10580" s="4"/>
    </row>
    <row r="10581" spans="59:59">
      <c r="BG10581" s="4"/>
    </row>
    <row r="10582" spans="59:59">
      <c r="BG10582" s="4"/>
    </row>
    <row r="10583" spans="59:59">
      <c r="BG10583" s="4"/>
    </row>
    <row r="10584" spans="59:59">
      <c r="BG10584" s="4"/>
    </row>
    <row r="10585" spans="59:59">
      <c r="BG10585" s="4"/>
    </row>
    <row r="10586" spans="59:59">
      <c r="BG10586" s="4"/>
    </row>
    <row r="10587" spans="59:59">
      <c r="BG10587" s="4"/>
    </row>
    <row r="10588" spans="59:59">
      <c r="BG10588" s="4"/>
    </row>
    <row r="10589" spans="59:59">
      <c r="BG10589" s="4"/>
    </row>
    <row r="10590" spans="59:59">
      <c r="BG10590" s="4"/>
    </row>
    <row r="10591" spans="59:59">
      <c r="BG10591" s="4"/>
    </row>
    <row r="10592" spans="59:59">
      <c r="BG10592" s="4"/>
    </row>
    <row r="10593" spans="59:59">
      <c r="BG10593" s="4"/>
    </row>
    <row r="10594" spans="59:59">
      <c r="BG10594" s="4"/>
    </row>
    <row r="10595" spans="59:59">
      <c r="BG10595" s="4"/>
    </row>
    <row r="10596" spans="59:59">
      <c r="BG10596" s="4"/>
    </row>
    <row r="10597" spans="59:59">
      <c r="BG10597" s="4"/>
    </row>
    <row r="10598" spans="59:59">
      <c r="BG10598" s="4"/>
    </row>
    <row r="10599" spans="59:59">
      <c r="BG10599" s="4"/>
    </row>
    <row r="10600" spans="59:59">
      <c r="BG10600" s="4"/>
    </row>
    <row r="10601" spans="59:59">
      <c r="BG10601" s="4"/>
    </row>
    <row r="10602" spans="59:59">
      <c r="BG10602" s="4"/>
    </row>
    <row r="10603" spans="59:59">
      <c r="BG10603" s="4"/>
    </row>
    <row r="10604" spans="59:59">
      <c r="BG10604" s="4"/>
    </row>
    <row r="10605" spans="59:59">
      <c r="BG10605" s="4"/>
    </row>
    <row r="10606" spans="59:59">
      <c r="BG10606" s="4"/>
    </row>
    <row r="10607" spans="59:59">
      <c r="BG10607" s="4"/>
    </row>
    <row r="10608" spans="59:59">
      <c r="BG10608" s="4"/>
    </row>
    <row r="10609" spans="59:59">
      <c r="BG10609" s="4"/>
    </row>
    <row r="10610" spans="59:59">
      <c r="BG10610" s="4"/>
    </row>
    <row r="10611" spans="59:59">
      <c r="BG10611" s="4"/>
    </row>
    <row r="10612" spans="59:59">
      <c r="BG10612" s="4"/>
    </row>
    <row r="10613" spans="59:59">
      <c r="BG10613" s="4"/>
    </row>
    <row r="10614" spans="59:59">
      <c r="BG10614" s="4"/>
    </row>
    <row r="10615" spans="59:59">
      <c r="BG10615" s="4"/>
    </row>
    <row r="10616" spans="59:59">
      <c r="BG10616" s="4"/>
    </row>
    <row r="10617" spans="59:59">
      <c r="BG10617" s="4"/>
    </row>
    <row r="10618" spans="59:59">
      <c r="BG10618" s="4"/>
    </row>
    <row r="10619" spans="59:59">
      <c r="BG10619" s="4"/>
    </row>
    <row r="10620" spans="59:59">
      <c r="BG10620" s="4"/>
    </row>
    <row r="10621" spans="59:59">
      <c r="BG10621" s="4"/>
    </row>
    <row r="10622" spans="59:59">
      <c r="BG10622" s="4"/>
    </row>
    <row r="10623" spans="59:59">
      <c r="BG10623" s="4"/>
    </row>
    <row r="10624" spans="59:59">
      <c r="BG10624" s="4"/>
    </row>
    <row r="10625" spans="59:59">
      <c r="BG10625" s="4"/>
    </row>
    <row r="10626" spans="59:59">
      <c r="BG10626" s="4"/>
    </row>
    <row r="10627" spans="59:59">
      <c r="BG10627" s="4"/>
    </row>
    <row r="10628" spans="59:59">
      <c r="BG10628" s="4"/>
    </row>
    <row r="10629" spans="59:59">
      <c r="BG10629" s="4"/>
    </row>
    <row r="10630" spans="59:59">
      <c r="BG10630" s="4"/>
    </row>
    <row r="10631" spans="59:59">
      <c r="BG10631" s="4"/>
    </row>
    <row r="10632" spans="59:59">
      <c r="BG10632" s="4"/>
    </row>
    <row r="10633" spans="59:59">
      <c r="BG10633" s="4"/>
    </row>
    <row r="10634" spans="59:59">
      <c r="BG10634" s="4"/>
    </row>
    <row r="10635" spans="59:59">
      <c r="BG10635" s="4"/>
    </row>
    <row r="10636" spans="59:59">
      <c r="BG10636" s="4"/>
    </row>
    <row r="10637" spans="59:59">
      <c r="BG10637" s="4"/>
    </row>
    <row r="10638" spans="59:59">
      <c r="BG10638" s="4"/>
    </row>
    <row r="10639" spans="59:59">
      <c r="BG10639" s="4"/>
    </row>
    <row r="10640" spans="59:59">
      <c r="BG10640" s="4"/>
    </row>
    <row r="10641" spans="59:59">
      <c r="BG10641" s="4"/>
    </row>
    <row r="10642" spans="59:59">
      <c r="BG10642" s="4"/>
    </row>
    <row r="10643" spans="59:59">
      <c r="BG10643" s="4"/>
    </row>
    <row r="10644" spans="59:59">
      <c r="BG10644" s="4"/>
    </row>
    <row r="10645" spans="59:59">
      <c r="BG10645" s="4"/>
    </row>
    <row r="10646" spans="59:59">
      <c r="BG10646" s="4"/>
    </row>
    <row r="10647" spans="59:59">
      <c r="BG10647" s="4"/>
    </row>
    <row r="10648" spans="59:59">
      <c r="BG10648" s="4"/>
    </row>
    <row r="10649" spans="59:59">
      <c r="BG10649" s="4"/>
    </row>
    <row r="10650" spans="59:59">
      <c r="BG10650" s="4"/>
    </row>
    <row r="10651" spans="59:59">
      <c r="BG10651" s="4"/>
    </row>
    <row r="10652" spans="59:59">
      <c r="BG10652" s="4"/>
    </row>
    <row r="10653" spans="59:59">
      <c r="BG10653" s="4"/>
    </row>
    <row r="10654" spans="59:59">
      <c r="BG10654" s="4"/>
    </row>
    <row r="10655" spans="59:59">
      <c r="BG10655" s="4"/>
    </row>
    <row r="10656" spans="59:59">
      <c r="BG10656" s="4"/>
    </row>
    <row r="10657" spans="59:59">
      <c r="BG10657" s="4"/>
    </row>
    <row r="10658" spans="59:59">
      <c r="BG10658" s="4"/>
    </row>
    <row r="10659" spans="59:59">
      <c r="BG10659" s="4"/>
    </row>
    <row r="10660" spans="59:59">
      <c r="BG10660" s="4"/>
    </row>
    <row r="10661" spans="59:59">
      <c r="BG10661" s="4"/>
    </row>
    <row r="10662" spans="59:59">
      <c r="BG10662" s="4"/>
    </row>
    <row r="10663" spans="59:59">
      <c r="BG10663" s="4"/>
    </row>
    <row r="10664" spans="59:59">
      <c r="BG10664" s="4"/>
    </row>
    <row r="10665" spans="59:59">
      <c r="BG10665" s="4"/>
    </row>
    <row r="10666" spans="59:59">
      <c r="BG10666" s="4"/>
    </row>
    <row r="10667" spans="59:59">
      <c r="BG10667" s="4"/>
    </row>
    <row r="10668" spans="59:59">
      <c r="BG10668" s="4"/>
    </row>
    <row r="10669" spans="59:59">
      <c r="BG10669" s="4"/>
    </row>
    <row r="10670" spans="59:59">
      <c r="BG10670" s="4"/>
    </row>
    <row r="10671" spans="59:59">
      <c r="BG10671" s="4"/>
    </row>
    <row r="10672" spans="59:59">
      <c r="BG10672" s="4"/>
    </row>
    <row r="10673" spans="59:59">
      <c r="BG10673" s="4"/>
    </row>
    <row r="10674" spans="59:59">
      <c r="BG10674" s="4"/>
    </row>
    <row r="10675" spans="59:59">
      <c r="BG10675" s="4"/>
    </row>
    <row r="10676" spans="59:59">
      <c r="BG10676" s="4"/>
    </row>
    <row r="10677" spans="59:59">
      <c r="BG10677" s="4"/>
    </row>
    <row r="10678" spans="59:59">
      <c r="BG10678" s="4"/>
    </row>
    <row r="10679" spans="59:59">
      <c r="BG10679" s="4"/>
    </row>
    <row r="10680" spans="59:59">
      <c r="BG10680" s="4"/>
    </row>
    <row r="10681" spans="59:59">
      <c r="BG10681" s="4"/>
    </row>
    <row r="10682" spans="59:59">
      <c r="BG10682" s="4"/>
    </row>
    <row r="10683" spans="59:59">
      <c r="BG10683" s="4"/>
    </row>
    <row r="10684" spans="59:59">
      <c r="BG10684" s="4"/>
    </row>
    <row r="10685" spans="59:59">
      <c r="BG10685" s="4"/>
    </row>
    <row r="10686" spans="59:59">
      <c r="BG10686" s="4"/>
    </row>
    <row r="10687" spans="59:59">
      <c r="BG10687" s="4"/>
    </row>
    <row r="10688" spans="59:59">
      <c r="BG10688" s="4"/>
    </row>
    <row r="10689" spans="59:59">
      <c r="BG10689" s="4"/>
    </row>
    <row r="10690" spans="59:59">
      <c r="BG10690" s="4"/>
    </row>
    <row r="10691" spans="59:59">
      <c r="BG10691" s="4"/>
    </row>
    <row r="10692" spans="59:59">
      <c r="BG10692" s="4"/>
    </row>
    <row r="10693" spans="59:59">
      <c r="BG10693" s="4"/>
    </row>
    <row r="10694" spans="59:59">
      <c r="BG10694" s="4"/>
    </row>
    <row r="10695" spans="59:59">
      <c r="BG10695" s="4"/>
    </row>
    <row r="10696" spans="59:59">
      <c r="BG10696" s="4"/>
    </row>
    <row r="10697" spans="59:59">
      <c r="BG10697" s="4"/>
    </row>
    <row r="10698" spans="59:59">
      <c r="BG10698" s="4"/>
    </row>
    <row r="10699" spans="59:59">
      <c r="BG10699" s="4"/>
    </row>
    <row r="10700" spans="59:59">
      <c r="BG10700" s="4"/>
    </row>
    <row r="10701" spans="59:59">
      <c r="BG10701" s="4"/>
    </row>
    <row r="10702" spans="59:59">
      <c r="BG10702" s="4"/>
    </row>
    <row r="10703" spans="59:59">
      <c r="BG10703" s="4"/>
    </row>
    <row r="10704" spans="59:59">
      <c r="BG10704" s="4"/>
    </row>
    <row r="10705" spans="59:59">
      <c r="BG10705" s="4"/>
    </row>
    <row r="10706" spans="59:59">
      <c r="BG10706" s="4"/>
    </row>
    <row r="10707" spans="59:59">
      <c r="BG10707" s="4"/>
    </row>
    <row r="10708" spans="59:59">
      <c r="BG10708" s="4"/>
    </row>
    <row r="10709" spans="59:59">
      <c r="BG10709" s="4"/>
    </row>
    <row r="10710" spans="59:59">
      <c r="BG10710" s="4"/>
    </row>
    <row r="10711" spans="59:59">
      <c r="BG10711" s="4"/>
    </row>
    <row r="10712" spans="59:59">
      <c r="BG10712" s="4"/>
    </row>
    <row r="10713" spans="59:59">
      <c r="BG10713" s="4"/>
    </row>
    <row r="10714" spans="59:59">
      <c r="BG10714" s="4"/>
    </row>
    <row r="10715" spans="59:59">
      <c r="BG10715" s="4"/>
    </row>
    <row r="10716" spans="59:59">
      <c r="BG10716" s="4"/>
    </row>
    <row r="10717" spans="59:59">
      <c r="BG10717" s="4"/>
    </row>
    <row r="10718" spans="59:59">
      <c r="BG10718" s="4"/>
    </row>
    <row r="10719" spans="59:59">
      <c r="BG10719" s="4"/>
    </row>
    <row r="10720" spans="59:59">
      <c r="BG10720" s="4"/>
    </row>
    <row r="10721" spans="59:59">
      <c r="BG10721" s="4"/>
    </row>
    <row r="10722" spans="59:59">
      <c r="BG10722" s="4"/>
    </row>
    <row r="10723" spans="59:59">
      <c r="BG10723" s="4"/>
    </row>
    <row r="10724" spans="59:59">
      <c r="BG10724" s="4"/>
    </row>
    <row r="10725" spans="59:59">
      <c r="BG10725" s="4"/>
    </row>
    <row r="10726" spans="59:59">
      <c r="BG10726" s="4"/>
    </row>
    <row r="10727" spans="59:59">
      <c r="BG10727" s="4"/>
    </row>
    <row r="10728" spans="59:59">
      <c r="BG10728" s="4"/>
    </row>
    <row r="10729" spans="59:59">
      <c r="BG10729" s="4"/>
    </row>
    <row r="10730" spans="59:59">
      <c r="BG10730" s="4"/>
    </row>
    <row r="10731" spans="59:59">
      <c r="BG10731" s="4"/>
    </row>
    <row r="10732" spans="59:59">
      <c r="BG10732" s="4"/>
    </row>
    <row r="10733" spans="59:59">
      <c r="BG10733" s="4"/>
    </row>
    <row r="10734" spans="59:59">
      <c r="BG10734" s="4"/>
    </row>
    <row r="10735" spans="59:59">
      <c r="BG10735" s="4"/>
    </row>
    <row r="10736" spans="59:59">
      <c r="BG10736" s="4"/>
    </row>
    <row r="10737" spans="59:59">
      <c r="BG10737" s="4"/>
    </row>
    <row r="10738" spans="59:59">
      <c r="BG10738" s="4"/>
    </row>
    <row r="10739" spans="59:59">
      <c r="BG10739" s="4"/>
    </row>
    <row r="10740" spans="59:59">
      <c r="BG10740" s="4"/>
    </row>
    <row r="10741" spans="59:59">
      <c r="BG10741" s="4"/>
    </row>
    <row r="10742" spans="59:59">
      <c r="BG10742" s="4"/>
    </row>
    <row r="10743" spans="59:59">
      <c r="BG10743" s="4"/>
    </row>
    <row r="10744" spans="59:59">
      <c r="BG10744" s="4"/>
    </row>
    <row r="10745" spans="59:59">
      <c r="BG10745" s="4"/>
    </row>
    <row r="10746" spans="59:59">
      <c r="BG10746" s="4"/>
    </row>
    <row r="10747" spans="59:59">
      <c r="BG10747" s="4"/>
    </row>
    <row r="10748" spans="59:59">
      <c r="BG10748" s="4"/>
    </row>
    <row r="10749" spans="59:59">
      <c r="BG10749" s="4"/>
    </row>
    <row r="10750" spans="59:59">
      <c r="BG10750" s="4"/>
    </row>
    <row r="10751" spans="59:59">
      <c r="BG10751" s="4"/>
    </row>
    <row r="10752" spans="59:59">
      <c r="BG10752" s="4"/>
    </row>
    <row r="10753" spans="59:59">
      <c r="BG10753" s="4"/>
    </row>
    <row r="10754" spans="59:59">
      <c r="BG10754" s="4"/>
    </row>
    <row r="10755" spans="59:59">
      <c r="BG10755" s="4"/>
    </row>
    <row r="10756" spans="59:59">
      <c r="BG10756" s="4"/>
    </row>
    <row r="10757" spans="59:59">
      <c r="BG10757" s="4"/>
    </row>
    <row r="10758" spans="59:59">
      <c r="BG10758" s="4"/>
    </row>
    <row r="10759" spans="59:59">
      <c r="BG10759" s="4"/>
    </row>
    <row r="10760" spans="59:59">
      <c r="BG10760" s="4"/>
    </row>
    <row r="10761" spans="59:59">
      <c r="BG10761" s="4"/>
    </row>
    <row r="10762" spans="59:59">
      <c r="BG10762" s="4"/>
    </row>
    <row r="10763" spans="59:59">
      <c r="BG10763" s="4"/>
    </row>
    <row r="10764" spans="59:59">
      <c r="BG10764" s="4"/>
    </row>
    <row r="10765" spans="59:59">
      <c r="BG10765" s="4"/>
    </row>
    <row r="10766" spans="59:59">
      <c r="BG10766" s="4"/>
    </row>
    <row r="10767" spans="59:59">
      <c r="BG10767" s="4"/>
    </row>
    <row r="10768" spans="59:59">
      <c r="BG10768" s="4"/>
    </row>
    <row r="10769" spans="59:59">
      <c r="BG10769" s="4"/>
    </row>
    <row r="10770" spans="59:59">
      <c r="BG10770" s="4"/>
    </row>
    <row r="10771" spans="59:59">
      <c r="BG10771" s="4"/>
    </row>
    <row r="10772" spans="59:59">
      <c r="BG10772" s="4"/>
    </row>
    <row r="10773" spans="59:59">
      <c r="BG10773" s="4"/>
    </row>
    <row r="10774" spans="59:59">
      <c r="BG10774" s="4"/>
    </row>
    <row r="10775" spans="59:59">
      <c r="BG10775" s="4"/>
    </row>
    <row r="10776" spans="59:59">
      <c r="BG10776" s="4"/>
    </row>
    <row r="10777" spans="59:59">
      <c r="BG10777" s="4"/>
    </row>
    <row r="10778" spans="59:59">
      <c r="BG10778" s="4"/>
    </row>
    <row r="10779" spans="59:59">
      <c r="BG10779" s="4"/>
    </row>
    <row r="10780" spans="59:59">
      <c r="BG10780" s="4"/>
    </row>
    <row r="10781" spans="59:59">
      <c r="BG10781" s="4"/>
    </row>
    <row r="10782" spans="59:59">
      <c r="BG10782" s="4"/>
    </row>
    <row r="10783" spans="59:59">
      <c r="BG10783" s="4"/>
    </row>
    <row r="10784" spans="59:59">
      <c r="BG10784" s="4"/>
    </row>
    <row r="10785" spans="59:59">
      <c r="BG10785" s="4"/>
    </row>
    <row r="10786" spans="59:59">
      <c r="BG10786" s="4"/>
    </row>
    <row r="10787" spans="59:59">
      <c r="BG10787" s="4"/>
    </row>
    <row r="10788" spans="59:59">
      <c r="BG10788" s="4"/>
    </row>
    <row r="10789" spans="59:59">
      <c r="BG10789" s="4"/>
    </row>
    <row r="10790" spans="59:59">
      <c r="BG10790" s="4"/>
    </row>
    <row r="10791" spans="59:59">
      <c r="BG10791" s="4"/>
    </row>
    <row r="10792" spans="59:59">
      <c r="BG10792" s="4"/>
    </row>
    <row r="10793" spans="59:59">
      <c r="BG10793" s="4"/>
    </row>
    <row r="10794" spans="59:59">
      <c r="BG10794" s="4"/>
    </row>
    <row r="10795" spans="59:59">
      <c r="BG10795" s="4"/>
    </row>
    <row r="10796" spans="59:59">
      <c r="BG10796" s="4"/>
    </row>
    <row r="10797" spans="59:59">
      <c r="BG10797" s="4"/>
    </row>
    <row r="10798" spans="59:59">
      <c r="BG10798" s="4"/>
    </row>
    <row r="10799" spans="59:59">
      <c r="BG10799" s="4"/>
    </row>
    <row r="10800" spans="59:59">
      <c r="BG10800" s="4"/>
    </row>
    <row r="10801" spans="59:59">
      <c r="BG10801" s="4"/>
    </row>
    <row r="10802" spans="59:59">
      <c r="BG10802" s="4"/>
    </row>
    <row r="10803" spans="59:59">
      <c r="BG10803" s="4"/>
    </row>
    <row r="10804" spans="59:59">
      <c r="BG10804" s="4"/>
    </row>
    <row r="10805" spans="59:59">
      <c r="BG10805" s="4"/>
    </row>
    <row r="10806" spans="59:59">
      <c r="BG10806" s="4"/>
    </row>
    <row r="10807" spans="59:59">
      <c r="BG10807" s="4"/>
    </row>
    <row r="10808" spans="59:59">
      <c r="BG10808" s="4"/>
    </row>
    <row r="10809" spans="59:59">
      <c r="BG10809" s="4"/>
    </row>
    <row r="10810" spans="59:59">
      <c r="BG10810" s="4"/>
    </row>
    <row r="10811" spans="59:59">
      <c r="BG10811" s="4"/>
    </row>
    <row r="10812" spans="59:59">
      <c r="BG10812" s="4"/>
    </row>
    <row r="10813" spans="59:59">
      <c r="BG10813" s="4"/>
    </row>
    <row r="10814" spans="59:59">
      <c r="BG10814" s="4"/>
    </row>
    <row r="10815" spans="59:59">
      <c r="BG10815" s="4"/>
    </row>
    <row r="10816" spans="59:59">
      <c r="BG10816" s="4"/>
    </row>
    <row r="10817" spans="59:59">
      <c r="BG10817" s="4"/>
    </row>
    <row r="10818" spans="59:59">
      <c r="BG10818" s="4"/>
    </row>
    <row r="10819" spans="59:59">
      <c r="BG10819" s="4"/>
    </row>
    <row r="10820" spans="59:59">
      <c r="BG10820" s="4"/>
    </row>
    <row r="10821" spans="59:59">
      <c r="BG10821" s="4"/>
    </row>
    <row r="10822" spans="59:59">
      <c r="BG10822" s="4"/>
    </row>
    <row r="10823" spans="59:59">
      <c r="BG10823" s="4"/>
    </row>
    <row r="10824" spans="59:59">
      <c r="BG10824" s="4"/>
    </row>
    <row r="10825" spans="59:59">
      <c r="BG10825" s="4"/>
    </row>
    <row r="10826" spans="59:59">
      <c r="BG10826" s="4"/>
    </row>
    <row r="10827" spans="59:59">
      <c r="BG10827" s="4"/>
    </row>
    <row r="10828" spans="59:59">
      <c r="BG10828" s="4"/>
    </row>
    <row r="10829" spans="59:59">
      <c r="BG10829" s="4"/>
    </row>
    <row r="10830" spans="59:59">
      <c r="BG10830" s="4"/>
    </row>
    <row r="10831" spans="59:59">
      <c r="BG10831" s="4"/>
    </row>
    <row r="10832" spans="59:59">
      <c r="BG10832" s="4"/>
    </row>
    <row r="10833" spans="59:59">
      <c r="BG10833" s="4"/>
    </row>
    <row r="10834" spans="59:59">
      <c r="BG10834" s="4"/>
    </row>
    <row r="10835" spans="59:59">
      <c r="BG10835" s="4"/>
    </row>
    <row r="10836" spans="59:59">
      <c r="BG10836" s="4"/>
    </row>
    <row r="10837" spans="59:59">
      <c r="BG10837" s="4"/>
    </row>
    <row r="10838" spans="59:59">
      <c r="BG10838" s="4"/>
    </row>
    <row r="10839" spans="59:59">
      <c r="BG10839" s="4"/>
    </row>
    <row r="10840" spans="59:59">
      <c r="BG10840" s="4"/>
    </row>
    <row r="10841" spans="59:59">
      <c r="BG10841" s="4"/>
    </row>
    <row r="10842" spans="59:59">
      <c r="BG10842" s="4"/>
    </row>
    <row r="10843" spans="59:59">
      <c r="BG10843" s="4"/>
    </row>
    <row r="10844" spans="59:59">
      <c r="BG10844" s="4"/>
    </row>
    <row r="10845" spans="59:59">
      <c r="BG10845" s="4"/>
    </row>
    <row r="10846" spans="59:59">
      <c r="BG10846" s="4"/>
    </row>
    <row r="10847" spans="59:59">
      <c r="BG10847" s="4"/>
    </row>
    <row r="10848" spans="59:59">
      <c r="BG10848" s="4"/>
    </row>
    <row r="10849" spans="59:59">
      <c r="BG10849" s="4"/>
    </row>
    <row r="10850" spans="59:59">
      <c r="BG10850" s="4"/>
    </row>
    <row r="10851" spans="59:59">
      <c r="BG10851" s="4"/>
    </row>
    <row r="10852" spans="59:59">
      <c r="BG10852" s="4"/>
    </row>
    <row r="10853" spans="59:59">
      <c r="BG10853" s="4"/>
    </row>
    <row r="10854" spans="59:59">
      <c r="BG10854" s="4"/>
    </row>
    <row r="10855" spans="59:59">
      <c r="BG10855" s="4"/>
    </row>
    <row r="10856" spans="59:59">
      <c r="BG10856" s="4"/>
    </row>
    <row r="10857" spans="59:59">
      <c r="BG10857" s="4"/>
    </row>
    <row r="10858" spans="59:59">
      <c r="BG10858" s="4"/>
    </row>
    <row r="10859" spans="59:59">
      <c r="BG10859" s="4"/>
    </row>
    <row r="10860" spans="59:59">
      <c r="BG10860" s="4"/>
    </row>
    <row r="10861" spans="59:59">
      <c r="BG10861" s="4"/>
    </row>
    <row r="10862" spans="59:59">
      <c r="BG10862" s="4"/>
    </row>
    <row r="10863" spans="59:59">
      <c r="BG10863" s="4"/>
    </row>
    <row r="10864" spans="59:59">
      <c r="BG10864" s="4"/>
    </row>
    <row r="10865" spans="59:59">
      <c r="BG10865" s="4"/>
    </row>
    <row r="10866" spans="59:59">
      <c r="BG10866" s="4"/>
    </row>
    <row r="10867" spans="59:59">
      <c r="BG10867" s="4"/>
    </row>
    <row r="10868" spans="59:59">
      <c r="BG10868" s="4"/>
    </row>
    <row r="10869" spans="59:59">
      <c r="BG10869" s="4"/>
    </row>
    <row r="10870" spans="59:59">
      <c r="BG10870" s="4"/>
    </row>
    <row r="10871" spans="59:59">
      <c r="BG10871" s="4"/>
    </row>
    <row r="10872" spans="59:59">
      <c r="BG10872" s="4"/>
    </row>
    <row r="10873" spans="59:59">
      <c r="BG10873" s="4"/>
    </row>
    <row r="10874" spans="59:59">
      <c r="BG10874" s="4"/>
    </row>
    <row r="10875" spans="59:59">
      <c r="BG10875" s="4"/>
    </row>
    <row r="10876" spans="59:59">
      <c r="BG10876" s="4"/>
    </row>
    <row r="10877" spans="59:59">
      <c r="BG10877" s="4"/>
    </row>
    <row r="10878" spans="59:59">
      <c r="BG10878" s="4"/>
    </row>
    <row r="10879" spans="59:59">
      <c r="BG10879" s="4"/>
    </row>
    <row r="10880" spans="59:59">
      <c r="BG10880" s="4"/>
    </row>
    <row r="10881" spans="59:59">
      <c r="BG10881" s="4"/>
    </row>
    <row r="10882" spans="59:59">
      <c r="BG10882" s="4"/>
    </row>
    <row r="10883" spans="59:59">
      <c r="BG10883" s="4"/>
    </row>
    <row r="10884" spans="59:59">
      <c r="BG10884" s="4"/>
    </row>
    <row r="10885" spans="59:59">
      <c r="BG10885" s="4"/>
    </row>
    <row r="10886" spans="59:59">
      <c r="BG10886" s="4"/>
    </row>
    <row r="10887" spans="59:59">
      <c r="BG10887" s="4"/>
    </row>
    <row r="10888" spans="59:59">
      <c r="BG10888" s="4"/>
    </row>
    <row r="10889" spans="59:59">
      <c r="BG10889" s="4"/>
    </row>
    <row r="10890" spans="59:59">
      <c r="BG10890" s="4"/>
    </row>
    <row r="10891" spans="59:59">
      <c r="BG10891" s="4"/>
    </row>
    <row r="10892" spans="59:59">
      <c r="BG10892" s="4"/>
    </row>
    <row r="10893" spans="59:59">
      <c r="BG10893" s="4"/>
    </row>
    <row r="10894" spans="59:59">
      <c r="BG10894" s="4"/>
    </row>
    <row r="10895" spans="59:59">
      <c r="BG10895" s="4"/>
    </row>
    <row r="10896" spans="59:59">
      <c r="BG10896" s="4"/>
    </row>
    <row r="10897" spans="59:59">
      <c r="BG10897" s="4"/>
    </row>
    <row r="10898" spans="59:59">
      <c r="BG10898" s="4"/>
    </row>
    <row r="10899" spans="59:59">
      <c r="BG10899" s="4"/>
    </row>
    <row r="10900" spans="59:59">
      <c r="BG10900" s="4"/>
    </row>
    <row r="10901" spans="59:59">
      <c r="BG10901" s="4"/>
    </row>
    <row r="10902" spans="59:59">
      <c r="BG10902" s="4"/>
    </row>
    <row r="10903" spans="59:59">
      <c r="BG10903" s="4"/>
    </row>
    <row r="10904" spans="59:59">
      <c r="BG10904" s="4"/>
    </row>
    <row r="10905" spans="59:59">
      <c r="BG10905" s="4"/>
    </row>
    <row r="10906" spans="59:59">
      <c r="BG10906" s="4"/>
    </row>
    <row r="10907" spans="59:59">
      <c r="BG10907" s="4"/>
    </row>
    <row r="10908" spans="59:59">
      <c r="BG10908" s="4"/>
    </row>
    <row r="10909" spans="59:59">
      <c r="BG10909" s="4"/>
    </row>
    <row r="10910" spans="59:59">
      <c r="BG10910" s="4"/>
    </row>
    <row r="10911" spans="59:59">
      <c r="BG10911" s="4"/>
    </row>
    <row r="10912" spans="59:59">
      <c r="BG10912" s="4"/>
    </row>
    <row r="10913" spans="59:59">
      <c r="BG10913" s="4"/>
    </row>
    <row r="10914" spans="59:59">
      <c r="BG10914" s="4"/>
    </row>
    <row r="10915" spans="59:59">
      <c r="BG10915" s="4"/>
    </row>
    <row r="10916" spans="59:59">
      <c r="BG10916" s="4"/>
    </row>
    <row r="10917" spans="59:59">
      <c r="BG10917" s="4"/>
    </row>
    <row r="10918" spans="59:59">
      <c r="BG10918" s="4"/>
    </row>
    <row r="10919" spans="59:59">
      <c r="BG10919" s="4"/>
    </row>
    <row r="10920" spans="59:59">
      <c r="BG10920" s="4"/>
    </row>
    <row r="10921" spans="59:59">
      <c r="BG10921" s="4"/>
    </row>
    <row r="10922" spans="59:59">
      <c r="BG10922" s="4"/>
    </row>
    <row r="10923" spans="59:59">
      <c r="BG10923" s="4"/>
    </row>
    <row r="10924" spans="59:59">
      <c r="BG10924" s="4"/>
    </row>
    <row r="10925" spans="59:59">
      <c r="BG10925" s="4"/>
    </row>
    <row r="10926" spans="59:59">
      <c r="BG10926" s="4"/>
    </row>
    <row r="10927" spans="59:59">
      <c r="BG10927" s="4"/>
    </row>
    <row r="10928" spans="59:59">
      <c r="BG10928" s="4"/>
    </row>
    <row r="10929" spans="59:59">
      <c r="BG10929" s="4"/>
    </row>
    <row r="10930" spans="59:59">
      <c r="BG10930" s="4"/>
    </row>
    <row r="10931" spans="59:59">
      <c r="BG10931" s="4"/>
    </row>
    <row r="10932" spans="59:59">
      <c r="BG10932" s="4"/>
    </row>
    <row r="10933" spans="59:59">
      <c r="BG10933" s="4"/>
    </row>
    <row r="10934" spans="59:59">
      <c r="BG10934" s="4"/>
    </row>
    <row r="10935" spans="59:59">
      <c r="BG10935" s="4"/>
    </row>
    <row r="10936" spans="59:59">
      <c r="BG10936" s="4"/>
    </row>
    <row r="10937" spans="59:59">
      <c r="BG10937" s="4"/>
    </row>
    <row r="10938" spans="59:59">
      <c r="BG10938" s="4"/>
    </row>
    <row r="10939" spans="59:59">
      <c r="BG10939" s="4"/>
    </row>
    <row r="10940" spans="59:59">
      <c r="BG10940" s="4"/>
    </row>
    <row r="10941" spans="59:59">
      <c r="BG10941" s="4"/>
    </row>
    <row r="10942" spans="59:59">
      <c r="BG10942" s="4"/>
    </row>
    <row r="10943" spans="59:59">
      <c r="BG10943" s="4"/>
    </row>
    <row r="10944" spans="59:59">
      <c r="BG10944" s="4"/>
    </row>
    <row r="10945" spans="59:59">
      <c r="BG10945" s="4"/>
    </row>
    <row r="10946" spans="59:59">
      <c r="BG10946" s="4"/>
    </row>
    <row r="10947" spans="59:59">
      <c r="BG10947" s="4"/>
    </row>
    <row r="10948" spans="59:59">
      <c r="BG10948" s="4"/>
    </row>
    <row r="10949" spans="59:59">
      <c r="BG10949" s="4"/>
    </row>
    <row r="10950" spans="59:59">
      <c r="BG10950" s="4"/>
    </row>
    <row r="10951" spans="59:59">
      <c r="BG10951" s="4"/>
    </row>
    <row r="10952" spans="59:59">
      <c r="BG10952" s="4"/>
    </row>
    <row r="10953" spans="59:59">
      <c r="BG10953" s="4"/>
    </row>
    <row r="10954" spans="59:59">
      <c r="BG10954" s="4"/>
    </row>
    <row r="10955" spans="59:59">
      <c r="BG10955" s="4"/>
    </row>
    <row r="10956" spans="59:59">
      <c r="BG10956" s="4"/>
    </row>
    <row r="10957" spans="59:59">
      <c r="BG10957" s="4"/>
    </row>
    <row r="10958" spans="59:59">
      <c r="BG10958" s="4"/>
    </row>
    <row r="10959" spans="59:59">
      <c r="BG10959" s="4"/>
    </row>
    <row r="10960" spans="59:59">
      <c r="BG10960" s="4"/>
    </row>
    <row r="10961" spans="59:59">
      <c r="BG10961" s="4"/>
    </row>
    <row r="10962" spans="59:59">
      <c r="BG10962" s="4"/>
    </row>
    <row r="10963" spans="59:59">
      <c r="BG10963" s="4"/>
    </row>
    <row r="10964" spans="59:59">
      <c r="BG10964" s="4"/>
    </row>
    <row r="10965" spans="59:59">
      <c r="BG10965" s="4"/>
    </row>
    <row r="10966" spans="59:59">
      <c r="BG10966" s="4"/>
    </row>
    <row r="10967" spans="59:59">
      <c r="BG10967" s="4"/>
    </row>
    <row r="10968" spans="59:59">
      <c r="BG10968" s="4"/>
    </row>
    <row r="10969" spans="59:59">
      <c r="BG10969" s="4"/>
    </row>
    <row r="10970" spans="59:59">
      <c r="BG10970" s="4"/>
    </row>
    <row r="10971" spans="59:59">
      <c r="BG10971" s="4"/>
    </row>
    <row r="10972" spans="59:59">
      <c r="BG10972" s="4"/>
    </row>
    <row r="10973" spans="59:59">
      <c r="BG10973" s="4"/>
    </row>
    <row r="10974" spans="59:59">
      <c r="BG10974" s="4"/>
    </row>
    <row r="10975" spans="59:59">
      <c r="BG10975" s="4"/>
    </row>
    <row r="10976" spans="59:59">
      <c r="BG10976" s="4"/>
    </row>
    <row r="10977" spans="59:59">
      <c r="BG10977" s="4"/>
    </row>
    <row r="10978" spans="59:59">
      <c r="BG10978" s="4"/>
    </row>
    <row r="10979" spans="59:59">
      <c r="BG10979" s="4"/>
    </row>
    <row r="10980" spans="59:59">
      <c r="BG10980" s="4"/>
    </row>
    <row r="10981" spans="59:59">
      <c r="BG10981" s="4"/>
    </row>
    <row r="10982" spans="59:59">
      <c r="BG10982" s="4"/>
    </row>
    <row r="10983" spans="59:59">
      <c r="BG10983" s="4"/>
    </row>
    <row r="10984" spans="59:59">
      <c r="BG10984" s="4"/>
    </row>
    <row r="10985" spans="59:59">
      <c r="BG10985" s="4"/>
    </row>
    <row r="10986" spans="59:59">
      <c r="BG10986" s="4"/>
    </row>
    <row r="10987" spans="59:59">
      <c r="BG10987" s="4"/>
    </row>
    <row r="10988" spans="59:59">
      <c r="BG10988" s="4"/>
    </row>
    <row r="10989" spans="59:59">
      <c r="BG10989" s="4"/>
    </row>
    <row r="10990" spans="59:59">
      <c r="BG10990" s="4"/>
    </row>
    <row r="10991" spans="59:59">
      <c r="BG10991" s="4"/>
    </row>
    <row r="10992" spans="59:59">
      <c r="BG10992" s="4"/>
    </row>
    <row r="10993" spans="59:59">
      <c r="BG10993" s="4"/>
    </row>
    <row r="10994" spans="59:59">
      <c r="BG10994" s="4"/>
    </row>
    <row r="10995" spans="59:59">
      <c r="BG10995" s="4"/>
    </row>
    <row r="10996" spans="59:59">
      <c r="BG10996" s="4"/>
    </row>
    <row r="10997" spans="59:59">
      <c r="BG10997" s="4"/>
    </row>
    <row r="10998" spans="59:59">
      <c r="BG10998" s="4"/>
    </row>
    <row r="10999" spans="59:59">
      <c r="BG10999" s="4"/>
    </row>
    <row r="11000" spans="59:59">
      <c r="BG11000" s="4"/>
    </row>
    <row r="11001" spans="59:59">
      <c r="BG11001" s="4"/>
    </row>
    <row r="11002" spans="59:59">
      <c r="BG11002" s="4"/>
    </row>
    <row r="11003" spans="59:59">
      <c r="BG11003" s="4"/>
    </row>
    <row r="11004" spans="59:59">
      <c r="BG11004" s="4"/>
    </row>
    <row r="11005" spans="59:59">
      <c r="BG11005" s="4"/>
    </row>
    <row r="11006" spans="59:59">
      <c r="BG11006" s="4"/>
    </row>
    <row r="11007" spans="59:59">
      <c r="BG11007" s="4"/>
    </row>
    <row r="11008" spans="59:59">
      <c r="BG11008" s="4"/>
    </row>
    <row r="11009" spans="59:59">
      <c r="BG11009" s="4"/>
    </row>
    <row r="11010" spans="59:59">
      <c r="BG11010" s="4"/>
    </row>
    <row r="11011" spans="59:59">
      <c r="BG11011" s="4"/>
    </row>
    <row r="11012" spans="59:59">
      <c r="BG11012" s="4"/>
    </row>
    <row r="11013" spans="59:59">
      <c r="BG11013" s="4"/>
    </row>
    <row r="11014" spans="59:59">
      <c r="BG11014" s="4"/>
    </row>
    <row r="11015" spans="59:59">
      <c r="BG11015" s="4"/>
    </row>
    <row r="11016" spans="59:59">
      <c r="BG11016" s="4"/>
    </row>
    <row r="11017" spans="59:59">
      <c r="BG11017" s="4"/>
    </row>
    <row r="11018" spans="59:59">
      <c r="BG11018" s="4"/>
    </row>
    <row r="11019" spans="59:59">
      <c r="BG11019" s="4"/>
    </row>
    <row r="11020" spans="59:59">
      <c r="BG11020" s="4"/>
    </row>
    <row r="11021" spans="59:59">
      <c r="BG11021" s="4"/>
    </row>
    <row r="11022" spans="59:59">
      <c r="BG11022" s="4"/>
    </row>
    <row r="11023" spans="59:59">
      <c r="BG11023" s="4"/>
    </row>
    <row r="11024" spans="59:59">
      <c r="BG11024" s="4"/>
    </row>
    <row r="11025" spans="59:59">
      <c r="BG11025" s="4"/>
    </row>
    <row r="11026" spans="59:59">
      <c r="BG11026" s="4"/>
    </row>
    <row r="11027" spans="59:59">
      <c r="BG11027" s="4"/>
    </row>
    <row r="11028" spans="59:59">
      <c r="BG11028" s="4"/>
    </row>
    <row r="11029" spans="59:59">
      <c r="BG11029" s="4"/>
    </row>
    <row r="11030" spans="59:59">
      <c r="BG11030" s="4"/>
    </row>
    <row r="11031" spans="59:59">
      <c r="BG11031" s="4"/>
    </row>
    <row r="11032" spans="59:59">
      <c r="BG11032" s="4"/>
    </row>
    <row r="11033" spans="59:59">
      <c r="BG11033" s="4"/>
    </row>
    <row r="11034" spans="59:59">
      <c r="BG11034" s="4"/>
    </row>
    <row r="11035" spans="59:59">
      <c r="BG11035" s="4"/>
    </row>
    <row r="11036" spans="59:59">
      <c r="BG11036" s="4"/>
    </row>
    <row r="11037" spans="59:59">
      <c r="BG11037" s="4"/>
    </row>
    <row r="11038" spans="59:59">
      <c r="BG11038" s="4"/>
    </row>
    <row r="11039" spans="59:59">
      <c r="BG11039" s="4"/>
    </row>
    <row r="11040" spans="59:59">
      <c r="BG11040" s="4"/>
    </row>
    <row r="11041" spans="59:59">
      <c r="BG11041" s="4"/>
    </row>
    <row r="11042" spans="59:59">
      <c r="BG11042" s="4"/>
    </row>
    <row r="11043" spans="59:59">
      <c r="BG11043" s="4"/>
    </row>
    <row r="11044" spans="59:59">
      <c r="BG11044" s="4"/>
    </row>
    <row r="11045" spans="59:59">
      <c r="BG11045" s="4"/>
    </row>
    <row r="11046" spans="59:59">
      <c r="BG11046" s="4"/>
    </row>
    <row r="11047" spans="59:59">
      <c r="BG11047" s="4"/>
    </row>
    <row r="11048" spans="59:59">
      <c r="BG11048" s="4"/>
    </row>
    <row r="11049" spans="59:59">
      <c r="BG11049" s="4"/>
    </row>
    <row r="11050" spans="59:59">
      <c r="BG11050" s="4"/>
    </row>
    <row r="11051" spans="59:59">
      <c r="BG11051" s="4"/>
    </row>
    <row r="11052" spans="59:59">
      <c r="BG11052" s="4"/>
    </row>
    <row r="11053" spans="59:59">
      <c r="BG11053" s="4"/>
    </row>
    <row r="11054" spans="59:59">
      <c r="BG11054" s="4"/>
    </row>
    <row r="11055" spans="59:59">
      <c r="BG11055" s="4"/>
    </row>
    <row r="11056" spans="59:59">
      <c r="BG11056" s="4"/>
    </row>
    <row r="11057" spans="59:59">
      <c r="BG11057" s="4"/>
    </row>
    <row r="11058" spans="59:59">
      <c r="BG11058" s="4"/>
    </row>
    <row r="11059" spans="59:59">
      <c r="BG11059" s="4"/>
    </row>
    <row r="11060" spans="59:59">
      <c r="BG11060" s="4"/>
    </row>
    <row r="11061" spans="59:59">
      <c r="BG11061" s="4"/>
    </row>
    <row r="11062" spans="59:59">
      <c r="BG11062" s="4"/>
    </row>
    <row r="11063" spans="59:59">
      <c r="BG11063" s="4"/>
    </row>
    <row r="11064" spans="59:59">
      <c r="BG11064" s="4"/>
    </row>
    <row r="11065" spans="59:59">
      <c r="BG11065" s="4"/>
    </row>
    <row r="11066" spans="59:59">
      <c r="BG11066" s="4"/>
    </row>
    <row r="11067" spans="59:59">
      <c r="BG11067" s="4"/>
    </row>
    <row r="11068" spans="59:59">
      <c r="BG11068" s="4"/>
    </row>
    <row r="11069" spans="59:59">
      <c r="BG11069" s="4"/>
    </row>
    <row r="11070" spans="59:59">
      <c r="BG11070" s="4"/>
    </row>
    <row r="11071" spans="59:59">
      <c r="BG11071" s="4"/>
    </row>
    <row r="11072" spans="59:59">
      <c r="BG11072" s="4"/>
    </row>
    <row r="11073" spans="59:59">
      <c r="BG11073" s="4"/>
    </row>
    <row r="11074" spans="59:59">
      <c r="BG11074" s="4"/>
    </row>
    <row r="11075" spans="59:59">
      <c r="BG11075" s="4"/>
    </row>
    <row r="11076" spans="59:59">
      <c r="BG11076" s="4"/>
    </row>
    <row r="11077" spans="59:59">
      <c r="BG11077" s="4"/>
    </row>
    <row r="11078" spans="59:59">
      <c r="BG11078" s="4"/>
    </row>
    <row r="11079" spans="59:59">
      <c r="BG11079" s="4"/>
    </row>
    <row r="11080" spans="59:59">
      <c r="BG11080" s="4"/>
    </row>
    <row r="11081" spans="59:59">
      <c r="BG11081" s="4"/>
    </row>
    <row r="11082" spans="59:59">
      <c r="BG11082" s="4"/>
    </row>
    <row r="11083" spans="59:59">
      <c r="BG11083" s="4"/>
    </row>
    <row r="11084" spans="59:59">
      <c r="BG11084" s="4"/>
    </row>
    <row r="11085" spans="59:59">
      <c r="BG11085" s="4"/>
    </row>
    <row r="11086" spans="59:59">
      <c r="BG11086" s="4"/>
    </row>
    <row r="11087" spans="59:59">
      <c r="BG11087" s="4"/>
    </row>
    <row r="11088" spans="59:59">
      <c r="BG11088" s="4"/>
    </row>
    <row r="11089" spans="59:59">
      <c r="BG11089" s="4"/>
    </row>
    <row r="11090" spans="59:59">
      <c r="BG11090" s="4"/>
    </row>
    <row r="11091" spans="59:59">
      <c r="BG11091" s="4"/>
    </row>
    <row r="11092" spans="59:59">
      <c r="BG11092" s="4"/>
    </row>
    <row r="11093" spans="59:59">
      <c r="BG11093" s="4"/>
    </row>
    <row r="11094" spans="59:59">
      <c r="BG11094" s="4"/>
    </row>
    <row r="11095" spans="59:59">
      <c r="BG11095" s="4"/>
    </row>
    <row r="11096" spans="59:59">
      <c r="BG11096" s="4"/>
    </row>
    <row r="11097" spans="59:59">
      <c r="BG11097" s="4"/>
    </row>
    <row r="11098" spans="59:59">
      <c r="BG11098" s="4"/>
    </row>
    <row r="11099" spans="59:59">
      <c r="BG11099" s="4"/>
    </row>
    <row r="11100" spans="59:59">
      <c r="BG11100" s="4"/>
    </row>
    <row r="11101" spans="59:59">
      <c r="BG11101" s="4"/>
    </row>
    <row r="11102" spans="59:59">
      <c r="BG11102" s="4"/>
    </row>
    <row r="11103" spans="59:59">
      <c r="BG11103" s="4"/>
    </row>
    <row r="11104" spans="59:59">
      <c r="BG11104" s="4"/>
    </row>
    <row r="11105" spans="59:59">
      <c r="BG11105" s="4"/>
    </row>
    <row r="11106" spans="59:59">
      <c r="BG11106" s="4"/>
    </row>
    <row r="11107" spans="59:59">
      <c r="BG11107" s="4"/>
    </row>
    <row r="11108" spans="59:59">
      <c r="BG11108" s="4"/>
    </row>
    <row r="11109" spans="59:59">
      <c r="BG11109" s="4"/>
    </row>
    <row r="11110" spans="59:59">
      <c r="BG11110" s="4"/>
    </row>
    <row r="11111" spans="59:59">
      <c r="BG11111" s="4"/>
    </row>
    <row r="11112" spans="59:59">
      <c r="BG11112" s="4"/>
    </row>
    <row r="11113" spans="59:59">
      <c r="BG11113" s="4"/>
    </row>
    <row r="11114" spans="59:59">
      <c r="BG11114" s="4"/>
    </row>
    <row r="11115" spans="59:59">
      <c r="BG11115" s="4"/>
    </row>
    <row r="11116" spans="59:59">
      <c r="BG11116" s="4"/>
    </row>
    <row r="11117" spans="59:59">
      <c r="BG11117" s="4"/>
    </row>
    <row r="11118" spans="59:59">
      <c r="BG11118" s="4"/>
    </row>
    <row r="11119" spans="59:59">
      <c r="BG11119" s="4"/>
    </row>
    <row r="11120" spans="59:59">
      <c r="BG11120" s="4"/>
    </row>
    <row r="11121" spans="59:59">
      <c r="BG11121" s="4"/>
    </row>
    <row r="11122" spans="59:59">
      <c r="BG11122" s="4"/>
    </row>
    <row r="11123" spans="59:59">
      <c r="BG11123" s="4"/>
    </row>
    <row r="11124" spans="59:59">
      <c r="BG11124" s="4"/>
    </row>
    <row r="11125" spans="59:59">
      <c r="BG11125" s="4"/>
    </row>
    <row r="11126" spans="59:59">
      <c r="BG11126" s="4"/>
    </row>
    <row r="11127" spans="59:59">
      <c r="BG11127" s="4"/>
    </row>
    <row r="11128" spans="59:59">
      <c r="BG11128" s="4"/>
    </row>
    <row r="11129" spans="59:59">
      <c r="BG11129" s="4"/>
    </row>
    <row r="11130" spans="59:59">
      <c r="BG11130" s="4"/>
    </row>
    <row r="11131" spans="59:59">
      <c r="BG11131" s="4"/>
    </row>
    <row r="11132" spans="59:59">
      <c r="BG11132" s="4"/>
    </row>
    <row r="11133" spans="59:59">
      <c r="BG11133" s="4"/>
    </row>
    <row r="11134" spans="59:59">
      <c r="BG11134" s="4"/>
    </row>
    <row r="11135" spans="59:59">
      <c r="BG11135" s="4"/>
    </row>
    <row r="11136" spans="59:59">
      <c r="BG11136" s="4"/>
    </row>
    <row r="11137" spans="59:59">
      <c r="BG11137" s="4"/>
    </row>
    <row r="11138" spans="59:59">
      <c r="BG11138" s="4"/>
    </row>
    <row r="11139" spans="59:59">
      <c r="BG11139" s="4"/>
    </row>
    <row r="11140" spans="59:59">
      <c r="BG11140" s="4"/>
    </row>
    <row r="11141" spans="59:59">
      <c r="BG11141" s="4"/>
    </row>
    <row r="11142" spans="59:59">
      <c r="BG11142" s="4"/>
    </row>
    <row r="11143" spans="59:59">
      <c r="BG11143" s="4"/>
    </row>
    <row r="11144" spans="59:59">
      <c r="BG11144" s="4"/>
    </row>
    <row r="11145" spans="59:59">
      <c r="BG11145" s="4"/>
    </row>
    <row r="11146" spans="59:59">
      <c r="BG11146" s="4"/>
    </row>
    <row r="11147" spans="59:59">
      <c r="BG11147" s="4"/>
    </row>
    <row r="11148" spans="59:59">
      <c r="BG11148" s="4"/>
    </row>
    <row r="11149" spans="59:59">
      <c r="BG11149" s="4"/>
    </row>
    <row r="11150" spans="59:59">
      <c r="BG11150" s="4"/>
    </row>
    <row r="11151" spans="59:59">
      <c r="BG11151" s="4"/>
    </row>
    <row r="11152" spans="59:59">
      <c r="BG11152" s="4"/>
    </row>
    <row r="11153" spans="59:59">
      <c r="BG11153" s="4"/>
    </row>
    <row r="11154" spans="59:59">
      <c r="BG11154" s="4"/>
    </row>
    <row r="11155" spans="59:59">
      <c r="BG11155" s="4"/>
    </row>
    <row r="11156" spans="59:59">
      <c r="BG11156" s="4"/>
    </row>
    <row r="11157" spans="59:59">
      <c r="BG11157" s="4"/>
    </row>
    <row r="11158" spans="59:59">
      <c r="BG11158" s="4"/>
    </row>
    <row r="11159" spans="59:59">
      <c r="BG11159" s="4"/>
    </row>
    <row r="11160" spans="59:59">
      <c r="BG11160" s="4"/>
    </row>
    <row r="11161" spans="59:59">
      <c r="BG11161" s="4"/>
    </row>
    <row r="11162" spans="59:59">
      <c r="BG11162" s="4"/>
    </row>
    <row r="11163" spans="59:59">
      <c r="BG11163" s="4"/>
    </row>
    <row r="11164" spans="59:59">
      <c r="BG11164" s="4"/>
    </row>
    <row r="11165" spans="59:59">
      <c r="BG11165" s="4"/>
    </row>
    <row r="11166" spans="59:59">
      <c r="BG11166" s="4"/>
    </row>
    <row r="11167" spans="59:59">
      <c r="BG11167" s="4"/>
    </row>
    <row r="11168" spans="59:59">
      <c r="BG11168" s="4"/>
    </row>
    <row r="11169" spans="59:59">
      <c r="BG11169" s="4"/>
    </row>
    <row r="11170" spans="59:59">
      <c r="BG11170" s="4"/>
    </row>
    <row r="11171" spans="59:59">
      <c r="BG11171" s="4"/>
    </row>
    <row r="11172" spans="59:59">
      <c r="BG11172" s="4"/>
    </row>
    <row r="11173" spans="59:59">
      <c r="BG11173" s="4"/>
    </row>
    <row r="11174" spans="59:59">
      <c r="BG11174" s="4"/>
    </row>
    <row r="11175" spans="59:59">
      <c r="BG11175" s="4"/>
    </row>
    <row r="11176" spans="59:59">
      <c r="BG11176" s="4"/>
    </row>
    <row r="11177" spans="59:59">
      <c r="BG11177" s="4"/>
    </row>
    <row r="11178" spans="59:59">
      <c r="BG11178" s="4"/>
    </row>
    <row r="11179" spans="59:59">
      <c r="BG11179" s="4"/>
    </row>
    <row r="11180" spans="59:59">
      <c r="BG11180" s="4"/>
    </row>
    <row r="11181" spans="59:59">
      <c r="BG11181" s="4"/>
    </row>
    <row r="11182" spans="59:59">
      <c r="BG11182" s="4"/>
    </row>
    <row r="11183" spans="59:59">
      <c r="BG11183" s="4"/>
    </row>
    <row r="11184" spans="59:59">
      <c r="BG11184" s="4"/>
    </row>
    <row r="11185" spans="59:59">
      <c r="BG11185" s="4"/>
    </row>
    <row r="11186" spans="59:59">
      <c r="BG11186" s="4"/>
    </row>
    <row r="11187" spans="59:59">
      <c r="BG11187" s="4"/>
    </row>
    <row r="11188" spans="59:59">
      <c r="BG11188" s="4"/>
    </row>
    <row r="11189" spans="59:59">
      <c r="BG11189" s="4"/>
    </row>
    <row r="11190" spans="59:59">
      <c r="BG11190" s="4"/>
    </row>
    <row r="11191" spans="59:59">
      <c r="BG11191" s="4"/>
    </row>
    <row r="11192" spans="59:59">
      <c r="BG11192" s="4"/>
    </row>
    <row r="11193" spans="59:59">
      <c r="BG11193" s="4"/>
    </row>
    <row r="11194" spans="59:59">
      <c r="BG11194" s="4"/>
    </row>
    <row r="11195" spans="59:59">
      <c r="BG11195" s="4"/>
    </row>
    <row r="11196" spans="59:59">
      <c r="BG11196" s="4"/>
    </row>
    <row r="11197" spans="59:59">
      <c r="BG11197" s="4"/>
    </row>
    <row r="11198" spans="59:59">
      <c r="BG11198" s="4"/>
    </row>
    <row r="11199" spans="59:59">
      <c r="BG11199" s="4"/>
    </row>
    <row r="11200" spans="59:59">
      <c r="BG11200" s="4"/>
    </row>
    <row r="11201" spans="59:59">
      <c r="BG11201" s="4"/>
    </row>
    <row r="11202" spans="59:59">
      <c r="BG11202" s="4"/>
    </row>
    <row r="11203" spans="59:59">
      <c r="BG11203" s="4"/>
    </row>
    <row r="11204" spans="59:59">
      <c r="BG11204" s="4"/>
    </row>
    <row r="11205" spans="59:59">
      <c r="BG11205" s="4"/>
    </row>
    <row r="11206" spans="59:59">
      <c r="BG11206" s="4"/>
    </row>
    <row r="11207" spans="59:59">
      <c r="BG11207" s="4"/>
    </row>
    <row r="11208" spans="59:59">
      <c r="BG11208" s="4"/>
    </row>
    <row r="11209" spans="59:59">
      <c r="BG11209" s="4"/>
    </row>
    <row r="11210" spans="59:59">
      <c r="BG11210" s="4"/>
    </row>
    <row r="11211" spans="59:59">
      <c r="BG11211" s="4"/>
    </row>
    <row r="11212" spans="59:59">
      <c r="BG11212" s="4"/>
    </row>
    <row r="11213" spans="59:59">
      <c r="BG11213" s="4"/>
    </row>
    <row r="11214" spans="59:59">
      <c r="BG11214" s="4"/>
    </row>
    <row r="11215" spans="59:59">
      <c r="BG11215" s="4"/>
    </row>
    <row r="11216" spans="59:59">
      <c r="BG11216" s="4"/>
    </row>
    <row r="11217" spans="59:59">
      <c r="BG11217" s="4"/>
    </row>
    <row r="11218" spans="59:59">
      <c r="BG11218" s="4"/>
    </row>
    <row r="11219" spans="59:59">
      <c r="BG11219" s="4"/>
    </row>
    <row r="11220" spans="59:59">
      <c r="BG11220" s="4"/>
    </row>
    <row r="11221" spans="59:59">
      <c r="BG11221" s="4"/>
    </row>
    <row r="11222" spans="59:59">
      <c r="BG11222" s="4"/>
    </row>
    <row r="11223" spans="59:59">
      <c r="BG11223" s="4"/>
    </row>
    <row r="11224" spans="59:59">
      <c r="BG11224" s="4"/>
    </row>
    <row r="11225" spans="59:59">
      <c r="BG11225" s="4"/>
    </row>
    <row r="11226" spans="59:59">
      <c r="BG11226" s="4"/>
    </row>
    <row r="11227" spans="59:59">
      <c r="BG11227" s="4"/>
    </row>
    <row r="11228" spans="59:59">
      <c r="BG11228" s="4"/>
    </row>
    <row r="11229" spans="59:59">
      <c r="BG11229" s="4"/>
    </row>
    <row r="11230" spans="59:59">
      <c r="BG11230" s="4"/>
    </row>
    <row r="11231" spans="59:59">
      <c r="BG11231" s="4"/>
    </row>
    <row r="11232" spans="59:59">
      <c r="BG11232" s="4"/>
    </row>
    <row r="11233" spans="59:59">
      <c r="BG11233" s="4"/>
    </row>
    <row r="11234" spans="59:59">
      <c r="BG11234" s="4"/>
    </row>
    <row r="11235" spans="59:59">
      <c r="BG11235" s="4"/>
    </row>
    <row r="11236" spans="59:59">
      <c r="BG11236" s="4"/>
    </row>
    <row r="11237" spans="59:59">
      <c r="BG11237" s="4"/>
    </row>
    <row r="11238" spans="59:59">
      <c r="BG11238" s="4"/>
    </row>
    <row r="11239" spans="59:59">
      <c r="BG11239" s="4"/>
    </row>
    <row r="11240" spans="59:59">
      <c r="BG11240" s="4"/>
    </row>
    <row r="11241" spans="59:59">
      <c r="BG11241" s="4"/>
    </row>
    <row r="11242" spans="59:59">
      <c r="BG11242" s="4"/>
    </row>
    <row r="11243" spans="59:59">
      <c r="BG11243" s="4"/>
    </row>
    <row r="11244" spans="59:59">
      <c r="BG11244" s="4"/>
    </row>
    <row r="11245" spans="59:59">
      <c r="BG11245" s="4"/>
    </row>
    <row r="11246" spans="59:59">
      <c r="BG11246" s="4"/>
    </row>
    <row r="11247" spans="59:59">
      <c r="BG11247" s="4"/>
    </row>
    <row r="11248" spans="59:59">
      <c r="BG11248" s="4"/>
    </row>
    <row r="11249" spans="59:59">
      <c r="BG11249" s="4"/>
    </row>
    <row r="11250" spans="59:59">
      <c r="BG11250" s="4"/>
    </row>
    <row r="11251" spans="59:59">
      <c r="BG11251" s="4"/>
    </row>
    <row r="11252" spans="59:59">
      <c r="BG11252" s="4"/>
    </row>
    <row r="11253" spans="59:59">
      <c r="BG11253" s="4"/>
    </row>
    <row r="11254" spans="59:59">
      <c r="BG11254" s="4"/>
    </row>
    <row r="11255" spans="59:59">
      <c r="BG11255" s="4"/>
    </row>
    <row r="11256" spans="59:59">
      <c r="BG11256" s="4"/>
    </row>
    <row r="11257" spans="59:59">
      <c r="BG11257" s="4"/>
    </row>
    <row r="11258" spans="59:59">
      <c r="BG11258" s="4"/>
    </row>
    <row r="11259" spans="59:59">
      <c r="BG11259" s="4"/>
    </row>
    <row r="11260" spans="59:59">
      <c r="BG11260" s="4"/>
    </row>
    <row r="11261" spans="59:59">
      <c r="BG11261" s="4"/>
    </row>
    <row r="11262" spans="59:59">
      <c r="BG11262" s="4"/>
    </row>
    <row r="11263" spans="59:59">
      <c r="BG11263" s="4"/>
    </row>
    <row r="11264" spans="59:59">
      <c r="BG11264" s="4"/>
    </row>
    <row r="11265" spans="59:59">
      <c r="BG11265" s="4"/>
    </row>
    <row r="11266" spans="59:59">
      <c r="BG11266" s="4"/>
    </row>
    <row r="11267" spans="59:59">
      <c r="BG11267" s="4"/>
    </row>
    <row r="11268" spans="59:59">
      <c r="BG11268" s="4"/>
    </row>
    <row r="11269" spans="59:59">
      <c r="BG11269" s="4"/>
    </row>
    <row r="11270" spans="59:59">
      <c r="BG11270" s="4"/>
    </row>
    <row r="11271" spans="59:59">
      <c r="BG11271" s="4"/>
    </row>
    <row r="11272" spans="59:59">
      <c r="BG11272" s="4"/>
    </row>
    <row r="11273" spans="59:59">
      <c r="BG11273" s="4"/>
    </row>
    <row r="11274" spans="59:59">
      <c r="BG11274" s="4"/>
    </row>
    <row r="11275" spans="59:59">
      <c r="BG11275" s="4"/>
    </row>
    <row r="11276" spans="59:59">
      <c r="BG11276" s="4"/>
    </row>
    <row r="11277" spans="59:59">
      <c r="BG11277" s="4"/>
    </row>
    <row r="11278" spans="59:59">
      <c r="BG11278" s="4"/>
    </row>
    <row r="11279" spans="59:59">
      <c r="BG11279" s="4"/>
    </row>
    <row r="11280" spans="59:59">
      <c r="BG11280" s="4"/>
    </row>
    <row r="11281" spans="59:59">
      <c r="BG11281" s="4"/>
    </row>
    <row r="11282" spans="59:59">
      <c r="BG11282" s="4"/>
    </row>
    <row r="11283" spans="59:59">
      <c r="BG11283" s="4"/>
    </row>
    <row r="11284" spans="59:59">
      <c r="BG11284" s="4"/>
    </row>
    <row r="11285" spans="59:59">
      <c r="BG11285" s="4"/>
    </row>
    <row r="11286" spans="59:59">
      <c r="BG11286" s="4"/>
    </row>
    <row r="11287" spans="59:59">
      <c r="BG11287" s="4"/>
    </row>
    <row r="11288" spans="59:59">
      <c r="BG11288" s="4"/>
    </row>
    <row r="11289" spans="59:59">
      <c r="BG11289" s="4"/>
    </row>
    <row r="11290" spans="59:59">
      <c r="BG11290" s="4"/>
    </row>
    <row r="11291" spans="59:59">
      <c r="BG11291" s="4"/>
    </row>
    <row r="11292" spans="59:59">
      <c r="BG11292" s="4"/>
    </row>
    <row r="11293" spans="59:59">
      <c r="BG11293" s="4"/>
    </row>
    <row r="11294" spans="59:59">
      <c r="BG11294" s="4"/>
    </row>
    <row r="11295" spans="59:59">
      <c r="BG11295" s="4"/>
    </row>
    <row r="11296" spans="59:59">
      <c r="BG11296" s="4"/>
    </row>
    <row r="11297" spans="59:59">
      <c r="BG11297" s="4"/>
    </row>
    <row r="11298" spans="59:59">
      <c r="BG11298" s="4"/>
    </row>
    <row r="11299" spans="59:59">
      <c r="BG11299" s="4"/>
    </row>
    <row r="11300" spans="59:59">
      <c r="BG11300" s="4"/>
    </row>
    <row r="11301" spans="59:59">
      <c r="BG11301" s="4"/>
    </row>
    <row r="11302" spans="59:59">
      <c r="BG11302" s="4"/>
    </row>
    <row r="11303" spans="59:59">
      <c r="BG11303" s="4"/>
    </row>
    <row r="11304" spans="59:59">
      <c r="BG11304" s="4"/>
    </row>
    <row r="11305" spans="59:59">
      <c r="BG11305" s="4"/>
    </row>
    <row r="11306" spans="59:59">
      <c r="BG11306" s="4"/>
    </row>
    <row r="11307" spans="59:59">
      <c r="BG11307" s="4"/>
    </row>
    <row r="11308" spans="59:59">
      <c r="BG11308" s="4"/>
    </row>
    <row r="11309" spans="59:59">
      <c r="BG11309" s="4"/>
    </row>
    <row r="11310" spans="59:59">
      <c r="BG11310" s="4"/>
    </row>
    <row r="11311" spans="59:59">
      <c r="BG11311" s="4"/>
    </row>
    <row r="11312" spans="59:59">
      <c r="BG11312" s="4"/>
    </row>
    <row r="11313" spans="59:59">
      <c r="BG11313" s="4"/>
    </row>
    <row r="11314" spans="59:59">
      <c r="BG11314" s="4"/>
    </row>
    <row r="11315" spans="59:59">
      <c r="BG11315" s="4"/>
    </row>
    <row r="11316" spans="59:59">
      <c r="BG11316" s="4"/>
    </row>
    <row r="11317" spans="59:59">
      <c r="BG11317" s="4"/>
    </row>
    <row r="11318" spans="59:59">
      <c r="BG11318" s="4"/>
    </row>
    <row r="11319" spans="59:59">
      <c r="BG11319" s="4"/>
    </row>
    <row r="11320" spans="59:59">
      <c r="BG11320" s="4"/>
    </row>
    <row r="11321" spans="59:59">
      <c r="BG11321" s="4"/>
    </row>
    <row r="11322" spans="59:59">
      <c r="BG11322" s="4"/>
    </row>
    <row r="11323" spans="59:59">
      <c r="BG11323" s="4"/>
    </row>
    <row r="11324" spans="59:59">
      <c r="BG11324" s="4"/>
    </row>
    <row r="11325" spans="59:59">
      <c r="BG11325" s="4"/>
    </row>
    <row r="11326" spans="59:59">
      <c r="BG11326" s="4"/>
    </row>
    <row r="11327" spans="59:59">
      <c r="BG11327" s="4"/>
    </row>
    <row r="11328" spans="59:59">
      <c r="BG11328" s="4"/>
    </row>
    <row r="11329" spans="59:59">
      <c r="BG11329" s="4"/>
    </row>
    <row r="11330" spans="59:59">
      <c r="BG11330" s="4"/>
    </row>
    <row r="11331" spans="59:59">
      <c r="BG11331" s="4"/>
    </row>
    <row r="11332" spans="59:59">
      <c r="BG11332" s="4"/>
    </row>
    <row r="11333" spans="59:59">
      <c r="BG11333" s="4"/>
    </row>
    <row r="11334" spans="59:59">
      <c r="BG11334" s="4"/>
    </row>
    <row r="11335" spans="59:59">
      <c r="BG11335" s="4"/>
    </row>
    <row r="11336" spans="59:59">
      <c r="BG11336" s="4"/>
    </row>
    <row r="11337" spans="59:59">
      <c r="BG11337" s="4"/>
    </row>
    <row r="11338" spans="59:59">
      <c r="BG11338" s="4"/>
    </row>
    <row r="11339" spans="59:59">
      <c r="BG11339" s="4"/>
    </row>
    <row r="11340" spans="59:59">
      <c r="BG11340" s="4"/>
    </row>
    <row r="11341" spans="59:59">
      <c r="BG11341" s="4"/>
    </row>
    <row r="11342" spans="59:59">
      <c r="BG11342" s="4"/>
    </row>
    <row r="11343" spans="59:59">
      <c r="BG11343" s="4"/>
    </row>
    <row r="11344" spans="59:59">
      <c r="BG11344" s="4"/>
    </row>
    <row r="11345" spans="59:59">
      <c r="BG11345" s="4"/>
    </row>
    <row r="11346" spans="59:59">
      <c r="BG11346" s="4"/>
    </row>
    <row r="11347" spans="59:59">
      <c r="BG11347" s="4"/>
    </row>
    <row r="11348" spans="59:59">
      <c r="BG11348" s="4"/>
    </row>
    <row r="11349" spans="59:59">
      <c r="BG11349" s="4"/>
    </row>
    <row r="11350" spans="59:59">
      <c r="BG11350" s="4"/>
    </row>
    <row r="11351" spans="59:59">
      <c r="BG11351" s="4"/>
    </row>
    <row r="11352" spans="59:59">
      <c r="BG11352" s="4"/>
    </row>
    <row r="11353" spans="59:59">
      <c r="BG11353" s="4"/>
    </row>
    <row r="11354" spans="59:59">
      <c r="BG11354" s="4"/>
    </row>
    <row r="11355" spans="59:59">
      <c r="BG11355" s="4"/>
    </row>
    <row r="11356" spans="59:59">
      <c r="BG11356" s="4"/>
    </row>
    <row r="11357" spans="59:59">
      <c r="BG11357" s="4"/>
    </row>
    <row r="11358" spans="59:59">
      <c r="BG11358" s="4"/>
    </row>
    <row r="11359" spans="59:59">
      <c r="BG11359" s="4"/>
    </row>
    <row r="11360" spans="59:59">
      <c r="BG11360" s="4"/>
    </row>
    <row r="11361" spans="59:59">
      <c r="BG11361" s="4"/>
    </row>
    <row r="11362" spans="59:59">
      <c r="BG11362" s="4"/>
    </row>
    <row r="11363" spans="59:59">
      <c r="BG11363" s="4"/>
    </row>
    <row r="11364" spans="59:59">
      <c r="BG11364" s="4"/>
    </row>
    <row r="11365" spans="59:59">
      <c r="BG11365" s="4"/>
    </row>
    <row r="11366" spans="59:59">
      <c r="BG11366" s="4"/>
    </row>
    <row r="11367" spans="59:59">
      <c r="BG11367" s="4"/>
    </row>
    <row r="11368" spans="59:59">
      <c r="BG11368" s="4"/>
    </row>
    <row r="11369" spans="59:59">
      <c r="BG11369" s="4"/>
    </row>
    <row r="11370" spans="59:59">
      <c r="BG11370" s="4"/>
    </row>
    <row r="11371" spans="59:59">
      <c r="BG11371" s="4"/>
    </row>
    <row r="11372" spans="59:59">
      <c r="BG11372" s="4"/>
    </row>
    <row r="11373" spans="59:59">
      <c r="BG11373" s="4"/>
    </row>
    <row r="11374" spans="59:59">
      <c r="BG11374" s="4"/>
    </row>
    <row r="11375" spans="59:59">
      <c r="BG11375" s="4"/>
    </row>
    <row r="11376" spans="59:59">
      <c r="BG11376" s="4"/>
    </row>
    <row r="11377" spans="59:59">
      <c r="BG11377" s="4"/>
    </row>
    <row r="11378" spans="59:59">
      <c r="BG11378" s="4"/>
    </row>
    <row r="11379" spans="59:59">
      <c r="BG11379" s="4"/>
    </row>
    <row r="11380" spans="59:59">
      <c r="BG11380" s="4"/>
    </row>
    <row r="11381" spans="59:59">
      <c r="BG11381" s="4"/>
    </row>
    <row r="11382" spans="59:59">
      <c r="BG11382" s="4"/>
    </row>
    <row r="11383" spans="59:59">
      <c r="BG11383" s="4"/>
    </row>
    <row r="11384" spans="59:59">
      <c r="BG11384" s="4"/>
    </row>
    <row r="11385" spans="59:59">
      <c r="BG11385" s="4"/>
    </row>
    <row r="11386" spans="59:59">
      <c r="BG11386" s="4"/>
    </row>
    <row r="11387" spans="59:59">
      <c r="BG11387" s="4"/>
    </row>
    <row r="11388" spans="59:59">
      <c r="BG11388" s="4"/>
    </row>
    <row r="11389" spans="59:59">
      <c r="BG11389" s="4"/>
    </row>
    <row r="11390" spans="59:59">
      <c r="BG11390" s="4"/>
    </row>
    <row r="11391" spans="59:59">
      <c r="BG11391" s="4"/>
    </row>
    <row r="11392" spans="59:59">
      <c r="BG11392" s="4"/>
    </row>
    <row r="11393" spans="59:59">
      <c r="BG11393" s="4"/>
    </row>
    <row r="11394" spans="59:59">
      <c r="BG11394" s="4"/>
    </row>
    <row r="11395" spans="59:59">
      <c r="BG11395" s="4"/>
    </row>
    <row r="11396" spans="59:59">
      <c r="BG11396" s="4"/>
    </row>
    <row r="11397" spans="59:59">
      <c r="BG11397" s="4"/>
    </row>
    <row r="11398" spans="59:59">
      <c r="BG11398" s="4"/>
    </row>
    <row r="11399" spans="59:59">
      <c r="BG11399" s="4"/>
    </row>
    <row r="11400" spans="59:59">
      <c r="BG11400" s="4"/>
    </row>
    <row r="11401" spans="59:59">
      <c r="BG11401" s="4"/>
    </row>
    <row r="11402" spans="59:59">
      <c r="BG11402" s="4"/>
    </row>
    <row r="11403" spans="59:59">
      <c r="BG11403" s="4"/>
    </row>
    <row r="11404" spans="59:59">
      <c r="BG11404" s="4"/>
    </row>
    <row r="11405" spans="59:59">
      <c r="BG11405" s="4"/>
    </row>
    <row r="11406" spans="59:59">
      <c r="BG11406" s="4"/>
    </row>
    <row r="11407" spans="59:59">
      <c r="BG11407" s="4"/>
    </row>
    <row r="11408" spans="59:59">
      <c r="BG11408" s="4"/>
    </row>
    <row r="11409" spans="59:59">
      <c r="BG11409" s="4"/>
    </row>
    <row r="11410" spans="59:59">
      <c r="BG11410" s="4"/>
    </row>
    <row r="11411" spans="59:59">
      <c r="BG11411" s="4"/>
    </row>
    <row r="11412" spans="59:59">
      <c r="BG11412" s="4"/>
    </row>
    <row r="11413" spans="59:59">
      <c r="BG11413" s="4"/>
    </row>
    <row r="11414" spans="59:59">
      <c r="BG11414" s="4"/>
    </row>
    <row r="11415" spans="59:59">
      <c r="BG11415" s="4"/>
    </row>
    <row r="11416" spans="59:59">
      <c r="BG11416" s="4"/>
    </row>
    <row r="11417" spans="59:59">
      <c r="BG11417" s="4"/>
    </row>
    <row r="11418" spans="59:59">
      <c r="BG11418" s="4"/>
    </row>
    <row r="11419" spans="59:59">
      <c r="BG11419" s="4"/>
    </row>
    <row r="11420" spans="59:59">
      <c r="BG11420" s="4"/>
    </row>
    <row r="11421" spans="59:59">
      <c r="BG11421" s="4"/>
    </row>
    <row r="11422" spans="59:59">
      <c r="BG11422" s="4"/>
    </row>
    <row r="11423" spans="59:59">
      <c r="BG11423" s="4"/>
    </row>
    <row r="11424" spans="59:59">
      <c r="BG11424" s="4"/>
    </row>
    <row r="11425" spans="59:59">
      <c r="BG11425" s="4"/>
    </row>
    <row r="11426" spans="59:59">
      <c r="BG11426" s="4"/>
    </row>
    <row r="11427" spans="59:59">
      <c r="BG11427" s="4"/>
    </row>
    <row r="11428" spans="59:59">
      <c r="BG11428" s="4"/>
    </row>
    <row r="11429" spans="59:59">
      <c r="BG11429" s="4"/>
    </row>
    <row r="11430" spans="59:59">
      <c r="BG11430" s="4"/>
    </row>
    <row r="11431" spans="59:59">
      <c r="BG11431" s="4"/>
    </row>
    <row r="11432" spans="59:59">
      <c r="BG11432" s="4"/>
    </row>
    <row r="11433" spans="59:59">
      <c r="BG11433" s="4"/>
    </row>
    <row r="11434" spans="59:59">
      <c r="BG11434" s="4"/>
    </row>
    <row r="11435" spans="59:59">
      <c r="BG11435" s="4"/>
    </row>
    <row r="11436" spans="59:59">
      <c r="BG11436" s="4"/>
    </row>
    <row r="11437" spans="59:59">
      <c r="BG11437" s="4"/>
    </row>
    <row r="11438" spans="59:59">
      <c r="BG11438" s="4"/>
    </row>
    <row r="11439" spans="59:59">
      <c r="BG11439" s="4"/>
    </row>
    <row r="11440" spans="59:59">
      <c r="BG11440" s="4"/>
    </row>
    <row r="11441" spans="59:59">
      <c r="BG11441" s="4"/>
    </row>
    <row r="11442" spans="59:59">
      <c r="BG11442" s="4"/>
    </row>
    <row r="11443" spans="59:59">
      <c r="BG11443" s="4"/>
    </row>
    <row r="11444" spans="59:59">
      <c r="BG11444" s="4"/>
    </row>
    <row r="11445" spans="59:59">
      <c r="BG11445" s="4"/>
    </row>
    <row r="11446" spans="59:59">
      <c r="BG11446" s="4"/>
    </row>
    <row r="11447" spans="59:59">
      <c r="BG11447" s="4"/>
    </row>
    <row r="11448" spans="59:59">
      <c r="BG11448" s="4"/>
    </row>
    <row r="11449" spans="59:59">
      <c r="BG11449" s="4"/>
    </row>
    <row r="11450" spans="59:59">
      <c r="BG11450" s="4"/>
    </row>
    <row r="11451" spans="59:59">
      <c r="BG11451" s="4"/>
    </row>
    <row r="11452" spans="59:59">
      <c r="BG11452" s="4"/>
    </row>
    <row r="11453" spans="59:59">
      <c r="BG11453" s="4"/>
    </row>
    <row r="11454" spans="59:59">
      <c r="BG11454" s="4"/>
    </row>
    <row r="11455" spans="59:59">
      <c r="BG11455" s="4"/>
    </row>
    <row r="11456" spans="59:59">
      <c r="BG11456" s="4"/>
    </row>
    <row r="11457" spans="59:59">
      <c r="BG11457" s="4"/>
    </row>
    <row r="11458" spans="59:59">
      <c r="BG11458" s="4"/>
    </row>
    <row r="11459" spans="59:59">
      <c r="BG11459" s="4"/>
    </row>
    <row r="11460" spans="59:59">
      <c r="BG11460" s="4"/>
    </row>
    <row r="11461" spans="59:59">
      <c r="BG11461" s="4"/>
    </row>
    <row r="11462" spans="59:59">
      <c r="BG11462" s="4"/>
    </row>
    <row r="11463" spans="59:59">
      <c r="BG11463" s="4"/>
    </row>
    <row r="11464" spans="59:59">
      <c r="BG11464" s="4"/>
    </row>
    <row r="11465" spans="59:59">
      <c r="BG11465" s="4"/>
    </row>
    <row r="11466" spans="59:59">
      <c r="BG11466" s="4"/>
    </row>
    <row r="11467" spans="59:59">
      <c r="BG11467" s="4"/>
    </row>
    <row r="11468" spans="59:59">
      <c r="BG11468" s="4"/>
    </row>
    <row r="11469" spans="59:59">
      <c r="BG11469" s="4"/>
    </row>
    <row r="11470" spans="59:59">
      <c r="BG11470" s="4"/>
    </row>
    <row r="11471" spans="59:59">
      <c r="BG11471" s="4"/>
    </row>
    <row r="11472" spans="59:59">
      <c r="BG11472" s="4"/>
    </row>
    <row r="11473" spans="59:59">
      <c r="BG11473" s="4"/>
    </row>
    <row r="11474" spans="59:59">
      <c r="BG11474" s="4"/>
    </row>
    <row r="11475" spans="59:59">
      <c r="BG11475" s="4"/>
    </row>
    <row r="11476" spans="59:59">
      <c r="BG11476" s="4"/>
    </row>
    <row r="11477" spans="59:59">
      <c r="BG11477" s="4"/>
    </row>
    <row r="11478" spans="59:59">
      <c r="BG11478" s="4"/>
    </row>
    <row r="11479" spans="59:59">
      <c r="BG11479" s="4"/>
    </row>
    <row r="11480" spans="59:59">
      <c r="BG11480" s="4"/>
    </row>
    <row r="11481" spans="59:59">
      <c r="BG11481" s="4"/>
    </row>
    <row r="11482" spans="59:59">
      <c r="BG11482" s="4"/>
    </row>
    <row r="11483" spans="59:59">
      <c r="BG11483" s="4"/>
    </row>
    <row r="11484" spans="59:59">
      <c r="BG11484" s="4"/>
    </row>
    <row r="11485" spans="59:59">
      <c r="BG11485" s="4"/>
    </row>
    <row r="11486" spans="59:59">
      <c r="BG11486" s="4"/>
    </row>
    <row r="11487" spans="59:59">
      <c r="BG11487" s="4"/>
    </row>
    <row r="11488" spans="59:59">
      <c r="BG11488" s="4"/>
    </row>
    <row r="11489" spans="59:59">
      <c r="BG11489" s="4"/>
    </row>
    <row r="11490" spans="59:59">
      <c r="BG11490" s="4"/>
    </row>
    <row r="11491" spans="59:59">
      <c r="BG11491" s="4"/>
    </row>
    <row r="11492" spans="59:59">
      <c r="BG11492" s="4"/>
    </row>
    <row r="11493" spans="59:59">
      <c r="BG11493" s="4"/>
    </row>
    <row r="11494" spans="59:59">
      <c r="BG11494" s="4"/>
    </row>
    <row r="11495" spans="59:59">
      <c r="BG11495" s="4"/>
    </row>
    <row r="11496" spans="59:59">
      <c r="BG11496" s="4"/>
    </row>
    <row r="11497" spans="59:59">
      <c r="BG11497" s="4"/>
    </row>
    <row r="11498" spans="59:59">
      <c r="BG11498" s="4"/>
    </row>
    <row r="11499" spans="59:59">
      <c r="BG11499" s="4"/>
    </row>
    <row r="11500" spans="59:59">
      <c r="BG11500" s="4"/>
    </row>
    <row r="11501" spans="59:59">
      <c r="BG11501" s="4"/>
    </row>
    <row r="11502" spans="59:59">
      <c r="BG11502" s="4"/>
    </row>
    <row r="11503" spans="59:59">
      <c r="BG11503" s="4"/>
    </row>
    <row r="11504" spans="59:59">
      <c r="BG11504" s="4"/>
    </row>
    <row r="11505" spans="59:59">
      <c r="BG11505" s="4"/>
    </row>
    <row r="11506" spans="59:59">
      <c r="BG11506" s="4"/>
    </row>
    <row r="11507" spans="59:59">
      <c r="BG11507" s="4"/>
    </row>
    <row r="11508" spans="59:59">
      <c r="BG11508" s="4"/>
    </row>
    <row r="11509" spans="59:59">
      <c r="BG11509" s="4"/>
    </row>
    <row r="11510" spans="59:59">
      <c r="BG11510" s="4"/>
    </row>
    <row r="11511" spans="59:59">
      <c r="BG11511" s="4"/>
    </row>
    <row r="11512" spans="59:59">
      <c r="BG11512" s="4"/>
    </row>
    <row r="11513" spans="59:59">
      <c r="BG11513" s="4"/>
    </row>
    <row r="11514" spans="59:59">
      <c r="BG11514" s="4"/>
    </row>
    <row r="11515" spans="59:59">
      <c r="BG11515" s="4"/>
    </row>
    <row r="11516" spans="59:59">
      <c r="BG11516" s="4"/>
    </row>
    <row r="11517" spans="59:59">
      <c r="BG11517" s="4"/>
    </row>
    <row r="11518" spans="59:59">
      <c r="BG11518" s="4"/>
    </row>
    <row r="11519" spans="59:59">
      <c r="BG11519" s="4"/>
    </row>
    <row r="11520" spans="59:59">
      <c r="BG11520" s="4"/>
    </row>
    <row r="11521" spans="59:59">
      <c r="BG11521" s="4"/>
    </row>
    <row r="11522" spans="59:59">
      <c r="BG11522" s="4"/>
    </row>
    <row r="11523" spans="59:59">
      <c r="BG11523" s="4"/>
    </row>
    <row r="11524" spans="59:59">
      <c r="BG11524" s="4"/>
    </row>
    <row r="11525" spans="59:59">
      <c r="BG11525" s="4"/>
    </row>
    <row r="11526" spans="59:59">
      <c r="BG11526" s="4"/>
    </row>
    <row r="11527" spans="59:59">
      <c r="BG11527" s="4"/>
    </row>
    <row r="11528" spans="59:59">
      <c r="BG11528" s="4"/>
    </row>
    <row r="11529" spans="59:59">
      <c r="BG11529" s="4"/>
    </row>
    <row r="11530" spans="59:59">
      <c r="BG11530" s="4"/>
    </row>
    <row r="11531" spans="59:59">
      <c r="BG11531" s="4"/>
    </row>
    <row r="11532" spans="59:59">
      <c r="BG11532" s="4"/>
    </row>
    <row r="11533" spans="59:59">
      <c r="BG11533" s="4"/>
    </row>
    <row r="11534" spans="59:59">
      <c r="BG11534" s="4"/>
    </row>
    <row r="11535" spans="59:59">
      <c r="BG11535" s="4"/>
    </row>
    <row r="11536" spans="59:59">
      <c r="BG11536" s="4"/>
    </row>
    <row r="11537" spans="59:59">
      <c r="BG11537" s="4"/>
    </row>
    <row r="11538" spans="59:59">
      <c r="BG11538" s="4"/>
    </row>
    <row r="11539" spans="59:59">
      <c r="BG11539" s="4"/>
    </row>
    <row r="11540" spans="59:59">
      <c r="BG11540" s="4"/>
    </row>
    <row r="11541" spans="59:59">
      <c r="BG11541" s="4"/>
    </row>
    <row r="11542" spans="59:59">
      <c r="BG11542" s="4"/>
    </row>
    <row r="11543" spans="59:59">
      <c r="BG11543" s="4"/>
    </row>
    <row r="11544" spans="59:59">
      <c r="BG11544" s="4"/>
    </row>
    <row r="11545" spans="59:59">
      <c r="BG11545" s="4"/>
    </row>
    <row r="11546" spans="59:59">
      <c r="BG11546" s="4"/>
    </row>
    <row r="11547" spans="59:59">
      <c r="BG11547" s="4"/>
    </row>
    <row r="11548" spans="59:59">
      <c r="BG11548" s="4"/>
    </row>
    <row r="11549" spans="59:59">
      <c r="BG11549" s="4"/>
    </row>
    <row r="11550" spans="59:59">
      <c r="BG11550" s="4"/>
    </row>
    <row r="11551" spans="59:59">
      <c r="BG11551" s="4"/>
    </row>
    <row r="11552" spans="59:59">
      <c r="BG11552" s="4"/>
    </row>
    <row r="11553" spans="59:59">
      <c r="BG11553" s="4"/>
    </row>
    <row r="11554" spans="59:59">
      <c r="BG11554" s="4"/>
    </row>
    <row r="11555" spans="59:59">
      <c r="BG11555" s="4"/>
    </row>
    <row r="11556" spans="59:59">
      <c r="BG11556" s="4"/>
    </row>
    <row r="11557" spans="59:59">
      <c r="BG11557" s="4"/>
    </row>
    <row r="11558" spans="59:59">
      <c r="BG11558" s="4"/>
    </row>
    <row r="11559" spans="59:59">
      <c r="BG11559" s="4"/>
    </row>
    <row r="11560" spans="59:59">
      <c r="BG11560" s="4"/>
    </row>
    <row r="11561" spans="59:59">
      <c r="BG11561" s="4"/>
    </row>
    <row r="11562" spans="59:59">
      <c r="BG11562" s="4"/>
    </row>
    <row r="11563" spans="59:59">
      <c r="BG11563" s="4"/>
    </row>
    <row r="11564" spans="59:59">
      <c r="BG11564" s="4"/>
    </row>
    <row r="11565" spans="59:59">
      <c r="BG11565" s="4"/>
    </row>
    <row r="11566" spans="59:59">
      <c r="BG11566" s="4"/>
    </row>
    <row r="11567" spans="59:59">
      <c r="BG11567" s="4"/>
    </row>
    <row r="11568" spans="59:59">
      <c r="BG11568" s="4"/>
    </row>
    <row r="11569" spans="59:59">
      <c r="BG11569" s="4"/>
    </row>
    <row r="11570" spans="59:59">
      <c r="BG11570" s="4"/>
    </row>
    <row r="11571" spans="59:59">
      <c r="BG11571" s="4"/>
    </row>
    <row r="11572" spans="59:59">
      <c r="BG11572" s="4"/>
    </row>
    <row r="11573" spans="59:59">
      <c r="BG11573" s="4"/>
    </row>
    <row r="11574" spans="59:59">
      <c r="BG11574" s="4"/>
    </row>
    <row r="11575" spans="59:59">
      <c r="BG11575" s="4"/>
    </row>
    <row r="11576" spans="59:59">
      <c r="BG11576" s="4"/>
    </row>
    <row r="11577" spans="59:59">
      <c r="BG11577" s="4"/>
    </row>
    <row r="11578" spans="59:59">
      <c r="BG11578" s="4"/>
    </row>
    <row r="11579" spans="59:59">
      <c r="BG11579" s="4"/>
    </row>
    <row r="11580" spans="59:59">
      <c r="BG11580" s="4"/>
    </row>
    <row r="11581" spans="59:59">
      <c r="BG11581" s="4"/>
    </row>
    <row r="11582" spans="59:59">
      <c r="BG11582" s="4"/>
    </row>
    <row r="11583" spans="59:59">
      <c r="BG11583" s="4"/>
    </row>
    <row r="11584" spans="59:59">
      <c r="BG11584" s="4"/>
    </row>
    <row r="11585" spans="59:59">
      <c r="BG11585" s="4"/>
    </row>
    <row r="11586" spans="59:59">
      <c r="BG11586" s="4"/>
    </row>
    <row r="11587" spans="59:59">
      <c r="BG11587" s="4"/>
    </row>
    <row r="11588" spans="59:59">
      <c r="BG11588" s="4"/>
    </row>
    <row r="11589" spans="59:59">
      <c r="BG11589" s="4"/>
    </row>
    <row r="11590" spans="59:59">
      <c r="BG11590" s="4"/>
    </row>
    <row r="11591" spans="59:59">
      <c r="BG11591" s="4"/>
    </row>
    <row r="11592" spans="59:59">
      <c r="BG11592" s="4"/>
    </row>
    <row r="11593" spans="59:59">
      <c r="BG11593" s="4"/>
    </row>
    <row r="11594" spans="59:59">
      <c r="BG11594" s="4"/>
    </row>
    <row r="11595" spans="59:59">
      <c r="BG11595" s="4"/>
    </row>
    <row r="11596" spans="59:59">
      <c r="BG11596" s="4"/>
    </row>
    <row r="11597" spans="59:59">
      <c r="BG11597" s="4"/>
    </row>
    <row r="11598" spans="59:59">
      <c r="BG11598" s="4"/>
    </row>
    <row r="11599" spans="59:59">
      <c r="BG11599" s="4"/>
    </row>
    <row r="11600" spans="59:59">
      <c r="BG11600" s="4"/>
    </row>
    <row r="11601" spans="59:59">
      <c r="BG11601" s="4"/>
    </row>
    <row r="11602" spans="59:59">
      <c r="BG11602" s="4"/>
    </row>
    <row r="11603" spans="59:59">
      <c r="BG11603" s="4"/>
    </row>
    <row r="11604" spans="59:59">
      <c r="BG11604" s="4"/>
    </row>
    <row r="11605" spans="59:59">
      <c r="BG11605" s="4"/>
    </row>
    <row r="11606" spans="59:59">
      <c r="BG11606" s="4"/>
    </row>
    <row r="11607" spans="59:59">
      <c r="BG11607" s="4"/>
    </row>
    <row r="11608" spans="59:59">
      <c r="BG11608" s="4"/>
    </row>
    <row r="11609" spans="59:59">
      <c r="BG11609" s="4"/>
    </row>
    <row r="11610" spans="59:59">
      <c r="BG11610" s="4"/>
    </row>
    <row r="11611" spans="59:59">
      <c r="BG11611" s="4"/>
    </row>
    <row r="11612" spans="59:59">
      <c r="BG11612" s="4"/>
    </row>
    <row r="11613" spans="59:59">
      <c r="BG11613" s="4"/>
    </row>
    <row r="11614" spans="59:59">
      <c r="BG11614" s="4"/>
    </row>
    <row r="11615" spans="59:59">
      <c r="BG11615" s="4"/>
    </row>
    <row r="11616" spans="59:59">
      <c r="BG11616" s="4"/>
    </row>
    <row r="11617" spans="59:59">
      <c r="BG11617" s="4"/>
    </row>
    <row r="11618" spans="59:59">
      <c r="BG11618" s="4"/>
    </row>
    <row r="11619" spans="59:59">
      <c r="BG11619" s="4"/>
    </row>
    <row r="11620" spans="59:59">
      <c r="BG11620" s="4"/>
    </row>
    <row r="11621" spans="59:59">
      <c r="BG11621" s="4"/>
    </row>
    <row r="11622" spans="59:59">
      <c r="BG11622" s="4"/>
    </row>
    <row r="11623" spans="59:59">
      <c r="BG11623" s="4"/>
    </row>
    <row r="11624" spans="59:59">
      <c r="BG11624" s="4"/>
    </row>
    <row r="11625" spans="59:59">
      <c r="BG11625" s="4"/>
    </row>
    <row r="11626" spans="59:59">
      <c r="BG11626" s="4"/>
    </row>
    <row r="11627" spans="59:59">
      <c r="BG11627" s="4"/>
    </row>
    <row r="11628" spans="59:59">
      <c r="BG11628" s="4"/>
    </row>
    <row r="11629" spans="59:59">
      <c r="BG11629" s="4"/>
    </row>
    <row r="11630" spans="59:59">
      <c r="BG11630" s="4"/>
    </row>
    <row r="11631" spans="59:59">
      <c r="BG11631" s="4"/>
    </row>
    <row r="11632" spans="59:59">
      <c r="BG11632" s="4"/>
    </row>
    <row r="11633" spans="59:59">
      <c r="BG11633" s="4"/>
    </row>
    <row r="11634" spans="59:59">
      <c r="BG11634" s="4"/>
    </row>
    <row r="11635" spans="59:59">
      <c r="BG11635" s="4"/>
    </row>
    <row r="11636" spans="59:59">
      <c r="BG11636" s="4"/>
    </row>
    <row r="11637" spans="59:59">
      <c r="BG11637" s="4"/>
    </row>
    <row r="11638" spans="59:59">
      <c r="BG11638" s="4"/>
    </row>
    <row r="11639" spans="59:59">
      <c r="BG11639" s="4"/>
    </row>
    <row r="11640" spans="59:59">
      <c r="BG11640" s="4"/>
    </row>
    <row r="11641" spans="59:59">
      <c r="BG11641" s="4"/>
    </row>
    <row r="11642" spans="59:59">
      <c r="BG11642" s="4"/>
    </row>
    <row r="11643" spans="59:59">
      <c r="BG11643" s="4"/>
    </row>
    <row r="11644" spans="59:59">
      <c r="BG11644" s="4"/>
    </row>
    <row r="11645" spans="59:59">
      <c r="BG11645" s="4"/>
    </row>
    <row r="11646" spans="59:59">
      <c r="BG11646" s="4"/>
    </row>
    <row r="11647" spans="59:59">
      <c r="BG11647" s="4"/>
    </row>
    <row r="11648" spans="59:59">
      <c r="BG11648" s="4"/>
    </row>
    <row r="11649" spans="59:59">
      <c r="BG11649" s="4"/>
    </row>
    <row r="11650" spans="59:59">
      <c r="BG11650" s="4"/>
    </row>
    <row r="11651" spans="59:59">
      <c r="BG11651" s="4"/>
    </row>
    <row r="11652" spans="59:59">
      <c r="BG11652" s="4"/>
    </row>
    <row r="11653" spans="59:59">
      <c r="BG11653" s="4"/>
    </row>
    <row r="11654" spans="59:59">
      <c r="BG11654" s="4"/>
    </row>
    <row r="11655" spans="59:59">
      <c r="BG11655" s="4"/>
    </row>
    <row r="11656" spans="59:59">
      <c r="BG11656" s="4"/>
    </row>
    <row r="11657" spans="59:59">
      <c r="BG11657" s="4"/>
    </row>
    <row r="11658" spans="59:59">
      <c r="BG11658" s="4"/>
    </row>
    <row r="11659" spans="59:59">
      <c r="BG11659" s="4"/>
    </row>
    <row r="11660" spans="59:59">
      <c r="BG11660" s="4"/>
    </row>
    <row r="11661" spans="59:59">
      <c r="BG11661" s="4"/>
    </row>
    <row r="11662" spans="59:59">
      <c r="BG11662" s="4"/>
    </row>
    <row r="11663" spans="59:59">
      <c r="BG11663" s="4"/>
    </row>
    <row r="11664" spans="59:59">
      <c r="BG11664" s="4"/>
    </row>
    <row r="11665" spans="59:59">
      <c r="BG11665" s="4"/>
    </row>
    <row r="11666" spans="59:59">
      <c r="BG11666" s="4"/>
    </row>
    <row r="11667" spans="59:59">
      <c r="BG11667" s="4"/>
    </row>
    <row r="11668" spans="59:59">
      <c r="BG11668" s="4"/>
    </row>
    <row r="11669" spans="59:59">
      <c r="BG11669" s="4"/>
    </row>
    <row r="11670" spans="59:59">
      <c r="BG11670" s="4"/>
    </row>
    <row r="11671" spans="59:59">
      <c r="BG11671" s="4"/>
    </row>
    <row r="11672" spans="59:59">
      <c r="BG11672" s="4"/>
    </row>
    <row r="11673" spans="59:59">
      <c r="BG11673" s="4"/>
    </row>
    <row r="11674" spans="59:59">
      <c r="BG11674" s="4"/>
    </row>
    <row r="11675" spans="59:59">
      <c r="BG11675" s="4"/>
    </row>
    <row r="11676" spans="59:59">
      <c r="BG11676" s="4"/>
    </row>
    <row r="11677" spans="59:59">
      <c r="BG11677" s="4"/>
    </row>
    <row r="11678" spans="59:59">
      <c r="BG11678" s="4"/>
    </row>
    <row r="11679" spans="59:59">
      <c r="BG11679" s="4"/>
    </row>
    <row r="11680" spans="59:59">
      <c r="BG11680" s="4"/>
    </row>
    <row r="11681" spans="59:59">
      <c r="BG11681" s="4"/>
    </row>
    <row r="11682" spans="59:59">
      <c r="BG11682" s="4"/>
    </row>
    <row r="11683" spans="59:59">
      <c r="BG11683" s="4"/>
    </row>
    <row r="11684" spans="59:59">
      <c r="BG11684" s="4"/>
    </row>
    <row r="11685" spans="59:59">
      <c r="BG11685" s="4"/>
    </row>
    <row r="11686" spans="59:59">
      <c r="BG11686" s="4"/>
    </row>
    <row r="11687" spans="59:59">
      <c r="BG11687" s="4"/>
    </row>
    <row r="11688" spans="59:59">
      <c r="BG11688" s="4"/>
    </row>
    <row r="11689" spans="59:59">
      <c r="BG11689" s="4"/>
    </row>
    <row r="11690" spans="59:59">
      <c r="BG11690" s="4"/>
    </row>
    <row r="11691" spans="59:59">
      <c r="BG11691" s="4"/>
    </row>
    <row r="11692" spans="59:59">
      <c r="BG11692" s="4"/>
    </row>
    <row r="11693" spans="59:59">
      <c r="BG11693" s="4"/>
    </row>
    <row r="11694" spans="59:59">
      <c r="BG11694" s="4"/>
    </row>
    <row r="11695" spans="59:59">
      <c r="BG11695" s="4"/>
    </row>
    <row r="11696" spans="59:59">
      <c r="BG11696" s="4"/>
    </row>
    <row r="11697" spans="59:59">
      <c r="BG11697" s="4"/>
    </row>
    <row r="11698" spans="59:59">
      <c r="BG11698" s="4"/>
    </row>
    <row r="11699" spans="59:59">
      <c r="BG11699" s="4"/>
    </row>
    <row r="11700" spans="59:59">
      <c r="BG11700" s="4"/>
    </row>
    <row r="11701" spans="59:59">
      <c r="BG11701" s="4"/>
    </row>
    <row r="11702" spans="59:59">
      <c r="BG11702" s="4"/>
    </row>
    <row r="11703" spans="59:59">
      <c r="BG11703" s="4"/>
    </row>
    <row r="11704" spans="59:59">
      <c r="BG11704" s="4"/>
    </row>
    <row r="11705" spans="59:59">
      <c r="BG11705" s="4"/>
    </row>
    <row r="11706" spans="59:59">
      <c r="BG11706" s="4"/>
    </row>
    <row r="11707" spans="59:59">
      <c r="BG11707" s="4"/>
    </row>
    <row r="11708" spans="59:59">
      <c r="BG11708" s="4"/>
    </row>
    <row r="11709" spans="59:59">
      <c r="BG11709" s="4"/>
    </row>
    <row r="11710" spans="59:59">
      <c r="BG11710" s="4"/>
    </row>
    <row r="11711" spans="59:59">
      <c r="BG11711" s="4"/>
    </row>
    <row r="11712" spans="59:59">
      <c r="BG11712" s="4"/>
    </row>
    <row r="11713" spans="59:59">
      <c r="BG11713" s="4"/>
    </row>
    <row r="11714" spans="59:59">
      <c r="BG11714" s="4"/>
    </row>
    <row r="11715" spans="59:59">
      <c r="BG11715" s="4"/>
    </row>
    <row r="11716" spans="59:59">
      <c r="BG11716" s="4"/>
    </row>
    <row r="11717" spans="59:59">
      <c r="BG11717" s="4"/>
    </row>
    <row r="11718" spans="59:59">
      <c r="BG11718" s="4"/>
    </row>
    <row r="11719" spans="59:59">
      <c r="BG11719" s="4"/>
    </row>
    <row r="11720" spans="59:59">
      <c r="BG11720" s="4"/>
    </row>
    <row r="11721" spans="59:59">
      <c r="BG11721" s="4"/>
    </row>
    <row r="11722" spans="59:59">
      <c r="BG11722" s="4"/>
    </row>
    <row r="11723" spans="59:59">
      <c r="BG11723" s="4"/>
    </row>
    <row r="11724" spans="59:59">
      <c r="BG11724" s="4"/>
    </row>
    <row r="11725" spans="59:59">
      <c r="BG11725" s="4"/>
    </row>
    <row r="11726" spans="59:59">
      <c r="BG11726" s="4"/>
    </row>
    <row r="11727" spans="59:59">
      <c r="BG11727" s="4"/>
    </row>
    <row r="11728" spans="59:59">
      <c r="BG11728" s="4"/>
    </row>
    <row r="11729" spans="59:59">
      <c r="BG11729" s="4"/>
    </row>
    <row r="11730" spans="59:59">
      <c r="BG11730" s="4"/>
    </row>
    <row r="11731" spans="59:59">
      <c r="BG11731" s="4"/>
    </row>
    <row r="11732" spans="59:59">
      <c r="BG11732" s="4"/>
    </row>
    <row r="11733" spans="59:59">
      <c r="BG11733" s="4"/>
    </row>
    <row r="11734" spans="59:59">
      <c r="BG11734" s="4"/>
    </row>
    <row r="11735" spans="59:59">
      <c r="BG11735" s="4"/>
    </row>
    <row r="11736" spans="59:59">
      <c r="BG11736" s="4"/>
    </row>
    <row r="11737" spans="59:59">
      <c r="BG11737" s="4"/>
    </row>
    <row r="11738" spans="59:59">
      <c r="BG11738" s="4"/>
    </row>
    <row r="11739" spans="59:59">
      <c r="BG11739" s="4"/>
    </row>
    <row r="11740" spans="59:59">
      <c r="BG11740" s="4"/>
    </row>
    <row r="11741" spans="59:59">
      <c r="BG11741" s="4"/>
    </row>
    <row r="11742" spans="59:59">
      <c r="BG11742" s="4"/>
    </row>
    <row r="11743" spans="59:59">
      <c r="BG11743" s="4"/>
    </row>
    <row r="11744" spans="59:59">
      <c r="BG11744" s="4"/>
    </row>
    <row r="11745" spans="59:59">
      <c r="BG11745" s="4"/>
    </row>
    <row r="11746" spans="59:59">
      <c r="BG11746" s="4"/>
    </row>
    <row r="11747" spans="59:59">
      <c r="BG11747" s="4"/>
    </row>
    <row r="11748" spans="59:59">
      <c r="BG11748" s="4"/>
    </row>
    <row r="11749" spans="59:59">
      <c r="BG11749" s="4"/>
    </row>
    <row r="11750" spans="59:59">
      <c r="BG11750" s="4"/>
    </row>
    <row r="11751" spans="59:59">
      <c r="BG11751" s="4"/>
    </row>
    <row r="11752" spans="59:59">
      <c r="BG11752" s="4"/>
    </row>
    <row r="11753" spans="59:59">
      <c r="BG11753" s="4"/>
    </row>
    <row r="11754" spans="59:59">
      <c r="BG11754" s="4"/>
    </row>
    <row r="11755" spans="59:59">
      <c r="BG11755" s="4"/>
    </row>
    <row r="11756" spans="59:59">
      <c r="BG11756" s="4"/>
    </row>
    <row r="11757" spans="59:59">
      <c r="BG11757" s="4"/>
    </row>
    <row r="11758" spans="59:59">
      <c r="BG11758" s="4"/>
    </row>
    <row r="11759" spans="59:59">
      <c r="BG11759" s="4"/>
    </row>
    <row r="11760" spans="59:59">
      <c r="BG11760" s="4"/>
    </row>
    <row r="11761" spans="59:59">
      <c r="BG11761" s="4"/>
    </row>
    <row r="11762" spans="59:59">
      <c r="BG11762" s="4"/>
    </row>
    <row r="11763" spans="59:59">
      <c r="BG11763" s="4"/>
    </row>
    <row r="11764" spans="59:59">
      <c r="BG11764" s="4"/>
    </row>
    <row r="11765" spans="59:59">
      <c r="BG11765" s="4"/>
    </row>
    <row r="11766" spans="59:59">
      <c r="BG11766" s="4"/>
    </row>
    <row r="11767" spans="59:59">
      <c r="BG11767" s="4"/>
    </row>
    <row r="11768" spans="59:59">
      <c r="BG11768" s="4"/>
    </row>
    <row r="11769" spans="59:59">
      <c r="BG11769" s="4"/>
    </row>
    <row r="11770" spans="59:59">
      <c r="BG11770" s="4"/>
    </row>
    <row r="11771" spans="59:59">
      <c r="BG11771" s="4"/>
    </row>
    <row r="11772" spans="59:59">
      <c r="BG11772" s="4"/>
    </row>
    <row r="11773" spans="59:59">
      <c r="BG11773" s="4"/>
    </row>
    <row r="11774" spans="59:59">
      <c r="BG11774" s="4"/>
    </row>
    <row r="11775" spans="59:59">
      <c r="BG11775" s="4"/>
    </row>
    <row r="11776" spans="59:59">
      <c r="BG11776" s="4"/>
    </row>
    <row r="11777" spans="59:59">
      <c r="BG11777" s="4"/>
    </row>
    <row r="11778" spans="59:59">
      <c r="BG11778" s="4"/>
    </row>
    <row r="11779" spans="59:59">
      <c r="BG11779" s="4"/>
    </row>
    <row r="11780" spans="59:59">
      <c r="BG11780" s="4"/>
    </row>
    <row r="11781" spans="59:59">
      <c r="BG11781" s="4"/>
    </row>
    <row r="11782" spans="59:59">
      <c r="BG11782" s="4"/>
    </row>
    <row r="11783" spans="59:59">
      <c r="BG11783" s="4"/>
    </row>
    <row r="11784" spans="59:59">
      <c r="BG11784" s="4"/>
    </row>
    <row r="11785" spans="59:59">
      <c r="BG11785" s="4"/>
    </row>
    <row r="11786" spans="59:59">
      <c r="BG11786" s="4"/>
    </row>
    <row r="11787" spans="59:59">
      <c r="BG11787" s="4"/>
    </row>
    <row r="11788" spans="59:59">
      <c r="BG11788" s="4"/>
    </row>
    <row r="11789" spans="59:59">
      <c r="BG11789" s="4"/>
    </row>
    <row r="11790" spans="59:59">
      <c r="BG11790" s="4"/>
    </row>
    <row r="11791" spans="59:59">
      <c r="BG11791" s="4"/>
    </row>
    <row r="11792" spans="59:59">
      <c r="BG11792" s="4"/>
    </row>
    <row r="11793" spans="59:59">
      <c r="BG11793" s="4"/>
    </row>
    <row r="11794" spans="59:59">
      <c r="BG11794" s="4"/>
    </row>
    <row r="11795" spans="59:59">
      <c r="BG11795" s="4"/>
    </row>
    <row r="11796" spans="59:59">
      <c r="BG11796" s="4"/>
    </row>
    <row r="11797" spans="59:59">
      <c r="BG11797" s="4"/>
    </row>
    <row r="11798" spans="59:59">
      <c r="BG11798" s="4"/>
    </row>
    <row r="11799" spans="59:59">
      <c r="BG11799" s="4"/>
    </row>
    <row r="11800" spans="59:59">
      <c r="BG11800" s="4"/>
    </row>
    <row r="11801" spans="59:59">
      <c r="BG11801" s="4"/>
    </row>
    <row r="11802" spans="59:59">
      <c r="BG11802" s="4"/>
    </row>
    <row r="11803" spans="59:59">
      <c r="BG11803" s="4"/>
    </row>
    <row r="11804" spans="59:59">
      <c r="BG11804" s="4"/>
    </row>
    <row r="11805" spans="59:59">
      <c r="BG11805" s="4"/>
    </row>
    <row r="11806" spans="59:59">
      <c r="BG11806" s="4"/>
    </row>
    <row r="11807" spans="59:59">
      <c r="BG11807" s="4"/>
    </row>
    <row r="11808" spans="59:59">
      <c r="BG11808" s="4"/>
    </row>
    <row r="11809" spans="59:59">
      <c r="BG11809" s="4"/>
    </row>
    <row r="11810" spans="59:59">
      <c r="BG11810" s="4"/>
    </row>
    <row r="11811" spans="59:59">
      <c r="BG11811" s="4"/>
    </row>
    <row r="11812" spans="59:59">
      <c r="BG11812" s="4"/>
    </row>
    <row r="11813" spans="59:59">
      <c r="BG11813" s="4"/>
    </row>
    <row r="11814" spans="59:59">
      <c r="BG11814" s="4"/>
    </row>
    <row r="11815" spans="59:59">
      <c r="BG11815" s="4"/>
    </row>
    <row r="11816" spans="59:59">
      <c r="BG11816" s="4"/>
    </row>
    <row r="11817" spans="59:59">
      <c r="BG11817" s="4"/>
    </row>
    <row r="11818" spans="59:59">
      <c r="BG11818" s="4"/>
    </row>
    <row r="11819" spans="59:59">
      <c r="BG11819" s="4"/>
    </row>
    <row r="11820" spans="59:59">
      <c r="BG11820" s="4"/>
    </row>
    <row r="11821" spans="59:59">
      <c r="BG11821" s="4"/>
    </row>
    <row r="11822" spans="59:59">
      <c r="BG11822" s="4"/>
    </row>
    <row r="11823" spans="59:59">
      <c r="BG11823" s="4"/>
    </row>
    <row r="11824" spans="59:59">
      <c r="BG11824" s="4"/>
    </row>
    <row r="11825" spans="59:59">
      <c r="BG11825" s="4"/>
    </row>
    <row r="11826" spans="59:59">
      <c r="BG11826" s="4"/>
    </row>
    <row r="11827" spans="59:59">
      <c r="BG11827" s="4"/>
    </row>
    <row r="11828" spans="59:59">
      <c r="BG11828" s="4"/>
    </row>
    <row r="11829" spans="59:59">
      <c r="BG11829" s="4"/>
    </row>
    <row r="11830" spans="59:59">
      <c r="BG11830" s="4"/>
    </row>
    <row r="11831" spans="59:59">
      <c r="BG11831" s="4"/>
    </row>
    <row r="11832" spans="59:59">
      <c r="BG11832" s="4"/>
    </row>
    <row r="11833" spans="59:59">
      <c r="BG11833" s="4"/>
    </row>
    <row r="11834" spans="59:59">
      <c r="BG11834" s="4"/>
    </row>
    <row r="11835" spans="59:59">
      <c r="BG11835" s="4"/>
    </row>
    <row r="11836" spans="59:59">
      <c r="BG11836" s="4"/>
    </row>
    <row r="11837" spans="59:59">
      <c r="BG11837" s="4"/>
    </row>
    <row r="11838" spans="59:59">
      <c r="BG11838" s="4"/>
    </row>
    <row r="11839" spans="59:59">
      <c r="BG11839" s="4"/>
    </row>
    <row r="11840" spans="59:59">
      <c r="BG11840" s="4"/>
    </row>
    <row r="11841" spans="59:59">
      <c r="BG11841" s="4"/>
    </row>
    <row r="11842" spans="59:59">
      <c r="BG11842" s="4"/>
    </row>
    <row r="11843" spans="59:59">
      <c r="BG11843" s="4"/>
    </row>
    <row r="11844" spans="59:59">
      <c r="BG11844" s="4"/>
    </row>
    <row r="11845" spans="59:59">
      <c r="BG11845" s="4"/>
    </row>
    <row r="11846" spans="59:59">
      <c r="BG11846" s="4"/>
    </row>
    <row r="11847" spans="59:59">
      <c r="BG11847" s="4"/>
    </row>
    <row r="11848" spans="59:59">
      <c r="BG11848" s="4"/>
    </row>
    <row r="11849" spans="59:59">
      <c r="BG11849" s="4"/>
    </row>
    <row r="11850" spans="59:59">
      <c r="BG11850" s="4"/>
    </row>
    <row r="11851" spans="59:59">
      <c r="BG11851" s="4"/>
    </row>
    <row r="11852" spans="59:59">
      <c r="BG11852" s="4"/>
    </row>
    <row r="11853" spans="59:59">
      <c r="BG11853" s="4"/>
    </row>
    <row r="11854" spans="59:59">
      <c r="BG11854" s="4"/>
    </row>
    <row r="11855" spans="59:59">
      <c r="BG11855" s="4"/>
    </row>
    <row r="11856" spans="59:59">
      <c r="BG11856" s="4"/>
    </row>
    <row r="11857" spans="59:59">
      <c r="BG11857" s="4"/>
    </row>
    <row r="11858" spans="59:59">
      <c r="BG11858" s="4"/>
    </row>
    <row r="11859" spans="59:59">
      <c r="BG11859" s="4"/>
    </row>
    <row r="11860" spans="59:59">
      <c r="BG11860" s="4"/>
    </row>
    <row r="11861" spans="59:59">
      <c r="BG11861" s="4"/>
    </row>
    <row r="11862" spans="59:59">
      <c r="BG11862" s="4"/>
    </row>
    <row r="11863" spans="59:59">
      <c r="BG11863" s="4"/>
    </row>
    <row r="11864" spans="59:59">
      <c r="BG11864" s="4"/>
    </row>
    <row r="11865" spans="59:59">
      <c r="BG11865" s="4"/>
    </row>
    <row r="11866" spans="59:59">
      <c r="BG11866" s="4"/>
    </row>
    <row r="11867" spans="59:59">
      <c r="BG11867" s="4"/>
    </row>
    <row r="11868" spans="59:59">
      <c r="BG11868" s="4"/>
    </row>
    <row r="11869" spans="59:59">
      <c r="BG11869" s="4"/>
    </row>
    <row r="11870" spans="59:59">
      <c r="BG11870" s="4"/>
    </row>
    <row r="11871" spans="59:59">
      <c r="BG11871" s="4"/>
    </row>
    <row r="11872" spans="59:59">
      <c r="BG11872" s="4"/>
    </row>
    <row r="11873" spans="59:59">
      <c r="BG11873" s="4"/>
    </row>
    <row r="11874" spans="59:59">
      <c r="BG11874" s="4"/>
    </row>
    <row r="11875" spans="59:59">
      <c r="BG11875" s="4"/>
    </row>
    <row r="11876" spans="59:59">
      <c r="BG11876" s="4"/>
    </row>
    <row r="11877" spans="59:59">
      <c r="BG11877" s="4"/>
    </row>
    <row r="11878" spans="59:59">
      <c r="BG11878" s="4"/>
    </row>
    <row r="11879" spans="59:59">
      <c r="BG11879" s="4"/>
    </row>
    <row r="11880" spans="59:59">
      <c r="BG11880" s="4"/>
    </row>
    <row r="11881" spans="59:59">
      <c r="BG11881" s="4"/>
    </row>
    <row r="11882" spans="59:59">
      <c r="BG11882" s="4"/>
    </row>
    <row r="11883" spans="59:59">
      <c r="BG11883" s="4"/>
    </row>
    <row r="11884" spans="59:59">
      <c r="BG11884" s="4"/>
    </row>
    <row r="11885" spans="59:59">
      <c r="BG11885" s="4"/>
    </row>
    <row r="11886" spans="59:59">
      <c r="BG11886" s="4"/>
    </row>
    <row r="11887" spans="59:59">
      <c r="BG11887" s="4"/>
    </row>
    <row r="11888" spans="59:59">
      <c r="BG11888" s="4"/>
    </row>
    <row r="11889" spans="59:59">
      <c r="BG11889" s="4"/>
    </row>
    <row r="11890" spans="59:59">
      <c r="BG11890" s="4"/>
    </row>
    <row r="11891" spans="59:59">
      <c r="BG11891" s="4"/>
    </row>
    <row r="11892" spans="59:59">
      <c r="BG11892" s="4"/>
    </row>
    <row r="11893" spans="59:59">
      <c r="BG11893" s="4"/>
    </row>
    <row r="11894" spans="59:59">
      <c r="BG11894" s="4"/>
    </row>
    <row r="11895" spans="59:59">
      <c r="BG11895" s="4"/>
    </row>
    <row r="11896" spans="59:59">
      <c r="BG11896" s="4"/>
    </row>
    <row r="11897" spans="59:59">
      <c r="BG11897" s="4"/>
    </row>
    <row r="11898" spans="59:59">
      <c r="BG11898" s="4"/>
    </row>
    <row r="11899" spans="59:59">
      <c r="BG11899" s="4"/>
    </row>
    <row r="11900" spans="59:59">
      <c r="BG11900" s="4"/>
    </row>
    <row r="11901" spans="59:59">
      <c r="BG11901" s="4"/>
    </row>
    <row r="11902" spans="59:59">
      <c r="BG11902" s="4"/>
    </row>
    <row r="11903" spans="59:59">
      <c r="BG11903" s="4"/>
    </row>
    <row r="11904" spans="59:59">
      <c r="BG11904" s="4"/>
    </row>
    <row r="11905" spans="59:59">
      <c r="BG11905" s="4"/>
    </row>
    <row r="11906" spans="59:59">
      <c r="BG11906" s="4"/>
    </row>
    <row r="11907" spans="59:59">
      <c r="BG11907" s="4"/>
    </row>
    <row r="11908" spans="59:59">
      <c r="BG11908" s="4"/>
    </row>
    <row r="11909" spans="59:59">
      <c r="BG11909" s="4"/>
    </row>
    <row r="11910" spans="59:59">
      <c r="BG11910" s="4"/>
    </row>
    <row r="11911" spans="59:59">
      <c r="BG11911" s="4"/>
    </row>
    <row r="11912" spans="59:59">
      <c r="BG11912" s="4"/>
    </row>
    <row r="11913" spans="59:59">
      <c r="BG11913" s="4"/>
    </row>
    <row r="11914" spans="59:59">
      <c r="BG11914" s="4"/>
    </row>
    <row r="11915" spans="59:59">
      <c r="BG11915" s="4"/>
    </row>
    <row r="11916" spans="59:59">
      <c r="BG11916" s="4"/>
    </row>
    <row r="11917" spans="59:59">
      <c r="BG11917" s="4"/>
    </row>
    <row r="11918" spans="59:59">
      <c r="BG11918" s="4"/>
    </row>
    <row r="11919" spans="59:59">
      <c r="BG11919" s="4"/>
    </row>
    <row r="11920" spans="59:59">
      <c r="BG11920" s="4"/>
    </row>
    <row r="11921" spans="59:59">
      <c r="BG11921" s="4"/>
    </row>
    <row r="11922" spans="59:59">
      <c r="BG11922" s="4"/>
    </row>
    <row r="11923" spans="59:59">
      <c r="BG11923" s="4"/>
    </row>
    <row r="11924" spans="59:59">
      <c r="BG11924" s="4"/>
    </row>
    <row r="11925" spans="59:59">
      <c r="BG11925" s="4"/>
    </row>
    <row r="11926" spans="59:59">
      <c r="BG11926" s="4"/>
    </row>
    <row r="11927" spans="59:59">
      <c r="BG11927" s="4"/>
    </row>
    <row r="11928" spans="59:59">
      <c r="BG11928" s="4"/>
    </row>
    <row r="11929" spans="59:59">
      <c r="BG11929" s="4"/>
    </row>
    <row r="11930" spans="59:59">
      <c r="BG11930" s="4"/>
    </row>
    <row r="11931" spans="59:59">
      <c r="BG11931" s="4"/>
    </row>
    <row r="11932" spans="59:59">
      <c r="BG11932" s="4"/>
    </row>
    <row r="11933" spans="59:59">
      <c r="BG11933" s="4"/>
    </row>
    <row r="11934" spans="59:59">
      <c r="BG11934" s="4"/>
    </row>
    <row r="11935" spans="59:59">
      <c r="BG11935" s="4"/>
    </row>
    <row r="11936" spans="59:59">
      <c r="BG11936" s="4"/>
    </row>
    <row r="11937" spans="59:59">
      <c r="BG11937" s="4"/>
    </row>
    <row r="11938" spans="59:59">
      <c r="BG11938" s="4"/>
    </row>
    <row r="11939" spans="59:59">
      <c r="BG11939" s="4"/>
    </row>
    <row r="11940" spans="59:59">
      <c r="BG11940" s="4"/>
    </row>
    <row r="11941" spans="59:59">
      <c r="BG11941" s="4"/>
    </row>
    <row r="11942" spans="59:59">
      <c r="BG11942" s="4"/>
    </row>
    <row r="11943" spans="59:59">
      <c r="BG11943" s="4"/>
    </row>
    <row r="11944" spans="59:59">
      <c r="BG11944" s="4"/>
    </row>
    <row r="11945" spans="59:59">
      <c r="BG11945" s="4"/>
    </row>
    <row r="11946" spans="59:59">
      <c r="BG11946" s="4"/>
    </row>
    <row r="11947" spans="59:59">
      <c r="BG11947" s="4"/>
    </row>
    <row r="11948" spans="59:59">
      <c r="BG11948" s="4"/>
    </row>
    <row r="11949" spans="59:59">
      <c r="BG11949" s="4"/>
    </row>
    <row r="11950" spans="59:59">
      <c r="BG11950" s="4"/>
    </row>
    <row r="11951" spans="59:59">
      <c r="BG11951" s="4"/>
    </row>
    <row r="11952" spans="59:59">
      <c r="BG11952" s="4"/>
    </row>
    <row r="11953" spans="59:59">
      <c r="BG11953" s="4"/>
    </row>
    <row r="11954" spans="59:59">
      <c r="BG11954" s="4"/>
    </row>
    <row r="11955" spans="59:59">
      <c r="BG11955" s="4"/>
    </row>
    <row r="11956" spans="59:59">
      <c r="BG11956" s="4"/>
    </row>
    <row r="11957" spans="59:59">
      <c r="BG11957" s="4"/>
    </row>
    <row r="11958" spans="59:59">
      <c r="BG11958" s="4"/>
    </row>
    <row r="11959" spans="59:59">
      <c r="BG11959" s="4"/>
    </row>
    <row r="11960" spans="59:59">
      <c r="BG11960" s="4"/>
    </row>
    <row r="11961" spans="59:59">
      <c r="BG11961" s="4"/>
    </row>
    <row r="11962" spans="59:59">
      <c r="BG11962" s="4"/>
    </row>
    <row r="11963" spans="59:59">
      <c r="BG11963" s="4"/>
    </row>
    <row r="11964" spans="59:59">
      <c r="BG11964" s="4"/>
    </row>
    <row r="11965" spans="59:59">
      <c r="BG11965" s="4"/>
    </row>
    <row r="11966" spans="59:59">
      <c r="BG11966" s="4"/>
    </row>
    <row r="11967" spans="59:59">
      <c r="BG11967" s="4"/>
    </row>
    <row r="11968" spans="59:59">
      <c r="BG11968" s="4"/>
    </row>
    <row r="11969" spans="59:59">
      <c r="BG11969" s="4"/>
    </row>
    <row r="11970" spans="59:59">
      <c r="BG11970" s="4"/>
    </row>
    <row r="11971" spans="59:59">
      <c r="BG11971" s="4"/>
    </row>
    <row r="11972" spans="59:59">
      <c r="BG11972" s="4"/>
    </row>
    <row r="11973" spans="59:59">
      <c r="BG11973" s="4"/>
    </row>
    <row r="11974" spans="59:59">
      <c r="BG11974" s="4"/>
    </row>
    <row r="11975" spans="59:59">
      <c r="BG11975" s="4"/>
    </row>
    <row r="11976" spans="59:59">
      <c r="BG11976" s="4"/>
    </row>
    <row r="11977" spans="59:59">
      <c r="BG11977" s="4"/>
    </row>
    <row r="11978" spans="59:59">
      <c r="BG11978" s="4"/>
    </row>
    <row r="11979" spans="59:59">
      <c r="BG11979" s="4"/>
    </row>
    <row r="11980" spans="59:59">
      <c r="BG11980" s="4"/>
    </row>
    <row r="11981" spans="59:59">
      <c r="BG11981" s="4"/>
    </row>
    <row r="11982" spans="59:59">
      <c r="BG11982" s="4"/>
    </row>
    <row r="11983" spans="59:59">
      <c r="BG11983" s="4"/>
    </row>
    <row r="11984" spans="59:59">
      <c r="BG11984" s="4"/>
    </row>
    <row r="11985" spans="59:59">
      <c r="BG11985" s="4"/>
    </row>
    <row r="11986" spans="59:59">
      <c r="BG11986" s="4"/>
    </row>
    <row r="11987" spans="59:59">
      <c r="BG11987" s="4"/>
    </row>
    <row r="11988" spans="59:59">
      <c r="BG11988" s="4"/>
    </row>
    <row r="11989" spans="59:59">
      <c r="BG11989" s="4"/>
    </row>
    <row r="11990" spans="59:59">
      <c r="BG11990" s="4"/>
    </row>
    <row r="11991" spans="59:59">
      <c r="BG11991" s="4"/>
    </row>
    <row r="11992" spans="59:59">
      <c r="BG11992" s="4"/>
    </row>
    <row r="11993" spans="59:59">
      <c r="BG11993" s="4"/>
    </row>
    <row r="11994" spans="59:59">
      <c r="BG11994" s="4"/>
    </row>
    <row r="11995" spans="59:59">
      <c r="BG11995" s="4"/>
    </row>
    <row r="11996" spans="59:59">
      <c r="BG11996" s="4"/>
    </row>
    <row r="11997" spans="59:59">
      <c r="BG11997" s="4"/>
    </row>
    <row r="11998" spans="59:59">
      <c r="BG11998" s="4"/>
    </row>
    <row r="11999" spans="59:59">
      <c r="BG11999" s="4"/>
    </row>
    <row r="12000" spans="59:59">
      <c r="BG12000" s="4"/>
    </row>
    <row r="12001" spans="59:59">
      <c r="BG12001" s="4"/>
    </row>
    <row r="12002" spans="59:59">
      <c r="BG12002" s="4"/>
    </row>
    <row r="12003" spans="59:59">
      <c r="BG12003" s="4"/>
    </row>
    <row r="12004" spans="59:59">
      <c r="BG12004" s="4"/>
    </row>
    <row r="12005" spans="59:59">
      <c r="BG12005" s="4"/>
    </row>
    <row r="12006" spans="59:59">
      <c r="BG12006" s="4"/>
    </row>
    <row r="12007" spans="59:59">
      <c r="BG12007" s="4"/>
    </row>
    <row r="12008" spans="59:59">
      <c r="BG12008" s="4"/>
    </row>
    <row r="12009" spans="59:59">
      <c r="BG12009" s="4"/>
    </row>
    <row r="12010" spans="59:59">
      <c r="BG12010" s="4"/>
    </row>
    <row r="12011" spans="59:59">
      <c r="BG12011" s="4"/>
    </row>
    <row r="12012" spans="59:59">
      <c r="BG12012" s="4"/>
    </row>
    <row r="12013" spans="59:59">
      <c r="BG12013" s="4"/>
    </row>
    <row r="12014" spans="59:59">
      <c r="BG12014" s="4"/>
    </row>
    <row r="12015" spans="59:59">
      <c r="BG12015" s="4"/>
    </row>
    <row r="12016" spans="59:59">
      <c r="BG12016" s="4"/>
    </row>
    <row r="12017" spans="59:59">
      <c r="BG12017" s="4"/>
    </row>
    <row r="12018" spans="59:59">
      <c r="BG12018" s="4"/>
    </row>
    <row r="12019" spans="59:59">
      <c r="BG12019" s="4"/>
    </row>
    <row r="12020" spans="59:59">
      <c r="BG12020" s="4"/>
    </row>
    <row r="12021" spans="59:59">
      <c r="BG12021" s="4"/>
    </row>
    <row r="12022" spans="59:59">
      <c r="BG12022" s="4"/>
    </row>
    <row r="12023" spans="59:59">
      <c r="BG12023" s="4"/>
    </row>
    <row r="12024" spans="59:59">
      <c r="BG12024" s="4"/>
    </row>
    <row r="12025" spans="59:59">
      <c r="BG12025" s="4"/>
    </row>
    <row r="12026" spans="59:59">
      <c r="BG12026" s="4"/>
    </row>
    <row r="12027" spans="59:59">
      <c r="BG12027" s="4"/>
    </row>
    <row r="12028" spans="59:59">
      <c r="BG12028" s="4"/>
    </row>
    <row r="12029" spans="59:59">
      <c r="BG12029" s="4"/>
    </row>
    <row r="12030" spans="59:59">
      <c r="BG12030" s="4"/>
    </row>
    <row r="12031" spans="59:59">
      <c r="BG12031" s="4"/>
    </row>
    <row r="12032" spans="59:59">
      <c r="BG12032" s="4"/>
    </row>
    <row r="12033" spans="59:59">
      <c r="BG12033" s="4"/>
    </row>
    <row r="12034" spans="59:59">
      <c r="BG12034" s="4"/>
    </row>
    <row r="12035" spans="59:59">
      <c r="BG12035" s="4"/>
    </row>
    <row r="12036" spans="59:59">
      <c r="BG12036" s="4"/>
    </row>
    <row r="12037" spans="59:59">
      <c r="BG12037" s="4"/>
    </row>
    <row r="12038" spans="59:59">
      <c r="BG12038" s="4"/>
    </row>
    <row r="12039" spans="59:59">
      <c r="BG12039" s="4"/>
    </row>
    <row r="12040" spans="59:59">
      <c r="BG12040" s="4"/>
    </row>
    <row r="12041" spans="59:59">
      <c r="BG12041" s="4"/>
    </row>
    <row r="12042" spans="59:59">
      <c r="BG12042" s="4"/>
    </row>
    <row r="12043" spans="59:59">
      <c r="BG12043" s="4"/>
    </row>
    <row r="12044" spans="59:59">
      <c r="BG12044" s="4"/>
    </row>
    <row r="12045" spans="59:59">
      <c r="BG12045" s="4"/>
    </row>
    <row r="12046" spans="59:59">
      <c r="BG12046" s="4"/>
    </row>
    <row r="12047" spans="59:59">
      <c r="BG12047" s="4"/>
    </row>
    <row r="12048" spans="59:59">
      <c r="BG12048" s="4"/>
    </row>
    <row r="12049" spans="59:59">
      <c r="BG12049" s="4"/>
    </row>
    <row r="12050" spans="59:59">
      <c r="BG12050" s="4"/>
    </row>
    <row r="12051" spans="59:59">
      <c r="BG12051" s="4"/>
    </row>
    <row r="12052" spans="59:59">
      <c r="BG12052" s="4"/>
    </row>
    <row r="12053" spans="59:59">
      <c r="BG12053" s="4"/>
    </row>
    <row r="12054" spans="59:59">
      <c r="BG12054" s="4"/>
    </row>
    <row r="12055" spans="59:59">
      <c r="BG12055" s="4"/>
    </row>
    <row r="12056" spans="59:59">
      <c r="BG12056" s="4"/>
    </row>
    <row r="12057" spans="59:59">
      <c r="BG12057" s="4"/>
    </row>
    <row r="12058" spans="59:59">
      <c r="BG12058" s="4"/>
    </row>
    <row r="12059" spans="59:59">
      <c r="BG12059" s="4"/>
    </row>
    <row r="12060" spans="59:59">
      <c r="BG12060" s="4"/>
    </row>
    <row r="12061" spans="59:59">
      <c r="BG12061" s="4"/>
    </row>
    <row r="12062" spans="59:59">
      <c r="BG12062" s="4"/>
    </row>
    <row r="12063" spans="59:59">
      <c r="BG12063" s="4"/>
    </row>
    <row r="12064" spans="59:59">
      <c r="BG12064" s="4"/>
    </row>
    <row r="12065" spans="59:59">
      <c r="BG12065" s="4"/>
    </row>
    <row r="12066" spans="59:59">
      <c r="BG12066" s="4"/>
    </row>
    <row r="12067" spans="59:59">
      <c r="BG12067" s="4"/>
    </row>
    <row r="12068" spans="59:59">
      <c r="BG12068" s="4"/>
    </row>
    <row r="12069" spans="59:59">
      <c r="BG12069" s="4"/>
    </row>
    <row r="12070" spans="59:59">
      <c r="BG12070" s="4"/>
    </row>
    <row r="12071" spans="59:59">
      <c r="BG12071" s="4"/>
    </row>
    <row r="12072" spans="59:59">
      <c r="BG12072" s="4"/>
    </row>
    <row r="12073" spans="59:59">
      <c r="BG12073" s="4"/>
    </row>
    <row r="12074" spans="59:59">
      <c r="BG12074" s="4"/>
    </row>
    <row r="12075" spans="59:59">
      <c r="BG12075" s="4"/>
    </row>
    <row r="12076" spans="59:59">
      <c r="BG12076" s="4"/>
    </row>
    <row r="12077" spans="59:59">
      <c r="BG12077" s="4"/>
    </row>
    <row r="12078" spans="59:59">
      <c r="BG12078" s="4"/>
    </row>
    <row r="12079" spans="59:59">
      <c r="BG12079" s="4"/>
    </row>
    <row r="12080" spans="59:59">
      <c r="BG12080" s="4"/>
    </row>
    <row r="12081" spans="59:59">
      <c r="BG12081" s="4"/>
    </row>
    <row r="12082" spans="59:59">
      <c r="BG12082" s="4"/>
    </row>
    <row r="12083" spans="59:59">
      <c r="BG12083" s="4"/>
    </row>
    <row r="12084" spans="59:59">
      <c r="BG12084" s="4"/>
    </row>
    <row r="12085" spans="59:59">
      <c r="BG12085" s="4"/>
    </row>
    <row r="12086" spans="59:59">
      <c r="BG12086" s="4"/>
    </row>
    <row r="12087" spans="59:59">
      <c r="BG12087" s="4"/>
    </row>
    <row r="12088" spans="59:59">
      <c r="BG12088" s="4"/>
    </row>
    <row r="12089" spans="59:59">
      <c r="BG12089" s="4"/>
    </row>
    <row r="12090" spans="59:59">
      <c r="BG12090" s="4"/>
    </row>
    <row r="12091" spans="59:59">
      <c r="BG12091" s="4"/>
    </row>
    <row r="12092" spans="59:59">
      <c r="BG12092" s="4"/>
    </row>
    <row r="12093" spans="59:59">
      <c r="BG12093" s="4"/>
    </row>
    <row r="12094" spans="59:59">
      <c r="BG12094" s="4"/>
    </row>
    <row r="12095" spans="59:59">
      <c r="BG12095" s="4"/>
    </row>
    <row r="12096" spans="59:59">
      <c r="BG12096" s="4"/>
    </row>
    <row r="12097" spans="59:59">
      <c r="BG12097" s="4"/>
    </row>
    <row r="12098" spans="59:59">
      <c r="BG12098" s="4"/>
    </row>
    <row r="12099" spans="59:59">
      <c r="BG12099" s="4"/>
    </row>
    <row r="12100" spans="59:59">
      <c r="BG12100" s="4"/>
    </row>
    <row r="12101" spans="59:59">
      <c r="BG12101" s="4"/>
    </row>
    <row r="12102" spans="59:59">
      <c r="BG12102" s="4"/>
    </row>
    <row r="12103" spans="59:59">
      <c r="BG12103" s="4"/>
    </row>
    <row r="12104" spans="59:59">
      <c r="BG12104" s="4"/>
    </row>
    <row r="12105" spans="59:59">
      <c r="BG12105" s="4"/>
    </row>
    <row r="12106" spans="59:59">
      <c r="BG12106" s="4"/>
    </row>
    <row r="12107" spans="59:59">
      <c r="BG12107" s="4"/>
    </row>
    <row r="12108" spans="59:59">
      <c r="BG12108" s="4"/>
    </row>
    <row r="12109" spans="59:59">
      <c r="BG12109" s="4"/>
    </row>
    <row r="12110" spans="59:59">
      <c r="BG12110" s="4"/>
    </row>
    <row r="12111" spans="59:59">
      <c r="BG12111" s="4"/>
    </row>
    <row r="12112" spans="59:59">
      <c r="BG12112" s="4"/>
    </row>
    <row r="12113" spans="59:59">
      <c r="BG12113" s="4"/>
    </row>
    <row r="12114" spans="59:59">
      <c r="BG12114" s="4"/>
    </row>
    <row r="12115" spans="59:59">
      <c r="BG12115" s="4"/>
    </row>
    <row r="12116" spans="59:59">
      <c r="BG12116" s="4"/>
    </row>
    <row r="12117" spans="59:59">
      <c r="BG12117" s="4"/>
    </row>
    <row r="12118" spans="59:59">
      <c r="BG12118" s="4"/>
    </row>
    <row r="12119" spans="59:59">
      <c r="BG12119" s="4"/>
    </row>
    <row r="12120" spans="59:59">
      <c r="BG12120" s="4"/>
    </row>
    <row r="12121" spans="59:59">
      <c r="BG12121" s="4"/>
    </row>
    <row r="12122" spans="59:59">
      <c r="BG12122" s="4"/>
    </row>
    <row r="12123" spans="59:59">
      <c r="BG12123" s="4"/>
    </row>
    <row r="12124" spans="59:59">
      <c r="BG12124" s="4"/>
    </row>
    <row r="12125" spans="59:59">
      <c r="BG12125" s="4"/>
    </row>
    <row r="12126" spans="59:59">
      <c r="BG12126" s="4"/>
    </row>
    <row r="12127" spans="59:59">
      <c r="BG12127" s="4"/>
    </row>
    <row r="12128" spans="59:59">
      <c r="BG12128" s="4"/>
    </row>
    <row r="12129" spans="59:59">
      <c r="BG12129" s="4"/>
    </row>
    <row r="12130" spans="59:59">
      <c r="BG12130" s="4"/>
    </row>
    <row r="12131" spans="59:59">
      <c r="BG12131" s="4"/>
    </row>
    <row r="12132" spans="59:59">
      <c r="BG12132" s="4"/>
    </row>
    <row r="12133" spans="59:59">
      <c r="BG12133" s="4"/>
    </row>
    <row r="12134" spans="59:59">
      <c r="BG12134" s="4"/>
    </row>
    <row r="12135" spans="59:59">
      <c r="BG12135" s="4"/>
    </row>
    <row r="12136" spans="59:59">
      <c r="BG12136" s="4"/>
    </row>
    <row r="12137" spans="59:59">
      <c r="BG12137" s="4"/>
    </row>
    <row r="12138" spans="59:59">
      <c r="BG12138" s="4"/>
    </row>
    <row r="12139" spans="59:59">
      <c r="BG12139" s="4"/>
    </row>
    <row r="12140" spans="59:59">
      <c r="BG12140" s="4"/>
    </row>
    <row r="12141" spans="59:59">
      <c r="BG12141" s="4"/>
    </row>
    <row r="12142" spans="59:59">
      <c r="BG12142" s="4"/>
    </row>
    <row r="12143" spans="59:59">
      <c r="BG12143" s="4"/>
    </row>
    <row r="12144" spans="59:59">
      <c r="BG12144" s="4"/>
    </row>
    <row r="12145" spans="59:59">
      <c r="BG12145" s="4"/>
    </row>
    <row r="12146" spans="59:59">
      <c r="BG12146" s="4"/>
    </row>
    <row r="12147" spans="59:59">
      <c r="BG12147" s="4"/>
    </row>
    <row r="12148" spans="59:59">
      <c r="BG12148" s="4"/>
    </row>
    <row r="12149" spans="59:59">
      <c r="BG12149" s="4"/>
    </row>
    <row r="12150" spans="59:59">
      <c r="BG12150" s="4"/>
    </row>
    <row r="12151" spans="59:59">
      <c r="BG12151" s="4"/>
    </row>
    <row r="12152" spans="59:59">
      <c r="BG12152" s="4"/>
    </row>
    <row r="12153" spans="59:59">
      <c r="BG12153" s="4"/>
    </row>
    <row r="12154" spans="59:59">
      <c r="BG12154" s="4"/>
    </row>
    <row r="12155" spans="59:59">
      <c r="BG12155" s="4"/>
    </row>
    <row r="12156" spans="59:59">
      <c r="BG12156" s="4"/>
    </row>
    <row r="12157" spans="59:59">
      <c r="BG12157" s="4"/>
    </row>
    <row r="12158" spans="59:59">
      <c r="BG12158" s="4"/>
    </row>
    <row r="12159" spans="59:59">
      <c r="BG12159" s="4"/>
    </row>
    <row r="12160" spans="59:59">
      <c r="BG12160" s="4"/>
    </row>
    <row r="12161" spans="59:59">
      <c r="BG12161" s="4"/>
    </row>
    <row r="12162" spans="59:59">
      <c r="BG12162" s="4"/>
    </row>
    <row r="12163" spans="59:59">
      <c r="BG12163" s="4"/>
    </row>
    <row r="12164" spans="59:59">
      <c r="BG12164" s="4"/>
    </row>
    <row r="12165" spans="59:59">
      <c r="BG12165" s="4"/>
    </row>
    <row r="12166" spans="59:59">
      <c r="BG12166" s="4"/>
    </row>
    <row r="12167" spans="59:59">
      <c r="BG12167" s="4"/>
    </row>
    <row r="12168" spans="59:59">
      <c r="BG12168" s="4"/>
    </row>
    <row r="12169" spans="59:59">
      <c r="BG12169" s="4"/>
    </row>
    <row r="12170" spans="59:59">
      <c r="BG12170" s="4"/>
    </row>
    <row r="12171" spans="59:59">
      <c r="BG12171" s="4"/>
    </row>
    <row r="12172" spans="59:59">
      <c r="BG12172" s="4"/>
    </row>
    <row r="12173" spans="59:59">
      <c r="BG12173" s="4"/>
    </row>
    <row r="12174" spans="59:59">
      <c r="BG12174" s="4"/>
    </row>
    <row r="12175" spans="59:59">
      <c r="BG12175" s="4"/>
    </row>
    <row r="12176" spans="59:59">
      <c r="BG12176" s="4"/>
    </row>
    <row r="12177" spans="59:59">
      <c r="BG12177" s="4"/>
    </row>
    <row r="12178" spans="59:59">
      <c r="BG12178" s="4"/>
    </row>
    <row r="12179" spans="59:59">
      <c r="BG12179" s="4"/>
    </row>
    <row r="12180" spans="59:59">
      <c r="BG12180" s="4"/>
    </row>
    <row r="12181" spans="59:59">
      <c r="BG12181" s="4"/>
    </row>
    <row r="12182" spans="59:59">
      <c r="BG12182" s="4"/>
    </row>
    <row r="12183" spans="59:59">
      <c r="BG12183" s="4"/>
    </row>
    <row r="12184" spans="59:59">
      <c r="BG12184" s="4"/>
    </row>
    <row r="12185" spans="59:59">
      <c r="BG12185" s="4"/>
    </row>
    <row r="12186" spans="59:59">
      <c r="BG12186" s="4"/>
    </row>
    <row r="12187" spans="59:59">
      <c r="BG12187" s="4"/>
    </row>
    <row r="12188" spans="59:59">
      <c r="BG12188" s="4"/>
    </row>
    <row r="12189" spans="59:59">
      <c r="BG12189" s="4"/>
    </row>
    <row r="12190" spans="59:59">
      <c r="BG12190" s="4"/>
    </row>
    <row r="12191" spans="59:59">
      <c r="BG12191" s="4"/>
    </row>
    <row r="12192" spans="59:59">
      <c r="BG12192" s="4"/>
    </row>
    <row r="12193" spans="59:59">
      <c r="BG12193" s="4"/>
    </row>
    <row r="12194" spans="59:59">
      <c r="BG12194" s="4"/>
    </row>
    <row r="12195" spans="59:59">
      <c r="BG12195" s="4"/>
    </row>
    <row r="12196" spans="59:59">
      <c r="BG12196" s="4"/>
    </row>
    <row r="12197" spans="59:59">
      <c r="BG12197" s="4"/>
    </row>
    <row r="12198" spans="59:59">
      <c r="BG12198" s="4"/>
    </row>
    <row r="12199" spans="59:59">
      <c r="BG12199" s="4"/>
    </row>
    <row r="12200" spans="59:59">
      <c r="BG12200" s="4"/>
    </row>
    <row r="12201" spans="59:59">
      <c r="BG12201" s="4"/>
    </row>
    <row r="12202" spans="59:59">
      <c r="BG12202" s="4"/>
    </row>
    <row r="12203" spans="59:59">
      <c r="BG12203" s="4"/>
    </row>
    <row r="12204" spans="59:59">
      <c r="BG12204" s="4"/>
    </row>
    <row r="12205" spans="59:59">
      <c r="BG12205" s="4"/>
    </row>
    <row r="12206" spans="59:59">
      <c r="BG12206" s="4"/>
    </row>
    <row r="12207" spans="59:59">
      <c r="BG12207" s="4"/>
    </row>
    <row r="12208" spans="59:59">
      <c r="BG12208" s="4"/>
    </row>
    <row r="12209" spans="59:59">
      <c r="BG12209" s="4"/>
    </row>
    <row r="12210" spans="59:59">
      <c r="BG12210" s="4"/>
    </row>
    <row r="12211" spans="59:59">
      <c r="BG12211" s="4"/>
    </row>
    <row r="12212" spans="59:59">
      <c r="BG12212" s="4"/>
    </row>
    <row r="12213" spans="59:59">
      <c r="BG12213" s="4"/>
    </row>
    <row r="12214" spans="59:59">
      <c r="BG12214" s="4"/>
    </row>
    <row r="12215" spans="59:59">
      <c r="BG12215" s="4"/>
    </row>
    <row r="12216" spans="59:59">
      <c r="BG12216" s="4"/>
    </row>
    <row r="12217" spans="59:59">
      <c r="BG12217" s="4"/>
    </row>
    <row r="12218" spans="59:59">
      <c r="BG12218" s="4"/>
    </row>
    <row r="12219" spans="59:59">
      <c r="BG12219" s="4"/>
    </row>
    <row r="12220" spans="59:59">
      <c r="BG12220" s="4"/>
    </row>
    <row r="12221" spans="59:59">
      <c r="BG12221" s="4"/>
    </row>
    <row r="12222" spans="59:59">
      <c r="BG12222" s="4"/>
    </row>
    <row r="12223" spans="59:59">
      <c r="BG12223" s="4"/>
    </row>
    <row r="12224" spans="59:59">
      <c r="BG12224" s="4"/>
    </row>
    <row r="12225" spans="59:59">
      <c r="BG12225" s="4"/>
    </row>
    <row r="12226" spans="59:59">
      <c r="BG12226" s="4"/>
    </row>
    <row r="12227" spans="59:59">
      <c r="BG12227" s="4"/>
    </row>
    <row r="12228" spans="59:59">
      <c r="BG12228" s="4"/>
    </row>
    <row r="12229" spans="59:59">
      <c r="BG12229" s="4"/>
    </row>
    <row r="12230" spans="59:59">
      <c r="BG12230" s="4"/>
    </row>
    <row r="12231" spans="59:59">
      <c r="BG12231" s="4"/>
    </row>
    <row r="12232" spans="59:59">
      <c r="BG12232" s="4"/>
    </row>
    <row r="12233" spans="59:59">
      <c r="BG12233" s="4"/>
    </row>
    <row r="12234" spans="59:59">
      <c r="BG12234" s="4"/>
    </row>
    <row r="12235" spans="59:59">
      <c r="BG12235" s="4"/>
    </row>
    <row r="12236" spans="59:59">
      <c r="BG12236" s="4"/>
    </row>
    <row r="12237" spans="59:59">
      <c r="BG12237" s="4"/>
    </row>
    <row r="12238" spans="59:59">
      <c r="BG12238" s="4"/>
    </row>
    <row r="12239" spans="59:59">
      <c r="BG12239" s="4"/>
    </row>
    <row r="12240" spans="59:59">
      <c r="BG12240" s="4"/>
    </row>
    <row r="12241" spans="59:59">
      <c r="BG12241" s="4"/>
    </row>
    <row r="12242" spans="59:59">
      <c r="BG12242" s="4"/>
    </row>
    <row r="12243" spans="59:59">
      <c r="BG12243" s="4"/>
    </row>
    <row r="12244" spans="59:59">
      <c r="BG12244" s="4"/>
    </row>
    <row r="12245" spans="59:59">
      <c r="BG12245" s="4"/>
    </row>
    <row r="12246" spans="59:59">
      <c r="BG12246" s="4"/>
    </row>
    <row r="12247" spans="59:59">
      <c r="BG12247" s="4"/>
    </row>
    <row r="12248" spans="59:59">
      <c r="BG12248" s="4"/>
    </row>
    <row r="12249" spans="59:59">
      <c r="BG12249" s="4"/>
    </row>
    <row r="12250" spans="59:59">
      <c r="BG12250" s="4"/>
    </row>
    <row r="12251" spans="59:59">
      <c r="BG12251" s="4"/>
    </row>
    <row r="12252" spans="59:59">
      <c r="BG12252" s="4"/>
    </row>
    <row r="12253" spans="59:59">
      <c r="BG12253" s="4"/>
    </row>
    <row r="12254" spans="59:59">
      <c r="BG12254" s="4"/>
    </row>
    <row r="12255" spans="59:59">
      <c r="BG12255" s="4"/>
    </row>
    <row r="12256" spans="59:59">
      <c r="BG12256" s="4"/>
    </row>
    <row r="12257" spans="59:59">
      <c r="BG12257" s="4"/>
    </row>
    <row r="12258" spans="59:59">
      <c r="BG12258" s="4"/>
    </row>
    <row r="12259" spans="59:59">
      <c r="BG12259" s="4"/>
    </row>
    <row r="12260" spans="59:59">
      <c r="BG12260" s="4"/>
    </row>
    <row r="12261" spans="59:59">
      <c r="BG12261" s="4"/>
    </row>
    <row r="12262" spans="59:59">
      <c r="BG12262" s="4"/>
    </row>
    <row r="12263" spans="59:59">
      <c r="BG12263" s="4"/>
    </row>
    <row r="12264" spans="59:59">
      <c r="BG12264" s="4"/>
    </row>
    <row r="12265" spans="59:59">
      <c r="BG12265" s="4"/>
    </row>
    <row r="12266" spans="59:59">
      <c r="BG12266" s="4"/>
    </row>
    <row r="12267" spans="59:59">
      <c r="BG12267" s="4"/>
    </row>
    <row r="12268" spans="59:59">
      <c r="BG12268" s="4"/>
    </row>
    <row r="12269" spans="59:59">
      <c r="BG12269" s="4"/>
    </row>
    <row r="12270" spans="59:59">
      <c r="BG12270" s="4"/>
    </row>
    <row r="12271" spans="59:59">
      <c r="BG12271" s="4"/>
    </row>
    <row r="12272" spans="59:59">
      <c r="BG12272" s="4"/>
    </row>
    <row r="12273" spans="59:59">
      <c r="BG12273" s="4"/>
    </row>
    <row r="12274" spans="59:59">
      <c r="BG12274" s="4"/>
    </row>
    <row r="12275" spans="59:59">
      <c r="BG12275" s="4"/>
    </row>
    <row r="12276" spans="59:59">
      <c r="BG12276" s="4"/>
    </row>
    <row r="12277" spans="59:59">
      <c r="BG12277" s="4"/>
    </row>
    <row r="12278" spans="59:59">
      <c r="BG12278" s="4"/>
    </row>
    <row r="12279" spans="59:59">
      <c r="BG12279" s="4"/>
    </row>
    <row r="12280" spans="59:59">
      <c r="BG12280" s="4"/>
    </row>
    <row r="12281" spans="59:59">
      <c r="BG12281" s="4"/>
    </row>
    <row r="12282" spans="59:59">
      <c r="BG12282" s="4"/>
    </row>
    <row r="12283" spans="59:59">
      <c r="BG12283" s="4"/>
    </row>
    <row r="12284" spans="59:59">
      <c r="BG12284" s="4"/>
    </row>
    <row r="12285" spans="59:59">
      <c r="BG12285" s="4"/>
    </row>
    <row r="12286" spans="59:59">
      <c r="BG12286" s="4"/>
    </row>
    <row r="12287" spans="59:59">
      <c r="BG12287" s="4"/>
    </row>
    <row r="12288" spans="59:59">
      <c r="BG12288" s="4"/>
    </row>
    <row r="12289" spans="59:59">
      <c r="BG12289" s="4"/>
    </row>
    <row r="12290" spans="59:59">
      <c r="BG12290" s="4"/>
    </row>
    <row r="12291" spans="59:59">
      <c r="BG12291" s="4"/>
    </row>
    <row r="12292" spans="59:59">
      <c r="BG12292" s="4"/>
    </row>
    <row r="12293" spans="59:59">
      <c r="BG12293" s="4"/>
    </row>
    <row r="12294" spans="59:59">
      <c r="BG12294" s="4"/>
    </row>
    <row r="12295" spans="59:59">
      <c r="BG12295" s="4"/>
    </row>
    <row r="12296" spans="59:59">
      <c r="BG12296" s="4"/>
    </row>
    <row r="12297" spans="59:59">
      <c r="BG12297" s="4"/>
    </row>
    <row r="12298" spans="59:59">
      <c r="BG12298" s="4"/>
    </row>
    <row r="12299" spans="59:59">
      <c r="BG12299" s="4"/>
    </row>
    <row r="12300" spans="59:59">
      <c r="BG12300" s="4"/>
    </row>
    <row r="12301" spans="59:59">
      <c r="BG12301" s="4"/>
    </row>
    <row r="12302" spans="59:59">
      <c r="BG12302" s="4"/>
    </row>
    <row r="12303" spans="59:59">
      <c r="BG12303" s="4"/>
    </row>
    <row r="12304" spans="59:59">
      <c r="BG12304" s="4"/>
    </row>
    <row r="12305" spans="59:59">
      <c r="BG12305" s="4"/>
    </row>
    <row r="12306" spans="59:59">
      <c r="BG12306" s="4"/>
    </row>
    <row r="12307" spans="59:59">
      <c r="BG12307" s="4"/>
    </row>
    <row r="12308" spans="59:59">
      <c r="BG12308" s="4"/>
    </row>
    <row r="12309" spans="59:59">
      <c r="BG12309" s="4"/>
    </row>
    <row r="12310" spans="59:59">
      <c r="BG12310" s="4"/>
    </row>
    <row r="12311" spans="59:59">
      <c r="BG12311" s="4"/>
    </row>
    <row r="12312" spans="59:59">
      <c r="BG12312" s="4"/>
    </row>
    <row r="12313" spans="59:59">
      <c r="BG12313" s="4"/>
    </row>
    <row r="12314" spans="59:59">
      <c r="BG12314" s="4"/>
    </row>
    <row r="12315" spans="59:59">
      <c r="BG12315" s="4"/>
    </row>
    <row r="12316" spans="59:59">
      <c r="BG12316" s="4"/>
    </row>
    <row r="12317" spans="59:59">
      <c r="BG12317" s="4"/>
    </row>
    <row r="12318" spans="59:59">
      <c r="BG12318" s="4"/>
    </row>
    <row r="12319" spans="59:59">
      <c r="BG12319" s="4"/>
    </row>
    <row r="12320" spans="59:59">
      <c r="BG12320" s="4"/>
    </row>
    <row r="12321" spans="59:59">
      <c r="BG12321" s="4"/>
    </row>
    <row r="12322" spans="59:59">
      <c r="BG12322" s="4"/>
    </row>
    <row r="12323" spans="59:59">
      <c r="BG12323" s="4"/>
    </row>
    <row r="12324" spans="59:59">
      <c r="BG12324" s="4"/>
    </row>
    <row r="12325" spans="59:59">
      <c r="BG12325" s="4"/>
    </row>
    <row r="12326" spans="59:59">
      <c r="BG12326" s="4"/>
    </row>
    <row r="12327" spans="59:59">
      <c r="BG12327" s="4"/>
    </row>
    <row r="12328" spans="59:59">
      <c r="BG12328" s="4"/>
    </row>
    <row r="12329" spans="59:59">
      <c r="BG12329" s="4"/>
    </row>
    <row r="12330" spans="59:59">
      <c r="BG12330" s="4"/>
    </row>
    <row r="12331" spans="59:59">
      <c r="BG12331" s="4"/>
    </row>
    <row r="12332" spans="59:59">
      <c r="BG12332" s="4"/>
    </row>
    <row r="12333" spans="59:59">
      <c r="BG12333" s="4"/>
    </row>
    <row r="12334" spans="59:59">
      <c r="BG12334" s="4"/>
    </row>
    <row r="12335" spans="59:59">
      <c r="BG12335" s="4"/>
    </row>
    <row r="12336" spans="59:59">
      <c r="BG12336" s="4"/>
    </row>
    <row r="12337" spans="59:59">
      <c r="BG12337" s="4"/>
    </row>
    <row r="12338" spans="59:59">
      <c r="BG12338" s="4"/>
    </row>
    <row r="12339" spans="59:59">
      <c r="BG12339" s="4"/>
    </row>
    <row r="12340" spans="59:59">
      <c r="BG12340" s="4"/>
    </row>
    <row r="12341" spans="59:59">
      <c r="BG12341" s="4"/>
    </row>
    <row r="12342" spans="59:59">
      <c r="BG12342" s="4"/>
    </row>
    <row r="12343" spans="59:59">
      <c r="BG12343" s="4"/>
    </row>
    <row r="12344" spans="59:59">
      <c r="BG12344" s="4"/>
    </row>
    <row r="12345" spans="59:59">
      <c r="BG12345" s="4"/>
    </row>
    <row r="12346" spans="59:59">
      <c r="BG12346" s="4"/>
    </row>
    <row r="12347" spans="59:59">
      <c r="BG12347" s="4"/>
    </row>
    <row r="12348" spans="59:59">
      <c r="BG12348" s="4"/>
    </row>
    <row r="12349" spans="59:59">
      <c r="BG12349" s="4"/>
    </row>
    <row r="12350" spans="59:59">
      <c r="BG12350" s="4"/>
    </row>
    <row r="12351" spans="59:59">
      <c r="BG12351" s="4"/>
    </row>
    <row r="12352" spans="59:59">
      <c r="BG12352" s="4"/>
    </row>
    <row r="12353" spans="59:59">
      <c r="BG12353" s="4"/>
    </row>
    <row r="12354" spans="59:59">
      <c r="BG12354" s="4"/>
    </row>
    <row r="12355" spans="59:59">
      <c r="BG12355" s="4"/>
    </row>
    <row r="12356" spans="59:59">
      <c r="BG12356" s="4"/>
    </row>
    <row r="12357" spans="59:59">
      <c r="BG12357" s="4"/>
    </row>
    <row r="12358" spans="59:59">
      <c r="BG12358" s="4"/>
    </row>
    <row r="12359" spans="59:59">
      <c r="BG12359" s="4"/>
    </row>
    <row r="12360" spans="59:59">
      <c r="BG12360" s="4"/>
    </row>
    <row r="12361" spans="59:59">
      <c r="BG12361" s="4"/>
    </row>
    <row r="12362" spans="59:59">
      <c r="BG12362" s="4"/>
    </row>
    <row r="12363" spans="59:59">
      <c r="BG12363" s="4"/>
    </row>
    <row r="12364" spans="59:59">
      <c r="BG12364" s="4"/>
    </row>
    <row r="12365" spans="59:59">
      <c r="BG12365" s="4"/>
    </row>
    <row r="12366" spans="59:59">
      <c r="BG12366" s="4"/>
    </row>
    <row r="12367" spans="59:59">
      <c r="BG12367" s="4"/>
    </row>
    <row r="12368" spans="59:59">
      <c r="BG12368" s="4"/>
    </row>
    <row r="12369" spans="59:59">
      <c r="BG12369" s="4"/>
    </row>
    <row r="12370" spans="59:59">
      <c r="BG12370" s="4"/>
    </row>
    <row r="12371" spans="59:59">
      <c r="BG12371" s="4"/>
    </row>
    <row r="12372" spans="59:59">
      <c r="BG12372" s="4"/>
    </row>
    <row r="12373" spans="59:59">
      <c r="BG12373" s="4"/>
    </row>
    <row r="12374" spans="59:59">
      <c r="BG12374" s="4"/>
    </row>
    <row r="12375" spans="59:59">
      <c r="BG12375" s="4"/>
    </row>
    <row r="12376" spans="59:59">
      <c r="BG12376" s="4"/>
    </row>
    <row r="12377" spans="59:59">
      <c r="BG12377" s="4"/>
    </row>
    <row r="12378" spans="59:59">
      <c r="BG12378" s="4"/>
    </row>
    <row r="12379" spans="59:59">
      <c r="BG12379" s="4"/>
    </row>
    <row r="12380" spans="59:59">
      <c r="BG12380" s="4"/>
    </row>
    <row r="12381" spans="59:59">
      <c r="BG12381" s="4"/>
    </row>
    <row r="12382" spans="59:59">
      <c r="BG12382" s="4"/>
    </row>
    <row r="12383" spans="59:59">
      <c r="BG12383" s="4"/>
    </row>
    <row r="12384" spans="59:59">
      <c r="BG12384" s="4"/>
    </row>
    <row r="12385" spans="59:59">
      <c r="BG12385" s="4"/>
    </row>
    <row r="12386" spans="59:59">
      <c r="BG12386" s="4"/>
    </row>
    <row r="12387" spans="59:59">
      <c r="BG12387" s="4"/>
    </row>
    <row r="12388" spans="59:59">
      <c r="BG12388" s="4"/>
    </row>
    <row r="12389" spans="59:59">
      <c r="BG12389" s="4"/>
    </row>
    <row r="12390" spans="59:59">
      <c r="BG12390" s="4"/>
    </row>
    <row r="12391" spans="59:59">
      <c r="BG12391" s="4"/>
    </row>
    <row r="12392" spans="59:59">
      <c r="BG12392" s="4"/>
    </row>
    <row r="12393" spans="59:59">
      <c r="BG12393" s="4"/>
    </row>
    <row r="12394" spans="59:59">
      <c r="BG12394" s="4"/>
    </row>
    <row r="12395" spans="59:59">
      <c r="BG12395" s="4"/>
    </row>
    <row r="12396" spans="59:59">
      <c r="BG12396" s="4"/>
    </row>
    <row r="12397" spans="59:59">
      <c r="BG12397" s="4"/>
    </row>
    <row r="12398" spans="59:59">
      <c r="BG12398" s="4"/>
    </row>
    <row r="12399" spans="59:59">
      <c r="BG12399" s="4"/>
    </row>
    <row r="12400" spans="59:59">
      <c r="BG12400" s="4"/>
    </row>
    <row r="12401" spans="59:59">
      <c r="BG12401" s="4"/>
    </row>
    <row r="12402" spans="59:59">
      <c r="BG12402" s="4"/>
    </row>
    <row r="12403" spans="59:59">
      <c r="BG12403" s="4"/>
    </row>
    <row r="12404" spans="59:59">
      <c r="BG12404" s="4"/>
    </row>
    <row r="12405" spans="59:59">
      <c r="BG12405" s="4"/>
    </row>
    <row r="12406" spans="59:59">
      <c r="BG12406" s="4"/>
    </row>
    <row r="12407" spans="59:59">
      <c r="BG12407" s="4"/>
    </row>
    <row r="12408" spans="59:59">
      <c r="BG12408" s="4"/>
    </row>
    <row r="12409" spans="59:59">
      <c r="BG12409" s="4"/>
    </row>
    <row r="12410" spans="59:59">
      <c r="BG12410" s="4"/>
    </row>
    <row r="12411" spans="59:59">
      <c r="BG12411" s="4"/>
    </row>
    <row r="12412" spans="59:59">
      <c r="BG12412" s="4"/>
    </row>
    <row r="12413" spans="59:59">
      <c r="BG12413" s="4"/>
    </row>
    <row r="12414" spans="59:59">
      <c r="BG12414" s="4"/>
    </row>
    <row r="12415" spans="59:59">
      <c r="BG12415" s="4"/>
    </row>
    <row r="12416" spans="59:59">
      <c r="BG12416" s="4"/>
    </row>
    <row r="12417" spans="59:59">
      <c r="BG12417" s="4"/>
    </row>
    <row r="12418" spans="59:59">
      <c r="BG12418" s="4"/>
    </row>
    <row r="12419" spans="59:59">
      <c r="BG12419" s="4"/>
    </row>
    <row r="12420" spans="59:59">
      <c r="BG12420" s="4"/>
    </row>
    <row r="12421" spans="59:59">
      <c r="BG12421" s="4"/>
    </row>
    <row r="12422" spans="59:59">
      <c r="BG12422" s="4"/>
    </row>
    <row r="12423" spans="59:59">
      <c r="BG12423" s="4"/>
    </row>
    <row r="12424" spans="59:59">
      <c r="BG12424" s="4"/>
    </row>
    <row r="12425" spans="59:59">
      <c r="BG12425" s="4"/>
    </row>
    <row r="12426" spans="59:59">
      <c r="BG12426" s="4"/>
    </row>
    <row r="12427" spans="59:59">
      <c r="BG12427" s="4"/>
    </row>
    <row r="12428" spans="59:59">
      <c r="BG12428" s="4"/>
    </row>
    <row r="12429" spans="59:59">
      <c r="BG12429" s="4"/>
    </row>
    <row r="12430" spans="59:59">
      <c r="BG12430" s="4"/>
    </row>
    <row r="12431" spans="59:59">
      <c r="BG12431" s="4"/>
    </row>
    <row r="12432" spans="59:59">
      <c r="BG12432" s="4"/>
    </row>
    <row r="12433" spans="59:59">
      <c r="BG12433" s="4"/>
    </row>
    <row r="12434" spans="59:59">
      <c r="BG12434" s="4"/>
    </row>
    <row r="12435" spans="59:59">
      <c r="BG12435" s="4"/>
    </row>
    <row r="12436" spans="59:59">
      <c r="BG12436" s="4"/>
    </row>
    <row r="12437" spans="59:59">
      <c r="BG12437" s="4"/>
    </row>
    <row r="12438" spans="59:59">
      <c r="BG12438" s="4"/>
    </row>
    <row r="12439" spans="59:59">
      <c r="BG12439" s="4"/>
    </row>
    <row r="12440" spans="59:59">
      <c r="BG12440" s="4"/>
    </row>
    <row r="12441" spans="59:59">
      <c r="BG12441" s="4"/>
    </row>
    <row r="12442" spans="59:59">
      <c r="BG12442" s="4"/>
    </row>
    <row r="12443" spans="59:59">
      <c r="BG12443" s="4"/>
    </row>
    <row r="12444" spans="59:59">
      <c r="BG12444" s="4"/>
    </row>
    <row r="12445" spans="59:59">
      <c r="BG12445" s="4"/>
    </row>
    <row r="12446" spans="59:59">
      <c r="BG12446" s="4"/>
    </row>
    <row r="12447" spans="59:59">
      <c r="BG12447" s="4"/>
    </row>
    <row r="12448" spans="59:59">
      <c r="BG12448" s="4"/>
    </row>
    <row r="12449" spans="59:59">
      <c r="BG12449" s="4"/>
    </row>
    <row r="12450" spans="59:59">
      <c r="BG12450" s="4"/>
    </row>
    <row r="12451" spans="59:59">
      <c r="BG12451" s="4"/>
    </row>
    <row r="12452" spans="59:59">
      <c r="BG12452" s="4"/>
    </row>
    <row r="12453" spans="59:59">
      <c r="BG12453" s="4"/>
    </row>
    <row r="12454" spans="59:59">
      <c r="BG12454" s="4"/>
    </row>
    <row r="12455" spans="59:59">
      <c r="BG12455" s="4"/>
    </row>
    <row r="12456" spans="59:59">
      <c r="BG12456" s="4"/>
    </row>
    <row r="12457" spans="59:59">
      <c r="BG12457" s="4"/>
    </row>
    <row r="12458" spans="59:59">
      <c r="BG12458" s="4"/>
    </row>
    <row r="12459" spans="59:59">
      <c r="BG12459" s="4"/>
    </row>
    <row r="12460" spans="59:59">
      <c r="BG12460" s="4"/>
    </row>
    <row r="12461" spans="59:59">
      <c r="BG12461" s="4"/>
    </row>
    <row r="12462" spans="59:59">
      <c r="BG12462" s="4"/>
    </row>
    <row r="12463" spans="59:59">
      <c r="BG12463" s="4"/>
    </row>
    <row r="12464" spans="59:59">
      <c r="BG12464" s="4"/>
    </row>
    <row r="12465" spans="59:59">
      <c r="BG12465" s="4"/>
    </row>
    <row r="12466" spans="59:59">
      <c r="BG12466" s="4"/>
    </row>
    <row r="12467" spans="59:59">
      <c r="BG12467" s="4"/>
    </row>
    <row r="12468" spans="59:59">
      <c r="BG12468" s="4"/>
    </row>
    <row r="12469" spans="59:59">
      <c r="BG12469" s="4"/>
    </row>
    <row r="12470" spans="59:59">
      <c r="BG12470" s="4"/>
    </row>
    <row r="12471" spans="59:59">
      <c r="BG12471" s="4"/>
    </row>
    <row r="12472" spans="59:59">
      <c r="BG12472" s="4"/>
    </row>
    <row r="12473" spans="59:59">
      <c r="BG12473" s="4"/>
    </row>
    <row r="12474" spans="59:59">
      <c r="BG12474" s="4"/>
    </row>
    <row r="12475" spans="59:59">
      <c r="BG12475" s="4"/>
    </row>
    <row r="12476" spans="59:59">
      <c r="BG12476" s="4"/>
    </row>
    <row r="12477" spans="59:59">
      <c r="BG12477" s="4"/>
    </row>
    <row r="12478" spans="59:59">
      <c r="BG12478" s="4"/>
    </row>
    <row r="12479" spans="59:59">
      <c r="BG12479" s="4"/>
    </row>
    <row r="12480" spans="59:59">
      <c r="BG12480" s="4"/>
    </row>
    <row r="12481" spans="59:59">
      <c r="BG12481" s="4"/>
    </row>
    <row r="12482" spans="59:59">
      <c r="BG12482" s="4"/>
    </row>
    <row r="12483" spans="59:59">
      <c r="BG12483" s="4"/>
    </row>
    <row r="12484" spans="59:59">
      <c r="BG12484" s="4"/>
    </row>
    <row r="12485" spans="59:59">
      <c r="BG12485" s="4"/>
    </row>
    <row r="12486" spans="59:59">
      <c r="BG12486" s="4"/>
    </row>
    <row r="12487" spans="59:59">
      <c r="BG12487" s="4"/>
    </row>
    <row r="12488" spans="59:59">
      <c r="BG12488" s="4"/>
    </row>
    <row r="12489" spans="59:59">
      <c r="BG12489" s="4"/>
    </row>
    <row r="12490" spans="59:59">
      <c r="BG12490" s="4"/>
    </row>
    <row r="12491" spans="59:59">
      <c r="BG12491" s="4"/>
    </row>
    <row r="12492" spans="59:59">
      <c r="BG12492" s="4"/>
    </row>
    <row r="12493" spans="59:59">
      <c r="BG12493" s="4"/>
    </row>
    <row r="12494" spans="59:59">
      <c r="BG12494" s="4"/>
    </row>
    <row r="12495" spans="59:59">
      <c r="BG12495" s="4"/>
    </row>
    <row r="12496" spans="59:59">
      <c r="BG12496" s="4"/>
    </row>
    <row r="12497" spans="59:59">
      <c r="BG12497" s="4"/>
    </row>
    <row r="12498" spans="59:59">
      <c r="BG12498" s="4"/>
    </row>
    <row r="12499" spans="59:59">
      <c r="BG12499" s="4"/>
    </row>
    <row r="12500" spans="59:59">
      <c r="BG12500" s="4"/>
    </row>
    <row r="12501" spans="59:59">
      <c r="BG12501" s="4"/>
    </row>
    <row r="12502" spans="59:59">
      <c r="BG12502" s="4"/>
    </row>
    <row r="12503" spans="59:59">
      <c r="BG12503" s="4"/>
    </row>
    <row r="12504" spans="59:59">
      <c r="BG12504" s="4"/>
    </row>
    <row r="12505" spans="59:59">
      <c r="BG12505" s="4"/>
    </row>
    <row r="12506" spans="59:59">
      <c r="BG12506" s="4"/>
    </row>
    <row r="12507" spans="59:59">
      <c r="BG12507" s="4"/>
    </row>
    <row r="12508" spans="59:59">
      <c r="BG12508" s="4"/>
    </row>
    <row r="12509" spans="59:59">
      <c r="BG12509" s="4"/>
    </row>
    <row r="12510" spans="59:59">
      <c r="BG12510" s="4"/>
    </row>
    <row r="12511" spans="59:59">
      <c r="BG12511" s="4"/>
    </row>
    <row r="12512" spans="59:59">
      <c r="BG12512" s="4"/>
    </row>
    <row r="12513" spans="59:59">
      <c r="BG12513" s="4"/>
    </row>
    <row r="12514" spans="59:59">
      <c r="BG12514" s="4"/>
    </row>
    <row r="12515" spans="59:59">
      <c r="BG12515" s="4"/>
    </row>
    <row r="12516" spans="59:59">
      <c r="BG12516" s="4"/>
    </row>
    <row r="12517" spans="59:59">
      <c r="BG12517" s="4"/>
    </row>
    <row r="12518" spans="59:59">
      <c r="BG12518" s="4"/>
    </row>
    <row r="12519" spans="59:59">
      <c r="BG12519" s="4"/>
    </row>
    <row r="12520" spans="59:59">
      <c r="BG12520" s="4"/>
    </row>
    <row r="12521" spans="59:59">
      <c r="BG12521" s="4"/>
    </row>
    <row r="12522" spans="59:59">
      <c r="BG12522" s="4"/>
    </row>
    <row r="12523" spans="59:59">
      <c r="BG12523" s="4"/>
    </row>
    <row r="12524" spans="59:59">
      <c r="BG12524" s="4"/>
    </row>
    <row r="12525" spans="59:59">
      <c r="BG12525" s="4"/>
    </row>
    <row r="12526" spans="59:59">
      <c r="BG12526" s="4"/>
    </row>
    <row r="12527" spans="59:59">
      <c r="BG12527" s="4"/>
    </row>
    <row r="12528" spans="59:59">
      <c r="BG12528" s="4"/>
    </row>
    <row r="12529" spans="59:59">
      <c r="BG12529" s="4"/>
    </row>
    <row r="12530" spans="59:59">
      <c r="BG12530" s="4"/>
    </row>
    <row r="12531" spans="59:59">
      <c r="BG12531" s="4"/>
    </row>
    <row r="12532" spans="59:59">
      <c r="BG12532" s="4"/>
    </row>
    <row r="12533" spans="59:59">
      <c r="BG12533" s="4"/>
    </row>
    <row r="12534" spans="59:59">
      <c r="BG12534" s="4"/>
    </row>
    <row r="12535" spans="59:59">
      <c r="BG12535" s="4"/>
    </row>
    <row r="12536" spans="59:59">
      <c r="BG12536" s="4"/>
    </row>
    <row r="12537" spans="59:59">
      <c r="BG12537" s="4"/>
    </row>
    <row r="12538" spans="59:59">
      <c r="BG12538" s="4"/>
    </row>
    <row r="12539" spans="59:59">
      <c r="BG12539" s="4"/>
    </row>
    <row r="12540" spans="59:59">
      <c r="BG12540" s="4"/>
    </row>
    <row r="12541" spans="59:59">
      <c r="BG12541" s="4"/>
    </row>
    <row r="12542" spans="59:59">
      <c r="BG12542" s="4"/>
    </row>
    <row r="12543" spans="59:59">
      <c r="BG12543" s="4"/>
    </row>
    <row r="12544" spans="59:59">
      <c r="BG12544" s="4"/>
    </row>
    <row r="12545" spans="59:59">
      <c r="BG12545" s="4"/>
    </row>
    <row r="12546" spans="59:59">
      <c r="BG12546" s="4"/>
    </row>
    <row r="12547" spans="59:59">
      <c r="BG12547" s="4"/>
    </row>
    <row r="12548" spans="59:59">
      <c r="BG12548" s="4"/>
    </row>
    <row r="12549" spans="59:59">
      <c r="BG12549" s="4"/>
    </row>
    <row r="12550" spans="59:59">
      <c r="BG12550" s="4"/>
    </row>
    <row r="12551" spans="59:59">
      <c r="BG12551" s="4"/>
    </row>
    <row r="12552" spans="59:59">
      <c r="BG12552" s="4"/>
    </row>
    <row r="12553" spans="59:59">
      <c r="BG12553" s="4"/>
    </row>
    <row r="12554" spans="59:59">
      <c r="BG12554" s="4"/>
    </row>
    <row r="12555" spans="59:59">
      <c r="BG12555" s="4"/>
    </row>
    <row r="12556" spans="59:59">
      <c r="BG12556" s="4"/>
    </row>
    <row r="12557" spans="59:59">
      <c r="BG12557" s="4"/>
    </row>
    <row r="12558" spans="59:59">
      <c r="BG12558" s="4"/>
    </row>
    <row r="12559" spans="59:59">
      <c r="BG12559" s="4"/>
    </row>
    <row r="12560" spans="59:59">
      <c r="BG12560" s="4"/>
    </row>
    <row r="12561" spans="59:59">
      <c r="BG12561" s="4"/>
    </row>
    <row r="12562" spans="59:59">
      <c r="BG12562" s="4"/>
    </row>
    <row r="12563" spans="59:59">
      <c r="BG12563" s="4"/>
    </row>
    <row r="12564" spans="59:59">
      <c r="BG12564" s="4"/>
    </row>
    <row r="12565" spans="59:59">
      <c r="BG12565" s="4"/>
    </row>
    <row r="12566" spans="59:59">
      <c r="BG12566" s="4"/>
    </row>
    <row r="12567" spans="59:59">
      <c r="BG12567" s="4"/>
    </row>
    <row r="12568" spans="59:59">
      <c r="BG12568" s="4"/>
    </row>
    <row r="12569" spans="59:59">
      <c r="BG12569" s="4"/>
    </row>
    <row r="12570" spans="59:59">
      <c r="BG12570" s="4"/>
    </row>
    <row r="12571" spans="59:59">
      <c r="BG12571" s="4"/>
    </row>
    <row r="12572" spans="59:59">
      <c r="BG12572" s="4"/>
    </row>
    <row r="12573" spans="59:59">
      <c r="BG12573" s="4"/>
    </row>
    <row r="12574" spans="59:59">
      <c r="BG12574" s="4"/>
    </row>
    <row r="12575" spans="59:59">
      <c r="BG12575" s="4"/>
    </row>
    <row r="12576" spans="59:59">
      <c r="BG12576" s="4"/>
    </row>
    <row r="12577" spans="59:59">
      <c r="BG12577" s="4"/>
    </row>
    <row r="12578" spans="59:59">
      <c r="BG12578" s="4"/>
    </row>
    <row r="12579" spans="59:59">
      <c r="BG12579" s="4"/>
    </row>
    <row r="12580" spans="59:59">
      <c r="BG12580" s="4"/>
    </row>
    <row r="12581" spans="59:59">
      <c r="BG12581" s="4"/>
    </row>
    <row r="12582" spans="59:59">
      <c r="BG12582" s="4"/>
    </row>
    <row r="12583" spans="59:59">
      <c r="BG12583" s="4"/>
    </row>
    <row r="12584" spans="59:59">
      <c r="BG12584" s="4"/>
    </row>
    <row r="12585" spans="59:59">
      <c r="BG12585" s="4"/>
    </row>
    <row r="12586" spans="59:59">
      <c r="BG12586" s="4"/>
    </row>
    <row r="12587" spans="59:59">
      <c r="BG12587" s="4"/>
    </row>
    <row r="12588" spans="59:59">
      <c r="BG12588" s="4"/>
    </row>
    <row r="12589" spans="59:59">
      <c r="BG12589" s="4"/>
    </row>
    <row r="12590" spans="59:59">
      <c r="BG12590" s="4"/>
    </row>
    <row r="12591" spans="59:59">
      <c r="BG12591" s="4"/>
    </row>
    <row r="12592" spans="59:59">
      <c r="BG12592" s="4"/>
    </row>
    <row r="12593" spans="59:59">
      <c r="BG12593" s="4"/>
    </row>
    <row r="12594" spans="59:59">
      <c r="BG12594" s="4"/>
    </row>
    <row r="12595" spans="59:59">
      <c r="BG12595" s="4"/>
    </row>
    <row r="12596" spans="59:59">
      <c r="BG12596" s="4"/>
    </row>
    <row r="12597" spans="59:59">
      <c r="BG12597" s="4"/>
    </row>
    <row r="12598" spans="59:59">
      <c r="BG12598" s="4"/>
    </row>
    <row r="12599" spans="59:59">
      <c r="BG12599" s="4"/>
    </row>
    <row r="12600" spans="59:59">
      <c r="BG12600" s="4"/>
    </row>
    <row r="12601" spans="59:59">
      <c r="BG12601" s="4"/>
    </row>
    <row r="12602" spans="59:59">
      <c r="BG12602" s="4"/>
    </row>
    <row r="12603" spans="59:59">
      <c r="BG12603" s="4"/>
    </row>
    <row r="12604" spans="59:59">
      <c r="BG12604" s="4"/>
    </row>
    <row r="12605" spans="59:59">
      <c r="BG12605" s="4"/>
    </row>
    <row r="12606" spans="59:59">
      <c r="BG12606" s="4"/>
    </row>
    <row r="12607" spans="59:59">
      <c r="BG12607" s="4"/>
    </row>
    <row r="12608" spans="59:59">
      <c r="BG12608" s="4"/>
    </row>
    <row r="12609" spans="59:59">
      <c r="BG12609" s="4"/>
    </row>
    <row r="12610" spans="59:59">
      <c r="BG12610" s="4"/>
    </row>
    <row r="12611" spans="59:59">
      <c r="BG12611" s="4"/>
    </row>
    <row r="12612" spans="59:59">
      <c r="BG12612" s="4"/>
    </row>
    <row r="12613" spans="59:59">
      <c r="BG12613" s="4"/>
    </row>
    <row r="12614" spans="59:59">
      <c r="BG12614" s="4"/>
    </row>
    <row r="12615" spans="59:59">
      <c r="BG12615" s="4"/>
    </row>
    <row r="12616" spans="59:59">
      <c r="BG12616" s="4"/>
    </row>
    <row r="12617" spans="59:59">
      <c r="BG12617" s="4"/>
    </row>
    <row r="12618" spans="59:59">
      <c r="BG12618" s="4"/>
    </row>
    <row r="12619" spans="59:59">
      <c r="BG12619" s="4"/>
    </row>
    <row r="12620" spans="59:59">
      <c r="BG12620" s="4"/>
    </row>
    <row r="12621" spans="59:59">
      <c r="BG12621" s="4"/>
    </row>
    <row r="12622" spans="59:59">
      <c r="BG12622" s="4"/>
    </row>
    <row r="12623" spans="59:59">
      <c r="BG12623" s="4"/>
    </row>
    <row r="12624" spans="59:59">
      <c r="BG12624" s="4"/>
    </row>
    <row r="12625" spans="59:59">
      <c r="BG12625" s="4"/>
    </row>
    <row r="12626" spans="59:59">
      <c r="BG12626" s="4"/>
    </row>
    <row r="12627" spans="59:59">
      <c r="BG12627" s="4"/>
    </row>
    <row r="12628" spans="59:59">
      <c r="BG12628" s="4"/>
    </row>
    <row r="12629" spans="59:59">
      <c r="BG12629" s="4"/>
    </row>
    <row r="12630" spans="59:59">
      <c r="BG12630" s="4"/>
    </row>
    <row r="12631" spans="59:59">
      <c r="BG12631" s="4"/>
    </row>
    <row r="12632" spans="59:59">
      <c r="BG12632" s="4"/>
    </row>
    <row r="12633" spans="59:59">
      <c r="BG12633" s="4"/>
    </row>
    <row r="12634" spans="59:59">
      <c r="BG12634" s="4"/>
    </row>
    <row r="12635" spans="59:59">
      <c r="BG12635" s="4"/>
    </row>
    <row r="12636" spans="59:59">
      <c r="BG12636" s="4"/>
    </row>
    <row r="12637" spans="59:59">
      <c r="BG12637" s="4"/>
    </row>
    <row r="12638" spans="59:59">
      <c r="BG12638" s="4"/>
    </row>
    <row r="12639" spans="59:59">
      <c r="BG12639" s="4"/>
    </row>
    <row r="12640" spans="59:59">
      <c r="BG12640" s="4"/>
    </row>
    <row r="12641" spans="59:59">
      <c r="BG12641" s="4"/>
    </row>
    <row r="12642" spans="59:59">
      <c r="BG12642" s="4"/>
    </row>
    <row r="12643" spans="59:59">
      <c r="BG12643" s="4"/>
    </row>
    <row r="12644" spans="59:59">
      <c r="BG12644" s="4"/>
    </row>
    <row r="12645" spans="59:59">
      <c r="BG12645" s="4"/>
    </row>
    <row r="12646" spans="59:59">
      <c r="BG12646" s="4"/>
    </row>
    <row r="12647" spans="59:59">
      <c r="BG12647" s="4"/>
    </row>
    <row r="12648" spans="59:59">
      <c r="BG12648" s="4"/>
    </row>
    <row r="12649" spans="59:59">
      <c r="BG12649" s="4"/>
    </row>
    <row r="12650" spans="59:59">
      <c r="BG12650" s="4"/>
    </row>
    <row r="12651" spans="59:59">
      <c r="BG12651" s="4"/>
    </row>
    <row r="12652" spans="59:59">
      <c r="BG12652" s="4"/>
    </row>
    <row r="12653" spans="59:59">
      <c r="BG12653" s="4"/>
    </row>
    <row r="12654" spans="59:59">
      <c r="BG12654" s="4"/>
    </row>
    <row r="12655" spans="59:59">
      <c r="BG12655" s="4"/>
    </row>
    <row r="12656" spans="59:59">
      <c r="BG12656" s="4"/>
    </row>
    <row r="12657" spans="59:59">
      <c r="BG12657" s="4"/>
    </row>
    <row r="12658" spans="59:59">
      <c r="BG12658" s="4"/>
    </row>
    <row r="12659" spans="59:59">
      <c r="BG12659" s="4"/>
    </row>
    <row r="12660" spans="59:59">
      <c r="BG12660" s="4"/>
    </row>
    <row r="12661" spans="59:59">
      <c r="BG12661" s="4"/>
    </row>
    <row r="12662" spans="59:59">
      <c r="BG12662" s="4"/>
    </row>
    <row r="12663" spans="59:59">
      <c r="BG12663" s="4"/>
    </row>
    <row r="12664" spans="59:59">
      <c r="BG12664" s="4"/>
    </row>
    <row r="12665" spans="59:59">
      <c r="BG12665" s="4"/>
    </row>
    <row r="12666" spans="59:59">
      <c r="BG12666" s="4"/>
    </row>
    <row r="12667" spans="59:59">
      <c r="BG12667" s="4"/>
    </row>
    <row r="12668" spans="59:59">
      <c r="BG12668" s="4"/>
    </row>
    <row r="12669" spans="59:59">
      <c r="BG12669" s="4"/>
    </row>
    <row r="12670" spans="59:59">
      <c r="BG12670" s="4"/>
    </row>
    <row r="12671" spans="59:59">
      <c r="BG12671" s="4"/>
    </row>
    <row r="12672" spans="59:59">
      <c r="BG12672" s="4"/>
    </row>
    <row r="12673" spans="59:59">
      <c r="BG12673" s="4"/>
    </row>
    <row r="12674" spans="59:59">
      <c r="BG12674" s="4"/>
    </row>
    <row r="12675" spans="59:59">
      <c r="BG12675" s="4"/>
    </row>
    <row r="12676" spans="59:59">
      <c r="BG12676" s="4"/>
    </row>
    <row r="12677" spans="59:59">
      <c r="BG12677" s="4"/>
    </row>
    <row r="12678" spans="59:59">
      <c r="BG12678" s="4"/>
    </row>
    <row r="12679" spans="59:59">
      <c r="BG12679" s="4"/>
    </row>
    <row r="12680" spans="59:59">
      <c r="BG12680" s="4"/>
    </row>
    <row r="12681" spans="59:59">
      <c r="BG12681" s="4"/>
    </row>
    <row r="12682" spans="59:59">
      <c r="BG12682" s="4"/>
    </row>
    <row r="12683" spans="59:59">
      <c r="BG12683" s="4"/>
    </row>
    <row r="12684" spans="59:59">
      <c r="BG12684" s="4"/>
    </row>
    <row r="12685" spans="59:59">
      <c r="BG12685" s="4"/>
    </row>
    <row r="12686" spans="59:59">
      <c r="BG12686" s="4"/>
    </row>
    <row r="12687" spans="59:59">
      <c r="BG12687" s="4"/>
    </row>
    <row r="12688" spans="59:59">
      <c r="BG12688" s="4"/>
    </row>
    <row r="12689" spans="59:59">
      <c r="BG12689" s="4"/>
    </row>
    <row r="12690" spans="59:59">
      <c r="BG12690" s="4"/>
    </row>
    <row r="12691" spans="59:59">
      <c r="BG12691" s="4"/>
    </row>
    <row r="12692" spans="59:59">
      <c r="BG12692" s="4"/>
    </row>
    <row r="12693" spans="59:59">
      <c r="BG12693" s="4"/>
    </row>
    <row r="12694" spans="59:59">
      <c r="BG12694" s="4"/>
    </row>
    <row r="12695" spans="59:59">
      <c r="BG12695" s="4"/>
    </row>
    <row r="12696" spans="59:59">
      <c r="BG12696" s="4"/>
    </row>
    <row r="12697" spans="59:59">
      <c r="BG12697" s="4"/>
    </row>
    <row r="12698" spans="59:59">
      <c r="BG12698" s="4"/>
    </row>
    <row r="12699" spans="59:59">
      <c r="BG12699" s="4"/>
    </row>
    <row r="12700" spans="59:59">
      <c r="BG12700" s="4"/>
    </row>
    <row r="12701" spans="59:59">
      <c r="BG12701" s="4"/>
    </row>
    <row r="12702" spans="59:59">
      <c r="BG12702" s="4"/>
    </row>
    <row r="12703" spans="59:59">
      <c r="BG12703" s="4"/>
    </row>
    <row r="12704" spans="59:59">
      <c r="BG12704" s="4"/>
    </row>
    <row r="12705" spans="59:59">
      <c r="BG12705" s="4"/>
    </row>
    <row r="12706" spans="59:59">
      <c r="BG12706" s="4"/>
    </row>
    <row r="12707" spans="59:59">
      <c r="BG12707" s="4"/>
    </row>
    <row r="12708" spans="59:59">
      <c r="BG12708" s="4"/>
    </row>
    <row r="12709" spans="59:59">
      <c r="BG12709" s="4"/>
    </row>
    <row r="12710" spans="59:59">
      <c r="BG12710" s="4"/>
    </row>
    <row r="12711" spans="59:59">
      <c r="BG12711" s="4"/>
    </row>
    <row r="12712" spans="59:59">
      <c r="BG12712" s="4"/>
    </row>
    <row r="12713" spans="59:59">
      <c r="BG12713" s="4"/>
    </row>
    <row r="12714" spans="59:59">
      <c r="BG12714" s="4"/>
    </row>
    <row r="12715" spans="59:59">
      <c r="BG12715" s="4"/>
    </row>
    <row r="12716" spans="59:59">
      <c r="BG12716" s="4"/>
    </row>
    <row r="12717" spans="59:59">
      <c r="BG12717" s="4"/>
    </row>
    <row r="12718" spans="59:59">
      <c r="BG12718" s="4"/>
    </row>
    <row r="12719" spans="59:59">
      <c r="BG12719" s="4"/>
    </row>
    <row r="12720" spans="59:59">
      <c r="BG12720" s="4"/>
    </row>
    <row r="12721" spans="59:59">
      <c r="BG12721" s="4"/>
    </row>
    <row r="12722" spans="59:59">
      <c r="BG12722" s="4"/>
    </row>
    <row r="12723" spans="59:59">
      <c r="BG12723" s="4"/>
    </row>
    <row r="12724" spans="59:59">
      <c r="BG12724" s="4"/>
    </row>
    <row r="12725" spans="59:59">
      <c r="BG12725" s="4"/>
    </row>
    <row r="12726" spans="59:59">
      <c r="BG12726" s="4"/>
    </row>
    <row r="12727" spans="59:59">
      <c r="BG12727" s="4"/>
    </row>
    <row r="12728" spans="59:59">
      <c r="BG12728" s="4"/>
    </row>
    <row r="12729" spans="59:59">
      <c r="BG12729" s="4"/>
    </row>
    <row r="12730" spans="59:59">
      <c r="BG12730" s="4"/>
    </row>
    <row r="12731" spans="59:59">
      <c r="BG12731" s="4"/>
    </row>
    <row r="12732" spans="59:59">
      <c r="BG12732" s="4"/>
    </row>
    <row r="12733" spans="59:59">
      <c r="BG12733" s="4"/>
    </row>
    <row r="12734" spans="59:59">
      <c r="BG12734" s="4"/>
    </row>
    <row r="12735" spans="59:59">
      <c r="BG12735" s="4"/>
    </row>
    <row r="12736" spans="59:59">
      <c r="BG12736" s="4"/>
    </row>
    <row r="12737" spans="59:59">
      <c r="BG12737" s="4"/>
    </row>
    <row r="12738" spans="59:59">
      <c r="BG12738" s="4"/>
    </row>
    <row r="12739" spans="59:59">
      <c r="BG12739" s="4"/>
    </row>
    <row r="12740" spans="59:59">
      <c r="BG12740" s="4"/>
    </row>
    <row r="12741" spans="59:59">
      <c r="BG12741" s="4"/>
    </row>
    <row r="12742" spans="59:59">
      <c r="BG12742" s="4"/>
    </row>
    <row r="12743" spans="59:59">
      <c r="BG12743" s="4"/>
    </row>
    <row r="12744" spans="59:59">
      <c r="BG12744" s="4"/>
    </row>
    <row r="12745" spans="59:59">
      <c r="BG12745" s="4"/>
    </row>
    <row r="12746" spans="59:59">
      <c r="BG12746" s="4"/>
    </row>
    <row r="12747" spans="59:59">
      <c r="BG12747" s="4"/>
    </row>
    <row r="12748" spans="59:59">
      <c r="BG12748" s="4"/>
    </row>
    <row r="12749" spans="59:59">
      <c r="BG12749" s="4"/>
    </row>
    <row r="12750" spans="59:59">
      <c r="BG12750" s="4"/>
    </row>
    <row r="12751" spans="59:59">
      <c r="BG12751" s="4"/>
    </row>
    <row r="12752" spans="59:59">
      <c r="BG12752" s="4"/>
    </row>
    <row r="12753" spans="59:59">
      <c r="BG12753" s="4"/>
    </row>
    <row r="12754" spans="59:59">
      <c r="BG12754" s="4"/>
    </row>
    <row r="12755" spans="59:59">
      <c r="BG12755" s="4"/>
    </row>
    <row r="12756" spans="59:59">
      <c r="BG12756" s="4"/>
    </row>
    <row r="12757" spans="59:59">
      <c r="BG12757" s="4"/>
    </row>
    <row r="12758" spans="59:59">
      <c r="BG12758" s="4"/>
    </row>
    <row r="12759" spans="59:59">
      <c r="BG12759" s="4"/>
    </row>
    <row r="12760" spans="59:59">
      <c r="BG12760" s="4"/>
    </row>
    <row r="12761" spans="59:59">
      <c r="BG12761" s="4"/>
    </row>
    <row r="12762" spans="59:59">
      <c r="BG12762" s="4"/>
    </row>
    <row r="12763" spans="59:59">
      <c r="BG12763" s="4"/>
    </row>
    <row r="12764" spans="59:59">
      <c r="BG12764" s="4"/>
    </row>
    <row r="12765" spans="59:59">
      <c r="BG12765" s="4"/>
    </row>
    <row r="12766" spans="59:59">
      <c r="BG12766" s="4"/>
    </row>
    <row r="12767" spans="59:59">
      <c r="BG12767" s="4"/>
    </row>
    <row r="12768" spans="59:59">
      <c r="BG12768" s="4"/>
    </row>
    <row r="12769" spans="59:59">
      <c r="BG12769" s="4"/>
    </row>
    <row r="12770" spans="59:59">
      <c r="BG12770" s="4"/>
    </row>
    <row r="12771" spans="59:59">
      <c r="BG12771" s="4"/>
    </row>
    <row r="12772" spans="59:59">
      <c r="BG12772" s="4"/>
    </row>
    <row r="12773" spans="59:59">
      <c r="BG12773" s="4"/>
    </row>
    <row r="12774" spans="59:59">
      <c r="BG12774" s="4"/>
    </row>
    <row r="12775" spans="59:59">
      <c r="BG12775" s="4"/>
    </row>
    <row r="12776" spans="59:59">
      <c r="BG12776" s="4"/>
    </row>
    <row r="12777" spans="59:59">
      <c r="BG12777" s="4"/>
    </row>
    <row r="12778" spans="59:59">
      <c r="BG12778" s="4"/>
    </row>
    <row r="12779" spans="59:59">
      <c r="BG12779" s="4"/>
    </row>
    <row r="12780" spans="59:59">
      <c r="BG12780" s="4"/>
    </row>
    <row r="12781" spans="59:59">
      <c r="BG12781" s="4"/>
    </row>
    <row r="12782" spans="59:59">
      <c r="BG12782" s="4"/>
    </row>
    <row r="12783" spans="59:59">
      <c r="BG12783" s="4"/>
    </row>
    <row r="12784" spans="59:59">
      <c r="BG12784" s="4"/>
    </row>
    <row r="12785" spans="59:59">
      <c r="BG12785" s="4"/>
    </row>
    <row r="12786" spans="59:59">
      <c r="BG12786" s="4"/>
    </row>
    <row r="12787" spans="59:59">
      <c r="BG12787" s="4"/>
    </row>
    <row r="12788" spans="59:59">
      <c r="BG12788" s="4"/>
    </row>
    <row r="12789" spans="59:59">
      <c r="BG12789" s="4"/>
    </row>
    <row r="12790" spans="59:59">
      <c r="BG12790" s="4"/>
    </row>
    <row r="12791" spans="59:59">
      <c r="BG12791" s="4"/>
    </row>
    <row r="12792" spans="59:59">
      <c r="BG12792" s="4"/>
    </row>
    <row r="12793" spans="59:59">
      <c r="BG12793" s="4"/>
    </row>
    <row r="12794" spans="59:59">
      <c r="BG12794" s="4"/>
    </row>
    <row r="12795" spans="59:59">
      <c r="BG12795" s="4"/>
    </row>
    <row r="12796" spans="59:59">
      <c r="BG12796" s="4"/>
    </row>
    <row r="12797" spans="59:59">
      <c r="BG12797" s="4"/>
    </row>
    <row r="12798" spans="59:59">
      <c r="BG12798" s="4"/>
    </row>
    <row r="12799" spans="59:59">
      <c r="BG12799" s="4"/>
    </row>
    <row r="12800" spans="59:59">
      <c r="BG12800" s="4"/>
    </row>
    <row r="12801" spans="59:59">
      <c r="BG12801" s="4"/>
    </row>
    <row r="12802" spans="59:59">
      <c r="BG12802" s="4"/>
    </row>
    <row r="12803" spans="59:59">
      <c r="BG12803" s="4"/>
    </row>
    <row r="12804" spans="59:59">
      <c r="BG12804" s="4"/>
    </row>
    <row r="12805" spans="59:59">
      <c r="BG12805" s="4"/>
    </row>
    <row r="12806" spans="59:59">
      <c r="BG12806" s="4"/>
    </row>
    <row r="12807" spans="59:59">
      <c r="BG12807" s="4"/>
    </row>
    <row r="12808" spans="59:59">
      <c r="BG12808" s="4"/>
    </row>
    <row r="12809" spans="59:59">
      <c r="BG12809" s="4"/>
    </row>
    <row r="12810" spans="59:59">
      <c r="BG12810" s="4"/>
    </row>
    <row r="12811" spans="59:59">
      <c r="BG12811" s="4"/>
    </row>
    <row r="12812" spans="59:59">
      <c r="BG12812" s="4"/>
    </row>
    <row r="12813" spans="59:59">
      <c r="BG12813" s="4"/>
    </row>
    <row r="12814" spans="59:59">
      <c r="BG12814" s="4"/>
    </row>
    <row r="12815" spans="59:59">
      <c r="BG12815" s="4"/>
    </row>
    <row r="12816" spans="59:59">
      <c r="BG12816" s="4"/>
    </row>
    <row r="12817" spans="59:59">
      <c r="BG12817" s="4"/>
    </row>
    <row r="12818" spans="59:59">
      <c r="BG12818" s="4"/>
    </row>
    <row r="12819" spans="59:59">
      <c r="BG12819" s="4"/>
    </row>
    <row r="12820" spans="59:59">
      <c r="BG12820" s="4"/>
    </row>
    <row r="12821" spans="59:59">
      <c r="BG12821" s="4"/>
    </row>
    <row r="12822" spans="59:59">
      <c r="BG12822" s="4"/>
    </row>
    <row r="12823" spans="59:59">
      <c r="BG12823" s="4"/>
    </row>
    <row r="12824" spans="59:59">
      <c r="BG12824" s="4"/>
    </row>
    <row r="12825" spans="59:59">
      <c r="BG12825" s="4"/>
    </row>
    <row r="12826" spans="59:59">
      <c r="BG12826" s="4"/>
    </row>
    <row r="12827" spans="59:59">
      <c r="BG12827" s="4"/>
    </row>
    <row r="12828" spans="59:59">
      <c r="BG12828" s="4"/>
    </row>
    <row r="12829" spans="59:59">
      <c r="BG12829" s="4"/>
    </row>
    <row r="12830" spans="59:59">
      <c r="BG12830" s="4"/>
    </row>
    <row r="12831" spans="59:59">
      <c r="BG12831" s="4"/>
    </row>
    <row r="12832" spans="59:59">
      <c r="BG12832" s="4"/>
    </row>
    <row r="12833" spans="59:59">
      <c r="BG12833" s="4"/>
    </row>
    <row r="12834" spans="59:59">
      <c r="BG12834" s="4"/>
    </row>
    <row r="12835" spans="59:59">
      <c r="BG12835" s="4"/>
    </row>
    <row r="12836" spans="59:59">
      <c r="BG12836" s="4"/>
    </row>
    <row r="12837" spans="59:59">
      <c r="BG12837" s="4"/>
    </row>
    <row r="12838" spans="59:59">
      <c r="BG12838" s="4"/>
    </row>
    <row r="12839" spans="59:59">
      <c r="BG12839" s="4"/>
    </row>
    <row r="12840" spans="59:59">
      <c r="BG12840" s="4"/>
    </row>
    <row r="12841" spans="59:59">
      <c r="BG12841" s="4"/>
    </row>
    <row r="12842" spans="59:59">
      <c r="BG12842" s="4"/>
    </row>
    <row r="12843" spans="59:59">
      <c r="BG12843" s="4"/>
    </row>
    <row r="12844" spans="59:59">
      <c r="BG12844" s="4"/>
    </row>
    <row r="12845" spans="59:59">
      <c r="BG12845" s="4"/>
    </row>
    <row r="12846" spans="59:59">
      <c r="BG12846" s="4"/>
    </row>
    <row r="12847" spans="59:59">
      <c r="BG12847" s="4"/>
    </row>
    <row r="12848" spans="59:59">
      <c r="BG12848" s="4"/>
    </row>
    <row r="12849" spans="59:59">
      <c r="BG12849" s="4"/>
    </row>
    <row r="12850" spans="59:59">
      <c r="BG12850" s="4"/>
    </row>
    <row r="12851" spans="59:59">
      <c r="BG12851" s="4"/>
    </row>
    <row r="12852" spans="59:59">
      <c r="BG12852" s="4"/>
    </row>
    <row r="12853" spans="59:59">
      <c r="BG12853" s="4"/>
    </row>
    <row r="12854" spans="59:59">
      <c r="BG12854" s="4"/>
    </row>
    <row r="12855" spans="59:59">
      <c r="BG12855" s="4"/>
    </row>
    <row r="12856" spans="59:59">
      <c r="BG12856" s="4"/>
    </row>
    <row r="12857" spans="59:59">
      <c r="BG12857" s="4"/>
    </row>
    <row r="12858" spans="59:59">
      <c r="BG12858" s="4"/>
    </row>
    <row r="12859" spans="59:59">
      <c r="BG12859" s="4"/>
    </row>
    <row r="12860" spans="59:59">
      <c r="BG12860" s="4"/>
    </row>
    <row r="12861" spans="59:59">
      <c r="BG12861" s="4"/>
    </row>
    <row r="12862" spans="59:59">
      <c r="BG12862" s="4"/>
    </row>
    <row r="12863" spans="59:59">
      <c r="BG12863" s="4"/>
    </row>
    <row r="12864" spans="59:59">
      <c r="BG12864" s="4"/>
    </row>
    <row r="12865" spans="59:59">
      <c r="BG12865" s="4"/>
    </row>
    <row r="12866" spans="59:59">
      <c r="BG12866" s="4"/>
    </row>
    <row r="12867" spans="59:59">
      <c r="BG12867" s="4"/>
    </row>
    <row r="12868" spans="59:59">
      <c r="BG12868" s="4"/>
    </row>
    <row r="12869" spans="59:59">
      <c r="BG12869" s="4"/>
    </row>
    <row r="12870" spans="59:59">
      <c r="BG12870" s="4"/>
    </row>
    <row r="12871" spans="59:59">
      <c r="BG12871" s="4"/>
    </row>
    <row r="12872" spans="59:59">
      <c r="BG12872" s="4"/>
    </row>
    <row r="12873" spans="59:59">
      <c r="BG12873" s="4"/>
    </row>
    <row r="12874" spans="59:59">
      <c r="BG12874" s="4"/>
    </row>
    <row r="12875" spans="59:59">
      <c r="BG12875" s="4"/>
    </row>
    <row r="12876" spans="59:59">
      <c r="BG12876" s="4"/>
    </row>
    <row r="12877" spans="59:59">
      <c r="BG12877" s="4"/>
    </row>
    <row r="12878" spans="59:59">
      <c r="BG12878" s="4"/>
    </row>
    <row r="12879" spans="59:59">
      <c r="BG12879" s="4"/>
    </row>
    <row r="12880" spans="59:59">
      <c r="BG12880" s="4"/>
    </row>
    <row r="12881" spans="59:59">
      <c r="BG12881" s="4"/>
    </row>
    <row r="12882" spans="59:59">
      <c r="BG12882" s="4"/>
    </row>
    <row r="12883" spans="59:59">
      <c r="BG12883" s="4"/>
    </row>
    <row r="12884" spans="59:59">
      <c r="BG12884" s="4"/>
    </row>
    <row r="12885" spans="59:59">
      <c r="BG12885" s="4"/>
    </row>
    <row r="12886" spans="59:59">
      <c r="BG12886" s="4"/>
    </row>
    <row r="12887" spans="59:59">
      <c r="BG12887" s="4"/>
    </row>
    <row r="12888" spans="59:59">
      <c r="BG12888" s="4"/>
    </row>
    <row r="12889" spans="59:59">
      <c r="BG12889" s="4"/>
    </row>
    <row r="12890" spans="59:59">
      <c r="BG12890" s="4"/>
    </row>
    <row r="12891" spans="59:59">
      <c r="BG12891" s="4"/>
    </row>
    <row r="12892" spans="59:59">
      <c r="BG12892" s="4"/>
    </row>
    <row r="12893" spans="59:59">
      <c r="BG12893" s="4"/>
    </row>
    <row r="12894" spans="59:59">
      <c r="BG12894" s="4"/>
    </row>
    <row r="12895" spans="59:59">
      <c r="BG12895" s="4"/>
    </row>
    <row r="12896" spans="59:59">
      <c r="BG12896" s="4"/>
    </row>
    <row r="12897" spans="59:59">
      <c r="BG12897" s="4"/>
    </row>
    <row r="12898" spans="59:59">
      <c r="BG12898" s="4"/>
    </row>
    <row r="12899" spans="59:59">
      <c r="BG12899" s="4"/>
    </row>
    <row r="12900" spans="59:59">
      <c r="BG12900" s="4"/>
    </row>
    <row r="12901" spans="59:59">
      <c r="BG12901" s="4"/>
    </row>
    <row r="12902" spans="59:59">
      <c r="BG12902" s="4"/>
    </row>
    <row r="12903" spans="59:59">
      <c r="BG12903" s="4"/>
    </row>
    <row r="12904" spans="59:59">
      <c r="BG12904" s="4"/>
    </row>
    <row r="12905" spans="59:59">
      <c r="BG12905" s="4"/>
    </row>
    <row r="12906" spans="59:59">
      <c r="BG12906" s="4"/>
    </row>
    <row r="12907" spans="59:59">
      <c r="BG12907" s="4"/>
    </row>
    <row r="12908" spans="59:59">
      <c r="BG12908" s="4"/>
    </row>
    <row r="12909" spans="59:59">
      <c r="BG12909" s="4"/>
    </row>
    <row r="12910" spans="59:59">
      <c r="BG12910" s="4"/>
    </row>
    <row r="12911" spans="59:59">
      <c r="BG12911" s="4"/>
    </row>
    <row r="12912" spans="59:59">
      <c r="BG12912" s="4"/>
    </row>
    <row r="12913" spans="59:59">
      <c r="BG12913" s="4"/>
    </row>
    <row r="12914" spans="59:59">
      <c r="BG12914" s="4"/>
    </row>
    <row r="12915" spans="59:59">
      <c r="BG12915" s="4"/>
    </row>
    <row r="12916" spans="59:59">
      <c r="BG12916" s="4"/>
    </row>
    <row r="12917" spans="59:59">
      <c r="BG12917" s="4"/>
    </row>
    <row r="12918" spans="59:59">
      <c r="BG12918" s="4"/>
    </row>
    <row r="12919" spans="59:59">
      <c r="BG12919" s="4"/>
    </row>
    <row r="12920" spans="59:59">
      <c r="BG12920" s="4"/>
    </row>
    <row r="12921" spans="59:59">
      <c r="BG12921" s="4"/>
    </row>
    <row r="12922" spans="59:59">
      <c r="BG12922" s="4"/>
    </row>
    <row r="12923" spans="59:59">
      <c r="BG12923" s="4"/>
    </row>
    <row r="12924" spans="59:59">
      <c r="BG12924" s="4"/>
    </row>
    <row r="12925" spans="59:59">
      <c r="BG12925" s="4"/>
    </row>
    <row r="12926" spans="59:59">
      <c r="BG12926" s="4"/>
    </row>
    <row r="12927" spans="59:59">
      <c r="BG12927" s="4"/>
    </row>
    <row r="12928" spans="59:59">
      <c r="BG12928" s="4"/>
    </row>
    <row r="12929" spans="59:59">
      <c r="BG12929" s="4"/>
    </row>
    <row r="12930" spans="59:59">
      <c r="BG12930" s="4"/>
    </row>
    <row r="12931" spans="59:59">
      <c r="BG12931" s="4"/>
    </row>
    <row r="12932" spans="59:59">
      <c r="BG12932" s="4"/>
    </row>
    <row r="12933" spans="59:59">
      <c r="BG12933" s="4"/>
    </row>
    <row r="12934" spans="59:59">
      <c r="BG12934" s="4"/>
    </row>
    <row r="12935" spans="59:59">
      <c r="BG12935" s="4"/>
    </row>
    <row r="12936" spans="59:59">
      <c r="BG12936" s="4"/>
    </row>
    <row r="12937" spans="59:59">
      <c r="BG12937" s="4"/>
    </row>
    <row r="12938" spans="59:59">
      <c r="BG12938" s="4"/>
    </row>
    <row r="12939" spans="59:59">
      <c r="BG12939" s="4"/>
    </row>
    <row r="12940" spans="59:59">
      <c r="BG12940" s="4"/>
    </row>
    <row r="12941" spans="59:59">
      <c r="BG12941" s="4"/>
    </row>
    <row r="12942" spans="59:59">
      <c r="BG12942" s="4"/>
    </row>
    <row r="12943" spans="59:59">
      <c r="BG12943" s="4"/>
    </row>
    <row r="12944" spans="59:59">
      <c r="BG12944" s="4"/>
    </row>
    <row r="12945" spans="59:59">
      <c r="BG12945" s="4"/>
    </row>
    <row r="12946" spans="59:59">
      <c r="BG12946" s="4"/>
    </row>
    <row r="12947" spans="59:59">
      <c r="BG12947" s="4"/>
    </row>
    <row r="12948" spans="59:59">
      <c r="BG12948" s="4"/>
    </row>
    <row r="12949" spans="59:59">
      <c r="BG12949" s="4"/>
    </row>
    <row r="12950" spans="59:59">
      <c r="BG12950" s="4"/>
    </row>
    <row r="12951" spans="59:59">
      <c r="BG12951" s="4"/>
    </row>
    <row r="12952" spans="59:59">
      <c r="BG12952" s="4"/>
    </row>
    <row r="12953" spans="59:59">
      <c r="BG12953" s="4"/>
    </row>
    <row r="12954" spans="59:59">
      <c r="BG12954" s="4"/>
    </row>
    <row r="12955" spans="59:59">
      <c r="BG12955" s="4"/>
    </row>
    <row r="12956" spans="59:59">
      <c r="BG12956" s="4"/>
    </row>
    <row r="12957" spans="59:59">
      <c r="BG12957" s="4"/>
    </row>
    <row r="12958" spans="59:59">
      <c r="BG12958" s="4"/>
    </row>
    <row r="12959" spans="59:59">
      <c r="BG12959" s="4"/>
    </row>
    <row r="12960" spans="59:59">
      <c r="BG12960" s="4"/>
    </row>
    <row r="12961" spans="59:59">
      <c r="BG12961" s="4"/>
    </row>
    <row r="12962" spans="59:59">
      <c r="BG12962" s="4"/>
    </row>
    <row r="12963" spans="59:59">
      <c r="BG12963" s="4"/>
    </row>
    <row r="12964" spans="59:59">
      <c r="BG12964" s="4"/>
    </row>
    <row r="12965" spans="59:59">
      <c r="BG12965" s="4"/>
    </row>
    <row r="12966" spans="59:59">
      <c r="BG12966" s="4"/>
    </row>
    <row r="12967" spans="59:59">
      <c r="BG12967" s="4"/>
    </row>
    <row r="12968" spans="59:59">
      <c r="BG12968" s="4"/>
    </row>
    <row r="12969" spans="59:59">
      <c r="BG12969" s="4"/>
    </row>
    <row r="12970" spans="59:59">
      <c r="BG12970" s="4"/>
    </row>
    <row r="12971" spans="59:59">
      <c r="BG12971" s="4"/>
    </row>
    <row r="12972" spans="59:59">
      <c r="BG12972" s="4"/>
    </row>
    <row r="12973" spans="59:59">
      <c r="BG12973" s="4"/>
    </row>
    <row r="12974" spans="59:59">
      <c r="BG12974" s="4"/>
    </row>
    <row r="12975" spans="59:59">
      <c r="BG12975" s="4"/>
    </row>
    <row r="12976" spans="59:59">
      <c r="BG12976" s="4"/>
    </row>
    <row r="12977" spans="59:59">
      <c r="BG12977" s="4"/>
    </row>
    <row r="12978" spans="59:59">
      <c r="BG12978" s="4"/>
    </row>
    <row r="12979" spans="59:59">
      <c r="BG12979" s="4"/>
    </row>
    <row r="12980" spans="59:59">
      <c r="BG12980" s="4"/>
    </row>
    <row r="12981" spans="59:59">
      <c r="BG12981" s="4"/>
    </row>
    <row r="12982" spans="59:59">
      <c r="BG12982" s="4"/>
    </row>
    <row r="12983" spans="59:59">
      <c r="BG12983" s="4"/>
    </row>
    <row r="12984" spans="59:59">
      <c r="BG12984" s="4"/>
    </row>
    <row r="12985" spans="59:59">
      <c r="BG12985" s="4"/>
    </row>
    <row r="12986" spans="59:59">
      <c r="BG12986" s="4"/>
    </row>
    <row r="12987" spans="59:59">
      <c r="BG12987" s="4"/>
    </row>
    <row r="12988" spans="59:59">
      <c r="BG12988" s="4"/>
    </row>
    <row r="12989" spans="59:59">
      <c r="BG12989" s="4"/>
    </row>
    <row r="12990" spans="59:59">
      <c r="BG12990" s="4"/>
    </row>
    <row r="12991" spans="59:59">
      <c r="BG12991" s="4"/>
    </row>
    <row r="12992" spans="59:59">
      <c r="BG12992" s="4"/>
    </row>
    <row r="12993" spans="59:59">
      <c r="BG12993" s="4"/>
    </row>
    <row r="12994" spans="59:59">
      <c r="BG12994" s="4"/>
    </row>
    <row r="12995" spans="59:59">
      <c r="BG12995" s="4"/>
    </row>
    <row r="12996" spans="59:59">
      <c r="BG12996" s="4"/>
    </row>
    <row r="12997" spans="59:59">
      <c r="BG12997" s="4"/>
    </row>
    <row r="12998" spans="59:59">
      <c r="BG12998" s="4"/>
    </row>
    <row r="12999" spans="59:59">
      <c r="BG12999" s="4"/>
    </row>
    <row r="13000" spans="59:59">
      <c r="BG13000" s="4"/>
    </row>
    <row r="13001" spans="59:59">
      <c r="BG13001" s="4"/>
    </row>
    <row r="13002" spans="59:59">
      <c r="BG13002" s="4"/>
    </row>
    <row r="13003" spans="59:59">
      <c r="BG13003" s="4"/>
    </row>
    <row r="13004" spans="59:59">
      <c r="BG13004" s="4"/>
    </row>
    <row r="13005" spans="59:59">
      <c r="BG13005" s="4"/>
    </row>
    <row r="13006" spans="59:59">
      <c r="BG13006" s="4"/>
    </row>
    <row r="13007" spans="59:59">
      <c r="BG13007" s="4"/>
    </row>
    <row r="13008" spans="59:59">
      <c r="BG13008" s="4"/>
    </row>
    <row r="13009" spans="59:59">
      <c r="BG13009" s="4"/>
    </row>
    <row r="13010" spans="59:59">
      <c r="BG13010" s="4"/>
    </row>
    <row r="13011" spans="59:59">
      <c r="BG13011" s="4"/>
    </row>
    <row r="13012" spans="59:59">
      <c r="BG13012" s="4"/>
    </row>
    <row r="13013" spans="59:59">
      <c r="BG13013" s="4"/>
    </row>
    <row r="13014" spans="59:59">
      <c r="BG13014" s="4"/>
    </row>
    <row r="13015" spans="59:59">
      <c r="BG13015" s="4"/>
    </row>
    <row r="13016" spans="59:59">
      <c r="BG13016" s="4"/>
    </row>
    <row r="13017" spans="59:59">
      <c r="BG13017" s="4"/>
    </row>
    <row r="13018" spans="59:59">
      <c r="BG13018" s="4"/>
    </row>
    <row r="13019" spans="59:59">
      <c r="BG13019" s="4"/>
    </row>
    <row r="13020" spans="59:59">
      <c r="BG13020" s="4"/>
    </row>
    <row r="13021" spans="59:59">
      <c r="BG13021" s="4"/>
    </row>
    <row r="13022" spans="59:59">
      <c r="BG13022" s="4"/>
    </row>
    <row r="13023" spans="59:59">
      <c r="BG13023" s="4"/>
    </row>
    <row r="13024" spans="59:59">
      <c r="BG13024" s="4"/>
    </row>
    <row r="13025" spans="59:59">
      <c r="BG13025" s="4"/>
    </row>
    <row r="13026" spans="59:59">
      <c r="BG13026" s="4"/>
    </row>
    <row r="13027" spans="59:59">
      <c r="BG13027" s="4"/>
    </row>
    <row r="13028" spans="59:59">
      <c r="BG13028" s="4"/>
    </row>
    <row r="13029" spans="59:59">
      <c r="BG13029" s="4"/>
    </row>
    <row r="13030" spans="59:59">
      <c r="BG13030" s="4"/>
    </row>
    <row r="13031" spans="59:59">
      <c r="BG13031" s="4"/>
    </row>
    <row r="13032" spans="59:59">
      <c r="BG13032" s="4"/>
    </row>
    <row r="13033" spans="59:59">
      <c r="BG13033" s="4"/>
    </row>
    <row r="13034" spans="59:59">
      <c r="BG13034" s="4"/>
    </row>
    <row r="13035" spans="59:59">
      <c r="BG13035" s="4"/>
    </row>
    <row r="13036" spans="59:59">
      <c r="BG13036" s="4"/>
    </row>
    <row r="13037" spans="59:59">
      <c r="BG13037" s="4"/>
    </row>
    <row r="13038" spans="59:59">
      <c r="BG13038" s="4"/>
    </row>
    <row r="13039" spans="59:59">
      <c r="BG13039" s="4"/>
    </row>
    <row r="13040" spans="59:59">
      <c r="BG13040" s="4"/>
    </row>
    <row r="13041" spans="59:59">
      <c r="BG13041" s="4"/>
    </row>
    <row r="13042" spans="59:59">
      <c r="BG13042" s="4"/>
    </row>
    <row r="13043" spans="59:59">
      <c r="BG13043" s="4"/>
    </row>
    <row r="13044" spans="59:59">
      <c r="BG13044" s="4"/>
    </row>
    <row r="13045" spans="59:59">
      <c r="BG13045" s="4"/>
    </row>
    <row r="13046" spans="59:59">
      <c r="BG13046" s="4"/>
    </row>
    <row r="13047" spans="59:59">
      <c r="BG13047" s="4"/>
    </row>
    <row r="13048" spans="59:59">
      <c r="BG13048" s="4"/>
    </row>
    <row r="13049" spans="59:59">
      <c r="BG13049" s="4"/>
    </row>
    <row r="13050" spans="59:59">
      <c r="BG13050" s="4"/>
    </row>
    <row r="13051" spans="59:59">
      <c r="BG13051" s="4"/>
    </row>
    <row r="13052" spans="59:59">
      <c r="BG13052" s="4"/>
    </row>
    <row r="13053" spans="59:59">
      <c r="BG13053" s="4"/>
    </row>
    <row r="13054" spans="59:59">
      <c r="BG13054" s="4"/>
    </row>
    <row r="13055" spans="59:59">
      <c r="BG13055" s="4"/>
    </row>
    <row r="13056" spans="59:59">
      <c r="BG13056" s="4"/>
    </row>
    <row r="13057" spans="59:59">
      <c r="BG13057" s="4"/>
    </row>
    <row r="13058" spans="59:59">
      <c r="BG13058" s="4"/>
    </row>
    <row r="13059" spans="59:59">
      <c r="BG13059" s="4"/>
    </row>
    <row r="13060" spans="59:59">
      <c r="BG13060" s="4"/>
    </row>
    <row r="13061" spans="59:59">
      <c r="BG13061" s="4"/>
    </row>
    <row r="13062" spans="59:59">
      <c r="BG13062" s="4"/>
    </row>
    <row r="13063" spans="59:59">
      <c r="BG13063" s="4"/>
    </row>
    <row r="13064" spans="59:59">
      <c r="BG13064" s="4"/>
    </row>
    <row r="13065" spans="59:59">
      <c r="BG13065" s="4"/>
    </row>
    <row r="13066" spans="59:59">
      <c r="BG13066" s="4"/>
    </row>
    <row r="13067" spans="59:59">
      <c r="BG13067" s="4"/>
    </row>
    <row r="13068" spans="59:59">
      <c r="BG13068" s="4"/>
    </row>
    <row r="13069" spans="59:59">
      <c r="BG13069" s="4"/>
    </row>
    <row r="13070" spans="59:59">
      <c r="BG13070" s="4"/>
    </row>
    <row r="13071" spans="59:59">
      <c r="BG13071" s="4"/>
    </row>
    <row r="13072" spans="59:59">
      <c r="BG13072" s="4"/>
    </row>
    <row r="13073" spans="59:59">
      <c r="BG13073" s="4"/>
    </row>
    <row r="13074" spans="59:59">
      <c r="BG13074" s="4"/>
    </row>
    <row r="13075" spans="59:59">
      <c r="BG13075" s="4"/>
    </row>
    <row r="13076" spans="59:59">
      <c r="BG13076" s="4"/>
    </row>
    <row r="13077" spans="59:59">
      <c r="BG13077" s="4"/>
    </row>
    <row r="13078" spans="59:59">
      <c r="BG13078" s="4"/>
    </row>
    <row r="13079" spans="59:59">
      <c r="BG13079" s="4"/>
    </row>
    <row r="13080" spans="59:59">
      <c r="BG13080" s="4"/>
    </row>
    <row r="13081" spans="59:59">
      <c r="BG13081" s="4"/>
    </row>
    <row r="13082" spans="59:59">
      <c r="BG13082" s="4"/>
    </row>
    <row r="13083" spans="59:59">
      <c r="BG13083" s="4"/>
    </row>
    <row r="13084" spans="59:59">
      <c r="BG13084" s="4"/>
    </row>
    <row r="13085" spans="59:59">
      <c r="BG13085" s="4"/>
    </row>
    <row r="13086" spans="59:59">
      <c r="BG13086" s="4"/>
    </row>
    <row r="13087" spans="59:59">
      <c r="BG13087" s="4"/>
    </row>
    <row r="13088" spans="59:59">
      <c r="BG13088" s="4"/>
    </row>
    <row r="13089" spans="59:59">
      <c r="BG13089" s="4"/>
    </row>
    <row r="13090" spans="59:59">
      <c r="BG13090" s="4"/>
    </row>
    <row r="13091" spans="59:59">
      <c r="BG13091" s="4"/>
    </row>
    <row r="13092" spans="59:59">
      <c r="BG13092" s="4"/>
    </row>
    <row r="13093" spans="59:59">
      <c r="BG13093" s="4"/>
    </row>
    <row r="13094" spans="59:59">
      <c r="BG13094" s="4"/>
    </row>
    <row r="13095" spans="59:59">
      <c r="BG13095" s="4"/>
    </row>
    <row r="13096" spans="59:59">
      <c r="BG13096" s="4"/>
    </row>
    <row r="13097" spans="59:59">
      <c r="BG13097" s="4"/>
    </row>
    <row r="13098" spans="59:59">
      <c r="BG13098" s="4"/>
    </row>
    <row r="13099" spans="59:59">
      <c r="BG13099" s="4"/>
    </row>
    <row r="13100" spans="59:59">
      <c r="BG13100" s="4"/>
    </row>
    <row r="13101" spans="59:59">
      <c r="BG13101" s="4"/>
    </row>
    <row r="13102" spans="59:59">
      <c r="BG13102" s="4"/>
    </row>
    <row r="13103" spans="59:59">
      <c r="BG13103" s="4"/>
    </row>
    <row r="13104" spans="59:59">
      <c r="BG13104" s="4"/>
    </row>
    <row r="13105" spans="59:59">
      <c r="BG13105" s="4"/>
    </row>
    <row r="13106" spans="59:59">
      <c r="BG13106" s="4"/>
    </row>
    <row r="13107" spans="59:59">
      <c r="BG13107" s="4"/>
    </row>
    <row r="13108" spans="59:59">
      <c r="BG13108" s="4"/>
    </row>
    <row r="13109" spans="59:59">
      <c r="BG13109" s="4"/>
    </row>
    <row r="13110" spans="59:59">
      <c r="BG13110" s="4"/>
    </row>
    <row r="13111" spans="59:59">
      <c r="BG13111" s="4"/>
    </row>
    <row r="13112" spans="59:59">
      <c r="BG13112" s="4"/>
    </row>
    <row r="13113" spans="59:59">
      <c r="BG13113" s="4"/>
    </row>
    <row r="13114" spans="59:59">
      <c r="BG13114" s="4"/>
    </row>
    <row r="13115" spans="59:59">
      <c r="BG13115" s="4"/>
    </row>
    <row r="13116" spans="59:59">
      <c r="BG13116" s="4"/>
    </row>
    <row r="13117" spans="59:59">
      <c r="BG13117" s="4"/>
    </row>
    <row r="13118" spans="59:59">
      <c r="BG13118" s="4"/>
    </row>
    <row r="13119" spans="59:59">
      <c r="BG13119" s="4"/>
    </row>
    <row r="13120" spans="59:59">
      <c r="BG13120" s="4"/>
    </row>
    <row r="13121" spans="59:59">
      <c r="BG13121" s="4"/>
    </row>
    <row r="13122" spans="59:59">
      <c r="BG13122" s="4"/>
    </row>
    <row r="13123" spans="59:59">
      <c r="BG13123" s="4"/>
    </row>
    <row r="13124" spans="59:59">
      <c r="BG13124" s="4"/>
    </row>
    <row r="13125" spans="59:59">
      <c r="BG13125" s="4"/>
    </row>
    <row r="13126" spans="59:59">
      <c r="BG13126" s="4"/>
    </row>
    <row r="13127" spans="59:59">
      <c r="BG13127" s="4"/>
    </row>
    <row r="13128" spans="59:59">
      <c r="BG13128" s="4"/>
    </row>
    <row r="13129" spans="59:59">
      <c r="BG13129" s="4"/>
    </row>
    <row r="13130" spans="59:59">
      <c r="BG13130" s="4"/>
    </row>
    <row r="13131" spans="59:59">
      <c r="BG13131" s="4"/>
    </row>
    <row r="13132" spans="59:59">
      <c r="BG13132" s="4"/>
    </row>
    <row r="13133" spans="59:59">
      <c r="BG13133" s="4"/>
    </row>
    <row r="13134" spans="59:59">
      <c r="BG13134" s="4"/>
    </row>
    <row r="13135" spans="59:59">
      <c r="BG13135" s="4"/>
    </row>
    <row r="13136" spans="59:59">
      <c r="BG13136" s="4"/>
    </row>
    <row r="13137" spans="59:59">
      <c r="BG13137" s="4"/>
    </row>
    <row r="13138" spans="59:59">
      <c r="BG13138" s="4"/>
    </row>
    <row r="13139" spans="59:59">
      <c r="BG13139" s="4"/>
    </row>
    <row r="13140" spans="59:59">
      <c r="BG13140" s="4"/>
    </row>
    <row r="13141" spans="59:59">
      <c r="BG13141" s="4"/>
    </row>
    <row r="13142" spans="59:59">
      <c r="BG13142" s="4"/>
    </row>
    <row r="13143" spans="59:59">
      <c r="BG13143" s="4"/>
    </row>
    <row r="13144" spans="59:59">
      <c r="BG13144" s="4"/>
    </row>
    <row r="13145" spans="59:59">
      <c r="BG13145" s="4"/>
    </row>
    <row r="13146" spans="59:59">
      <c r="BG13146" s="4"/>
    </row>
    <row r="13147" spans="59:59">
      <c r="BG13147" s="4"/>
    </row>
    <row r="13148" spans="59:59">
      <c r="BG13148" s="4"/>
    </row>
    <row r="13149" spans="59:59">
      <c r="BG13149" s="4"/>
    </row>
    <row r="13150" spans="59:59">
      <c r="BG13150" s="4"/>
    </row>
    <row r="13151" spans="59:59">
      <c r="BG13151" s="4"/>
    </row>
    <row r="13152" spans="59:59">
      <c r="BG13152" s="4"/>
    </row>
    <row r="13153" spans="59:59">
      <c r="BG13153" s="4"/>
    </row>
    <row r="13154" spans="59:59">
      <c r="BG13154" s="4"/>
    </row>
    <row r="13155" spans="59:59">
      <c r="BG13155" s="4"/>
    </row>
    <row r="13156" spans="59:59">
      <c r="BG13156" s="4"/>
    </row>
    <row r="13157" spans="59:59">
      <c r="BG13157" s="4"/>
    </row>
    <row r="13158" spans="59:59">
      <c r="BG13158" s="4"/>
    </row>
    <row r="13159" spans="59:59">
      <c r="BG13159" s="4"/>
    </row>
    <row r="13160" spans="59:59">
      <c r="BG13160" s="4"/>
    </row>
    <row r="13161" spans="59:59">
      <c r="BG13161" s="4"/>
    </row>
    <row r="13162" spans="59:59">
      <c r="BG13162" s="4"/>
    </row>
    <row r="13163" spans="59:59">
      <c r="BG13163" s="4"/>
    </row>
    <row r="13164" spans="59:59">
      <c r="BG13164" s="4"/>
    </row>
    <row r="13165" spans="59:59">
      <c r="BG13165" s="4"/>
    </row>
    <row r="13166" spans="59:59">
      <c r="BG13166" s="4"/>
    </row>
    <row r="13167" spans="59:59">
      <c r="BG13167" s="4"/>
    </row>
    <row r="13168" spans="59:59">
      <c r="BG13168" s="4"/>
    </row>
    <row r="13169" spans="59:59">
      <c r="BG13169" s="4"/>
    </row>
    <row r="13170" spans="59:59">
      <c r="BG13170" s="4"/>
    </row>
    <row r="13171" spans="59:59">
      <c r="BG13171" s="4"/>
    </row>
    <row r="13172" spans="59:59">
      <c r="BG13172" s="4"/>
    </row>
    <row r="13173" spans="59:59">
      <c r="BG13173" s="4"/>
    </row>
    <row r="13174" spans="59:59">
      <c r="BG13174" s="4"/>
    </row>
    <row r="13175" spans="59:59">
      <c r="BG13175" s="4"/>
    </row>
    <row r="13176" spans="59:59">
      <c r="BG13176" s="4"/>
    </row>
    <row r="13177" spans="59:59">
      <c r="BG13177" s="4"/>
    </row>
    <row r="13178" spans="59:59">
      <c r="BG13178" s="4"/>
    </row>
    <row r="13179" spans="59:59">
      <c r="BG13179" s="4"/>
    </row>
    <row r="13180" spans="59:59">
      <c r="BG13180" s="4"/>
    </row>
    <row r="13181" spans="59:59">
      <c r="BG13181" s="4"/>
    </row>
    <row r="13182" spans="59:59">
      <c r="BG13182" s="4"/>
    </row>
    <row r="13183" spans="59:59">
      <c r="BG13183" s="4"/>
    </row>
    <row r="13184" spans="59:59">
      <c r="BG13184" s="4"/>
    </row>
    <row r="13185" spans="59:59">
      <c r="BG13185" s="4"/>
    </row>
    <row r="13186" spans="59:59">
      <c r="BG13186" s="4"/>
    </row>
    <row r="13187" spans="59:59">
      <c r="BG13187" s="4"/>
    </row>
    <row r="13188" spans="59:59">
      <c r="BG13188" s="4"/>
    </row>
    <row r="13189" spans="59:59">
      <c r="BG13189" s="4"/>
    </row>
    <row r="13190" spans="59:59">
      <c r="BG13190" s="4"/>
    </row>
    <row r="13191" spans="59:59">
      <c r="BG13191" s="4"/>
    </row>
    <row r="13192" spans="59:59">
      <c r="BG13192" s="4"/>
    </row>
    <row r="13193" spans="59:59">
      <c r="BG13193" s="4"/>
    </row>
    <row r="13194" spans="59:59">
      <c r="BG13194" s="4"/>
    </row>
    <row r="13195" spans="59:59">
      <c r="BG13195" s="4"/>
    </row>
    <row r="13196" spans="59:59">
      <c r="BG13196" s="4"/>
    </row>
    <row r="13197" spans="59:59">
      <c r="BG13197" s="4"/>
    </row>
    <row r="13198" spans="59:59">
      <c r="BG13198" s="4"/>
    </row>
    <row r="13199" spans="59:59">
      <c r="BG13199" s="4"/>
    </row>
    <row r="13200" spans="59:59">
      <c r="BG13200" s="4"/>
    </row>
    <row r="13201" spans="59:59">
      <c r="BG13201" s="4"/>
    </row>
    <row r="13202" spans="59:59">
      <c r="BG13202" s="4"/>
    </row>
    <row r="13203" spans="59:59">
      <c r="BG13203" s="4"/>
    </row>
    <row r="13204" spans="59:59">
      <c r="BG13204" s="4"/>
    </row>
    <row r="13205" spans="59:59">
      <c r="BG13205" s="4"/>
    </row>
    <row r="13206" spans="59:59">
      <c r="BG13206" s="4"/>
    </row>
    <row r="13207" spans="59:59">
      <c r="BG13207" s="4"/>
    </row>
    <row r="13208" spans="59:59">
      <c r="BG13208" s="4"/>
    </row>
    <row r="13209" spans="59:59">
      <c r="BG13209" s="4"/>
    </row>
    <row r="13210" spans="59:59">
      <c r="BG13210" s="4"/>
    </row>
    <row r="13211" spans="59:59">
      <c r="BG13211" s="4"/>
    </row>
    <row r="13212" spans="59:59">
      <c r="BG13212" s="4"/>
    </row>
    <row r="13213" spans="59:59">
      <c r="BG13213" s="4"/>
    </row>
    <row r="13214" spans="59:59">
      <c r="BG13214" s="4"/>
    </row>
    <row r="13215" spans="59:59">
      <c r="BG13215" s="4"/>
    </row>
    <row r="13216" spans="59:59">
      <c r="BG13216" s="4"/>
    </row>
    <row r="13217" spans="59:59">
      <c r="BG13217" s="4"/>
    </row>
    <row r="13218" spans="59:59">
      <c r="BG13218" s="4"/>
    </row>
    <row r="13219" spans="59:59">
      <c r="BG13219" s="4"/>
    </row>
    <row r="13220" spans="59:59">
      <c r="BG13220" s="4"/>
    </row>
    <row r="13221" spans="59:59">
      <c r="BG13221" s="4"/>
    </row>
    <row r="13222" spans="59:59">
      <c r="BG13222" s="4"/>
    </row>
    <row r="13223" spans="59:59">
      <c r="BG13223" s="4"/>
    </row>
    <row r="13224" spans="59:59">
      <c r="BG13224" s="4"/>
    </row>
    <row r="13225" spans="59:59">
      <c r="BG13225" s="4"/>
    </row>
    <row r="13226" spans="59:59">
      <c r="BG13226" s="4"/>
    </row>
    <row r="13227" spans="59:59">
      <c r="BG13227" s="4"/>
    </row>
    <row r="13228" spans="59:59">
      <c r="BG13228" s="4"/>
    </row>
    <row r="13229" spans="59:59">
      <c r="BG13229" s="4"/>
    </row>
    <row r="13230" spans="59:59">
      <c r="BG13230" s="4"/>
    </row>
    <row r="13231" spans="59:59">
      <c r="BG13231" s="4"/>
    </row>
    <row r="13232" spans="59:59">
      <c r="BG13232" s="4"/>
    </row>
    <row r="13233" spans="59:59">
      <c r="BG13233" s="4"/>
    </row>
    <row r="13234" spans="59:59">
      <c r="BG13234" s="4"/>
    </row>
    <row r="13235" spans="59:59">
      <c r="BG13235" s="4"/>
    </row>
    <row r="13236" spans="59:59">
      <c r="BG13236" s="4"/>
    </row>
    <row r="13237" spans="59:59">
      <c r="BG13237" s="4"/>
    </row>
    <row r="13238" spans="59:59">
      <c r="BG13238" s="4"/>
    </row>
    <row r="13239" spans="59:59">
      <c r="BG13239" s="4"/>
    </row>
    <row r="13240" spans="59:59">
      <c r="BG13240" s="4"/>
    </row>
    <row r="13241" spans="59:59">
      <c r="BG13241" s="4"/>
    </row>
    <row r="13242" spans="59:59">
      <c r="BG13242" s="4"/>
    </row>
    <row r="13243" spans="59:59">
      <c r="BG13243" s="4"/>
    </row>
    <row r="13244" spans="59:59">
      <c r="BG13244" s="4"/>
    </row>
    <row r="13245" spans="59:59">
      <c r="BG13245" s="4"/>
    </row>
    <row r="13246" spans="59:59">
      <c r="BG13246" s="4"/>
    </row>
    <row r="13247" spans="59:59">
      <c r="BG13247" s="4"/>
    </row>
    <row r="13248" spans="59:59">
      <c r="BG13248" s="4"/>
    </row>
    <row r="13249" spans="59:59">
      <c r="BG13249" s="4"/>
    </row>
    <row r="13250" spans="59:59">
      <c r="BG13250" s="4"/>
    </row>
    <row r="13251" spans="59:59">
      <c r="BG13251" s="4"/>
    </row>
    <row r="13252" spans="59:59">
      <c r="BG13252" s="4"/>
    </row>
    <row r="13253" spans="59:59">
      <c r="BG13253" s="4"/>
    </row>
    <row r="13254" spans="59:59">
      <c r="BG13254" s="4"/>
    </row>
    <row r="13255" spans="59:59">
      <c r="BG13255" s="4"/>
    </row>
    <row r="13256" spans="59:59">
      <c r="BG13256" s="4"/>
    </row>
    <row r="13257" spans="59:59">
      <c r="BG13257" s="4"/>
    </row>
    <row r="13258" spans="59:59">
      <c r="BG13258" s="4"/>
    </row>
    <row r="13259" spans="59:59">
      <c r="BG13259" s="4"/>
    </row>
    <row r="13260" spans="59:59">
      <c r="BG13260" s="4"/>
    </row>
    <row r="13261" spans="59:59">
      <c r="BG13261" s="4"/>
    </row>
    <row r="13262" spans="59:59">
      <c r="BG13262" s="4"/>
    </row>
    <row r="13263" spans="59:59">
      <c r="BG13263" s="4"/>
    </row>
    <row r="13264" spans="59:59">
      <c r="BG13264" s="4"/>
    </row>
    <row r="13265" spans="59:59">
      <c r="BG13265" s="4"/>
    </row>
    <row r="13266" spans="59:59">
      <c r="BG13266" s="4"/>
    </row>
    <row r="13267" spans="59:59">
      <c r="BG13267" s="4"/>
    </row>
    <row r="13268" spans="59:59">
      <c r="BG13268" s="4"/>
    </row>
    <row r="13269" spans="59:59">
      <c r="BG13269" s="4"/>
    </row>
    <row r="13270" spans="59:59">
      <c r="BG13270" s="4"/>
    </row>
    <row r="13271" spans="59:59">
      <c r="BG13271" s="4"/>
    </row>
    <row r="13272" spans="59:59">
      <c r="BG13272" s="4"/>
    </row>
    <row r="13273" spans="59:59">
      <c r="BG13273" s="4"/>
    </row>
    <row r="13274" spans="59:59">
      <c r="BG13274" s="4"/>
    </row>
    <row r="13275" spans="59:59">
      <c r="BG13275" s="4"/>
    </row>
    <row r="13276" spans="59:59">
      <c r="BG13276" s="4"/>
    </row>
    <row r="13277" spans="59:59">
      <c r="BG13277" s="4"/>
    </row>
    <row r="13278" spans="59:59">
      <c r="BG13278" s="4"/>
    </row>
    <row r="13279" spans="59:59">
      <c r="BG13279" s="4"/>
    </row>
    <row r="13280" spans="59:59">
      <c r="BG13280" s="4"/>
    </row>
    <row r="13281" spans="59:59">
      <c r="BG13281" s="4"/>
    </row>
    <row r="13282" spans="59:59">
      <c r="BG13282" s="4"/>
    </row>
    <row r="13283" spans="59:59">
      <c r="BG13283" s="4"/>
    </row>
    <row r="13284" spans="59:59">
      <c r="BG13284" s="4"/>
    </row>
    <row r="13285" spans="59:59">
      <c r="BG13285" s="4"/>
    </row>
    <row r="13286" spans="59:59">
      <c r="BG13286" s="4"/>
    </row>
    <row r="13287" spans="59:59">
      <c r="BG13287" s="4"/>
    </row>
    <row r="13288" spans="59:59">
      <c r="BG13288" s="4"/>
    </row>
    <row r="13289" spans="59:59">
      <c r="BG13289" s="4"/>
    </row>
    <row r="13290" spans="59:59">
      <c r="BG13290" s="4"/>
    </row>
    <row r="13291" spans="59:59">
      <c r="BG13291" s="4"/>
    </row>
    <row r="13292" spans="59:59">
      <c r="BG13292" s="4"/>
    </row>
    <row r="13293" spans="59:59">
      <c r="BG13293" s="4"/>
    </row>
    <row r="13294" spans="59:59">
      <c r="BG13294" s="4"/>
    </row>
    <row r="13295" spans="59:59">
      <c r="BG13295" s="4"/>
    </row>
    <row r="13296" spans="59:59">
      <c r="BG13296" s="4"/>
    </row>
    <row r="13297" spans="59:59">
      <c r="BG13297" s="4"/>
    </row>
    <row r="13298" spans="59:59">
      <c r="BG13298" s="4"/>
    </row>
    <row r="13299" spans="59:59">
      <c r="BG13299" s="4"/>
    </row>
    <row r="13300" spans="59:59">
      <c r="BG13300" s="4"/>
    </row>
    <row r="13301" spans="59:59">
      <c r="BG13301" s="4"/>
    </row>
    <row r="13302" spans="59:59">
      <c r="BG13302" s="4"/>
    </row>
    <row r="13303" spans="59:59">
      <c r="BG13303" s="4"/>
    </row>
    <row r="13304" spans="59:59">
      <c r="BG13304" s="4"/>
    </row>
    <row r="13305" spans="59:59">
      <c r="BG13305" s="4"/>
    </row>
    <row r="13306" spans="59:59">
      <c r="BG13306" s="4"/>
    </row>
    <row r="13307" spans="59:59">
      <c r="BG13307" s="4"/>
    </row>
    <row r="13308" spans="59:59">
      <c r="BG13308" s="4"/>
    </row>
    <row r="13309" spans="59:59">
      <c r="BG13309" s="4"/>
    </row>
    <row r="13310" spans="59:59">
      <c r="BG13310" s="4"/>
    </row>
    <row r="13311" spans="59:59">
      <c r="BG13311" s="4"/>
    </row>
    <row r="13312" spans="59:59">
      <c r="BG13312" s="4"/>
    </row>
    <row r="13313" spans="59:59">
      <c r="BG13313" s="4"/>
    </row>
    <row r="13314" spans="59:59">
      <c r="BG13314" s="4"/>
    </row>
    <row r="13315" spans="59:59">
      <c r="BG13315" s="4"/>
    </row>
    <row r="13316" spans="59:59">
      <c r="BG13316" s="4"/>
    </row>
    <row r="13317" spans="59:59">
      <c r="BG13317" s="4"/>
    </row>
    <row r="13318" spans="59:59">
      <c r="BG13318" s="4"/>
    </row>
    <row r="13319" spans="59:59">
      <c r="BG13319" s="4"/>
    </row>
    <row r="13320" spans="59:59">
      <c r="BG13320" s="4"/>
    </row>
    <row r="13321" spans="59:59">
      <c r="BG13321" s="4"/>
    </row>
    <row r="13322" spans="59:59">
      <c r="BG13322" s="4"/>
    </row>
    <row r="13323" spans="59:59">
      <c r="BG13323" s="4"/>
    </row>
    <row r="13324" spans="59:59">
      <c r="BG13324" s="4"/>
    </row>
    <row r="13325" spans="59:59">
      <c r="BG13325" s="4"/>
    </row>
    <row r="13326" spans="59:59">
      <c r="BG13326" s="4"/>
    </row>
    <row r="13327" spans="59:59">
      <c r="BG13327" s="4"/>
    </row>
    <row r="13328" spans="59:59">
      <c r="BG13328" s="4"/>
    </row>
    <row r="13329" spans="59:59">
      <c r="BG13329" s="4"/>
    </row>
    <row r="13330" spans="59:59">
      <c r="BG13330" s="4"/>
    </row>
    <row r="13331" spans="59:59">
      <c r="BG13331" s="4"/>
    </row>
    <row r="13332" spans="59:59">
      <c r="BG13332" s="4"/>
    </row>
    <row r="13333" spans="59:59">
      <c r="BG13333" s="4"/>
    </row>
    <row r="13334" spans="59:59">
      <c r="BG13334" s="4"/>
    </row>
    <row r="13335" spans="59:59">
      <c r="BG13335" s="4"/>
    </row>
    <row r="13336" spans="59:59">
      <c r="BG13336" s="4"/>
    </row>
    <row r="13337" spans="59:59">
      <c r="BG13337" s="4"/>
    </row>
    <row r="13338" spans="59:59">
      <c r="BG13338" s="4"/>
    </row>
    <row r="13339" spans="59:59">
      <c r="BG13339" s="4"/>
    </row>
    <row r="13340" spans="59:59">
      <c r="BG13340" s="4"/>
    </row>
    <row r="13341" spans="59:59">
      <c r="BG13341" s="4"/>
    </row>
    <row r="13342" spans="59:59">
      <c r="BG13342" s="4"/>
    </row>
    <row r="13343" spans="59:59">
      <c r="BG13343" s="4"/>
    </row>
    <row r="13344" spans="59:59">
      <c r="BG13344" s="4"/>
    </row>
    <row r="13345" spans="59:59">
      <c r="BG13345" s="4"/>
    </row>
    <row r="13346" spans="59:59">
      <c r="BG13346" s="4"/>
    </row>
    <row r="13347" spans="59:59">
      <c r="BG13347" s="4"/>
    </row>
    <row r="13348" spans="59:59">
      <c r="BG13348" s="4"/>
    </row>
    <row r="13349" spans="59:59">
      <c r="BG13349" s="4"/>
    </row>
    <row r="13350" spans="59:59">
      <c r="BG13350" s="4"/>
    </row>
    <row r="13351" spans="59:59">
      <c r="BG13351" s="4"/>
    </row>
    <row r="13352" spans="59:59">
      <c r="BG13352" s="4"/>
    </row>
    <row r="13353" spans="59:59">
      <c r="BG13353" s="4"/>
    </row>
    <row r="13354" spans="59:59">
      <c r="BG13354" s="4"/>
    </row>
    <row r="13355" spans="59:59">
      <c r="BG13355" s="4"/>
    </row>
    <row r="13356" spans="59:59">
      <c r="BG13356" s="4"/>
    </row>
    <row r="13357" spans="59:59">
      <c r="BG13357" s="4"/>
    </row>
    <row r="13358" spans="59:59">
      <c r="BG13358" s="4"/>
    </row>
    <row r="13359" spans="59:59">
      <c r="BG13359" s="4"/>
    </row>
    <row r="13360" spans="59:59">
      <c r="BG13360" s="4"/>
    </row>
    <row r="13361" spans="59:59">
      <c r="BG13361" s="4"/>
    </row>
    <row r="13362" spans="59:59">
      <c r="BG13362" s="4"/>
    </row>
    <row r="13363" spans="59:59">
      <c r="BG13363" s="4"/>
    </row>
    <row r="13364" spans="59:59">
      <c r="BG13364" s="4"/>
    </row>
    <row r="13365" spans="59:59">
      <c r="BG13365" s="4"/>
    </row>
    <row r="13366" spans="59:59">
      <c r="BG13366" s="4"/>
    </row>
    <row r="13367" spans="59:59">
      <c r="BG13367" s="4"/>
    </row>
    <row r="13368" spans="59:59">
      <c r="BG13368" s="4"/>
    </row>
    <row r="13369" spans="59:59">
      <c r="BG13369" s="4"/>
    </row>
    <row r="13370" spans="59:59">
      <c r="BG13370" s="4"/>
    </row>
    <row r="13371" spans="59:59">
      <c r="BG13371" s="4"/>
    </row>
    <row r="13372" spans="59:59">
      <c r="BG13372" s="4"/>
    </row>
    <row r="13373" spans="59:59">
      <c r="BG13373" s="4"/>
    </row>
    <row r="13374" spans="59:59">
      <c r="BG13374" s="4"/>
    </row>
    <row r="13375" spans="59:59">
      <c r="BG13375" s="4"/>
    </row>
    <row r="13376" spans="59:59">
      <c r="BG13376" s="4"/>
    </row>
    <row r="13377" spans="59:59">
      <c r="BG13377" s="4"/>
    </row>
    <row r="13378" spans="59:59">
      <c r="BG13378" s="4"/>
    </row>
    <row r="13379" spans="59:59">
      <c r="BG13379" s="4"/>
    </row>
    <row r="13380" spans="59:59">
      <c r="BG13380" s="4"/>
    </row>
    <row r="13381" spans="59:59">
      <c r="BG13381" s="4"/>
    </row>
    <row r="13382" spans="59:59">
      <c r="BG13382" s="4"/>
    </row>
    <row r="13383" spans="59:59">
      <c r="BG13383" s="4"/>
    </row>
    <row r="13384" spans="59:59">
      <c r="BG13384" s="4"/>
    </row>
    <row r="13385" spans="59:59">
      <c r="BG13385" s="4"/>
    </row>
    <row r="13386" spans="59:59">
      <c r="BG13386" s="4"/>
    </row>
    <row r="13387" spans="59:59">
      <c r="BG13387" s="4"/>
    </row>
    <row r="13388" spans="59:59">
      <c r="BG13388" s="4"/>
    </row>
    <row r="13389" spans="59:59">
      <c r="BG13389" s="4"/>
    </row>
    <row r="13390" spans="59:59">
      <c r="BG13390" s="4"/>
    </row>
    <row r="13391" spans="59:59">
      <c r="BG13391" s="4"/>
    </row>
    <row r="13392" spans="59:59">
      <c r="BG13392" s="4"/>
    </row>
    <row r="13393" spans="59:59">
      <c r="BG13393" s="4"/>
    </row>
    <row r="13394" spans="59:59">
      <c r="BG13394" s="4"/>
    </row>
    <row r="13395" spans="59:59">
      <c r="BG13395" s="4"/>
    </row>
    <row r="13396" spans="59:59">
      <c r="BG13396" s="4"/>
    </row>
    <row r="13397" spans="59:59">
      <c r="BG13397" s="4"/>
    </row>
    <row r="13398" spans="59:59">
      <c r="BG13398" s="4"/>
    </row>
    <row r="13399" spans="59:59">
      <c r="BG13399" s="4"/>
    </row>
    <row r="13400" spans="59:59">
      <c r="BG13400" s="4"/>
    </row>
    <row r="13401" spans="59:59">
      <c r="BG13401" s="4"/>
    </row>
    <row r="13402" spans="59:59">
      <c r="BG13402" s="4"/>
    </row>
    <row r="13403" spans="59:59">
      <c r="BG13403" s="4"/>
    </row>
    <row r="13404" spans="59:59">
      <c r="BG13404" s="4"/>
    </row>
    <row r="13405" spans="59:59">
      <c r="BG13405" s="4"/>
    </row>
    <row r="13406" spans="59:59">
      <c r="BG13406" s="4"/>
    </row>
    <row r="13407" spans="59:59">
      <c r="BG13407" s="4"/>
    </row>
    <row r="13408" spans="59:59">
      <c r="BG13408" s="4"/>
    </row>
    <row r="13409" spans="59:59">
      <c r="BG13409" s="4"/>
    </row>
    <row r="13410" spans="59:59">
      <c r="BG13410" s="4"/>
    </row>
    <row r="13411" spans="59:59">
      <c r="BG13411" s="4"/>
    </row>
    <row r="13412" spans="59:59">
      <c r="BG13412" s="4"/>
    </row>
    <row r="13413" spans="59:59">
      <c r="BG13413" s="4"/>
    </row>
    <row r="13414" spans="59:59">
      <c r="BG13414" s="4"/>
    </row>
    <row r="13415" spans="59:59">
      <c r="BG13415" s="4"/>
    </row>
    <row r="13416" spans="59:59">
      <c r="BG13416" s="4"/>
    </row>
    <row r="13417" spans="59:59">
      <c r="BG13417" s="4"/>
    </row>
    <row r="13418" spans="59:59">
      <c r="BG13418" s="4"/>
    </row>
    <row r="13419" spans="59:59">
      <c r="BG13419" s="4"/>
    </row>
    <row r="13420" spans="59:59">
      <c r="BG13420" s="4"/>
    </row>
    <row r="13421" spans="59:59">
      <c r="BG13421" s="4"/>
    </row>
    <row r="13422" spans="59:59">
      <c r="BG13422" s="4"/>
    </row>
    <row r="13423" spans="59:59">
      <c r="BG13423" s="4"/>
    </row>
    <row r="13424" spans="59:59">
      <c r="BG13424" s="4"/>
    </row>
    <row r="13425" spans="59:59">
      <c r="BG13425" s="4"/>
    </row>
    <row r="13426" spans="59:59">
      <c r="BG13426" s="4"/>
    </row>
    <row r="13427" spans="59:59">
      <c r="BG13427" s="4"/>
    </row>
    <row r="13428" spans="59:59">
      <c r="BG13428" s="4"/>
    </row>
    <row r="13429" spans="59:59">
      <c r="BG13429" s="4"/>
    </row>
    <row r="13430" spans="59:59">
      <c r="BG13430" s="4"/>
    </row>
    <row r="13431" spans="59:59">
      <c r="BG13431" s="4"/>
    </row>
    <row r="13432" spans="59:59">
      <c r="BG13432" s="4"/>
    </row>
    <row r="13433" spans="59:59">
      <c r="BG13433" s="4"/>
    </row>
    <row r="13434" spans="59:59">
      <c r="BG13434" s="4"/>
    </row>
    <row r="13435" spans="59:59">
      <c r="BG13435" s="4"/>
    </row>
    <row r="13436" spans="59:59">
      <c r="BG13436" s="4"/>
    </row>
    <row r="13437" spans="59:59">
      <c r="BG13437" s="4"/>
    </row>
    <row r="13438" spans="59:59">
      <c r="BG13438" s="4"/>
    </row>
    <row r="13439" spans="59:59">
      <c r="BG13439" s="4"/>
    </row>
    <row r="13440" spans="59:59">
      <c r="BG13440" s="4"/>
    </row>
    <row r="13441" spans="59:59">
      <c r="BG13441" s="4"/>
    </row>
    <row r="13442" spans="59:59">
      <c r="BG13442" s="4"/>
    </row>
    <row r="13443" spans="59:59">
      <c r="BG13443" s="4"/>
    </row>
    <row r="13444" spans="59:59">
      <c r="BG13444" s="4"/>
    </row>
    <row r="13445" spans="59:59">
      <c r="BG13445" s="4"/>
    </row>
    <row r="13446" spans="59:59">
      <c r="BG13446" s="4"/>
    </row>
    <row r="13447" spans="59:59">
      <c r="BG13447" s="4"/>
    </row>
    <row r="13448" spans="59:59">
      <c r="BG13448" s="4"/>
    </row>
    <row r="13449" spans="59:59">
      <c r="BG13449" s="4"/>
    </row>
    <row r="13450" spans="59:59">
      <c r="BG13450" s="4"/>
    </row>
    <row r="13451" spans="59:59">
      <c r="BG13451" s="4"/>
    </row>
    <row r="13452" spans="59:59">
      <c r="BG13452" s="4"/>
    </row>
    <row r="13453" spans="59:59">
      <c r="BG13453" s="4"/>
    </row>
    <row r="13454" spans="59:59">
      <c r="BG13454" s="4"/>
    </row>
    <row r="13455" spans="59:59">
      <c r="BG13455" s="4"/>
    </row>
    <row r="13456" spans="59:59">
      <c r="BG13456" s="4"/>
    </row>
    <row r="13457" spans="59:59">
      <c r="BG13457" s="4"/>
    </row>
    <row r="13458" spans="59:59">
      <c r="BG13458" s="4"/>
    </row>
    <row r="13459" spans="59:59">
      <c r="BG13459" s="4"/>
    </row>
    <row r="13460" spans="59:59">
      <c r="BG13460" s="4"/>
    </row>
    <row r="13461" spans="59:59">
      <c r="BG13461" s="4"/>
    </row>
    <row r="13462" spans="59:59">
      <c r="BG13462" s="4"/>
    </row>
    <row r="13463" spans="59:59">
      <c r="BG13463" s="4"/>
    </row>
    <row r="13464" spans="59:59">
      <c r="BG13464" s="4"/>
    </row>
    <row r="13465" spans="59:59">
      <c r="BG13465" s="4"/>
    </row>
    <row r="13466" spans="59:59">
      <c r="BG13466" s="4"/>
    </row>
    <row r="13467" spans="59:59">
      <c r="BG13467" s="4"/>
    </row>
    <row r="13468" spans="59:59">
      <c r="BG13468" s="4"/>
    </row>
    <row r="13469" spans="59:59">
      <c r="BG13469" s="4"/>
    </row>
    <row r="13470" spans="59:59">
      <c r="BG13470" s="4"/>
    </row>
    <row r="13471" spans="59:59">
      <c r="BG13471" s="4"/>
    </row>
    <row r="13472" spans="59:59">
      <c r="BG13472" s="4"/>
    </row>
    <row r="13473" spans="59:59">
      <c r="BG13473" s="4"/>
    </row>
    <row r="13474" spans="59:59">
      <c r="BG13474" s="4"/>
    </row>
    <row r="13475" spans="59:59">
      <c r="BG13475" s="4"/>
    </row>
    <row r="13476" spans="59:59">
      <c r="BG13476" s="4"/>
    </row>
    <row r="13477" spans="59:59">
      <c r="BG13477" s="4"/>
    </row>
    <row r="13478" spans="59:59">
      <c r="BG13478" s="4"/>
    </row>
    <row r="13479" spans="59:59">
      <c r="BG13479" s="4"/>
    </row>
    <row r="13480" spans="59:59">
      <c r="BG13480" s="4"/>
    </row>
    <row r="13481" spans="59:59">
      <c r="BG13481" s="4"/>
    </row>
    <row r="13482" spans="59:59">
      <c r="BG13482" s="4"/>
    </row>
    <row r="13483" spans="59:59">
      <c r="BG13483" s="4"/>
    </row>
    <row r="13484" spans="59:59">
      <c r="BG13484" s="4"/>
    </row>
    <row r="13485" spans="59:59">
      <c r="BG13485" s="4"/>
    </row>
    <row r="13486" spans="59:59">
      <c r="BG13486" s="4"/>
    </row>
    <row r="13487" spans="59:59">
      <c r="BG13487" s="4"/>
    </row>
    <row r="13488" spans="59:59">
      <c r="BG13488" s="4"/>
    </row>
    <row r="13489" spans="59:59">
      <c r="BG13489" s="4"/>
    </row>
    <row r="13490" spans="59:59">
      <c r="BG13490" s="4"/>
    </row>
    <row r="13491" spans="59:59">
      <c r="BG13491" s="4"/>
    </row>
    <row r="13492" spans="59:59">
      <c r="BG13492" s="4"/>
    </row>
    <row r="13493" spans="59:59">
      <c r="BG13493" s="4"/>
    </row>
    <row r="13494" spans="59:59">
      <c r="BG13494" s="4"/>
    </row>
    <row r="13495" spans="59:59">
      <c r="BG13495" s="4"/>
    </row>
    <row r="13496" spans="59:59">
      <c r="BG13496" s="4"/>
    </row>
    <row r="13497" spans="59:59">
      <c r="BG13497" s="4"/>
    </row>
    <row r="13498" spans="59:59">
      <c r="BG13498" s="4"/>
    </row>
    <row r="13499" spans="59:59">
      <c r="BG13499" s="4"/>
    </row>
    <row r="13500" spans="59:59">
      <c r="BG13500" s="4"/>
    </row>
    <row r="13501" spans="59:59">
      <c r="BG13501" s="4"/>
    </row>
    <row r="13502" spans="59:59">
      <c r="BG13502" s="4"/>
    </row>
    <row r="13503" spans="59:59">
      <c r="BG13503" s="4"/>
    </row>
    <row r="13504" spans="59:59">
      <c r="BG13504" s="4"/>
    </row>
    <row r="13505" spans="59:59">
      <c r="BG13505" s="4"/>
    </row>
    <row r="13506" spans="59:59">
      <c r="BG13506" s="4"/>
    </row>
    <row r="13507" spans="59:59">
      <c r="BG13507" s="4"/>
    </row>
    <row r="13508" spans="59:59">
      <c r="BG13508" s="4"/>
    </row>
    <row r="13509" spans="59:59">
      <c r="BG13509" s="4"/>
    </row>
    <row r="13510" spans="59:59">
      <c r="BG13510" s="4"/>
    </row>
    <row r="13511" spans="59:59">
      <c r="BG13511" s="4"/>
    </row>
    <row r="13512" spans="59:59">
      <c r="BG13512" s="4"/>
    </row>
    <row r="13513" spans="59:59">
      <c r="BG13513" s="4"/>
    </row>
    <row r="13514" spans="59:59">
      <c r="BG13514" s="4"/>
    </row>
    <row r="13515" spans="59:59">
      <c r="BG13515" s="4"/>
    </row>
    <row r="13516" spans="59:59">
      <c r="BG13516" s="4"/>
    </row>
    <row r="13517" spans="59:59">
      <c r="BG13517" s="4"/>
    </row>
    <row r="13518" spans="59:59">
      <c r="BG13518" s="4"/>
    </row>
    <row r="13519" spans="59:59">
      <c r="BG13519" s="4"/>
    </row>
    <row r="13520" spans="59:59">
      <c r="BG13520" s="4"/>
    </row>
    <row r="13521" spans="59:59">
      <c r="BG13521" s="4"/>
    </row>
    <row r="13522" spans="59:59">
      <c r="BG13522" s="4"/>
    </row>
    <row r="13523" spans="59:59">
      <c r="BG13523" s="4"/>
    </row>
    <row r="13524" spans="59:59">
      <c r="BG13524" s="4"/>
    </row>
    <row r="13525" spans="59:59">
      <c r="BG13525" s="4"/>
    </row>
    <row r="13526" spans="59:59">
      <c r="BG13526" s="4"/>
    </row>
    <row r="13527" spans="59:59">
      <c r="BG13527" s="4"/>
    </row>
    <row r="13528" spans="59:59">
      <c r="BG13528" s="4"/>
    </row>
    <row r="13529" spans="59:59">
      <c r="BG13529" s="4"/>
    </row>
    <row r="13530" spans="59:59">
      <c r="BG13530" s="4"/>
    </row>
    <row r="13531" spans="59:59">
      <c r="BG13531" s="4"/>
    </row>
    <row r="13532" spans="59:59">
      <c r="BG13532" s="4"/>
    </row>
    <row r="13533" spans="59:59">
      <c r="BG13533" s="4"/>
    </row>
    <row r="13534" spans="59:59">
      <c r="BG13534" s="4"/>
    </row>
    <row r="13535" spans="59:59">
      <c r="BG13535" s="4"/>
    </row>
    <row r="13536" spans="59:59">
      <c r="BG13536" s="4"/>
    </row>
    <row r="13537" spans="59:59">
      <c r="BG13537" s="4"/>
    </row>
    <row r="13538" spans="59:59">
      <c r="BG13538" s="4"/>
    </row>
    <row r="13539" spans="59:59">
      <c r="BG13539" s="4"/>
    </row>
    <row r="13540" spans="59:59">
      <c r="BG13540" s="4"/>
    </row>
    <row r="13541" spans="59:59">
      <c r="BG13541" s="4"/>
    </row>
    <row r="13542" spans="59:59">
      <c r="BG13542" s="4"/>
    </row>
    <row r="13543" spans="59:59">
      <c r="BG13543" s="4"/>
    </row>
    <row r="13544" spans="59:59">
      <c r="BG13544" s="4"/>
    </row>
    <row r="13545" spans="59:59">
      <c r="BG13545" s="4"/>
    </row>
    <row r="13546" spans="59:59">
      <c r="BG13546" s="4"/>
    </row>
    <row r="13547" spans="59:59">
      <c r="BG13547" s="4"/>
    </row>
    <row r="13548" spans="59:59">
      <c r="BG13548" s="4"/>
    </row>
    <row r="13549" spans="59:59">
      <c r="BG13549" s="4"/>
    </row>
    <row r="13550" spans="59:59">
      <c r="BG13550" s="4"/>
    </row>
    <row r="13551" spans="59:59">
      <c r="BG13551" s="4"/>
    </row>
    <row r="13552" spans="59:59">
      <c r="BG13552" s="4"/>
    </row>
    <row r="13553" spans="59:59">
      <c r="BG13553" s="4"/>
    </row>
    <row r="13554" spans="59:59">
      <c r="BG13554" s="4"/>
    </row>
    <row r="13555" spans="59:59">
      <c r="BG13555" s="4"/>
    </row>
    <row r="13556" spans="59:59">
      <c r="BG13556" s="4"/>
    </row>
    <row r="13557" spans="59:59">
      <c r="BG13557" s="4"/>
    </row>
    <row r="13558" spans="59:59">
      <c r="BG13558" s="4"/>
    </row>
    <row r="13559" spans="59:59">
      <c r="BG13559" s="4"/>
    </row>
    <row r="13560" spans="59:59">
      <c r="BG13560" s="4"/>
    </row>
    <row r="13561" spans="59:59">
      <c r="BG13561" s="4"/>
    </row>
    <row r="13562" spans="59:59">
      <c r="BG13562" s="4"/>
    </row>
    <row r="13563" spans="59:59">
      <c r="BG13563" s="4"/>
    </row>
    <row r="13564" spans="59:59">
      <c r="BG13564" s="4"/>
    </row>
    <row r="13565" spans="59:59">
      <c r="BG13565" s="4"/>
    </row>
    <row r="13566" spans="59:59">
      <c r="BG13566" s="4"/>
    </row>
    <row r="13567" spans="59:59">
      <c r="BG13567" s="4"/>
    </row>
    <row r="13568" spans="59:59">
      <c r="BG13568" s="4"/>
    </row>
    <row r="13569" spans="59:59">
      <c r="BG13569" s="4"/>
    </row>
    <row r="13570" spans="59:59">
      <c r="BG13570" s="4"/>
    </row>
    <row r="13571" spans="59:59">
      <c r="BG13571" s="4"/>
    </row>
    <row r="13572" spans="59:59">
      <c r="BG13572" s="4"/>
    </row>
    <row r="13573" spans="59:59">
      <c r="BG13573" s="4"/>
    </row>
    <row r="13574" spans="59:59">
      <c r="BG13574" s="4"/>
    </row>
    <row r="13575" spans="59:59">
      <c r="BG13575" s="4"/>
    </row>
    <row r="13576" spans="59:59">
      <c r="BG13576" s="4"/>
    </row>
    <row r="13577" spans="59:59">
      <c r="BG13577" s="4"/>
    </row>
    <row r="13578" spans="59:59">
      <c r="BG13578" s="4"/>
    </row>
    <row r="13579" spans="59:59">
      <c r="BG13579" s="4"/>
    </row>
    <row r="13580" spans="59:59">
      <c r="BG13580" s="4"/>
    </row>
    <row r="13581" spans="59:59">
      <c r="BG13581" s="4"/>
    </row>
    <row r="13582" spans="59:59">
      <c r="BG13582" s="4"/>
    </row>
    <row r="13583" spans="59:59">
      <c r="BG13583" s="4"/>
    </row>
    <row r="13584" spans="59:59">
      <c r="BG13584" s="4"/>
    </row>
    <row r="13585" spans="59:59">
      <c r="BG13585" s="4"/>
    </row>
    <row r="13586" spans="59:59">
      <c r="BG13586" s="4"/>
    </row>
    <row r="13587" spans="59:59">
      <c r="BG13587" s="4"/>
    </row>
    <row r="13588" spans="59:59">
      <c r="BG13588" s="4"/>
    </row>
    <row r="13589" spans="59:59">
      <c r="BG13589" s="4"/>
    </row>
    <row r="13590" spans="59:59">
      <c r="BG13590" s="4"/>
    </row>
    <row r="13591" spans="59:59">
      <c r="BG13591" s="4"/>
    </row>
    <row r="13592" spans="59:59">
      <c r="BG13592" s="4"/>
    </row>
    <row r="13593" spans="59:59">
      <c r="BG13593" s="4"/>
    </row>
    <row r="13594" spans="59:59">
      <c r="BG13594" s="4"/>
    </row>
    <row r="13595" spans="59:59">
      <c r="BG13595" s="4"/>
    </row>
    <row r="13596" spans="59:59">
      <c r="BG13596" s="4"/>
    </row>
    <row r="13597" spans="59:59">
      <c r="BG13597" s="4"/>
    </row>
    <row r="13598" spans="59:59">
      <c r="BG13598" s="4"/>
    </row>
    <row r="13599" spans="59:59">
      <c r="BG13599" s="4"/>
    </row>
    <row r="13600" spans="59:59">
      <c r="BG13600" s="4"/>
    </row>
    <row r="13601" spans="59:59">
      <c r="BG13601" s="4"/>
    </row>
    <row r="13602" spans="59:59">
      <c r="BG13602" s="4"/>
    </row>
    <row r="13603" spans="59:59">
      <c r="BG13603" s="4"/>
    </row>
    <row r="13604" spans="59:59">
      <c r="BG13604" s="4"/>
    </row>
    <row r="13605" spans="59:59">
      <c r="BG13605" s="4"/>
    </row>
    <row r="13606" spans="59:59">
      <c r="BG13606" s="4"/>
    </row>
    <row r="13607" spans="59:59">
      <c r="BG13607" s="4"/>
    </row>
    <row r="13608" spans="59:59">
      <c r="BG13608" s="4"/>
    </row>
    <row r="13609" spans="59:59">
      <c r="BG13609" s="4"/>
    </row>
    <row r="13610" spans="59:59">
      <c r="BG13610" s="4"/>
    </row>
    <row r="13611" spans="59:59">
      <c r="BG13611" s="4"/>
    </row>
    <row r="13612" spans="59:59">
      <c r="BG13612" s="4"/>
    </row>
    <row r="13613" spans="59:59">
      <c r="BG13613" s="4"/>
    </row>
    <row r="13614" spans="59:59">
      <c r="BG13614" s="4"/>
    </row>
    <row r="13615" spans="59:59">
      <c r="BG13615" s="4"/>
    </row>
    <row r="13616" spans="59:59">
      <c r="BG13616" s="4"/>
    </row>
    <row r="13617" spans="59:59">
      <c r="BG13617" s="4"/>
    </row>
    <row r="13618" spans="59:59">
      <c r="BG13618" s="4"/>
    </row>
    <row r="13619" spans="59:59">
      <c r="BG13619" s="4"/>
    </row>
    <row r="13620" spans="59:59">
      <c r="BG13620" s="4"/>
    </row>
    <row r="13621" spans="59:59">
      <c r="BG13621" s="4"/>
    </row>
    <row r="13622" spans="59:59">
      <c r="BG13622" s="4"/>
    </row>
    <row r="13623" spans="59:59">
      <c r="BG13623" s="4"/>
    </row>
    <row r="13624" spans="59:59">
      <c r="BG13624" s="4"/>
    </row>
    <row r="13625" spans="59:59">
      <c r="BG13625" s="4"/>
    </row>
    <row r="13626" spans="59:59">
      <c r="BG13626" s="4"/>
    </row>
    <row r="13627" spans="59:59">
      <c r="BG13627" s="4"/>
    </row>
    <row r="13628" spans="59:59">
      <c r="BG13628" s="4"/>
    </row>
    <row r="13629" spans="59:59">
      <c r="BG13629" s="4"/>
    </row>
    <row r="13630" spans="59:59">
      <c r="BG13630" s="4"/>
    </row>
    <row r="13631" spans="59:59">
      <c r="BG13631" s="4"/>
    </row>
    <row r="13632" spans="59:59">
      <c r="BG13632" s="4"/>
    </row>
    <row r="13633" spans="59:59">
      <c r="BG13633" s="4"/>
    </row>
    <row r="13634" spans="59:59">
      <c r="BG13634" s="4"/>
    </row>
    <row r="13635" spans="59:59">
      <c r="BG13635" s="4"/>
    </row>
    <row r="13636" spans="59:59">
      <c r="BG13636" s="4"/>
    </row>
    <row r="13637" spans="59:59">
      <c r="BG13637" s="4"/>
    </row>
    <row r="13638" spans="59:59">
      <c r="BG13638" s="4"/>
    </row>
    <row r="13639" spans="59:59">
      <c r="BG13639" s="4"/>
    </row>
    <row r="13640" spans="59:59">
      <c r="BG13640" s="4"/>
    </row>
    <row r="13641" spans="59:59">
      <c r="BG13641" s="4"/>
    </row>
    <row r="13642" spans="59:59">
      <c r="BG13642" s="4"/>
    </row>
    <row r="13643" spans="59:59">
      <c r="BG13643" s="4"/>
    </row>
    <row r="13644" spans="59:59">
      <c r="BG13644" s="4"/>
    </row>
    <row r="13645" spans="59:59">
      <c r="BG13645" s="4"/>
    </row>
    <row r="13646" spans="59:59">
      <c r="BG13646" s="4"/>
    </row>
    <row r="13647" spans="59:59">
      <c r="BG13647" s="4"/>
    </row>
    <row r="13648" spans="59:59">
      <c r="BG13648" s="4"/>
    </row>
    <row r="13649" spans="59:59">
      <c r="BG13649" s="4"/>
    </row>
    <row r="13650" spans="59:59">
      <c r="BG13650" s="4"/>
    </row>
    <row r="13651" spans="59:59">
      <c r="BG13651" s="4"/>
    </row>
    <row r="13652" spans="59:59">
      <c r="BG13652" s="4"/>
    </row>
    <row r="13653" spans="59:59">
      <c r="BG13653" s="4"/>
    </row>
    <row r="13654" spans="59:59">
      <c r="BG13654" s="4"/>
    </row>
    <row r="13655" spans="59:59">
      <c r="BG13655" s="4"/>
    </row>
    <row r="13656" spans="59:59">
      <c r="BG13656" s="4"/>
    </row>
    <row r="13657" spans="59:59">
      <c r="BG13657" s="4"/>
    </row>
    <row r="13658" spans="59:59">
      <c r="BG13658" s="4"/>
    </row>
    <row r="13659" spans="59:59">
      <c r="BG13659" s="4"/>
    </row>
    <row r="13660" spans="59:59">
      <c r="BG13660" s="4"/>
    </row>
    <row r="13661" spans="59:59">
      <c r="BG13661" s="4"/>
    </row>
    <row r="13662" spans="59:59">
      <c r="BG13662" s="4"/>
    </row>
    <row r="13663" spans="59:59">
      <c r="BG13663" s="4"/>
    </row>
    <row r="13664" spans="59:59">
      <c r="BG13664" s="4"/>
    </row>
    <row r="13665" spans="59:59">
      <c r="BG13665" s="4"/>
    </row>
    <row r="13666" spans="59:59">
      <c r="BG13666" s="4"/>
    </row>
    <row r="13667" spans="59:59">
      <c r="BG13667" s="4"/>
    </row>
    <row r="13668" spans="59:59">
      <c r="BG13668" s="4"/>
    </row>
    <row r="13669" spans="59:59">
      <c r="BG13669" s="4"/>
    </row>
    <row r="13670" spans="59:59">
      <c r="BG13670" s="4"/>
    </row>
    <row r="13671" spans="59:59">
      <c r="BG13671" s="4"/>
    </row>
    <row r="13672" spans="59:59">
      <c r="BG13672" s="4"/>
    </row>
    <row r="13673" spans="59:59">
      <c r="BG13673" s="4"/>
    </row>
    <row r="13674" spans="59:59">
      <c r="BG13674" s="4"/>
    </row>
    <row r="13675" spans="59:59">
      <c r="BG13675" s="4"/>
    </row>
    <row r="13676" spans="59:59">
      <c r="BG13676" s="4"/>
    </row>
    <row r="13677" spans="59:59">
      <c r="BG13677" s="4"/>
    </row>
    <row r="13678" spans="59:59">
      <c r="BG13678" s="4"/>
    </row>
    <row r="13679" spans="59:59">
      <c r="BG13679" s="4"/>
    </row>
    <row r="13680" spans="59:59">
      <c r="BG13680" s="4"/>
    </row>
    <row r="13681" spans="59:59">
      <c r="BG13681" s="4"/>
    </row>
    <row r="13682" spans="59:59">
      <c r="BG13682" s="4"/>
    </row>
    <row r="13683" spans="59:59">
      <c r="BG13683" s="4"/>
    </row>
    <row r="13684" spans="59:59">
      <c r="BG13684" s="4"/>
    </row>
    <row r="13685" spans="59:59">
      <c r="BG13685" s="4"/>
    </row>
    <row r="13686" spans="59:59">
      <c r="BG13686" s="4"/>
    </row>
    <row r="13687" spans="59:59">
      <c r="BG13687" s="4"/>
    </row>
    <row r="13688" spans="59:59">
      <c r="BG13688" s="4"/>
    </row>
    <row r="13689" spans="59:59">
      <c r="BG13689" s="4"/>
    </row>
    <row r="13690" spans="59:59">
      <c r="BG13690" s="4"/>
    </row>
    <row r="13691" spans="59:59">
      <c r="BG13691" s="4"/>
    </row>
    <row r="13692" spans="59:59">
      <c r="BG13692" s="4"/>
    </row>
    <row r="13693" spans="59:59">
      <c r="BG13693" s="4"/>
    </row>
    <row r="13694" spans="59:59">
      <c r="BG13694" s="4"/>
    </row>
    <row r="13695" spans="59:59">
      <c r="BG13695" s="4"/>
    </row>
    <row r="13696" spans="59:59">
      <c r="BG13696" s="4"/>
    </row>
    <row r="13697" spans="59:59">
      <c r="BG13697" s="4"/>
    </row>
    <row r="13698" spans="59:59">
      <c r="BG13698" s="4"/>
    </row>
    <row r="13699" spans="59:59">
      <c r="BG13699" s="4"/>
    </row>
    <row r="13700" spans="59:59">
      <c r="BG13700" s="4"/>
    </row>
    <row r="13701" spans="59:59">
      <c r="BG13701" s="4"/>
    </row>
    <row r="13702" spans="59:59">
      <c r="BG13702" s="4"/>
    </row>
    <row r="13703" spans="59:59">
      <c r="BG13703" s="4"/>
    </row>
    <row r="13704" spans="59:59">
      <c r="BG13704" s="4"/>
    </row>
    <row r="13705" spans="59:59">
      <c r="BG13705" s="4"/>
    </row>
    <row r="13706" spans="59:59">
      <c r="BG13706" s="4"/>
    </row>
    <row r="13707" spans="59:59">
      <c r="BG13707" s="4"/>
    </row>
    <row r="13708" spans="59:59">
      <c r="BG13708" s="4"/>
    </row>
    <row r="13709" spans="59:59">
      <c r="BG13709" s="4"/>
    </row>
    <row r="13710" spans="59:59">
      <c r="BG13710" s="4"/>
    </row>
    <row r="13711" spans="59:59">
      <c r="BG13711" s="4"/>
    </row>
    <row r="13712" spans="59:59">
      <c r="BG13712" s="4"/>
    </row>
    <row r="13713" spans="59:59">
      <c r="BG13713" s="4"/>
    </row>
    <row r="13714" spans="59:59">
      <c r="BG13714" s="4"/>
    </row>
    <row r="13715" spans="59:59">
      <c r="BG13715" s="4"/>
    </row>
    <row r="13716" spans="59:59">
      <c r="BG13716" s="4"/>
    </row>
    <row r="13717" spans="59:59">
      <c r="BG13717" s="4"/>
    </row>
    <row r="13718" spans="59:59">
      <c r="BG13718" s="4"/>
    </row>
    <row r="13719" spans="59:59">
      <c r="BG13719" s="4"/>
    </row>
    <row r="13720" spans="59:59">
      <c r="BG13720" s="4"/>
    </row>
    <row r="13721" spans="59:59">
      <c r="BG13721" s="4"/>
    </row>
    <row r="13722" spans="59:59">
      <c r="BG13722" s="4"/>
    </row>
    <row r="13723" spans="59:59">
      <c r="BG13723" s="4"/>
    </row>
    <row r="13724" spans="59:59">
      <c r="BG13724" s="4"/>
    </row>
    <row r="13725" spans="59:59">
      <c r="BG13725" s="4"/>
    </row>
    <row r="13726" spans="59:59">
      <c r="BG13726" s="4"/>
    </row>
    <row r="13727" spans="59:59">
      <c r="BG13727" s="4"/>
    </row>
    <row r="13728" spans="59:59">
      <c r="BG13728" s="4"/>
    </row>
    <row r="13729" spans="59:59">
      <c r="BG13729" s="4"/>
    </row>
    <row r="13730" spans="59:59">
      <c r="BG13730" s="4"/>
    </row>
    <row r="13731" spans="59:59">
      <c r="BG13731" s="4"/>
    </row>
    <row r="13732" spans="59:59">
      <c r="BG13732" s="4"/>
    </row>
    <row r="13733" spans="59:59">
      <c r="BG13733" s="4"/>
    </row>
    <row r="13734" spans="59:59">
      <c r="BG13734" s="4"/>
    </row>
    <row r="13735" spans="59:59">
      <c r="BG13735" s="4"/>
    </row>
    <row r="13736" spans="59:59">
      <c r="BG13736" s="4"/>
    </row>
    <row r="13737" spans="59:59">
      <c r="BG13737" s="4"/>
    </row>
    <row r="13738" spans="59:59">
      <c r="BG13738" s="4"/>
    </row>
    <row r="13739" spans="59:59">
      <c r="BG13739" s="4"/>
    </row>
    <row r="13740" spans="59:59">
      <c r="BG13740" s="4"/>
    </row>
    <row r="13741" spans="59:59">
      <c r="BG13741" s="4"/>
    </row>
    <row r="13742" spans="59:59">
      <c r="BG13742" s="4"/>
    </row>
    <row r="13743" spans="59:59">
      <c r="BG13743" s="4"/>
    </row>
    <row r="13744" spans="59:59">
      <c r="BG13744" s="4"/>
    </row>
    <row r="13745" spans="59:59">
      <c r="BG13745" s="4"/>
    </row>
    <row r="13746" spans="59:59">
      <c r="BG13746" s="4"/>
    </row>
    <row r="13747" spans="59:59">
      <c r="BG13747" s="4"/>
    </row>
    <row r="13748" spans="59:59">
      <c r="BG13748" s="4"/>
    </row>
    <row r="13749" spans="59:59">
      <c r="BG13749" s="4"/>
    </row>
    <row r="13750" spans="59:59">
      <c r="BG13750" s="4"/>
    </row>
    <row r="13751" spans="59:59">
      <c r="BG13751" s="4"/>
    </row>
    <row r="13752" spans="59:59">
      <c r="BG13752" s="4"/>
    </row>
    <row r="13753" spans="59:59">
      <c r="BG13753" s="4"/>
    </row>
    <row r="13754" spans="59:59">
      <c r="BG13754" s="4"/>
    </row>
    <row r="13755" spans="59:59">
      <c r="BG13755" s="4"/>
    </row>
    <row r="13756" spans="59:59">
      <c r="BG13756" s="4"/>
    </row>
    <row r="13757" spans="59:59">
      <c r="BG13757" s="4"/>
    </row>
    <row r="13758" spans="59:59">
      <c r="BG13758" s="4"/>
    </row>
    <row r="13759" spans="59:59">
      <c r="BG13759" s="4"/>
    </row>
    <row r="13760" spans="59:59">
      <c r="BG13760" s="4"/>
    </row>
    <row r="13761" spans="59:59">
      <c r="BG13761" s="4"/>
    </row>
    <row r="13762" spans="59:59">
      <c r="BG13762" s="4"/>
    </row>
    <row r="13763" spans="59:59">
      <c r="BG13763" s="4"/>
    </row>
    <row r="13764" spans="59:59">
      <c r="BG13764" s="4"/>
    </row>
    <row r="13765" spans="59:59">
      <c r="BG13765" s="4"/>
    </row>
    <row r="13766" spans="59:59">
      <c r="BG13766" s="4"/>
    </row>
    <row r="13767" spans="59:59">
      <c r="BG13767" s="4"/>
    </row>
    <row r="13768" spans="59:59">
      <c r="BG13768" s="4"/>
    </row>
    <row r="13769" spans="59:59">
      <c r="BG13769" s="4"/>
    </row>
    <row r="13770" spans="59:59">
      <c r="BG13770" s="4"/>
    </row>
    <row r="13771" spans="59:59">
      <c r="BG13771" s="4"/>
    </row>
    <row r="13772" spans="59:59">
      <c r="BG13772" s="4"/>
    </row>
    <row r="13773" spans="59:59">
      <c r="BG13773" s="4"/>
    </row>
    <row r="13774" spans="59:59">
      <c r="BG13774" s="4"/>
    </row>
    <row r="13775" spans="59:59">
      <c r="BG13775" s="4"/>
    </row>
    <row r="13776" spans="59:59">
      <c r="BG13776" s="4"/>
    </row>
    <row r="13777" spans="59:59">
      <c r="BG13777" s="4"/>
    </row>
    <row r="13778" spans="59:59">
      <c r="BG13778" s="4"/>
    </row>
    <row r="13779" spans="59:59">
      <c r="BG13779" s="4"/>
    </row>
    <row r="13780" spans="59:59">
      <c r="BG13780" s="4"/>
    </row>
    <row r="13781" spans="59:59">
      <c r="BG13781" s="4"/>
    </row>
    <row r="13782" spans="59:59">
      <c r="BG13782" s="4"/>
    </row>
    <row r="13783" spans="59:59">
      <c r="BG13783" s="4"/>
    </row>
    <row r="13784" spans="59:59">
      <c r="BG13784" s="4"/>
    </row>
    <row r="13785" spans="59:59">
      <c r="BG13785" s="4"/>
    </row>
    <row r="13786" spans="59:59">
      <c r="BG13786" s="4"/>
    </row>
    <row r="13787" spans="59:59">
      <c r="BG13787" s="4"/>
    </row>
    <row r="13788" spans="59:59">
      <c r="BG13788" s="4"/>
    </row>
    <row r="13789" spans="59:59">
      <c r="BG13789" s="4"/>
    </row>
    <row r="13790" spans="59:59">
      <c r="BG13790" s="4"/>
    </row>
    <row r="13791" spans="59:59">
      <c r="BG13791" s="4"/>
    </row>
    <row r="13792" spans="59:59">
      <c r="BG13792" s="4"/>
    </row>
    <row r="13793" spans="59:59">
      <c r="BG13793" s="4"/>
    </row>
    <row r="13794" spans="59:59">
      <c r="BG13794" s="4"/>
    </row>
    <row r="13795" spans="59:59">
      <c r="BG13795" s="4"/>
    </row>
    <row r="13796" spans="59:59">
      <c r="BG13796" s="4"/>
    </row>
    <row r="13797" spans="59:59">
      <c r="BG13797" s="4"/>
    </row>
    <row r="13798" spans="59:59">
      <c r="BG13798" s="4"/>
    </row>
    <row r="13799" spans="59:59">
      <c r="BG13799" s="4"/>
    </row>
    <row r="13800" spans="59:59">
      <c r="BG13800" s="4"/>
    </row>
    <row r="13801" spans="59:59">
      <c r="BG13801" s="4"/>
    </row>
    <row r="13802" spans="59:59">
      <c r="BG13802" s="4"/>
    </row>
    <row r="13803" spans="59:59">
      <c r="BG13803" s="4"/>
    </row>
    <row r="13804" spans="59:59">
      <c r="BG13804" s="4"/>
    </row>
    <row r="13805" spans="59:59">
      <c r="BG13805" s="4"/>
    </row>
    <row r="13806" spans="59:59">
      <c r="BG13806" s="4"/>
    </row>
    <row r="13807" spans="59:59">
      <c r="BG13807" s="4"/>
    </row>
    <row r="13808" spans="59:59">
      <c r="BG13808" s="4"/>
    </row>
    <row r="13809" spans="59:59">
      <c r="BG13809" s="4"/>
    </row>
    <row r="13810" spans="59:59">
      <c r="BG13810" s="4"/>
    </row>
    <row r="13811" spans="59:59">
      <c r="BG13811" s="4"/>
    </row>
    <row r="13812" spans="59:59">
      <c r="BG13812" s="4"/>
    </row>
    <row r="13813" spans="59:59">
      <c r="BG13813" s="4"/>
    </row>
    <row r="13814" spans="59:59">
      <c r="BG13814" s="4"/>
    </row>
    <row r="13815" spans="59:59">
      <c r="BG13815" s="4"/>
    </row>
    <row r="13816" spans="59:59">
      <c r="BG13816" s="4"/>
    </row>
    <row r="13817" spans="59:59">
      <c r="BG13817" s="4"/>
    </row>
    <row r="13818" spans="59:59">
      <c r="BG13818" s="4"/>
    </row>
    <row r="13819" spans="59:59">
      <c r="BG13819" s="4"/>
    </row>
    <row r="13820" spans="59:59">
      <c r="BG13820" s="4"/>
    </row>
    <row r="13821" spans="59:59">
      <c r="BG13821" s="4"/>
    </row>
    <row r="13822" spans="59:59">
      <c r="BG13822" s="4"/>
    </row>
    <row r="13823" spans="59:59">
      <c r="BG13823" s="4"/>
    </row>
    <row r="13824" spans="59:59">
      <c r="BG13824" s="4"/>
    </row>
    <row r="13825" spans="59:59">
      <c r="BG13825" s="4"/>
    </row>
    <row r="13826" spans="59:59">
      <c r="BG13826" s="4"/>
    </row>
    <row r="13827" spans="59:59">
      <c r="BG13827" s="4"/>
    </row>
    <row r="13828" spans="59:59">
      <c r="BG13828" s="4"/>
    </row>
    <row r="13829" spans="59:59">
      <c r="BG13829" s="4"/>
    </row>
    <row r="13830" spans="59:59">
      <c r="BG13830" s="4"/>
    </row>
    <row r="13831" spans="59:59">
      <c r="BG13831" s="4"/>
    </row>
    <row r="13832" spans="59:59">
      <c r="BG13832" s="4"/>
    </row>
    <row r="13833" spans="59:59">
      <c r="BG13833" s="4"/>
    </row>
    <row r="13834" spans="59:59">
      <c r="BG13834" s="4"/>
    </row>
    <row r="13835" spans="59:59">
      <c r="BG13835" s="4"/>
    </row>
    <row r="13836" spans="59:59">
      <c r="BG13836" s="4"/>
    </row>
    <row r="13837" spans="59:59">
      <c r="BG13837" s="4"/>
    </row>
    <row r="13838" spans="59:59">
      <c r="BG13838" s="4"/>
    </row>
    <row r="13839" spans="59:59">
      <c r="BG13839" s="4"/>
    </row>
    <row r="13840" spans="59:59">
      <c r="BG13840" s="4"/>
    </row>
    <row r="13841" spans="59:59">
      <c r="BG13841" s="4"/>
    </row>
    <row r="13842" spans="59:59">
      <c r="BG13842" s="4"/>
    </row>
    <row r="13843" spans="59:59">
      <c r="BG13843" s="4"/>
    </row>
    <row r="13844" spans="59:59">
      <c r="BG13844" s="4"/>
    </row>
    <row r="13845" spans="59:59">
      <c r="BG13845" s="4"/>
    </row>
    <row r="13846" spans="59:59">
      <c r="BG13846" s="4"/>
    </row>
    <row r="13847" spans="59:59">
      <c r="BG13847" s="4"/>
    </row>
    <row r="13848" spans="59:59">
      <c r="BG13848" s="4"/>
    </row>
    <row r="13849" spans="59:59">
      <c r="BG13849" s="4"/>
    </row>
    <row r="13850" spans="59:59">
      <c r="BG13850" s="4"/>
    </row>
    <row r="13851" spans="59:59">
      <c r="BG13851" s="4"/>
    </row>
    <row r="13852" spans="59:59">
      <c r="BG13852" s="4"/>
    </row>
    <row r="13853" spans="59:59">
      <c r="BG13853" s="4"/>
    </row>
    <row r="13854" spans="59:59">
      <c r="BG13854" s="4"/>
    </row>
    <row r="13855" spans="59:59">
      <c r="BG13855" s="4"/>
    </row>
    <row r="13856" spans="59:59">
      <c r="BG13856" s="4"/>
    </row>
    <row r="13857" spans="59:59">
      <c r="BG13857" s="4"/>
    </row>
    <row r="13858" spans="59:59">
      <c r="BG13858" s="4"/>
    </row>
    <row r="13859" spans="59:59">
      <c r="BG13859" s="4"/>
    </row>
    <row r="13860" spans="59:59">
      <c r="BG13860" s="4"/>
    </row>
    <row r="13861" spans="59:59">
      <c r="BG13861" s="4"/>
    </row>
    <row r="13862" spans="59:59">
      <c r="BG13862" s="4"/>
    </row>
    <row r="13863" spans="59:59">
      <c r="BG13863" s="4"/>
    </row>
    <row r="13864" spans="59:59">
      <c r="BG13864" s="4"/>
    </row>
    <row r="13865" spans="59:59">
      <c r="BG13865" s="4"/>
    </row>
    <row r="13866" spans="59:59">
      <c r="BG13866" s="4"/>
    </row>
    <row r="13867" spans="59:59">
      <c r="BG13867" s="4"/>
    </row>
    <row r="13868" spans="59:59">
      <c r="BG13868" s="4"/>
    </row>
    <row r="13869" spans="59:59">
      <c r="BG13869" s="4"/>
    </row>
    <row r="13870" spans="59:59">
      <c r="BG13870" s="4"/>
    </row>
    <row r="13871" spans="59:59">
      <c r="BG13871" s="4"/>
    </row>
    <row r="13872" spans="59:59">
      <c r="BG13872" s="4"/>
    </row>
    <row r="13873" spans="59:59">
      <c r="BG13873" s="4"/>
    </row>
    <row r="13874" spans="59:59">
      <c r="BG13874" s="4"/>
    </row>
    <row r="13875" spans="59:59">
      <c r="BG13875" s="4"/>
    </row>
    <row r="13876" spans="59:59">
      <c r="BG13876" s="4"/>
    </row>
    <row r="13877" spans="59:59">
      <c r="BG13877" s="4"/>
    </row>
    <row r="13878" spans="59:59">
      <c r="BG13878" s="4"/>
    </row>
    <row r="13879" spans="59:59">
      <c r="BG13879" s="4"/>
    </row>
    <row r="13880" spans="59:59">
      <c r="BG13880" s="4"/>
    </row>
    <row r="13881" spans="59:59">
      <c r="BG13881" s="4"/>
    </row>
    <row r="13882" spans="59:59">
      <c r="BG13882" s="4"/>
    </row>
    <row r="13883" spans="59:59">
      <c r="BG13883" s="4"/>
    </row>
    <row r="13884" spans="59:59">
      <c r="BG13884" s="4"/>
    </row>
    <row r="13885" spans="59:59">
      <c r="BG13885" s="4"/>
    </row>
    <row r="13886" spans="59:59">
      <c r="BG13886" s="4"/>
    </row>
    <row r="13887" spans="59:59">
      <c r="BG13887" s="4"/>
    </row>
    <row r="13888" spans="59:59">
      <c r="BG13888" s="4"/>
    </row>
    <row r="13889" spans="59:59">
      <c r="BG13889" s="4"/>
    </row>
    <row r="13890" spans="59:59">
      <c r="BG13890" s="4"/>
    </row>
    <row r="13891" spans="59:59">
      <c r="BG13891" s="4"/>
    </row>
    <row r="13892" spans="59:59">
      <c r="BG13892" s="4"/>
    </row>
    <row r="13893" spans="59:59">
      <c r="BG13893" s="4"/>
    </row>
    <row r="13894" spans="59:59">
      <c r="BG13894" s="4"/>
    </row>
    <row r="13895" spans="59:59">
      <c r="BG13895" s="4"/>
    </row>
    <row r="13896" spans="59:59">
      <c r="BG13896" s="4"/>
    </row>
    <row r="13897" spans="59:59">
      <c r="BG13897" s="4"/>
    </row>
    <row r="13898" spans="59:59">
      <c r="BG13898" s="4"/>
    </row>
    <row r="13899" spans="59:59">
      <c r="BG13899" s="4"/>
    </row>
    <row r="13900" spans="59:59">
      <c r="BG13900" s="4"/>
    </row>
    <row r="13901" spans="59:59">
      <c r="BG13901" s="4"/>
    </row>
    <row r="13902" spans="59:59">
      <c r="BG13902" s="4"/>
    </row>
    <row r="13903" spans="59:59">
      <c r="BG13903" s="4"/>
    </row>
    <row r="13904" spans="59:59">
      <c r="BG13904" s="4"/>
    </row>
    <row r="13905" spans="59:59">
      <c r="BG13905" s="4"/>
    </row>
    <row r="13906" spans="59:59">
      <c r="BG13906" s="4"/>
    </row>
    <row r="13907" spans="59:59">
      <c r="BG13907" s="4"/>
    </row>
    <row r="13908" spans="59:59">
      <c r="BG13908" s="4"/>
    </row>
    <row r="13909" spans="59:59">
      <c r="BG13909" s="4"/>
    </row>
    <row r="13910" spans="59:59">
      <c r="BG13910" s="4"/>
    </row>
    <row r="13911" spans="59:59">
      <c r="BG13911" s="4"/>
    </row>
    <row r="13912" spans="59:59">
      <c r="BG13912" s="4"/>
    </row>
    <row r="13913" spans="59:59">
      <c r="BG13913" s="4"/>
    </row>
    <row r="13914" spans="59:59">
      <c r="BG13914" s="4"/>
    </row>
    <row r="13915" spans="59:59">
      <c r="BG13915" s="4"/>
    </row>
    <row r="13916" spans="59:59">
      <c r="BG13916" s="4"/>
    </row>
    <row r="13917" spans="59:59">
      <c r="BG13917" s="4"/>
    </row>
    <row r="13918" spans="59:59">
      <c r="BG13918" s="4"/>
    </row>
    <row r="13919" spans="59:59">
      <c r="BG13919" s="4"/>
    </row>
    <row r="13920" spans="59:59">
      <c r="BG13920" s="4"/>
    </row>
    <row r="13921" spans="59:59">
      <c r="BG13921" s="4"/>
    </row>
    <row r="13922" spans="59:59">
      <c r="BG13922" s="4"/>
    </row>
    <row r="13923" spans="59:59">
      <c r="BG13923" s="4"/>
    </row>
    <row r="13924" spans="59:59">
      <c r="BG13924" s="4"/>
    </row>
    <row r="13925" spans="59:59">
      <c r="BG13925" s="4"/>
    </row>
    <row r="13926" spans="59:59">
      <c r="BG13926" s="4"/>
    </row>
    <row r="13927" spans="59:59">
      <c r="BG13927" s="4"/>
    </row>
    <row r="13928" spans="59:59">
      <c r="BG13928" s="4"/>
    </row>
    <row r="13929" spans="59:59">
      <c r="BG13929" s="4"/>
    </row>
    <row r="13930" spans="59:59">
      <c r="BG13930" s="4"/>
    </row>
    <row r="13931" spans="59:59">
      <c r="BG13931" s="4"/>
    </row>
    <row r="13932" spans="59:59">
      <c r="BG13932" s="4"/>
    </row>
    <row r="13933" spans="59:59">
      <c r="BG13933" s="4"/>
    </row>
    <row r="13934" spans="59:59">
      <c r="BG13934" s="4"/>
    </row>
    <row r="13935" spans="59:59">
      <c r="BG13935" s="4"/>
    </row>
    <row r="13936" spans="59:59">
      <c r="BG13936" s="4"/>
    </row>
    <row r="13937" spans="59:59">
      <c r="BG13937" s="4"/>
    </row>
    <row r="13938" spans="59:59">
      <c r="BG13938" s="4"/>
    </row>
    <row r="13939" spans="59:59">
      <c r="BG13939" s="4"/>
    </row>
    <row r="13940" spans="59:59">
      <c r="BG13940" s="4"/>
    </row>
    <row r="13941" spans="59:59">
      <c r="BG13941" s="4"/>
    </row>
    <row r="13942" spans="59:59">
      <c r="BG13942" s="4"/>
    </row>
    <row r="13943" spans="59:59">
      <c r="BG13943" s="4"/>
    </row>
    <row r="13944" spans="59:59">
      <c r="BG13944" s="4"/>
    </row>
    <row r="13945" spans="59:59">
      <c r="BG13945" s="4"/>
    </row>
    <row r="13946" spans="59:59">
      <c r="BG13946" s="4"/>
    </row>
    <row r="13947" spans="59:59">
      <c r="BG13947" s="4"/>
    </row>
    <row r="13948" spans="59:59">
      <c r="BG13948" s="4"/>
    </row>
    <row r="13949" spans="59:59">
      <c r="BG13949" s="4"/>
    </row>
    <row r="13950" spans="59:59">
      <c r="BG13950" s="4"/>
    </row>
    <row r="13951" spans="59:59">
      <c r="BG13951" s="4"/>
    </row>
    <row r="13952" spans="59:59">
      <c r="BG13952" s="4"/>
    </row>
    <row r="13953" spans="59:59">
      <c r="BG13953" s="4"/>
    </row>
    <row r="13954" spans="59:59">
      <c r="BG13954" s="4"/>
    </row>
    <row r="13955" spans="59:59">
      <c r="BG13955" s="4"/>
    </row>
    <row r="13956" spans="59:59">
      <c r="BG13956" s="4"/>
    </row>
    <row r="13957" spans="59:59">
      <c r="BG13957" s="4"/>
    </row>
    <row r="13958" spans="59:59">
      <c r="BG13958" s="4"/>
    </row>
    <row r="13959" spans="59:59">
      <c r="BG13959" s="4"/>
    </row>
    <row r="13960" spans="59:59">
      <c r="BG13960" s="4"/>
    </row>
    <row r="13961" spans="59:59">
      <c r="BG13961" s="4"/>
    </row>
    <row r="13962" spans="59:59">
      <c r="BG13962" s="4"/>
    </row>
    <row r="13963" spans="59:59">
      <c r="BG13963" s="4"/>
    </row>
    <row r="13964" spans="59:59">
      <c r="BG13964" s="4"/>
    </row>
    <row r="13965" spans="59:59">
      <c r="BG13965" s="4"/>
    </row>
    <row r="13966" spans="59:59">
      <c r="BG13966" s="4"/>
    </row>
    <row r="13967" spans="59:59">
      <c r="BG13967" s="4"/>
    </row>
    <row r="13968" spans="59:59">
      <c r="BG13968" s="4"/>
    </row>
    <row r="13969" spans="59:59">
      <c r="BG13969" s="4"/>
    </row>
    <row r="13970" spans="59:59">
      <c r="BG13970" s="4"/>
    </row>
    <row r="13971" spans="59:59">
      <c r="BG13971" s="4"/>
    </row>
    <row r="13972" spans="59:59">
      <c r="BG13972" s="4"/>
    </row>
    <row r="13973" spans="59:59">
      <c r="BG13973" s="4"/>
    </row>
    <row r="13974" spans="59:59">
      <c r="BG13974" s="4"/>
    </row>
    <row r="13975" spans="59:59">
      <c r="BG13975" s="4"/>
    </row>
    <row r="13976" spans="59:59">
      <c r="BG13976" s="4"/>
    </row>
    <row r="13977" spans="59:59">
      <c r="BG13977" s="4"/>
    </row>
    <row r="13978" spans="59:59">
      <c r="BG13978" s="4"/>
    </row>
    <row r="13979" spans="59:59">
      <c r="BG13979" s="4"/>
    </row>
    <row r="13980" spans="59:59">
      <c r="BG13980" s="4"/>
    </row>
    <row r="13981" spans="59:59">
      <c r="BG13981" s="4"/>
    </row>
    <row r="13982" spans="59:59">
      <c r="BG13982" s="4"/>
    </row>
    <row r="13983" spans="59:59">
      <c r="BG13983" s="4"/>
    </row>
    <row r="13984" spans="59:59">
      <c r="BG13984" s="4"/>
    </row>
    <row r="13985" spans="59:59">
      <c r="BG13985" s="4"/>
    </row>
    <row r="13986" spans="59:59">
      <c r="BG13986" s="4"/>
    </row>
    <row r="13987" spans="59:59">
      <c r="BG13987" s="4"/>
    </row>
    <row r="13988" spans="59:59">
      <c r="BG13988" s="4"/>
    </row>
    <row r="13989" spans="59:59">
      <c r="BG13989" s="4"/>
    </row>
    <row r="13990" spans="59:59">
      <c r="BG13990" s="4"/>
    </row>
    <row r="13991" spans="59:59">
      <c r="BG13991" s="4"/>
    </row>
    <row r="13992" spans="59:59">
      <c r="BG13992" s="4"/>
    </row>
    <row r="13993" spans="59:59">
      <c r="BG13993" s="4"/>
    </row>
    <row r="13994" spans="59:59">
      <c r="BG13994" s="4"/>
    </row>
    <row r="13995" spans="59:59">
      <c r="BG13995" s="4"/>
    </row>
    <row r="13996" spans="59:59">
      <c r="BG13996" s="4"/>
    </row>
    <row r="13997" spans="59:59">
      <c r="BG13997" s="4"/>
    </row>
    <row r="13998" spans="59:59">
      <c r="BG13998" s="4"/>
    </row>
    <row r="13999" spans="59:59">
      <c r="BG13999" s="4"/>
    </row>
    <row r="14000" spans="59:59">
      <c r="BG14000" s="4"/>
    </row>
    <row r="14001" spans="59:59">
      <c r="BG14001" s="4"/>
    </row>
    <row r="14002" spans="59:59">
      <c r="BG14002" s="4"/>
    </row>
    <row r="14003" spans="59:59">
      <c r="BG14003" s="4"/>
    </row>
    <row r="14004" spans="59:59">
      <c r="BG14004" s="4"/>
    </row>
    <row r="14005" spans="59:59">
      <c r="BG14005" s="4"/>
    </row>
    <row r="14006" spans="59:59">
      <c r="BG14006" s="4"/>
    </row>
    <row r="14007" spans="59:59">
      <c r="BG14007" s="4"/>
    </row>
    <row r="14008" spans="59:59">
      <c r="BG14008" s="4"/>
    </row>
    <row r="14009" spans="59:59">
      <c r="BG14009" s="4"/>
    </row>
    <row r="14010" spans="59:59">
      <c r="BG14010" s="4"/>
    </row>
    <row r="14011" spans="59:59">
      <c r="BG14011" s="4"/>
    </row>
    <row r="14012" spans="59:59">
      <c r="BG14012" s="4"/>
    </row>
    <row r="14013" spans="59:59">
      <c r="BG14013" s="4"/>
    </row>
    <row r="14014" spans="59:59">
      <c r="BG14014" s="4"/>
    </row>
    <row r="14015" spans="59:59">
      <c r="BG14015" s="4"/>
    </row>
    <row r="14016" spans="59:59">
      <c r="BG14016" s="4"/>
    </row>
    <row r="14017" spans="59:59">
      <c r="BG14017" s="4"/>
    </row>
    <row r="14018" spans="59:59">
      <c r="BG14018" s="4"/>
    </row>
    <row r="14019" spans="59:59">
      <c r="BG14019" s="4"/>
    </row>
    <row r="14020" spans="59:59">
      <c r="BG14020" s="4"/>
    </row>
    <row r="14021" spans="59:59">
      <c r="BG14021" s="4"/>
    </row>
    <row r="14022" spans="59:59">
      <c r="BG14022" s="4"/>
    </row>
    <row r="14023" spans="59:59">
      <c r="BG14023" s="4"/>
    </row>
    <row r="14024" spans="59:59">
      <c r="BG14024" s="4"/>
    </row>
    <row r="14025" spans="59:59">
      <c r="BG14025" s="4"/>
    </row>
    <row r="14026" spans="59:59">
      <c r="BG14026" s="4"/>
    </row>
    <row r="14027" spans="59:59">
      <c r="BG14027" s="4"/>
    </row>
    <row r="14028" spans="59:59">
      <c r="BG14028" s="4"/>
    </row>
    <row r="14029" spans="59:59">
      <c r="BG14029" s="4"/>
    </row>
    <row r="14030" spans="59:59">
      <c r="BG14030" s="4"/>
    </row>
    <row r="14031" spans="59:59">
      <c r="BG14031" s="4"/>
    </row>
    <row r="14032" spans="59:59">
      <c r="BG14032" s="4"/>
    </row>
    <row r="14033" spans="59:59">
      <c r="BG14033" s="4"/>
    </row>
    <row r="14034" spans="59:59">
      <c r="BG14034" s="4"/>
    </row>
    <row r="14035" spans="59:59">
      <c r="BG14035" s="4"/>
    </row>
    <row r="14036" spans="59:59">
      <c r="BG14036" s="4"/>
    </row>
    <row r="14037" spans="59:59">
      <c r="BG14037" s="4"/>
    </row>
    <row r="14038" spans="59:59">
      <c r="BG14038" s="4"/>
    </row>
    <row r="14039" spans="59:59">
      <c r="BG14039" s="4"/>
    </row>
    <row r="14040" spans="59:59">
      <c r="BG14040" s="4"/>
    </row>
    <row r="14041" spans="59:59">
      <c r="BG14041" s="4"/>
    </row>
    <row r="14042" spans="59:59">
      <c r="BG14042" s="4"/>
    </row>
    <row r="14043" spans="59:59">
      <c r="BG14043" s="4"/>
    </row>
    <row r="14044" spans="59:59">
      <c r="BG14044" s="4"/>
    </row>
    <row r="14045" spans="59:59">
      <c r="BG14045" s="4"/>
    </row>
    <row r="14046" spans="59:59">
      <c r="BG14046" s="4"/>
    </row>
    <row r="14047" spans="59:59">
      <c r="BG14047" s="4"/>
    </row>
    <row r="14048" spans="59:59">
      <c r="BG14048" s="4"/>
    </row>
    <row r="14049" spans="59:59">
      <c r="BG14049" s="4"/>
    </row>
    <row r="14050" spans="59:59">
      <c r="BG14050" s="4"/>
    </row>
    <row r="14051" spans="59:59">
      <c r="BG14051" s="4"/>
    </row>
    <row r="14052" spans="59:59">
      <c r="BG14052" s="4"/>
    </row>
    <row r="14053" spans="59:59">
      <c r="BG14053" s="4"/>
    </row>
    <row r="14054" spans="59:59">
      <c r="BG14054" s="4"/>
    </row>
    <row r="14055" spans="59:59">
      <c r="BG14055" s="4"/>
    </row>
    <row r="14056" spans="59:59">
      <c r="BG14056" s="4"/>
    </row>
    <row r="14057" spans="59:59">
      <c r="BG14057" s="4"/>
    </row>
    <row r="14058" spans="59:59">
      <c r="BG14058" s="4"/>
    </row>
    <row r="14059" spans="59:59">
      <c r="BG14059" s="4"/>
    </row>
    <row r="14060" spans="59:59">
      <c r="BG14060" s="4"/>
    </row>
    <row r="14061" spans="59:59">
      <c r="BG14061" s="4"/>
    </row>
    <row r="14062" spans="59:59">
      <c r="BG14062" s="4"/>
    </row>
    <row r="14063" spans="59:59">
      <c r="BG14063" s="4"/>
    </row>
    <row r="14064" spans="59:59">
      <c r="BG14064" s="4"/>
    </row>
    <row r="14065" spans="59:59">
      <c r="BG14065" s="4"/>
    </row>
    <row r="14066" spans="59:59">
      <c r="BG14066" s="4"/>
    </row>
    <row r="14067" spans="59:59">
      <c r="BG14067" s="4"/>
    </row>
    <row r="14068" spans="59:59">
      <c r="BG14068" s="4"/>
    </row>
    <row r="14069" spans="59:59">
      <c r="BG14069" s="4"/>
    </row>
    <row r="14070" spans="59:59">
      <c r="BG14070" s="4"/>
    </row>
    <row r="14071" spans="59:59">
      <c r="BG14071" s="4"/>
    </row>
    <row r="14072" spans="59:59">
      <c r="BG14072" s="4"/>
    </row>
    <row r="14073" spans="59:59">
      <c r="BG14073" s="4"/>
    </row>
    <row r="14074" spans="59:59">
      <c r="BG14074" s="4"/>
    </row>
    <row r="14075" spans="59:59">
      <c r="BG14075" s="4"/>
    </row>
    <row r="14076" spans="59:59">
      <c r="BG14076" s="4"/>
    </row>
    <row r="14077" spans="59:59">
      <c r="BG14077" s="4"/>
    </row>
    <row r="14078" spans="59:59">
      <c r="BG14078" s="4"/>
    </row>
    <row r="14079" spans="59:59">
      <c r="BG14079" s="4"/>
    </row>
    <row r="14080" spans="59:59">
      <c r="BG14080" s="4"/>
    </row>
    <row r="14081" spans="59:59">
      <c r="BG14081" s="4"/>
    </row>
    <row r="14082" spans="59:59">
      <c r="BG14082" s="4"/>
    </row>
    <row r="14083" spans="59:59">
      <c r="BG14083" s="4"/>
    </row>
    <row r="14084" spans="59:59">
      <c r="BG14084" s="4"/>
    </row>
    <row r="14085" spans="59:59">
      <c r="BG14085" s="4"/>
    </row>
    <row r="14086" spans="59:59">
      <c r="BG14086" s="4"/>
    </row>
    <row r="14087" spans="59:59">
      <c r="BG14087" s="4"/>
    </row>
    <row r="14088" spans="59:59">
      <c r="BG14088" s="4"/>
    </row>
    <row r="14089" spans="59:59">
      <c r="BG14089" s="4"/>
    </row>
    <row r="14090" spans="59:59">
      <c r="BG14090" s="4"/>
    </row>
    <row r="14091" spans="59:59">
      <c r="BG14091" s="4"/>
    </row>
    <row r="14092" spans="59:59">
      <c r="BG14092" s="4"/>
    </row>
    <row r="14093" spans="59:59">
      <c r="BG14093" s="4"/>
    </row>
    <row r="14094" spans="59:59">
      <c r="BG14094" s="4"/>
    </row>
    <row r="14095" spans="59:59">
      <c r="BG14095" s="4"/>
    </row>
    <row r="14096" spans="59:59">
      <c r="BG14096" s="4"/>
    </row>
    <row r="14097" spans="59:59">
      <c r="BG14097" s="4"/>
    </row>
    <row r="14098" spans="59:59">
      <c r="BG14098" s="4"/>
    </row>
    <row r="14099" spans="59:59">
      <c r="BG14099" s="4"/>
    </row>
    <row r="14100" spans="59:59">
      <c r="BG14100" s="4"/>
    </row>
    <row r="14101" spans="59:59">
      <c r="BG14101" s="4"/>
    </row>
    <row r="14102" spans="59:59">
      <c r="BG14102" s="4"/>
    </row>
    <row r="14103" spans="59:59">
      <c r="BG14103" s="4"/>
    </row>
    <row r="14104" spans="59:59">
      <c r="BG14104" s="4"/>
    </row>
    <row r="14105" spans="59:59">
      <c r="BG14105" s="4"/>
    </row>
    <row r="14106" spans="59:59">
      <c r="BG14106" s="4"/>
    </row>
    <row r="14107" spans="59:59">
      <c r="BG14107" s="4"/>
    </row>
    <row r="14108" spans="59:59">
      <c r="BG14108" s="4"/>
    </row>
    <row r="14109" spans="59:59">
      <c r="BG14109" s="4"/>
    </row>
    <row r="14110" spans="59:59">
      <c r="BG14110" s="4"/>
    </row>
    <row r="14111" spans="59:59">
      <c r="BG14111" s="4"/>
    </row>
    <row r="14112" spans="59:59">
      <c r="BG14112" s="4"/>
    </row>
    <row r="14113" spans="59:59">
      <c r="BG14113" s="4"/>
    </row>
    <row r="14114" spans="59:59">
      <c r="BG14114" s="4"/>
    </row>
    <row r="14115" spans="59:59">
      <c r="BG14115" s="4"/>
    </row>
    <row r="14116" spans="59:59">
      <c r="BG14116" s="4"/>
    </row>
    <row r="14117" spans="59:59">
      <c r="BG14117" s="4"/>
    </row>
    <row r="14118" spans="59:59">
      <c r="BG14118" s="4"/>
    </row>
    <row r="14119" spans="59:59">
      <c r="BG14119" s="4"/>
    </row>
    <row r="14120" spans="59:59">
      <c r="BG14120" s="4"/>
    </row>
    <row r="14121" spans="59:59">
      <c r="BG14121" s="4"/>
    </row>
    <row r="14122" spans="59:59">
      <c r="BG14122" s="4"/>
    </row>
    <row r="14123" spans="59:59">
      <c r="BG14123" s="4"/>
    </row>
    <row r="14124" spans="59:59">
      <c r="BG14124" s="4"/>
    </row>
    <row r="14125" spans="59:59">
      <c r="BG14125" s="4"/>
    </row>
    <row r="14126" spans="59:59">
      <c r="BG14126" s="4"/>
    </row>
    <row r="14127" spans="59:59">
      <c r="BG14127" s="4"/>
    </row>
    <row r="14128" spans="59:59">
      <c r="BG14128" s="4"/>
    </row>
    <row r="14129" spans="59:59">
      <c r="BG14129" s="4"/>
    </row>
    <row r="14130" spans="59:59">
      <c r="BG14130" s="4"/>
    </row>
    <row r="14131" spans="59:59">
      <c r="BG14131" s="4"/>
    </row>
    <row r="14132" spans="59:59">
      <c r="BG14132" s="4"/>
    </row>
    <row r="14133" spans="59:59">
      <c r="BG14133" s="4"/>
    </row>
    <row r="14134" spans="59:59">
      <c r="BG14134" s="4"/>
    </row>
    <row r="14135" spans="59:59">
      <c r="BG14135" s="4"/>
    </row>
    <row r="14136" spans="59:59">
      <c r="BG14136" s="4"/>
    </row>
    <row r="14137" spans="59:59">
      <c r="BG14137" s="4"/>
    </row>
    <row r="14138" spans="59:59">
      <c r="BG14138" s="4"/>
    </row>
    <row r="14139" spans="59:59">
      <c r="BG14139" s="4"/>
    </row>
    <row r="14140" spans="59:59">
      <c r="BG14140" s="4"/>
    </row>
    <row r="14141" spans="59:59">
      <c r="BG14141" s="4"/>
    </row>
    <row r="14142" spans="59:59">
      <c r="BG14142" s="4"/>
    </row>
    <row r="14143" spans="59:59">
      <c r="BG14143" s="4"/>
    </row>
    <row r="14144" spans="59:59">
      <c r="BG14144" s="4"/>
    </row>
    <row r="14145" spans="59:59">
      <c r="BG14145" s="4"/>
    </row>
    <row r="14146" spans="59:59">
      <c r="BG14146" s="4"/>
    </row>
    <row r="14147" spans="59:59">
      <c r="BG14147" s="4"/>
    </row>
    <row r="14148" spans="59:59">
      <c r="BG14148" s="4"/>
    </row>
    <row r="14149" spans="59:59">
      <c r="BG14149" s="4"/>
    </row>
    <row r="14150" spans="59:59">
      <c r="BG14150" s="4"/>
    </row>
    <row r="14151" spans="59:59">
      <c r="BG14151" s="4"/>
    </row>
    <row r="14152" spans="59:59">
      <c r="BG14152" s="4"/>
    </row>
    <row r="14153" spans="59:59">
      <c r="BG14153" s="4"/>
    </row>
    <row r="14154" spans="59:59">
      <c r="BG14154" s="4"/>
    </row>
    <row r="14155" spans="59:59">
      <c r="BG14155" s="4"/>
    </row>
    <row r="14156" spans="59:59">
      <c r="BG14156" s="4"/>
    </row>
    <row r="14157" spans="59:59">
      <c r="BG14157" s="4"/>
    </row>
    <row r="14158" spans="59:59">
      <c r="BG14158" s="4"/>
    </row>
    <row r="14159" spans="59:59">
      <c r="BG14159" s="4"/>
    </row>
    <row r="14160" spans="59:59">
      <c r="BG14160" s="4"/>
    </row>
    <row r="14161" spans="59:59">
      <c r="BG14161" s="4"/>
    </row>
    <row r="14162" spans="59:59">
      <c r="BG14162" s="4"/>
    </row>
    <row r="14163" spans="59:59">
      <c r="BG14163" s="4"/>
    </row>
    <row r="14164" spans="59:59">
      <c r="BG14164" s="4"/>
    </row>
    <row r="14165" spans="59:59">
      <c r="BG14165" s="4"/>
    </row>
    <row r="14166" spans="59:59">
      <c r="BG14166" s="4"/>
    </row>
    <row r="14167" spans="59:59">
      <c r="BG14167" s="4"/>
    </row>
    <row r="14168" spans="59:59">
      <c r="BG14168" s="4"/>
    </row>
    <row r="14169" spans="59:59">
      <c r="BG14169" s="4"/>
    </row>
    <row r="14170" spans="59:59">
      <c r="BG14170" s="4"/>
    </row>
    <row r="14171" spans="59:59">
      <c r="BG14171" s="4"/>
    </row>
    <row r="14172" spans="59:59">
      <c r="BG14172" s="4"/>
    </row>
    <row r="14173" spans="59:59">
      <c r="BG14173" s="4"/>
    </row>
    <row r="14174" spans="59:59">
      <c r="BG14174" s="4"/>
    </row>
    <row r="14175" spans="59:59">
      <c r="BG14175" s="4"/>
    </row>
    <row r="14176" spans="59:59">
      <c r="BG14176" s="4"/>
    </row>
    <row r="14177" spans="59:59">
      <c r="BG14177" s="4"/>
    </row>
    <row r="14178" spans="59:59">
      <c r="BG14178" s="4"/>
    </row>
    <row r="14179" spans="59:59">
      <c r="BG14179" s="4"/>
    </row>
    <row r="14180" spans="59:59">
      <c r="BG14180" s="4"/>
    </row>
    <row r="14181" spans="59:59">
      <c r="BG14181" s="4"/>
    </row>
    <row r="14182" spans="59:59">
      <c r="BG14182" s="4"/>
    </row>
    <row r="14183" spans="59:59">
      <c r="BG14183" s="4"/>
    </row>
    <row r="14184" spans="59:59">
      <c r="BG14184" s="4"/>
    </row>
    <row r="14185" spans="59:59">
      <c r="BG14185" s="4"/>
    </row>
    <row r="14186" spans="59:59">
      <c r="BG14186" s="4"/>
    </row>
    <row r="14187" spans="59:59">
      <c r="BG14187" s="4"/>
    </row>
    <row r="14188" spans="59:59">
      <c r="BG14188" s="4"/>
    </row>
    <row r="14189" spans="59:59">
      <c r="BG14189" s="4"/>
    </row>
    <row r="14190" spans="59:59">
      <c r="BG14190" s="4"/>
    </row>
    <row r="14191" spans="59:59">
      <c r="BG14191" s="4"/>
    </row>
    <row r="14192" spans="59:59">
      <c r="BG14192" s="4"/>
    </row>
    <row r="14193" spans="59:59">
      <c r="BG14193" s="4"/>
    </row>
    <row r="14194" spans="59:59">
      <c r="BG14194" s="4"/>
    </row>
    <row r="14195" spans="59:59">
      <c r="BG14195" s="4"/>
    </row>
    <row r="14196" spans="59:59">
      <c r="BG14196" s="4"/>
    </row>
    <row r="14197" spans="59:59">
      <c r="BG14197" s="4"/>
    </row>
    <row r="14198" spans="59:59">
      <c r="BG14198" s="4"/>
    </row>
    <row r="14199" spans="59:59">
      <c r="BG14199" s="4"/>
    </row>
    <row r="14200" spans="59:59">
      <c r="BG14200" s="4"/>
    </row>
    <row r="14201" spans="59:59">
      <c r="BG14201" s="4"/>
    </row>
    <row r="14202" spans="59:59">
      <c r="BG14202" s="4"/>
    </row>
    <row r="14203" spans="59:59">
      <c r="BG14203" s="4"/>
    </row>
    <row r="14204" spans="59:59">
      <c r="BG14204" s="4"/>
    </row>
    <row r="14205" spans="59:59">
      <c r="BG14205" s="4"/>
    </row>
    <row r="14206" spans="59:59">
      <c r="BG14206" s="4"/>
    </row>
    <row r="14207" spans="59:59">
      <c r="BG14207" s="4"/>
    </row>
    <row r="14208" spans="59:59">
      <c r="BG14208" s="4"/>
    </row>
    <row r="14209" spans="59:59">
      <c r="BG14209" s="4"/>
    </row>
    <row r="14210" spans="59:59">
      <c r="BG14210" s="4"/>
    </row>
    <row r="14211" spans="59:59">
      <c r="BG14211" s="4"/>
    </row>
    <row r="14212" spans="59:59">
      <c r="BG14212" s="4"/>
    </row>
    <row r="14213" spans="59:59">
      <c r="BG14213" s="4"/>
    </row>
    <row r="14214" spans="59:59">
      <c r="BG14214" s="4"/>
    </row>
    <row r="14215" spans="59:59">
      <c r="BG14215" s="4"/>
    </row>
    <row r="14216" spans="59:59">
      <c r="BG14216" s="4"/>
    </row>
    <row r="14217" spans="59:59">
      <c r="BG14217" s="4"/>
    </row>
    <row r="14218" spans="59:59">
      <c r="BG14218" s="4"/>
    </row>
    <row r="14219" spans="59:59">
      <c r="BG14219" s="4"/>
    </row>
    <row r="14220" spans="59:59">
      <c r="BG14220" s="4"/>
    </row>
    <row r="14221" spans="59:59">
      <c r="BG14221" s="4"/>
    </row>
    <row r="14222" spans="59:59">
      <c r="BG14222" s="4"/>
    </row>
    <row r="14223" spans="59:59">
      <c r="BG14223" s="4"/>
    </row>
    <row r="14224" spans="59:59">
      <c r="BG14224" s="4"/>
    </row>
    <row r="14225" spans="59:59">
      <c r="BG14225" s="4"/>
    </row>
    <row r="14226" spans="59:59">
      <c r="BG14226" s="4"/>
    </row>
    <row r="14227" spans="59:59">
      <c r="BG14227" s="4"/>
    </row>
    <row r="14228" spans="59:59">
      <c r="BG14228" s="4"/>
    </row>
    <row r="14229" spans="59:59">
      <c r="BG14229" s="4"/>
    </row>
    <row r="14230" spans="59:59">
      <c r="BG14230" s="4"/>
    </row>
    <row r="14231" spans="59:59">
      <c r="BG14231" s="4"/>
    </row>
    <row r="14232" spans="59:59">
      <c r="BG14232" s="4"/>
    </row>
    <row r="14233" spans="59:59">
      <c r="BG14233" s="4"/>
    </row>
    <row r="14234" spans="59:59">
      <c r="BG14234" s="4"/>
    </row>
    <row r="14235" spans="59:59">
      <c r="BG14235" s="4"/>
    </row>
    <row r="14236" spans="59:59">
      <c r="BG14236" s="4"/>
    </row>
    <row r="14237" spans="59:59">
      <c r="BG14237" s="4"/>
    </row>
    <row r="14238" spans="59:59">
      <c r="BG14238" s="4"/>
    </row>
    <row r="14239" spans="59:59">
      <c r="BG14239" s="4"/>
    </row>
    <row r="14240" spans="59:59">
      <c r="BG14240" s="4"/>
    </row>
    <row r="14241" spans="59:59">
      <c r="BG14241" s="4"/>
    </row>
    <row r="14242" spans="59:59">
      <c r="BG14242" s="4"/>
    </row>
    <row r="14243" spans="59:59">
      <c r="BG14243" s="4"/>
    </row>
    <row r="14244" spans="59:59">
      <c r="BG14244" s="4"/>
    </row>
    <row r="14245" spans="59:59">
      <c r="BG14245" s="4"/>
    </row>
    <row r="14246" spans="59:59">
      <c r="BG14246" s="4"/>
    </row>
    <row r="14247" spans="59:59">
      <c r="BG14247" s="4"/>
    </row>
    <row r="14248" spans="59:59">
      <c r="BG14248" s="4"/>
    </row>
    <row r="14249" spans="59:59">
      <c r="BG14249" s="4"/>
    </row>
    <row r="14250" spans="59:59">
      <c r="BG14250" s="4"/>
    </row>
    <row r="14251" spans="59:59">
      <c r="BG14251" s="4"/>
    </row>
    <row r="14252" spans="59:59">
      <c r="BG14252" s="4"/>
    </row>
    <row r="14253" spans="59:59">
      <c r="BG14253" s="4"/>
    </row>
    <row r="14254" spans="59:59">
      <c r="BG14254" s="4"/>
    </row>
    <row r="14255" spans="59:59">
      <c r="BG14255" s="4"/>
    </row>
    <row r="14256" spans="59:59">
      <c r="BG14256" s="4"/>
    </row>
    <row r="14257" spans="59:59">
      <c r="BG14257" s="4"/>
    </row>
    <row r="14258" spans="59:59">
      <c r="BG14258" s="4"/>
    </row>
    <row r="14259" spans="59:59">
      <c r="BG14259" s="4"/>
    </row>
    <row r="14260" spans="59:59">
      <c r="BG14260" s="4"/>
    </row>
    <row r="14261" spans="59:59">
      <c r="BG14261" s="4"/>
    </row>
    <row r="14262" spans="59:59">
      <c r="BG14262" s="4"/>
    </row>
    <row r="14263" spans="59:59">
      <c r="BG14263" s="4"/>
    </row>
    <row r="14264" spans="59:59">
      <c r="BG14264" s="4"/>
    </row>
    <row r="14265" spans="59:59">
      <c r="BG14265" s="4"/>
    </row>
    <row r="14266" spans="59:59">
      <c r="BG14266" s="4"/>
    </row>
    <row r="14267" spans="59:59">
      <c r="BG14267" s="4"/>
    </row>
    <row r="14268" spans="59:59">
      <c r="BG14268" s="4"/>
    </row>
    <row r="14269" spans="59:59">
      <c r="BG14269" s="4"/>
    </row>
    <row r="14270" spans="59:59">
      <c r="BG14270" s="4"/>
    </row>
    <row r="14271" spans="59:59">
      <c r="BG14271" s="4"/>
    </row>
    <row r="14272" spans="59:59">
      <c r="BG14272" s="4"/>
    </row>
    <row r="14273" spans="59:59">
      <c r="BG14273" s="4"/>
    </row>
    <row r="14274" spans="59:59">
      <c r="BG14274" s="4"/>
    </row>
    <row r="14275" spans="59:59">
      <c r="BG14275" s="4"/>
    </row>
    <row r="14276" spans="59:59">
      <c r="BG14276" s="4"/>
    </row>
    <row r="14277" spans="59:59">
      <c r="BG14277" s="4"/>
    </row>
    <row r="14278" spans="59:59">
      <c r="BG14278" s="4"/>
    </row>
    <row r="14279" spans="59:59">
      <c r="BG14279" s="4"/>
    </row>
    <row r="14280" spans="59:59">
      <c r="BG14280" s="4"/>
    </row>
    <row r="14281" spans="59:59">
      <c r="BG14281" s="4"/>
    </row>
    <row r="14282" spans="59:59">
      <c r="BG14282" s="4"/>
    </row>
    <row r="14283" spans="59:59">
      <c r="BG14283" s="4"/>
    </row>
    <row r="14284" spans="59:59">
      <c r="BG14284" s="4"/>
    </row>
    <row r="14285" spans="59:59">
      <c r="BG14285" s="4"/>
    </row>
    <row r="14286" spans="59:59">
      <c r="BG14286" s="4"/>
    </row>
    <row r="14287" spans="59:59">
      <c r="BG14287" s="4"/>
    </row>
    <row r="14288" spans="59:59">
      <c r="BG14288" s="4"/>
    </row>
    <row r="14289" spans="59:59">
      <c r="BG14289" s="4"/>
    </row>
    <row r="14290" spans="59:59">
      <c r="BG14290" s="4"/>
    </row>
    <row r="14291" spans="59:59">
      <c r="BG14291" s="4"/>
    </row>
    <row r="14292" spans="59:59">
      <c r="BG14292" s="4"/>
    </row>
    <row r="14293" spans="59:59">
      <c r="BG14293" s="4"/>
    </row>
    <row r="14294" spans="59:59">
      <c r="BG14294" s="4"/>
    </row>
    <row r="14295" spans="59:59">
      <c r="BG14295" s="4"/>
    </row>
    <row r="14296" spans="59:59">
      <c r="BG14296" s="4"/>
    </row>
    <row r="14297" spans="59:59">
      <c r="BG14297" s="4"/>
    </row>
    <row r="14298" spans="59:59">
      <c r="BG14298" s="4"/>
    </row>
    <row r="14299" spans="59:59">
      <c r="BG14299" s="4"/>
    </row>
    <row r="14300" spans="59:59">
      <c r="BG14300" s="4"/>
    </row>
    <row r="14301" spans="59:59">
      <c r="BG14301" s="4"/>
    </row>
    <row r="14302" spans="59:59">
      <c r="BG14302" s="4"/>
    </row>
    <row r="14303" spans="59:59">
      <c r="BG14303" s="4"/>
    </row>
    <row r="14304" spans="59:59">
      <c r="BG14304" s="4"/>
    </row>
    <row r="14305" spans="59:59">
      <c r="BG14305" s="4"/>
    </row>
    <row r="14306" spans="59:59">
      <c r="BG14306" s="4"/>
    </row>
    <row r="14307" spans="59:59">
      <c r="BG14307" s="4"/>
    </row>
    <row r="14308" spans="59:59">
      <c r="BG14308" s="4"/>
    </row>
    <row r="14309" spans="59:59">
      <c r="BG14309" s="4"/>
    </row>
    <row r="14310" spans="59:59">
      <c r="BG14310" s="4"/>
    </row>
    <row r="14311" spans="59:59">
      <c r="BG14311" s="4"/>
    </row>
    <row r="14312" spans="59:59">
      <c r="BG14312" s="4"/>
    </row>
    <row r="14313" spans="59:59">
      <c r="BG14313" s="4"/>
    </row>
    <row r="14314" spans="59:59">
      <c r="BG14314" s="4"/>
    </row>
    <row r="14315" spans="59:59">
      <c r="BG14315" s="4"/>
    </row>
    <row r="14316" spans="59:59">
      <c r="BG14316" s="4"/>
    </row>
    <row r="14317" spans="59:59">
      <c r="BG14317" s="4"/>
    </row>
    <row r="14318" spans="59:59">
      <c r="BG14318" s="4"/>
    </row>
    <row r="14319" spans="59:59">
      <c r="BG14319" s="4"/>
    </row>
    <row r="14320" spans="59:59">
      <c r="BG14320" s="4"/>
    </row>
    <row r="14321" spans="59:59">
      <c r="BG14321" s="4"/>
    </row>
    <row r="14322" spans="59:59">
      <c r="BG14322" s="4"/>
    </row>
    <row r="14323" spans="59:59">
      <c r="BG14323" s="4"/>
    </row>
    <row r="14324" spans="59:59">
      <c r="BG14324" s="4"/>
    </row>
    <row r="14325" spans="59:59">
      <c r="BG14325" s="4"/>
    </row>
    <row r="14326" spans="59:59">
      <c r="BG14326" s="4"/>
    </row>
    <row r="14327" spans="59:59">
      <c r="BG14327" s="4"/>
    </row>
    <row r="14328" spans="59:59">
      <c r="BG14328" s="4"/>
    </row>
    <row r="14329" spans="59:59">
      <c r="BG14329" s="4"/>
    </row>
    <row r="14330" spans="59:59">
      <c r="BG14330" s="4"/>
    </row>
    <row r="14331" spans="59:59">
      <c r="BG14331" s="4"/>
    </row>
    <row r="14332" spans="59:59">
      <c r="BG14332" s="4"/>
    </row>
    <row r="14333" spans="59:59">
      <c r="BG14333" s="4"/>
    </row>
    <row r="14334" spans="59:59">
      <c r="BG14334" s="4"/>
    </row>
    <row r="14335" spans="59:59">
      <c r="BG14335" s="4"/>
    </row>
    <row r="14336" spans="59:59">
      <c r="BG14336" s="4"/>
    </row>
    <row r="14337" spans="59:59">
      <c r="BG14337" s="4"/>
    </row>
    <row r="14338" spans="59:59">
      <c r="BG14338" s="4"/>
    </row>
    <row r="14339" spans="59:59">
      <c r="BG14339" s="4"/>
    </row>
    <row r="14340" spans="59:59">
      <c r="BG14340" s="4"/>
    </row>
    <row r="14341" spans="59:59">
      <c r="BG14341" s="4"/>
    </row>
    <row r="14342" spans="59:59">
      <c r="BG14342" s="4"/>
    </row>
    <row r="14343" spans="59:59">
      <c r="BG14343" s="4"/>
    </row>
    <row r="14344" spans="59:59">
      <c r="BG14344" s="4"/>
    </row>
    <row r="14345" spans="59:59">
      <c r="BG14345" s="4"/>
    </row>
    <row r="14346" spans="59:59">
      <c r="BG14346" s="4"/>
    </row>
    <row r="14347" spans="59:59">
      <c r="BG14347" s="4"/>
    </row>
    <row r="14348" spans="59:59">
      <c r="BG14348" s="4"/>
    </row>
    <row r="14349" spans="59:59">
      <c r="BG14349" s="4"/>
    </row>
    <row r="14350" spans="59:59">
      <c r="BG14350" s="4"/>
    </row>
    <row r="14351" spans="59:59">
      <c r="BG14351" s="4"/>
    </row>
    <row r="14352" spans="59:59">
      <c r="BG14352" s="4"/>
    </row>
    <row r="14353" spans="59:59">
      <c r="BG14353" s="4"/>
    </row>
    <row r="14354" spans="59:59">
      <c r="BG14354" s="4"/>
    </row>
    <row r="14355" spans="59:59">
      <c r="BG14355" s="4"/>
    </row>
    <row r="14356" spans="59:59">
      <c r="BG14356" s="4"/>
    </row>
    <row r="14357" spans="59:59">
      <c r="BG14357" s="4"/>
    </row>
    <row r="14358" spans="59:59">
      <c r="BG14358" s="4"/>
    </row>
    <row r="14359" spans="59:59">
      <c r="BG14359" s="4"/>
    </row>
    <row r="14360" spans="59:59">
      <c r="BG14360" s="4"/>
    </row>
    <row r="14361" spans="59:59">
      <c r="BG14361" s="4"/>
    </row>
    <row r="14362" spans="59:59">
      <c r="BG14362" s="4"/>
    </row>
    <row r="14363" spans="59:59">
      <c r="BG14363" s="4"/>
    </row>
    <row r="14364" spans="59:59">
      <c r="BG14364" s="4"/>
    </row>
    <row r="14365" spans="59:59">
      <c r="BG14365" s="4"/>
    </row>
    <row r="14366" spans="59:59">
      <c r="BG14366" s="4"/>
    </row>
    <row r="14367" spans="59:59">
      <c r="BG14367" s="4"/>
    </row>
    <row r="14368" spans="59:59">
      <c r="BG14368" s="4"/>
    </row>
    <row r="14369" spans="59:59">
      <c r="BG14369" s="4"/>
    </row>
    <row r="14370" spans="59:59">
      <c r="BG14370" s="4"/>
    </row>
    <row r="14371" spans="59:59">
      <c r="BG14371" s="4"/>
    </row>
    <row r="14372" spans="59:59">
      <c r="BG14372" s="4"/>
    </row>
    <row r="14373" spans="59:59">
      <c r="BG14373" s="4"/>
    </row>
    <row r="14374" spans="59:59">
      <c r="BG14374" s="4"/>
    </row>
    <row r="14375" spans="59:59">
      <c r="BG14375" s="4"/>
    </row>
    <row r="14376" spans="59:59">
      <c r="BG14376" s="4"/>
    </row>
    <row r="14377" spans="59:59">
      <c r="BG14377" s="4"/>
    </row>
    <row r="14378" spans="59:59">
      <c r="BG14378" s="4"/>
    </row>
    <row r="14379" spans="59:59">
      <c r="BG14379" s="4"/>
    </row>
    <row r="14380" spans="59:59">
      <c r="BG14380" s="4"/>
    </row>
    <row r="14381" spans="59:59">
      <c r="BG14381" s="4"/>
    </row>
    <row r="14382" spans="59:59">
      <c r="BG14382" s="4"/>
    </row>
    <row r="14383" spans="59:59">
      <c r="BG14383" s="4"/>
    </row>
    <row r="14384" spans="59:59">
      <c r="BG14384" s="4"/>
    </row>
    <row r="14385" spans="59:59">
      <c r="BG14385" s="4"/>
    </row>
    <row r="14386" spans="59:59">
      <c r="BG14386" s="4"/>
    </row>
    <row r="14387" spans="59:59">
      <c r="BG14387" s="4"/>
    </row>
    <row r="14388" spans="59:59">
      <c r="BG14388" s="4"/>
    </row>
    <row r="14389" spans="59:59">
      <c r="BG14389" s="4"/>
    </row>
    <row r="14390" spans="59:59">
      <c r="BG14390" s="4"/>
    </row>
    <row r="14391" spans="59:59">
      <c r="BG14391" s="4"/>
    </row>
    <row r="14392" spans="59:59">
      <c r="BG14392" s="4"/>
    </row>
    <row r="14393" spans="59:59">
      <c r="BG14393" s="4"/>
    </row>
    <row r="14394" spans="59:59">
      <c r="BG14394" s="4"/>
    </row>
    <row r="14395" spans="59:59">
      <c r="BG14395" s="4"/>
    </row>
    <row r="14396" spans="59:59">
      <c r="BG14396" s="4"/>
    </row>
    <row r="14397" spans="59:59">
      <c r="BG14397" s="4"/>
    </row>
    <row r="14398" spans="59:59">
      <c r="BG14398" s="4"/>
    </row>
    <row r="14399" spans="59:59">
      <c r="BG14399" s="4"/>
    </row>
    <row r="14400" spans="59:59">
      <c r="BG14400" s="4"/>
    </row>
    <row r="14401" spans="59:59">
      <c r="BG14401" s="4"/>
    </row>
    <row r="14402" spans="59:59">
      <c r="BG14402" s="4"/>
    </row>
    <row r="14403" spans="59:59">
      <c r="BG14403" s="4"/>
    </row>
    <row r="14404" spans="59:59">
      <c r="BG14404" s="4"/>
    </row>
    <row r="14405" spans="59:59">
      <c r="BG14405" s="4"/>
    </row>
    <row r="14406" spans="59:59">
      <c r="BG14406" s="4"/>
    </row>
    <row r="14407" spans="59:59">
      <c r="BG14407" s="4"/>
    </row>
    <row r="14408" spans="59:59">
      <c r="BG14408" s="4"/>
    </row>
    <row r="14409" spans="59:59">
      <c r="BG14409" s="4"/>
    </row>
    <row r="14410" spans="59:59">
      <c r="BG14410" s="4"/>
    </row>
    <row r="14411" spans="59:59">
      <c r="BG14411" s="4"/>
    </row>
    <row r="14412" spans="59:59">
      <c r="BG14412" s="4"/>
    </row>
    <row r="14413" spans="59:59">
      <c r="BG14413" s="4"/>
    </row>
    <row r="14414" spans="59:59">
      <c r="BG14414" s="4"/>
    </row>
    <row r="14415" spans="59:59">
      <c r="BG14415" s="4"/>
    </row>
    <row r="14416" spans="59:59">
      <c r="BG14416" s="4"/>
    </row>
    <row r="14417" spans="59:59">
      <c r="BG14417" s="4"/>
    </row>
    <row r="14418" spans="59:59">
      <c r="BG14418" s="4"/>
    </row>
    <row r="14419" spans="59:59">
      <c r="BG14419" s="4"/>
    </row>
    <row r="14420" spans="59:59">
      <c r="BG14420" s="4"/>
    </row>
    <row r="14421" spans="59:59">
      <c r="BG14421" s="4"/>
    </row>
    <row r="14422" spans="59:59">
      <c r="BG14422" s="4"/>
    </row>
    <row r="14423" spans="59:59">
      <c r="BG14423" s="4"/>
    </row>
    <row r="14424" spans="59:59">
      <c r="BG14424" s="4"/>
    </row>
    <row r="14425" spans="59:59">
      <c r="BG14425" s="4"/>
    </row>
    <row r="14426" spans="59:59">
      <c r="BG14426" s="4"/>
    </row>
    <row r="14427" spans="59:59">
      <c r="BG14427" s="4"/>
    </row>
    <row r="14428" spans="59:59">
      <c r="BG14428" s="4"/>
    </row>
    <row r="14429" spans="59:59">
      <c r="BG14429" s="4"/>
    </row>
    <row r="14430" spans="59:59">
      <c r="BG14430" s="4"/>
    </row>
    <row r="14431" spans="59:59">
      <c r="BG14431" s="4"/>
    </row>
    <row r="14432" spans="59:59">
      <c r="BG14432" s="4"/>
    </row>
    <row r="14433" spans="59:59">
      <c r="BG14433" s="4"/>
    </row>
    <row r="14434" spans="59:59">
      <c r="BG14434" s="4"/>
    </row>
    <row r="14435" spans="59:59">
      <c r="BG14435" s="4"/>
    </row>
    <row r="14436" spans="59:59">
      <c r="BG14436" s="4"/>
    </row>
    <row r="14437" spans="59:59">
      <c r="BG14437" s="4"/>
    </row>
    <row r="14438" spans="59:59">
      <c r="BG14438" s="4"/>
    </row>
    <row r="14439" spans="59:59">
      <c r="BG14439" s="4"/>
    </row>
    <row r="14440" spans="59:59">
      <c r="BG14440" s="4"/>
    </row>
    <row r="14441" spans="59:59">
      <c r="BG14441" s="4"/>
    </row>
    <row r="14442" spans="59:59">
      <c r="BG14442" s="4"/>
    </row>
    <row r="14443" spans="59:59">
      <c r="BG14443" s="4"/>
    </row>
    <row r="14444" spans="59:59">
      <c r="BG14444" s="4"/>
    </row>
    <row r="14445" spans="59:59">
      <c r="BG14445" s="4"/>
    </row>
    <row r="14446" spans="59:59">
      <c r="BG14446" s="4"/>
    </row>
    <row r="14447" spans="59:59">
      <c r="BG14447" s="4"/>
    </row>
    <row r="14448" spans="59:59">
      <c r="BG14448" s="4"/>
    </row>
    <row r="14449" spans="59:59">
      <c r="BG14449" s="4"/>
    </row>
    <row r="14450" spans="59:59">
      <c r="BG14450" s="4"/>
    </row>
    <row r="14451" spans="59:59">
      <c r="BG14451" s="4"/>
    </row>
    <row r="14452" spans="59:59">
      <c r="BG14452" s="4"/>
    </row>
    <row r="14453" spans="59:59">
      <c r="BG14453" s="4"/>
    </row>
    <row r="14454" spans="59:59">
      <c r="BG14454" s="4"/>
    </row>
    <row r="14455" spans="59:59">
      <c r="BG14455" s="4"/>
    </row>
    <row r="14456" spans="59:59">
      <c r="BG14456" s="4"/>
    </row>
    <row r="14457" spans="59:59">
      <c r="BG14457" s="4"/>
    </row>
    <row r="14458" spans="59:59">
      <c r="BG14458" s="4"/>
    </row>
    <row r="14459" spans="59:59">
      <c r="BG14459" s="4"/>
    </row>
    <row r="14460" spans="59:59">
      <c r="BG14460" s="4"/>
    </row>
    <row r="14461" spans="59:59">
      <c r="BG14461" s="4"/>
    </row>
    <row r="14462" spans="59:59">
      <c r="BG14462" s="4"/>
    </row>
    <row r="14463" spans="59:59">
      <c r="BG14463" s="4"/>
    </row>
    <row r="14464" spans="59:59">
      <c r="BG14464" s="4"/>
    </row>
    <row r="14465" spans="59:59">
      <c r="BG14465" s="4"/>
    </row>
    <row r="14466" spans="59:59">
      <c r="BG14466" s="4"/>
    </row>
    <row r="14467" spans="59:59">
      <c r="BG14467" s="4"/>
    </row>
    <row r="14468" spans="59:59">
      <c r="BG14468" s="4"/>
    </row>
    <row r="14469" spans="59:59">
      <c r="BG14469" s="4"/>
    </row>
    <row r="14470" spans="59:59">
      <c r="BG14470" s="4"/>
    </row>
    <row r="14471" spans="59:59">
      <c r="BG14471" s="4"/>
    </row>
    <row r="14472" spans="59:59">
      <c r="BG14472" s="4"/>
    </row>
    <row r="14473" spans="59:59">
      <c r="BG14473" s="4"/>
    </row>
    <row r="14474" spans="59:59">
      <c r="BG14474" s="4"/>
    </row>
    <row r="14475" spans="59:59">
      <c r="BG14475" s="4"/>
    </row>
    <row r="14476" spans="59:59">
      <c r="BG14476" s="4"/>
    </row>
    <row r="14477" spans="59:59">
      <c r="BG14477" s="4"/>
    </row>
    <row r="14478" spans="59:59">
      <c r="BG14478" s="4"/>
    </row>
    <row r="14479" spans="59:59">
      <c r="BG14479" s="4"/>
    </row>
    <row r="14480" spans="59:59">
      <c r="BG14480" s="4"/>
    </row>
    <row r="14481" spans="59:59">
      <c r="BG14481" s="4"/>
    </row>
    <row r="14482" spans="59:59">
      <c r="BG14482" s="4"/>
    </row>
    <row r="14483" spans="59:59">
      <c r="BG14483" s="4"/>
    </row>
    <row r="14484" spans="59:59">
      <c r="BG14484" s="4"/>
    </row>
    <row r="14485" spans="59:59">
      <c r="BG14485" s="4"/>
    </row>
    <row r="14486" spans="59:59">
      <c r="BG14486" s="4"/>
    </row>
    <row r="14487" spans="59:59">
      <c r="BG14487" s="4"/>
    </row>
    <row r="14488" spans="59:59">
      <c r="BG14488" s="4"/>
    </row>
    <row r="14489" spans="59:59">
      <c r="BG14489" s="4"/>
    </row>
    <row r="14490" spans="59:59">
      <c r="BG14490" s="4"/>
    </row>
    <row r="14491" spans="59:59">
      <c r="BG14491" s="4"/>
    </row>
    <row r="14492" spans="59:59">
      <c r="BG14492" s="4"/>
    </row>
    <row r="14493" spans="59:59">
      <c r="BG14493" s="4"/>
    </row>
    <row r="14494" spans="59:59">
      <c r="BG14494" s="4"/>
    </row>
    <row r="14495" spans="59:59">
      <c r="BG14495" s="4"/>
    </row>
    <row r="14496" spans="59:59">
      <c r="BG14496" s="4"/>
    </row>
    <row r="14497" spans="59:59">
      <c r="BG14497" s="4"/>
    </row>
    <row r="14498" spans="59:59">
      <c r="BG14498" s="4"/>
    </row>
    <row r="14499" spans="59:59">
      <c r="BG14499" s="4"/>
    </row>
    <row r="14500" spans="59:59">
      <c r="BG14500" s="4"/>
    </row>
    <row r="14501" spans="59:59">
      <c r="BG14501" s="4"/>
    </row>
    <row r="14502" spans="59:59">
      <c r="BG14502" s="4"/>
    </row>
    <row r="14503" spans="59:59">
      <c r="BG14503" s="4"/>
    </row>
    <row r="14504" spans="59:59">
      <c r="BG14504" s="4"/>
    </row>
    <row r="14505" spans="59:59">
      <c r="BG14505" s="4"/>
    </row>
    <row r="14506" spans="59:59">
      <c r="BG14506" s="4"/>
    </row>
    <row r="14507" spans="59:59">
      <c r="BG14507" s="4"/>
    </row>
    <row r="14508" spans="59:59">
      <c r="BG14508" s="4"/>
    </row>
    <row r="14509" spans="59:59">
      <c r="BG14509" s="4"/>
    </row>
    <row r="14510" spans="59:59">
      <c r="BG14510" s="4"/>
    </row>
    <row r="14511" spans="59:59">
      <c r="BG14511" s="4"/>
    </row>
    <row r="14512" spans="59:59">
      <c r="BG14512" s="4"/>
    </row>
    <row r="14513" spans="59:59">
      <c r="BG14513" s="4"/>
    </row>
    <row r="14514" spans="59:59">
      <c r="BG14514" s="4"/>
    </row>
    <row r="14515" spans="59:59">
      <c r="BG14515" s="4"/>
    </row>
    <row r="14516" spans="59:59">
      <c r="BG14516" s="4"/>
    </row>
    <row r="14517" spans="59:59">
      <c r="BG14517" s="4"/>
    </row>
    <row r="14518" spans="59:59">
      <c r="BG14518" s="4"/>
    </row>
    <row r="14519" spans="59:59">
      <c r="BG14519" s="4"/>
    </row>
    <row r="14520" spans="59:59">
      <c r="BG14520" s="4"/>
    </row>
    <row r="14521" spans="59:59">
      <c r="BG14521" s="4"/>
    </row>
    <row r="14522" spans="59:59">
      <c r="BG14522" s="4"/>
    </row>
    <row r="14523" spans="59:59">
      <c r="BG14523" s="4"/>
    </row>
    <row r="14524" spans="59:59">
      <c r="BG14524" s="4"/>
    </row>
    <row r="14525" spans="59:59">
      <c r="BG14525" s="4"/>
    </row>
    <row r="14526" spans="59:59">
      <c r="BG14526" s="4"/>
    </row>
    <row r="14527" spans="59:59">
      <c r="BG14527" s="4"/>
    </row>
    <row r="14528" spans="59:59">
      <c r="BG14528" s="4"/>
    </row>
    <row r="14529" spans="59:59">
      <c r="BG14529" s="4"/>
    </row>
    <row r="14530" spans="59:59">
      <c r="BG14530" s="4"/>
    </row>
    <row r="14531" spans="59:59">
      <c r="BG14531" s="4"/>
    </row>
    <row r="14532" spans="59:59">
      <c r="BG14532" s="4"/>
    </row>
    <row r="14533" spans="59:59">
      <c r="BG14533" s="4"/>
    </row>
    <row r="14534" spans="59:59">
      <c r="BG14534" s="4"/>
    </row>
    <row r="14535" spans="59:59">
      <c r="BG14535" s="4"/>
    </row>
    <row r="14536" spans="59:59">
      <c r="BG14536" s="4"/>
    </row>
    <row r="14537" spans="59:59">
      <c r="BG14537" s="4"/>
    </row>
    <row r="14538" spans="59:59">
      <c r="BG14538" s="4"/>
    </row>
    <row r="14539" spans="59:59">
      <c r="BG14539" s="4"/>
    </row>
    <row r="14540" spans="59:59">
      <c r="BG14540" s="4"/>
    </row>
    <row r="14541" spans="59:59">
      <c r="BG14541" s="4"/>
    </row>
    <row r="14542" spans="59:59">
      <c r="BG14542" s="4"/>
    </row>
    <row r="14543" spans="59:59">
      <c r="BG14543" s="4"/>
    </row>
    <row r="14544" spans="59:59">
      <c r="BG14544" s="4"/>
    </row>
    <row r="14545" spans="59:59">
      <c r="BG14545" s="4"/>
    </row>
    <row r="14546" spans="59:59">
      <c r="BG14546" s="4"/>
    </row>
    <row r="14547" spans="59:59">
      <c r="BG14547" s="4"/>
    </row>
    <row r="14548" spans="59:59">
      <c r="BG14548" s="4"/>
    </row>
    <row r="14549" spans="59:59">
      <c r="BG14549" s="4"/>
    </row>
    <row r="14550" spans="59:59">
      <c r="BG14550" s="4"/>
    </row>
    <row r="14551" spans="59:59">
      <c r="BG14551" s="4"/>
    </row>
    <row r="14552" spans="59:59">
      <c r="BG14552" s="4"/>
    </row>
    <row r="14553" spans="59:59">
      <c r="BG14553" s="4"/>
    </row>
    <row r="14554" spans="59:59">
      <c r="BG14554" s="4"/>
    </row>
    <row r="14555" spans="59:59">
      <c r="BG14555" s="4"/>
    </row>
    <row r="14556" spans="59:59">
      <c r="BG14556" s="4"/>
    </row>
    <row r="14557" spans="59:59">
      <c r="BG14557" s="4"/>
    </row>
    <row r="14558" spans="59:59">
      <c r="BG14558" s="4"/>
    </row>
    <row r="14559" spans="59:59">
      <c r="BG14559" s="4"/>
    </row>
    <row r="14560" spans="59:59">
      <c r="BG14560" s="4"/>
    </row>
    <row r="14561" spans="59:59">
      <c r="BG14561" s="4"/>
    </row>
    <row r="14562" spans="59:59">
      <c r="BG14562" s="4"/>
    </row>
    <row r="14563" spans="59:59">
      <c r="BG14563" s="4"/>
    </row>
    <row r="14564" spans="59:59">
      <c r="BG14564" s="4"/>
    </row>
    <row r="14565" spans="59:59">
      <c r="BG14565" s="4"/>
    </row>
    <row r="14566" spans="59:59">
      <c r="BG14566" s="4"/>
    </row>
    <row r="14567" spans="59:59">
      <c r="BG14567" s="4"/>
    </row>
    <row r="14568" spans="59:59">
      <c r="BG14568" s="4"/>
    </row>
    <row r="14569" spans="59:59">
      <c r="BG14569" s="4"/>
    </row>
    <row r="14570" spans="59:59">
      <c r="BG14570" s="4"/>
    </row>
    <row r="14571" spans="59:59">
      <c r="BG14571" s="4"/>
    </row>
    <row r="14572" spans="59:59">
      <c r="BG14572" s="4"/>
    </row>
    <row r="14573" spans="59:59">
      <c r="BG14573" s="4"/>
    </row>
    <row r="14574" spans="59:59">
      <c r="BG14574" s="4"/>
    </row>
    <row r="14575" spans="59:59">
      <c r="BG14575" s="4"/>
    </row>
    <row r="14576" spans="59:59">
      <c r="BG14576" s="4"/>
    </row>
    <row r="14577" spans="59:59">
      <c r="BG14577" s="4"/>
    </row>
    <row r="14578" spans="59:59">
      <c r="BG14578" s="4"/>
    </row>
    <row r="14579" spans="59:59">
      <c r="BG14579" s="4"/>
    </row>
    <row r="14580" spans="59:59">
      <c r="BG14580" s="4"/>
    </row>
    <row r="14581" spans="59:59">
      <c r="BG14581" s="4"/>
    </row>
    <row r="14582" spans="59:59">
      <c r="BG14582" s="4"/>
    </row>
    <row r="14583" spans="59:59">
      <c r="BG14583" s="4"/>
    </row>
    <row r="14584" spans="59:59">
      <c r="BG14584" s="4"/>
    </row>
    <row r="14585" spans="59:59">
      <c r="BG14585" s="4"/>
    </row>
    <row r="14586" spans="59:59">
      <c r="BG14586" s="4"/>
    </row>
    <row r="14587" spans="59:59">
      <c r="BG14587" s="4"/>
    </row>
    <row r="14588" spans="59:59">
      <c r="BG14588" s="4"/>
    </row>
    <row r="14589" spans="59:59">
      <c r="BG14589" s="4"/>
    </row>
    <row r="14590" spans="59:59">
      <c r="BG14590" s="4"/>
    </row>
    <row r="14591" spans="59:59">
      <c r="BG14591" s="4"/>
    </row>
    <row r="14592" spans="59:59">
      <c r="BG14592" s="4"/>
    </row>
    <row r="14593" spans="59:59">
      <c r="BG14593" s="4"/>
    </row>
    <row r="14594" spans="59:59">
      <c r="BG14594" s="4"/>
    </row>
    <row r="14595" spans="59:59">
      <c r="BG14595" s="4"/>
    </row>
    <row r="14596" spans="59:59">
      <c r="BG14596" s="4"/>
    </row>
    <row r="14597" spans="59:59">
      <c r="BG14597" s="4"/>
    </row>
    <row r="14598" spans="59:59">
      <c r="BG14598" s="4"/>
    </row>
    <row r="14599" spans="59:59">
      <c r="BG14599" s="4"/>
    </row>
    <row r="14600" spans="59:59">
      <c r="BG14600" s="4"/>
    </row>
    <row r="14601" spans="59:59">
      <c r="BG14601" s="4"/>
    </row>
    <row r="14602" spans="59:59">
      <c r="BG14602" s="4"/>
    </row>
    <row r="14603" spans="59:59">
      <c r="BG14603" s="4"/>
    </row>
    <row r="14604" spans="59:59">
      <c r="BG14604" s="4"/>
    </row>
    <row r="14605" spans="59:59">
      <c r="BG14605" s="4"/>
    </row>
    <row r="14606" spans="59:59">
      <c r="BG14606" s="4"/>
    </row>
    <row r="14607" spans="59:59">
      <c r="BG14607" s="4"/>
    </row>
    <row r="14608" spans="59:59">
      <c r="BG14608" s="4"/>
    </row>
    <row r="14609" spans="59:59">
      <c r="BG14609" s="4"/>
    </row>
    <row r="14610" spans="59:59">
      <c r="BG14610" s="4"/>
    </row>
    <row r="14611" spans="59:59">
      <c r="BG14611" s="4"/>
    </row>
    <row r="14612" spans="59:59">
      <c r="BG14612" s="4"/>
    </row>
    <row r="14613" spans="59:59">
      <c r="BG14613" s="4"/>
    </row>
    <row r="14614" spans="59:59">
      <c r="BG14614" s="4"/>
    </row>
    <row r="14615" spans="59:59">
      <c r="BG14615" s="4"/>
    </row>
    <row r="14616" spans="59:59">
      <c r="BG14616" s="4"/>
    </row>
    <row r="14617" spans="59:59">
      <c r="BG14617" s="4"/>
    </row>
    <row r="14618" spans="59:59">
      <c r="BG14618" s="4"/>
    </row>
    <row r="14619" spans="59:59">
      <c r="BG14619" s="4"/>
    </row>
    <row r="14620" spans="59:59">
      <c r="BG14620" s="4"/>
    </row>
    <row r="14621" spans="59:59">
      <c r="BG14621" s="4"/>
    </row>
    <row r="14622" spans="59:59">
      <c r="BG14622" s="4"/>
    </row>
    <row r="14623" spans="59:59">
      <c r="BG14623" s="4"/>
    </row>
    <row r="14624" spans="59:59">
      <c r="BG14624" s="4"/>
    </row>
    <row r="14625" spans="59:59">
      <c r="BG14625" s="4"/>
    </row>
    <row r="14626" spans="59:59">
      <c r="BG14626" s="4"/>
    </row>
    <row r="14627" spans="59:59">
      <c r="BG14627" s="4"/>
    </row>
    <row r="14628" spans="59:59">
      <c r="BG14628" s="4"/>
    </row>
    <row r="14629" spans="59:59">
      <c r="BG14629" s="4"/>
    </row>
    <row r="14630" spans="59:59">
      <c r="BG14630" s="4"/>
    </row>
    <row r="14631" spans="59:59">
      <c r="BG14631" s="4"/>
    </row>
    <row r="14632" spans="59:59">
      <c r="BG14632" s="4"/>
    </row>
    <row r="14633" spans="59:59">
      <c r="BG14633" s="4"/>
    </row>
    <row r="14634" spans="59:59">
      <c r="BG14634" s="4"/>
    </row>
    <row r="14635" spans="59:59">
      <c r="BG14635" s="4"/>
    </row>
    <row r="14636" spans="59:59">
      <c r="BG14636" s="4"/>
    </row>
    <row r="14637" spans="59:59">
      <c r="BG14637" s="4"/>
    </row>
    <row r="14638" spans="59:59">
      <c r="BG14638" s="4"/>
    </row>
    <row r="14639" spans="59:59">
      <c r="BG14639" s="4"/>
    </row>
    <row r="14640" spans="59:59">
      <c r="BG14640" s="4"/>
    </row>
    <row r="14641" spans="59:59">
      <c r="BG14641" s="4"/>
    </row>
    <row r="14642" spans="59:59">
      <c r="BG14642" s="4"/>
    </row>
    <row r="14643" spans="59:59">
      <c r="BG14643" s="4"/>
    </row>
    <row r="14644" spans="59:59">
      <c r="BG14644" s="4"/>
    </row>
    <row r="14645" spans="59:59">
      <c r="BG14645" s="4"/>
    </row>
    <row r="14646" spans="59:59">
      <c r="BG14646" s="4"/>
    </row>
    <row r="14647" spans="59:59">
      <c r="BG14647" s="4"/>
    </row>
    <row r="14648" spans="59:59">
      <c r="BG14648" s="4"/>
    </row>
    <row r="14649" spans="59:59">
      <c r="BG14649" s="4"/>
    </row>
    <row r="14650" spans="59:59">
      <c r="BG14650" s="4"/>
    </row>
    <row r="14651" spans="59:59">
      <c r="BG14651" s="4"/>
    </row>
    <row r="14652" spans="59:59">
      <c r="BG14652" s="4"/>
    </row>
    <row r="14653" spans="59:59">
      <c r="BG14653" s="4"/>
    </row>
    <row r="14654" spans="59:59">
      <c r="BG14654" s="4"/>
    </row>
    <row r="14655" spans="59:59">
      <c r="BG14655" s="4"/>
    </row>
    <row r="14656" spans="59:59">
      <c r="BG14656" s="4"/>
    </row>
    <row r="14657" spans="59:59">
      <c r="BG14657" s="4"/>
    </row>
    <row r="14658" spans="59:59">
      <c r="BG14658" s="4"/>
    </row>
    <row r="14659" spans="59:59">
      <c r="BG14659" s="4"/>
    </row>
    <row r="14660" spans="59:59">
      <c r="BG14660" s="4"/>
    </row>
    <row r="14661" spans="59:59">
      <c r="BG14661" s="4"/>
    </row>
    <row r="14662" spans="59:59">
      <c r="BG14662" s="4"/>
    </row>
    <row r="14663" spans="59:59">
      <c r="BG14663" s="4"/>
    </row>
    <row r="14664" spans="59:59">
      <c r="BG14664" s="4"/>
    </row>
    <row r="14665" spans="59:59">
      <c r="BG14665" s="4"/>
    </row>
    <row r="14666" spans="59:59">
      <c r="BG14666" s="4"/>
    </row>
    <row r="14667" spans="59:59">
      <c r="BG14667" s="4"/>
    </row>
    <row r="14668" spans="59:59">
      <c r="BG14668" s="4"/>
    </row>
    <row r="14669" spans="59:59">
      <c r="BG14669" s="4"/>
    </row>
    <row r="14670" spans="59:59">
      <c r="BG14670" s="4"/>
    </row>
    <row r="14671" spans="59:59">
      <c r="BG14671" s="4"/>
    </row>
    <row r="14672" spans="59:59">
      <c r="BG14672" s="4"/>
    </row>
    <row r="14673" spans="59:59">
      <c r="BG14673" s="4"/>
    </row>
    <row r="14674" spans="59:59">
      <c r="BG14674" s="4"/>
    </row>
    <row r="14675" spans="59:59">
      <c r="BG14675" s="4"/>
    </row>
    <row r="14676" spans="59:59">
      <c r="BG14676" s="4"/>
    </row>
    <row r="14677" spans="59:59">
      <c r="BG14677" s="4"/>
    </row>
    <row r="14678" spans="59:59">
      <c r="BG14678" s="4"/>
    </row>
    <row r="14679" spans="59:59">
      <c r="BG14679" s="4"/>
    </row>
    <row r="14680" spans="59:59">
      <c r="BG14680" s="4"/>
    </row>
    <row r="14681" spans="59:59">
      <c r="BG14681" s="4"/>
    </row>
    <row r="14682" spans="59:59">
      <c r="BG14682" s="4"/>
    </row>
    <row r="14683" spans="59:59">
      <c r="BG14683" s="4"/>
    </row>
    <row r="14684" spans="59:59">
      <c r="BG14684" s="4"/>
    </row>
    <row r="14685" spans="59:59">
      <c r="BG14685" s="4"/>
    </row>
    <row r="14686" spans="59:59">
      <c r="BG14686" s="4"/>
    </row>
    <row r="14687" spans="59:59">
      <c r="BG14687" s="4"/>
    </row>
    <row r="14688" spans="59:59">
      <c r="BG14688" s="4"/>
    </row>
    <row r="14689" spans="59:59">
      <c r="BG14689" s="4"/>
    </row>
    <row r="14690" spans="59:59">
      <c r="BG14690" s="4"/>
    </row>
    <row r="14691" spans="59:59">
      <c r="BG14691" s="4"/>
    </row>
    <row r="14692" spans="59:59">
      <c r="BG14692" s="4"/>
    </row>
    <row r="14693" spans="59:59">
      <c r="BG14693" s="4"/>
    </row>
    <row r="14694" spans="59:59">
      <c r="BG14694" s="4"/>
    </row>
    <row r="14695" spans="59:59">
      <c r="BG14695" s="4"/>
    </row>
    <row r="14696" spans="59:59">
      <c r="BG14696" s="4"/>
    </row>
    <row r="14697" spans="59:59">
      <c r="BG14697" s="4"/>
    </row>
    <row r="14698" spans="59:59">
      <c r="BG14698" s="4"/>
    </row>
    <row r="14699" spans="59:59">
      <c r="BG14699" s="4"/>
    </row>
    <row r="14700" spans="59:59">
      <c r="BG14700" s="4"/>
    </row>
    <row r="14701" spans="59:59">
      <c r="BG14701" s="4"/>
    </row>
    <row r="14702" spans="59:59">
      <c r="BG14702" s="4"/>
    </row>
    <row r="14703" spans="59:59">
      <c r="BG14703" s="4"/>
    </row>
    <row r="14704" spans="59:59">
      <c r="BG14704" s="4"/>
    </row>
    <row r="14705" spans="59:59">
      <c r="BG14705" s="4"/>
    </row>
    <row r="14706" spans="59:59">
      <c r="BG14706" s="4"/>
    </row>
    <row r="14707" spans="59:59">
      <c r="BG14707" s="4"/>
    </row>
    <row r="14708" spans="59:59">
      <c r="BG14708" s="4"/>
    </row>
    <row r="14709" spans="59:59">
      <c r="BG14709" s="4"/>
    </row>
    <row r="14710" spans="59:59">
      <c r="BG14710" s="4"/>
    </row>
    <row r="14711" spans="59:59">
      <c r="BG14711" s="4"/>
    </row>
    <row r="14712" spans="59:59">
      <c r="BG14712" s="4"/>
    </row>
    <row r="14713" spans="59:59">
      <c r="BG14713" s="4"/>
    </row>
    <row r="14714" spans="59:59">
      <c r="BG14714" s="4"/>
    </row>
    <row r="14715" spans="59:59">
      <c r="BG14715" s="4"/>
    </row>
    <row r="14716" spans="59:59">
      <c r="BG14716" s="4"/>
    </row>
    <row r="14717" spans="59:59">
      <c r="BG14717" s="4"/>
    </row>
    <row r="14718" spans="59:59">
      <c r="BG14718" s="4"/>
    </row>
    <row r="14719" spans="59:59">
      <c r="BG14719" s="4"/>
    </row>
    <row r="14720" spans="59:59">
      <c r="BG14720" s="4"/>
    </row>
    <row r="14721" spans="59:59">
      <c r="BG14721" s="4"/>
    </row>
    <row r="14722" spans="59:59">
      <c r="BG14722" s="4"/>
    </row>
    <row r="14723" spans="59:59">
      <c r="BG14723" s="4"/>
    </row>
    <row r="14724" spans="59:59">
      <c r="BG14724" s="4"/>
    </row>
    <row r="14725" spans="59:59">
      <c r="BG14725" s="4"/>
    </row>
    <row r="14726" spans="59:59">
      <c r="BG14726" s="4"/>
    </row>
    <row r="14727" spans="59:59">
      <c r="BG14727" s="4"/>
    </row>
    <row r="14728" spans="59:59">
      <c r="BG14728" s="4"/>
    </row>
    <row r="14729" spans="59:59">
      <c r="BG14729" s="4"/>
    </row>
    <row r="14730" spans="59:59">
      <c r="BG14730" s="4"/>
    </row>
    <row r="14731" spans="59:59">
      <c r="BG14731" s="4"/>
    </row>
    <row r="14732" spans="59:59">
      <c r="BG14732" s="4"/>
    </row>
    <row r="14733" spans="59:59">
      <c r="BG14733" s="4"/>
    </row>
    <row r="14734" spans="59:59">
      <c r="BG14734" s="4"/>
    </row>
    <row r="14735" spans="59:59">
      <c r="BG14735" s="4"/>
    </row>
    <row r="14736" spans="59:59">
      <c r="BG14736" s="4"/>
    </row>
    <row r="14737" spans="59:59">
      <c r="BG14737" s="4"/>
    </row>
    <row r="14738" spans="59:59">
      <c r="BG14738" s="4"/>
    </row>
    <row r="14739" spans="59:59">
      <c r="BG14739" s="4"/>
    </row>
    <row r="14740" spans="59:59">
      <c r="BG14740" s="4"/>
    </row>
    <row r="14741" spans="59:59">
      <c r="BG14741" s="4"/>
    </row>
    <row r="14742" spans="59:59">
      <c r="BG14742" s="4"/>
    </row>
    <row r="14743" spans="59:59">
      <c r="BG14743" s="4"/>
    </row>
    <row r="14744" spans="59:59">
      <c r="BG14744" s="4"/>
    </row>
    <row r="14745" spans="59:59">
      <c r="BG14745" s="4"/>
    </row>
    <row r="14746" spans="59:59">
      <c r="BG14746" s="4"/>
    </row>
    <row r="14747" spans="59:59">
      <c r="BG14747" s="4"/>
    </row>
    <row r="14748" spans="59:59">
      <c r="BG14748" s="4"/>
    </row>
    <row r="14749" spans="59:59">
      <c r="BG14749" s="4"/>
    </row>
    <row r="14750" spans="59:59">
      <c r="BG14750" s="4"/>
    </row>
    <row r="14751" spans="59:59">
      <c r="BG14751" s="4"/>
    </row>
    <row r="14752" spans="59:59">
      <c r="BG14752" s="4"/>
    </row>
    <row r="14753" spans="59:59">
      <c r="BG14753" s="4"/>
    </row>
    <row r="14754" spans="59:59">
      <c r="BG14754" s="4"/>
    </row>
    <row r="14755" spans="59:59">
      <c r="BG14755" s="4"/>
    </row>
    <row r="14756" spans="59:59">
      <c r="BG14756" s="4"/>
    </row>
    <row r="14757" spans="59:59">
      <c r="BG14757" s="4"/>
    </row>
    <row r="14758" spans="59:59">
      <c r="BG14758" s="4"/>
    </row>
    <row r="14759" spans="59:59">
      <c r="BG14759" s="4"/>
    </row>
    <row r="14760" spans="59:59">
      <c r="BG14760" s="4"/>
    </row>
    <row r="14761" spans="59:59">
      <c r="BG14761" s="4"/>
    </row>
    <row r="14762" spans="59:59">
      <c r="BG14762" s="4"/>
    </row>
    <row r="14763" spans="59:59">
      <c r="BG14763" s="4"/>
    </row>
    <row r="14764" spans="59:59">
      <c r="BG14764" s="4"/>
    </row>
    <row r="14765" spans="59:59">
      <c r="BG14765" s="4"/>
    </row>
    <row r="14766" spans="59:59">
      <c r="BG14766" s="4"/>
    </row>
    <row r="14767" spans="59:59">
      <c r="BG14767" s="4"/>
    </row>
    <row r="14768" spans="59:59">
      <c r="BG14768" s="4"/>
    </row>
    <row r="14769" spans="59:59">
      <c r="BG14769" s="4"/>
    </row>
    <row r="14770" spans="59:59">
      <c r="BG14770" s="4"/>
    </row>
    <row r="14771" spans="59:59">
      <c r="BG14771" s="4"/>
    </row>
    <row r="14772" spans="59:59">
      <c r="BG14772" s="4"/>
    </row>
    <row r="14773" spans="59:59">
      <c r="BG14773" s="4"/>
    </row>
    <row r="14774" spans="59:59">
      <c r="BG14774" s="4"/>
    </row>
    <row r="14775" spans="59:59">
      <c r="BG14775" s="4"/>
    </row>
    <row r="14776" spans="59:59">
      <c r="BG14776" s="4"/>
    </row>
    <row r="14777" spans="59:59">
      <c r="BG14777" s="4"/>
    </row>
    <row r="14778" spans="59:59">
      <c r="BG14778" s="4"/>
    </row>
    <row r="14779" spans="59:59">
      <c r="BG14779" s="4"/>
    </row>
    <row r="14780" spans="59:59">
      <c r="BG14780" s="4"/>
    </row>
    <row r="14781" spans="59:59">
      <c r="BG14781" s="4"/>
    </row>
    <row r="14782" spans="59:59">
      <c r="BG14782" s="4"/>
    </row>
    <row r="14783" spans="59:59">
      <c r="BG14783" s="4"/>
    </row>
    <row r="14784" spans="59:59">
      <c r="BG14784" s="4"/>
    </row>
    <row r="14785" spans="59:59">
      <c r="BG14785" s="4"/>
    </row>
    <row r="14786" spans="59:59">
      <c r="BG14786" s="4"/>
    </row>
    <row r="14787" spans="59:59">
      <c r="BG14787" s="4"/>
    </row>
    <row r="14788" spans="59:59">
      <c r="BG14788" s="4"/>
    </row>
    <row r="14789" spans="59:59">
      <c r="BG14789" s="4"/>
    </row>
    <row r="14790" spans="59:59">
      <c r="BG14790" s="4"/>
    </row>
    <row r="14791" spans="59:59">
      <c r="BG14791" s="4"/>
    </row>
    <row r="14792" spans="59:59">
      <c r="BG14792" s="4"/>
    </row>
    <row r="14793" spans="59:59">
      <c r="BG14793" s="4"/>
    </row>
    <row r="14794" spans="59:59">
      <c r="BG14794" s="4"/>
    </row>
    <row r="14795" spans="59:59">
      <c r="BG14795" s="4"/>
    </row>
    <row r="14796" spans="59:59">
      <c r="BG14796" s="4"/>
    </row>
    <row r="14797" spans="59:59">
      <c r="BG14797" s="4"/>
    </row>
    <row r="14798" spans="59:59">
      <c r="BG14798" s="4"/>
    </row>
    <row r="14799" spans="59:59">
      <c r="BG14799" s="4"/>
    </row>
    <row r="14800" spans="59:59">
      <c r="BG14800" s="4"/>
    </row>
    <row r="14801" spans="59:59">
      <c r="BG14801" s="4"/>
    </row>
    <row r="14802" spans="59:59">
      <c r="BG14802" s="4"/>
    </row>
    <row r="14803" spans="59:59">
      <c r="BG14803" s="4"/>
    </row>
    <row r="14804" spans="59:59">
      <c r="BG14804" s="4"/>
    </row>
    <row r="14805" spans="59:59">
      <c r="BG14805" s="4"/>
    </row>
    <row r="14806" spans="59:59">
      <c r="BG14806" s="4"/>
    </row>
    <row r="14807" spans="59:59">
      <c r="BG14807" s="4"/>
    </row>
    <row r="14808" spans="59:59">
      <c r="BG14808" s="4"/>
    </row>
    <row r="14809" spans="59:59">
      <c r="BG14809" s="4"/>
    </row>
    <row r="14810" spans="59:59">
      <c r="BG14810" s="4"/>
    </row>
    <row r="14811" spans="59:59">
      <c r="BG14811" s="4"/>
    </row>
    <row r="14812" spans="59:59">
      <c r="BG14812" s="4"/>
    </row>
    <row r="14813" spans="59:59">
      <c r="BG14813" s="4"/>
    </row>
    <row r="14814" spans="59:59">
      <c r="BG14814" s="4"/>
    </row>
    <row r="14815" spans="59:59">
      <c r="BG14815" s="4"/>
    </row>
    <row r="14816" spans="59:59">
      <c r="BG14816" s="4"/>
    </row>
    <row r="14817" spans="59:59">
      <c r="BG14817" s="4"/>
    </row>
    <row r="14818" spans="59:59">
      <c r="BG14818" s="4"/>
    </row>
    <row r="14819" spans="59:59">
      <c r="BG14819" s="4"/>
    </row>
    <row r="14820" spans="59:59">
      <c r="BG14820" s="4"/>
    </row>
    <row r="14821" spans="59:59">
      <c r="BG14821" s="4"/>
    </row>
    <row r="14822" spans="59:59">
      <c r="BG14822" s="4"/>
    </row>
    <row r="14823" spans="59:59">
      <c r="BG14823" s="4"/>
    </row>
    <row r="14824" spans="59:59">
      <c r="BG14824" s="4"/>
    </row>
    <row r="14825" spans="59:59">
      <c r="BG14825" s="4"/>
    </row>
    <row r="14826" spans="59:59">
      <c r="BG14826" s="4"/>
    </row>
    <row r="14827" spans="59:59">
      <c r="BG14827" s="4"/>
    </row>
    <row r="14828" spans="59:59">
      <c r="BG14828" s="4"/>
    </row>
    <row r="14829" spans="59:59">
      <c r="BG14829" s="4"/>
    </row>
    <row r="14830" spans="59:59">
      <c r="BG14830" s="4"/>
    </row>
    <row r="14831" spans="59:59">
      <c r="BG14831" s="4"/>
    </row>
    <row r="14832" spans="59:59">
      <c r="BG14832" s="4"/>
    </row>
    <row r="14833" spans="59:59">
      <c r="BG14833" s="4"/>
    </row>
    <row r="14834" spans="59:59">
      <c r="BG14834" s="4"/>
    </row>
    <row r="14835" spans="59:59">
      <c r="BG14835" s="4"/>
    </row>
    <row r="14836" spans="59:59">
      <c r="BG14836" s="4"/>
    </row>
    <row r="14837" spans="59:59">
      <c r="BG14837" s="4"/>
    </row>
    <row r="14838" spans="59:59">
      <c r="BG14838" s="4"/>
    </row>
    <row r="14839" spans="59:59">
      <c r="BG14839" s="4"/>
    </row>
    <row r="14840" spans="59:59">
      <c r="BG14840" s="4"/>
    </row>
    <row r="14841" spans="59:59">
      <c r="BG14841" s="4"/>
    </row>
    <row r="14842" spans="59:59">
      <c r="BG14842" s="4"/>
    </row>
    <row r="14843" spans="59:59">
      <c r="BG14843" s="4"/>
    </row>
    <row r="14844" spans="59:59">
      <c r="BG14844" s="4"/>
    </row>
    <row r="14845" spans="59:59">
      <c r="BG14845" s="4"/>
    </row>
    <row r="14846" spans="59:59">
      <c r="BG14846" s="4"/>
    </row>
    <row r="14847" spans="59:59">
      <c r="BG14847" s="4"/>
    </row>
    <row r="14848" spans="59:59">
      <c r="BG14848" s="4"/>
    </row>
    <row r="14849" spans="59:59">
      <c r="BG14849" s="4"/>
    </row>
    <row r="14850" spans="59:59">
      <c r="BG14850" s="4"/>
    </row>
    <row r="14851" spans="59:59">
      <c r="BG14851" s="4"/>
    </row>
    <row r="14852" spans="59:59">
      <c r="BG14852" s="4"/>
    </row>
    <row r="14853" spans="59:59">
      <c r="BG14853" s="4"/>
    </row>
    <row r="14854" spans="59:59">
      <c r="BG14854" s="4"/>
    </row>
    <row r="14855" spans="59:59">
      <c r="BG14855" s="4"/>
    </row>
    <row r="14856" spans="59:59">
      <c r="BG14856" s="4"/>
    </row>
    <row r="14857" spans="59:59">
      <c r="BG14857" s="4"/>
    </row>
    <row r="14858" spans="59:59">
      <c r="BG14858" s="4"/>
    </row>
    <row r="14859" spans="59:59">
      <c r="BG14859" s="4"/>
    </row>
    <row r="14860" spans="59:59">
      <c r="BG14860" s="4"/>
    </row>
    <row r="14861" spans="59:59">
      <c r="BG14861" s="4"/>
    </row>
    <row r="14862" spans="59:59">
      <c r="BG14862" s="4"/>
    </row>
    <row r="14863" spans="59:59">
      <c r="BG14863" s="4"/>
    </row>
    <row r="14864" spans="59:59">
      <c r="BG14864" s="4"/>
    </row>
    <row r="14865" spans="59:59">
      <c r="BG14865" s="4"/>
    </row>
    <row r="14866" spans="59:59">
      <c r="BG14866" s="4"/>
    </row>
    <row r="14867" spans="59:59">
      <c r="BG14867" s="4"/>
    </row>
    <row r="14868" spans="59:59">
      <c r="BG14868" s="4"/>
    </row>
    <row r="14869" spans="59:59">
      <c r="BG14869" s="4"/>
    </row>
    <row r="14870" spans="59:59">
      <c r="BG14870" s="4"/>
    </row>
    <row r="14871" spans="59:59">
      <c r="BG14871" s="4"/>
    </row>
    <row r="14872" spans="59:59">
      <c r="BG14872" s="4"/>
    </row>
    <row r="14873" spans="59:59">
      <c r="BG14873" s="4"/>
    </row>
    <row r="14874" spans="59:59">
      <c r="BG14874" s="4"/>
    </row>
    <row r="14875" spans="59:59">
      <c r="BG14875" s="4"/>
    </row>
    <row r="14876" spans="59:59">
      <c r="BG14876" s="4"/>
    </row>
    <row r="14877" spans="59:59">
      <c r="BG14877" s="4"/>
    </row>
    <row r="14878" spans="59:59">
      <c r="BG14878" s="4"/>
    </row>
    <row r="14879" spans="59:59">
      <c r="BG14879" s="4"/>
    </row>
    <row r="14880" spans="59:59">
      <c r="BG14880" s="4"/>
    </row>
    <row r="14881" spans="59:59">
      <c r="BG14881" s="4"/>
    </row>
    <row r="14882" spans="59:59">
      <c r="BG14882" s="4"/>
    </row>
    <row r="14883" spans="59:59">
      <c r="BG14883" s="4"/>
    </row>
    <row r="14884" spans="59:59">
      <c r="BG14884" s="4"/>
    </row>
    <row r="14885" spans="59:59">
      <c r="BG14885" s="4"/>
    </row>
    <row r="14886" spans="59:59">
      <c r="BG14886" s="4"/>
    </row>
    <row r="14887" spans="59:59">
      <c r="BG14887" s="4"/>
    </row>
    <row r="14888" spans="59:59">
      <c r="BG14888" s="4"/>
    </row>
    <row r="14889" spans="59:59">
      <c r="BG14889" s="4"/>
    </row>
    <row r="14890" spans="59:59">
      <c r="BG14890" s="4"/>
    </row>
    <row r="14891" spans="59:59">
      <c r="BG14891" s="4"/>
    </row>
    <row r="14892" spans="59:59">
      <c r="BG14892" s="4"/>
    </row>
    <row r="14893" spans="59:59">
      <c r="BG14893" s="4"/>
    </row>
    <row r="14894" spans="59:59">
      <c r="BG14894" s="4"/>
    </row>
    <row r="14895" spans="59:59">
      <c r="BG14895" s="4"/>
    </row>
    <row r="14896" spans="59:59">
      <c r="BG14896" s="4"/>
    </row>
    <row r="14897" spans="59:59">
      <c r="BG14897" s="4"/>
    </row>
    <row r="14898" spans="59:59">
      <c r="BG14898" s="4"/>
    </row>
    <row r="14899" spans="59:59">
      <c r="BG14899" s="4"/>
    </row>
    <row r="14900" spans="59:59">
      <c r="BG14900" s="4"/>
    </row>
    <row r="14901" spans="59:59">
      <c r="BG14901" s="4"/>
    </row>
    <row r="14902" spans="59:59">
      <c r="BG14902" s="4"/>
    </row>
    <row r="14903" spans="59:59">
      <c r="BG14903" s="4"/>
    </row>
    <row r="14904" spans="59:59">
      <c r="BG14904" s="4"/>
    </row>
    <row r="14905" spans="59:59">
      <c r="BG14905" s="4"/>
    </row>
    <row r="14906" spans="59:59">
      <c r="BG14906" s="4"/>
    </row>
    <row r="14907" spans="59:59">
      <c r="BG14907" s="4"/>
    </row>
    <row r="14908" spans="59:59">
      <c r="BG14908" s="4"/>
    </row>
    <row r="14909" spans="59:59">
      <c r="BG14909" s="4"/>
    </row>
    <row r="14910" spans="59:59">
      <c r="BG14910" s="4"/>
    </row>
    <row r="14911" spans="59:59">
      <c r="BG14911" s="4"/>
    </row>
    <row r="14912" spans="59:59">
      <c r="BG14912" s="4"/>
    </row>
    <row r="14913" spans="59:59">
      <c r="BG14913" s="4"/>
    </row>
    <row r="14914" spans="59:59">
      <c r="BG14914" s="4"/>
    </row>
    <row r="14915" spans="59:59">
      <c r="BG14915" s="4"/>
    </row>
    <row r="14916" spans="59:59">
      <c r="BG14916" s="4"/>
    </row>
    <row r="14917" spans="59:59">
      <c r="BG14917" s="4"/>
    </row>
    <row r="14918" spans="59:59">
      <c r="BG14918" s="4"/>
    </row>
    <row r="14919" spans="59:59">
      <c r="BG14919" s="4"/>
    </row>
    <row r="14920" spans="59:59">
      <c r="BG14920" s="4"/>
    </row>
    <row r="14921" spans="59:59">
      <c r="BG14921" s="4"/>
    </row>
    <row r="14922" spans="59:59">
      <c r="BG14922" s="4"/>
    </row>
    <row r="14923" spans="59:59">
      <c r="BG14923" s="4"/>
    </row>
    <row r="14924" spans="59:59">
      <c r="BG14924" s="4"/>
    </row>
    <row r="14925" spans="59:59">
      <c r="BG14925" s="4"/>
    </row>
    <row r="14926" spans="59:59">
      <c r="BG14926" s="4"/>
    </row>
    <row r="14927" spans="59:59">
      <c r="BG14927" s="4"/>
    </row>
    <row r="14928" spans="59:59">
      <c r="BG14928" s="4"/>
    </row>
    <row r="14929" spans="59:59">
      <c r="BG14929" s="4"/>
    </row>
    <row r="14930" spans="59:59">
      <c r="BG14930" s="4"/>
    </row>
    <row r="14931" spans="59:59">
      <c r="BG14931" s="4"/>
    </row>
    <row r="14932" spans="59:59">
      <c r="BG14932" s="4"/>
    </row>
    <row r="14933" spans="59:59">
      <c r="BG14933" s="4"/>
    </row>
    <row r="14934" spans="59:59">
      <c r="BG14934" s="4"/>
    </row>
    <row r="14935" spans="59:59">
      <c r="BG14935" s="4"/>
    </row>
    <row r="14936" spans="59:59">
      <c r="BG14936" s="4"/>
    </row>
    <row r="14937" spans="59:59">
      <c r="BG14937" s="4"/>
    </row>
    <row r="14938" spans="59:59">
      <c r="BG14938" s="4"/>
    </row>
    <row r="14939" spans="59:59">
      <c r="BG14939" s="4"/>
    </row>
    <row r="14940" spans="59:59">
      <c r="BG14940" s="4"/>
    </row>
    <row r="14941" spans="59:59">
      <c r="BG14941" s="4"/>
    </row>
    <row r="14942" spans="59:59">
      <c r="BG14942" s="4"/>
    </row>
    <row r="14943" spans="59:59">
      <c r="BG14943" s="4"/>
    </row>
    <row r="14944" spans="59:59">
      <c r="BG14944" s="4"/>
    </row>
    <row r="14945" spans="59:59">
      <c r="BG14945" s="4"/>
    </row>
    <row r="14946" spans="59:59">
      <c r="BG14946" s="4"/>
    </row>
    <row r="14947" spans="59:59">
      <c r="BG14947" s="4"/>
    </row>
    <row r="14948" spans="59:59">
      <c r="BG14948" s="4"/>
    </row>
    <row r="14949" spans="59:59">
      <c r="BG14949" s="4"/>
    </row>
    <row r="14950" spans="59:59">
      <c r="BG14950" s="4"/>
    </row>
    <row r="14951" spans="59:59">
      <c r="BG14951" s="4"/>
    </row>
    <row r="14952" spans="59:59">
      <c r="BG14952" s="4"/>
    </row>
    <row r="14953" spans="59:59">
      <c r="BG14953" s="4"/>
    </row>
    <row r="14954" spans="59:59">
      <c r="BG14954" s="4"/>
    </row>
    <row r="14955" spans="59:59">
      <c r="BG14955" s="4"/>
    </row>
    <row r="14956" spans="59:59">
      <c r="BG14956" s="4"/>
    </row>
    <row r="14957" spans="59:59">
      <c r="BG14957" s="4"/>
    </row>
    <row r="14958" spans="59:59">
      <c r="BG14958" s="4"/>
    </row>
    <row r="14959" spans="59:59">
      <c r="BG14959" s="4"/>
    </row>
    <row r="14960" spans="59:59">
      <c r="BG14960" s="4"/>
    </row>
    <row r="14961" spans="59:59">
      <c r="BG14961" s="4"/>
    </row>
    <row r="14962" spans="59:59">
      <c r="BG14962" s="4"/>
    </row>
    <row r="14963" spans="59:59">
      <c r="BG14963" s="4"/>
    </row>
    <row r="14964" spans="59:59">
      <c r="BG14964" s="4"/>
    </row>
    <row r="14965" spans="59:59">
      <c r="BG14965" s="4"/>
    </row>
    <row r="14966" spans="59:59">
      <c r="BG14966" s="4"/>
    </row>
    <row r="14967" spans="59:59">
      <c r="BG14967" s="4"/>
    </row>
    <row r="14968" spans="59:59">
      <c r="BG14968" s="4"/>
    </row>
    <row r="14969" spans="59:59">
      <c r="BG14969" s="4"/>
    </row>
    <row r="14970" spans="59:59">
      <c r="BG14970" s="4"/>
    </row>
    <row r="14971" spans="59:59">
      <c r="BG14971" s="4"/>
    </row>
    <row r="14972" spans="59:59">
      <c r="BG14972" s="4"/>
    </row>
    <row r="14973" spans="59:59">
      <c r="BG14973" s="4"/>
    </row>
    <row r="14974" spans="59:59">
      <c r="BG14974" s="4"/>
    </row>
    <row r="14975" spans="59:59">
      <c r="BG14975" s="4"/>
    </row>
    <row r="14976" spans="59:59">
      <c r="BG14976" s="4"/>
    </row>
    <row r="14977" spans="59:59">
      <c r="BG14977" s="4"/>
    </row>
    <row r="14978" spans="59:59">
      <c r="BG14978" s="4"/>
    </row>
    <row r="14979" spans="59:59">
      <c r="BG14979" s="4"/>
    </row>
    <row r="14980" spans="59:59">
      <c r="BG14980" s="4"/>
    </row>
    <row r="14981" spans="59:59">
      <c r="BG14981" s="4"/>
    </row>
    <row r="14982" spans="59:59">
      <c r="BG14982" s="4"/>
    </row>
    <row r="14983" spans="59:59">
      <c r="BG14983" s="4"/>
    </row>
    <row r="14984" spans="59:59">
      <c r="BG14984" s="4"/>
    </row>
    <row r="14985" spans="59:59">
      <c r="BG14985" s="4"/>
    </row>
    <row r="14986" spans="59:59">
      <c r="BG14986" s="4"/>
    </row>
    <row r="14987" spans="59:59">
      <c r="BG14987" s="4"/>
    </row>
    <row r="14988" spans="59:59">
      <c r="BG14988" s="4"/>
    </row>
    <row r="14989" spans="59:59">
      <c r="BG14989" s="4"/>
    </row>
    <row r="14990" spans="59:59">
      <c r="BG14990" s="4"/>
    </row>
    <row r="14991" spans="59:59">
      <c r="BG14991" s="4"/>
    </row>
    <row r="14992" spans="59:59">
      <c r="BG14992" s="4"/>
    </row>
    <row r="14993" spans="59:59">
      <c r="BG14993" s="4"/>
    </row>
    <row r="14994" spans="59:59">
      <c r="BG14994" s="4"/>
    </row>
    <row r="14995" spans="59:59">
      <c r="BG14995" s="4"/>
    </row>
    <row r="14996" spans="59:59">
      <c r="BG14996" s="4"/>
    </row>
    <row r="14997" spans="59:59">
      <c r="BG14997" s="4"/>
    </row>
    <row r="14998" spans="59:59">
      <c r="BG14998" s="4"/>
    </row>
    <row r="14999" spans="59:59">
      <c r="BG14999" s="4"/>
    </row>
    <row r="15000" spans="59:59">
      <c r="BG15000" s="4"/>
    </row>
    <row r="15001" spans="59:59">
      <c r="BG15001" s="4"/>
    </row>
    <row r="15002" spans="59:59">
      <c r="BG15002" s="4"/>
    </row>
    <row r="15003" spans="59:59">
      <c r="BG15003" s="4"/>
    </row>
    <row r="15004" spans="59:59">
      <c r="BG15004" s="4"/>
    </row>
    <row r="15005" spans="59:59">
      <c r="BG15005" s="4"/>
    </row>
    <row r="15006" spans="59:59">
      <c r="BG15006" s="4"/>
    </row>
    <row r="15007" spans="59:59">
      <c r="BG15007" s="4"/>
    </row>
    <row r="15008" spans="59:59">
      <c r="BG15008" s="4"/>
    </row>
    <row r="15009" spans="59:59">
      <c r="BG15009" s="4"/>
    </row>
    <row r="15010" spans="59:59">
      <c r="BG15010" s="4"/>
    </row>
    <row r="15011" spans="59:59">
      <c r="BG15011" s="4"/>
    </row>
    <row r="15012" spans="59:59">
      <c r="BG15012" s="4"/>
    </row>
    <row r="15013" spans="59:59">
      <c r="BG15013" s="4"/>
    </row>
    <row r="15014" spans="59:59">
      <c r="BG15014" s="4"/>
    </row>
    <row r="15015" spans="59:59">
      <c r="BG15015" s="4"/>
    </row>
    <row r="15016" spans="59:59">
      <c r="BG15016" s="4"/>
    </row>
    <row r="15017" spans="59:59">
      <c r="BG15017" s="4"/>
    </row>
    <row r="15018" spans="59:59">
      <c r="BG15018" s="4"/>
    </row>
    <row r="15019" spans="59:59">
      <c r="BG15019" s="4"/>
    </row>
    <row r="15020" spans="59:59">
      <c r="BG15020" s="4"/>
    </row>
    <row r="15021" spans="59:59">
      <c r="BG15021" s="4"/>
    </row>
    <row r="15022" spans="59:59">
      <c r="BG15022" s="4"/>
    </row>
    <row r="15023" spans="59:59">
      <c r="BG15023" s="4"/>
    </row>
    <row r="15024" spans="59:59">
      <c r="BG15024" s="4"/>
    </row>
    <row r="15025" spans="59:59">
      <c r="BG15025" s="4"/>
    </row>
    <row r="15026" spans="59:59">
      <c r="BG15026" s="4"/>
    </row>
    <row r="15027" spans="59:59">
      <c r="BG15027" s="4"/>
    </row>
    <row r="15028" spans="59:59">
      <c r="BG15028" s="4"/>
    </row>
    <row r="15029" spans="59:59">
      <c r="BG15029" s="4"/>
    </row>
    <row r="15030" spans="59:59">
      <c r="BG15030" s="4"/>
    </row>
    <row r="15031" spans="59:59">
      <c r="BG15031" s="4"/>
    </row>
    <row r="15032" spans="59:59">
      <c r="BG15032" s="4"/>
    </row>
    <row r="15033" spans="59:59">
      <c r="BG15033" s="4"/>
    </row>
    <row r="15034" spans="59:59">
      <c r="BG15034" s="4"/>
    </row>
    <row r="15035" spans="59:59">
      <c r="BG15035" s="4"/>
    </row>
    <row r="15036" spans="59:59">
      <c r="BG15036" s="4"/>
    </row>
    <row r="15037" spans="59:59">
      <c r="BG15037" s="4"/>
    </row>
    <row r="15038" spans="59:59">
      <c r="BG15038" s="4"/>
    </row>
    <row r="15039" spans="59:59">
      <c r="BG15039" s="4"/>
    </row>
    <row r="15040" spans="59:59">
      <c r="BG15040" s="4"/>
    </row>
    <row r="15041" spans="59:59">
      <c r="BG15041" s="4"/>
    </row>
    <row r="15042" spans="59:59">
      <c r="BG15042" s="4"/>
    </row>
    <row r="15043" spans="59:59">
      <c r="BG15043" s="4"/>
    </row>
    <row r="15044" spans="59:59">
      <c r="BG15044" s="4"/>
    </row>
    <row r="15045" spans="59:59">
      <c r="BG15045" s="4"/>
    </row>
    <row r="15046" spans="59:59">
      <c r="BG15046" s="4"/>
    </row>
    <row r="15047" spans="59:59">
      <c r="BG15047" s="4"/>
    </row>
    <row r="15048" spans="59:59">
      <c r="BG15048" s="4"/>
    </row>
    <row r="15049" spans="59:59">
      <c r="BG15049" s="4"/>
    </row>
    <row r="15050" spans="59:59">
      <c r="BG15050" s="4"/>
    </row>
    <row r="15051" spans="59:59">
      <c r="BG15051" s="4"/>
    </row>
    <row r="15052" spans="59:59">
      <c r="BG15052" s="4"/>
    </row>
    <row r="15053" spans="59:59">
      <c r="BG15053" s="4"/>
    </row>
    <row r="15054" spans="59:59">
      <c r="BG15054" s="4"/>
    </row>
    <row r="15055" spans="59:59">
      <c r="BG15055" s="4"/>
    </row>
    <row r="15056" spans="59:59">
      <c r="BG15056" s="4"/>
    </row>
    <row r="15057" spans="59:59">
      <c r="BG15057" s="4"/>
    </row>
    <row r="15058" spans="59:59">
      <c r="BG15058" s="4"/>
    </row>
    <row r="15059" spans="59:59">
      <c r="BG15059" s="4"/>
    </row>
    <row r="15060" spans="59:59">
      <c r="BG15060" s="4"/>
    </row>
    <row r="15061" spans="59:59">
      <c r="BG15061" s="4"/>
    </row>
    <row r="15062" spans="59:59">
      <c r="BG15062" s="4"/>
    </row>
    <row r="15063" spans="59:59">
      <c r="BG15063" s="4"/>
    </row>
    <row r="15064" spans="59:59">
      <c r="BG15064" s="4"/>
    </row>
    <row r="15065" spans="59:59">
      <c r="BG15065" s="4"/>
    </row>
    <row r="15066" spans="59:59">
      <c r="BG15066" s="4"/>
    </row>
    <row r="15067" spans="59:59">
      <c r="BG15067" s="4"/>
    </row>
    <row r="15068" spans="59:59">
      <c r="BG15068" s="4"/>
    </row>
    <row r="15069" spans="59:59">
      <c r="BG15069" s="4"/>
    </row>
    <row r="15070" spans="59:59">
      <c r="BG15070" s="4"/>
    </row>
    <row r="15071" spans="59:59">
      <c r="BG15071" s="4"/>
    </row>
    <row r="15072" spans="59:59">
      <c r="BG15072" s="4"/>
    </row>
    <row r="15073" spans="59:59">
      <c r="BG15073" s="4"/>
    </row>
    <row r="15074" spans="59:59">
      <c r="BG15074" s="4"/>
    </row>
    <row r="15075" spans="59:59">
      <c r="BG15075" s="4"/>
    </row>
    <row r="15076" spans="59:59">
      <c r="BG15076" s="4"/>
    </row>
    <row r="15077" spans="59:59">
      <c r="BG15077" s="4"/>
    </row>
    <row r="15078" spans="59:59">
      <c r="BG15078" s="4"/>
    </row>
    <row r="15079" spans="59:59">
      <c r="BG15079" s="4"/>
    </row>
    <row r="15080" spans="59:59">
      <c r="BG15080" s="4"/>
    </row>
    <row r="15081" spans="59:59">
      <c r="BG15081" s="4"/>
    </row>
    <row r="15082" spans="59:59">
      <c r="BG15082" s="4"/>
    </row>
    <row r="15083" spans="59:59">
      <c r="BG15083" s="4"/>
    </row>
    <row r="15084" spans="59:59">
      <c r="BG15084" s="4"/>
    </row>
    <row r="15085" spans="59:59">
      <c r="BG15085" s="4"/>
    </row>
    <row r="15086" spans="59:59">
      <c r="BG15086" s="4"/>
    </row>
    <row r="15087" spans="59:59">
      <c r="BG15087" s="4"/>
    </row>
    <row r="15088" spans="59:59">
      <c r="BG15088" s="4"/>
    </row>
    <row r="15089" spans="59:59">
      <c r="BG15089" s="4"/>
    </row>
    <row r="15090" spans="59:59">
      <c r="BG15090" s="4"/>
    </row>
    <row r="15091" spans="59:59">
      <c r="BG15091" s="4"/>
    </row>
    <row r="15092" spans="59:59">
      <c r="BG15092" s="4"/>
    </row>
    <row r="15093" spans="59:59">
      <c r="BG15093" s="4"/>
    </row>
    <row r="15094" spans="59:59">
      <c r="BG15094" s="4"/>
    </row>
    <row r="15095" spans="59:59">
      <c r="BG15095" s="4"/>
    </row>
    <row r="15096" spans="59:59">
      <c r="BG15096" s="4"/>
    </row>
    <row r="15097" spans="59:59">
      <c r="BG15097" s="4"/>
    </row>
    <row r="15098" spans="59:59">
      <c r="BG15098" s="4"/>
    </row>
    <row r="15099" spans="59:59">
      <c r="BG15099" s="4"/>
    </row>
    <row r="15100" spans="59:59">
      <c r="BG15100" s="4"/>
    </row>
    <row r="15101" spans="59:59">
      <c r="BG15101" s="4"/>
    </row>
    <row r="15102" spans="59:59">
      <c r="BG15102" s="4"/>
    </row>
    <row r="15103" spans="59:59">
      <c r="BG15103" s="4"/>
    </row>
    <row r="15104" spans="59:59">
      <c r="BG15104" s="4"/>
    </row>
    <row r="15105" spans="59:59">
      <c r="BG15105" s="4"/>
    </row>
    <row r="15106" spans="59:59">
      <c r="BG15106" s="4"/>
    </row>
    <row r="15107" spans="59:59">
      <c r="BG15107" s="4"/>
    </row>
    <row r="15108" spans="59:59">
      <c r="BG15108" s="4"/>
    </row>
    <row r="15109" spans="59:59">
      <c r="BG15109" s="4"/>
    </row>
    <row r="15110" spans="59:59">
      <c r="BG15110" s="4"/>
    </row>
    <row r="15111" spans="59:59">
      <c r="BG15111" s="4"/>
    </row>
    <row r="15112" spans="59:59">
      <c r="BG15112" s="4"/>
    </row>
    <row r="15113" spans="59:59">
      <c r="BG15113" s="4"/>
    </row>
    <row r="15114" spans="59:59">
      <c r="BG15114" s="4"/>
    </row>
    <row r="15115" spans="59:59">
      <c r="BG15115" s="4"/>
    </row>
    <row r="15116" spans="59:59">
      <c r="BG15116" s="4"/>
    </row>
    <row r="15117" spans="59:59">
      <c r="BG15117" s="4"/>
    </row>
    <row r="15118" spans="59:59">
      <c r="BG15118" s="4"/>
    </row>
    <row r="15119" spans="59:59">
      <c r="BG15119" s="4"/>
    </row>
    <row r="15120" spans="59:59">
      <c r="BG15120" s="4"/>
    </row>
    <row r="15121" spans="59:59">
      <c r="BG15121" s="4"/>
    </row>
    <row r="15122" spans="59:59">
      <c r="BG15122" s="4"/>
    </row>
    <row r="15123" spans="59:59">
      <c r="BG15123" s="4"/>
    </row>
    <row r="15124" spans="59:59">
      <c r="BG15124" s="4"/>
    </row>
    <row r="15125" spans="59:59">
      <c r="BG15125" s="4"/>
    </row>
    <row r="15126" spans="59:59">
      <c r="BG15126" s="4"/>
    </row>
    <row r="15127" spans="59:59">
      <c r="BG15127" s="4"/>
    </row>
    <row r="15128" spans="59:59">
      <c r="BG15128" s="4"/>
    </row>
    <row r="15129" spans="59:59">
      <c r="BG15129" s="4"/>
    </row>
    <row r="15130" spans="59:59">
      <c r="BG15130" s="4"/>
    </row>
    <row r="15131" spans="59:59">
      <c r="BG15131" s="4"/>
    </row>
    <row r="15132" spans="59:59">
      <c r="BG15132" s="4"/>
    </row>
    <row r="15133" spans="59:59">
      <c r="BG15133" s="4"/>
    </row>
    <row r="15134" spans="59:59">
      <c r="BG15134" s="4"/>
    </row>
    <row r="15135" spans="59:59">
      <c r="BG15135" s="4"/>
    </row>
    <row r="15136" spans="59:59">
      <c r="BG15136" s="4"/>
    </row>
    <row r="15137" spans="59:59">
      <c r="BG15137" s="4"/>
    </row>
    <row r="15138" spans="59:59">
      <c r="BG15138" s="4"/>
    </row>
    <row r="15139" spans="59:59">
      <c r="BG15139" s="4"/>
    </row>
    <row r="15140" spans="59:59">
      <c r="BG15140" s="4"/>
    </row>
    <row r="15141" spans="59:59">
      <c r="BG15141" s="4"/>
    </row>
    <row r="15142" spans="59:59">
      <c r="BG15142" s="4"/>
    </row>
    <row r="15143" spans="59:59">
      <c r="BG15143" s="4"/>
    </row>
    <row r="15144" spans="59:59">
      <c r="BG15144" s="4"/>
    </row>
    <row r="15145" spans="59:59">
      <c r="BG15145" s="4"/>
    </row>
    <row r="15146" spans="59:59">
      <c r="BG15146" s="4"/>
    </row>
    <row r="15147" spans="59:59">
      <c r="BG15147" s="4"/>
    </row>
    <row r="15148" spans="59:59">
      <c r="BG15148" s="4"/>
    </row>
    <row r="15149" spans="59:59">
      <c r="BG15149" s="4"/>
    </row>
    <row r="15150" spans="59:59">
      <c r="BG15150" s="4"/>
    </row>
    <row r="15151" spans="59:59">
      <c r="BG15151" s="4"/>
    </row>
    <row r="15152" spans="59:59">
      <c r="BG15152" s="4"/>
    </row>
    <row r="15153" spans="59:59">
      <c r="BG15153" s="4"/>
    </row>
    <row r="15154" spans="59:59">
      <c r="BG15154" s="4"/>
    </row>
    <row r="15155" spans="59:59">
      <c r="BG15155" s="4"/>
    </row>
    <row r="15156" spans="59:59">
      <c r="BG15156" s="4"/>
    </row>
    <row r="15157" spans="59:59">
      <c r="BG15157" s="4"/>
    </row>
    <row r="15158" spans="59:59">
      <c r="BG15158" s="4"/>
    </row>
    <row r="15159" spans="59:59">
      <c r="BG15159" s="4"/>
    </row>
    <row r="15160" spans="59:59">
      <c r="BG15160" s="4"/>
    </row>
    <row r="15161" spans="59:59">
      <c r="BG15161" s="4"/>
    </row>
    <row r="15162" spans="59:59">
      <c r="BG15162" s="4"/>
    </row>
    <row r="15163" spans="59:59">
      <c r="BG15163" s="4"/>
    </row>
    <row r="15164" spans="59:59">
      <c r="BG15164" s="4"/>
    </row>
    <row r="15165" spans="59:59">
      <c r="BG15165" s="4"/>
    </row>
    <row r="15166" spans="59:59">
      <c r="BG15166" s="4"/>
    </row>
    <row r="15167" spans="59:59">
      <c r="BG15167" s="4"/>
    </row>
    <row r="15168" spans="59:59">
      <c r="BG15168" s="4"/>
    </row>
    <row r="15169" spans="59:59">
      <c r="BG15169" s="4"/>
    </row>
    <row r="15170" spans="59:59">
      <c r="BG15170" s="4"/>
    </row>
    <row r="15171" spans="59:59">
      <c r="BG15171" s="4"/>
    </row>
    <row r="15172" spans="59:59">
      <c r="BG15172" s="4"/>
    </row>
    <row r="15173" spans="59:59">
      <c r="BG15173" s="4"/>
    </row>
    <row r="15174" spans="59:59">
      <c r="BG15174" s="4"/>
    </row>
    <row r="15175" spans="59:59">
      <c r="BG15175" s="4"/>
    </row>
    <row r="15176" spans="59:59">
      <c r="BG15176" s="4"/>
    </row>
    <row r="15177" spans="59:59">
      <c r="BG15177" s="4"/>
    </row>
    <row r="15178" spans="59:59">
      <c r="BG15178" s="4"/>
    </row>
    <row r="15179" spans="59:59">
      <c r="BG15179" s="4"/>
    </row>
    <row r="15180" spans="59:59">
      <c r="BG15180" s="4"/>
    </row>
    <row r="15181" spans="59:59">
      <c r="BG15181" s="4"/>
    </row>
    <row r="15182" spans="59:59">
      <c r="BG15182" s="4"/>
    </row>
    <row r="15183" spans="59:59">
      <c r="BG15183" s="4"/>
    </row>
    <row r="15184" spans="59:59">
      <c r="BG15184" s="4"/>
    </row>
    <row r="15185" spans="59:59">
      <c r="BG15185" s="4"/>
    </row>
    <row r="15186" spans="59:59">
      <c r="BG15186" s="4"/>
    </row>
    <row r="15187" spans="59:59">
      <c r="BG15187" s="4"/>
    </row>
    <row r="15188" spans="59:59">
      <c r="BG15188" s="4"/>
    </row>
    <row r="15189" spans="59:59">
      <c r="BG15189" s="4"/>
    </row>
    <row r="15190" spans="59:59">
      <c r="BG15190" s="4"/>
    </row>
    <row r="15191" spans="59:59">
      <c r="BG15191" s="4"/>
    </row>
    <row r="15192" spans="59:59">
      <c r="BG15192" s="4"/>
    </row>
    <row r="15193" spans="59:59">
      <c r="BG15193" s="4"/>
    </row>
    <row r="15194" spans="59:59">
      <c r="BG15194" s="4"/>
    </row>
    <row r="15195" spans="59:59">
      <c r="BG15195" s="4"/>
    </row>
    <row r="15196" spans="59:59">
      <c r="BG15196" s="4"/>
    </row>
    <row r="15197" spans="59:59">
      <c r="BG15197" s="4"/>
    </row>
    <row r="15198" spans="59:59">
      <c r="BG15198" s="4"/>
    </row>
    <row r="15199" spans="59:59">
      <c r="BG15199" s="4"/>
    </row>
    <row r="15200" spans="59:59">
      <c r="BG15200" s="4"/>
    </row>
    <row r="15201" spans="59:59">
      <c r="BG15201" s="4"/>
    </row>
    <row r="15202" spans="59:59">
      <c r="BG15202" s="4"/>
    </row>
    <row r="15203" spans="59:59">
      <c r="BG15203" s="4"/>
    </row>
    <row r="15204" spans="59:59">
      <c r="BG15204" s="4"/>
    </row>
    <row r="15205" spans="59:59">
      <c r="BG15205" s="4"/>
    </row>
    <row r="15206" spans="59:59">
      <c r="BG15206" s="4"/>
    </row>
    <row r="15207" spans="59:59">
      <c r="BG15207" s="4"/>
    </row>
    <row r="15208" spans="59:59">
      <c r="BG15208" s="4"/>
    </row>
    <row r="15209" spans="59:59">
      <c r="BG15209" s="4"/>
    </row>
    <row r="15210" spans="59:59">
      <c r="BG15210" s="4"/>
    </row>
    <row r="15211" spans="59:59">
      <c r="BG15211" s="4"/>
    </row>
    <row r="15212" spans="59:59">
      <c r="BG15212" s="4"/>
    </row>
    <row r="15213" spans="59:59">
      <c r="BG15213" s="4"/>
    </row>
    <row r="15214" spans="59:59">
      <c r="BG15214" s="4"/>
    </row>
    <row r="15215" spans="59:59">
      <c r="BG15215" s="4"/>
    </row>
    <row r="15216" spans="59:59">
      <c r="BG15216" s="4"/>
    </row>
    <row r="15217" spans="59:59">
      <c r="BG15217" s="4"/>
    </row>
    <row r="15218" spans="59:59">
      <c r="BG15218" s="4"/>
    </row>
    <row r="15219" spans="59:59">
      <c r="BG15219" s="4"/>
    </row>
    <row r="15220" spans="59:59">
      <c r="BG15220" s="4"/>
    </row>
    <row r="15221" spans="59:59">
      <c r="BG15221" s="4"/>
    </row>
    <row r="15222" spans="59:59">
      <c r="BG15222" s="4"/>
    </row>
    <row r="15223" spans="59:59">
      <c r="BG15223" s="4"/>
    </row>
    <row r="15224" spans="59:59">
      <c r="BG15224" s="4"/>
    </row>
    <row r="15225" spans="59:59">
      <c r="BG15225" s="4"/>
    </row>
    <row r="15226" spans="59:59">
      <c r="BG15226" s="4"/>
    </row>
    <row r="15227" spans="59:59">
      <c r="BG15227" s="4"/>
    </row>
    <row r="15228" spans="59:59">
      <c r="BG15228" s="4"/>
    </row>
    <row r="15229" spans="59:59">
      <c r="BG15229" s="4"/>
    </row>
    <row r="15230" spans="59:59">
      <c r="BG15230" s="4"/>
    </row>
    <row r="15231" spans="59:59">
      <c r="BG15231" s="4"/>
    </row>
    <row r="15232" spans="59:59">
      <c r="BG15232" s="4"/>
    </row>
    <row r="15233" spans="59:59">
      <c r="BG15233" s="4"/>
    </row>
    <row r="15234" spans="59:59">
      <c r="BG15234" s="4"/>
    </row>
    <row r="15235" spans="59:59">
      <c r="BG15235" s="4"/>
    </row>
    <row r="15236" spans="59:59">
      <c r="BG15236" s="4"/>
    </row>
    <row r="15237" spans="59:59">
      <c r="BG15237" s="4"/>
    </row>
    <row r="15238" spans="59:59">
      <c r="BG15238" s="4"/>
    </row>
    <row r="15239" spans="59:59">
      <c r="BG15239" s="4"/>
    </row>
    <row r="15240" spans="59:59">
      <c r="BG15240" s="4"/>
    </row>
    <row r="15241" spans="59:59">
      <c r="BG15241" s="4"/>
    </row>
    <row r="15242" spans="59:59">
      <c r="BG15242" s="4"/>
    </row>
    <row r="15243" spans="59:59">
      <c r="BG15243" s="4"/>
    </row>
    <row r="15244" spans="59:59">
      <c r="BG15244" s="4"/>
    </row>
    <row r="15245" spans="59:59">
      <c r="BG15245" s="4"/>
    </row>
    <row r="15246" spans="59:59">
      <c r="BG15246" s="4"/>
    </row>
    <row r="15247" spans="59:59">
      <c r="BG15247" s="4"/>
    </row>
    <row r="15248" spans="59:59">
      <c r="BG15248" s="4"/>
    </row>
    <row r="15249" spans="59:59">
      <c r="BG15249" s="4"/>
    </row>
    <row r="15250" spans="59:59">
      <c r="BG15250" s="4"/>
    </row>
    <row r="15251" spans="59:59">
      <c r="BG15251" s="4"/>
    </row>
    <row r="15252" spans="59:59">
      <c r="BG15252" s="4"/>
    </row>
    <row r="15253" spans="59:59">
      <c r="BG15253" s="4"/>
    </row>
    <row r="15254" spans="59:59">
      <c r="BG15254" s="4"/>
    </row>
    <row r="15255" spans="59:59">
      <c r="BG15255" s="4"/>
    </row>
    <row r="15256" spans="59:59">
      <c r="BG15256" s="4"/>
    </row>
    <row r="15257" spans="59:59">
      <c r="BG15257" s="4"/>
    </row>
    <row r="15258" spans="59:59">
      <c r="BG15258" s="4"/>
    </row>
    <row r="15259" spans="59:59">
      <c r="BG15259" s="4"/>
    </row>
    <row r="15260" spans="59:59">
      <c r="BG15260" s="4"/>
    </row>
    <row r="15261" spans="59:59">
      <c r="BG15261" s="4"/>
    </row>
    <row r="15262" spans="59:59">
      <c r="BG15262" s="4"/>
    </row>
    <row r="15263" spans="59:59">
      <c r="BG15263" s="4"/>
    </row>
    <row r="15264" spans="59:59">
      <c r="BG15264" s="4"/>
    </row>
    <row r="15265" spans="59:59">
      <c r="BG15265" s="4"/>
    </row>
    <row r="15266" spans="59:59">
      <c r="BG15266" s="4"/>
    </row>
    <row r="15267" spans="59:59">
      <c r="BG15267" s="4"/>
    </row>
    <row r="15268" spans="59:59">
      <c r="BG15268" s="4"/>
    </row>
    <row r="15269" spans="59:59">
      <c r="BG15269" s="4"/>
    </row>
    <row r="15270" spans="59:59">
      <c r="BG15270" s="4"/>
    </row>
    <row r="15271" spans="59:59">
      <c r="BG15271" s="4"/>
    </row>
    <row r="15272" spans="59:59">
      <c r="BG15272" s="4"/>
    </row>
    <row r="15273" spans="59:59">
      <c r="BG15273" s="4"/>
    </row>
    <row r="15274" spans="59:59">
      <c r="BG15274" s="4"/>
    </row>
    <row r="15275" spans="59:59">
      <c r="BG15275" s="4"/>
    </row>
    <row r="15276" spans="59:59">
      <c r="BG15276" s="4"/>
    </row>
    <row r="15277" spans="59:59">
      <c r="BG15277" s="4"/>
    </row>
    <row r="15278" spans="59:59">
      <c r="BG15278" s="4"/>
    </row>
    <row r="15279" spans="59:59">
      <c r="BG15279" s="4"/>
    </row>
    <row r="15280" spans="59:59">
      <c r="BG15280" s="4"/>
    </row>
    <row r="15281" spans="59:59">
      <c r="BG15281" s="4"/>
    </row>
    <row r="15282" spans="59:59">
      <c r="BG15282" s="4"/>
    </row>
    <row r="15283" spans="59:59">
      <c r="BG15283" s="4"/>
    </row>
    <row r="15284" spans="59:59">
      <c r="BG15284" s="4"/>
    </row>
    <row r="15285" spans="59:59">
      <c r="BG15285" s="4"/>
    </row>
    <row r="15286" spans="59:59">
      <c r="BG15286" s="4"/>
    </row>
    <row r="15287" spans="59:59">
      <c r="BG15287" s="4"/>
    </row>
    <row r="15288" spans="59:59">
      <c r="BG15288" s="4"/>
    </row>
    <row r="15289" spans="59:59">
      <c r="BG15289" s="4"/>
    </row>
    <row r="15290" spans="59:59">
      <c r="BG15290" s="4"/>
    </row>
    <row r="15291" spans="59:59">
      <c r="BG15291" s="4"/>
    </row>
    <row r="15292" spans="59:59">
      <c r="BG15292" s="4"/>
    </row>
    <row r="15293" spans="59:59">
      <c r="BG15293" s="4"/>
    </row>
    <row r="15294" spans="59:59">
      <c r="BG15294" s="4"/>
    </row>
    <row r="15295" spans="59:59">
      <c r="BG15295" s="4"/>
    </row>
    <row r="15296" spans="59:59">
      <c r="BG15296" s="4"/>
    </row>
    <row r="15297" spans="59:59">
      <c r="BG15297" s="4"/>
    </row>
    <row r="15298" spans="59:59">
      <c r="BG15298" s="4"/>
    </row>
    <row r="15299" spans="59:59">
      <c r="BG15299" s="4"/>
    </row>
    <row r="15300" spans="59:59">
      <c r="BG15300" s="4"/>
    </row>
    <row r="15301" spans="59:59">
      <c r="BG15301" s="4"/>
    </row>
    <row r="15302" spans="59:59">
      <c r="BG15302" s="4"/>
    </row>
    <row r="15303" spans="59:59">
      <c r="BG15303" s="4"/>
    </row>
    <row r="15304" spans="59:59">
      <c r="BG15304" s="4"/>
    </row>
    <row r="15305" spans="59:59">
      <c r="BG15305" s="4"/>
    </row>
    <row r="15306" spans="59:59">
      <c r="BG15306" s="4"/>
    </row>
    <row r="15307" spans="59:59">
      <c r="BG15307" s="4"/>
    </row>
    <row r="15308" spans="59:59">
      <c r="BG15308" s="4"/>
    </row>
    <row r="15309" spans="59:59">
      <c r="BG15309" s="4"/>
    </row>
    <row r="15310" spans="59:59">
      <c r="BG15310" s="4"/>
    </row>
    <row r="15311" spans="59:59">
      <c r="BG15311" s="4"/>
    </row>
    <row r="15312" spans="59:59">
      <c r="BG15312" s="4"/>
    </row>
    <row r="15313" spans="59:59">
      <c r="BG15313" s="4"/>
    </row>
    <row r="15314" spans="59:59">
      <c r="BG15314" s="4"/>
    </row>
    <row r="15315" spans="59:59">
      <c r="BG15315" s="4"/>
    </row>
    <row r="15316" spans="59:59">
      <c r="BG15316" s="4"/>
    </row>
    <row r="15317" spans="59:59">
      <c r="BG15317" s="4"/>
    </row>
    <row r="15318" spans="59:59">
      <c r="BG15318" s="4"/>
    </row>
    <row r="15319" spans="59:59">
      <c r="BG15319" s="4"/>
    </row>
    <row r="15320" spans="59:59">
      <c r="BG15320" s="4"/>
    </row>
    <row r="15321" spans="59:59">
      <c r="BG15321" s="4"/>
    </row>
    <row r="15322" spans="59:59">
      <c r="BG15322" s="4"/>
    </row>
    <row r="15323" spans="59:59">
      <c r="BG15323" s="4"/>
    </row>
    <row r="15324" spans="59:59">
      <c r="BG15324" s="4"/>
    </row>
    <row r="15325" spans="59:59">
      <c r="BG15325" s="4"/>
    </row>
    <row r="15326" spans="59:59">
      <c r="BG15326" s="4"/>
    </row>
    <row r="15327" spans="59:59">
      <c r="BG15327" s="4"/>
    </row>
    <row r="15328" spans="59:59">
      <c r="BG15328" s="4"/>
    </row>
    <row r="15329" spans="59:59">
      <c r="BG15329" s="4"/>
    </row>
    <row r="15330" spans="59:59">
      <c r="BG15330" s="4"/>
    </row>
    <row r="15331" spans="59:59">
      <c r="BG15331" s="4"/>
    </row>
    <row r="15332" spans="59:59">
      <c r="BG15332" s="4"/>
    </row>
    <row r="15333" spans="59:59">
      <c r="BG15333" s="4"/>
    </row>
    <row r="15334" spans="59:59">
      <c r="BG15334" s="4"/>
    </row>
    <row r="15335" spans="59:59">
      <c r="BG15335" s="4"/>
    </row>
    <row r="15336" spans="59:59">
      <c r="BG15336" s="4"/>
    </row>
    <row r="15337" spans="59:59">
      <c r="BG15337" s="4"/>
    </row>
    <row r="15338" spans="59:59">
      <c r="BG15338" s="4"/>
    </row>
    <row r="15339" spans="59:59">
      <c r="BG15339" s="4"/>
    </row>
    <row r="15340" spans="59:59">
      <c r="BG15340" s="4"/>
    </row>
    <row r="15341" spans="59:59">
      <c r="BG15341" s="4"/>
    </row>
    <row r="15342" spans="59:59">
      <c r="BG15342" s="4"/>
    </row>
    <row r="15343" spans="59:59">
      <c r="BG15343" s="4"/>
    </row>
    <row r="15344" spans="59:59">
      <c r="BG15344" s="4"/>
    </row>
    <row r="15345" spans="59:59">
      <c r="BG15345" s="4"/>
    </row>
    <row r="15346" spans="59:59">
      <c r="BG15346" s="4"/>
    </row>
    <row r="15347" spans="59:59">
      <c r="BG15347" s="4"/>
    </row>
    <row r="15348" spans="59:59">
      <c r="BG15348" s="4"/>
    </row>
    <row r="15349" spans="59:59">
      <c r="BG15349" s="4"/>
    </row>
    <row r="15350" spans="59:59">
      <c r="BG15350" s="4"/>
    </row>
    <row r="15351" spans="59:59">
      <c r="BG15351" s="4"/>
    </row>
    <row r="15352" spans="59:59">
      <c r="BG15352" s="4"/>
    </row>
    <row r="15353" spans="59:59">
      <c r="BG15353" s="4"/>
    </row>
    <row r="15354" spans="59:59">
      <c r="BG15354" s="4"/>
    </row>
    <row r="15355" spans="59:59">
      <c r="BG15355" s="4"/>
    </row>
    <row r="15356" spans="59:59">
      <c r="BG15356" s="4"/>
    </row>
    <row r="15357" spans="59:59">
      <c r="BG15357" s="4"/>
    </row>
    <row r="15358" spans="59:59">
      <c r="BG15358" s="4"/>
    </row>
    <row r="15359" spans="59:59">
      <c r="BG15359" s="4"/>
    </row>
    <row r="15360" spans="59:59">
      <c r="BG15360" s="4"/>
    </row>
    <row r="15361" spans="59:59">
      <c r="BG15361" s="4"/>
    </row>
    <row r="15362" spans="59:59">
      <c r="BG15362" s="4"/>
    </row>
    <row r="15363" spans="59:59">
      <c r="BG15363" s="4"/>
    </row>
    <row r="15364" spans="59:59">
      <c r="BG15364" s="4"/>
    </row>
    <row r="15365" spans="59:59">
      <c r="BG15365" s="4"/>
    </row>
    <row r="15366" spans="59:59">
      <c r="BG15366" s="4"/>
    </row>
    <row r="15367" spans="59:59">
      <c r="BG15367" s="4"/>
    </row>
    <row r="15368" spans="59:59">
      <c r="BG15368" s="4"/>
    </row>
    <row r="15369" spans="59:59">
      <c r="BG15369" s="4"/>
    </row>
    <row r="15370" spans="59:59">
      <c r="BG15370" s="4"/>
    </row>
    <row r="15371" spans="59:59">
      <c r="BG15371" s="4"/>
    </row>
    <row r="15372" spans="59:59">
      <c r="BG15372" s="4"/>
    </row>
    <row r="15373" spans="59:59">
      <c r="BG15373" s="4"/>
    </row>
    <row r="15374" spans="59:59">
      <c r="BG15374" s="4"/>
    </row>
    <row r="15375" spans="59:59">
      <c r="BG15375" s="4"/>
    </row>
    <row r="15376" spans="59:59">
      <c r="BG15376" s="4"/>
    </row>
    <row r="15377" spans="59:59">
      <c r="BG15377" s="4"/>
    </row>
    <row r="15378" spans="59:59">
      <c r="BG15378" s="4"/>
    </row>
    <row r="15379" spans="59:59">
      <c r="BG15379" s="4"/>
    </row>
    <row r="15380" spans="59:59">
      <c r="BG15380" s="4"/>
    </row>
    <row r="15381" spans="59:59">
      <c r="BG15381" s="4"/>
    </row>
    <row r="15382" spans="59:59">
      <c r="BG15382" s="4"/>
    </row>
    <row r="15383" spans="59:59">
      <c r="BG15383" s="4"/>
    </row>
    <row r="15384" spans="59:59">
      <c r="BG15384" s="4"/>
    </row>
    <row r="15385" spans="59:59">
      <c r="BG15385" s="4"/>
    </row>
    <row r="15386" spans="59:59">
      <c r="BG15386" s="4"/>
    </row>
    <row r="15387" spans="59:59">
      <c r="BG15387" s="4"/>
    </row>
    <row r="15388" spans="59:59">
      <c r="BG15388" s="4"/>
    </row>
    <row r="15389" spans="59:59">
      <c r="BG15389" s="4"/>
    </row>
    <row r="15390" spans="59:59">
      <c r="BG15390" s="4"/>
    </row>
    <row r="15391" spans="59:59">
      <c r="BG15391" s="4"/>
    </row>
    <row r="15392" spans="59:59">
      <c r="BG15392" s="4"/>
    </row>
    <row r="15393" spans="59:59">
      <c r="BG15393" s="4"/>
    </row>
    <row r="15394" spans="59:59">
      <c r="BG15394" s="4"/>
    </row>
    <row r="15395" spans="59:59">
      <c r="BG15395" s="4"/>
    </row>
    <row r="15396" spans="59:59">
      <c r="BG15396" s="4"/>
    </row>
    <row r="15397" spans="59:59">
      <c r="BG15397" s="4"/>
    </row>
    <row r="15398" spans="59:59">
      <c r="BG15398" s="4"/>
    </row>
    <row r="15399" spans="59:59">
      <c r="BG15399" s="4"/>
    </row>
    <row r="15400" spans="59:59">
      <c r="BG15400" s="4"/>
    </row>
    <row r="15401" spans="59:59">
      <c r="BG15401" s="4"/>
    </row>
    <row r="15402" spans="59:59">
      <c r="BG15402" s="4"/>
    </row>
    <row r="15403" spans="59:59">
      <c r="BG15403" s="4"/>
    </row>
    <row r="15404" spans="59:59">
      <c r="BG15404" s="4"/>
    </row>
    <row r="15405" spans="59:59">
      <c r="BG15405" s="4"/>
    </row>
    <row r="15406" spans="59:59">
      <c r="BG15406" s="4"/>
    </row>
    <row r="15407" spans="59:59">
      <c r="BG15407" s="4"/>
    </row>
    <row r="15408" spans="59:59">
      <c r="BG15408" s="4"/>
    </row>
    <row r="15409" spans="59:59">
      <c r="BG15409" s="4"/>
    </row>
    <row r="15410" spans="59:59">
      <c r="BG15410" s="4"/>
    </row>
    <row r="15411" spans="59:59">
      <c r="BG15411" s="4"/>
    </row>
    <row r="15412" spans="59:59">
      <c r="BG15412" s="4"/>
    </row>
    <row r="15413" spans="59:59">
      <c r="BG15413" s="4"/>
    </row>
    <row r="15414" spans="59:59">
      <c r="BG15414" s="4"/>
    </row>
    <row r="15415" spans="59:59">
      <c r="BG15415" s="4"/>
    </row>
    <row r="15416" spans="59:59">
      <c r="BG15416" s="4"/>
    </row>
    <row r="15417" spans="59:59">
      <c r="BG15417" s="4"/>
    </row>
    <row r="15418" spans="59:59">
      <c r="BG15418" s="4"/>
    </row>
    <row r="15419" spans="59:59">
      <c r="BG15419" s="4"/>
    </row>
    <row r="15420" spans="59:59">
      <c r="BG15420" s="4"/>
    </row>
    <row r="15421" spans="59:59">
      <c r="BG15421" s="4"/>
    </row>
    <row r="15422" spans="59:59">
      <c r="BG15422" s="4"/>
    </row>
    <row r="15423" spans="59:59">
      <c r="BG15423" s="4"/>
    </row>
    <row r="15424" spans="59:59">
      <c r="BG15424" s="4"/>
    </row>
    <row r="15425" spans="59:59">
      <c r="BG15425" s="4"/>
    </row>
    <row r="15426" spans="59:59">
      <c r="BG15426" s="4"/>
    </row>
    <row r="15427" spans="59:59">
      <c r="BG15427" s="4"/>
    </row>
    <row r="15428" spans="59:59">
      <c r="BG15428" s="4"/>
    </row>
    <row r="15429" spans="59:59">
      <c r="BG15429" s="4"/>
    </row>
    <row r="15430" spans="59:59">
      <c r="BG15430" s="4"/>
    </row>
    <row r="15431" spans="59:59">
      <c r="BG15431" s="4"/>
    </row>
    <row r="15432" spans="59:59">
      <c r="BG15432" s="4"/>
    </row>
    <row r="15433" spans="59:59">
      <c r="BG15433" s="4"/>
    </row>
    <row r="15434" spans="59:59">
      <c r="BG15434" s="4"/>
    </row>
    <row r="15435" spans="59:59">
      <c r="BG15435" s="4"/>
    </row>
    <row r="15436" spans="59:59">
      <c r="BG15436" s="4"/>
    </row>
    <row r="15437" spans="59:59">
      <c r="BG15437" s="4"/>
    </row>
    <row r="15438" spans="59:59">
      <c r="BG15438" s="4"/>
    </row>
    <row r="15439" spans="59:59">
      <c r="BG15439" s="4"/>
    </row>
    <row r="15440" spans="59:59">
      <c r="BG15440" s="4"/>
    </row>
    <row r="15441" spans="59:59">
      <c r="BG15441" s="4"/>
    </row>
    <row r="15442" spans="59:59">
      <c r="BG15442" s="4"/>
    </row>
    <row r="15443" spans="59:59">
      <c r="BG15443" s="4"/>
    </row>
    <row r="15444" spans="59:59">
      <c r="BG15444" s="4"/>
    </row>
    <row r="15445" spans="59:59">
      <c r="BG15445" s="4"/>
    </row>
    <row r="15446" spans="59:59">
      <c r="BG15446" s="4"/>
    </row>
    <row r="15447" spans="59:59">
      <c r="BG15447" s="4"/>
    </row>
    <row r="15448" spans="59:59">
      <c r="BG15448" s="4"/>
    </row>
    <row r="15449" spans="59:59">
      <c r="BG15449" s="4"/>
    </row>
    <row r="15450" spans="59:59">
      <c r="BG15450" s="4"/>
    </row>
    <row r="15451" spans="59:59">
      <c r="BG15451" s="4"/>
    </row>
    <row r="15452" spans="59:59">
      <c r="BG15452" s="4"/>
    </row>
    <row r="15453" spans="59:59">
      <c r="BG15453" s="4"/>
    </row>
    <row r="15454" spans="59:59">
      <c r="BG15454" s="4"/>
    </row>
    <row r="15455" spans="59:59">
      <c r="BG15455" s="4"/>
    </row>
    <row r="15456" spans="59:59">
      <c r="BG15456" s="4"/>
    </row>
    <row r="15457" spans="59:59">
      <c r="BG15457" s="4"/>
    </row>
    <row r="15458" spans="59:59">
      <c r="BG15458" s="4"/>
    </row>
    <row r="15459" spans="59:59">
      <c r="BG15459" s="4"/>
    </row>
    <row r="15460" spans="59:59">
      <c r="BG15460" s="4"/>
    </row>
    <row r="15461" spans="59:59">
      <c r="BG15461" s="4"/>
    </row>
    <row r="15462" spans="59:59">
      <c r="BG15462" s="4"/>
    </row>
    <row r="15463" spans="59:59">
      <c r="BG15463" s="4"/>
    </row>
    <row r="15464" spans="59:59">
      <c r="BG15464" s="4"/>
    </row>
    <row r="15465" spans="59:59">
      <c r="BG15465" s="4"/>
    </row>
    <row r="15466" spans="59:59">
      <c r="BG15466" s="4"/>
    </row>
    <row r="15467" spans="59:59">
      <c r="BG15467" s="4"/>
    </row>
    <row r="15468" spans="59:59">
      <c r="BG15468" s="4"/>
    </row>
    <row r="15469" spans="59:59">
      <c r="BG15469" s="4"/>
    </row>
    <row r="15470" spans="59:59">
      <c r="BG15470" s="4"/>
    </row>
    <row r="15471" spans="59:59">
      <c r="BG15471" s="4"/>
    </row>
    <row r="15472" spans="59:59">
      <c r="BG15472" s="4"/>
    </row>
    <row r="15473" spans="59:59">
      <c r="BG15473" s="4"/>
    </row>
    <row r="15474" spans="59:59">
      <c r="BG15474" s="4"/>
    </row>
    <row r="15475" spans="59:59">
      <c r="BG15475" s="4"/>
    </row>
    <row r="15476" spans="59:59">
      <c r="BG15476" s="4"/>
    </row>
    <row r="15477" spans="59:59">
      <c r="BG15477" s="4"/>
    </row>
    <row r="15478" spans="59:59">
      <c r="BG15478" s="4"/>
    </row>
    <row r="15479" spans="59:59">
      <c r="BG15479" s="4"/>
    </row>
    <row r="15480" spans="59:59">
      <c r="BG15480" s="4"/>
    </row>
    <row r="15481" spans="59:59">
      <c r="BG15481" s="4"/>
    </row>
    <row r="15482" spans="59:59">
      <c r="BG15482" s="4"/>
    </row>
    <row r="15483" spans="59:59">
      <c r="BG15483" s="4"/>
    </row>
    <row r="15484" spans="59:59">
      <c r="BG15484" s="4"/>
    </row>
    <row r="15485" spans="59:59">
      <c r="BG15485" s="4"/>
    </row>
    <row r="15486" spans="59:59">
      <c r="BG15486" s="4"/>
    </row>
    <row r="15487" spans="59:59">
      <c r="BG15487" s="4"/>
    </row>
    <row r="15488" spans="59:59">
      <c r="BG15488" s="4"/>
    </row>
    <row r="15489" spans="59:59">
      <c r="BG15489" s="4"/>
    </row>
    <row r="15490" spans="59:59">
      <c r="BG15490" s="4"/>
    </row>
    <row r="15491" spans="59:59">
      <c r="BG15491" s="4"/>
    </row>
    <row r="15492" spans="59:59">
      <c r="BG15492" s="4"/>
    </row>
    <row r="15493" spans="59:59">
      <c r="BG15493" s="4"/>
    </row>
    <row r="15494" spans="59:59">
      <c r="BG15494" s="4"/>
    </row>
    <row r="15495" spans="59:59">
      <c r="BG15495" s="4"/>
    </row>
    <row r="15496" spans="59:59">
      <c r="BG15496" s="4"/>
    </row>
    <row r="15497" spans="59:59">
      <c r="BG15497" s="4"/>
    </row>
    <row r="15498" spans="59:59">
      <c r="BG15498" s="4"/>
    </row>
    <row r="15499" spans="59:59">
      <c r="BG15499" s="4"/>
    </row>
    <row r="15500" spans="59:59">
      <c r="BG15500" s="4"/>
    </row>
    <row r="15501" spans="59:59">
      <c r="BG15501" s="4"/>
    </row>
    <row r="15502" spans="59:59">
      <c r="BG15502" s="4"/>
    </row>
    <row r="15503" spans="59:59">
      <c r="BG15503" s="4"/>
    </row>
    <row r="15504" spans="59:59">
      <c r="BG15504" s="4"/>
    </row>
    <row r="15505" spans="59:59">
      <c r="BG15505" s="4"/>
    </row>
    <row r="15506" spans="59:59">
      <c r="BG15506" s="4"/>
    </row>
    <row r="15507" spans="59:59">
      <c r="BG15507" s="4"/>
    </row>
    <row r="15508" spans="59:59">
      <c r="BG15508" s="4"/>
    </row>
    <row r="15509" spans="59:59">
      <c r="BG15509" s="4"/>
    </row>
    <row r="15510" spans="59:59">
      <c r="BG15510" s="4"/>
    </row>
    <row r="15511" spans="59:59">
      <c r="BG15511" s="4"/>
    </row>
    <row r="15512" spans="59:59">
      <c r="BG15512" s="4"/>
    </row>
    <row r="15513" spans="59:59">
      <c r="BG15513" s="4"/>
    </row>
    <row r="15514" spans="59:59">
      <c r="BG15514" s="4"/>
    </row>
    <row r="15515" spans="59:59">
      <c r="BG15515" s="4"/>
    </row>
    <row r="15516" spans="59:59">
      <c r="BG15516" s="4"/>
    </row>
    <row r="15517" spans="59:59">
      <c r="BG15517" s="4"/>
    </row>
    <row r="15518" spans="59:59">
      <c r="BG15518" s="4"/>
    </row>
    <row r="15519" spans="59:59">
      <c r="BG15519" s="4"/>
    </row>
    <row r="15520" spans="59:59">
      <c r="BG15520" s="4"/>
    </row>
    <row r="15521" spans="59:59">
      <c r="BG15521" s="4"/>
    </row>
    <row r="15522" spans="59:59">
      <c r="BG15522" s="4"/>
    </row>
    <row r="15523" spans="59:59">
      <c r="BG15523" s="4"/>
    </row>
    <row r="15524" spans="59:59">
      <c r="BG15524" s="4"/>
    </row>
    <row r="15525" spans="59:59">
      <c r="BG15525" s="4"/>
    </row>
    <row r="15526" spans="59:59">
      <c r="BG15526" s="4"/>
    </row>
    <row r="15527" spans="59:59">
      <c r="BG15527" s="4"/>
    </row>
    <row r="15528" spans="59:59">
      <c r="BG15528" s="4"/>
    </row>
    <row r="15529" spans="59:59">
      <c r="BG15529" s="4"/>
    </row>
    <row r="15530" spans="59:59">
      <c r="BG15530" s="4"/>
    </row>
    <row r="15531" spans="59:59">
      <c r="BG15531" s="4"/>
    </row>
    <row r="15532" spans="59:59">
      <c r="BG15532" s="4"/>
    </row>
    <row r="15533" spans="59:59">
      <c r="BG15533" s="4"/>
    </row>
    <row r="15534" spans="59:59">
      <c r="BG15534" s="4"/>
    </row>
    <row r="15535" spans="59:59">
      <c r="BG15535" s="4"/>
    </row>
    <row r="15536" spans="59:59">
      <c r="BG15536" s="4"/>
    </row>
    <row r="15537" spans="59:59">
      <c r="BG15537" s="4"/>
    </row>
    <row r="15538" spans="59:59">
      <c r="BG15538" s="4"/>
    </row>
    <row r="15539" spans="59:59">
      <c r="BG15539" s="4"/>
    </row>
    <row r="15540" spans="59:59">
      <c r="BG15540" s="4"/>
    </row>
    <row r="15541" spans="59:59">
      <c r="BG15541" s="4"/>
    </row>
    <row r="15542" spans="59:59">
      <c r="BG15542" s="4"/>
    </row>
    <row r="15543" spans="59:59">
      <c r="BG15543" s="4"/>
    </row>
    <row r="15544" spans="59:59">
      <c r="BG15544" s="4"/>
    </row>
    <row r="15545" spans="59:59">
      <c r="BG15545" s="4"/>
    </row>
    <row r="15546" spans="59:59">
      <c r="BG15546" s="4"/>
    </row>
    <row r="15547" spans="59:59">
      <c r="BG15547" s="4"/>
    </row>
    <row r="15548" spans="59:59">
      <c r="BG15548" s="4"/>
    </row>
    <row r="15549" spans="59:59">
      <c r="BG15549" s="4"/>
    </row>
    <row r="15550" spans="59:59">
      <c r="BG15550" s="4"/>
    </row>
    <row r="15551" spans="59:59">
      <c r="BG15551" s="4"/>
    </row>
    <row r="15552" spans="59:59">
      <c r="BG15552" s="4"/>
    </row>
    <row r="15553" spans="59:59">
      <c r="BG15553" s="4"/>
    </row>
    <row r="15554" spans="59:59">
      <c r="BG15554" s="4"/>
    </row>
    <row r="15555" spans="59:59">
      <c r="BG15555" s="4"/>
    </row>
    <row r="15556" spans="59:59">
      <c r="BG15556" s="4"/>
    </row>
    <row r="15557" spans="59:59">
      <c r="BG15557" s="4"/>
    </row>
    <row r="15558" spans="59:59">
      <c r="BG15558" s="4"/>
    </row>
    <row r="15559" spans="59:59">
      <c r="BG15559" s="4"/>
    </row>
    <row r="15560" spans="59:59">
      <c r="BG15560" s="4"/>
    </row>
    <row r="15561" spans="59:59">
      <c r="BG15561" s="4"/>
    </row>
    <row r="15562" spans="59:59">
      <c r="BG15562" s="4"/>
    </row>
    <row r="15563" spans="59:59">
      <c r="BG15563" s="4"/>
    </row>
    <row r="15564" spans="59:59">
      <c r="BG15564" s="4"/>
    </row>
    <row r="15565" spans="59:59">
      <c r="BG15565" s="4"/>
    </row>
    <row r="15566" spans="59:59">
      <c r="BG15566" s="4"/>
    </row>
    <row r="15567" spans="59:59">
      <c r="BG15567" s="4"/>
    </row>
    <row r="15568" spans="59:59">
      <c r="BG15568" s="4"/>
    </row>
    <row r="15569" spans="59:59">
      <c r="BG15569" s="4"/>
    </row>
    <row r="15570" spans="59:59">
      <c r="BG15570" s="4"/>
    </row>
    <row r="15571" spans="59:59">
      <c r="BG15571" s="4"/>
    </row>
    <row r="15572" spans="59:59">
      <c r="BG15572" s="4"/>
    </row>
    <row r="15573" spans="59:59">
      <c r="BG15573" s="4"/>
    </row>
    <row r="15574" spans="59:59">
      <c r="BG15574" s="4"/>
    </row>
    <row r="15575" spans="59:59">
      <c r="BG15575" s="4"/>
    </row>
    <row r="15576" spans="59:59">
      <c r="BG15576" s="4"/>
    </row>
    <row r="15577" spans="59:59">
      <c r="BG15577" s="4"/>
    </row>
    <row r="15578" spans="59:59">
      <c r="BG15578" s="4"/>
    </row>
    <row r="15579" spans="59:59">
      <c r="BG15579" s="4"/>
    </row>
    <row r="15580" spans="59:59">
      <c r="BG15580" s="4"/>
    </row>
    <row r="15581" spans="59:59">
      <c r="BG15581" s="4"/>
    </row>
    <row r="15582" spans="59:59">
      <c r="BG15582" s="4"/>
    </row>
    <row r="15583" spans="59:59">
      <c r="BG15583" s="4"/>
    </row>
    <row r="15584" spans="59:59">
      <c r="BG15584" s="4"/>
    </row>
    <row r="15585" spans="59:59">
      <c r="BG15585" s="4"/>
    </row>
    <row r="15586" spans="59:59">
      <c r="BG15586" s="4"/>
    </row>
    <row r="15587" spans="59:59">
      <c r="BG15587" s="4"/>
    </row>
    <row r="15588" spans="59:59">
      <c r="BG15588" s="4"/>
    </row>
    <row r="15589" spans="59:59">
      <c r="BG15589" s="4"/>
    </row>
    <row r="15590" spans="59:59">
      <c r="BG15590" s="4"/>
    </row>
    <row r="15591" spans="59:59">
      <c r="BG15591" s="4"/>
    </row>
    <row r="15592" spans="59:59">
      <c r="BG15592" s="4"/>
    </row>
    <row r="15593" spans="59:59">
      <c r="BG15593" s="4"/>
    </row>
    <row r="15594" spans="59:59">
      <c r="BG15594" s="4"/>
    </row>
    <row r="15595" spans="59:59">
      <c r="BG15595" s="4"/>
    </row>
    <row r="15596" spans="59:59">
      <c r="BG15596" s="4"/>
    </row>
    <row r="15597" spans="59:59">
      <c r="BG15597" s="4"/>
    </row>
    <row r="15598" spans="59:59">
      <c r="BG15598" s="4"/>
    </row>
    <row r="15599" spans="59:59">
      <c r="BG15599" s="4"/>
    </row>
    <row r="15600" spans="59:59">
      <c r="BG15600" s="4"/>
    </row>
    <row r="15601" spans="59:59">
      <c r="BG15601" s="4"/>
    </row>
    <row r="15602" spans="59:59">
      <c r="BG15602" s="4"/>
    </row>
    <row r="15603" spans="59:59">
      <c r="BG15603" s="4"/>
    </row>
    <row r="15604" spans="59:59">
      <c r="BG15604" s="4"/>
    </row>
    <row r="15605" spans="59:59">
      <c r="BG15605" s="4"/>
    </row>
    <row r="15606" spans="59:59">
      <c r="BG15606" s="4"/>
    </row>
    <row r="15607" spans="59:59">
      <c r="BG15607" s="4"/>
    </row>
    <row r="15608" spans="59:59">
      <c r="BG15608" s="4"/>
    </row>
    <row r="15609" spans="59:59">
      <c r="BG15609" s="4"/>
    </row>
    <row r="15610" spans="59:59">
      <c r="BG15610" s="4"/>
    </row>
    <row r="15611" spans="59:59">
      <c r="BG15611" s="4"/>
    </row>
    <row r="15612" spans="59:59">
      <c r="BG15612" s="4"/>
    </row>
    <row r="15613" spans="59:59">
      <c r="BG15613" s="4"/>
    </row>
    <row r="15614" spans="59:59">
      <c r="BG15614" s="4"/>
    </row>
    <row r="15615" spans="59:59">
      <c r="BG15615" s="4"/>
    </row>
    <row r="15616" spans="59:59">
      <c r="BG15616" s="4"/>
    </row>
    <row r="15617" spans="59:59">
      <c r="BG15617" s="4"/>
    </row>
    <row r="15618" spans="59:59">
      <c r="BG15618" s="4"/>
    </row>
    <row r="15619" spans="59:59">
      <c r="BG15619" s="4"/>
    </row>
    <row r="15620" spans="59:59">
      <c r="BG15620" s="4"/>
    </row>
    <row r="15621" spans="59:59">
      <c r="BG15621" s="4"/>
    </row>
    <row r="15622" spans="59:59">
      <c r="BG15622" s="4"/>
    </row>
    <row r="15623" spans="59:59">
      <c r="BG15623" s="4"/>
    </row>
    <row r="15624" spans="59:59">
      <c r="BG15624" s="4"/>
    </row>
    <row r="15625" spans="59:59">
      <c r="BG15625" s="4"/>
    </row>
    <row r="15626" spans="59:59">
      <c r="BG15626" s="4"/>
    </row>
    <row r="15627" spans="59:59">
      <c r="BG15627" s="4"/>
    </row>
    <row r="15628" spans="59:59">
      <c r="BG15628" s="4"/>
    </row>
    <row r="15629" spans="59:59">
      <c r="BG15629" s="4"/>
    </row>
    <row r="15630" spans="59:59">
      <c r="BG15630" s="4"/>
    </row>
    <row r="15631" spans="59:59">
      <c r="BG15631" s="4"/>
    </row>
    <row r="15632" spans="59:59">
      <c r="BG15632" s="4"/>
    </row>
    <row r="15633" spans="59:59">
      <c r="BG15633" s="4"/>
    </row>
    <row r="15634" spans="59:59">
      <c r="BG15634" s="4"/>
    </row>
    <row r="15635" spans="59:59">
      <c r="BG15635" s="4"/>
    </row>
    <row r="15636" spans="59:59">
      <c r="BG15636" s="4"/>
    </row>
    <row r="15637" spans="59:59">
      <c r="BG15637" s="4"/>
    </row>
    <row r="15638" spans="59:59">
      <c r="BG15638" s="4"/>
    </row>
    <row r="15639" spans="59:59">
      <c r="BG15639" s="4"/>
    </row>
    <row r="15640" spans="59:59">
      <c r="BG15640" s="4"/>
    </row>
    <row r="15641" spans="59:59">
      <c r="BG15641" s="4"/>
    </row>
    <row r="15642" spans="59:59">
      <c r="BG15642" s="4"/>
    </row>
    <row r="15643" spans="59:59">
      <c r="BG15643" s="4"/>
    </row>
    <row r="15644" spans="59:59">
      <c r="BG15644" s="4"/>
    </row>
    <row r="15645" spans="59:59">
      <c r="BG15645" s="4"/>
    </row>
    <row r="15646" spans="59:59">
      <c r="BG15646" s="4"/>
    </row>
    <row r="15647" spans="59:59">
      <c r="BG15647" s="4"/>
    </row>
    <row r="15648" spans="59:59">
      <c r="BG15648" s="4"/>
    </row>
    <row r="15649" spans="59:59">
      <c r="BG15649" s="4"/>
    </row>
    <row r="15650" spans="59:59">
      <c r="BG15650" s="4"/>
    </row>
    <row r="15651" spans="59:59">
      <c r="BG15651" s="4"/>
    </row>
    <row r="15652" spans="59:59">
      <c r="BG15652" s="4"/>
    </row>
    <row r="15653" spans="59:59">
      <c r="BG15653" s="4"/>
    </row>
    <row r="15654" spans="59:59">
      <c r="BG15654" s="4"/>
    </row>
    <row r="15655" spans="59:59">
      <c r="BG15655" s="4"/>
    </row>
    <row r="15656" spans="59:59">
      <c r="BG15656" s="4"/>
    </row>
    <row r="15657" spans="59:59">
      <c r="BG15657" s="4"/>
    </row>
    <row r="15658" spans="59:59">
      <c r="BG15658" s="4"/>
    </row>
    <row r="15659" spans="59:59">
      <c r="BG15659" s="4"/>
    </row>
    <row r="15660" spans="59:59">
      <c r="BG15660" s="4"/>
    </row>
    <row r="15661" spans="59:59">
      <c r="BG15661" s="4"/>
    </row>
    <row r="15662" spans="59:59">
      <c r="BG15662" s="4"/>
    </row>
    <row r="15663" spans="59:59">
      <c r="BG15663" s="4"/>
    </row>
    <row r="15664" spans="59:59">
      <c r="BG15664" s="4"/>
    </row>
    <row r="15665" spans="59:59">
      <c r="BG15665" s="4"/>
    </row>
    <row r="15666" spans="59:59">
      <c r="BG15666" s="4"/>
    </row>
    <row r="15667" spans="59:59">
      <c r="BG15667" s="4"/>
    </row>
    <row r="15668" spans="59:59">
      <c r="BG15668" s="4"/>
    </row>
    <row r="15669" spans="59:59">
      <c r="BG15669" s="4"/>
    </row>
    <row r="15670" spans="59:59">
      <c r="BG15670" s="4"/>
    </row>
    <row r="15671" spans="59:59">
      <c r="BG15671" s="4"/>
    </row>
    <row r="15672" spans="59:59">
      <c r="BG15672" s="4"/>
    </row>
    <row r="15673" spans="59:59">
      <c r="BG15673" s="4"/>
    </row>
    <row r="15674" spans="59:59">
      <c r="BG15674" s="4"/>
    </row>
    <row r="15675" spans="59:59">
      <c r="BG15675" s="4"/>
    </row>
    <row r="15676" spans="59:59">
      <c r="BG15676" s="4"/>
    </row>
    <row r="15677" spans="59:59">
      <c r="BG15677" s="4"/>
    </row>
    <row r="15678" spans="59:59">
      <c r="BG15678" s="4"/>
    </row>
    <row r="15679" spans="59:59">
      <c r="BG15679" s="4"/>
    </row>
    <row r="15680" spans="59:59">
      <c r="BG15680" s="4"/>
    </row>
    <row r="15681" spans="59:59">
      <c r="BG15681" s="4"/>
    </row>
    <row r="15682" spans="59:59">
      <c r="BG15682" s="4"/>
    </row>
    <row r="15683" spans="59:59">
      <c r="BG15683" s="4"/>
    </row>
    <row r="15684" spans="59:59">
      <c r="BG15684" s="4"/>
    </row>
    <row r="15685" spans="59:59">
      <c r="BG15685" s="4"/>
    </row>
    <row r="15686" spans="59:59">
      <c r="BG15686" s="4"/>
    </row>
    <row r="15687" spans="59:59">
      <c r="BG15687" s="4"/>
    </row>
    <row r="15688" spans="59:59">
      <c r="BG15688" s="4"/>
    </row>
    <row r="15689" spans="59:59">
      <c r="BG15689" s="4"/>
    </row>
    <row r="15690" spans="59:59">
      <c r="BG15690" s="4"/>
    </row>
    <row r="15691" spans="59:59">
      <c r="BG15691" s="4"/>
    </row>
    <row r="15692" spans="59:59">
      <c r="BG15692" s="4"/>
    </row>
    <row r="15693" spans="59:59">
      <c r="BG15693" s="4"/>
    </row>
    <row r="15694" spans="59:59">
      <c r="BG15694" s="4"/>
    </row>
    <row r="15695" spans="59:59">
      <c r="BG15695" s="4"/>
    </row>
    <row r="15696" spans="59:59">
      <c r="BG15696" s="4"/>
    </row>
    <row r="15697" spans="59:59">
      <c r="BG15697" s="4"/>
    </row>
    <row r="15698" spans="59:59">
      <c r="BG15698" s="4"/>
    </row>
    <row r="15699" spans="59:59">
      <c r="BG15699" s="4"/>
    </row>
    <row r="15700" spans="59:59">
      <c r="BG15700" s="4"/>
    </row>
    <row r="15701" spans="59:59">
      <c r="BG15701" s="4"/>
    </row>
    <row r="15702" spans="59:59">
      <c r="BG15702" s="4"/>
    </row>
    <row r="15703" spans="59:59">
      <c r="BG15703" s="4"/>
    </row>
    <row r="15704" spans="59:59">
      <c r="BG15704" s="4"/>
    </row>
    <row r="15705" spans="59:59">
      <c r="BG15705" s="4"/>
    </row>
    <row r="15706" spans="59:59">
      <c r="BG15706" s="4"/>
    </row>
    <row r="15707" spans="59:59">
      <c r="BG15707" s="4"/>
    </row>
    <row r="15708" spans="59:59">
      <c r="BG15708" s="4"/>
    </row>
    <row r="15709" spans="59:59">
      <c r="BG15709" s="4"/>
    </row>
    <row r="15710" spans="59:59">
      <c r="BG15710" s="4"/>
    </row>
    <row r="15711" spans="59:59">
      <c r="BG15711" s="4"/>
    </row>
    <row r="15712" spans="59:59">
      <c r="BG15712" s="4"/>
    </row>
    <row r="15713" spans="59:59">
      <c r="BG15713" s="4"/>
    </row>
    <row r="15714" spans="59:59">
      <c r="BG15714" s="4"/>
    </row>
    <row r="15715" spans="59:59">
      <c r="BG15715" s="4"/>
    </row>
    <row r="15716" spans="59:59">
      <c r="BG15716" s="4"/>
    </row>
    <row r="15717" spans="59:59">
      <c r="BG15717" s="4"/>
    </row>
    <row r="15718" spans="59:59">
      <c r="BG15718" s="4"/>
    </row>
    <row r="15719" spans="59:59">
      <c r="BG15719" s="4"/>
    </row>
    <row r="15720" spans="59:59">
      <c r="BG15720" s="4"/>
    </row>
    <row r="15721" spans="59:59">
      <c r="BG15721" s="4"/>
    </row>
    <row r="15722" spans="59:59">
      <c r="BG15722" s="4"/>
    </row>
    <row r="15723" spans="59:59">
      <c r="BG15723" s="4"/>
    </row>
    <row r="15724" spans="59:59">
      <c r="BG15724" s="4"/>
    </row>
    <row r="15725" spans="59:59">
      <c r="BG15725" s="4"/>
    </row>
    <row r="15726" spans="59:59">
      <c r="BG15726" s="4"/>
    </row>
    <row r="15727" spans="59:59">
      <c r="BG15727" s="4"/>
    </row>
    <row r="15728" spans="59:59">
      <c r="BG15728" s="4"/>
    </row>
    <row r="15729" spans="59:59">
      <c r="BG15729" s="4"/>
    </row>
    <row r="15730" spans="59:59">
      <c r="BG15730" s="4"/>
    </row>
    <row r="15731" spans="59:59">
      <c r="BG15731" s="4"/>
    </row>
    <row r="15732" spans="59:59">
      <c r="BG15732" s="4"/>
    </row>
    <row r="15733" spans="59:59">
      <c r="BG15733" s="4"/>
    </row>
    <row r="15734" spans="59:59">
      <c r="BG15734" s="4"/>
    </row>
    <row r="15735" spans="59:59">
      <c r="BG15735" s="4"/>
    </row>
    <row r="15736" spans="59:59">
      <c r="BG15736" s="4"/>
    </row>
    <row r="15737" spans="59:59">
      <c r="BG15737" s="4"/>
    </row>
    <row r="15738" spans="59:59">
      <c r="BG15738" s="4"/>
    </row>
    <row r="15739" spans="59:59">
      <c r="BG15739" s="4"/>
    </row>
    <row r="15740" spans="59:59">
      <c r="BG15740" s="4"/>
    </row>
    <row r="15741" spans="59:59">
      <c r="BG15741" s="4"/>
    </row>
    <row r="15742" spans="59:59">
      <c r="BG15742" s="4"/>
    </row>
    <row r="15743" spans="59:59">
      <c r="BG15743" s="4"/>
    </row>
    <row r="15744" spans="59:59">
      <c r="BG15744" s="4"/>
    </row>
    <row r="15745" spans="59:59">
      <c r="BG15745" s="4"/>
    </row>
    <row r="15746" spans="59:59">
      <c r="BG15746" s="4"/>
    </row>
    <row r="15747" spans="59:59">
      <c r="BG15747" s="4"/>
    </row>
    <row r="15748" spans="59:59">
      <c r="BG15748" s="4"/>
    </row>
    <row r="15749" spans="59:59">
      <c r="BG15749" s="4"/>
    </row>
    <row r="15750" spans="59:59">
      <c r="BG15750" s="4"/>
    </row>
    <row r="15751" spans="59:59">
      <c r="BG15751" s="4"/>
    </row>
    <row r="15752" spans="59:59">
      <c r="BG15752" s="4"/>
    </row>
    <row r="15753" spans="59:59">
      <c r="BG15753" s="4"/>
    </row>
    <row r="15754" spans="59:59">
      <c r="BG15754" s="4"/>
    </row>
    <row r="15755" spans="59:59">
      <c r="BG15755" s="4"/>
    </row>
    <row r="15756" spans="59:59">
      <c r="BG15756" s="4"/>
    </row>
    <row r="15757" spans="59:59">
      <c r="BG15757" s="4"/>
    </row>
    <row r="15758" spans="59:59">
      <c r="BG15758" s="4"/>
    </row>
    <row r="15759" spans="59:59">
      <c r="BG15759" s="4"/>
    </row>
    <row r="15760" spans="59:59">
      <c r="BG15760" s="4"/>
    </row>
    <row r="15761" spans="59:59">
      <c r="BG15761" s="4"/>
    </row>
    <row r="15762" spans="59:59">
      <c r="BG15762" s="4"/>
    </row>
    <row r="15763" spans="59:59">
      <c r="BG15763" s="4"/>
    </row>
    <row r="15764" spans="59:59">
      <c r="BG15764" s="4"/>
    </row>
    <row r="15765" spans="59:59">
      <c r="BG15765" s="4"/>
    </row>
    <row r="15766" spans="59:59">
      <c r="BG15766" s="4"/>
    </row>
    <row r="15767" spans="59:59">
      <c r="BG15767" s="4"/>
    </row>
    <row r="15768" spans="59:59">
      <c r="BG15768" s="4"/>
    </row>
    <row r="15769" spans="59:59">
      <c r="BG15769" s="4"/>
    </row>
    <row r="15770" spans="59:59">
      <c r="BG15770" s="4"/>
    </row>
    <row r="15771" spans="59:59">
      <c r="BG15771" s="4"/>
    </row>
    <row r="15772" spans="59:59">
      <c r="BG15772" s="4"/>
    </row>
    <row r="15773" spans="59:59">
      <c r="BG15773" s="4"/>
    </row>
    <row r="15774" spans="59:59">
      <c r="BG15774" s="4"/>
    </row>
    <row r="15775" spans="59:59">
      <c r="BG15775" s="4"/>
    </row>
    <row r="15776" spans="59:59">
      <c r="BG15776" s="4"/>
    </row>
    <row r="15777" spans="59:59">
      <c r="BG15777" s="4"/>
    </row>
    <row r="15778" spans="59:59">
      <c r="BG15778" s="4"/>
    </row>
    <row r="15779" spans="59:59">
      <c r="BG15779" s="4"/>
    </row>
    <row r="15780" spans="59:59">
      <c r="BG15780" s="4"/>
    </row>
    <row r="15781" spans="59:59">
      <c r="BG15781" s="4"/>
    </row>
    <row r="15782" spans="59:59">
      <c r="BG15782" s="4"/>
    </row>
    <row r="15783" spans="59:59">
      <c r="BG15783" s="4"/>
    </row>
    <row r="15784" spans="59:59">
      <c r="BG15784" s="4"/>
    </row>
    <row r="15785" spans="59:59">
      <c r="BG15785" s="4"/>
    </row>
    <row r="15786" spans="59:59">
      <c r="BG15786" s="4"/>
    </row>
    <row r="15787" spans="59:59">
      <c r="BG15787" s="4"/>
    </row>
    <row r="15788" spans="59:59">
      <c r="BG15788" s="4"/>
    </row>
    <row r="15789" spans="59:59">
      <c r="BG15789" s="4"/>
    </row>
    <row r="15790" spans="59:59">
      <c r="BG15790" s="4"/>
    </row>
    <row r="15791" spans="59:59">
      <c r="BG15791" s="4"/>
    </row>
    <row r="15792" spans="59:59">
      <c r="BG15792" s="4"/>
    </row>
    <row r="15793" spans="59:59">
      <c r="BG15793" s="4"/>
    </row>
    <row r="15794" spans="59:59">
      <c r="BG15794" s="4"/>
    </row>
    <row r="15795" spans="59:59">
      <c r="BG15795" s="4"/>
    </row>
    <row r="15796" spans="59:59">
      <c r="BG15796" s="4"/>
    </row>
    <row r="15797" spans="59:59">
      <c r="BG15797" s="4"/>
    </row>
    <row r="15798" spans="59:59">
      <c r="BG15798" s="4"/>
    </row>
    <row r="15799" spans="59:59">
      <c r="BG15799" s="4"/>
    </row>
    <row r="15800" spans="59:59">
      <c r="BG15800" s="4"/>
    </row>
    <row r="15801" spans="59:59">
      <c r="BG15801" s="4"/>
    </row>
    <row r="15802" spans="59:59">
      <c r="BG15802" s="4"/>
    </row>
    <row r="15803" spans="59:59">
      <c r="BG15803" s="4"/>
    </row>
    <row r="15804" spans="59:59">
      <c r="BG15804" s="4"/>
    </row>
    <row r="15805" spans="59:59">
      <c r="BG15805" s="4"/>
    </row>
    <row r="15806" spans="59:59">
      <c r="BG15806" s="4"/>
    </row>
    <row r="15807" spans="59:59">
      <c r="BG15807" s="4"/>
    </row>
    <row r="15808" spans="59:59">
      <c r="BG15808" s="4"/>
    </row>
    <row r="15809" spans="59:59">
      <c r="BG15809" s="4"/>
    </row>
    <row r="15810" spans="59:59">
      <c r="BG15810" s="4"/>
    </row>
    <row r="15811" spans="59:59">
      <c r="BG15811" s="4"/>
    </row>
    <row r="15812" spans="59:59">
      <c r="BG15812" s="4"/>
    </row>
    <row r="15813" spans="59:59">
      <c r="BG15813" s="4"/>
    </row>
    <row r="15814" spans="59:59">
      <c r="BG15814" s="4"/>
    </row>
    <row r="15815" spans="59:59">
      <c r="BG15815" s="4"/>
    </row>
    <row r="15816" spans="59:59">
      <c r="BG15816" s="4"/>
    </row>
    <row r="15817" spans="59:59">
      <c r="BG15817" s="4"/>
    </row>
    <row r="15818" spans="59:59">
      <c r="BG15818" s="4"/>
    </row>
    <row r="15819" spans="59:59">
      <c r="BG15819" s="4"/>
    </row>
    <row r="15820" spans="59:59">
      <c r="BG15820" s="4"/>
    </row>
    <row r="15821" spans="59:59">
      <c r="BG15821" s="4"/>
    </row>
    <row r="15822" spans="59:59">
      <c r="BG15822" s="4"/>
    </row>
    <row r="15823" spans="59:59">
      <c r="BG15823" s="4"/>
    </row>
    <row r="15824" spans="59:59">
      <c r="BG15824" s="4"/>
    </row>
    <row r="15825" spans="59:59">
      <c r="BG15825" s="4"/>
    </row>
    <row r="15826" spans="59:59">
      <c r="BG15826" s="4"/>
    </row>
    <row r="15827" spans="59:59">
      <c r="BG15827" s="4"/>
    </row>
    <row r="15828" spans="59:59">
      <c r="BG15828" s="4"/>
    </row>
    <row r="15829" spans="59:59">
      <c r="BG15829" s="4"/>
    </row>
    <row r="15830" spans="59:59">
      <c r="BG15830" s="4"/>
    </row>
    <row r="15831" spans="59:59">
      <c r="BG15831" s="4"/>
    </row>
    <row r="15832" spans="59:59">
      <c r="BG15832" s="4"/>
    </row>
    <row r="15833" spans="59:59">
      <c r="BG15833" s="4"/>
    </row>
    <row r="15834" spans="59:59">
      <c r="BG15834" s="4"/>
    </row>
    <row r="15835" spans="59:59">
      <c r="BG15835" s="4"/>
    </row>
    <row r="15836" spans="59:59">
      <c r="BG15836" s="4"/>
    </row>
    <row r="15837" spans="59:59">
      <c r="BG15837" s="4"/>
    </row>
    <row r="15838" spans="59:59">
      <c r="BG15838" s="4"/>
    </row>
    <row r="15839" spans="59:59">
      <c r="BG15839" s="4"/>
    </row>
    <row r="15840" spans="59:59">
      <c r="BG15840" s="4"/>
    </row>
    <row r="15841" spans="59:59">
      <c r="BG15841" s="4"/>
    </row>
    <row r="15842" spans="59:59">
      <c r="BG15842" s="4"/>
    </row>
    <row r="15843" spans="59:59">
      <c r="BG15843" s="4"/>
    </row>
    <row r="15844" spans="59:59">
      <c r="BG15844" s="4"/>
    </row>
    <row r="15845" spans="59:59">
      <c r="BG15845" s="4"/>
    </row>
    <row r="15846" spans="59:59">
      <c r="BG15846" s="4"/>
    </row>
    <row r="15847" spans="59:59">
      <c r="BG15847" s="4"/>
    </row>
    <row r="15848" spans="59:59">
      <c r="BG15848" s="4"/>
    </row>
    <row r="15849" spans="59:59">
      <c r="BG15849" s="4"/>
    </row>
    <row r="15850" spans="59:59">
      <c r="BG15850" s="4"/>
    </row>
    <row r="15851" spans="59:59">
      <c r="BG15851" s="4"/>
    </row>
    <row r="15852" spans="59:59">
      <c r="BG15852" s="4"/>
    </row>
    <row r="15853" spans="59:59">
      <c r="BG15853" s="4"/>
    </row>
    <row r="15854" spans="59:59">
      <c r="BG15854" s="4"/>
    </row>
    <row r="15855" spans="59:59">
      <c r="BG15855" s="4"/>
    </row>
    <row r="15856" spans="59:59">
      <c r="BG15856" s="4"/>
    </row>
    <row r="15857" spans="59:59">
      <c r="BG15857" s="4"/>
    </row>
    <row r="15858" spans="59:59">
      <c r="BG15858" s="4"/>
    </row>
    <row r="15859" spans="59:59">
      <c r="BG15859" s="4"/>
    </row>
    <row r="15860" spans="59:59">
      <c r="BG15860" s="4"/>
    </row>
    <row r="15861" spans="59:59">
      <c r="BG15861" s="4"/>
    </row>
    <row r="15862" spans="59:59">
      <c r="BG15862" s="4"/>
    </row>
    <row r="15863" spans="59:59">
      <c r="BG15863" s="4"/>
    </row>
    <row r="15864" spans="59:59">
      <c r="BG15864" s="4"/>
    </row>
    <row r="15865" spans="59:59">
      <c r="BG15865" s="4"/>
    </row>
    <row r="15866" spans="59:59">
      <c r="BG15866" s="4"/>
    </row>
    <row r="15867" spans="59:59">
      <c r="BG15867" s="4"/>
    </row>
    <row r="15868" spans="59:59">
      <c r="BG15868" s="4"/>
    </row>
    <row r="15869" spans="59:59">
      <c r="BG15869" s="4"/>
    </row>
    <row r="15870" spans="59:59">
      <c r="BG15870" s="4"/>
    </row>
    <row r="15871" spans="59:59">
      <c r="BG15871" s="4"/>
    </row>
    <row r="15872" spans="59:59">
      <c r="BG15872" s="4"/>
    </row>
    <row r="15873" spans="59:59">
      <c r="BG15873" s="4"/>
    </row>
    <row r="15874" spans="59:59">
      <c r="BG15874" s="4"/>
    </row>
    <row r="15875" spans="59:59">
      <c r="BG15875" s="4"/>
    </row>
    <row r="15876" spans="59:59">
      <c r="BG15876" s="4"/>
    </row>
    <row r="15877" spans="59:59">
      <c r="BG15877" s="4"/>
    </row>
    <row r="15878" spans="59:59">
      <c r="BG15878" s="4"/>
    </row>
    <row r="15879" spans="59:59">
      <c r="BG15879" s="4"/>
    </row>
    <row r="15880" spans="59:59">
      <c r="BG15880" s="4"/>
    </row>
    <row r="15881" spans="59:59">
      <c r="BG15881" s="4"/>
    </row>
    <row r="15882" spans="59:59">
      <c r="BG15882" s="4"/>
    </row>
    <row r="15883" spans="59:59">
      <c r="BG15883" s="4"/>
    </row>
    <row r="15884" spans="59:59">
      <c r="BG15884" s="4"/>
    </row>
    <row r="15885" spans="59:59">
      <c r="BG15885" s="4"/>
    </row>
    <row r="15886" spans="59:59">
      <c r="BG15886" s="4"/>
    </row>
    <row r="15887" spans="59:59">
      <c r="BG15887" s="4"/>
    </row>
    <row r="15888" spans="59:59">
      <c r="BG15888" s="4"/>
    </row>
    <row r="15889" spans="59:59">
      <c r="BG15889" s="4"/>
    </row>
    <row r="15890" spans="59:59">
      <c r="BG15890" s="4"/>
    </row>
    <row r="15891" spans="59:59">
      <c r="BG15891" s="4"/>
    </row>
    <row r="15892" spans="59:59">
      <c r="BG15892" s="4"/>
    </row>
    <row r="15893" spans="59:59">
      <c r="BG15893" s="4"/>
    </row>
    <row r="15894" spans="59:59">
      <c r="BG15894" s="4"/>
    </row>
    <row r="15895" spans="59:59">
      <c r="BG15895" s="4"/>
    </row>
    <row r="15896" spans="59:59">
      <c r="BG15896" s="4"/>
    </row>
    <row r="15897" spans="59:59">
      <c r="BG15897" s="4"/>
    </row>
    <row r="15898" spans="59:59">
      <c r="BG15898" s="4"/>
    </row>
    <row r="15899" spans="59:59">
      <c r="BG15899" s="4"/>
    </row>
    <row r="15900" spans="59:59">
      <c r="BG15900" s="4"/>
    </row>
    <row r="15901" spans="59:59">
      <c r="BG15901" s="4"/>
    </row>
    <row r="15902" spans="59:59">
      <c r="BG15902" s="4"/>
    </row>
    <row r="15903" spans="59:59">
      <c r="BG15903" s="4"/>
    </row>
    <row r="15904" spans="59:59">
      <c r="BG15904" s="4"/>
    </row>
    <row r="15905" spans="59:59">
      <c r="BG15905" s="4"/>
    </row>
    <row r="15906" spans="59:59">
      <c r="BG15906" s="4"/>
    </row>
    <row r="15907" spans="59:59">
      <c r="BG15907" s="4"/>
    </row>
    <row r="15908" spans="59:59">
      <c r="BG15908" s="4"/>
    </row>
    <row r="15909" spans="59:59">
      <c r="BG15909" s="4"/>
    </row>
    <row r="15910" spans="59:59">
      <c r="BG15910" s="4"/>
    </row>
    <row r="15911" spans="59:59">
      <c r="BG15911" s="4"/>
    </row>
    <row r="15912" spans="59:59">
      <c r="BG15912" s="4"/>
    </row>
    <row r="15913" spans="59:59">
      <c r="BG15913" s="4"/>
    </row>
    <row r="15914" spans="59:59">
      <c r="BG15914" s="4"/>
    </row>
    <row r="15915" spans="59:59">
      <c r="BG15915" s="4"/>
    </row>
    <row r="15916" spans="59:59">
      <c r="BG15916" s="4"/>
    </row>
    <row r="15917" spans="59:59">
      <c r="BG15917" s="4"/>
    </row>
    <row r="15918" spans="59:59">
      <c r="BG15918" s="4"/>
    </row>
    <row r="15919" spans="59:59">
      <c r="BG15919" s="4"/>
    </row>
    <row r="15920" spans="59:59">
      <c r="BG15920" s="4"/>
    </row>
    <row r="15921" spans="59:59">
      <c r="BG15921" s="4"/>
    </row>
    <row r="15922" spans="59:59">
      <c r="BG15922" s="4"/>
    </row>
    <row r="15923" spans="59:59">
      <c r="BG15923" s="4"/>
    </row>
    <row r="15924" spans="59:59">
      <c r="BG15924" s="4"/>
    </row>
    <row r="15925" spans="59:59">
      <c r="BG15925" s="4"/>
    </row>
    <row r="15926" spans="59:59">
      <c r="BG15926" s="4"/>
    </row>
    <row r="15927" spans="59:59">
      <c r="BG15927" s="4"/>
    </row>
    <row r="15928" spans="59:59">
      <c r="BG15928" s="4"/>
    </row>
    <row r="15929" spans="59:59">
      <c r="BG15929" s="4"/>
    </row>
    <row r="15930" spans="59:59">
      <c r="BG15930" s="4"/>
    </row>
    <row r="15931" spans="59:59">
      <c r="BG15931" s="4"/>
    </row>
    <row r="15932" spans="59:59">
      <c r="BG15932" s="4"/>
    </row>
    <row r="15933" spans="59:59">
      <c r="BG15933" s="4"/>
    </row>
    <row r="15934" spans="59:59">
      <c r="BG15934" s="4"/>
    </row>
    <row r="15935" spans="59:59">
      <c r="BG15935" s="4"/>
    </row>
    <row r="15936" spans="59:59">
      <c r="BG15936" s="4"/>
    </row>
    <row r="15937" spans="59:59">
      <c r="BG15937" s="4"/>
    </row>
    <row r="15938" spans="59:59">
      <c r="BG15938" s="4"/>
    </row>
    <row r="15939" spans="59:59">
      <c r="BG15939" s="4"/>
    </row>
    <row r="15940" spans="59:59">
      <c r="BG15940" s="4"/>
    </row>
    <row r="15941" spans="59:59">
      <c r="BG15941" s="4"/>
    </row>
    <row r="15942" spans="59:59">
      <c r="BG15942" s="4"/>
    </row>
    <row r="15943" spans="59:59">
      <c r="BG15943" s="4"/>
    </row>
    <row r="15944" spans="59:59">
      <c r="BG15944" s="4"/>
    </row>
    <row r="15945" spans="59:59">
      <c r="BG15945" s="4"/>
    </row>
    <row r="15946" spans="59:59">
      <c r="BG15946" s="4"/>
    </row>
    <row r="15947" spans="59:59">
      <c r="BG15947" s="4"/>
    </row>
    <row r="15948" spans="59:59">
      <c r="BG15948" s="4"/>
    </row>
    <row r="15949" spans="59:59">
      <c r="BG15949" s="4"/>
    </row>
    <row r="15950" spans="59:59">
      <c r="BG15950" s="4"/>
    </row>
    <row r="15951" spans="59:59">
      <c r="BG15951" s="4"/>
    </row>
    <row r="15952" spans="59:59">
      <c r="BG15952" s="4"/>
    </row>
    <row r="15953" spans="59:59">
      <c r="BG15953" s="4"/>
    </row>
    <row r="15954" spans="59:59">
      <c r="BG15954" s="4"/>
    </row>
    <row r="15955" spans="59:59">
      <c r="BG15955" s="4"/>
    </row>
    <row r="15956" spans="59:59">
      <c r="BG15956" s="4"/>
    </row>
    <row r="15957" spans="59:59">
      <c r="BG15957" s="4"/>
    </row>
    <row r="15958" spans="59:59">
      <c r="BG15958" s="4"/>
    </row>
    <row r="15959" spans="59:59">
      <c r="BG15959" s="4"/>
    </row>
    <row r="15960" spans="59:59">
      <c r="BG15960" s="4"/>
    </row>
    <row r="15961" spans="59:59">
      <c r="BG15961" s="4"/>
    </row>
    <row r="15962" spans="59:59">
      <c r="BG15962" s="4"/>
    </row>
    <row r="15963" spans="59:59">
      <c r="BG15963" s="4"/>
    </row>
    <row r="15964" spans="59:59">
      <c r="BG15964" s="4"/>
    </row>
    <row r="15965" spans="59:59">
      <c r="BG15965" s="4"/>
    </row>
    <row r="15966" spans="59:59">
      <c r="BG15966" s="4"/>
    </row>
    <row r="15967" spans="59:59">
      <c r="BG15967" s="4"/>
    </row>
    <row r="15968" spans="59:59">
      <c r="BG15968" s="4"/>
    </row>
    <row r="15969" spans="59:59">
      <c r="BG15969" s="4"/>
    </row>
    <row r="15970" spans="59:59">
      <c r="BG15970" s="4"/>
    </row>
    <row r="15971" spans="59:59">
      <c r="BG15971" s="4"/>
    </row>
    <row r="15972" spans="59:59">
      <c r="BG15972" s="4"/>
    </row>
    <row r="15973" spans="59:59">
      <c r="BG15973" s="4"/>
    </row>
    <row r="15974" spans="59:59">
      <c r="BG15974" s="4"/>
    </row>
    <row r="15975" spans="59:59">
      <c r="BG15975" s="4"/>
    </row>
    <row r="15976" spans="59:59">
      <c r="BG15976" s="4"/>
    </row>
    <row r="15977" spans="59:59">
      <c r="BG15977" s="4"/>
    </row>
    <row r="15978" spans="59:59">
      <c r="BG15978" s="4"/>
    </row>
    <row r="15979" spans="59:59">
      <c r="BG15979" s="4"/>
    </row>
    <row r="15980" spans="59:59">
      <c r="BG15980" s="4"/>
    </row>
    <row r="15981" spans="59:59">
      <c r="BG15981" s="4"/>
    </row>
    <row r="15982" spans="59:59">
      <c r="BG15982" s="4"/>
    </row>
    <row r="15983" spans="59:59">
      <c r="BG15983" s="4"/>
    </row>
    <row r="15984" spans="59:59">
      <c r="BG15984" s="4"/>
    </row>
    <row r="15985" spans="59:59">
      <c r="BG15985" s="4"/>
    </row>
    <row r="15986" spans="59:59">
      <c r="BG15986" s="4"/>
    </row>
    <row r="15987" spans="59:59">
      <c r="BG15987" s="4"/>
    </row>
    <row r="15988" spans="59:59">
      <c r="BG15988" s="4"/>
    </row>
    <row r="15989" spans="59:59">
      <c r="BG15989" s="4"/>
    </row>
    <row r="15990" spans="59:59">
      <c r="BG15990" s="4"/>
    </row>
    <row r="15991" spans="59:59">
      <c r="BG15991" s="4"/>
    </row>
    <row r="15992" spans="59:59">
      <c r="BG15992" s="4"/>
    </row>
    <row r="15993" spans="59:59">
      <c r="BG15993" s="4"/>
    </row>
    <row r="15994" spans="59:59">
      <c r="BG15994" s="4"/>
    </row>
    <row r="15995" spans="59:59">
      <c r="BG15995" s="4"/>
    </row>
    <row r="15996" spans="59:59">
      <c r="BG15996" s="4"/>
    </row>
    <row r="15997" spans="59:59">
      <c r="BG15997" s="4"/>
    </row>
    <row r="15998" spans="59:59">
      <c r="BG15998" s="4"/>
    </row>
    <row r="15999" spans="59:59">
      <c r="BG15999" s="4"/>
    </row>
    <row r="16000" spans="59:59">
      <c r="BG16000" s="4"/>
    </row>
    <row r="16001" spans="59:59">
      <c r="BG16001" s="4"/>
    </row>
    <row r="16002" spans="59:59">
      <c r="BG16002" s="4"/>
    </row>
    <row r="16003" spans="59:59">
      <c r="BG16003" s="4"/>
    </row>
    <row r="16004" spans="59:59">
      <c r="BG16004" s="4"/>
    </row>
    <row r="16005" spans="59:59">
      <c r="BG16005" s="4"/>
    </row>
    <row r="16006" spans="59:59">
      <c r="BG16006" s="4"/>
    </row>
    <row r="16007" spans="59:59">
      <c r="BG16007" s="4"/>
    </row>
    <row r="16008" spans="59:59">
      <c r="BG16008" s="4"/>
    </row>
    <row r="16009" spans="59:59">
      <c r="BG16009" s="4"/>
    </row>
    <row r="16010" spans="59:59">
      <c r="BG16010" s="4"/>
    </row>
    <row r="16011" spans="59:59">
      <c r="BG16011" s="4"/>
    </row>
    <row r="16012" spans="59:59">
      <c r="BG16012" s="4"/>
    </row>
    <row r="16013" spans="59:59">
      <c r="BG16013" s="4"/>
    </row>
    <row r="16014" spans="59:59">
      <c r="BG16014" s="4"/>
    </row>
    <row r="16015" spans="59:59">
      <c r="BG16015" s="4"/>
    </row>
    <row r="16016" spans="59:59">
      <c r="BG16016" s="4"/>
    </row>
    <row r="16017" spans="59:59">
      <c r="BG16017" s="4"/>
    </row>
    <row r="16018" spans="59:59">
      <c r="BG16018" s="4"/>
    </row>
    <row r="16019" spans="59:59">
      <c r="BG16019" s="4"/>
    </row>
    <row r="16020" spans="59:59">
      <c r="BG16020" s="4"/>
    </row>
    <row r="16021" spans="59:59">
      <c r="BG16021" s="4"/>
    </row>
    <row r="16022" spans="59:59">
      <c r="BG16022" s="4"/>
    </row>
    <row r="16023" spans="59:59">
      <c r="BG16023" s="4"/>
    </row>
    <row r="16024" spans="59:59">
      <c r="BG16024" s="4"/>
    </row>
    <row r="16025" spans="59:59">
      <c r="BG16025" s="4"/>
    </row>
    <row r="16026" spans="59:59">
      <c r="BG16026" s="4"/>
    </row>
    <row r="16027" spans="59:59">
      <c r="BG16027" s="4"/>
    </row>
    <row r="16028" spans="59:59">
      <c r="BG16028" s="4"/>
    </row>
    <row r="16029" spans="59:59">
      <c r="BG16029" s="4"/>
    </row>
    <row r="16030" spans="59:59">
      <c r="BG16030" s="4"/>
    </row>
    <row r="16031" spans="59:59">
      <c r="BG16031" s="4"/>
    </row>
    <row r="16032" spans="59:59">
      <c r="BG16032" s="4"/>
    </row>
    <row r="16033" spans="59:59">
      <c r="BG16033" s="4"/>
    </row>
    <row r="16034" spans="59:59">
      <c r="BG16034" s="4"/>
    </row>
    <row r="16035" spans="59:59">
      <c r="BG16035" s="4"/>
    </row>
    <row r="16036" spans="59:59">
      <c r="BG16036" s="4"/>
    </row>
    <row r="16037" spans="59:59">
      <c r="BG16037" s="4"/>
    </row>
    <row r="16038" spans="59:59">
      <c r="BG16038" s="4"/>
    </row>
    <row r="16039" spans="59:59">
      <c r="BG16039" s="4"/>
    </row>
    <row r="16040" spans="59:59">
      <c r="BG16040" s="4"/>
    </row>
    <row r="16041" spans="59:59">
      <c r="BG16041" s="4"/>
    </row>
    <row r="16042" spans="59:59">
      <c r="BG16042" s="4"/>
    </row>
    <row r="16043" spans="59:59">
      <c r="BG16043" s="4"/>
    </row>
    <row r="16044" spans="59:59">
      <c r="BG16044" s="4"/>
    </row>
    <row r="16045" spans="59:59">
      <c r="BG16045" s="4"/>
    </row>
    <row r="16046" spans="59:59">
      <c r="BG16046" s="4"/>
    </row>
    <row r="16047" spans="59:59">
      <c r="BG16047" s="4"/>
    </row>
    <row r="16048" spans="59:59">
      <c r="BG16048" s="4"/>
    </row>
    <row r="16049" spans="59:59">
      <c r="BG16049" s="4"/>
    </row>
    <row r="16050" spans="59:59">
      <c r="BG16050" s="4"/>
    </row>
    <row r="16051" spans="59:59">
      <c r="BG16051" s="4"/>
    </row>
    <row r="16052" spans="59:59">
      <c r="BG16052" s="4"/>
    </row>
    <row r="16053" spans="59:59">
      <c r="BG16053" s="4"/>
    </row>
    <row r="16054" spans="59:59">
      <c r="BG16054" s="4"/>
    </row>
    <row r="16055" spans="59:59">
      <c r="BG16055" s="4"/>
    </row>
    <row r="16056" spans="59:59">
      <c r="BG16056" s="4"/>
    </row>
    <row r="16057" spans="59:59">
      <c r="BG16057" s="4"/>
    </row>
    <row r="16058" spans="59:59">
      <c r="BG16058" s="4"/>
    </row>
    <row r="16059" spans="59:59">
      <c r="BG16059" s="4"/>
    </row>
    <row r="16060" spans="59:59">
      <c r="BG16060" s="4"/>
    </row>
    <row r="16061" spans="59:59">
      <c r="BG16061" s="4"/>
    </row>
    <row r="16062" spans="59:59">
      <c r="BG16062" s="4"/>
    </row>
    <row r="16063" spans="59:59">
      <c r="BG16063" s="4"/>
    </row>
    <row r="16064" spans="59:59">
      <c r="BG16064" s="4"/>
    </row>
    <row r="16065" spans="59:59">
      <c r="BG16065" s="4"/>
    </row>
    <row r="16066" spans="59:59">
      <c r="BG16066" s="4"/>
    </row>
    <row r="16067" spans="59:59">
      <c r="BG16067" s="4"/>
    </row>
    <row r="16068" spans="59:59">
      <c r="BG16068" s="4"/>
    </row>
    <row r="16069" spans="59:59">
      <c r="BG16069" s="4"/>
    </row>
    <row r="16070" spans="59:59">
      <c r="BG16070" s="4"/>
    </row>
    <row r="16071" spans="59:59">
      <c r="BG16071" s="4"/>
    </row>
    <row r="16072" spans="59:59">
      <c r="BG16072" s="4"/>
    </row>
    <row r="16073" spans="59:59">
      <c r="BG16073" s="4"/>
    </row>
    <row r="16074" spans="59:59">
      <c r="BG16074" s="4"/>
    </row>
    <row r="16075" spans="59:59">
      <c r="BG16075" s="4"/>
    </row>
    <row r="16076" spans="59:59">
      <c r="BG16076" s="4"/>
    </row>
    <row r="16077" spans="59:59">
      <c r="BG16077" s="4"/>
    </row>
    <row r="16078" spans="59:59">
      <c r="BG16078" s="4"/>
    </row>
    <row r="16079" spans="59:59">
      <c r="BG16079" s="4"/>
    </row>
    <row r="16080" spans="59:59">
      <c r="BG16080" s="4"/>
    </row>
    <row r="16081" spans="59:59">
      <c r="BG16081" s="4"/>
    </row>
    <row r="16082" spans="59:59">
      <c r="BG16082" s="4"/>
    </row>
    <row r="16083" spans="59:59">
      <c r="BG16083" s="4"/>
    </row>
    <row r="16084" spans="59:59">
      <c r="BG16084" s="4"/>
    </row>
    <row r="16085" spans="59:59">
      <c r="BG16085" s="4"/>
    </row>
    <row r="16086" spans="59:59">
      <c r="BG16086" s="4"/>
    </row>
    <row r="16087" spans="59:59">
      <c r="BG16087" s="4"/>
    </row>
    <row r="16088" spans="59:59">
      <c r="BG16088" s="4"/>
    </row>
    <row r="16089" spans="59:59">
      <c r="BG16089" s="4"/>
    </row>
    <row r="16090" spans="59:59">
      <c r="BG16090" s="4"/>
    </row>
    <row r="16091" spans="59:59">
      <c r="BG16091" s="4"/>
    </row>
    <row r="16092" spans="59:59">
      <c r="BG16092" s="4"/>
    </row>
    <row r="16093" spans="59:59">
      <c r="BG16093" s="4"/>
    </row>
    <row r="16094" spans="59:59">
      <c r="BG16094" s="4"/>
    </row>
    <row r="16095" spans="59:59">
      <c r="BG16095" s="4"/>
    </row>
    <row r="16096" spans="59:59">
      <c r="BG16096" s="4"/>
    </row>
    <row r="16097" spans="59:59">
      <c r="BG16097" s="4"/>
    </row>
    <row r="16098" spans="59:59">
      <c r="BG16098" s="4"/>
    </row>
    <row r="16099" spans="59:59">
      <c r="BG16099" s="4"/>
    </row>
    <row r="16100" spans="59:59">
      <c r="BG16100" s="4"/>
    </row>
    <row r="16101" spans="59:59">
      <c r="BG16101" s="4"/>
    </row>
    <row r="16102" spans="59:59">
      <c r="BG16102" s="4"/>
    </row>
    <row r="16103" spans="59:59">
      <c r="BG16103" s="4"/>
    </row>
    <row r="16104" spans="59:59">
      <c r="BG16104" s="4"/>
    </row>
    <row r="16105" spans="59:59">
      <c r="BG16105" s="4"/>
    </row>
    <row r="16106" spans="59:59">
      <c r="BG16106" s="4"/>
    </row>
    <row r="16107" spans="59:59">
      <c r="BG16107" s="4"/>
    </row>
    <row r="16108" spans="59:59">
      <c r="BG16108" s="4"/>
    </row>
    <row r="16109" spans="59:59">
      <c r="BG16109" s="4"/>
    </row>
    <row r="16110" spans="59:59">
      <c r="BG16110" s="4"/>
    </row>
    <row r="16111" spans="59:59">
      <c r="BG16111" s="4"/>
    </row>
    <row r="16112" spans="59:59">
      <c r="BG16112" s="4"/>
    </row>
    <row r="16113" spans="59:59">
      <c r="BG16113" s="4"/>
    </row>
    <row r="16114" spans="59:59">
      <c r="BG16114" s="4"/>
    </row>
    <row r="16115" spans="59:59">
      <c r="BG16115" s="4"/>
    </row>
    <row r="16116" spans="59:59">
      <c r="BG16116" s="4"/>
    </row>
    <row r="16117" spans="59:59">
      <c r="BG16117" s="4"/>
    </row>
    <row r="16118" spans="59:59">
      <c r="BG16118" s="4"/>
    </row>
    <row r="16119" spans="59:59">
      <c r="BG16119" s="4"/>
    </row>
    <row r="16120" spans="59:59">
      <c r="BG16120" s="4"/>
    </row>
    <row r="16121" spans="59:59">
      <c r="BG16121" s="4"/>
    </row>
    <row r="16122" spans="59:59">
      <c r="BG16122" s="4"/>
    </row>
    <row r="16123" spans="59:59">
      <c r="BG16123" s="4"/>
    </row>
    <row r="16124" spans="59:59">
      <c r="BG16124" s="4"/>
    </row>
    <row r="16125" spans="59:59">
      <c r="BG16125" s="4"/>
    </row>
    <row r="16126" spans="59:59">
      <c r="BG16126" s="4"/>
    </row>
    <row r="16127" spans="59:59">
      <c r="BG16127" s="4"/>
    </row>
    <row r="16128" spans="59:59">
      <c r="BG16128" s="4"/>
    </row>
    <row r="16129" spans="59:59">
      <c r="BG16129" s="4"/>
    </row>
    <row r="16130" spans="59:59">
      <c r="BG16130" s="4"/>
    </row>
    <row r="16131" spans="59:59">
      <c r="BG16131" s="4"/>
    </row>
    <row r="16132" spans="59:59">
      <c r="BG16132" s="4"/>
    </row>
    <row r="16133" spans="59:59">
      <c r="BG16133" s="4"/>
    </row>
    <row r="16134" spans="59:59">
      <c r="BG16134" s="4"/>
    </row>
    <row r="16135" spans="59:59">
      <c r="BG16135" s="4"/>
    </row>
    <row r="16136" spans="59:59">
      <c r="BG16136" s="4"/>
    </row>
    <row r="16137" spans="59:59">
      <c r="BG16137" s="4"/>
    </row>
    <row r="16138" spans="59:59">
      <c r="BG16138" s="4"/>
    </row>
    <row r="16139" spans="59:59">
      <c r="BG16139" s="4"/>
    </row>
    <row r="16140" spans="59:59">
      <c r="BG16140" s="4"/>
    </row>
    <row r="16141" spans="59:59">
      <c r="BG16141" s="4"/>
    </row>
    <row r="16142" spans="59:59">
      <c r="BG16142" s="4"/>
    </row>
    <row r="16143" spans="59:59">
      <c r="BG16143" s="4"/>
    </row>
    <row r="16144" spans="59:59">
      <c r="BG16144" s="4"/>
    </row>
    <row r="16145" spans="59:59">
      <c r="BG16145" s="4"/>
    </row>
    <row r="16146" spans="59:59">
      <c r="BG16146" s="4"/>
    </row>
    <row r="16147" spans="59:59">
      <c r="BG16147" s="4"/>
    </row>
    <row r="16148" spans="59:59">
      <c r="BG16148" s="4"/>
    </row>
    <row r="16149" spans="59:59">
      <c r="BG16149" s="4"/>
    </row>
    <row r="16150" spans="59:59">
      <c r="BG16150" s="4"/>
    </row>
    <row r="16151" spans="59:59">
      <c r="BG16151" s="4"/>
    </row>
    <row r="16152" spans="59:59">
      <c r="BG16152" s="4"/>
    </row>
    <row r="16153" spans="59:59">
      <c r="BG16153" s="4"/>
    </row>
    <row r="16154" spans="59:59">
      <c r="BG16154" s="4"/>
    </row>
    <row r="16155" spans="59:59">
      <c r="BG16155" s="4"/>
    </row>
    <row r="16156" spans="59:59">
      <c r="BG16156" s="4"/>
    </row>
    <row r="16157" spans="59:59">
      <c r="BG16157" s="4"/>
    </row>
    <row r="16158" spans="59:59">
      <c r="BG16158" s="4"/>
    </row>
    <row r="16159" spans="59:59">
      <c r="BG16159" s="4"/>
    </row>
    <row r="16160" spans="59:59">
      <c r="BG16160" s="4"/>
    </row>
    <row r="16161" spans="59:59">
      <c r="BG16161" s="4"/>
    </row>
    <row r="16162" spans="59:59">
      <c r="BG16162" s="4"/>
    </row>
    <row r="16163" spans="59:59">
      <c r="BG16163" s="4"/>
    </row>
    <row r="16164" spans="59:59">
      <c r="BG16164" s="4"/>
    </row>
    <row r="16165" spans="59:59">
      <c r="BG16165" s="4"/>
    </row>
    <row r="16166" spans="59:59">
      <c r="BG16166" s="4"/>
    </row>
    <row r="16167" spans="59:59">
      <c r="BG16167" s="4"/>
    </row>
    <row r="16168" spans="59:59">
      <c r="BG16168" s="4"/>
    </row>
    <row r="16169" spans="59:59">
      <c r="BG16169" s="4"/>
    </row>
    <row r="16170" spans="59:59">
      <c r="BG16170" s="4"/>
    </row>
    <row r="16171" spans="59:59">
      <c r="BG16171" s="4"/>
    </row>
    <row r="16172" spans="59:59">
      <c r="BG16172" s="4"/>
    </row>
    <row r="16173" spans="59:59">
      <c r="BG16173" s="4"/>
    </row>
    <row r="16174" spans="59:59">
      <c r="BG16174" s="4"/>
    </row>
    <row r="16175" spans="59:59">
      <c r="BG16175" s="4"/>
    </row>
    <row r="16176" spans="59:59">
      <c r="BG16176" s="4"/>
    </row>
    <row r="16177" spans="59:59">
      <c r="BG16177" s="4"/>
    </row>
    <row r="16178" spans="59:59">
      <c r="BG16178" s="4"/>
    </row>
    <row r="16179" spans="59:59">
      <c r="BG16179" s="4"/>
    </row>
    <row r="16180" spans="59:59">
      <c r="BG16180" s="4"/>
    </row>
    <row r="16181" spans="59:59">
      <c r="BG16181" s="4"/>
    </row>
    <row r="16182" spans="59:59">
      <c r="BG16182" s="4"/>
    </row>
    <row r="16183" spans="59:59">
      <c r="BG16183" s="4"/>
    </row>
    <row r="16184" spans="59:59">
      <c r="BG16184" s="4"/>
    </row>
    <row r="16185" spans="59:59">
      <c r="BG16185" s="4"/>
    </row>
    <row r="16186" spans="59:59">
      <c r="BG16186" s="4"/>
    </row>
    <row r="16187" spans="59:59">
      <c r="BG16187" s="4"/>
    </row>
    <row r="16188" spans="59:59">
      <c r="BG16188" s="4"/>
    </row>
    <row r="16189" spans="59:59">
      <c r="BG16189" s="4"/>
    </row>
    <row r="16190" spans="59:59">
      <c r="BG16190" s="4"/>
    </row>
    <row r="16191" spans="59:59">
      <c r="BG16191" s="4"/>
    </row>
    <row r="16192" spans="59:59">
      <c r="BG16192" s="4"/>
    </row>
    <row r="16193" spans="59:59">
      <c r="BG16193" s="4"/>
    </row>
    <row r="16194" spans="59:59">
      <c r="BG16194" s="4"/>
    </row>
    <row r="16195" spans="59:59">
      <c r="BG16195" s="4"/>
    </row>
    <row r="16196" spans="59:59">
      <c r="BG16196" s="4"/>
    </row>
    <row r="16197" spans="59:59">
      <c r="BG16197" s="4"/>
    </row>
    <row r="16198" spans="59:59">
      <c r="BG16198" s="4"/>
    </row>
    <row r="16199" spans="59:59">
      <c r="BG16199" s="4"/>
    </row>
    <row r="16200" spans="59:59">
      <c r="BG16200" s="4"/>
    </row>
    <row r="16201" spans="59:59">
      <c r="BG16201" s="4"/>
    </row>
    <row r="16202" spans="59:59">
      <c r="BG16202" s="4"/>
    </row>
    <row r="16203" spans="59:59">
      <c r="BG16203" s="4"/>
    </row>
    <row r="16204" spans="59:59">
      <c r="BG16204" s="4"/>
    </row>
    <row r="16205" spans="59:59">
      <c r="BG16205" s="4"/>
    </row>
    <row r="16206" spans="59:59">
      <c r="BG16206" s="4"/>
    </row>
    <row r="16207" spans="59:59">
      <c r="BG16207" s="4"/>
    </row>
    <row r="16208" spans="59:59">
      <c r="BG16208" s="4"/>
    </row>
    <row r="16209" spans="59:59">
      <c r="BG16209" s="4"/>
    </row>
    <row r="16210" spans="59:59">
      <c r="BG16210" s="4"/>
    </row>
    <row r="16211" spans="59:59">
      <c r="BG16211" s="4"/>
    </row>
    <row r="16212" spans="59:59">
      <c r="BG16212" s="4"/>
    </row>
    <row r="16213" spans="59:59">
      <c r="BG16213" s="4"/>
    </row>
    <row r="16214" spans="59:59">
      <c r="BG16214" s="4"/>
    </row>
    <row r="16215" spans="59:59">
      <c r="BG16215" s="4"/>
    </row>
    <row r="16216" spans="59:59">
      <c r="BG16216" s="4"/>
    </row>
    <row r="16217" spans="59:59">
      <c r="BG16217" s="4"/>
    </row>
    <row r="16218" spans="59:59">
      <c r="BG16218" s="4"/>
    </row>
    <row r="16219" spans="59:59">
      <c r="BG16219" s="4"/>
    </row>
    <row r="16220" spans="59:59">
      <c r="BG16220" s="4"/>
    </row>
    <row r="16221" spans="59:59">
      <c r="BG16221" s="4"/>
    </row>
    <row r="16222" spans="59:59">
      <c r="BG16222" s="4"/>
    </row>
    <row r="16223" spans="59:59">
      <c r="BG16223" s="4"/>
    </row>
    <row r="16224" spans="59:59">
      <c r="BG16224" s="4"/>
    </row>
    <row r="16225" spans="59:59">
      <c r="BG16225" s="4"/>
    </row>
    <row r="16226" spans="59:59">
      <c r="BG16226" s="4"/>
    </row>
    <row r="16227" spans="59:59">
      <c r="BG16227" s="4"/>
    </row>
    <row r="16228" spans="59:59">
      <c r="BG16228" s="4"/>
    </row>
    <row r="16229" spans="59:59">
      <c r="BG16229" s="4"/>
    </row>
    <row r="16230" spans="59:59">
      <c r="BG16230" s="4"/>
    </row>
    <row r="16231" spans="59:59">
      <c r="BG16231" s="4"/>
    </row>
    <row r="16232" spans="59:59">
      <c r="BG16232" s="4"/>
    </row>
    <row r="16233" spans="59:59">
      <c r="BG16233" s="4"/>
    </row>
    <row r="16234" spans="59:59">
      <c r="BG16234" s="4"/>
    </row>
    <row r="16235" spans="59:59">
      <c r="BG16235" s="4"/>
    </row>
    <row r="16236" spans="59:59">
      <c r="BG16236" s="4"/>
    </row>
    <row r="16237" spans="59:59">
      <c r="BG16237" s="4"/>
    </row>
    <row r="16238" spans="59:59">
      <c r="BG16238" s="4"/>
    </row>
    <row r="16239" spans="59:59">
      <c r="BG16239" s="4"/>
    </row>
    <row r="16240" spans="59:59">
      <c r="BG16240" s="4"/>
    </row>
    <row r="16241" spans="59:59">
      <c r="BG16241" s="4"/>
    </row>
    <row r="16242" spans="59:59">
      <c r="BG16242" s="4"/>
    </row>
    <row r="16243" spans="59:59">
      <c r="BG16243" s="4"/>
    </row>
    <row r="16244" spans="59:59">
      <c r="BG16244" s="4"/>
    </row>
    <row r="16245" spans="59:59">
      <c r="BG16245" s="4"/>
    </row>
    <row r="16246" spans="59:59">
      <c r="BG16246" s="4"/>
    </row>
    <row r="16247" spans="59:59">
      <c r="BG16247" s="4"/>
    </row>
    <row r="16248" spans="59:59">
      <c r="BG16248" s="4"/>
    </row>
    <row r="16249" spans="59:59">
      <c r="BG16249" s="4"/>
    </row>
    <row r="16250" spans="59:59">
      <c r="BG16250" s="4"/>
    </row>
    <row r="16251" spans="59:59">
      <c r="BG16251" s="4"/>
    </row>
    <row r="16252" spans="59:59">
      <c r="BG16252" s="4"/>
    </row>
    <row r="16253" spans="59:59">
      <c r="BG16253" s="4"/>
    </row>
    <row r="16254" spans="59:59">
      <c r="BG16254" s="4"/>
    </row>
    <row r="16255" spans="59:59">
      <c r="BG16255" s="4"/>
    </row>
    <row r="16256" spans="59:59">
      <c r="BG16256" s="4"/>
    </row>
    <row r="16257" spans="59:59">
      <c r="BG16257" s="4"/>
    </row>
    <row r="16258" spans="59:59">
      <c r="BG16258" s="4"/>
    </row>
    <row r="16259" spans="59:59">
      <c r="BG16259" s="4"/>
    </row>
    <row r="16260" spans="59:59">
      <c r="BG16260" s="4"/>
    </row>
    <row r="16261" spans="59:59">
      <c r="BG16261" s="4"/>
    </row>
    <row r="16262" spans="59:59">
      <c r="BG16262" s="4"/>
    </row>
    <row r="16263" spans="59:59">
      <c r="BG16263" s="4"/>
    </row>
    <row r="16264" spans="59:59">
      <c r="BG16264" s="4"/>
    </row>
    <row r="16265" spans="59:59">
      <c r="BG16265" s="4"/>
    </row>
    <row r="16266" spans="59:59">
      <c r="BG16266" s="4"/>
    </row>
    <row r="16267" spans="59:59">
      <c r="BG16267" s="4"/>
    </row>
    <row r="16268" spans="59:59">
      <c r="BG16268" s="4"/>
    </row>
    <row r="16269" spans="59:59">
      <c r="BG16269" s="4"/>
    </row>
    <row r="16270" spans="59:59">
      <c r="BG16270" s="4"/>
    </row>
    <row r="16271" spans="59:59">
      <c r="BG16271" s="4"/>
    </row>
    <row r="16272" spans="59:59">
      <c r="BG16272" s="4"/>
    </row>
    <row r="16273" spans="59:59">
      <c r="BG16273" s="4"/>
    </row>
    <row r="16274" spans="59:59">
      <c r="BG16274" s="4"/>
    </row>
    <row r="16275" spans="59:59">
      <c r="BG16275" s="4"/>
    </row>
    <row r="16276" spans="59:59">
      <c r="BG16276" s="4"/>
    </row>
    <row r="16277" spans="59:59">
      <c r="BG16277" s="4"/>
    </row>
    <row r="16278" spans="59:59">
      <c r="BG16278" s="4"/>
    </row>
    <row r="16279" spans="59:59">
      <c r="BG16279" s="4"/>
    </row>
    <row r="16280" spans="59:59">
      <c r="BG16280" s="4"/>
    </row>
    <row r="16281" spans="59:59">
      <c r="BG16281" s="4"/>
    </row>
    <row r="16282" spans="59:59">
      <c r="BG16282" s="4"/>
    </row>
    <row r="16283" spans="59:59">
      <c r="BG16283" s="4"/>
    </row>
    <row r="16284" spans="59:59">
      <c r="BG16284" s="4"/>
    </row>
    <row r="16285" spans="59:59">
      <c r="BG16285" s="4"/>
    </row>
    <row r="16286" spans="59:59">
      <c r="BG16286" s="4"/>
    </row>
    <row r="16287" spans="59:59">
      <c r="BG16287" s="4"/>
    </row>
    <row r="16288" spans="59:59">
      <c r="BG16288" s="4"/>
    </row>
    <row r="16289" spans="59:59">
      <c r="BG16289" s="4"/>
    </row>
    <row r="16290" spans="59:59">
      <c r="BG16290" s="4"/>
    </row>
    <row r="16291" spans="59:59">
      <c r="BG16291" s="4"/>
    </row>
    <row r="16292" spans="59:59">
      <c r="BG16292" s="4"/>
    </row>
    <row r="16293" spans="59:59">
      <c r="BG16293" s="4"/>
    </row>
    <row r="16294" spans="59:59">
      <c r="BG16294" s="4"/>
    </row>
    <row r="16295" spans="59:59">
      <c r="BG16295" s="4"/>
    </row>
    <row r="16296" spans="59:59">
      <c r="BG16296" s="4"/>
    </row>
    <row r="16297" spans="59:59">
      <c r="BG16297" s="4"/>
    </row>
    <row r="16298" spans="59:59">
      <c r="BG16298" s="4"/>
    </row>
    <row r="16299" spans="59:59">
      <c r="BG16299" s="4"/>
    </row>
    <row r="16300" spans="59:59">
      <c r="BG16300" s="4"/>
    </row>
    <row r="16301" spans="59:59">
      <c r="BG16301" s="4"/>
    </row>
    <row r="16302" spans="59:59">
      <c r="BG16302" s="4"/>
    </row>
    <row r="16303" spans="59:59">
      <c r="BG16303" s="4"/>
    </row>
    <row r="16304" spans="59:59">
      <c r="BG16304" s="4"/>
    </row>
    <row r="16305" spans="59:59">
      <c r="BG16305" s="4"/>
    </row>
    <row r="16306" spans="59:59">
      <c r="BG16306" s="4"/>
    </row>
    <row r="16307" spans="59:59">
      <c r="BG16307" s="4"/>
    </row>
    <row r="16308" spans="59:59">
      <c r="BG16308" s="4"/>
    </row>
    <row r="16309" spans="59:59">
      <c r="BG16309" s="4"/>
    </row>
    <row r="16310" spans="59:59">
      <c r="BG16310" s="4"/>
    </row>
    <row r="16311" spans="59:59">
      <c r="BG16311" s="4"/>
    </row>
    <row r="16312" spans="59:59">
      <c r="BG16312" s="4"/>
    </row>
    <row r="16313" spans="59:59">
      <c r="BG16313" s="4"/>
    </row>
    <row r="16314" spans="59:59">
      <c r="BG16314" s="4"/>
    </row>
    <row r="16315" spans="59:59">
      <c r="BG16315" s="4"/>
    </row>
    <row r="16316" spans="59:59">
      <c r="BG16316" s="4"/>
    </row>
    <row r="16317" spans="59:59">
      <c r="BG16317" s="4"/>
    </row>
    <row r="16318" spans="59:59">
      <c r="BG16318" s="4"/>
    </row>
    <row r="16319" spans="59:59">
      <c r="BG16319" s="4"/>
    </row>
    <row r="16320" spans="59:59">
      <c r="BG16320" s="4"/>
    </row>
    <row r="16321" spans="59:59">
      <c r="BG16321" s="4"/>
    </row>
    <row r="16322" spans="59:59">
      <c r="BG16322" s="4"/>
    </row>
    <row r="16323" spans="59:59">
      <c r="BG16323" s="4"/>
    </row>
    <row r="16324" spans="59:59">
      <c r="BG16324" s="4"/>
    </row>
    <row r="16325" spans="59:59">
      <c r="BG16325" s="4"/>
    </row>
    <row r="16326" spans="59:59">
      <c r="BG16326" s="4"/>
    </row>
    <row r="16327" spans="59:59">
      <c r="BG16327" s="4"/>
    </row>
    <row r="16328" spans="59:59">
      <c r="BG16328" s="4"/>
    </row>
    <row r="16329" spans="59:59">
      <c r="BG16329" s="4"/>
    </row>
    <row r="16330" spans="59:59">
      <c r="BG16330" s="4"/>
    </row>
    <row r="16331" spans="59:59">
      <c r="BG16331" s="4"/>
    </row>
    <row r="16332" spans="59:59">
      <c r="BG16332" s="4"/>
    </row>
    <row r="16333" spans="59:59">
      <c r="BG16333" s="4"/>
    </row>
    <row r="16334" spans="59:59">
      <c r="BG16334" s="4"/>
    </row>
    <row r="16335" spans="59:59">
      <c r="BG16335" s="4"/>
    </row>
    <row r="16336" spans="59:59">
      <c r="BG16336" s="4"/>
    </row>
    <row r="16337" spans="59:59">
      <c r="BG16337" s="4"/>
    </row>
    <row r="16338" spans="59:59">
      <c r="BG16338" s="4"/>
    </row>
    <row r="16339" spans="59:59">
      <c r="BG16339" s="4"/>
    </row>
    <row r="16340" spans="59:59">
      <c r="BG16340" s="4"/>
    </row>
    <row r="16341" spans="59:59">
      <c r="BG16341" s="4"/>
    </row>
    <row r="16342" spans="59:59">
      <c r="BG16342" s="4"/>
    </row>
    <row r="16343" spans="59:59">
      <c r="BG16343" s="4"/>
    </row>
    <row r="16344" spans="59:59">
      <c r="BG16344" s="4"/>
    </row>
    <row r="16345" spans="59:59">
      <c r="BG16345" s="4"/>
    </row>
    <row r="16346" spans="59:59">
      <c r="BG16346" s="4"/>
    </row>
    <row r="16347" spans="59:59">
      <c r="BG16347" s="4"/>
    </row>
    <row r="16348" spans="59:59">
      <c r="BG16348" s="4"/>
    </row>
    <row r="16349" spans="59:59">
      <c r="BG16349" s="4"/>
    </row>
    <row r="16350" spans="59:59">
      <c r="BG16350" s="4"/>
    </row>
    <row r="16351" spans="59:59">
      <c r="BG16351" s="4"/>
    </row>
    <row r="16352" spans="59:59">
      <c r="BG16352" s="4"/>
    </row>
    <row r="16353" spans="59:59">
      <c r="BG16353" s="4"/>
    </row>
    <row r="16354" spans="59:59">
      <c r="BG16354" s="4"/>
    </row>
    <row r="16355" spans="59:59">
      <c r="BG16355" s="4"/>
    </row>
    <row r="16356" spans="59:59">
      <c r="BG16356" s="4"/>
    </row>
    <row r="16357" spans="59:59">
      <c r="BG16357" s="4"/>
    </row>
    <row r="16358" spans="59:59">
      <c r="BG16358" s="4"/>
    </row>
    <row r="16359" spans="59:59">
      <c r="BG16359" s="4"/>
    </row>
    <row r="16360" spans="59:59">
      <c r="BG16360" s="4"/>
    </row>
    <row r="16361" spans="59:59">
      <c r="BG16361" s="4"/>
    </row>
    <row r="16362" spans="59:59">
      <c r="BG16362" s="4"/>
    </row>
    <row r="16363" spans="59:59">
      <c r="BG16363" s="4"/>
    </row>
    <row r="16364" spans="59:59">
      <c r="BG16364" s="4"/>
    </row>
    <row r="16365" spans="59:59">
      <c r="BG16365" s="4"/>
    </row>
    <row r="16366" spans="59:59">
      <c r="BG16366" s="4"/>
    </row>
    <row r="16367" spans="59:59">
      <c r="BG16367" s="4"/>
    </row>
    <row r="16368" spans="59:59">
      <c r="BG16368" s="4"/>
    </row>
    <row r="16369" spans="59:59">
      <c r="BG16369" s="4"/>
    </row>
    <row r="16370" spans="59:59">
      <c r="BG16370" s="4"/>
    </row>
    <row r="16371" spans="59:59">
      <c r="BG16371" s="4"/>
    </row>
    <row r="16372" spans="59:59">
      <c r="BG16372" s="4"/>
    </row>
    <row r="16373" spans="59:59">
      <c r="BG16373" s="4"/>
    </row>
    <row r="16374" spans="59:59">
      <c r="BG16374" s="4"/>
    </row>
    <row r="16375" spans="59:59">
      <c r="BG16375" s="4"/>
    </row>
    <row r="16376" spans="59:59">
      <c r="BG16376" s="4"/>
    </row>
    <row r="16377" spans="59:59">
      <c r="BG16377" s="4"/>
    </row>
    <row r="16378" spans="59:59">
      <c r="BG16378" s="4"/>
    </row>
    <row r="16379" spans="59:59">
      <c r="BG16379" s="4"/>
    </row>
    <row r="16380" spans="59:59">
      <c r="BG16380" s="4"/>
    </row>
    <row r="16381" spans="59:59">
      <c r="BG16381" s="4"/>
    </row>
    <row r="16382" spans="59:59">
      <c r="BG16382" s="4"/>
    </row>
    <row r="16383" spans="59:59">
      <c r="BG16383" s="4"/>
    </row>
    <row r="16384" spans="59:59">
      <c r="BG16384" s="4"/>
    </row>
    <row r="16385" spans="59:59">
      <c r="BG16385" s="4"/>
    </row>
    <row r="16386" spans="59:59">
      <c r="BG16386" s="4"/>
    </row>
    <row r="16387" spans="59:59">
      <c r="BG16387" s="4"/>
    </row>
    <row r="16388" spans="59:59">
      <c r="BG16388" s="4"/>
    </row>
    <row r="16389" spans="59:59">
      <c r="BG16389" s="4"/>
    </row>
    <row r="16390" spans="59:59">
      <c r="BG16390" s="4"/>
    </row>
    <row r="16391" spans="59:59">
      <c r="BG16391" s="4"/>
    </row>
    <row r="16392" spans="59:59">
      <c r="BG16392" s="4"/>
    </row>
    <row r="16393" spans="59:59">
      <c r="BG16393" s="4"/>
    </row>
    <row r="16394" spans="59:59">
      <c r="BG16394" s="4"/>
    </row>
    <row r="16395" spans="59:59">
      <c r="BG16395" s="4"/>
    </row>
    <row r="16396" spans="59:59">
      <c r="BG16396" s="4"/>
    </row>
    <row r="16397" spans="59:59">
      <c r="BG16397" s="4"/>
    </row>
    <row r="16398" spans="59:59">
      <c r="BG16398" s="4"/>
    </row>
    <row r="16399" spans="59:59">
      <c r="BG16399" s="4"/>
    </row>
    <row r="16400" spans="59:59">
      <c r="BG16400" s="4"/>
    </row>
    <row r="16401" spans="59:59">
      <c r="BG16401" s="4"/>
    </row>
    <row r="16402" spans="59:59">
      <c r="BG16402" s="4"/>
    </row>
    <row r="16403" spans="59:59">
      <c r="BG16403" s="4"/>
    </row>
    <row r="16404" spans="59:59">
      <c r="BG16404" s="4"/>
    </row>
    <row r="16405" spans="59:59">
      <c r="BG16405" s="4"/>
    </row>
    <row r="16406" spans="59:59">
      <c r="BG16406" s="4"/>
    </row>
    <row r="16407" spans="59:59">
      <c r="BG16407" s="4"/>
    </row>
    <row r="16408" spans="59:59">
      <c r="BG16408" s="4"/>
    </row>
    <row r="16409" spans="59:59">
      <c r="BG16409" s="4"/>
    </row>
    <row r="16410" spans="59:59">
      <c r="BG16410" s="4"/>
    </row>
    <row r="16411" spans="59:59">
      <c r="BG16411" s="4"/>
    </row>
    <row r="16412" spans="59:59">
      <c r="BG16412" s="4"/>
    </row>
    <row r="16413" spans="59:59">
      <c r="BG16413" s="4"/>
    </row>
    <row r="16414" spans="59:59">
      <c r="BG16414" s="4"/>
    </row>
    <row r="16415" spans="59:59">
      <c r="BG16415" s="4"/>
    </row>
    <row r="16416" spans="59:59">
      <c r="BG16416" s="4"/>
    </row>
    <row r="16417" spans="59:59">
      <c r="BG16417" s="4"/>
    </row>
    <row r="16418" spans="59:59">
      <c r="BG16418" s="4"/>
    </row>
    <row r="16419" spans="59:59">
      <c r="BG16419" s="4"/>
    </row>
    <row r="16420" spans="59:59">
      <c r="BG16420" s="4"/>
    </row>
    <row r="16421" spans="59:59">
      <c r="BG16421" s="4"/>
    </row>
    <row r="16422" spans="59:59">
      <c r="BG16422" s="4"/>
    </row>
    <row r="16423" spans="59:59">
      <c r="BG16423" s="4"/>
    </row>
    <row r="16424" spans="59:59">
      <c r="BG16424" s="4"/>
    </row>
    <row r="16425" spans="59:59">
      <c r="BG16425" s="4"/>
    </row>
    <row r="16426" spans="59:59">
      <c r="BG16426" s="4"/>
    </row>
    <row r="16427" spans="59:59">
      <c r="BG16427" s="4"/>
    </row>
    <row r="16428" spans="59:59">
      <c r="BG16428" s="4"/>
    </row>
    <row r="16429" spans="59:59">
      <c r="BG16429" s="4"/>
    </row>
    <row r="16430" spans="59:59">
      <c r="BG16430" s="4"/>
    </row>
    <row r="16431" spans="59:59">
      <c r="BG16431" s="4"/>
    </row>
    <row r="16432" spans="59:59">
      <c r="BG16432" s="4"/>
    </row>
    <row r="16433" spans="59:59">
      <c r="BG16433" s="4"/>
    </row>
    <row r="16434" spans="59:59">
      <c r="BG16434" s="4"/>
    </row>
    <row r="16435" spans="59:59">
      <c r="BG16435" s="4"/>
    </row>
    <row r="16436" spans="59:59">
      <c r="BG16436" s="4"/>
    </row>
    <row r="16437" spans="59:59">
      <c r="BG16437" s="4"/>
    </row>
    <row r="16438" spans="59:59">
      <c r="BG16438" s="4"/>
    </row>
    <row r="16439" spans="59:59">
      <c r="BG16439" s="4"/>
    </row>
    <row r="16440" spans="59:59">
      <c r="BG16440" s="4"/>
    </row>
    <row r="16441" spans="59:59">
      <c r="BG16441" s="4"/>
    </row>
    <row r="16442" spans="59:59">
      <c r="BG16442" s="4"/>
    </row>
    <row r="16443" spans="59:59">
      <c r="BG16443" s="4"/>
    </row>
    <row r="16444" spans="59:59">
      <c r="BG16444" s="4"/>
    </row>
    <row r="16445" spans="59:59">
      <c r="BG16445" s="4"/>
    </row>
    <row r="16446" spans="59:59">
      <c r="BG16446" s="4"/>
    </row>
    <row r="16447" spans="59:59">
      <c r="BG16447" s="4"/>
    </row>
    <row r="16448" spans="59:59">
      <c r="BG16448" s="4"/>
    </row>
    <row r="16449" spans="59:59">
      <c r="BG16449" s="4"/>
    </row>
    <row r="16450" spans="59:59">
      <c r="BG16450" s="4"/>
    </row>
    <row r="16451" spans="59:59">
      <c r="BG16451" s="4"/>
    </row>
    <row r="16452" spans="59:59">
      <c r="BG16452" s="4"/>
    </row>
    <row r="16453" spans="59:59">
      <c r="BG16453" s="4"/>
    </row>
    <row r="16454" spans="59:59">
      <c r="BG16454" s="4"/>
    </row>
    <row r="16455" spans="59:59">
      <c r="BG16455" s="4"/>
    </row>
    <row r="16456" spans="59:59">
      <c r="BG16456" s="4"/>
    </row>
    <row r="16457" spans="59:59">
      <c r="BG16457" s="4"/>
    </row>
    <row r="16458" spans="59:59">
      <c r="BG16458" s="4"/>
    </row>
    <row r="16459" spans="59:59">
      <c r="BG16459" s="4"/>
    </row>
    <row r="16460" spans="59:59">
      <c r="BG16460" s="4"/>
    </row>
    <row r="16461" spans="59:59">
      <c r="BG16461" s="4"/>
    </row>
    <row r="16462" spans="59:59">
      <c r="BG16462" s="4"/>
    </row>
    <row r="16463" spans="59:59">
      <c r="BG16463" s="4"/>
    </row>
    <row r="16464" spans="59:59">
      <c r="BG16464" s="4"/>
    </row>
    <row r="16465" spans="59:59">
      <c r="BG16465" s="4"/>
    </row>
    <row r="16466" spans="59:59">
      <c r="BG16466" s="4"/>
    </row>
    <row r="16467" spans="59:59">
      <c r="BG16467" s="4"/>
    </row>
    <row r="16468" spans="59:59">
      <c r="BG16468" s="4"/>
    </row>
    <row r="16469" spans="59:59">
      <c r="BG16469" s="4"/>
    </row>
    <row r="16470" spans="59:59">
      <c r="BG16470" s="4"/>
    </row>
    <row r="16471" spans="59:59">
      <c r="BG16471" s="4"/>
    </row>
    <row r="16472" spans="59:59">
      <c r="BG16472" s="4"/>
    </row>
    <row r="16473" spans="59:59">
      <c r="BG16473" s="4"/>
    </row>
    <row r="16474" spans="59:59">
      <c r="BG16474" s="4"/>
    </row>
    <row r="16475" spans="59:59">
      <c r="BG16475" s="4"/>
    </row>
    <row r="16476" spans="59:59">
      <c r="BG16476" s="4"/>
    </row>
    <row r="16477" spans="59:59">
      <c r="BG16477" s="4"/>
    </row>
    <row r="16478" spans="59:59">
      <c r="BG16478" s="4"/>
    </row>
    <row r="16479" spans="59:59">
      <c r="BG16479" s="4"/>
    </row>
    <row r="16480" spans="59:59">
      <c r="BG16480" s="4"/>
    </row>
    <row r="16481" spans="59:59">
      <c r="BG16481" s="4"/>
    </row>
    <row r="16482" spans="59:59">
      <c r="BG16482" s="4"/>
    </row>
    <row r="16483" spans="59:59">
      <c r="BG16483" s="4"/>
    </row>
    <row r="16484" spans="59:59">
      <c r="BG16484" s="4"/>
    </row>
    <row r="16485" spans="59:59">
      <c r="BG16485" s="4"/>
    </row>
    <row r="16486" spans="59:59">
      <c r="BG16486" s="4"/>
    </row>
    <row r="16487" spans="59:59">
      <c r="BG16487" s="4"/>
    </row>
    <row r="16488" spans="59:59">
      <c r="BG16488" s="4"/>
    </row>
    <row r="16489" spans="59:59">
      <c r="BG16489" s="4"/>
    </row>
    <row r="16490" spans="59:59">
      <c r="BG16490" s="4"/>
    </row>
    <row r="16491" spans="59:59">
      <c r="BG16491" s="4"/>
    </row>
    <row r="16492" spans="59:59">
      <c r="BG16492" s="4"/>
    </row>
    <row r="16493" spans="59:59">
      <c r="BG16493" s="4"/>
    </row>
    <row r="16494" spans="59:59">
      <c r="BG16494" s="4"/>
    </row>
    <row r="16495" spans="59:59">
      <c r="BG16495" s="4"/>
    </row>
    <row r="16496" spans="59:59">
      <c r="BG16496" s="4"/>
    </row>
    <row r="16497" spans="59:59">
      <c r="BG16497" s="4"/>
    </row>
    <row r="16498" spans="59:59">
      <c r="BG16498" s="4"/>
    </row>
    <row r="16499" spans="59:59">
      <c r="BG16499" s="4"/>
    </row>
    <row r="16500" spans="59:59">
      <c r="BG16500" s="4"/>
    </row>
    <row r="16501" spans="59:59">
      <c r="BG16501" s="4"/>
    </row>
    <row r="16502" spans="59:59">
      <c r="BG16502" s="4"/>
    </row>
    <row r="16503" spans="59:59">
      <c r="BG16503" s="4"/>
    </row>
    <row r="16504" spans="59:59">
      <c r="BG16504" s="4"/>
    </row>
    <row r="16505" spans="59:59">
      <c r="BG16505" s="4"/>
    </row>
    <row r="16506" spans="59:59">
      <c r="BG16506" s="4"/>
    </row>
    <row r="16507" spans="59:59">
      <c r="BG16507" s="4"/>
    </row>
    <row r="16508" spans="59:59">
      <c r="BG16508" s="4"/>
    </row>
    <row r="16509" spans="59:59">
      <c r="BG16509" s="4"/>
    </row>
    <row r="16510" spans="59:59">
      <c r="BG16510" s="4"/>
    </row>
    <row r="16511" spans="59:59">
      <c r="BG16511" s="4"/>
    </row>
    <row r="16512" spans="59:59">
      <c r="BG16512" s="4"/>
    </row>
    <row r="16513" spans="59:59">
      <c r="BG16513" s="4"/>
    </row>
    <row r="16514" spans="59:59">
      <c r="BG16514" s="4"/>
    </row>
    <row r="16515" spans="59:59">
      <c r="BG16515" s="4"/>
    </row>
    <row r="16516" spans="59:59">
      <c r="BG16516" s="4"/>
    </row>
    <row r="16517" spans="59:59">
      <c r="BG16517" s="4"/>
    </row>
    <row r="16518" spans="59:59">
      <c r="BG16518" s="4"/>
    </row>
    <row r="16519" spans="59:59">
      <c r="BG16519" s="4"/>
    </row>
    <row r="16520" spans="59:59">
      <c r="BG16520" s="4"/>
    </row>
    <row r="16521" spans="59:59">
      <c r="BG16521" s="4"/>
    </row>
    <row r="16522" spans="59:59">
      <c r="BG16522" s="4"/>
    </row>
    <row r="16523" spans="59:59">
      <c r="BG16523" s="4"/>
    </row>
    <row r="16524" spans="59:59">
      <c r="BG16524" s="4"/>
    </row>
    <row r="16525" spans="59:59">
      <c r="BG16525" s="4"/>
    </row>
    <row r="16526" spans="59:59">
      <c r="BG16526" s="4"/>
    </row>
    <row r="16527" spans="59:59">
      <c r="BG16527" s="4"/>
    </row>
    <row r="16528" spans="59:59">
      <c r="BG16528" s="4"/>
    </row>
    <row r="16529" spans="59:59">
      <c r="BG16529" s="4"/>
    </row>
    <row r="16530" spans="59:59">
      <c r="BG16530" s="4"/>
    </row>
    <row r="16531" spans="59:59">
      <c r="BG16531" s="4"/>
    </row>
    <row r="16532" spans="59:59">
      <c r="BG16532" s="4"/>
    </row>
    <row r="16533" spans="59:59">
      <c r="BG16533" s="4"/>
    </row>
    <row r="16534" spans="59:59">
      <c r="BG16534" s="4"/>
    </row>
    <row r="16535" spans="59:59">
      <c r="BG16535" s="4"/>
    </row>
    <row r="16536" spans="59:59">
      <c r="BG16536" s="4"/>
    </row>
    <row r="16537" spans="59:59">
      <c r="BG16537" s="4"/>
    </row>
    <row r="16538" spans="59:59">
      <c r="BG16538" s="4"/>
    </row>
    <row r="16539" spans="59:59">
      <c r="BG16539" s="4"/>
    </row>
    <row r="16540" spans="59:59">
      <c r="BG16540" s="4"/>
    </row>
    <row r="16541" spans="59:59">
      <c r="BG16541" s="4"/>
    </row>
    <row r="16542" spans="59:59">
      <c r="BG16542" s="4"/>
    </row>
    <row r="16543" spans="59:59">
      <c r="BG16543" s="4"/>
    </row>
    <row r="16544" spans="59:59">
      <c r="BG16544" s="4"/>
    </row>
    <row r="16545" spans="59:59">
      <c r="BG16545" s="4"/>
    </row>
    <row r="16546" spans="59:59">
      <c r="BG16546" s="4"/>
    </row>
    <row r="16547" spans="59:59">
      <c r="BG16547" s="4"/>
    </row>
    <row r="16548" spans="59:59">
      <c r="BG16548" s="4"/>
    </row>
    <row r="16549" spans="59:59">
      <c r="BG16549" s="4"/>
    </row>
    <row r="16550" spans="59:59">
      <c r="BG16550" s="4"/>
    </row>
    <row r="16551" spans="59:59">
      <c r="BG16551" s="4"/>
    </row>
    <row r="16552" spans="59:59">
      <c r="BG16552" s="4"/>
    </row>
    <row r="16553" spans="59:59">
      <c r="BG16553" s="4"/>
    </row>
    <row r="16554" spans="59:59">
      <c r="BG16554" s="4"/>
    </row>
    <row r="16555" spans="59:59">
      <c r="BG16555" s="4"/>
    </row>
    <row r="16556" spans="59:59">
      <c r="BG16556" s="4"/>
    </row>
    <row r="16557" spans="59:59">
      <c r="BG16557" s="4"/>
    </row>
    <row r="16558" spans="59:59">
      <c r="BG16558" s="4"/>
    </row>
    <row r="16559" spans="59:59">
      <c r="BG16559" s="4"/>
    </row>
    <row r="16560" spans="59:59">
      <c r="BG16560" s="4"/>
    </row>
    <row r="16561" spans="59:59">
      <c r="BG16561" s="4"/>
    </row>
    <row r="16562" spans="59:59">
      <c r="BG16562" s="4"/>
    </row>
    <row r="16563" spans="59:59">
      <c r="BG16563" s="4"/>
    </row>
    <row r="16564" spans="59:59">
      <c r="BG16564" s="4"/>
    </row>
    <row r="16565" spans="59:59">
      <c r="BG16565" s="4"/>
    </row>
    <row r="16566" spans="59:59">
      <c r="BG16566" s="4"/>
    </row>
    <row r="16567" spans="59:59">
      <c r="BG16567" s="4"/>
    </row>
    <row r="16568" spans="59:59">
      <c r="BG16568" s="4"/>
    </row>
    <row r="16569" spans="59:59">
      <c r="BG16569" s="4"/>
    </row>
    <row r="16570" spans="59:59">
      <c r="BG16570" s="4"/>
    </row>
    <row r="16571" spans="59:59">
      <c r="BG16571" s="4"/>
    </row>
    <row r="16572" spans="59:59">
      <c r="BG16572" s="4"/>
    </row>
    <row r="16573" spans="59:59">
      <c r="BG16573" s="4"/>
    </row>
    <row r="16574" spans="59:59">
      <c r="BG16574" s="4"/>
    </row>
    <row r="16575" spans="59:59">
      <c r="BG16575" s="4"/>
    </row>
    <row r="16576" spans="59:59">
      <c r="BG16576" s="4"/>
    </row>
    <row r="16577" spans="59:59">
      <c r="BG16577" s="4"/>
    </row>
    <row r="16578" spans="59:59">
      <c r="BG16578" s="4"/>
    </row>
    <row r="16579" spans="59:59">
      <c r="BG16579" s="4"/>
    </row>
    <row r="16580" spans="59:59">
      <c r="BG16580" s="4"/>
    </row>
    <row r="16581" spans="59:59">
      <c r="BG16581" s="4"/>
    </row>
    <row r="16582" spans="59:59">
      <c r="BG16582" s="4"/>
    </row>
    <row r="16583" spans="59:59">
      <c r="BG16583" s="4"/>
    </row>
    <row r="16584" spans="59:59">
      <c r="BG16584" s="4"/>
    </row>
    <row r="16585" spans="59:59">
      <c r="BG16585" s="4"/>
    </row>
    <row r="16586" spans="59:59">
      <c r="BG16586" s="4"/>
    </row>
    <row r="16587" spans="59:59">
      <c r="BG16587" s="4"/>
    </row>
    <row r="16588" spans="59:59">
      <c r="BG16588" s="4"/>
    </row>
    <row r="16589" spans="59:59">
      <c r="BG16589" s="4"/>
    </row>
    <row r="16590" spans="59:59">
      <c r="BG16590" s="4"/>
    </row>
    <row r="16591" spans="59:59">
      <c r="BG16591" s="4"/>
    </row>
    <row r="16592" spans="59:59">
      <c r="BG16592" s="4"/>
    </row>
    <row r="16593" spans="59:59">
      <c r="BG16593" s="4"/>
    </row>
    <row r="16594" spans="59:59">
      <c r="BG16594" s="4"/>
    </row>
    <row r="16595" spans="59:59">
      <c r="BG16595" s="4"/>
    </row>
    <row r="16596" spans="59:59">
      <c r="BG16596" s="4"/>
    </row>
    <row r="16597" spans="59:59">
      <c r="BG16597" s="4"/>
    </row>
    <row r="16598" spans="59:59">
      <c r="BG16598" s="4"/>
    </row>
    <row r="16599" spans="59:59">
      <c r="BG16599" s="4"/>
    </row>
    <row r="16600" spans="59:59">
      <c r="BG16600" s="4"/>
    </row>
    <row r="16601" spans="59:59">
      <c r="BG16601" s="4"/>
    </row>
    <row r="16602" spans="59:59">
      <c r="BG16602" s="4"/>
    </row>
    <row r="16603" spans="59:59">
      <c r="BG16603" s="4"/>
    </row>
    <row r="16604" spans="59:59">
      <c r="BG16604" s="4"/>
    </row>
    <row r="16605" spans="59:59">
      <c r="BG16605" s="4"/>
    </row>
    <row r="16606" spans="59:59">
      <c r="BG16606" s="4"/>
    </row>
    <row r="16607" spans="59:59">
      <c r="BG16607" s="4"/>
    </row>
    <row r="16608" spans="59:59">
      <c r="BG16608" s="4"/>
    </row>
    <row r="16609" spans="59:59">
      <c r="BG16609" s="4"/>
    </row>
    <row r="16610" spans="59:59">
      <c r="BG16610" s="4"/>
    </row>
    <row r="16611" spans="59:59">
      <c r="BG16611" s="4"/>
    </row>
    <row r="16612" spans="59:59">
      <c r="BG16612" s="4"/>
    </row>
    <row r="16613" spans="59:59">
      <c r="BG16613" s="4"/>
    </row>
    <row r="16614" spans="59:59">
      <c r="BG16614" s="4"/>
    </row>
    <row r="16615" spans="59:59">
      <c r="BG16615" s="4"/>
    </row>
    <row r="16616" spans="59:59">
      <c r="BG16616" s="4"/>
    </row>
    <row r="16617" spans="59:59">
      <c r="BG16617" s="4"/>
    </row>
    <row r="16618" spans="59:59">
      <c r="BG16618" s="4"/>
    </row>
    <row r="16619" spans="59:59">
      <c r="BG16619" s="4"/>
    </row>
    <row r="16620" spans="59:59">
      <c r="BG16620" s="4"/>
    </row>
    <row r="16621" spans="59:59">
      <c r="BG16621" s="4"/>
    </row>
    <row r="16622" spans="59:59">
      <c r="BG16622" s="4"/>
    </row>
    <row r="16623" spans="59:59">
      <c r="BG16623" s="4"/>
    </row>
    <row r="16624" spans="59:59">
      <c r="BG16624" s="4"/>
    </row>
    <row r="16625" spans="59:59">
      <c r="BG16625" s="4"/>
    </row>
    <row r="16626" spans="59:59">
      <c r="BG16626" s="4"/>
    </row>
    <row r="16627" spans="59:59">
      <c r="BG16627" s="4"/>
    </row>
    <row r="16628" spans="59:59">
      <c r="BG16628" s="4"/>
    </row>
    <row r="16629" spans="59:59">
      <c r="BG16629" s="4"/>
    </row>
    <row r="16630" spans="59:59">
      <c r="BG16630" s="4"/>
    </row>
    <row r="16631" spans="59:59">
      <c r="BG16631" s="4"/>
    </row>
    <row r="16632" spans="59:59">
      <c r="BG16632" s="4"/>
    </row>
    <row r="16633" spans="59:59">
      <c r="BG16633" s="4"/>
    </row>
    <row r="16634" spans="59:59">
      <c r="BG16634" s="4"/>
    </row>
    <row r="16635" spans="59:59">
      <c r="BG16635" s="4"/>
    </row>
    <row r="16636" spans="59:59">
      <c r="BG16636" s="4"/>
    </row>
    <row r="16637" spans="59:59">
      <c r="BG16637" s="4"/>
    </row>
    <row r="16638" spans="59:59">
      <c r="BG16638" s="4"/>
    </row>
    <row r="16639" spans="59:59">
      <c r="BG16639" s="4"/>
    </row>
    <row r="16640" spans="59:59">
      <c r="BG16640" s="4"/>
    </row>
    <row r="16641" spans="59:59">
      <c r="BG16641" s="4"/>
    </row>
    <row r="16642" spans="59:59">
      <c r="BG16642" s="4"/>
    </row>
    <row r="16643" spans="59:59">
      <c r="BG16643" s="4"/>
    </row>
    <row r="16644" spans="59:59">
      <c r="BG16644" s="4"/>
    </row>
    <row r="16645" spans="59:59">
      <c r="BG16645" s="4"/>
    </row>
    <row r="16646" spans="59:59">
      <c r="BG16646" s="4"/>
    </row>
    <row r="16647" spans="59:59">
      <c r="BG16647" s="4"/>
    </row>
    <row r="16648" spans="59:59">
      <c r="BG16648" s="4"/>
    </row>
    <row r="16649" spans="59:59">
      <c r="BG16649" s="4"/>
    </row>
    <row r="16650" spans="59:59">
      <c r="BG16650" s="4"/>
    </row>
    <row r="16651" spans="59:59">
      <c r="BG16651" s="4"/>
    </row>
    <row r="16652" spans="59:59">
      <c r="BG16652" s="4"/>
    </row>
    <row r="16653" spans="59:59">
      <c r="BG16653" s="4"/>
    </row>
    <row r="16654" spans="59:59">
      <c r="BG16654" s="4"/>
    </row>
    <row r="16655" spans="59:59">
      <c r="BG16655" s="4"/>
    </row>
    <row r="16656" spans="59:59">
      <c r="BG16656" s="4"/>
    </row>
    <row r="16657" spans="59:59">
      <c r="BG16657" s="4"/>
    </row>
    <row r="16658" spans="59:59">
      <c r="BG16658" s="4"/>
    </row>
    <row r="16659" spans="59:59">
      <c r="BG16659" s="4"/>
    </row>
    <row r="16660" spans="59:59">
      <c r="BG16660" s="4"/>
    </row>
    <row r="16661" spans="59:59">
      <c r="BG16661" s="4"/>
    </row>
    <row r="16662" spans="59:59">
      <c r="BG16662" s="4"/>
    </row>
    <row r="16663" spans="59:59">
      <c r="BG16663" s="4"/>
    </row>
    <row r="16664" spans="59:59">
      <c r="BG16664" s="4"/>
    </row>
    <row r="16665" spans="59:59">
      <c r="BG16665" s="4"/>
    </row>
    <row r="16666" spans="59:59">
      <c r="BG16666" s="4"/>
    </row>
    <row r="16667" spans="59:59">
      <c r="BG16667" s="4"/>
    </row>
    <row r="16668" spans="59:59">
      <c r="BG16668" s="4"/>
    </row>
    <row r="16669" spans="59:59">
      <c r="BG16669" s="4"/>
    </row>
    <row r="16670" spans="59:59">
      <c r="BG16670" s="4"/>
    </row>
    <row r="16671" spans="59:59">
      <c r="BG16671" s="4"/>
    </row>
    <row r="16672" spans="59:59">
      <c r="BG16672" s="4"/>
    </row>
    <row r="16673" spans="59:59">
      <c r="BG16673" s="4"/>
    </row>
    <row r="16674" spans="59:59">
      <c r="BG16674" s="4"/>
    </row>
    <row r="16675" spans="59:59">
      <c r="BG16675" s="4"/>
    </row>
    <row r="16676" spans="59:59">
      <c r="BG16676" s="4"/>
    </row>
    <row r="16677" spans="59:59">
      <c r="BG16677" s="4"/>
    </row>
    <row r="16678" spans="59:59">
      <c r="BG16678" s="4"/>
    </row>
    <row r="16679" spans="59:59">
      <c r="BG16679" s="4"/>
    </row>
    <row r="16680" spans="59:59">
      <c r="BG16680" s="4"/>
    </row>
    <row r="16681" spans="59:59">
      <c r="BG16681" s="4"/>
    </row>
    <row r="16682" spans="59:59">
      <c r="BG16682" s="4"/>
    </row>
    <row r="16683" spans="59:59">
      <c r="BG16683" s="4"/>
    </row>
    <row r="16684" spans="59:59">
      <c r="BG16684" s="4"/>
    </row>
    <row r="16685" spans="59:59">
      <c r="BG16685" s="4"/>
    </row>
    <row r="16686" spans="59:59">
      <c r="BG16686" s="4"/>
    </row>
    <row r="16687" spans="59:59">
      <c r="BG16687" s="4"/>
    </row>
    <row r="16688" spans="59:59">
      <c r="BG16688" s="4"/>
    </row>
    <row r="16689" spans="59:59">
      <c r="BG16689" s="4"/>
    </row>
    <row r="16690" spans="59:59">
      <c r="BG16690" s="4"/>
    </row>
    <row r="16691" spans="59:59">
      <c r="BG16691" s="4"/>
    </row>
    <row r="16692" spans="59:59">
      <c r="BG16692" s="4"/>
    </row>
    <row r="16693" spans="59:59">
      <c r="BG16693" s="4"/>
    </row>
    <row r="16694" spans="59:59">
      <c r="BG16694" s="4"/>
    </row>
    <row r="16695" spans="59:59">
      <c r="BG16695" s="4"/>
    </row>
    <row r="16696" spans="59:59">
      <c r="BG16696" s="4"/>
    </row>
    <row r="16697" spans="59:59">
      <c r="BG16697" s="4"/>
    </row>
    <row r="16698" spans="59:59">
      <c r="BG16698" s="4"/>
    </row>
    <row r="16699" spans="59:59">
      <c r="BG16699" s="4"/>
    </row>
    <row r="16700" spans="59:59">
      <c r="BG16700" s="4"/>
    </row>
    <row r="16701" spans="59:59">
      <c r="BG16701" s="4"/>
    </row>
    <row r="16702" spans="59:59">
      <c r="BG16702" s="4"/>
    </row>
    <row r="16703" spans="59:59">
      <c r="BG16703" s="4"/>
    </row>
    <row r="16704" spans="59:59">
      <c r="BG16704" s="4"/>
    </row>
    <row r="16705" spans="59:59">
      <c r="BG16705" s="4"/>
    </row>
    <row r="16706" spans="59:59">
      <c r="BG16706" s="4"/>
    </row>
    <row r="16707" spans="59:59">
      <c r="BG16707" s="4"/>
    </row>
    <row r="16708" spans="59:59">
      <c r="BG16708" s="4"/>
    </row>
    <row r="16709" spans="59:59">
      <c r="BG16709" s="4"/>
    </row>
    <row r="16710" spans="59:59">
      <c r="BG16710" s="4"/>
    </row>
    <row r="16711" spans="59:59">
      <c r="BG16711" s="4"/>
    </row>
    <row r="16712" spans="59:59">
      <c r="BG16712" s="4"/>
    </row>
    <row r="16713" spans="59:59">
      <c r="BG16713" s="4"/>
    </row>
    <row r="16714" spans="59:59">
      <c r="BG16714" s="4"/>
    </row>
    <row r="16715" spans="59:59">
      <c r="BG16715" s="4"/>
    </row>
    <row r="16716" spans="59:59">
      <c r="BG16716" s="4"/>
    </row>
    <row r="16717" spans="59:59">
      <c r="BG16717" s="4"/>
    </row>
    <row r="16718" spans="59:59">
      <c r="BG16718" s="4"/>
    </row>
    <row r="16719" spans="59:59">
      <c r="BG16719" s="4"/>
    </row>
    <row r="16720" spans="59:59">
      <c r="BG16720" s="4"/>
    </row>
    <row r="16721" spans="59:59">
      <c r="BG16721" s="4"/>
    </row>
    <row r="16722" spans="59:59">
      <c r="BG16722" s="4"/>
    </row>
    <row r="16723" spans="59:59">
      <c r="BG16723" s="4"/>
    </row>
    <row r="16724" spans="59:59">
      <c r="BG16724" s="4"/>
    </row>
    <row r="16725" spans="59:59">
      <c r="BG16725" s="4"/>
    </row>
    <row r="16726" spans="59:59">
      <c r="BG16726" s="4"/>
    </row>
    <row r="16727" spans="59:59">
      <c r="BG16727" s="4"/>
    </row>
    <row r="16728" spans="59:59">
      <c r="BG16728" s="4"/>
    </row>
    <row r="16729" spans="59:59">
      <c r="BG16729" s="4"/>
    </row>
    <row r="16730" spans="59:59">
      <c r="BG16730" s="4"/>
    </row>
    <row r="16731" spans="59:59">
      <c r="BG16731" s="4"/>
    </row>
    <row r="16732" spans="59:59">
      <c r="BG16732" s="4"/>
    </row>
    <row r="16733" spans="59:59">
      <c r="BG16733" s="4"/>
    </row>
    <row r="16734" spans="59:59">
      <c r="BG16734" s="4"/>
    </row>
    <row r="16735" spans="59:59">
      <c r="BG16735" s="4"/>
    </row>
    <row r="16736" spans="59:59">
      <c r="BG16736" s="4"/>
    </row>
    <row r="16737" spans="59:59">
      <c r="BG16737" s="4"/>
    </row>
    <row r="16738" spans="59:59">
      <c r="BG16738" s="4"/>
    </row>
    <row r="16739" spans="59:59">
      <c r="BG16739" s="4"/>
    </row>
    <row r="16740" spans="59:59">
      <c r="BG16740" s="4"/>
    </row>
    <row r="16741" spans="59:59">
      <c r="BG16741" s="4"/>
    </row>
    <row r="16742" spans="59:59">
      <c r="BG16742" s="4"/>
    </row>
    <row r="16743" spans="59:59">
      <c r="BG16743" s="4"/>
    </row>
    <row r="16744" spans="59:59">
      <c r="BG16744" s="4"/>
    </row>
    <row r="16745" spans="59:59">
      <c r="BG16745" s="4"/>
    </row>
    <row r="16746" spans="59:59">
      <c r="BG16746" s="4"/>
    </row>
    <row r="16747" spans="59:59">
      <c r="BG16747" s="4"/>
    </row>
    <row r="16748" spans="59:59">
      <c r="BG16748" s="4"/>
    </row>
    <row r="16749" spans="59:59">
      <c r="BG16749" s="4"/>
    </row>
    <row r="16750" spans="59:59">
      <c r="BG16750" s="4"/>
    </row>
    <row r="16751" spans="59:59">
      <c r="BG16751" s="4"/>
    </row>
    <row r="16752" spans="59:59">
      <c r="BG16752" s="4"/>
    </row>
    <row r="16753" spans="59:59">
      <c r="BG16753" s="4"/>
    </row>
    <row r="16754" spans="59:59">
      <c r="BG16754" s="4"/>
    </row>
    <row r="16755" spans="59:59">
      <c r="BG16755" s="4"/>
    </row>
    <row r="16756" spans="59:59">
      <c r="BG16756" s="4"/>
    </row>
    <row r="16757" spans="59:59">
      <c r="BG16757" s="4"/>
    </row>
    <row r="16758" spans="59:59">
      <c r="BG16758" s="4"/>
    </row>
    <row r="16759" spans="59:59">
      <c r="BG16759" s="4"/>
    </row>
    <row r="16760" spans="59:59">
      <c r="BG16760" s="4"/>
    </row>
    <row r="16761" spans="59:59">
      <c r="BG16761" s="4"/>
    </row>
    <row r="16762" spans="59:59">
      <c r="BG16762" s="4"/>
    </row>
    <row r="16763" spans="59:59">
      <c r="BG16763" s="4"/>
    </row>
    <row r="16764" spans="59:59">
      <c r="BG16764" s="4"/>
    </row>
    <row r="16765" spans="59:59">
      <c r="BG16765" s="4"/>
    </row>
    <row r="16766" spans="59:59">
      <c r="BG16766" s="4"/>
    </row>
    <row r="16767" spans="59:59">
      <c r="BG16767" s="4"/>
    </row>
    <row r="16768" spans="59:59">
      <c r="BG16768" s="4"/>
    </row>
    <row r="16769" spans="59:59">
      <c r="BG16769" s="4"/>
    </row>
    <row r="16770" spans="59:59">
      <c r="BG16770" s="4"/>
    </row>
    <row r="16771" spans="59:59">
      <c r="BG16771" s="4"/>
    </row>
    <row r="16772" spans="59:59">
      <c r="BG16772" s="4"/>
    </row>
    <row r="16773" spans="59:59">
      <c r="BG16773" s="4"/>
    </row>
    <row r="16774" spans="59:59">
      <c r="BG16774" s="4"/>
    </row>
    <row r="16775" spans="59:59">
      <c r="BG16775" s="4"/>
    </row>
    <row r="16776" spans="59:59">
      <c r="BG16776" s="4"/>
    </row>
    <row r="16777" spans="59:59">
      <c r="BG16777" s="4"/>
    </row>
    <row r="16778" spans="59:59">
      <c r="BG16778" s="4"/>
    </row>
    <row r="16779" spans="59:59">
      <c r="BG16779" s="4"/>
    </row>
    <row r="16780" spans="59:59">
      <c r="BG16780" s="4"/>
    </row>
    <row r="16781" spans="59:59">
      <c r="BG16781" s="4"/>
    </row>
    <row r="16782" spans="59:59">
      <c r="BG16782" s="4"/>
    </row>
    <row r="16783" spans="59:59">
      <c r="BG16783" s="4"/>
    </row>
    <row r="16784" spans="59:59">
      <c r="BG16784" s="4"/>
    </row>
    <row r="16785" spans="59:59">
      <c r="BG16785" s="4"/>
    </row>
    <row r="16786" spans="59:59">
      <c r="BG16786" s="4"/>
    </row>
    <row r="16787" spans="59:59">
      <c r="BG16787" s="4"/>
    </row>
    <row r="16788" spans="59:59">
      <c r="BG16788" s="4"/>
    </row>
    <row r="16789" spans="59:59">
      <c r="BG16789" s="4"/>
    </row>
    <row r="16790" spans="59:59">
      <c r="BG16790" s="4"/>
    </row>
    <row r="16791" spans="59:59">
      <c r="BG16791" s="4"/>
    </row>
    <row r="16792" spans="59:59">
      <c r="BG16792" s="4"/>
    </row>
    <row r="16793" spans="59:59">
      <c r="BG16793" s="4"/>
    </row>
    <row r="16794" spans="59:59">
      <c r="BG16794" s="4"/>
    </row>
    <row r="16795" spans="59:59">
      <c r="BG16795" s="4"/>
    </row>
    <row r="16796" spans="59:59">
      <c r="BG16796" s="4"/>
    </row>
    <row r="16797" spans="59:59">
      <c r="BG16797" s="4"/>
    </row>
    <row r="16798" spans="59:59">
      <c r="BG16798" s="4"/>
    </row>
    <row r="16799" spans="59:59">
      <c r="BG16799" s="4"/>
    </row>
    <row r="16800" spans="59:59">
      <c r="BG16800" s="4"/>
    </row>
    <row r="16801" spans="59:59">
      <c r="BG16801" s="4"/>
    </row>
    <row r="16802" spans="59:59">
      <c r="BG16802" s="4"/>
    </row>
    <row r="16803" spans="59:59">
      <c r="BG16803" s="4"/>
    </row>
    <row r="16804" spans="59:59">
      <c r="BG16804" s="4"/>
    </row>
    <row r="16805" spans="59:59">
      <c r="BG16805" s="4"/>
    </row>
    <row r="16806" spans="59:59">
      <c r="BG16806" s="4"/>
    </row>
    <row r="16807" spans="59:59">
      <c r="BG16807" s="4"/>
    </row>
    <row r="16808" spans="59:59">
      <c r="BG16808" s="4"/>
    </row>
    <row r="16809" spans="59:59">
      <c r="BG16809" s="4"/>
    </row>
    <row r="16810" spans="59:59">
      <c r="BG16810" s="4"/>
    </row>
    <row r="16811" spans="59:59">
      <c r="BG16811" s="4"/>
    </row>
    <row r="16812" spans="59:59">
      <c r="BG16812" s="4"/>
    </row>
    <row r="16813" spans="59:59">
      <c r="BG16813" s="4"/>
    </row>
    <row r="16814" spans="59:59">
      <c r="BG16814" s="4"/>
    </row>
    <row r="16815" spans="59:59">
      <c r="BG16815" s="4"/>
    </row>
    <row r="16816" spans="59:59">
      <c r="BG16816" s="4"/>
    </row>
    <row r="16817" spans="59:59">
      <c r="BG16817" s="4"/>
    </row>
    <row r="16818" spans="59:59">
      <c r="BG16818" s="4"/>
    </row>
    <row r="16819" spans="59:59">
      <c r="BG16819" s="4"/>
    </row>
    <row r="16820" spans="59:59">
      <c r="BG16820" s="4"/>
    </row>
    <row r="16821" spans="59:59">
      <c r="BG16821" s="4"/>
    </row>
    <row r="16822" spans="59:59">
      <c r="BG16822" s="4"/>
    </row>
    <row r="16823" spans="59:59">
      <c r="BG16823" s="4"/>
    </row>
    <row r="16824" spans="59:59">
      <c r="BG16824" s="4"/>
    </row>
    <row r="16825" spans="59:59">
      <c r="BG16825" s="4"/>
    </row>
    <row r="16826" spans="59:59">
      <c r="BG16826" s="4"/>
    </row>
    <row r="16827" spans="59:59">
      <c r="BG16827" s="4"/>
    </row>
    <row r="16828" spans="59:59">
      <c r="BG16828" s="4"/>
    </row>
    <row r="16829" spans="59:59">
      <c r="BG16829" s="4"/>
    </row>
    <row r="16830" spans="59:59">
      <c r="BG16830" s="4"/>
    </row>
    <row r="16831" spans="59:59">
      <c r="BG16831" s="4"/>
    </row>
    <row r="16832" spans="59:59">
      <c r="BG16832" s="4"/>
    </row>
    <row r="16833" spans="59:59">
      <c r="BG16833" s="4"/>
    </row>
    <row r="16834" spans="59:59">
      <c r="BG16834" s="4"/>
    </row>
    <row r="16835" spans="59:59">
      <c r="BG16835" s="4"/>
    </row>
    <row r="16836" spans="59:59">
      <c r="BG16836" s="4"/>
    </row>
    <row r="16837" spans="59:59">
      <c r="BG16837" s="4"/>
    </row>
    <row r="16838" spans="59:59">
      <c r="BG16838" s="4"/>
    </row>
    <row r="16839" spans="59:59">
      <c r="BG16839" s="4"/>
    </row>
    <row r="16840" spans="59:59">
      <c r="BG16840" s="4"/>
    </row>
    <row r="16841" spans="59:59">
      <c r="BG16841" s="4"/>
    </row>
    <row r="16842" spans="59:59">
      <c r="BG16842" s="4"/>
    </row>
    <row r="16843" spans="59:59">
      <c r="BG16843" s="4"/>
    </row>
    <row r="16844" spans="59:59">
      <c r="BG16844" s="4"/>
    </row>
    <row r="16845" spans="59:59">
      <c r="BG16845" s="4"/>
    </row>
    <row r="16846" spans="59:59">
      <c r="BG16846" s="4"/>
    </row>
    <row r="16847" spans="59:59">
      <c r="BG16847" s="4"/>
    </row>
    <row r="16848" spans="59:59">
      <c r="BG16848" s="4"/>
    </row>
    <row r="16849" spans="59:59">
      <c r="BG16849" s="4"/>
    </row>
    <row r="16850" spans="59:59">
      <c r="BG16850" s="4"/>
    </row>
    <row r="16851" spans="59:59">
      <c r="BG16851" s="4"/>
    </row>
    <row r="16852" spans="59:59">
      <c r="BG16852" s="4"/>
    </row>
    <row r="16853" spans="59:59">
      <c r="BG16853" s="4"/>
    </row>
    <row r="16854" spans="59:59">
      <c r="BG16854" s="4"/>
    </row>
    <row r="16855" spans="59:59">
      <c r="BG16855" s="4"/>
    </row>
    <row r="16856" spans="59:59">
      <c r="BG16856" s="4"/>
    </row>
    <row r="16857" spans="59:59">
      <c r="BG16857" s="4"/>
    </row>
    <row r="16858" spans="59:59">
      <c r="BG16858" s="4"/>
    </row>
    <row r="16859" spans="59:59">
      <c r="BG16859" s="4"/>
    </row>
    <row r="16860" spans="59:59">
      <c r="BG16860" s="4"/>
    </row>
    <row r="16861" spans="59:59">
      <c r="BG16861" s="4"/>
    </row>
    <row r="16862" spans="59:59">
      <c r="BG16862" s="4"/>
    </row>
    <row r="16863" spans="59:59">
      <c r="BG16863" s="4"/>
    </row>
    <row r="16864" spans="59:59">
      <c r="BG16864" s="4"/>
    </row>
    <row r="16865" spans="59:59">
      <c r="BG16865" s="4"/>
    </row>
    <row r="16866" spans="59:59">
      <c r="BG16866" s="4"/>
    </row>
    <row r="16867" spans="59:59">
      <c r="BG16867" s="4"/>
    </row>
    <row r="16868" spans="59:59">
      <c r="BG16868" s="4"/>
    </row>
    <row r="16869" spans="59:59">
      <c r="BG16869" s="4"/>
    </row>
    <row r="16870" spans="59:59">
      <c r="BG16870" s="4"/>
    </row>
    <row r="16871" spans="59:59">
      <c r="BG16871" s="4"/>
    </row>
    <row r="16872" spans="59:59">
      <c r="BG16872" s="4"/>
    </row>
    <row r="16873" spans="59:59">
      <c r="BG16873" s="4"/>
    </row>
    <row r="16874" spans="59:59">
      <c r="BG16874" s="4"/>
    </row>
    <row r="16875" spans="59:59">
      <c r="BG16875" s="4"/>
    </row>
    <row r="16876" spans="59:59">
      <c r="BG16876" s="4"/>
    </row>
    <row r="16877" spans="59:59">
      <c r="BG16877" s="4"/>
    </row>
    <row r="16878" spans="59:59">
      <c r="BG16878" s="4"/>
    </row>
    <row r="16879" spans="59:59">
      <c r="BG16879" s="4"/>
    </row>
    <row r="16880" spans="59:59">
      <c r="BG16880" s="4"/>
    </row>
    <row r="16881" spans="59:59">
      <c r="BG16881" s="4"/>
    </row>
    <row r="16882" spans="59:59">
      <c r="BG16882" s="4"/>
    </row>
    <row r="16883" spans="59:59">
      <c r="BG16883" s="4"/>
    </row>
    <row r="16884" spans="59:59">
      <c r="BG16884" s="4"/>
    </row>
    <row r="16885" spans="59:59">
      <c r="BG16885" s="4"/>
    </row>
    <row r="16886" spans="59:59">
      <c r="BG16886" s="4"/>
    </row>
    <row r="16887" spans="59:59">
      <c r="BG16887" s="4"/>
    </row>
    <row r="16888" spans="59:59">
      <c r="BG16888" s="4"/>
    </row>
    <row r="16889" spans="59:59">
      <c r="BG16889" s="4"/>
    </row>
    <row r="16890" spans="59:59">
      <c r="BG16890" s="4"/>
    </row>
    <row r="16891" spans="59:59">
      <c r="BG16891" s="4"/>
    </row>
    <row r="16892" spans="59:59">
      <c r="BG16892" s="4"/>
    </row>
    <row r="16893" spans="59:59">
      <c r="BG16893" s="4"/>
    </row>
    <row r="16894" spans="59:59">
      <c r="BG16894" s="4"/>
    </row>
    <row r="16895" spans="59:59">
      <c r="BG16895" s="4"/>
    </row>
    <row r="16896" spans="59:59">
      <c r="BG16896" s="4"/>
    </row>
    <row r="16897" spans="59:59">
      <c r="BG16897" s="4"/>
    </row>
    <row r="16898" spans="59:59">
      <c r="BG16898" s="4"/>
    </row>
    <row r="16899" spans="59:59">
      <c r="BG16899" s="4"/>
    </row>
    <row r="16900" spans="59:59">
      <c r="BG16900" s="4"/>
    </row>
    <row r="16901" spans="59:59">
      <c r="BG16901" s="4"/>
    </row>
    <row r="16902" spans="59:59">
      <c r="BG16902" s="4"/>
    </row>
    <row r="16903" spans="59:59">
      <c r="BG16903" s="4"/>
    </row>
    <row r="16904" spans="59:59">
      <c r="BG16904" s="4"/>
    </row>
    <row r="16905" spans="59:59">
      <c r="BG16905" s="4"/>
    </row>
    <row r="16906" spans="59:59">
      <c r="BG16906" s="4"/>
    </row>
    <row r="16907" spans="59:59">
      <c r="BG16907" s="4"/>
    </row>
    <row r="16908" spans="59:59">
      <c r="BG16908" s="4"/>
    </row>
    <row r="16909" spans="59:59">
      <c r="BG16909" s="4"/>
    </row>
    <row r="16910" spans="59:59">
      <c r="BG16910" s="4"/>
    </row>
    <row r="16911" spans="59:59">
      <c r="BG16911" s="4"/>
    </row>
    <row r="16912" spans="59:59">
      <c r="BG16912" s="4"/>
    </row>
    <row r="16913" spans="59:59">
      <c r="BG16913" s="4"/>
    </row>
    <row r="16914" spans="59:59">
      <c r="BG16914" s="4"/>
    </row>
    <row r="16915" spans="59:59">
      <c r="BG16915" s="4"/>
    </row>
    <row r="16916" spans="59:59">
      <c r="BG16916" s="4"/>
    </row>
    <row r="16917" spans="59:59">
      <c r="BG16917" s="4"/>
    </row>
    <row r="16918" spans="59:59">
      <c r="BG16918" s="4"/>
    </row>
    <row r="16919" spans="59:59">
      <c r="BG16919" s="4"/>
    </row>
    <row r="16920" spans="59:59">
      <c r="BG16920" s="4"/>
    </row>
    <row r="16921" spans="59:59">
      <c r="BG16921" s="4"/>
    </row>
    <row r="16922" spans="59:59">
      <c r="BG16922" s="4"/>
    </row>
    <row r="16923" spans="59:59">
      <c r="BG16923" s="4"/>
    </row>
    <row r="16924" spans="59:59">
      <c r="BG16924" s="4"/>
    </row>
    <row r="16925" spans="59:59">
      <c r="BG16925" s="4"/>
    </row>
    <row r="16926" spans="59:59">
      <c r="BG16926" s="4"/>
    </row>
    <row r="16927" spans="59:59">
      <c r="BG16927" s="4"/>
    </row>
    <row r="16928" spans="59:59">
      <c r="BG16928" s="4"/>
    </row>
    <row r="16929" spans="59:59">
      <c r="BG16929" s="4"/>
    </row>
    <row r="16930" spans="59:59">
      <c r="BG16930" s="4"/>
    </row>
    <row r="16931" spans="59:59">
      <c r="BG16931" s="4"/>
    </row>
    <row r="16932" spans="59:59">
      <c r="BG16932" s="4"/>
    </row>
    <row r="16933" spans="59:59">
      <c r="BG16933" s="4"/>
    </row>
    <row r="16934" spans="59:59">
      <c r="BG16934" s="4"/>
    </row>
    <row r="16935" spans="59:59">
      <c r="BG16935" s="4"/>
    </row>
    <row r="16936" spans="59:59">
      <c r="BG16936" s="4"/>
    </row>
    <row r="16937" spans="59:59">
      <c r="BG16937" s="4"/>
    </row>
    <row r="16938" spans="59:59">
      <c r="BG16938" s="4"/>
    </row>
    <row r="16939" spans="59:59">
      <c r="BG16939" s="4"/>
    </row>
    <row r="16940" spans="59:59">
      <c r="BG16940" s="4"/>
    </row>
    <row r="16941" spans="59:59">
      <c r="BG16941" s="4"/>
    </row>
    <row r="16942" spans="59:59">
      <c r="BG16942" s="4"/>
    </row>
    <row r="16943" spans="59:59">
      <c r="BG16943" s="4"/>
    </row>
    <row r="16944" spans="59:59">
      <c r="BG16944" s="4"/>
    </row>
    <row r="16945" spans="59:59">
      <c r="BG16945" s="4"/>
    </row>
    <row r="16946" spans="59:59">
      <c r="BG16946" s="4"/>
    </row>
    <row r="16947" spans="59:59">
      <c r="BG16947" s="4"/>
    </row>
    <row r="16948" spans="59:59">
      <c r="BG16948" s="4"/>
    </row>
    <row r="16949" spans="59:59">
      <c r="BG16949" s="4"/>
    </row>
    <row r="16950" spans="59:59">
      <c r="BG16950" s="4"/>
    </row>
    <row r="16951" spans="59:59">
      <c r="BG16951" s="4"/>
    </row>
    <row r="16952" spans="59:59">
      <c r="BG16952" s="4"/>
    </row>
    <row r="16953" spans="59:59">
      <c r="BG16953" s="4"/>
    </row>
    <row r="16954" spans="59:59">
      <c r="BG16954" s="4"/>
    </row>
    <row r="16955" spans="59:59">
      <c r="BG16955" s="4"/>
    </row>
    <row r="16956" spans="59:59">
      <c r="BG16956" s="4"/>
    </row>
    <row r="16957" spans="59:59">
      <c r="BG16957" s="4"/>
    </row>
    <row r="16958" spans="59:59">
      <c r="BG16958" s="4"/>
    </row>
    <row r="16959" spans="59:59">
      <c r="BG16959" s="4"/>
    </row>
    <row r="16960" spans="59:59">
      <c r="BG16960" s="4"/>
    </row>
    <row r="16961" spans="59:59">
      <c r="BG16961" s="4"/>
    </row>
    <row r="16962" spans="59:59">
      <c r="BG16962" s="4"/>
    </row>
    <row r="16963" spans="59:59">
      <c r="BG16963" s="4"/>
    </row>
    <row r="16964" spans="59:59">
      <c r="BG16964" s="4"/>
    </row>
    <row r="16965" spans="59:59">
      <c r="BG16965" s="4"/>
    </row>
    <row r="16966" spans="59:59">
      <c r="BG16966" s="4"/>
    </row>
    <row r="16967" spans="59:59">
      <c r="BG16967" s="4"/>
    </row>
    <row r="16968" spans="59:59">
      <c r="BG16968" s="4"/>
    </row>
    <row r="16969" spans="59:59">
      <c r="BG16969" s="4"/>
    </row>
    <row r="16970" spans="59:59">
      <c r="BG16970" s="4"/>
    </row>
    <row r="16971" spans="59:59">
      <c r="BG16971" s="4"/>
    </row>
    <row r="16972" spans="59:59">
      <c r="BG16972" s="4"/>
    </row>
    <row r="16973" spans="59:59">
      <c r="BG16973" s="4"/>
    </row>
    <row r="16974" spans="59:59">
      <c r="BG16974" s="4"/>
    </row>
    <row r="16975" spans="59:59">
      <c r="BG16975" s="4"/>
    </row>
    <row r="16976" spans="59:59">
      <c r="BG16976" s="4"/>
    </row>
    <row r="16977" spans="59:59">
      <c r="BG16977" s="4"/>
    </row>
    <row r="16978" spans="59:59">
      <c r="BG16978" s="4"/>
    </row>
    <row r="16979" spans="59:59">
      <c r="BG16979" s="4"/>
    </row>
    <row r="16980" spans="59:59">
      <c r="BG16980" s="4"/>
    </row>
    <row r="16981" spans="59:59">
      <c r="BG16981" s="4"/>
    </row>
    <row r="16982" spans="59:59">
      <c r="BG16982" s="4"/>
    </row>
    <row r="16983" spans="59:59">
      <c r="BG16983" s="4"/>
    </row>
    <row r="16984" spans="59:59">
      <c r="BG16984" s="4"/>
    </row>
    <row r="16985" spans="59:59">
      <c r="BG16985" s="4"/>
    </row>
    <row r="16986" spans="59:59">
      <c r="BG16986" s="4"/>
    </row>
    <row r="16987" spans="59:59">
      <c r="BG16987" s="4"/>
    </row>
    <row r="16988" spans="59:59">
      <c r="BG16988" s="4"/>
    </row>
    <row r="16989" spans="59:59">
      <c r="BG16989" s="4"/>
    </row>
    <row r="16990" spans="59:59">
      <c r="BG16990" s="4"/>
    </row>
    <row r="16991" spans="59:59">
      <c r="BG16991" s="4"/>
    </row>
    <row r="16992" spans="59:59">
      <c r="BG16992" s="4"/>
    </row>
    <row r="16993" spans="59:59">
      <c r="BG16993" s="4"/>
    </row>
    <row r="16994" spans="59:59">
      <c r="BG16994" s="4"/>
    </row>
    <row r="16995" spans="59:59">
      <c r="BG16995" s="4"/>
    </row>
    <row r="16996" spans="59:59">
      <c r="BG16996" s="4"/>
    </row>
    <row r="16997" spans="59:59">
      <c r="BG16997" s="4"/>
    </row>
    <row r="16998" spans="59:59">
      <c r="BG16998" s="4"/>
    </row>
    <row r="16999" spans="59:59">
      <c r="BG16999" s="4"/>
    </row>
    <row r="17000" spans="59:59">
      <c r="BG17000" s="4"/>
    </row>
    <row r="17001" spans="59:59">
      <c r="BG17001" s="4"/>
    </row>
    <row r="17002" spans="59:59">
      <c r="BG17002" s="4"/>
    </row>
    <row r="17003" spans="59:59">
      <c r="BG17003" s="4"/>
    </row>
    <row r="17004" spans="59:59">
      <c r="BG17004" s="4"/>
    </row>
    <row r="17005" spans="59:59">
      <c r="BG17005" s="4"/>
    </row>
    <row r="17006" spans="59:59">
      <c r="BG17006" s="4"/>
    </row>
    <row r="17007" spans="59:59">
      <c r="BG17007" s="4"/>
    </row>
    <row r="17008" spans="59:59">
      <c r="BG17008" s="4"/>
    </row>
    <row r="17009" spans="59:59">
      <c r="BG17009" s="4"/>
    </row>
    <row r="17010" spans="59:59">
      <c r="BG17010" s="4"/>
    </row>
    <row r="17011" spans="59:59">
      <c r="BG17011" s="4"/>
    </row>
    <row r="17012" spans="59:59">
      <c r="BG17012" s="4"/>
    </row>
    <row r="17013" spans="59:59">
      <c r="BG17013" s="4"/>
    </row>
    <row r="17014" spans="59:59">
      <c r="BG17014" s="4"/>
    </row>
    <row r="17015" spans="59:59">
      <c r="BG17015" s="4"/>
    </row>
    <row r="17016" spans="59:59">
      <c r="BG17016" s="4"/>
    </row>
    <row r="17017" spans="59:59">
      <c r="BG17017" s="4"/>
    </row>
    <row r="17018" spans="59:59">
      <c r="BG17018" s="4"/>
    </row>
    <row r="17019" spans="59:59">
      <c r="BG17019" s="4"/>
    </row>
    <row r="17020" spans="59:59">
      <c r="BG17020" s="4"/>
    </row>
    <row r="17021" spans="59:59">
      <c r="BG17021" s="4"/>
    </row>
    <row r="17022" spans="59:59">
      <c r="BG17022" s="4"/>
    </row>
    <row r="17023" spans="59:59">
      <c r="BG17023" s="4"/>
    </row>
    <row r="17024" spans="59:59">
      <c r="BG17024" s="4"/>
    </row>
    <row r="17025" spans="59:59">
      <c r="BG17025" s="4"/>
    </row>
    <row r="17026" spans="59:59">
      <c r="BG17026" s="4"/>
    </row>
    <row r="17027" spans="59:59">
      <c r="BG17027" s="4"/>
    </row>
    <row r="17028" spans="59:59">
      <c r="BG17028" s="4"/>
    </row>
    <row r="17029" spans="59:59">
      <c r="BG17029" s="4"/>
    </row>
    <row r="17030" spans="59:59">
      <c r="BG17030" s="4"/>
    </row>
    <row r="17031" spans="59:59">
      <c r="BG17031" s="4"/>
    </row>
    <row r="17032" spans="59:59">
      <c r="BG17032" s="4"/>
    </row>
    <row r="17033" spans="59:59">
      <c r="BG17033" s="4"/>
    </row>
    <row r="17034" spans="59:59">
      <c r="BG17034" s="4"/>
    </row>
    <row r="17035" spans="59:59">
      <c r="BG17035" s="4"/>
    </row>
    <row r="17036" spans="59:59">
      <c r="BG17036" s="4"/>
    </row>
    <row r="17037" spans="59:59">
      <c r="BG17037" s="4"/>
    </row>
    <row r="17038" spans="59:59">
      <c r="BG17038" s="4"/>
    </row>
    <row r="17039" spans="59:59">
      <c r="BG17039" s="4"/>
    </row>
    <row r="17040" spans="59:59">
      <c r="BG17040" s="4"/>
    </row>
    <row r="17041" spans="59:59">
      <c r="BG17041" s="4"/>
    </row>
    <row r="17042" spans="59:59">
      <c r="BG17042" s="4"/>
    </row>
    <row r="17043" spans="59:59">
      <c r="BG17043" s="4"/>
    </row>
    <row r="17044" spans="59:59">
      <c r="BG17044" s="4"/>
    </row>
    <row r="17045" spans="59:59">
      <c r="BG17045" s="4"/>
    </row>
    <row r="17046" spans="59:59">
      <c r="BG17046" s="4"/>
    </row>
    <row r="17047" spans="59:59">
      <c r="BG17047" s="4"/>
    </row>
    <row r="17048" spans="59:59">
      <c r="BG17048" s="4"/>
    </row>
    <row r="17049" spans="59:59">
      <c r="BG17049" s="4"/>
    </row>
    <row r="17050" spans="59:59">
      <c r="BG17050" s="4"/>
    </row>
    <row r="17051" spans="59:59">
      <c r="BG17051" s="4"/>
    </row>
    <row r="17052" spans="59:59">
      <c r="BG17052" s="4"/>
    </row>
    <row r="17053" spans="59:59">
      <c r="BG17053" s="4"/>
    </row>
    <row r="17054" spans="59:59">
      <c r="BG17054" s="4"/>
    </row>
    <row r="17055" spans="59:59">
      <c r="BG17055" s="4"/>
    </row>
    <row r="17056" spans="59:59">
      <c r="BG17056" s="4"/>
    </row>
    <row r="17057" spans="59:59">
      <c r="BG17057" s="4"/>
    </row>
    <row r="17058" spans="59:59">
      <c r="BG17058" s="4"/>
    </row>
    <row r="17059" spans="59:59">
      <c r="BG17059" s="4"/>
    </row>
    <row r="17060" spans="59:59">
      <c r="BG17060" s="4"/>
    </row>
    <row r="17061" spans="59:59">
      <c r="BG17061" s="4"/>
    </row>
    <row r="17062" spans="59:59">
      <c r="BG17062" s="4"/>
    </row>
    <row r="17063" spans="59:59">
      <c r="BG17063" s="4"/>
    </row>
    <row r="17064" spans="59:59">
      <c r="BG17064" s="4"/>
    </row>
    <row r="17065" spans="59:59">
      <c r="BG17065" s="4"/>
    </row>
    <row r="17066" spans="59:59">
      <c r="BG17066" s="4"/>
    </row>
    <row r="17067" spans="59:59">
      <c r="BG17067" s="4"/>
    </row>
    <row r="17068" spans="59:59">
      <c r="BG17068" s="4"/>
    </row>
    <row r="17069" spans="59:59">
      <c r="BG17069" s="4"/>
    </row>
    <row r="17070" spans="59:59">
      <c r="BG17070" s="4"/>
    </row>
    <row r="17071" spans="59:59">
      <c r="BG17071" s="4"/>
    </row>
    <row r="17072" spans="59:59">
      <c r="BG17072" s="4"/>
    </row>
    <row r="17073" spans="59:59">
      <c r="BG17073" s="4"/>
    </row>
    <row r="17074" spans="59:59">
      <c r="BG17074" s="4"/>
    </row>
    <row r="17075" spans="59:59">
      <c r="BG17075" s="4"/>
    </row>
    <row r="17076" spans="59:59">
      <c r="BG17076" s="4"/>
    </row>
    <row r="17077" spans="59:59">
      <c r="BG17077" s="4"/>
    </row>
    <row r="17078" spans="59:59">
      <c r="BG17078" s="4"/>
    </row>
    <row r="17079" spans="59:59">
      <c r="BG17079" s="4"/>
    </row>
    <row r="17080" spans="59:59">
      <c r="BG17080" s="4"/>
    </row>
    <row r="17081" spans="59:59">
      <c r="BG17081" s="4"/>
    </row>
    <row r="17082" spans="59:59">
      <c r="BG17082" s="4"/>
    </row>
    <row r="17083" spans="59:59">
      <c r="BG17083" s="4"/>
    </row>
    <row r="17084" spans="59:59">
      <c r="BG17084" s="4"/>
    </row>
    <row r="17085" spans="59:59">
      <c r="BG17085" s="4"/>
    </row>
    <row r="17086" spans="59:59">
      <c r="BG17086" s="4"/>
    </row>
    <row r="17087" spans="59:59">
      <c r="BG17087" s="4"/>
    </row>
    <row r="17088" spans="59:59">
      <c r="BG17088" s="4"/>
    </row>
    <row r="17089" spans="59:59">
      <c r="BG17089" s="4"/>
    </row>
    <row r="17090" spans="59:59">
      <c r="BG17090" s="4"/>
    </row>
    <row r="17091" spans="59:59">
      <c r="BG17091" s="4"/>
    </row>
    <row r="17092" spans="59:59">
      <c r="BG17092" s="4"/>
    </row>
    <row r="17093" spans="59:59">
      <c r="BG17093" s="4"/>
    </row>
    <row r="17094" spans="59:59">
      <c r="BG17094" s="4"/>
    </row>
    <row r="17095" spans="59:59">
      <c r="BG17095" s="4"/>
    </row>
    <row r="17096" spans="59:59">
      <c r="BG17096" s="4"/>
    </row>
    <row r="17097" spans="59:59">
      <c r="BG17097" s="4"/>
    </row>
    <row r="17098" spans="59:59">
      <c r="BG17098" s="4"/>
    </row>
    <row r="17099" spans="59:59">
      <c r="BG17099" s="4"/>
    </row>
    <row r="17100" spans="59:59">
      <c r="BG17100" s="4"/>
    </row>
    <row r="17101" spans="59:59">
      <c r="BG17101" s="4"/>
    </row>
    <row r="17102" spans="59:59">
      <c r="BG17102" s="4"/>
    </row>
    <row r="17103" spans="59:59">
      <c r="BG17103" s="4"/>
    </row>
    <row r="17104" spans="59:59">
      <c r="BG17104" s="4"/>
    </row>
    <row r="17105" spans="59:59">
      <c r="BG17105" s="4"/>
    </row>
    <row r="17106" spans="59:59">
      <c r="BG17106" s="4"/>
    </row>
    <row r="17107" spans="59:59">
      <c r="BG17107" s="4"/>
    </row>
    <row r="17108" spans="59:59">
      <c r="BG17108" s="4"/>
    </row>
    <row r="17109" spans="59:59">
      <c r="BG17109" s="4"/>
    </row>
    <row r="17110" spans="59:59">
      <c r="BG17110" s="4"/>
    </row>
    <row r="17111" spans="59:59">
      <c r="BG17111" s="4"/>
    </row>
    <row r="17112" spans="59:59">
      <c r="BG17112" s="4"/>
    </row>
    <row r="17113" spans="59:59">
      <c r="BG17113" s="4"/>
    </row>
    <row r="17114" spans="59:59">
      <c r="BG17114" s="4"/>
    </row>
    <row r="17115" spans="59:59">
      <c r="BG17115" s="4"/>
    </row>
    <row r="17116" spans="59:59">
      <c r="BG17116" s="4"/>
    </row>
    <row r="17117" spans="59:59">
      <c r="BG17117" s="4"/>
    </row>
    <row r="17118" spans="59:59">
      <c r="BG17118" s="4"/>
    </row>
    <row r="17119" spans="59:59">
      <c r="BG17119" s="4"/>
    </row>
    <row r="17120" spans="59:59">
      <c r="BG17120" s="4"/>
    </row>
    <row r="17121" spans="59:59">
      <c r="BG17121" s="4"/>
    </row>
    <row r="17122" spans="59:59">
      <c r="BG17122" s="4"/>
    </row>
    <row r="17123" spans="59:59">
      <c r="BG17123" s="4"/>
    </row>
    <row r="17124" spans="59:59">
      <c r="BG17124" s="4"/>
    </row>
    <row r="17125" spans="59:59">
      <c r="BG17125" s="4"/>
    </row>
    <row r="17126" spans="59:59">
      <c r="BG17126" s="4"/>
    </row>
    <row r="17127" spans="59:59">
      <c r="BG17127" s="4"/>
    </row>
    <row r="17128" spans="59:59">
      <c r="BG17128" s="4"/>
    </row>
    <row r="17129" spans="59:59">
      <c r="BG17129" s="4"/>
    </row>
    <row r="17130" spans="59:59">
      <c r="BG17130" s="4"/>
    </row>
    <row r="17131" spans="59:59">
      <c r="BG17131" s="4"/>
    </row>
    <row r="17132" spans="59:59">
      <c r="BG17132" s="4"/>
    </row>
    <row r="17133" spans="59:59">
      <c r="BG17133" s="4"/>
    </row>
    <row r="17134" spans="59:59">
      <c r="BG17134" s="4"/>
    </row>
    <row r="17135" spans="59:59">
      <c r="BG17135" s="4"/>
    </row>
    <row r="17136" spans="59:59">
      <c r="BG17136" s="4"/>
    </row>
    <row r="17137" spans="59:59">
      <c r="BG17137" s="4"/>
    </row>
    <row r="17138" spans="59:59">
      <c r="BG17138" s="4"/>
    </row>
    <row r="17139" spans="59:59">
      <c r="BG17139" s="4"/>
    </row>
    <row r="17140" spans="59:59">
      <c r="BG17140" s="4"/>
    </row>
    <row r="17141" spans="59:59">
      <c r="BG17141" s="4"/>
    </row>
    <row r="17142" spans="59:59">
      <c r="BG17142" s="4"/>
    </row>
    <row r="17143" spans="59:59">
      <c r="BG17143" s="4"/>
    </row>
    <row r="17144" spans="59:59">
      <c r="BG17144" s="4"/>
    </row>
    <row r="17145" spans="59:59">
      <c r="BG17145" s="4"/>
    </row>
    <row r="17146" spans="59:59">
      <c r="BG17146" s="4"/>
    </row>
    <row r="17147" spans="59:59">
      <c r="BG17147" s="4"/>
    </row>
    <row r="17148" spans="59:59">
      <c r="BG17148" s="4"/>
    </row>
    <row r="17149" spans="59:59">
      <c r="BG17149" s="4"/>
    </row>
    <row r="17150" spans="59:59">
      <c r="BG17150" s="4"/>
    </row>
    <row r="17151" spans="59:59">
      <c r="BG17151" s="4"/>
    </row>
    <row r="17152" spans="59:59">
      <c r="BG17152" s="4"/>
    </row>
    <row r="17153" spans="59:59">
      <c r="BG17153" s="4"/>
    </row>
    <row r="17154" spans="59:59">
      <c r="BG17154" s="4"/>
    </row>
    <row r="17155" spans="59:59">
      <c r="BG17155" s="4"/>
    </row>
    <row r="17156" spans="59:59">
      <c r="BG17156" s="4"/>
    </row>
    <row r="17157" spans="59:59">
      <c r="BG17157" s="4"/>
    </row>
    <row r="17158" spans="59:59">
      <c r="BG17158" s="4"/>
    </row>
    <row r="17159" spans="59:59">
      <c r="BG17159" s="4"/>
    </row>
    <row r="17160" spans="59:59">
      <c r="BG17160" s="4"/>
    </row>
    <row r="17161" spans="59:59">
      <c r="BG17161" s="4"/>
    </row>
    <row r="17162" spans="59:59">
      <c r="BG17162" s="4"/>
    </row>
    <row r="17163" spans="59:59">
      <c r="BG17163" s="4"/>
    </row>
    <row r="17164" spans="59:59">
      <c r="BG17164" s="4"/>
    </row>
    <row r="17165" spans="59:59">
      <c r="BG17165" s="4"/>
    </row>
    <row r="17166" spans="59:59">
      <c r="BG17166" s="4"/>
    </row>
    <row r="17167" spans="59:59">
      <c r="BG17167" s="4"/>
    </row>
    <row r="17168" spans="59:59">
      <c r="BG17168" s="4"/>
    </row>
    <row r="17169" spans="59:59">
      <c r="BG17169" s="4"/>
    </row>
    <row r="17170" spans="59:59">
      <c r="BG17170" s="4"/>
    </row>
    <row r="17171" spans="59:59">
      <c r="BG17171" s="4"/>
    </row>
    <row r="17172" spans="59:59">
      <c r="BG17172" s="4"/>
    </row>
    <row r="17173" spans="59:59">
      <c r="BG17173" s="4"/>
    </row>
    <row r="17174" spans="59:59">
      <c r="BG17174" s="4"/>
    </row>
    <row r="17175" spans="59:59">
      <c r="BG17175" s="4"/>
    </row>
    <row r="17176" spans="59:59">
      <c r="BG17176" s="4"/>
    </row>
    <row r="17177" spans="59:59">
      <c r="BG17177" s="4"/>
    </row>
    <row r="17178" spans="59:59">
      <c r="BG17178" s="4"/>
    </row>
    <row r="17179" spans="59:59">
      <c r="BG17179" s="4"/>
    </row>
    <row r="17180" spans="59:59">
      <c r="BG17180" s="4"/>
    </row>
    <row r="17181" spans="59:59">
      <c r="BG17181" s="4"/>
    </row>
    <row r="17182" spans="59:59">
      <c r="BG17182" s="4"/>
    </row>
    <row r="17183" spans="59:59">
      <c r="BG17183" s="4"/>
    </row>
    <row r="17184" spans="59:59">
      <c r="BG17184" s="4"/>
    </row>
    <row r="17185" spans="59:59">
      <c r="BG17185" s="4"/>
    </row>
    <row r="17186" spans="59:59">
      <c r="BG17186" s="4"/>
    </row>
    <row r="17187" spans="59:59">
      <c r="BG17187" s="4"/>
    </row>
    <row r="17188" spans="59:59">
      <c r="BG17188" s="4"/>
    </row>
    <row r="17189" spans="59:59">
      <c r="BG17189" s="4"/>
    </row>
    <row r="17190" spans="59:59">
      <c r="BG17190" s="4"/>
    </row>
    <row r="17191" spans="59:59">
      <c r="BG17191" s="4"/>
    </row>
    <row r="17192" spans="59:59">
      <c r="BG17192" s="4"/>
    </row>
    <row r="17193" spans="59:59">
      <c r="BG17193" s="4"/>
    </row>
    <row r="17194" spans="59:59">
      <c r="BG17194" s="4"/>
    </row>
    <row r="17195" spans="59:59">
      <c r="BG17195" s="4"/>
    </row>
    <row r="17196" spans="59:59">
      <c r="BG17196" s="4"/>
    </row>
    <row r="17197" spans="59:59">
      <c r="BG17197" s="4"/>
    </row>
    <row r="17198" spans="59:59">
      <c r="BG17198" s="4"/>
    </row>
    <row r="17199" spans="59:59">
      <c r="BG17199" s="4"/>
    </row>
    <row r="17200" spans="59:59">
      <c r="BG17200" s="4"/>
    </row>
    <row r="17201" spans="59:59">
      <c r="BG17201" s="4"/>
    </row>
    <row r="17202" spans="59:59">
      <c r="BG17202" s="4"/>
    </row>
    <row r="17203" spans="59:59">
      <c r="BG17203" s="4"/>
    </row>
    <row r="17204" spans="59:59">
      <c r="BG17204" s="4"/>
    </row>
    <row r="17205" spans="59:59">
      <c r="BG17205" s="4"/>
    </row>
    <row r="17206" spans="59:59">
      <c r="BG17206" s="4"/>
    </row>
    <row r="17207" spans="59:59">
      <c r="BG17207" s="4"/>
    </row>
    <row r="17208" spans="59:59">
      <c r="BG17208" s="4"/>
    </row>
    <row r="17209" spans="59:59">
      <c r="BG17209" s="4"/>
    </row>
    <row r="17210" spans="59:59">
      <c r="BG17210" s="4"/>
    </row>
    <row r="17211" spans="59:59">
      <c r="BG17211" s="4"/>
    </row>
    <row r="17212" spans="59:59">
      <c r="BG17212" s="4"/>
    </row>
    <row r="17213" spans="59:59">
      <c r="BG17213" s="4"/>
    </row>
    <row r="17214" spans="59:59">
      <c r="BG17214" s="4"/>
    </row>
    <row r="17215" spans="59:59">
      <c r="BG17215" s="4"/>
    </row>
    <row r="17216" spans="59:59">
      <c r="BG17216" s="4"/>
    </row>
    <row r="17217" spans="59:59">
      <c r="BG17217" s="4"/>
    </row>
    <row r="17218" spans="59:59">
      <c r="BG17218" s="4"/>
    </row>
    <row r="17219" spans="59:59">
      <c r="BG17219" s="4"/>
    </row>
    <row r="17220" spans="59:59">
      <c r="BG17220" s="4"/>
    </row>
    <row r="17221" spans="59:59">
      <c r="BG17221" s="4"/>
    </row>
    <row r="17222" spans="59:59">
      <c r="BG17222" s="4"/>
    </row>
    <row r="17223" spans="59:59">
      <c r="BG17223" s="4"/>
    </row>
    <row r="17224" spans="59:59">
      <c r="BG17224" s="4"/>
    </row>
    <row r="17225" spans="59:59">
      <c r="BG17225" s="4"/>
    </row>
    <row r="17226" spans="59:59">
      <c r="BG17226" s="4"/>
    </row>
    <row r="17227" spans="59:59">
      <c r="BG17227" s="4"/>
    </row>
    <row r="17228" spans="59:59">
      <c r="BG17228" s="4"/>
    </row>
    <row r="17229" spans="59:59">
      <c r="BG17229" s="4"/>
    </row>
    <row r="17230" spans="59:59">
      <c r="BG17230" s="4"/>
    </row>
    <row r="17231" spans="59:59">
      <c r="BG17231" s="4"/>
    </row>
    <row r="17232" spans="59:59">
      <c r="BG17232" s="4"/>
    </row>
    <row r="17233" spans="59:59">
      <c r="BG17233" s="4"/>
    </row>
    <row r="17234" spans="59:59">
      <c r="BG17234" s="4"/>
    </row>
    <row r="17235" spans="59:59">
      <c r="BG17235" s="4"/>
    </row>
    <row r="17236" spans="59:59">
      <c r="BG17236" s="4"/>
    </row>
    <row r="17237" spans="59:59">
      <c r="BG17237" s="4"/>
    </row>
    <row r="17238" spans="59:59">
      <c r="BG17238" s="4"/>
    </row>
    <row r="17239" spans="59:59">
      <c r="BG17239" s="4"/>
    </row>
    <row r="17240" spans="59:59">
      <c r="BG17240" s="4"/>
    </row>
    <row r="17241" spans="59:59">
      <c r="BG17241" s="4"/>
    </row>
    <row r="17242" spans="59:59">
      <c r="BG17242" s="4"/>
    </row>
    <row r="17243" spans="59:59">
      <c r="BG17243" s="4"/>
    </row>
    <row r="17244" spans="59:59">
      <c r="BG17244" s="4"/>
    </row>
    <row r="17245" spans="59:59">
      <c r="BG17245" s="4"/>
    </row>
    <row r="17246" spans="59:59">
      <c r="BG17246" s="4"/>
    </row>
    <row r="17247" spans="59:59">
      <c r="BG17247" s="4"/>
    </row>
    <row r="17248" spans="59:59">
      <c r="BG17248" s="4"/>
    </row>
    <row r="17249" spans="59:59">
      <c r="BG17249" s="4"/>
    </row>
    <row r="17250" spans="59:59">
      <c r="BG17250" s="4"/>
    </row>
    <row r="17251" spans="59:59">
      <c r="BG17251" s="4"/>
    </row>
    <row r="17252" spans="59:59">
      <c r="BG17252" s="4"/>
    </row>
    <row r="17253" spans="59:59">
      <c r="BG17253" s="4"/>
    </row>
    <row r="17254" spans="59:59">
      <c r="BG17254" s="4"/>
    </row>
    <row r="17255" spans="59:59">
      <c r="BG17255" s="4"/>
    </row>
    <row r="17256" spans="59:59">
      <c r="BG17256" s="4"/>
    </row>
    <row r="17257" spans="59:59">
      <c r="BG17257" s="4"/>
    </row>
    <row r="17258" spans="59:59">
      <c r="BG17258" s="4"/>
    </row>
    <row r="17259" spans="59:59">
      <c r="BG17259" s="4"/>
    </row>
    <row r="17260" spans="59:59">
      <c r="BG17260" s="4"/>
    </row>
    <row r="17261" spans="59:59">
      <c r="BG17261" s="4"/>
    </row>
    <row r="17262" spans="59:59">
      <c r="BG17262" s="4"/>
    </row>
    <row r="17263" spans="59:59">
      <c r="BG17263" s="4"/>
    </row>
    <row r="17264" spans="59:59">
      <c r="BG17264" s="4"/>
    </row>
    <row r="17265" spans="59:59">
      <c r="BG17265" s="4"/>
    </row>
    <row r="17266" spans="59:59">
      <c r="BG17266" s="4"/>
    </row>
    <row r="17267" spans="59:59">
      <c r="BG17267" s="4"/>
    </row>
    <row r="17268" spans="59:59">
      <c r="BG17268" s="4"/>
    </row>
    <row r="17269" spans="59:59">
      <c r="BG17269" s="4"/>
    </row>
    <row r="17270" spans="59:59">
      <c r="BG17270" s="4"/>
    </row>
    <row r="17271" spans="59:59">
      <c r="BG17271" s="4"/>
    </row>
    <row r="17272" spans="59:59">
      <c r="BG17272" s="4"/>
    </row>
    <row r="17273" spans="59:59">
      <c r="BG17273" s="4"/>
    </row>
    <row r="17274" spans="59:59">
      <c r="BG17274" s="4"/>
    </row>
    <row r="17275" spans="59:59">
      <c r="BG17275" s="4"/>
    </row>
    <row r="17276" spans="59:59">
      <c r="BG17276" s="4"/>
    </row>
    <row r="17277" spans="59:59">
      <c r="BG17277" s="4"/>
    </row>
    <row r="17278" spans="59:59">
      <c r="BG17278" s="4"/>
    </row>
    <row r="17279" spans="59:59">
      <c r="BG17279" s="4"/>
    </row>
    <row r="17280" spans="59:59">
      <c r="BG17280" s="4"/>
    </row>
    <row r="17281" spans="59:59">
      <c r="BG17281" s="4"/>
    </row>
    <row r="17282" spans="59:59">
      <c r="BG17282" s="4"/>
    </row>
    <row r="17283" spans="59:59">
      <c r="BG17283" s="4"/>
    </row>
    <row r="17284" spans="59:59">
      <c r="BG17284" s="4"/>
    </row>
    <row r="17285" spans="59:59">
      <c r="BG17285" s="4"/>
    </row>
    <row r="17286" spans="59:59">
      <c r="BG17286" s="4"/>
    </row>
    <row r="17287" spans="59:59">
      <c r="BG17287" s="4"/>
    </row>
    <row r="17288" spans="59:59">
      <c r="BG17288" s="4"/>
    </row>
    <row r="17289" spans="59:59">
      <c r="BG17289" s="4"/>
    </row>
    <row r="17290" spans="59:59">
      <c r="BG17290" s="4"/>
    </row>
    <row r="17291" spans="59:59">
      <c r="BG17291" s="4"/>
    </row>
    <row r="17292" spans="59:59">
      <c r="BG17292" s="4"/>
    </row>
    <row r="17293" spans="59:59">
      <c r="BG17293" s="4"/>
    </row>
    <row r="17294" spans="59:59">
      <c r="BG17294" s="4"/>
    </row>
    <row r="17295" spans="59:59">
      <c r="BG17295" s="4"/>
    </row>
    <row r="17296" spans="59:59">
      <c r="BG17296" s="4"/>
    </row>
    <row r="17297" spans="59:59">
      <c r="BG17297" s="4"/>
    </row>
    <row r="17298" spans="59:59">
      <c r="BG17298" s="4"/>
    </row>
    <row r="17299" spans="59:59">
      <c r="BG17299" s="4"/>
    </row>
    <row r="17300" spans="59:59">
      <c r="BG17300" s="4"/>
    </row>
    <row r="17301" spans="59:59">
      <c r="BG17301" s="4"/>
    </row>
    <row r="17302" spans="59:59">
      <c r="BG17302" s="4"/>
    </row>
    <row r="17303" spans="59:59">
      <c r="BG17303" s="4"/>
    </row>
    <row r="17304" spans="59:59">
      <c r="BG17304" s="4"/>
    </row>
    <row r="17305" spans="59:59">
      <c r="BG17305" s="4"/>
    </row>
    <row r="17306" spans="59:59">
      <c r="BG17306" s="4"/>
    </row>
    <row r="17307" spans="59:59">
      <c r="BG17307" s="4"/>
    </row>
    <row r="17308" spans="59:59">
      <c r="BG17308" s="4"/>
    </row>
    <row r="17309" spans="59:59">
      <c r="BG17309" s="4"/>
    </row>
    <row r="17310" spans="59:59">
      <c r="BG17310" s="4"/>
    </row>
    <row r="17311" spans="59:59">
      <c r="BG17311" s="4"/>
    </row>
    <row r="17312" spans="59:59">
      <c r="BG17312" s="4"/>
    </row>
    <row r="17313" spans="59:59">
      <c r="BG17313" s="4"/>
    </row>
    <row r="17314" spans="59:59">
      <c r="BG17314" s="4"/>
    </row>
    <row r="17315" spans="59:59">
      <c r="BG17315" s="4"/>
    </row>
    <row r="17316" spans="59:59">
      <c r="BG17316" s="4"/>
    </row>
    <row r="17317" spans="59:59">
      <c r="BG17317" s="4"/>
    </row>
    <row r="17318" spans="59:59">
      <c r="BG17318" s="4"/>
    </row>
    <row r="17319" spans="59:59">
      <c r="BG17319" s="4"/>
    </row>
    <row r="17320" spans="59:59">
      <c r="BG17320" s="4"/>
    </row>
    <row r="17321" spans="59:59">
      <c r="BG17321" s="4"/>
    </row>
    <row r="17322" spans="59:59">
      <c r="BG17322" s="4"/>
    </row>
    <row r="17323" spans="59:59">
      <c r="BG17323" s="4"/>
    </row>
    <row r="17324" spans="59:59">
      <c r="BG17324" s="4"/>
    </row>
    <row r="17325" spans="59:59">
      <c r="BG17325" s="4"/>
    </row>
    <row r="17326" spans="59:59">
      <c r="BG17326" s="4"/>
    </row>
    <row r="17327" spans="59:59">
      <c r="BG17327" s="4"/>
    </row>
    <row r="17328" spans="59:59">
      <c r="BG17328" s="4"/>
    </row>
    <row r="17329" spans="59:59">
      <c r="BG17329" s="4"/>
    </row>
    <row r="17330" spans="59:59">
      <c r="BG17330" s="4"/>
    </row>
    <row r="17331" spans="59:59">
      <c r="BG17331" s="4"/>
    </row>
    <row r="17332" spans="59:59">
      <c r="BG17332" s="4"/>
    </row>
    <row r="17333" spans="59:59">
      <c r="BG17333" s="4"/>
    </row>
    <row r="17334" spans="59:59">
      <c r="BG17334" s="4"/>
    </row>
    <row r="17335" spans="59:59">
      <c r="BG17335" s="4"/>
    </row>
    <row r="17336" spans="59:59">
      <c r="BG17336" s="4"/>
    </row>
    <row r="17337" spans="59:59">
      <c r="BG17337" s="4"/>
    </row>
    <row r="17338" spans="59:59">
      <c r="BG17338" s="4"/>
    </row>
    <row r="17339" spans="59:59">
      <c r="BG17339" s="4"/>
    </row>
    <row r="17340" spans="59:59">
      <c r="BG17340" s="4"/>
    </row>
    <row r="17341" spans="59:59">
      <c r="BG17341" s="4"/>
    </row>
    <row r="17342" spans="59:59">
      <c r="BG17342" s="4"/>
    </row>
    <row r="17343" spans="59:59">
      <c r="BG17343" s="4"/>
    </row>
    <row r="17344" spans="59:59">
      <c r="BG17344" s="4"/>
    </row>
    <row r="17345" spans="59:59">
      <c r="BG17345" s="4"/>
    </row>
    <row r="17346" spans="59:59">
      <c r="BG17346" s="4"/>
    </row>
    <row r="17347" spans="59:59">
      <c r="BG17347" s="4"/>
    </row>
    <row r="17348" spans="59:59">
      <c r="BG17348" s="4"/>
    </row>
    <row r="17349" spans="59:59">
      <c r="BG17349" s="4"/>
    </row>
    <row r="17350" spans="59:59">
      <c r="BG17350" s="4"/>
    </row>
    <row r="17351" spans="59:59">
      <c r="BG17351" s="4"/>
    </row>
    <row r="17352" spans="59:59">
      <c r="BG17352" s="4"/>
    </row>
    <row r="17353" spans="59:59">
      <c r="BG17353" s="4"/>
    </row>
    <row r="17354" spans="59:59">
      <c r="BG17354" s="4"/>
    </row>
    <row r="17355" spans="59:59">
      <c r="BG17355" s="4"/>
    </row>
    <row r="17356" spans="59:59">
      <c r="BG17356" s="4"/>
    </row>
    <row r="17357" spans="59:59">
      <c r="BG17357" s="4"/>
    </row>
    <row r="17358" spans="59:59">
      <c r="BG17358" s="4"/>
    </row>
    <row r="17359" spans="59:59">
      <c r="BG17359" s="4"/>
    </row>
    <row r="17360" spans="59:59">
      <c r="BG17360" s="4"/>
    </row>
    <row r="17361" spans="59:59">
      <c r="BG17361" s="4"/>
    </row>
    <row r="17362" spans="59:59">
      <c r="BG17362" s="4"/>
    </row>
    <row r="17363" spans="59:59">
      <c r="BG17363" s="4"/>
    </row>
    <row r="17364" spans="59:59">
      <c r="BG17364" s="4"/>
    </row>
    <row r="17365" spans="59:59">
      <c r="BG17365" s="4"/>
    </row>
    <row r="17366" spans="59:59">
      <c r="BG17366" s="4"/>
    </row>
    <row r="17367" spans="59:59">
      <c r="BG17367" s="4"/>
    </row>
    <row r="17368" spans="59:59">
      <c r="BG17368" s="4"/>
    </row>
    <row r="17369" spans="59:59">
      <c r="BG17369" s="4"/>
    </row>
    <row r="17370" spans="59:59">
      <c r="BG17370" s="4"/>
    </row>
    <row r="17371" spans="59:59">
      <c r="BG17371" s="4"/>
    </row>
    <row r="17372" spans="59:59">
      <c r="BG17372" s="4"/>
    </row>
    <row r="17373" spans="59:59">
      <c r="BG17373" s="4"/>
    </row>
    <row r="17374" spans="59:59">
      <c r="BG17374" s="4"/>
    </row>
    <row r="17375" spans="59:59">
      <c r="BG17375" s="4"/>
    </row>
    <row r="17376" spans="59:59">
      <c r="BG17376" s="4"/>
    </row>
    <row r="17377" spans="59:59">
      <c r="BG17377" s="4"/>
    </row>
    <row r="17378" spans="59:59">
      <c r="BG17378" s="4"/>
    </row>
    <row r="17379" spans="59:59">
      <c r="BG17379" s="4"/>
    </row>
    <row r="17380" spans="59:59">
      <c r="BG17380" s="4"/>
    </row>
    <row r="17381" spans="59:59">
      <c r="BG17381" s="4"/>
    </row>
    <row r="17382" spans="59:59">
      <c r="BG17382" s="4"/>
    </row>
    <row r="17383" spans="59:59">
      <c r="BG17383" s="4"/>
    </row>
    <row r="17384" spans="59:59">
      <c r="BG17384" s="4"/>
    </row>
    <row r="17385" spans="59:59">
      <c r="BG17385" s="4"/>
    </row>
    <row r="17386" spans="59:59">
      <c r="BG17386" s="4"/>
    </row>
    <row r="17387" spans="59:59">
      <c r="BG17387" s="4"/>
    </row>
    <row r="17388" spans="59:59">
      <c r="BG17388" s="4"/>
    </row>
    <row r="17389" spans="59:59">
      <c r="BG17389" s="4"/>
    </row>
    <row r="17390" spans="59:59">
      <c r="BG17390" s="4"/>
    </row>
    <row r="17391" spans="59:59">
      <c r="BG17391" s="4"/>
    </row>
    <row r="17392" spans="59:59">
      <c r="BG17392" s="4"/>
    </row>
    <row r="17393" spans="59:59">
      <c r="BG17393" s="4"/>
    </row>
    <row r="17394" spans="59:59">
      <c r="BG17394" s="4"/>
    </row>
    <row r="17395" spans="59:59">
      <c r="BG17395" s="4"/>
    </row>
    <row r="17396" spans="59:59">
      <c r="BG17396" s="4"/>
    </row>
    <row r="17397" spans="59:59">
      <c r="BG17397" s="4"/>
    </row>
    <row r="17398" spans="59:59">
      <c r="BG17398" s="4"/>
    </row>
    <row r="17399" spans="59:59">
      <c r="BG17399" s="4"/>
    </row>
    <row r="17400" spans="59:59">
      <c r="BG17400" s="4"/>
    </row>
    <row r="17401" spans="59:59">
      <c r="BG17401" s="4"/>
    </row>
    <row r="17402" spans="59:59">
      <c r="BG17402" s="4"/>
    </row>
    <row r="17403" spans="59:59">
      <c r="BG17403" s="4"/>
    </row>
    <row r="17404" spans="59:59">
      <c r="BG17404" s="4"/>
    </row>
    <row r="17405" spans="59:59">
      <c r="BG17405" s="4"/>
    </row>
    <row r="17406" spans="59:59">
      <c r="BG17406" s="4"/>
    </row>
    <row r="17407" spans="59:59">
      <c r="BG17407" s="4"/>
    </row>
    <row r="17408" spans="59:59">
      <c r="BG17408" s="4"/>
    </row>
    <row r="17409" spans="59:59">
      <c r="BG17409" s="4"/>
    </row>
    <row r="17410" spans="59:59">
      <c r="BG17410" s="4"/>
    </row>
    <row r="17411" spans="59:59">
      <c r="BG17411" s="4"/>
    </row>
    <row r="17412" spans="59:59">
      <c r="BG17412" s="4"/>
    </row>
    <row r="17413" spans="59:59">
      <c r="BG17413" s="4"/>
    </row>
    <row r="17414" spans="59:59">
      <c r="BG17414" s="4"/>
    </row>
    <row r="17415" spans="59:59">
      <c r="BG17415" s="4"/>
    </row>
    <row r="17416" spans="59:59">
      <c r="BG17416" s="4"/>
    </row>
    <row r="17417" spans="59:59">
      <c r="BG17417" s="4"/>
    </row>
    <row r="17418" spans="59:59">
      <c r="BG17418" s="4"/>
    </row>
    <row r="17419" spans="59:59">
      <c r="BG17419" s="4"/>
    </row>
    <row r="17420" spans="59:59">
      <c r="BG17420" s="4"/>
    </row>
    <row r="17421" spans="59:59">
      <c r="BG17421" s="4"/>
    </row>
    <row r="17422" spans="59:59">
      <c r="BG17422" s="4"/>
    </row>
    <row r="17423" spans="59:59">
      <c r="BG17423" s="4"/>
    </row>
    <row r="17424" spans="59:59">
      <c r="BG17424" s="4"/>
    </row>
    <row r="17425" spans="59:59">
      <c r="BG17425" s="4"/>
    </row>
    <row r="17426" spans="59:59">
      <c r="BG17426" s="4"/>
    </row>
    <row r="17427" spans="59:59">
      <c r="BG17427" s="4"/>
    </row>
    <row r="17428" spans="59:59">
      <c r="BG17428" s="4"/>
    </row>
    <row r="17429" spans="59:59">
      <c r="BG17429" s="4"/>
    </row>
    <row r="17430" spans="59:59">
      <c r="BG17430" s="4"/>
    </row>
    <row r="17431" spans="59:59">
      <c r="BG17431" s="4"/>
    </row>
    <row r="17432" spans="59:59">
      <c r="BG17432" s="4"/>
    </row>
    <row r="17433" spans="59:59">
      <c r="BG17433" s="4"/>
    </row>
    <row r="17434" spans="59:59">
      <c r="BG17434" s="4"/>
    </row>
    <row r="17435" spans="59:59">
      <c r="BG17435" s="4"/>
    </row>
    <row r="17436" spans="59:59">
      <c r="BG17436" s="4"/>
    </row>
    <row r="17437" spans="59:59">
      <c r="BG17437" s="4"/>
    </row>
    <row r="17438" spans="59:59">
      <c r="BG17438" s="4"/>
    </row>
    <row r="17439" spans="59:59">
      <c r="BG17439" s="4"/>
    </row>
    <row r="17440" spans="59:59">
      <c r="BG17440" s="4"/>
    </row>
    <row r="17441" spans="59:59">
      <c r="BG17441" s="4"/>
    </row>
    <row r="17442" spans="59:59">
      <c r="BG17442" s="4"/>
    </row>
    <row r="17443" spans="59:59">
      <c r="BG17443" s="4"/>
    </row>
    <row r="17444" spans="59:59">
      <c r="BG17444" s="4"/>
    </row>
    <row r="17445" spans="59:59">
      <c r="BG17445" s="4"/>
    </row>
    <row r="17446" spans="59:59">
      <c r="BG17446" s="4"/>
    </row>
    <row r="17447" spans="59:59">
      <c r="BG17447" s="4"/>
    </row>
    <row r="17448" spans="59:59">
      <c r="BG17448" s="4"/>
    </row>
    <row r="17449" spans="59:59">
      <c r="BG17449" s="4"/>
    </row>
    <row r="17450" spans="59:59">
      <c r="BG17450" s="4"/>
    </row>
    <row r="17451" spans="59:59">
      <c r="BG17451" s="4"/>
    </row>
    <row r="17452" spans="59:59">
      <c r="BG17452" s="4"/>
    </row>
    <row r="17453" spans="59:59">
      <c r="BG17453" s="4"/>
    </row>
    <row r="17454" spans="59:59">
      <c r="BG17454" s="4"/>
    </row>
    <row r="17455" spans="59:59">
      <c r="BG17455" s="4"/>
    </row>
    <row r="17456" spans="59:59">
      <c r="BG17456" s="4"/>
    </row>
    <row r="17457" spans="59:59">
      <c r="BG17457" s="4"/>
    </row>
    <row r="17458" spans="59:59">
      <c r="BG17458" s="4"/>
    </row>
    <row r="17459" spans="59:59">
      <c r="BG17459" s="4"/>
    </row>
    <row r="17460" spans="59:59">
      <c r="BG17460" s="4"/>
    </row>
    <row r="17461" spans="59:59">
      <c r="BG17461" s="4"/>
    </row>
    <row r="17462" spans="59:59">
      <c r="BG17462" s="4"/>
    </row>
    <row r="17463" spans="59:59">
      <c r="BG17463" s="4"/>
    </row>
    <row r="17464" spans="59:59">
      <c r="BG17464" s="4"/>
    </row>
    <row r="17465" spans="59:59">
      <c r="BG17465" s="4"/>
    </row>
    <row r="17466" spans="59:59">
      <c r="BG17466" s="4"/>
    </row>
    <row r="17467" spans="59:59">
      <c r="BG17467" s="4"/>
    </row>
    <row r="17468" spans="59:59">
      <c r="BG17468" s="4"/>
    </row>
    <row r="17469" spans="59:59">
      <c r="BG17469" s="4"/>
    </row>
    <row r="17470" spans="59:59">
      <c r="BG17470" s="4"/>
    </row>
    <row r="17471" spans="59:59">
      <c r="BG17471" s="4"/>
    </row>
    <row r="17472" spans="59:59">
      <c r="BG17472" s="4"/>
    </row>
    <row r="17473" spans="59:59">
      <c r="BG17473" s="4"/>
    </row>
    <row r="17474" spans="59:59">
      <c r="BG17474" s="4"/>
    </row>
    <row r="17475" spans="59:59">
      <c r="BG17475" s="4"/>
    </row>
    <row r="17476" spans="59:59">
      <c r="BG17476" s="4"/>
    </row>
    <row r="17477" spans="59:59">
      <c r="BG17477" s="4"/>
    </row>
    <row r="17478" spans="59:59">
      <c r="BG17478" s="4"/>
    </row>
    <row r="17479" spans="59:59">
      <c r="BG17479" s="4"/>
    </row>
    <row r="17480" spans="59:59">
      <c r="BG17480" s="4"/>
    </row>
    <row r="17481" spans="59:59">
      <c r="BG17481" s="4"/>
    </row>
    <row r="17482" spans="59:59">
      <c r="BG17482" s="4"/>
    </row>
    <row r="17483" spans="59:59">
      <c r="BG17483" s="4"/>
    </row>
    <row r="17484" spans="59:59">
      <c r="BG17484" s="4"/>
    </row>
    <row r="17485" spans="59:59">
      <c r="BG17485" s="4"/>
    </row>
    <row r="17486" spans="59:59">
      <c r="BG17486" s="4"/>
    </row>
    <row r="17487" spans="59:59">
      <c r="BG17487" s="4"/>
    </row>
    <row r="17488" spans="59:59">
      <c r="BG17488" s="4"/>
    </row>
    <row r="17489" spans="59:59">
      <c r="BG17489" s="4"/>
    </row>
    <row r="17490" spans="59:59">
      <c r="BG17490" s="4"/>
    </row>
    <row r="17491" spans="59:59">
      <c r="BG17491" s="4"/>
    </row>
    <row r="17492" spans="59:59">
      <c r="BG17492" s="4"/>
    </row>
    <row r="17493" spans="59:59">
      <c r="BG17493" s="4"/>
    </row>
    <row r="17494" spans="59:59">
      <c r="BG17494" s="4"/>
    </row>
    <row r="17495" spans="59:59">
      <c r="BG17495" s="4"/>
    </row>
    <row r="17496" spans="59:59">
      <c r="BG17496" s="4"/>
    </row>
    <row r="17497" spans="59:59">
      <c r="BG17497" s="4"/>
    </row>
    <row r="17498" spans="59:59">
      <c r="BG17498" s="4"/>
    </row>
    <row r="17499" spans="59:59">
      <c r="BG17499" s="4"/>
    </row>
    <row r="17500" spans="59:59">
      <c r="BG17500" s="4"/>
    </row>
    <row r="17501" spans="59:59">
      <c r="BG17501" s="4"/>
    </row>
    <row r="17502" spans="59:59">
      <c r="BG17502" s="4"/>
    </row>
    <row r="17503" spans="59:59">
      <c r="BG17503" s="4"/>
    </row>
    <row r="17504" spans="59:59">
      <c r="BG17504" s="4"/>
    </row>
    <row r="17505" spans="59:59">
      <c r="BG17505" s="4"/>
    </row>
    <row r="17506" spans="59:59">
      <c r="BG17506" s="4"/>
    </row>
    <row r="17507" spans="59:59">
      <c r="BG17507" s="4"/>
    </row>
    <row r="17508" spans="59:59">
      <c r="BG17508" s="4"/>
    </row>
    <row r="17509" spans="59:59">
      <c r="BG17509" s="4"/>
    </row>
    <row r="17510" spans="59:59">
      <c r="BG17510" s="4"/>
    </row>
    <row r="17511" spans="59:59">
      <c r="BG17511" s="4"/>
    </row>
    <row r="17512" spans="59:59">
      <c r="BG17512" s="4"/>
    </row>
    <row r="17513" spans="59:59">
      <c r="BG17513" s="4"/>
    </row>
    <row r="17514" spans="59:59">
      <c r="BG17514" s="4"/>
    </row>
    <row r="17515" spans="59:59">
      <c r="BG17515" s="4"/>
    </row>
    <row r="17516" spans="59:59">
      <c r="BG17516" s="4"/>
    </row>
    <row r="17517" spans="59:59">
      <c r="BG17517" s="4"/>
    </row>
    <row r="17518" spans="59:59">
      <c r="BG17518" s="4"/>
    </row>
    <row r="17519" spans="59:59">
      <c r="BG17519" s="4"/>
    </row>
    <row r="17520" spans="59:59">
      <c r="BG17520" s="4"/>
    </row>
    <row r="17521" spans="59:59">
      <c r="BG17521" s="4"/>
    </row>
    <row r="17522" spans="59:59">
      <c r="BG17522" s="4"/>
    </row>
    <row r="17523" spans="59:59">
      <c r="BG17523" s="4"/>
    </row>
    <row r="17524" spans="59:59">
      <c r="BG17524" s="4"/>
    </row>
    <row r="17525" spans="59:59">
      <c r="BG17525" s="4"/>
    </row>
    <row r="17526" spans="59:59">
      <c r="BG17526" s="4"/>
    </row>
    <row r="17527" spans="59:59">
      <c r="BG17527" s="4"/>
    </row>
    <row r="17528" spans="59:59">
      <c r="BG17528" s="4"/>
    </row>
    <row r="17529" spans="59:59">
      <c r="BG17529" s="4"/>
    </row>
    <row r="17530" spans="59:59">
      <c r="BG17530" s="4"/>
    </row>
    <row r="17531" spans="59:59">
      <c r="BG17531" s="4"/>
    </row>
    <row r="17532" spans="59:59">
      <c r="BG17532" s="4"/>
    </row>
    <row r="17533" spans="59:59">
      <c r="BG17533" s="4"/>
    </row>
    <row r="17534" spans="59:59">
      <c r="BG17534" s="4"/>
    </row>
    <row r="17535" spans="59:59">
      <c r="BG17535" s="4"/>
    </row>
    <row r="17536" spans="59:59">
      <c r="BG17536" s="4"/>
    </row>
    <row r="17537" spans="59:59">
      <c r="BG17537" s="4"/>
    </row>
    <row r="17538" spans="59:59">
      <c r="BG17538" s="4"/>
    </row>
    <row r="17539" spans="59:59">
      <c r="BG17539" s="4"/>
    </row>
    <row r="17540" spans="59:59">
      <c r="BG17540" s="4"/>
    </row>
    <row r="17541" spans="59:59">
      <c r="BG17541" s="4"/>
    </row>
    <row r="17542" spans="59:59">
      <c r="BG17542" s="4"/>
    </row>
    <row r="17543" spans="59:59">
      <c r="BG17543" s="4"/>
    </row>
    <row r="17544" spans="59:59">
      <c r="BG17544" s="4"/>
    </row>
    <row r="17545" spans="59:59">
      <c r="BG17545" s="4"/>
    </row>
    <row r="17546" spans="59:59">
      <c r="BG17546" s="4"/>
    </row>
    <row r="17547" spans="59:59">
      <c r="BG17547" s="4"/>
    </row>
    <row r="17548" spans="59:59">
      <c r="BG17548" s="4"/>
    </row>
    <row r="17549" spans="59:59">
      <c r="BG17549" s="4"/>
    </row>
    <row r="17550" spans="59:59">
      <c r="BG17550" s="4"/>
    </row>
    <row r="17551" spans="59:59">
      <c r="BG17551" s="4"/>
    </row>
    <row r="17552" spans="59:59">
      <c r="BG17552" s="4"/>
    </row>
    <row r="17553" spans="59:59">
      <c r="BG17553" s="4"/>
    </row>
    <row r="17554" spans="59:59">
      <c r="BG17554" s="4"/>
    </row>
    <row r="17555" spans="59:59">
      <c r="BG17555" s="4"/>
    </row>
    <row r="17556" spans="59:59">
      <c r="BG17556" s="4"/>
    </row>
    <row r="17557" spans="59:59">
      <c r="BG17557" s="4"/>
    </row>
    <row r="17558" spans="59:59">
      <c r="BG17558" s="4"/>
    </row>
    <row r="17559" spans="59:59">
      <c r="BG17559" s="4"/>
    </row>
    <row r="17560" spans="59:59">
      <c r="BG17560" s="4"/>
    </row>
    <row r="17561" spans="59:59">
      <c r="BG17561" s="4"/>
    </row>
    <row r="17562" spans="59:59">
      <c r="BG17562" s="4"/>
    </row>
    <row r="17563" spans="59:59">
      <c r="BG17563" s="4"/>
    </row>
    <row r="17564" spans="59:59">
      <c r="BG17564" s="4"/>
    </row>
    <row r="17565" spans="59:59">
      <c r="BG17565" s="4"/>
    </row>
    <row r="17566" spans="59:59">
      <c r="BG17566" s="4"/>
    </row>
    <row r="17567" spans="59:59">
      <c r="BG17567" s="4"/>
    </row>
    <row r="17568" spans="59:59">
      <c r="BG17568" s="4"/>
    </row>
    <row r="17569" spans="59:59">
      <c r="BG17569" s="4"/>
    </row>
    <row r="17570" spans="59:59">
      <c r="BG17570" s="4"/>
    </row>
    <row r="17571" spans="59:59">
      <c r="BG17571" s="4"/>
    </row>
    <row r="17572" spans="59:59">
      <c r="BG17572" s="4"/>
    </row>
    <row r="17573" spans="59:59">
      <c r="BG17573" s="4"/>
    </row>
    <row r="17574" spans="59:59">
      <c r="BG17574" s="4"/>
    </row>
    <row r="17575" spans="59:59">
      <c r="BG17575" s="4"/>
    </row>
    <row r="17576" spans="59:59">
      <c r="BG17576" s="4"/>
    </row>
    <row r="17577" spans="59:59">
      <c r="BG17577" s="4"/>
    </row>
    <row r="17578" spans="59:59">
      <c r="BG17578" s="4"/>
    </row>
    <row r="17579" spans="59:59">
      <c r="BG17579" s="4"/>
    </row>
    <row r="17580" spans="59:59">
      <c r="BG17580" s="4"/>
    </row>
    <row r="17581" spans="59:59">
      <c r="BG17581" s="4"/>
    </row>
    <row r="17582" spans="59:59">
      <c r="BG17582" s="4"/>
    </row>
    <row r="17583" spans="59:59">
      <c r="BG17583" s="4"/>
    </row>
    <row r="17584" spans="59:59">
      <c r="BG17584" s="4"/>
    </row>
    <row r="17585" spans="59:59">
      <c r="BG17585" s="4"/>
    </row>
    <row r="17586" spans="59:59">
      <c r="BG17586" s="4"/>
    </row>
    <row r="17587" spans="59:59">
      <c r="BG17587" s="4"/>
    </row>
    <row r="17588" spans="59:59">
      <c r="BG17588" s="4"/>
    </row>
    <row r="17589" spans="59:59">
      <c r="BG17589" s="4"/>
    </row>
    <row r="17590" spans="59:59">
      <c r="BG17590" s="4"/>
    </row>
    <row r="17591" spans="59:59">
      <c r="BG17591" s="4"/>
    </row>
    <row r="17592" spans="59:59">
      <c r="BG17592" s="4"/>
    </row>
    <row r="17593" spans="59:59">
      <c r="BG17593" s="4"/>
    </row>
    <row r="17594" spans="59:59">
      <c r="BG17594" s="4"/>
    </row>
    <row r="17595" spans="59:59">
      <c r="BG17595" s="4"/>
    </row>
    <row r="17596" spans="59:59">
      <c r="BG17596" s="4"/>
    </row>
    <row r="17597" spans="59:59">
      <c r="BG17597" s="4"/>
    </row>
    <row r="17598" spans="59:59">
      <c r="BG17598" s="4"/>
    </row>
    <row r="17599" spans="59:59">
      <c r="BG17599" s="4"/>
    </row>
    <row r="17600" spans="59:59">
      <c r="BG17600" s="4"/>
    </row>
    <row r="17601" spans="59:59">
      <c r="BG17601" s="4"/>
    </row>
    <row r="17602" spans="59:59">
      <c r="BG17602" s="4"/>
    </row>
    <row r="17603" spans="59:59">
      <c r="BG17603" s="4"/>
    </row>
    <row r="17604" spans="59:59">
      <c r="BG17604" s="4"/>
    </row>
    <row r="17605" spans="59:59">
      <c r="BG17605" s="4"/>
    </row>
    <row r="17606" spans="59:59">
      <c r="BG17606" s="4"/>
    </row>
    <row r="17607" spans="59:59">
      <c r="BG17607" s="4"/>
    </row>
    <row r="17608" spans="59:59">
      <c r="BG17608" s="4"/>
    </row>
    <row r="17609" spans="59:59">
      <c r="BG17609" s="4"/>
    </row>
    <row r="17610" spans="59:59">
      <c r="BG17610" s="4"/>
    </row>
    <row r="17611" spans="59:59">
      <c r="BG17611" s="4"/>
    </row>
    <row r="17612" spans="59:59">
      <c r="BG17612" s="4"/>
    </row>
    <row r="17613" spans="59:59">
      <c r="BG17613" s="4"/>
    </row>
    <row r="17614" spans="59:59">
      <c r="BG17614" s="4"/>
    </row>
    <row r="17615" spans="59:59">
      <c r="BG17615" s="4"/>
    </row>
    <row r="17616" spans="59:59">
      <c r="BG17616" s="4"/>
    </row>
    <row r="17617" spans="59:59">
      <c r="BG17617" s="4"/>
    </row>
    <row r="17618" spans="59:59">
      <c r="BG17618" s="4"/>
    </row>
    <row r="17619" spans="59:59">
      <c r="BG17619" s="4"/>
    </row>
    <row r="17620" spans="59:59">
      <c r="BG17620" s="4"/>
    </row>
    <row r="17621" spans="59:59">
      <c r="BG17621" s="4"/>
    </row>
    <row r="17622" spans="59:59">
      <c r="BG17622" s="4"/>
    </row>
    <row r="17623" spans="59:59">
      <c r="BG17623" s="4"/>
    </row>
    <row r="17624" spans="59:59">
      <c r="BG17624" s="4"/>
    </row>
    <row r="17625" spans="59:59">
      <c r="BG17625" s="4"/>
    </row>
    <row r="17626" spans="59:59">
      <c r="BG17626" s="4"/>
    </row>
    <row r="17627" spans="59:59">
      <c r="BG17627" s="4"/>
    </row>
    <row r="17628" spans="59:59">
      <c r="BG17628" s="4"/>
    </row>
    <row r="17629" spans="59:59">
      <c r="BG17629" s="4"/>
    </row>
    <row r="17630" spans="59:59">
      <c r="BG17630" s="4"/>
    </row>
    <row r="17631" spans="59:59">
      <c r="BG17631" s="4"/>
    </row>
    <row r="17632" spans="59:59">
      <c r="BG17632" s="4"/>
    </row>
    <row r="17633" spans="59:59">
      <c r="BG17633" s="4"/>
    </row>
    <row r="17634" spans="59:59">
      <c r="BG17634" s="4"/>
    </row>
    <row r="17635" spans="59:59">
      <c r="BG17635" s="4"/>
    </row>
    <row r="17636" spans="59:59">
      <c r="BG17636" s="4"/>
    </row>
    <row r="17637" spans="59:59">
      <c r="BG17637" s="4"/>
    </row>
    <row r="17638" spans="59:59">
      <c r="BG17638" s="4"/>
    </row>
    <row r="17639" spans="59:59">
      <c r="BG17639" s="4"/>
    </row>
    <row r="17640" spans="59:59">
      <c r="BG17640" s="4"/>
    </row>
    <row r="17641" spans="59:59">
      <c r="BG17641" s="4"/>
    </row>
    <row r="17642" spans="59:59">
      <c r="BG17642" s="4"/>
    </row>
    <row r="17643" spans="59:59">
      <c r="BG17643" s="4"/>
    </row>
    <row r="17644" spans="59:59">
      <c r="BG17644" s="4"/>
    </row>
    <row r="17645" spans="59:59">
      <c r="BG17645" s="4"/>
    </row>
    <row r="17646" spans="59:59">
      <c r="BG17646" s="4"/>
    </row>
    <row r="17647" spans="59:59">
      <c r="BG17647" s="4"/>
    </row>
    <row r="17648" spans="59:59">
      <c r="BG17648" s="4"/>
    </row>
    <row r="17649" spans="59:59">
      <c r="BG17649" s="4"/>
    </row>
    <row r="17650" spans="59:59">
      <c r="BG17650" s="4"/>
    </row>
    <row r="17651" spans="59:59">
      <c r="BG17651" s="4"/>
    </row>
    <row r="17652" spans="59:59">
      <c r="BG17652" s="4"/>
    </row>
    <row r="17653" spans="59:59">
      <c r="BG17653" s="4"/>
    </row>
    <row r="17654" spans="59:59">
      <c r="BG17654" s="4"/>
    </row>
    <row r="17655" spans="59:59">
      <c r="BG17655" s="4"/>
    </row>
    <row r="17656" spans="59:59">
      <c r="BG17656" s="4"/>
    </row>
    <row r="17657" spans="59:59">
      <c r="BG17657" s="4"/>
    </row>
    <row r="17658" spans="59:59">
      <c r="BG17658" s="4"/>
    </row>
    <row r="17659" spans="59:59">
      <c r="BG17659" s="4"/>
    </row>
    <row r="17660" spans="59:59">
      <c r="BG17660" s="4"/>
    </row>
    <row r="17661" spans="59:59">
      <c r="BG17661" s="4"/>
    </row>
    <row r="17662" spans="59:59">
      <c r="BG17662" s="4"/>
    </row>
    <row r="17663" spans="59:59">
      <c r="BG17663" s="4"/>
    </row>
    <row r="17664" spans="59:59">
      <c r="BG17664" s="4"/>
    </row>
    <row r="17665" spans="59:59">
      <c r="BG17665" s="4"/>
    </row>
    <row r="17666" spans="59:59">
      <c r="BG17666" s="4"/>
    </row>
    <row r="17667" spans="59:59">
      <c r="BG17667" s="4"/>
    </row>
    <row r="17668" spans="59:59">
      <c r="BG17668" s="4"/>
    </row>
    <row r="17669" spans="59:59">
      <c r="BG17669" s="4"/>
    </row>
    <row r="17670" spans="59:59">
      <c r="BG17670" s="4"/>
    </row>
    <row r="17671" spans="59:59">
      <c r="BG17671" s="4"/>
    </row>
    <row r="17672" spans="59:59">
      <c r="BG17672" s="4"/>
    </row>
    <row r="17673" spans="59:59">
      <c r="BG17673" s="4"/>
    </row>
    <row r="17674" spans="59:59">
      <c r="BG17674" s="4"/>
    </row>
    <row r="17675" spans="59:59">
      <c r="BG17675" s="4"/>
    </row>
    <row r="17676" spans="59:59">
      <c r="BG17676" s="4"/>
    </row>
    <row r="17677" spans="59:59">
      <c r="BG17677" s="4"/>
    </row>
    <row r="17678" spans="59:59">
      <c r="BG17678" s="4"/>
    </row>
    <row r="17679" spans="59:59">
      <c r="BG17679" s="4"/>
    </row>
    <row r="17680" spans="59:59">
      <c r="BG17680" s="4"/>
    </row>
    <row r="17681" spans="59:59">
      <c r="BG17681" s="4"/>
    </row>
    <row r="17682" spans="59:59">
      <c r="BG17682" s="4"/>
    </row>
    <row r="17683" spans="59:59">
      <c r="BG17683" s="4"/>
    </row>
    <row r="17684" spans="59:59">
      <c r="BG17684" s="4"/>
    </row>
    <row r="17685" spans="59:59">
      <c r="BG17685" s="4"/>
    </row>
    <row r="17686" spans="59:59">
      <c r="BG17686" s="4"/>
    </row>
    <row r="17687" spans="59:59">
      <c r="BG17687" s="4"/>
    </row>
    <row r="17688" spans="59:59">
      <c r="BG17688" s="4"/>
    </row>
    <row r="17689" spans="59:59">
      <c r="BG17689" s="4"/>
    </row>
    <row r="17690" spans="59:59">
      <c r="BG17690" s="4"/>
    </row>
    <row r="17691" spans="59:59">
      <c r="BG17691" s="4"/>
    </row>
    <row r="17692" spans="59:59">
      <c r="BG17692" s="4"/>
    </row>
    <row r="17693" spans="59:59">
      <c r="BG17693" s="4"/>
    </row>
    <row r="17694" spans="59:59">
      <c r="BG17694" s="4"/>
    </row>
    <row r="17695" spans="59:59">
      <c r="BG17695" s="4"/>
    </row>
    <row r="17696" spans="59:59">
      <c r="BG17696" s="4"/>
    </row>
    <row r="17697" spans="59:59">
      <c r="BG17697" s="4"/>
    </row>
    <row r="17698" spans="59:59">
      <c r="BG17698" s="4"/>
    </row>
    <row r="17699" spans="59:59">
      <c r="BG17699" s="4"/>
    </row>
    <row r="17700" spans="59:59">
      <c r="BG17700" s="4"/>
    </row>
    <row r="17701" spans="59:59">
      <c r="BG17701" s="4"/>
    </row>
    <row r="17702" spans="59:59">
      <c r="BG17702" s="4"/>
    </row>
    <row r="17703" spans="59:59">
      <c r="BG17703" s="4"/>
    </row>
    <row r="17704" spans="59:59">
      <c r="BG17704" s="4"/>
    </row>
    <row r="17705" spans="59:59">
      <c r="BG17705" s="4"/>
    </row>
    <row r="17706" spans="59:59">
      <c r="BG17706" s="4"/>
    </row>
    <row r="17707" spans="59:59">
      <c r="BG17707" s="4"/>
    </row>
    <row r="17708" spans="59:59">
      <c r="BG17708" s="4"/>
    </row>
    <row r="17709" spans="59:59">
      <c r="BG17709" s="4"/>
    </row>
    <row r="17710" spans="59:59">
      <c r="BG17710" s="4"/>
    </row>
    <row r="17711" spans="59:59">
      <c r="BG17711" s="4"/>
    </row>
    <row r="17712" spans="59:59">
      <c r="BG17712" s="4"/>
    </row>
    <row r="17713" spans="59:59">
      <c r="BG17713" s="4"/>
    </row>
    <row r="17714" spans="59:59">
      <c r="BG17714" s="4"/>
    </row>
    <row r="17715" spans="59:59">
      <c r="BG17715" s="4"/>
    </row>
    <row r="17716" spans="59:59">
      <c r="BG17716" s="4"/>
    </row>
    <row r="17717" spans="59:59">
      <c r="BG17717" s="4"/>
    </row>
    <row r="17718" spans="59:59">
      <c r="BG17718" s="4"/>
    </row>
    <row r="17719" spans="59:59">
      <c r="BG17719" s="4"/>
    </row>
    <row r="17720" spans="59:59">
      <c r="BG17720" s="4"/>
    </row>
    <row r="17721" spans="59:59">
      <c r="BG17721" s="4"/>
    </row>
    <row r="17722" spans="59:59">
      <c r="BG17722" s="4"/>
    </row>
    <row r="17723" spans="59:59">
      <c r="BG17723" s="4"/>
    </row>
    <row r="17724" spans="59:59">
      <c r="BG17724" s="4"/>
    </row>
    <row r="17725" spans="59:59">
      <c r="BG17725" s="4"/>
    </row>
    <row r="17726" spans="59:59">
      <c r="BG17726" s="4"/>
    </row>
    <row r="17727" spans="59:59">
      <c r="BG17727" s="4"/>
    </row>
    <row r="17728" spans="59:59">
      <c r="BG17728" s="4"/>
    </row>
    <row r="17729" spans="59:59">
      <c r="BG17729" s="4"/>
    </row>
    <row r="17730" spans="59:59">
      <c r="BG17730" s="4"/>
    </row>
    <row r="17731" spans="59:59">
      <c r="BG17731" s="4"/>
    </row>
    <row r="17732" spans="59:59">
      <c r="BG17732" s="4"/>
    </row>
    <row r="17733" spans="59:59">
      <c r="BG17733" s="4"/>
    </row>
    <row r="17734" spans="59:59">
      <c r="BG17734" s="4"/>
    </row>
    <row r="17735" spans="59:59">
      <c r="BG17735" s="4"/>
    </row>
    <row r="17736" spans="59:59">
      <c r="BG17736" s="4"/>
    </row>
    <row r="17737" spans="59:59">
      <c r="BG17737" s="4"/>
    </row>
    <row r="17738" spans="59:59">
      <c r="BG17738" s="4"/>
    </row>
    <row r="17739" spans="59:59">
      <c r="BG17739" s="4"/>
    </row>
    <row r="17740" spans="59:59">
      <c r="BG17740" s="4"/>
    </row>
    <row r="17741" spans="59:59">
      <c r="BG17741" s="4"/>
    </row>
    <row r="17742" spans="59:59">
      <c r="BG17742" s="4"/>
    </row>
    <row r="17743" spans="59:59">
      <c r="BG17743" s="4"/>
    </row>
    <row r="17744" spans="59:59">
      <c r="BG17744" s="4"/>
    </row>
    <row r="17745" spans="59:59">
      <c r="BG17745" s="4"/>
    </row>
    <row r="17746" spans="59:59">
      <c r="BG17746" s="4"/>
    </row>
    <row r="17747" spans="59:59">
      <c r="BG17747" s="4"/>
    </row>
    <row r="17748" spans="59:59">
      <c r="BG17748" s="4"/>
    </row>
    <row r="17749" spans="59:59">
      <c r="BG17749" s="4"/>
    </row>
    <row r="17750" spans="59:59">
      <c r="BG17750" s="4"/>
    </row>
    <row r="17751" spans="59:59">
      <c r="BG17751" s="4"/>
    </row>
    <row r="17752" spans="59:59">
      <c r="BG17752" s="4"/>
    </row>
    <row r="17753" spans="59:59">
      <c r="BG17753" s="4"/>
    </row>
    <row r="17754" spans="59:59">
      <c r="BG17754" s="4"/>
    </row>
    <row r="17755" spans="59:59">
      <c r="BG17755" s="4"/>
    </row>
    <row r="17756" spans="59:59">
      <c r="BG17756" s="4"/>
    </row>
    <row r="17757" spans="59:59">
      <c r="BG17757" s="4"/>
    </row>
    <row r="17758" spans="59:59">
      <c r="BG17758" s="4"/>
    </row>
    <row r="17759" spans="59:59">
      <c r="BG17759" s="4"/>
    </row>
    <row r="17760" spans="59:59">
      <c r="BG17760" s="4"/>
    </row>
    <row r="17761" spans="59:59">
      <c r="BG17761" s="4"/>
    </row>
    <row r="17762" spans="59:59">
      <c r="BG17762" s="4"/>
    </row>
    <row r="17763" spans="59:59">
      <c r="BG17763" s="4"/>
    </row>
    <row r="17764" spans="59:59">
      <c r="BG17764" s="4"/>
    </row>
    <row r="17765" spans="59:59">
      <c r="BG17765" s="4"/>
    </row>
    <row r="17766" spans="59:59">
      <c r="BG17766" s="4"/>
    </row>
    <row r="17767" spans="59:59">
      <c r="BG17767" s="4"/>
    </row>
    <row r="17768" spans="59:59">
      <c r="BG17768" s="4"/>
    </row>
    <row r="17769" spans="59:59">
      <c r="BG17769" s="4"/>
    </row>
    <row r="17770" spans="59:59">
      <c r="BG17770" s="4"/>
    </row>
    <row r="17771" spans="59:59">
      <c r="BG17771" s="4"/>
    </row>
    <row r="17772" spans="59:59">
      <c r="BG17772" s="4"/>
    </row>
    <row r="17773" spans="59:59">
      <c r="BG17773" s="4"/>
    </row>
    <row r="17774" spans="59:59">
      <c r="BG17774" s="4"/>
    </row>
    <row r="17775" spans="59:59">
      <c r="BG17775" s="4"/>
    </row>
    <row r="17776" spans="59:59">
      <c r="BG17776" s="4"/>
    </row>
    <row r="17777" spans="59:59">
      <c r="BG17777" s="4"/>
    </row>
    <row r="17778" spans="59:59">
      <c r="BG17778" s="4"/>
    </row>
    <row r="17779" spans="59:59">
      <c r="BG17779" s="4"/>
    </row>
    <row r="17780" spans="59:59">
      <c r="BG17780" s="4"/>
    </row>
    <row r="17781" spans="59:59">
      <c r="BG17781" s="4"/>
    </row>
    <row r="17782" spans="59:59">
      <c r="BG17782" s="4"/>
    </row>
    <row r="17783" spans="59:59">
      <c r="BG17783" s="4"/>
    </row>
    <row r="17784" spans="59:59">
      <c r="BG17784" s="4"/>
    </row>
    <row r="17785" spans="59:59">
      <c r="BG17785" s="4"/>
    </row>
    <row r="17786" spans="59:59">
      <c r="BG17786" s="4"/>
    </row>
    <row r="17787" spans="59:59">
      <c r="BG17787" s="4"/>
    </row>
    <row r="17788" spans="59:59">
      <c r="BG17788" s="4"/>
    </row>
    <row r="17789" spans="59:59">
      <c r="BG17789" s="4"/>
    </row>
    <row r="17790" spans="59:59">
      <c r="BG17790" s="4"/>
    </row>
    <row r="17791" spans="59:59">
      <c r="BG17791" s="4"/>
    </row>
    <row r="17792" spans="59:59">
      <c r="BG17792" s="4"/>
    </row>
    <row r="17793" spans="59:59">
      <c r="BG17793" s="4"/>
    </row>
    <row r="17794" spans="59:59">
      <c r="BG17794" s="4"/>
    </row>
    <row r="17795" spans="59:59">
      <c r="BG17795" s="4"/>
    </row>
    <row r="17796" spans="59:59">
      <c r="BG17796" s="4"/>
    </row>
    <row r="17797" spans="59:59">
      <c r="BG17797" s="4"/>
    </row>
    <row r="17798" spans="59:59">
      <c r="BG17798" s="4"/>
    </row>
    <row r="17799" spans="59:59">
      <c r="BG17799" s="4"/>
    </row>
    <row r="17800" spans="59:59">
      <c r="BG17800" s="4"/>
    </row>
    <row r="17801" spans="59:59">
      <c r="BG17801" s="4"/>
    </row>
    <row r="17802" spans="59:59">
      <c r="BG17802" s="4"/>
    </row>
    <row r="17803" spans="59:59">
      <c r="BG17803" s="4"/>
    </row>
    <row r="17804" spans="59:59">
      <c r="BG17804" s="4"/>
    </row>
    <row r="17805" spans="59:59">
      <c r="BG17805" s="4"/>
    </row>
    <row r="17806" spans="59:59">
      <c r="BG17806" s="4"/>
    </row>
    <row r="17807" spans="59:59">
      <c r="BG17807" s="4"/>
    </row>
    <row r="17808" spans="59:59">
      <c r="BG17808" s="4"/>
    </row>
    <row r="17809" spans="59:59">
      <c r="BG17809" s="4"/>
    </row>
    <row r="17810" spans="59:59">
      <c r="BG17810" s="4"/>
    </row>
    <row r="17811" spans="59:59">
      <c r="BG17811" s="4"/>
    </row>
    <row r="17812" spans="59:59">
      <c r="BG17812" s="4"/>
    </row>
    <row r="17813" spans="59:59">
      <c r="BG17813" s="4"/>
    </row>
    <row r="17814" spans="59:59">
      <c r="BG17814" s="4"/>
    </row>
    <row r="17815" spans="59:59">
      <c r="BG17815" s="4"/>
    </row>
    <row r="17816" spans="59:59">
      <c r="BG17816" s="4"/>
    </row>
    <row r="17817" spans="59:59">
      <c r="BG17817" s="4"/>
    </row>
    <row r="17818" spans="59:59">
      <c r="BG17818" s="4"/>
    </row>
    <row r="17819" spans="59:59">
      <c r="BG17819" s="4"/>
    </row>
    <row r="17820" spans="59:59">
      <c r="BG17820" s="4"/>
    </row>
    <row r="17821" spans="59:59">
      <c r="BG17821" s="4"/>
    </row>
    <row r="17822" spans="59:59">
      <c r="BG17822" s="4"/>
    </row>
    <row r="17823" spans="59:59">
      <c r="BG17823" s="4"/>
    </row>
    <row r="17824" spans="59:59">
      <c r="BG17824" s="4"/>
    </row>
    <row r="17825" spans="59:59">
      <c r="BG17825" s="4"/>
    </row>
    <row r="17826" spans="59:59">
      <c r="BG17826" s="4"/>
    </row>
    <row r="17827" spans="59:59">
      <c r="BG17827" s="4"/>
    </row>
    <row r="17828" spans="59:59">
      <c r="BG17828" s="4"/>
    </row>
    <row r="17829" spans="59:59">
      <c r="BG17829" s="4"/>
    </row>
    <row r="17830" spans="59:59">
      <c r="BG17830" s="4"/>
    </row>
    <row r="17831" spans="59:59">
      <c r="BG17831" s="4"/>
    </row>
    <row r="17832" spans="59:59">
      <c r="BG17832" s="4"/>
    </row>
    <row r="17833" spans="59:59">
      <c r="BG17833" s="4"/>
    </row>
    <row r="17834" spans="59:59">
      <c r="BG17834" s="4"/>
    </row>
    <row r="17835" spans="59:59">
      <c r="BG17835" s="4"/>
    </row>
    <row r="17836" spans="59:59">
      <c r="BG17836" s="4"/>
    </row>
    <row r="17837" spans="59:59">
      <c r="BG17837" s="4"/>
    </row>
    <row r="17838" spans="59:59">
      <c r="BG17838" s="4"/>
    </row>
    <row r="17839" spans="59:59">
      <c r="BG17839" s="4"/>
    </row>
    <row r="17840" spans="59:59">
      <c r="BG17840" s="4"/>
    </row>
    <row r="17841" spans="59:59">
      <c r="BG17841" s="4"/>
    </row>
    <row r="17842" spans="59:59">
      <c r="BG17842" s="4"/>
    </row>
    <row r="17843" spans="59:59">
      <c r="BG17843" s="4"/>
    </row>
    <row r="17844" spans="59:59">
      <c r="BG17844" s="4"/>
    </row>
    <row r="17845" spans="59:59">
      <c r="BG17845" s="4"/>
    </row>
    <row r="17846" spans="59:59">
      <c r="BG17846" s="4"/>
    </row>
    <row r="17847" spans="59:59">
      <c r="BG17847" s="4"/>
    </row>
    <row r="17848" spans="59:59">
      <c r="BG17848" s="4"/>
    </row>
    <row r="17849" spans="59:59">
      <c r="BG17849" s="4"/>
    </row>
    <row r="17850" spans="59:59">
      <c r="BG17850" s="4"/>
    </row>
    <row r="17851" spans="59:59">
      <c r="BG17851" s="4"/>
    </row>
    <row r="17852" spans="59:59">
      <c r="BG17852" s="4"/>
    </row>
    <row r="17853" spans="59:59">
      <c r="BG17853" s="4"/>
    </row>
    <row r="17854" spans="59:59">
      <c r="BG17854" s="4"/>
    </row>
    <row r="17855" spans="59:59">
      <c r="BG17855" s="4"/>
    </row>
    <row r="17856" spans="59:59">
      <c r="BG17856" s="4"/>
    </row>
    <row r="17857" spans="59:59">
      <c r="BG17857" s="4"/>
    </row>
    <row r="17858" spans="59:59">
      <c r="BG17858" s="4"/>
    </row>
    <row r="17859" spans="59:59">
      <c r="BG17859" s="4"/>
    </row>
    <row r="17860" spans="59:59">
      <c r="BG17860" s="4"/>
    </row>
    <row r="17861" spans="59:59">
      <c r="BG17861" s="4"/>
    </row>
    <row r="17862" spans="59:59">
      <c r="BG17862" s="4"/>
    </row>
    <row r="17863" spans="59:59">
      <c r="BG17863" s="4"/>
    </row>
    <row r="17864" spans="59:59">
      <c r="BG17864" s="4"/>
    </row>
    <row r="17865" spans="59:59">
      <c r="BG17865" s="4"/>
    </row>
    <row r="17866" spans="59:59">
      <c r="BG17866" s="4"/>
    </row>
    <row r="17867" spans="59:59">
      <c r="BG17867" s="4"/>
    </row>
    <row r="17868" spans="59:59">
      <c r="BG17868" s="4"/>
    </row>
    <row r="17869" spans="59:59">
      <c r="BG17869" s="4"/>
    </row>
    <row r="17870" spans="59:59">
      <c r="BG17870" s="4"/>
    </row>
    <row r="17871" spans="59:59">
      <c r="BG17871" s="4"/>
    </row>
    <row r="17872" spans="59:59">
      <c r="BG17872" s="4"/>
    </row>
    <row r="17873" spans="59:59">
      <c r="BG17873" s="4"/>
    </row>
    <row r="17874" spans="59:59">
      <c r="BG17874" s="4"/>
    </row>
    <row r="17875" spans="59:59">
      <c r="BG17875" s="4"/>
    </row>
    <row r="17876" spans="59:59">
      <c r="BG17876" s="4"/>
    </row>
    <row r="17877" spans="59:59">
      <c r="BG17877" s="4"/>
    </row>
    <row r="17878" spans="59:59">
      <c r="BG17878" s="4"/>
    </row>
    <row r="17879" spans="59:59">
      <c r="BG17879" s="4"/>
    </row>
    <row r="17880" spans="59:59">
      <c r="BG17880" s="4"/>
    </row>
    <row r="17881" spans="59:59">
      <c r="BG17881" s="4"/>
    </row>
    <row r="17882" spans="59:59">
      <c r="BG17882" s="4"/>
    </row>
    <row r="17883" spans="59:59">
      <c r="BG17883" s="4"/>
    </row>
    <row r="17884" spans="59:59">
      <c r="BG17884" s="4"/>
    </row>
    <row r="17885" spans="59:59">
      <c r="BG17885" s="4"/>
    </row>
    <row r="17886" spans="59:59">
      <c r="BG17886" s="4"/>
    </row>
    <row r="17887" spans="59:59">
      <c r="BG17887" s="4"/>
    </row>
    <row r="17888" spans="59:59">
      <c r="BG17888" s="4"/>
    </row>
    <row r="17889" spans="59:59">
      <c r="BG17889" s="4"/>
    </row>
    <row r="17890" spans="59:59">
      <c r="BG17890" s="4"/>
    </row>
    <row r="17891" spans="59:59">
      <c r="BG17891" s="4"/>
    </row>
    <row r="17892" spans="59:59">
      <c r="BG17892" s="4"/>
    </row>
    <row r="17893" spans="59:59">
      <c r="BG17893" s="4"/>
    </row>
    <row r="17894" spans="59:59">
      <c r="BG17894" s="4"/>
    </row>
    <row r="17895" spans="59:59">
      <c r="BG17895" s="4"/>
    </row>
    <row r="17896" spans="59:59">
      <c r="BG17896" s="4"/>
    </row>
    <row r="17897" spans="59:59">
      <c r="BG17897" s="4"/>
    </row>
    <row r="17898" spans="59:59">
      <c r="BG17898" s="4"/>
    </row>
    <row r="17899" spans="59:59">
      <c r="BG17899" s="4"/>
    </row>
    <row r="17900" spans="59:59">
      <c r="BG17900" s="4"/>
    </row>
    <row r="17901" spans="59:59">
      <c r="BG17901" s="4"/>
    </row>
    <row r="17902" spans="59:59">
      <c r="BG17902" s="4"/>
    </row>
    <row r="17903" spans="59:59">
      <c r="BG17903" s="4"/>
    </row>
    <row r="17904" spans="59:59">
      <c r="BG17904" s="4"/>
    </row>
    <row r="17905" spans="59:59">
      <c r="BG17905" s="4"/>
    </row>
    <row r="17906" spans="59:59">
      <c r="BG17906" s="4"/>
    </row>
    <row r="17907" spans="59:59">
      <c r="BG17907" s="4"/>
    </row>
    <row r="17908" spans="59:59">
      <c r="BG17908" s="4"/>
    </row>
    <row r="17909" spans="59:59">
      <c r="BG17909" s="4"/>
    </row>
    <row r="17910" spans="59:59">
      <c r="BG17910" s="4"/>
    </row>
    <row r="17911" spans="59:59">
      <c r="BG17911" s="4"/>
    </row>
    <row r="17912" spans="59:59">
      <c r="BG17912" s="4"/>
    </row>
    <row r="17913" spans="59:59">
      <c r="BG17913" s="4"/>
    </row>
    <row r="17914" spans="59:59">
      <c r="BG17914" s="4"/>
    </row>
    <row r="17915" spans="59:59">
      <c r="BG17915" s="4"/>
    </row>
    <row r="17916" spans="59:59">
      <c r="BG17916" s="4"/>
    </row>
    <row r="17917" spans="59:59">
      <c r="BG17917" s="4"/>
    </row>
    <row r="17918" spans="59:59">
      <c r="BG17918" s="4"/>
    </row>
    <row r="17919" spans="59:59">
      <c r="BG17919" s="4"/>
    </row>
    <row r="17920" spans="59:59">
      <c r="BG17920" s="4"/>
    </row>
    <row r="17921" spans="59:59">
      <c r="BG17921" s="4"/>
    </row>
    <row r="17922" spans="59:59">
      <c r="BG17922" s="4"/>
    </row>
    <row r="17923" spans="59:59">
      <c r="BG17923" s="4"/>
    </row>
    <row r="17924" spans="59:59">
      <c r="BG17924" s="4"/>
    </row>
    <row r="17925" spans="59:59">
      <c r="BG17925" s="4"/>
    </row>
    <row r="17926" spans="59:59">
      <c r="BG17926" s="4"/>
    </row>
    <row r="17927" spans="59:59">
      <c r="BG17927" s="4"/>
    </row>
    <row r="17928" spans="59:59">
      <c r="BG17928" s="4"/>
    </row>
    <row r="17929" spans="59:59">
      <c r="BG17929" s="4"/>
    </row>
    <row r="17930" spans="59:59">
      <c r="BG17930" s="4"/>
    </row>
    <row r="17931" spans="59:59">
      <c r="BG17931" s="4"/>
    </row>
    <row r="17932" spans="59:59">
      <c r="BG17932" s="4"/>
    </row>
    <row r="17933" spans="59:59">
      <c r="BG17933" s="4"/>
    </row>
    <row r="17934" spans="59:59">
      <c r="BG17934" s="4"/>
    </row>
    <row r="17935" spans="59:59">
      <c r="BG17935" s="4"/>
    </row>
    <row r="17936" spans="59:59">
      <c r="BG17936" s="4"/>
    </row>
    <row r="17937" spans="59:59">
      <c r="BG17937" s="4"/>
    </row>
    <row r="17938" spans="59:59">
      <c r="BG17938" s="4"/>
    </row>
    <row r="17939" spans="59:59">
      <c r="BG17939" s="4"/>
    </row>
    <row r="17940" spans="59:59">
      <c r="BG17940" s="4"/>
    </row>
    <row r="17941" spans="59:59">
      <c r="BG17941" s="4"/>
    </row>
    <row r="17942" spans="59:59">
      <c r="BG17942" s="4"/>
    </row>
    <row r="17943" spans="59:59">
      <c r="BG17943" s="4"/>
    </row>
    <row r="17944" spans="59:59">
      <c r="BG17944" s="4"/>
    </row>
    <row r="17945" spans="59:59">
      <c r="BG17945" s="4"/>
    </row>
    <row r="17946" spans="59:59">
      <c r="BG17946" s="4"/>
    </row>
    <row r="17947" spans="59:59">
      <c r="BG17947" s="4"/>
    </row>
    <row r="17948" spans="59:59">
      <c r="BG17948" s="4"/>
    </row>
    <row r="17949" spans="59:59">
      <c r="BG17949" s="4"/>
    </row>
    <row r="17950" spans="59:59">
      <c r="BG17950" s="4"/>
    </row>
    <row r="17951" spans="59:59">
      <c r="BG17951" s="4"/>
    </row>
    <row r="17952" spans="59:59">
      <c r="BG17952" s="4"/>
    </row>
    <row r="17953" spans="59:59">
      <c r="BG17953" s="4"/>
    </row>
    <row r="17954" spans="59:59">
      <c r="BG17954" s="4"/>
    </row>
    <row r="17955" spans="59:59">
      <c r="BG17955" s="4"/>
    </row>
    <row r="17956" spans="59:59">
      <c r="BG17956" s="4"/>
    </row>
    <row r="17957" spans="59:59">
      <c r="BG17957" s="4"/>
    </row>
    <row r="17958" spans="59:59">
      <c r="BG17958" s="4"/>
    </row>
    <row r="17959" spans="59:59">
      <c r="BG17959" s="4"/>
    </row>
    <row r="17960" spans="59:59">
      <c r="BG17960" s="4"/>
    </row>
    <row r="17961" spans="59:59">
      <c r="BG17961" s="4"/>
    </row>
    <row r="17962" spans="59:59">
      <c r="BG17962" s="4"/>
    </row>
    <row r="17963" spans="59:59">
      <c r="BG17963" s="4"/>
    </row>
    <row r="17964" spans="59:59">
      <c r="BG17964" s="4"/>
    </row>
    <row r="17965" spans="59:59">
      <c r="BG17965" s="4"/>
    </row>
    <row r="17966" spans="59:59">
      <c r="BG17966" s="4"/>
    </row>
    <row r="17967" spans="59:59">
      <c r="BG17967" s="4"/>
    </row>
    <row r="17968" spans="59:59">
      <c r="BG17968" s="4"/>
    </row>
    <row r="17969" spans="59:59">
      <c r="BG17969" s="4"/>
    </row>
    <row r="17970" spans="59:59">
      <c r="BG17970" s="4"/>
    </row>
    <row r="17971" spans="59:59">
      <c r="BG17971" s="4"/>
    </row>
    <row r="17972" spans="59:59">
      <c r="BG17972" s="4"/>
    </row>
    <row r="17973" spans="59:59">
      <c r="BG17973" s="4"/>
    </row>
    <row r="17974" spans="59:59">
      <c r="BG17974" s="4"/>
    </row>
    <row r="17975" spans="59:59">
      <c r="BG17975" s="4"/>
    </row>
    <row r="17976" spans="59:59">
      <c r="BG17976" s="4"/>
    </row>
    <row r="17977" spans="59:59">
      <c r="BG17977" s="4"/>
    </row>
    <row r="17978" spans="59:59">
      <c r="BG17978" s="4"/>
    </row>
    <row r="17979" spans="59:59">
      <c r="BG17979" s="4"/>
    </row>
    <row r="17980" spans="59:59">
      <c r="BG17980" s="4"/>
    </row>
    <row r="17981" spans="59:59">
      <c r="BG17981" s="4"/>
    </row>
    <row r="17982" spans="59:59">
      <c r="BG17982" s="4"/>
    </row>
    <row r="17983" spans="59:59">
      <c r="BG17983" s="4"/>
    </row>
    <row r="17984" spans="59:59">
      <c r="BG17984" s="4"/>
    </row>
    <row r="17985" spans="59:59">
      <c r="BG17985" s="4"/>
    </row>
    <row r="17986" spans="59:59">
      <c r="BG17986" s="4"/>
    </row>
    <row r="17987" spans="59:59">
      <c r="BG17987" s="4"/>
    </row>
    <row r="17988" spans="59:59">
      <c r="BG17988" s="4"/>
    </row>
    <row r="17989" spans="59:59">
      <c r="BG17989" s="4"/>
    </row>
    <row r="17990" spans="59:59">
      <c r="BG17990" s="4"/>
    </row>
    <row r="17991" spans="59:59">
      <c r="BG17991" s="4"/>
    </row>
    <row r="17992" spans="59:59">
      <c r="BG17992" s="4"/>
    </row>
    <row r="17993" spans="59:59">
      <c r="BG17993" s="4"/>
    </row>
    <row r="17994" spans="59:59">
      <c r="BG17994" s="4"/>
    </row>
    <row r="17995" spans="59:59">
      <c r="BG17995" s="4"/>
    </row>
    <row r="17996" spans="59:59">
      <c r="BG17996" s="4"/>
    </row>
    <row r="17997" spans="59:59">
      <c r="BG17997" s="4"/>
    </row>
    <row r="17998" spans="59:59">
      <c r="BG17998" s="4"/>
    </row>
    <row r="17999" spans="59:59">
      <c r="BG17999" s="4"/>
    </row>
    <row r="18000" spans="59:59">
      <c r="BG18000" s="4"/>
    </row>
    <row r="18001" spans="59:59">
      <c r="BG18001" s="4"/>
    </row>
    <row r="18002" spans="59:59">
      <c r="BG18002" s="4"/>
    </row>
    <row r="18003" spans="59:59">
      <c r="BG18003" s="4"/>
    </row>
    <row r="18004" spans="59:59">
      <c r="BG18004" s="4"/>
    </row>
    <row r="18005" spans="59:59">
      <c r="BG18005" s="4"/>
    </row>
    <row r="18006" spans="59:59">
      <c r="BG18006" s="4"/>
    </row>
    <row r="18007" spans="59:59">
      <c r="BG18007" s="4"/>
    </row>
    <row r="18008" spans="59:59">
      <c r="BG18008" s="4"/>
    </row>
    <row r="18009" spans="59:59">
      <c r="BG18009" s="4"/>
    </row>
    <row r="18010" spans="59:59">
      <c r="BG18010" s="4"/>
    </row>
    <row r="18011" spans="59:59">
      <c r="BG18011" s="4"/>
    </row>
    <row r="18012" spans="59:59">
      <c r="BG18012" s="4"/>
    </row>
    <row r="18013" spans="59:59">
      <c r="BG18013" s="4"/>
    </row>
    <row r="18014" spans="59:59">
      <c r="BG18014" s="4"/>
    </row>
    <row r="18015" spans="59:59">
      <c r="BG18015" s="4"/>
    </row>
    <row r="18016" spans="59:59">
      <c r="BG18016" s="4"/>
    </row>
    <row r="18017" spans="59:59">
      <c r="BG18017" s="4"/>
    </row>
    <row r="18018" spans="59:59">
      <c r="BG18018" s="4"/>
    </row>
    <row r="18019" spans="59:59">
      <c r="BG18019" s="4"/>
    </row>
    <row r="18020" spans="59:59">
      <c r="BG18020" s="4"/>
    </row>
    <row r="18021" spans="59:59">
      <c r="BG18021" s="4"/>
    </row>
    <row r="18022" spans="59:59">
      <c r="BG18022" s="4"/>
    </row>
    <row r="18023" spans="59:59">
      <c r="BG18023" s="4"/>
    </row>
    <row r="18024" spans="59:59">
      <c r="BG18024" s="4"/>
    </row>
    <row r="18025" spans="59:59">
      <c r="BG18025" s="4"/>
    </row>
    <row r="18026" spans="59:59">
      <c r="BG18026" s="4"/>
    </row>
    <row r="18027" spans="59:59">
      <c r="BG18027" s="4"/>
    </row>
    <row r="18028" spans="59:59">
      <c r="BG18028" s="4"/>
    </row>
    <row r="18029" spans="59:59">
      <c r="BG18029" s="4"/>
    </row>
    <row r="18030" spans="59:59">
      <c r="BG18030" s="4"/>
    </row>
    <row r="18031" spans="59:59">
      <c r="BG18031" s="4"/>
    </row>
    <row r="18032" spans="59:59">
      <c r="BG18032" s="4"/>
    </row>
    <row r="18033" spans="59:59">
      <c r="BG18033" s="4"/>
    </row>
    <row r="18034" spans="59:59">
      <c r="BG18034" s="4"/>
    </row>
    <row r="18035" spans="59:59">
      <c r="BG18035" s="4"/>
    </row>
    <row r="18036" spans="59:59">
      <c r="BG18036" s="4"/>
    </row>
    <row r="18037" spans="59:59">
      <c r="BG18037" s="4"/>
    </row>
    <row r="18038" spans="59:59">
      <c r="BG18038" s="4"/>
    </row>
    <row r="18039" spans="59:59">
      <c r="BG18039" s="4"/>
    </row>
    <row r="18040" spans="59:59">
      <c r="BG18040" s="4"/>
    </row>
    <row r="18041" spans="59:59">
      <c r="BG18041" s="4"/>
    </row>
    <row r="18042" spans="59:59">
      <c r="BG18042" s="4"/>
    </row>
    <row r="18043" spans="59:59">
      <c r="BG18043" s="4"/>
    </row>
    <row r="18044" spans="59:59">
      <c r="BG18044" s="4"/>
    </row>
    <row r="18045" spans="59:59">
      <c r="BG18045" s="4"/>
    </row>
    <row r="18046" spans="59:59">
      <c r="BG18046" s="4"/>
    </row>
    <row r="18047" spans="59:59">
      <c r="BG18047" s="4"/>
    </row>
    <row r="18048" spans="59:59">
      <c r="BG18048" s="4"/>
    </row>
    <row r="18049" spans="59:59">
      <c r="BG18049" s="4"/>
    </row>
    <row r="18050" spans="59:59">
      <c r="BG18050" s="4"/>
    </row>
    <row r="18051" spans="59:59">
      <c r="BG18051" s="4"/>
    </row>
    <row r="18052" spans="59:59">
      <c r="BG18052" s="4"/>
    </row>
    <row r="18053" spans="59:59">
      <c r="BG18053" s="4"/>
    </row>
    <row r="18054" spans="59:59">
      <c r="BG18054" s="4"/>
    </row>
    <row r="18055" spans="59:59">
      <c r="BG18055" s="4"/>
    </row>
    <row r="18056" spans="59:59">
      <c r="BG18056" s="4"/>
    </row>
    <row r="18057" spans="59:59">
      <c r="BG18057" s="4"/>
    </row>
    <row r="18058" spans="59:59">
      <c r="BG18058" s="4"/>
    </row>
    <row r="18059" spans="59:59">
      <c r="BG18059" s="4"/>
    </row>
    <row r="18060" spans="59:59">
      <c r="BG18060" s="4"/>
    </row>
    <row r="18061" spans="59:59">
      <c r="BG18061" s="4"/>
    </row>
    <row r="18062" spans="59:59">
      <c r="BG18062" s="4"/>
    </row>
    <row r="18063" spans="59:59">
      <c r="BG18063" s="4"/>
    </row>
    <row r="18064" spans="59:59">
      <c r="BG18064" s="4"/>
    </row>
    <row r="18065" spans="59:59">
      <c r="BG18065" s="4"/>
    </row>
    <row r="18066" spans="59:59">
      <c r="BG18066" s="4"/>
    </row>
    <row r="18067" spans="59:59">
      <c r="BG18067" s="4"/>
    </row>
    <row r="18068" spans="59:59">
      <c r="BG18068" s="4"/>
    </row>
    <row r="18069" spans="59:59">
      <c r="BG18069" s="4"/>
    </row>
    <row r="18070" spans="59:59">
      <c r="BG18070" s="4"/>
    </row>
    <row r="18071" spans="59:59">
      <c r="BG18071" s="4"/>
    </row>
    <row r="18072" spans="59:59">
      <c r="BG18072" s="4"/>
    </row>
    <row r="18073" spans="59:59">
      <c r="BG18073" s="4"/>
    </row>
    <row r="18074" spans="59:59">
      <c r="BG18074" s="4"/>
    </row>
    <row r="18075" spans="59:59">
      <c r="BG18075" s="4"/>
    </row>
    <row r="18076" spans="59:59">
      <c r="BG18076" s="4"/>
    </row>
    <row r="18077" spans="59:59">
      <c r="BG18077" s="4"/>
    </row>
    <row r="18078" spans="59:59">
      <c r="BG18078" s="4"/>
    </row>
    <row r="18079" spans="59:59">
      <c r="BG18079" s="4"/>
    </row>
    <row r="18080" spans="59:59">
      <c r="BG18080" s="4"/>
    </row>
    <row r="18081" spans="59:59">
      <c r="BG18081" s="4"/>
    </row>
    <row r="18082" spans="59:59">
      <c r="BG18082" s="4"/>
    </row>
    <row r="18083" spans="59:59">
      <c r="BG18083" s="4"/>
    </row>
    <row r="18084" spans="59:59">
      <c r="BG18084" s="4"/>
    </row>
    <row r="18085" spans="59:59">
      <c r="BG18085" s="4"/>
    </row>
    <row r="18086" spans="59:59">
      <c r="BG18086" s="4"/>
    </row>
    <row r="18087" spans="59:59">
      <c r="BG18087" s="4"/>
    </row>
    <row r="18088" spans="59:59">
      <c r="BG18088" s="4"/>
    </row>
    <row r="18089" spans="59:59">
      <c r="BG18089" s="4"/>
    </row>
    <row r="18090" spans="59:59">
      <c r="BG18090" s="4"/>
    </row>
    <row r="18091" spans="59:59">
      <c r="BG18091" s="4"/>
    </row>
    <row r="18092" spans="59:59">
      <c r="BG18092" s="4"/>
    </row>
    <row r="18093" spans="59:59">
      <c r="BG18093" s="4"/>
    </row>
    <row r="18094" spans="59:59">
      <c r="BG18094" s="4"/>
    </row>
    <row r="18095" spans="59:59">
      <c r="BG18095" s="4"/>
    </row>
    <row r="18096" spans="59:59">
      <c r="BG18096" s="4"/>
    </row>
    <row r="18097" spans="59:59">
      <c r="BG18097" s="4"/>
    </row>
    <row r="18098" spans="59:59">
      <c r="BG18098" s="4"/>
    </row>
    <row r="18099" spans="59:59">
      <c r="BG18099" s="4"/>
    </row>
    <row r="18100" spans="59:59">
      <c r="BG18100" s="4"/>
    </row>
    <row r="18101" spans="59:59">
      <c r="BG18101" s="4"/>
    </row>
    <row r="18102" spans="59:59">
      <c r="BG18102" s="4"/>
    </row>
    <row r="18103" spans="59:59">
      <c r="BG18103" s="4"/>
    </row>
    <row r="18104" spans="59:59">
      <c r="BG18104" s="4"/>
    </row>
    <row r="18105" spans="59:59">
      <c r="BG18105" s="4"/>
    </row>
    <row r="18106" spans="59:59">
      <c r="BG18106" s="4"/>
    </row>
    <row r="18107" spans="59:59">
      <c r="BG18107" s="4"/>
    </row>
    <row r="18108" spans="59:59">
      <c r="BG18108" s="4"/>
    </row>
    <row r="18109" spans="59:59">
      <c r="BG18109" s="4"/>
    </row>
    <row r="18110" spans="59:59">
      <c r="BG18110" s="4"/>
    </row>
    <row r="18111" spans="59:59">
      <c r="BG18111" s="4"/>
    </row>
    <row r="18112" spans="59:59">
      <c r="BG18112" s="4"/>
    </row>
    <row r="18113" spans="59:59">
      <c r="BG18113" s="4"/>
    </row>
    <row r="18114" spans="59:59">
      <c r="BG18114" s="4"/>
    </row>
    <row r="18115" spans="59:59">
      <c r="BG18115" s="4"/>
    </row>
    <row r="18116" spans="59:59">
      <c r="BG18116" s="4"/>
    </row>
    <row r="18117" spans="59:59">
      <c r="BG18117" s="4"/>
    </row>
    <row r="18118" spans="59:59">
      <c r="BG18118" s="4"/>
    </row>
    <row r="18119" spans="59:59">
      <c r="BG18119" s="4"/>
    </row>
    <row r="18120" spans="59:59">
      <c r="BG18120" s="4"/>
    </row>
    <row r="18121" spans="59:59">
      <c r="BG18121" s="4"/>
    </row>
    <row r="18122" spans="59:59">
      <c r="BG18122" s="4"/>
    </row>
    <row r="18123" spans="59:59">
      <c r="BG18123" s="4"/>
    </row>
    <row r="18124" spans="59:59">
      <c r="BG18124" s="4"/>
    </row>
    <row r="18125" spans="59:59">
      <c r="BG18125" s="4"/>
    </row>
    <row r="18126" spans="59:59">
      <c r="BG18126" s="4"/>
    </row>
    <row r="18127" spans="59:59">
      <c r="BG18127" s="4"/>
    </row>
    <row r="18128" spans="59:59">
      <c r="BG18128" s="4"/>
    </row>
    <row r="18129" spans="59:59">
      <c r="BG18129" s="4"/>
    </row>
    <row r="18130" spans="59:59">
      <c r="BG18130" s="4"/>
    </row>
    <row r="18131" spans="59:59">
      <c r="BG18131" s="4"/>
    </row>
    <row r="18132" spans="59:59">
      <c r="BG18132" s="4"/>
    </row>
    <row r="18133" spans="59:59">
      <c r="BG18133" s="4"/>
    </row>
    <row r="18134" spans="59:59">
      <c r="BG18134" s="4"/>
    </row>
    <row r="18135" spans="59:59">
      <c r="BG18135" s="4"/>
    </row>
    <row r="18136" spans="59:59">
      <c r="BG18136" s="4"/>
    </row>
    <row r="18137" spans="59:59">
      <c r="BG18137" s="4"/>
    </row>
    <row r="18138" spans="59:59">
      <c r="BG18138" s="4"/>
    </row>
    <row r="18139" spans="59:59">
      <c r="BG18139" s="4"/>
    </row>
    <row r="18140" spans="59:59">
      <c r="BG18140" s="4"/>
    </row>
    <row r="18141" spans="59:59">
      <c r="BG18141" s="4"/>
    </row>
    <row r="18142" spans="59:59">
      <c r="BG18142" s="4"/>
    </row>
    <row r="18143" spans="59:59">
      <c r="BG18143" s="4"/>
    </row>
    <row r="18144" spans="59:59">
      <c r="BG18144" s="4"/>
    </row>
    <row r="18145" spans="59:59">
      <c r="BG18145" s="4"/>
    </row>
    <row r="18146" spans="59:59">
      <c r="BG18146" s="4"/>
    </row>
    <row r="18147" spans="59:59">
      <c r="BG18147" s="4"/>
    </row>
    <row r="18148" spans="59:59">
      <c r="BG18148" s="4"/>
    </row>
    <row r="18149" spans="59:59">
      <c r="BG18149" s="4"/>
    </row>
    <row r="18150" spans="59:59">
      <c r="BG18150" s="4"/>
    </row>
    <row r="18151" spans="59:59">
      <c r="BG18151" s="4"/>
    </row>
    <row r="18152" spans="59:59">
      <c r="BG18152" s="4"/>
    </row>
    <row r="18153" spans="59:59">
      <c r="BG18153" s="4"/>
    </row>
    <row r="18154" spans="59:59">
      <c r="BG18154" s="4"/>
    </row>
    <row r="18155" spans="59:59">
      <c r="BG18155" s="4"/>
    </row>
    <row r="18156" spans="59:59">
      <c r="BG18156" s="4"/>
    </row>
    <row r="18157" spans="59:59">
      <c r="BG18157" s="4"/>
    </row>
    <row r="18158" spans="59:59">
      <c r="BG18158" s="4"/>
    </row>
    <row r="18159" spans="59:59">
      <c r="BG18159" s="4"/>
    </row>
    <row r="18160" spans="59:59">
      <c r="BG18160" s="4"/>
    </row>
    <row r="18161" spans="59:59">
      <c r="BG18161" s="4"/>
    </row>
    <row r="18162" spans="59:59">
      <c r="BG18162" s="4"/>
    </row>
    <row r="18163" spans="59:59">
      <c r="BG18163" s="4"/>
    </row>
    <row r="18164" spans="59:59">
      <c r="BG18164" s="4"/>
    </row>
    <row r="18165" spans="59:59">
      <c r="BG18165" s="4"/>
    </row>
    <row r="18166" spans="59:59">
      <c r="BG18166" s="4"/>
    </row>
    <row r="18167" spans="59:59">
      <c r="BG18167" s="4"/>
    </row>
    <row r="18168" spans="59:59">
      <c r="BG18168" s="4"/>
    </row>
    <row r="18169" spans="59:59">
      <c r="BG18169" s="4"/>
    </row>
    <row r="18170" spans="59:59">
      <c r="BG18170" s="4"/>
    </row>
    <row r="18171" spans="59:59">
      <c r="BG18171" s="4"/>
    </row>
    <row r="18172" spans="59:59">
      <c r="BG18172" s="4"/>
    </row>
    <row r="18173" spans="59:59">
      <c r="BG18173" s="4"/>
    </row>
    <row r="18174" spans="59:59">
      <c r="BG18174" s="4"/>
    </row>
    <row r="18175" spans="59:59">
      <c r="BG18175" s="4"/>
    </row>
    <row r="18176" spans="59:59">
      <c r="BG18176" s="4"/>
    </row>
    <row r="18177" spans="59:59">
      <c r="BG18177" s="4"/>
    </row>
    <row r="18178" spans="59:59">
      <c r="BG18178" s="4"/>
    </row>
    <row r="18179" spans="59:59">
      <c r="BG18179" s="4"/>
    </row>
    <row r="18180" spans="59:59">
      <c r="BG18180" s="4"/>
    </row>
    <row r="18181" spans="59:59">
      <c r="BG18181" s="4"/>
    </row>
    <row r="18182" spans="59:59">
      <c r="BG18182" s="4"/>
    </row>
    <row r="18183" spans="59:59">
      <c r="BG18183" s="4"/>
    </row>
    <row r="18184" spans="59:59">
      <c r="BG18184" s="4"/>
    </row>
    <row r="18185" spans="59:59">
      <c r="BG18185" s="4"/>
    </row>
    <row r="18186" spans="59:59">
      <c r="BG18186" s="4"/>
    </row>
    <row r="18187" spans="59:59">
      <c r="BG18187" s="4"/>
    </row>
    <row r="18188" spans="59:59">
      <c r="BG18188" s="4"/>
    </row>
    <row r="18189" spans="59:59">
      <c r="BG18189" s="4"/>
    </row>
    <row r="18190" spans="59:59">
      <c r="BG18190" s="4"/>
    </row>
    <row r="18191" spans="59:59">
      <c r="BG18191" s="4"/>
    </row>
    <row r="18192" spans="59:59">
      <c r="BG18192" s="4"/>
    </row>
    <row r="18193" spans="59:59">
      <c r="BG18193" s="4"/>
    </row>
    <row r="18194" spans="59:59">
      <c r="BG18194" s="4"/>
    </row>
    <row r="18195" spans="59:59">
      <c r="BG18195" s="4"/>
    </row>
    <row r="18196" spans="59:59">
      <c r="BG18196" s="4"/>
    </row>
    <row r="18197" spans="59:59">
      <c r="BG18197" s="4"/>
    </row>
    <row r="18198" spans="59:59">
      <c r="BG18198" s="4"/>
    </row>
    <row r="18199" spans="59:59">
      <c r="BG18199" s="4"/>
    </row>
    <row r="18200" spans="59:59">
      <c r="BG18200" s="4"/>
    </row>
    <row r="18201" spans="59:59">
      <c r="BG18201" s="4"/>
    </row>
    <row r="18202" spans="59:59">
      <c r="BG18202" s="4"/>
    </row>
    <row r="18203" spans="59:59">
      <c r="BG18203" s="4"/>
    </row>
    <row r="18204" spans="59:59">
      <c r="BG18204" s="4"/>
    </row>
    <row r="18205" spans="59:59">
      <c r="BG18205" s="4"/>
    </row>
    <row r="18206" spans="59:59">
      <c r="BG18206" s="4"/>
    </row>
    <row r="18207" spans="59:59">
      <c r="BG18207" s="4"/>
    </row>
    <row r="18208" spans="59:59">
      <c r="BG18208" s="4"/>
    </row>
    <row r="18209" spans="59:59">
      <c r="BG18209" s="4"/>
    </row>
    <row r="18210" spans="59:59">
      <c r="BG18210" s="4"/>
    </row>
    <row r="18211" spans="59:59">
      <c r="BG18211" s="4"/>
    </row>
    <row r="18212" spans="59:59">
      <c r="BG18212" s="4"/>
    </row>
    <row r="18213" spans="59:59">
      <c r="BG18213" s="4"/>
    </row>
    <row r="18214" spans="59:59">
      <c r="BG18214" s="4"/>
    </row>
    <row r="18215" spans="59:59">
      <c r="BG18215" s="4"/>
    </row>
    <row r="18216" spans="59:59">
      <c r="BG18216" s="4"/>
    </row>
    <row r="18217" spans="59:59">
      <c r="BG18217" s="4"/>
    </row>
    <row r="18218" spans="59:59">
      <c r="BG18218" s="4"/>
    </row>
    <row r="18219" spans="59:59">
      <c r="BG18219" s="4"/>
    </row>
    <row r="18220" spans="59:59">
      <c r="BG18220" s="4"/>
    </row>
    <row r="18221" spans="59:59">
      <c r="BG18221" s="4"/>
    </row>
    <row r="18222" spans="59:59">
      <c r="BG18222" s="4"/>
    </row>
    <row r="18223" spans="59:59">
      <c r="BG18223" s="4"/>
    </row>
    <row r="18224" spans="59:59">
      <c r="BG18224" s="4"/>
    </row>
    <row r="18225" spans="59:59">
      <c r="BG18225" s="4"/>
    </row>
    <row r="18226" spans="59:59">
      <c r="BG18226" s="4"/>
    </row>
    <row r="18227" spans="59:59">
      <c r="BG18227" s="4"/>
    </row>
    <row r="18228" spans="59:59">
      <c r="BG18228" s="4"/>
    </row>
    <row r="18229" spans="59:59">
      <c r="BG18229" s="4"/>
    </row>
    <row r="18230" spans="59:59">
      <c r="BG18230" s="4"/>
    </row>
    <row r="18231" spans="59:59">
      <c r="BG18231" s="4"/>
    </row>
    <row r="18232" spans="59:59">
      <c r="BG18232" s="4"/>
    </row>
    <row r="18233" spans="59:59">
      <c r="BG18233" s="4"/>
    </row>
    <row r="18234" spans="59:59">
      <c r="BG18234" s="4"/>
    </row>
    <row r="18235" spans="59:59">
      <c r="BG18235" s="4"/>
    </row>
    <row r="18236" spans="59:59">
      <c r="BG18236" s="4"/>
    </row>
    <row r="18237" spans="59:59">
      <c r="BG18237" s="4"/>
    </row>
    <row r="18238" spans="59:59">
      <c r="BG18238" s="4"/>
    </row>
    <row r="18239" spans="59:59">
      <c r="BG18239" s="4"/>
    </row>
    <row r="18240" spans="59:59">
      <c r="BG18240" s="4"/>
    </row>
    <row r="18241" spans="59:59">
      <c r="BG18241" s="4"/>
    </row>
    <row r="18242" spans="59:59">
      <c r="BG18242" s="4"/>
    </row>
    <row r="18243" spans="59:59">
      <c r="BG18243" s="4"/>
    </row>
    <row r="18244" spans="59:59">
      <c r="BG18244" s="4"/>
    </row>
    <row r="18245" spans="59:59">
      <c r="BG18245" s="4"/>
    </row>
    <row r="18246" spans="59:59">
      <c r="BG18246" s="4"/>
    </row>
    <row r="18247" spans="59:59">
      <c r="BG18247" s="4"/>
    </row>
    <row r="18248" spans="59:59">
      <c r="BG18248" s="4"/>
    </row>
    <row r="18249" spans="59:59">
      <c r="BG18249" s="4"/>
    </row>
    <row r="18250" spans="59:59">
      <c r="BG18250" s="4"/>
    </row>
    <row r="18251" spans="59:59">
      <c r="BG18251" s="4"/>
    </row>
    <row r="18252" spans="59:59">
      <c r="BG18252" s="4"/>
    </row>
    <row r="18253" spans="59:59">
      <c r="BG18253" s="4"/>
    </row>
    <row r="18254" spans="59:59">
      <c r="BG18254" s="4"/>
    </row>
    <row r="18255" spans="59:59">
      <c r="BG18255" s="4"/>
    </row>
    <row r="18256" spans="59:59">
      <c r="BG18256" s="4"/>
    </row>
    <row r="18257" spans="59:59">
      <c r="BG18257" s="4"/>
    </row>
    <row r="18258" spans="59:59">
      <c r="BG18258" s="4"/>
    </row>
    <row r="18259" spans="59:59">
      <c r="BG18259" s="4"/>
    </row>
    <row r="18260" spans="59:59">
      <c r="BG18260" s="4"/>
    </row>
    <row r="18261" spans="59:59">
      <c r="BG18261" s="4"/>
    </row>
    <row r="18262" spans="59:59">
      <c r="BG18262" s="4"/>
    </row>
    <row r="18263" spans="59:59">
      <c r="BG18263" s="4"/>
    </row>
    <row r="18264" spans="59:59">
      <c r="BG18264" s="4"/>
    </row>
    <row r="18265" spans="59:59">
      <c r="BG18265" s="4"/>
    </row>
    <row r="18266" spans="59:59">
      <c r="BG18266" s="4"/>
    </row>
    <row r="18267" spans="59:59">
      <c r="BG18267" s="4"/>
    </row>
    <row r="18268" spans="59:59">
      <c r="BG18268" s="4"/>
    </row>
    <row r="18269" spans="59:59">
      <c r="BG18269" s="4"/>
    </row>
    <row r="18270" spans="59:59">
      <c r="BG18270" s="4"/>
    </row>
    <row r="18271" spans="59:59">
      <c r="BG18271" s="4"/>
    </row>
    <row r="18272" spans="59:59">
      <c r="BG18272" s="4"/>
    </row>
    <row r="18273" spans="59:59">
      <c r="BG18273" s="4"/>
    </row>
    <row r="18274" spans="59:59">
      <c r="BG18274" s="4"/>
    </row>
    <row r="18275" spans="59:59">
      <c r="BG18275" s="4"/>
    </row>
    <row r="18276" spans="59:59">
      <c r="BG18276" s="4"/>
    </row>
    <row r="18277" spans="59:59">
      <c r="BG18277" s="4"/>
    </row>
    <row r="18278" spans="59:59">
      <c r="BG18278" s="4"/>
    </row>
    <row r="18279" spans="59:59">
      <c r="BG18279" s="4"/>
    </row>
    <row r="18280" spans="59:59">
      <c r="BG18280" s="4"/>
    </row>
    <row r="18281" spans="59:59">
      <c r="BG18281" s="4"/>
    </row>
    <row r="18282" spans="59:59">
      <c r="BG18282" s="4"/>
    </row>
    <row r="18283" spans="59:59">
      <c r="BG18283" s="4"/>
    </row>
    <row r="18284" spans="59:59">
      <c r="BG18284" s="4"/>
    </row>
    <row r="18285" spans="59:59">
      <c r="BG18285" s="4"/>
    </row>
    <row r="18286" spans="59:59">
      <c r="BG18286" s="4"/>
    </row>
    <row r="18287" spans="59:59">
      <c r="BG18287" s="4"/>
    </row>
    <row r="18288" spans="59:59">
      <c r="BG18288" s="4"/>
    </row>
    <row r="18289" spans="59:59">
      <c r="BG18289" s="4"/>
    </row>
    <row r="18290" spans="59:59">
      <c r="BG18290" s="4"/>
    </row>
    <row r="18291" spans="59:59">
      <c r="BG18291" s="4"/>
    </row>
    <row r="18292" spans="59:59">
      <c r="BG18292" s="4"/>
    </row>
    <row r="18293" spans="59:59">
      <c r="BG18293" s="4"/>
    </row>
    <row r="18294" spans="59:59">
      <c r="BG18294" s="4"/>
    </row>
    <row r="18295" spans="59:59">
      <c r="BG18295" s="4"/>
    </row>
    <row r="18296" spans="59:59">
      <c r="BG18296" s="4"/>
    </row>
    <row r="18297" spans="59:59">
      <c r="BG18297" s="4"/>
    </row>
    <row r="18298" spans="59:59">
      <c r="BG18298" s="4"/>
    </row>
    <row r="18299" spans="59:59">
      <c r="BG18299" s="4"/>
    </row>
    <row r="18300" spans="59:59">
      <c r="BG18300" s="4"/>
    </row>
    <row r="18301" spans="59:59">
      <c r="BG18301" s="4"/>
    </row>
    <row r="18302" spans="59:59">
      <c r="BG18302" s="4"/>
    </row>
    <row r="18303" spans="59:59">
      <c r="BG18303" s="4"/>
    </row>
    <row r="18304" spans="59:59">
      <c r="BG18304" s="4"/>
    </row>
    <row r="18305" spans="59:59">
      <c r="BG18305" s="4"/>
    </row>
    <row r="18306" spans="59:59">
      <c r="BG18306" s="4"/>
    </row>
    <row r="18307" spans="59:59">
      <c r="BG18307" s="4"/>
    </row>
    <row r="18308" spans="59:59">
      <c r="BG18308" s="4"/>
    </row>
    <row r="18309" spans="59:59">
      <c r="BG18309" s="4"/>
    </row>
    <row r="18310" spans="59:59">
      <c r="BG18310" s="4"/>
    </row>
    <row r="18311" spans="59:59">
      <c r="BG18311" s="4"/>
    </row>
    <row r="18312" spans="59:59">
      <c r="BG18312" s="4"/>
    </row>
    <row r="18313" spans="59:59">
      <c r="BG18313" s="4"/>
    </row>
    <row r="18314" spans="59:59">
      <c r="BG18314" s="4"/>
    </row>
    <row r="18315" spans="59:59">
      <c r="BG18315" s="4"/>
    </row>
    <row r="18316" spans="59:59">
      <c r="BG18316" s="4"/>
    </row>
    <row r="18317" spans="59:59">
      <c r="BG18317" s="4"/>
    </row>
    <row r="18318" spans="59:59">
      <c r="BG18318" s="4"/>
    </row>
    <row r="18319" spans="59:59">
      <c r="BG18319" s="4"/>
    </row>
    <row r="18320" spans="59:59">
      <c r="BG18320" s="4"/>
    </row>
    <row r="18321" spans="59:59">
      <c r="BG18321" s="4"/>
    </row>
    <row r="18322" spans="59:59">
      <c r="BG18322" s="4"/>
    </row>
    <row r="18323" spans="59:59">
      <c r="BG18323" s="4"/>
    </row>
    <row r="18324" spans="59:59">
      <c r="BG18324" s="4"/>
    </row>
    <row r="18325" spans="59:59">
      <c r="BG18325" s="4"/>
    </row>
    <row r="18326" spans="59:59">
      <c r="BG18326" s="4"/>
    </row>
    <row r="18327" spans="59:59">
      <c r="BG18327" s="4"/>
    </row>
    <row r="18328" spans="59:59">
      <c r="BG18328" s="4"/>
    </row>
    <row r="18329" spans="59:59">
      <c r="BG18329" s="4"/>
    </row>
    <row r="18330" spans="59:59">
      <c r="BG18330" s="4"/>
    </row>
    <row r="18331" spans="59:59">
      <c r="BG18331" s="4"/>
    </row>
    <row r="18332" spans="59:59">
      <c r="BG18332" s="4"/>
    </row>
    <row r="18333" spans="59:59">
      <c r="BG18333" s="4"/>
    </row>
    <row r="18334" spans="59:59">
      <c r="BG18334" s="4"/>
    </row>
    <row r="18335" spans="59:59">
      <c r="BG18335" s="4"/>
    </row>
    <row r="18336" spans="59:59">
      <c r="BG18336" s="4"/>
    </row>
    <row r="18337" spans="59:59">
      <c r="BG18337" s="4"/>
    </row>
    <row r="18338" spans="59:59">
      <c r="BG18338" s="4"/>
    </row>
    <row r="18339" spans="59:59">
      <c r="BG18339" s="4"/>
    </row>
    <row r="18340" spans="59:59">
      <c r="BG18340" s="4"/>
    </row>
    <row r="18341" spans="59:59">
      <c r="BG18341" s="4"/>
    </row>
    <row r="18342" spans="59:59">
      <c r="BG18342" s="4"/>
    </row>
    <row r="18343" spans="59:59">
      <c r="BG18343" s="4"/>
    </row>
    <row r="18344" spans="59:59">
      <c r="BG18344" s="4"/>
    </row>
    <row r="18345" spans="59:59">
      <c r="BG18345" s="4"/>
    </row>
    <row r="18346" spans="59:59">
      <c r="BG18346" s="4"/>
    </row>
    <row r="18347" spans="59:59">
      <c r="BG18347" s="4"/>
    </row>
    <row r="18348" spans="59:59">
      <c r="BG18348" s="4"/>
    </row>
    <row r="18349" spans="59:59">
      <c r="BG18349" s="4"/>
    </row>
    <row r="18350" spans="59:59">
      <c r="BG18350" s="4"/>
    </row>
    <row r="18351" spans="59:59">
      <c r="BG18351" s="4"/>
    </row>
    <row r="18352" spans="59:59">
      <c r="BG18352" s="4"/>
    </row>
    <row r="18353" spans="59:59">
      <c r="BG18353" s="4"/>
    </row>
    <row r="18354" spans="59:59">
      <c r="BG18354" s="4"/>
    </row>
    <row r="18355" spans="59:59">
      <c r="BG18355" s="4"/>
    </row>
    <row r="18356" spans="59:59">
      <c r="BG18356" s="4"/>
    </row>
    <row r="18357" spans="59:59">
      <c r="BG18357" s="4"/>
    </row>
    <row r="18358" spans="59:59">
      <c r="BG18358" s="4"/>
    </row>
    <row r="18359" spans="59:59">
      <c r="BG18359" s="4"/>
    </row>
    <row r="18360" spans="59:59">
      <c r="BG18360" s="4"/>
    </row>
    <row r="18361" spans="59:59">
      <c r="BG18361" s="4"/>
    </row>
    <row r="18362" spans="59:59">
      <c r="BG18362" s="4"/>
    </row>
    <row r="18363" spans="59:59">
      <c r="BG18363" s="4"/>
    </row>
    <row r="18364" spans="59:59">
      <c r="BG18364" s="4"/>
    </row>
    <row r="18365" spans="59:59">
      <c r="BG18365" s="4"/>
    </row>
    <row r="18366" spans="59:59">
      <c r="BG18366" s="4"/>
    </row>
    <row r="18367" spans="59:59">
      <c r="BG18367" s="4"/>
    </row>
    <row r="18368" spans="59:59">
      <c r="BG18368" s="4"/>
    </row>
    <row r="18369" spans="59:59">
      <c r="BG18369" s="4"/>
    </row>
    <row r="18370" spans="59:59">
      <c r="BG18370" s="4"/>
    </row>
    <row r="18371" spans="59:59">
      <c r="BG18371" s="4"/>
    </row>
    <row r="18372" spans="59:59">
      <c r="BG18372" s="4"/>
    </row>
    <row r="18373" spans="59:59">
      <c r="BG18373" s="4"/>
    </row>
    <row r="18374" spans="59:59">
      <c r="BG18374" s="4"/>
    </row>
    <row r="18375" spans="59:59">
      <c r="BG18375" s="4"/>
    </row>
    <row r="18376" spans="59:59">
      <c r="BG18376" s="4"/>
    </row>
    <row r="18377" spans="59:59">
      <c r="BG18377" s="4"/>
    </row>
    <row r="18378" spans="59:59">
      <c r="BG18378" s="4"/>
    </row>
    <row r="18379" spans="59:59">
      <c r="BG18379" s="4"/>
    </row>
    <row r="18380" spans="59:59">
      <c r="BG18380" s="4"/>
    </row>
    <row r="18381" spans="59:59">
      <c r="BG18381" s="4"/>
    </row>
    <row r="18382" spans="59:59">
      <c r="BG18382" s="4"/>
    </row>
    <row r="18383" spans="59:59">
      <c r="BG18383" s="4"/>
    </row>
    <row r="18384" spans="59:59">
      <c r="BG18384" s="4"/>
    </row>
    <row r="18385" spans="59:59">
      <c r="BG18385" s="4"/>
    </row>
    <row r="18386" spans="59:59">
      <c r="BG18386" s="4"/>
    </row>
    <row r="18387" spans="59:59">
      <c r="BG18387" s="4"/>
    </row>
    <row r="18388" spans="59:59">
      <c r="BG18388" s="4"/>
    </row>
    <row r="18389" spans="59:59">
      <c r="BG18389" s="4"/>
    </row>
    <row r="18390" spans="59:59">
      <c r="BG18390" s="4"/>
    </row>
    <row r="18391" spans="59:59">
      <c r="BG18391" s="4"/>
    </row>
    <row r="18392" spans="59:59">
      <c r="BG18392" s="4"/>
    </row>
    <row r="18393" spans="59:59">
      <c r="BG18393" s="4"/>
    </row>
    <row r="18394" spans="59:59">
      <c r="BG18394" s="4"/>
    </row>
    <row r="18395" spans="59:59">
      <c r="BG18395" s="4"/>
    </row>
    <row r="18396" spans="59:59">
      <c r="BG18396" s="4"/>
    </row>
    <row r="18397" spans="59:59">
      <c r="BG18397" s="4"/>
    </row>
    <row r="18398" spans="59:59">
      <c r="BG18398" s="4"/>
    </row>
    <row r="18399" spans="59:59">
      <c r="BG18399" s="4"/>
    </row>
    <row r="18400" spans="59:59">
      <c r="BG18400" s="4"/>
    </row>
    <row r="18401" spans="59:59">
      <c r="BG18401" s="4"/>
    </row>
    <row r="18402" spans="59:59">
      <c r="BG18402" s="4"/>
    </row>
    <row r="18403" spans="59:59">
      <c r="BG18403" s="4"/>
    </row>
    <row r="18404" spans="59:59">
      <c r="BG18404" s="4"/>
    </row>
    <row r="18405" spans="59:59">
      <c r="BG18405" s="4"/>
    </row>
    <row r="18406" spans="59:59">
      <c r="BG18406" s="4"/>
    </row>
    <row r="18407" spans="59:59">
      <c r="BG18407" s="4"/>
    </row>
    <row r="18408" spans="59:59">
      <c r="BG18408" s="4"/>
    </row>
    <row r="18409" spans="59:59">
      <c r="BG18409" s="4"/>
    </row>
    <row r="18410" spans="59:59">
      <c r="BG18410" s="4"/>
    </row>
    <row r="18411" spans="59:59">
      <c r="BG18411" s="4"/>
    </row>
    <row r="18412" spans="59:59">
      <c r="BG18412" s="4"/>
    </row>
    <row r="18413" spans="59:59">
      <c r="BG18413" s="4"/>
    </row>
    <row r="18414" spans="59:59">
      <c r="BG18414" s="4"/>
    </row>
    <row r="18415" spans="59:59">
      <c r="BG18415" s="4"/>
    </row>
    <row r="18416" spans="59:59">
      <c r="BG18416" s="4"/>
    </row>
    <row r="18417" spans="59:59">
      <c r="BG18417" s="4"/>
    </row>
    <row r="18418" spans="59:59">
      <c r="BG18418" s="4"/>
    </row>
    <row r="18419" spans="59:59">
      <c r="BG18419" s="4"/>
    </row>
    <row r="18420" spans="59:59">
      <c r="BG18420" s="4"/>
    </row>
    <row r="18421" spans="59:59">
      <c r="BG18421" s="4"/>
    </row>
    <row r="18422" spans="59:59">
      <c r="BG18422" s="4"/>
    </row>
    <row r="18423" spans="59:59">
      <c r="BG18423" s="4"/>
    </row>
    <row r="18424" spans="59:59">
      <c r="BG18424" s="4"/>
    </row>
    <row r="18425" spans="59:59">
      <c r="BG18425" s="4"/>
    </row>
    <row r="18426" spans="59:59">
      <c r="BG18426" s="4"/>
    </row>
    <row r="18427" spans="59:59">
      <c r="BG18427" s="4"/>
    </row>
    <row r="18428" spans="59:59">
      <c r="BG18428" s="4"/>
    </row>
    <row r="18429" spans="59:59">
      <c r="BG18429" s="4"/>
    </row>
    <row r="18430" spans="59:59">
      <c r="BG18430" s="4"/>
    </row>
    <row r="18431" spans="59:59">
      <c r="BG18431" s="4"/>
    </row>
    <row r="18432" spans="59:59">
      <c r="BG18432" s="4"/>
    </row>
    <row r="18433" spans="59:59">
      <c r="BG18433" s="4"/>
    </row>
    <row r="18434" spans="59:59">
      <c r="BG18434" s="4"/>
    </row>
    <row r="18435" spans="59:59">
      <c r="BG18435" s="4"/>
    </row>
    <row r="18436" spans="59:59">
      <c r="BG18436" s="4"/>
    </row>
    <row r="18437" spans="59:59">
      <c r="BG18437" s="4"/>
    </row>
    <row r="18438" spans="59:59">
      <c r="BG18438" s="4"/>
    </row>
    <row r="18439" spans="59:59">
      <c r="BG18439" s="4"/>
    </row>
    <row r="18440" spans="59:59">
      <c r="BG18440" s="4"/>
    </row>
    <row r="18441" spans="59:59">
      <c r="BG18441" s="4"/>
    </row>
    <row r="18442" spans="59:59">
      <c r="BG18442" s="4"/>
    </row>
    <row r="18443" spans="59:59">
      <c r="BG18443" s="4"/>
    </row>
    <row r="18444" spans="59:59">
      <c r="BG18444" s="4"/>
    </row>
    <row r="18445" spans="59:59">
      <c r="BG18445" s="4"/>
    </row>
    <row r="18446" spans="59:59">
      <c r="BG18446" s="4"/>
    </row>
    <row r="18447" spans="59:59">
      <c r="BG18447" s="4"/>
    </row>
    <row r="18448" spans="59:59">
      <c r="BG18448" s="4"/>
    </row>
    <row r="18449" spans="59:59">
      <c r="BG18449" s="4"/>
    </row>
    <row r="18450" spans="59:59">
      <c r="BG18450" s="4"/>
    </row>
    <row r="18451" spans="59:59">
      <c r="BG18451" s="4"/>
    </row>
    <row r="18452" spans="59:59">
      <c r="BG18452" s="4"/>
    </row>
    <row r="18453" spans="59:59">
      <c r="BG18453" s="4"/>
    </row>
    <row r="18454" spans="59:59">
      <c r="BG18454" s="4"/>
    </row>
    <row r="18455" spans="59:59">
      <c r="BG18455" s="4"/>
    </row>
    <row r="18456" spans="59:59">
      <c r="BG18456" s="4"/>
    </row>
    <row r="18457" spans="59:59">
      <c r="BG18457" s="4"/>
    </row>
    <row r="18458" spans="59:59">
      <c r="BG18458" s="4"/>
    </row>
    <row r="18459" spans="59:59">
      <c r="BG18459" s="4"/>
    </row>
    <row r="18460" spans="59:59">
      <c r="BG18460" s="4"/>
    </row>
    <row r="18461" spans="59:59">
      <c r="BG18461" s="4"/>
    </row>
    <row r="18462" spans="59:59">
      <c r="BG18462" s="4"/>
    </row>
    <row r="18463" spans="59:59">
      <c r="BG18463" s="4"/>
    </row>
    <row r="18464" spans="59:59">
      <c r="BG18464" s="4"/>
    </row>
    <row r="18465" spans="59:59">
      <c r="BG18465" s="4"/>
    </row>
    <row r="18466" spans="59:59">
      <c r="BG18466" s="4"/>
    </row>
    <row r="18467" spans="59:59">
      <c r="BG18467" s="4"/>
    </row>
    <row r="18468" spans="59:59">
      <c r="BG18468" s="4"/>
    </row>
    <row r="18469" spans="59:59">
      <c r="BG18469" s="4"/>
    </row>
    <row r="18470" spans="59:59">
      <c r="BG18470" s="4"/>
    </row>
    <row r="18471" spans="59:59">
      <c r="BG18471" s="4"/>
    </row>
    <row r="18472" spans="59:59">
      <c r="BG18472" s="4"/>
    </row>
    <row r="18473" spans="59:59">
      <c r="BG18473" s="4"/>
    </row>
    <row r="18474" spans="59:59">
      <c r="BG18474" s="4"/>
    </row>
    <row r="18475" spans="59:59">
      <c r="BG18475" s="4"/>
    </row>
    <row r="18476" spans="59:59">
      <c r="BG18476" s="4"/>
    </row>
    <row r="18477" spans="59:59">
      <c r="BG18477" s="4"/>
    </row>
    <row r="18478" spans="59:59">
      <c r="BG18478" s="4"/>
    </row>
    <row r="18479" spans="59:59">
      <c r="BG18479" s="4"/>
    </row>
    <row r="18480" spans="59:59">
      <c r="BG18480" s="4"/>
    </row>
    <row r="18481" spans="59:59">
      <c r="BG18481" s="4"/>
    </row>
    <row r="18482" spans="59:59">
      <c r="BG18482" s="4"/>
    </row>
    <row r="18483" spans="59:59">
      <c r="BG18483" s="4"/>
    </row>
    <row r="18484" spans="59:59">
      <c r="BG18484" s="4"/>
    </row>
    <row r="18485" spans="59:59">
      <c r="BG18485" s="4"/>
    </row>
    <row r="18486" spans="59:59">
      <c r="BG18486" s="4"/>
    </row>
    <row r="18487" spans="59:59">
      <c r="BG18487" s="4"/>
    </row>
    <row r="18488" spans="59:59">
      <c r="BG18488" s="4"/>
    </row>
    <row r="18489" spans="59:59">
      <c r="BG18489" s="4"/>
    </row>
    <row r="18490" spans="59:59">
      <c r="BG18490" s="4"/>
    </row>
    <row r="18491" spans="59:59">
      <c r="BG18491" s="4"/>
    </row>
    <row r="18492" spans="59:59">
      <c r="BG18492" s="4"/>
    </row>
    <row r="18493" spans="59:59">
      <c r="BG18493" s="4"/>
    </row>
    <row r="18494" spans="59:59">
      <c r="BG18494" s="4"/>
    </row>
    <row r="18495" spans="59:59">
      <c r="BG18495" s="4"/>
    </row>
    <row r="18496" spans="59:59">
      <c r="BG18496" s="4"/>
    </row>
    <row r="18497" spans="59:59">
      <c r="BG18497" s="4"/>
    </row>
    <row r="18498" spans="59:59">
      <c r="BG18498" s="4"/>
    </row>
    <row r="18499" spans="59:59">
      <c r="BG18499" s="4"/>
    </row>
    <row r="18500" spans="59:59">
      <c r="BG18500" s="4"/>
    </row>
    <row r="18501" spans="59:59">
      <c r="BG18501" s="4"/>
    </row>
    <row r="18502" spans="59:59">
      <c r="BG18502" s="4"/>
    </row>
    <row r="18503" spans="59:59">
      <c r="BG18503" s="4"/>
    </row>
    <row r="18504" spans="59:59">
      <c r="BG18504" s="4"/>
    </row>
    <row r="18505" spans="59:59">
      <c r="BG18505" s="4"/>
    </row>
    <row r="18506" spans="59:59">
      <c r="BG18506" s="4"/>
    </row>
    <row r="18507" spans="59:59">
      <c r="BG18507" s="4"/>
    </row>
    <row r="18508" spans="59:59">
      <c r="BG18508" s="4"/>
    </row>
    <row r="18509" spans="59:59">
      <c r="BG18509" s="4"/>
    </row>
    <row r="18510" spans="59:59">
      <c r="BG18510" s="4"/>
    </row>
    <row r="18511" spans="59:59">
      <c r="BG18511" s="4"/>
    </row>
    <row r="18512" spans="59:59">
      <c r="BG18512" s="4"/>
    </row>
    <row r="18513" spans="59:59">
      <c r="BG18513" s="4"/>
    </row>
    <row r="18514" spans="59:59">
      <c r="BG18514" s="4"/>
    </row>
    <row r="18515" spans="59:59">
      <c r="BG18515" s="4"/>
    </row>
    <row r="18516" spans="59:59">
      <c r="BG18516" s="4"/>
    </row>
    <row r="18517" spans="59:59">
      <c r="BG18517" s="4"/>
    </row>
    <row r="18518" spans="59:59">
      <c r="BG18518" s="4"/>
    </row>
    <row r="18519" spans="59:59">
      <c r="BG18519" s="4"/>
    </row>
    <row r="18520" spans="59:59">
      <c r="BG18520" s="4"/>
    </row>
    <row r="18521" spans="59:59">
      <c r="BG18521" s="4"/>
    </row>
    <row r="18522" spans="59:59">
      <c r="BG18522" s="4"/>
    </row>
    <row r="18523" spans="59:59">
      <c r="BG18523" s="4"/>
    </row>
    <row r="18524" spans="59:59">
      <c r="BG18524" s="4"/>
    </row>
    <row r="18525" spans="59:59">
      <c r="BG18525" s="4"/>
    </row>
    <row r="18526" spans="59:59">
      <c r="BG18526" s="4"/>
    </row>
    <row r="18527" spans="59:59">
      <c r="BG18527" s="4"/>
    </row>
    <row r="18528" spans="59:59">
      <c r="BG18528" s="4"/>
    </row>
    <row r="18529" spans="59:59">
      <c r="BG18529" s="4"/>
    </row>
    <row r="18530" spans="59:59">
      <c r="BG18530" s="4"/>
    </row>
    <row r="18531" spans="59:59">
      <c r="BG18531" s="4"/>
    </row>
    <row r="18532" spans="59:59">
      <c r="BG18532" s="4"/>
    </row>
    <row r="18533" spans="59:59">
      <c r="BG18533" s="4"/>
    </row>
    <row r="18534" spans="59:59">
      <c r="BG18534" s="4"/>
    </row>
    <row r="18535" spans="59:59">
      <c r="BG18535" s="4"/>
    </row>
    <row r="18536" spans="59:59">
      <c r="BG18536" s="4"/>
    </row>
    <row r="18537" spans="59:59">
      <c r="BG18537" s="4"/>
    </row>
    <row r="18538" spans="59:59">
      <c r="BG18538" s="4"/>
    </row>
    <row r="18539" spans="59:59">
      <c r="BG18539" s="4"/>
    </row>
    <row r="18540" spans="59:59">
      <c r="BG18540" s="4"/>
    </row>
    <row r="18541" spans="59:59">
      <c r="BG18541" s="4"/>
    </row>
    <row r="18542" spans="59:59">
      <c r="BG18542" s="4"/>
    </row>
    <row r="18543" spans="59:59">
      <c r="BG18543" s="4"/>
    </row>
    <row r="18544" spans="59:59">
      <c r="BG18544" s="4"/>
    </row>
    <row r="18545" spans="59:59">
      <c r="BG18545" s="4"/>
    </row>
    <row r="18546" spans="59:59">
      <c r="BG18546" s="4"/>
    </row>
    <row r="18547" spans="59:59">
      <c r="BG18547" s="4"/>
    </row>
    <row r="18548" spans="59:59">
      <c r="BG18548" s="4"/>
    </row>
    <row r="18549" spans="59:59">
      <c r="BG18549" s="4"/>
    </row>
    <row r="18550" spans="59:59">
      <c r="BG18550" s="4"/>
    </row>
    <row r="18551" spans="59:59">
      <c r="BG18551" s="4"/>
    </row>
    <row r="18552" spans="59:59">
      <c r="BG18552" s="4"/>
    </row>
    <row r="18553" spans="59:59">
      <c r="BG18553" s="4"/>
    </row>
    <row r="18554" spans="59:59">
      <c r="BG18554" s="4"/>
    </row>
    <row r="18555" spans="59:59">
      <c r="BG18555" s="4"/>
    </row>
    <row r="18556" spans="59:59">
      <c r="BG18556" s="4"/>
    </row>
    <row r="18557" spans="59:59">
      <c r="BG18557" s="4"/>
    </row>
    <row r="18558" spans="59:59">
      <c r="BG18558" s="4"/>
    </row>
    <row r="18559" spans="59:59">
      <c r="BG18559" s="4"/>
    </row>
    <row r="18560" spans="59:59">
      <c r="BG18560" s="4"/>
    </row>
    <row r="18561" spans="59:59">
      <c r="BG18561" s="4"/>
    </row>
    <row r="18562" spans="59:59">
      <c r="BG18562" s="4"/>
    </row>
    <row r="18563" spans="59:59">
      <c r="BG18563" s="4"/>
    </row>
    <row r="18564" spans="59:59">
      <c r="BG18564" s="4"/>
    </row>
    <row r="18565" spans="59:59">
      <c r="BG18565" s="4"/>
    </row>
    <row r="18566" spans="59:59">
      <c r="BG18566" s="4"/>
    </row>
    <row r="18567" spans="59:59">
      <c r="BG18567" s="4"/>
    </row>
    <row r="18568" spans="59:59">
      <c r="BG18568" s="4"/>
    </row>
    <row r="18569" spans="59:59">
      <c r="BG18569" s="4"/>
    </row>
    <row r="18570" spans="59:59">
      <c r="BG18570" s="4"/>
    </row>
    <row r="18571" spans="59:59">
      <c r="BG18571" s="4"/>
    </row>
    <row r="18572" spans="59:59">
      <c r="BG18572" s="4"/>
    </row>
    <row r="18573" spans="59:59">
      <c r="BG18573" s="4"/>
    </row>
    <row r="18574" spans="59:59">
      <c r="BG18574" s="4"/>
    </row>
    <row r="18575" spans="59:59">
      <c r="BG18575" s="4"/>
    </row>
    <row r="18576" spans="59:59">
      <c r="BG18576" s="4"/>
    </row>
    <row r="18577" spans="59:59">
      <c r="BG18577" s="4"/>
    </row>
    <row r="18578" spans="59:59">
      <c r="BG18578" s="4"/>
    </row>
    <row r="18579" spans="59:59">
      <c r="BG18579" s="4"/>
    </row>
    <row r="18580" spans="59:59">
      <c r="BG18580" s="4"/>
    </row>
    <row r="18581" spans="59:59">
      <c r="BG18581" s="4"/>
    </row>
    <row r="18582" spans="59:59">
      <c r="BG18582" s="4"/>
    </row>
    <row r="18583" spans="59:59">
      <c r="BG18583" s="4"/>
    </row>
    <row r="18584" spans="59:59">
      <c r="BG18584" s="4"/>
    </row>
    <row r="18585" spans="59:59">
      <c r="BG18585" s="4"/>
    </row>
    <row r="18586" spans="59:59">
      <c r="BG18586" s="4"/>
    </row>
    <row r="18587" spans="59:59">
      <c r="BG18587" s="4"/>
    </row>
    <row r="18588" spans="59:59">
      <c r="BG18588" s="4"/>
    </row>
    <row r="18589" spans="59:59">
      <c r="BG18589" s="4"/>
    </row>
    <row r="18590" spans="59:59">
      <c r="BG18590" s="4"/>
    </row>
    <row r="18591" spans="59:59">
      <c r="BG18591" s="4"/>
    </row>
    <row r="18592" spans="59:59">
      <c r="BG18592" s="4"/>
    </row>
    <row r="18593" spans="59:59">
      <c r="BG18593" s="4"/>
    </row>
    <row r="18594" spans="59:59">
      <c r="BG18594" s="4"/>
    </row>
    <row r="18595" spans="59:59">
      <c r="BG18595" s="4"/>
    </row>
    <row r="18596" spans="59:59">
      <c r="BG18596" s="4"/>
    </row>
    <row r="18597" spans="59:59">
      <c r="BG18597" s="4"/>
    </row>
    <row r="18598" spans="59:59">
      <c r="BG18598" s="4"/>
    </row>
    <row r="18599" spans="59:59">
      <c r="BG18599" s="4"/>
    </row>
    <row r="18600" spans="59:59">
      <c r="BG18600" s="4"/>
    </row>
    <row r="18601" spans="59:59">
      <c r="BG18601" s="4"/>
    </row>
    <row r="18602" spans="59:59">
      <c r="BG18602" s="4"/>
    </row>
    <row r="18603" spans="59:59">
      <c r="BG18603" s="4"/>
    </row>
    <row r="18604" spans="59:59">
      <c r="BG18604" s="4"/>
    </row>
    <row r="18605" spans="59:59">
      <c r="BG18605" s="4"/>
    </row>
    <row r="18606" spans="59:59">
      <c r="BG18606" s="4"/>
    </row>
    <row r="18607" spans="59:59">
      <c r="BG18607" s="4"/>
    </row>
    <row r="18608" spans="59:59">
      <c r="BG18608" s="4"/>
    </row>
    <row r="18609" spans="59:59">
      <c r="BG18609" s="4"/>
    </row>
    <row r="18610" spans="59:59">
      <c r="BG18610" s="4"/>
    </row>
    <row r="18611" spans="59:59">
      <c r="BG18611" s="4"/>
    </row>
    <row r="18612" spans="59:59">
      <c r="BG18612" s="4"/>
    </row>
    <row r="18613" spans="59:59">
      <c r="BG18613" s="4"/>
    </row>
    <row r="18614" spans="59:59">
      <c r="BG18614" s="4"/>
    </row>
    <row r="18615" spans="59:59">
      <c r="BG18615" s="4"/>
    </row>
    <row r="18616" spans="59:59">
      <c r="BG18616" s="4"/>
    </row>
    <row r="18617" spans="59:59">
      <c r="BG18617" s="4"/>
    </row>
    <row r="18618" spans="59:59">
      <c r="BG18618" s="4"/>
    </row>
    <row r="18619" spans="59:59">
      <c r="BG18619" s="4"/>
    </row>
    <row r="18620" spans="59:59">
      <c r="BG18620" s="4"/>
    </row>
    <row r="18621" spans="59:59">
      <c r="BG18621" s="4"/>
    </row>
    <row r="18622" spans="59:59">
      <c r="BG18622" s="4"/>
    </row>
    <row r="18623" spans="59:59">
      <c r="BG18623" s="4"/>
    </row>
    <row r="18624" spans="59:59">
      <c r="BG18624" s="4"/>
    </row>
    <row r="18625" spans="59:59">
      <c r="BG18625" s="4"/>
    </row>
    <row r="18626" spans="59:59">
      <c r="BG18626" s="4"/>
    </row>
    <row r="18627" spans="59:59">
      <c r="BG18627" s="4"/>
    </row>
    <row r="18628" spans="59:59">
      <c r="BG18628" s="4"/>
    </row>
    <row r="18629" spans="59:59">
      <c r="BG18629" s="4"/>
    </row>
    <row r="18630" spans="59:59">
      <c r="BG18630" s="4"/>
    </row>
    <row r="18631" spans="59:59">
      <c r="BG18631" s="4"/>
    </row>
    <row r="18632" spans="59:59">
      <c r="BG18632" s="4"/>
    </row>
    <row r="18633" spans="59:59">
      <c r="BG18633" s="4"/>
    </row>
    <row r="18634" spans="59:59">
      <c r="BG18634" s="4"/>
    </row>
    <row r="18635" spans="59:59">
      <c r="BG18635" s="4"/>
    </row>
    <row r="18636" spans="59:59">
      <c r="BG18636" s="4"/>
    </row>
    <row r="18637" spans="59:59">
      <c r="BG18637" s="4"/>
    </row>
    <row r="18638" spans="59:59">
      <c r="BG18638" s="4"/>
    </row>
    <row r="18639" spans="59:59">
      <c r="BG18639" s="4"/>
    </row>
    <row r="18640" spans="59:59">
      <c r="BG18640" s="4"/>
    </row>
    <row r="18641" spans="59:59">
      <c r="BG18641" s="4"/>
    </row>
    <row r="18642" spans="59:59">
      <c r="BG18642" s="4"/>
    </row>
    <row r="18643" spans="59:59">
      <c r="BG18643" s="4"/>
    </row>
    <row r="18644" spans="59:59">
      <c r="BG18644" s="4"/>
    </row>
    <row r="18645" spans="59:59">
      <c r="BG18645" s="4"/>
    </row>
    <row r="18646" spans="59:59">
      <c r="BG18646" s="4"/>
    </row>
    <row r="18647" spans="59:59">
      <c r="BG18647" s="4"/>
    </row>
    <row r="18648" spans="59:59">
      <c r="BG18648" s="4"/>
    </row>
    <row r="18649" spans="59:59">
      <c r="BG18649" s="4"/>
    </row>
    <row r="18650" spans="59:59">
      <c r="BG18650" s="4"/>
    </row>
    <row r="18651" spans="59:59">
      <c r="BG18651" s="4"/>
    </row>
    <row r="18652" spans="59:59">
      <c r="BG18652" s="4"/>
    </row>
    <row r="18653" spans="59:59">
      <c r="BG18653" s="4"/>
    </row>
    <row r="18654" spans="59:59">
      <c r="BG18654" s="4"/>
    </row>
    <row r="18655" spans="59:59">
      <c r="BG18655" s="4"/>
    </row>
    <row r="18656" spans="59:59">
      <c r="BG18656" s="4"/>
    </row>
    <row r="18657" spans="59:59">
      <c r="BG18657" s="4"/>
    </row>
    <row r="18658" spans="59:59">
      <c r="BG18658" s="4"/>
    </row>
    <row r="18659" spans="59:59">
      <c r="BG18659" s="4"/>
    </row>
    <row r="18660" spans="59:59">
      <c r="BG18660" s="4"/>
    </row>
    <row r="18661" spans="59:59">
      <c r="BG18661" s="4"/>
    </row>
    <row r="18662" spans="59:59">
      <c r="BG18662" s="4"/>
    </row>
    <row r="18663" spans="59:59">
      <c r="BG18663" s="4"/>
    </row>
    <row r="18664" spans="59:59">
      <c r="BG18664" s="4"/>
    </row>
    <row r="18665" spans="59:59">
      <c r="BG18665" s="4"/>
    </row>
    <row r="18666" spans="59:59">
      <c r="BG18666" s="4"/>
    </row>
    <row r="18667" spans="59:59">
      <c r="BG18667" s="4"/>
    </row>
    <row r="18668" spans="59:59">
      <c r="BG18668" s="4"/>
    </row>
    <row r="18669" spans="59:59">
      <c r="BG18669" s="4"/>
    </row>
    <row r="18670" spans="59:59">
      <c r="BG18670" s="4"/>
    </row>
    <row r="18671" spans="59:59">
      <c r="BG18671" s="4"/>
    </row>
    <row r="18672" spans="59:59">
      <c r="BG18672" s="4"/>
    </row>
    <row r="18673" spans="59:59">
      <c r="BG18673" s="4"/>
    </row>
    <row r="18674" spans="59:59">
      <c r="BG18674" s="4"/>
    </row>
    <row r="18675" spans="59:59">
      <c r="BG18675" s="4"/>
    </row>
    <row r="18676" spans="59:59">
      <c r="BG18676" s="4"/>
    </row>
    <row r="18677" spans="59:59">
      <c r="BG18677" s="4"/>
    </row>
    <row r="18678" spans="59:59">
      <c r="BG18678" s="4"/>
    </row>
    <row r="18679" spans="59:59">
      <c r="BG18679" s="4"/>
    </row>
    <row r="18680" spans="59:59">
      <c r="BG18680" s="4"/>
    </row>
    <row r="18681" spans="59:59">
      <c r="BG18681" s="4"/>
    </row>
    <row r="18682" spans="59:59">
      <c r="BG18682" s="4"/>
    </row>
    <row r="18683" spans="59:59">
      <c r="BG18683" s="4"/>
    </row>
    <row r="18684" spans="59:59">
      <c r="BG18684" s="4"/>
    </row>
    <row r="18685" spans="59:59">
      <c r="BG18685" s="4"/>
    </row>
    <row r="18686" spans="59:59">
      <c r="BG18686" s="4"/>
    </row>
    <row r="18687" spans="59:59">
      <c r="BG18687" s="4"/>
    </row>
    <row r="18688" spans="59:59">
      <c r="BG18688" s="4"/>
    </row>
    <row r="18689" spans="59:59">
      <c r="BG18689" s="4"/>
    </row>
    <row r="18690" spans="59:59">
      <c r="BG18690" s="4"/>
    </row>
    <row r="18691" spans="59:59">
      <c r="BG18691" s="4"/>
    </row>
    <row r="18692" spans="59:59">
      <c r="BG18692" s="4"/>
    </row>
    <row r="18693" spans="59:59">
      <c r="BG18693" s="4"/>
    </row>
    <row r="18694" spans="59:59">
      <c r="BG18694" s="4"/>
    </row>
    <row r="18695" spans="59:59">
      <c r="BG18695" s="4"/>
    </row>
    <row r="18696" spans="59:59">
      <c r="BG18696" s="4"/>
    </row>
    <row r="18697" spans="59:59">
      <c r="BG18697" s="4"/>
    </row>
    <row r="18698" spans="59:59">
      <c r="BG18698" s="4"/>
    </row>
    <row r="18699" spans="59:59">
      <c r="BG18699" s="4"/>
    </row>
    <row r="18700" spans="59:59">
      <c r="BG18700" s="4"/>
    </row>
    <row r="18701" spans="59:59">
      <c r="BG18701" s="4"/>
    </row>
    <row r="18702" spans="59:59">
      <c r="BG18702" s="4"/>
    </row>
    <row r="18703" spans="59:59">
      <c r="BG18703" s="4"/>
    </row>
    <row r="18704" spans="59:59">
      <c r="BG18704" s="4"/>
    </row>
    <row r="18705" spans="59:59">
      <c r="BG18705" s="4"/>
    </row>
    <row r="18706" spans="59:59">
      <c r="BG18706" s="4"/>
    </row>
    <row r="18707" spans="59:59">
      <c r="BG18707" s="4"/>
    </row>
    <row r="18708" spans="59:59">
      <c r="BG18708" s="4"/>
    </row>
    <row r="18709" spans="59:59">
      <c r="BG18709" s="4"/>
    </row>
    <row r="18710" spans="59:59">
      <c r="BG18710" s="4"/>
    </row>
    <row r="18711" spans="59:59">
      <c r="BG18711" s="4"/>
    </row>
    <row r="18712" spans="59:59">
      <c r="BG18712" s="4"/>
    </row>
    <row r="18713" spans="59:59">
      <c r="BG18713" s="4"/>
    </row>
    <row r="18714" spans="59:59">
      <c r="BG18714" s="4"/>
    </row>
    <row r="18715" spans="59:59">
      <c r="BG18715" s="4"/>
    </row>
    <row r="18716" spans="59:59">
      <c r="BG18716" s="4"/>
    </row>
    <row r="18717" spans="59:59">
      <c r="BG18717" s="4"/>
    </row>
    <row r="18718" spans="59:59">
      <c r="BG18718" s="4"/>
    </row>
    <row r="18719" spans="59:59">
      <c r="BG18719" s="4"/>
    </row>
    <row r="18720" spans="59:59">
      <c r="BG18720" s="4"/>
    </row>
    <row r="18721" spans="59:59">
      <c r="BG18721" s="4"/>
    </row>
    <row r="18722" spans="59:59">
      <c r="BG18722" s="4"/>
    </row>
    <row r="18723" spans="59:59">
      <c r="BG18723" s="4"/>
    </row>
    <row r="18724" spans="59:59">
      <c r="BG18724" s="4"/>
    </row>
    <row r="18725" spans="59:59">
      <c r="BG18725" s="4"/>
    </row>
    <row r="18726" spans="59:59">
      <c r="BG18726" s="4"/>
    </row>
    <row r="18727" spans="59:59">
      <c r="BG18727" s="4"/>
    </row>
    <row r="18728" spans="59:59">
      <c r="BG18728" s="4"/>
    </row>
    <row r="18729" spans="59:59">
      <c r="BG18729" s="4"/>
    </row>
    <row r="18730" spans="59:59">
      <c r="BG18730" s="4"/>
    </row>
    <row r="18731" spans="59:59">
      <c r="BG18731" s="4"/>
    </row>
    <row r="18732" spans="59:59">
      <c r="BG18732" s="4"/>
    </row>
    <row r="18733" spans="59:59">
      <c r="BG18733" s="4"/>
    </row>
    <row r="18734" spans="59:59">
      <c r="BG18734" s="4"/>
    </row>
    <row r="18735" spans="59:59">
      <c r="BG18735" s="4"/>
    </row>
    <row r="18736" spans="59:59">
      <c r="BG18736" s="4"/>
    </row>
    <row r="18737" spans="59:59">
      <c r="BG18737" s="4"/>
    </row>
    <row r="18738" spans="59:59">
      <c r="BG18738" s="4"/>
    </row>
    <row r="18739" spans="59:59">
      <c r="BG18739" s="4"/>
    </row>
    <row r="18740" spans="59:59">
      <c r="BG18740" s="4"/>
    </row>
    <row r="18741" spans="59:59">
      <c r="BG18741" s="4"/>
    </row>
    <row r="18742" spans="59:59">
      <c r="BG18742" s="4"/>
    </row>
    <row r="18743" spans="59:59">
      <c r="BG18743" s="4"/>
    </row>
    <row r="18744" spans="59:59">
      <c r="BG18744" s="4"/>
    </row>
    <row r="18745" spans="59:59">
      <c r="BG18745" s="4"/>
    </row>
    <row r="18746" spans="59:59">
      <c r="BG18746" s="4"/>
    </row>
    <row r="18747" spans="59:59">
      <c r="BG18747" s="4"/>
    </row>
    <row r="18748" spans="59:59">
      <c r="BG18748" s="4"/>
    </row>
    <row r="18749" spans="59:59">
      <c r="BG18749" s="4"/>
    </row>
    <row r="18750" spans="59:59">
      <c r="BG18750" s="4"/>
    </row>
    <row r="18751" spans="59:59">
      <c r="BG18751" s="4"/>
    </row>
    <row r="18752" spans="59:59">
      <c r="BG18752" s="4"/>
    </row>
    <row r="18753" spans="59:59">
      <c r="BG18753" s="4"/>
    </row>
    <row r="18754" spans="59:59">
      <c r="BG18754" s="4"/>
    </row>
    <row r="18755" spans="59:59">
      <c r="BG18755" s="4"/>
    </row>
    <row r="18756" spans="59:59">
      <c r="BG18756" s="4"/>
    </row>
    <row r="18757" spans="59:59">
      <c r="BG18757" s="4"/>
    </row>
    <row r="18758" spans="59:59">
      <c r="BG18758" s="4"/>
    </row>
    <row r="18759" spans="59:59">
      <c r="BG18759" s="4"/>
    </row>
    <row r="18760" spans="59:59">
      <c r="BG18760" s="4"/>
    </row>
    <row r="18761" spans="59:59">
      <c r="BG18761" s="4"/>
    </row>
    <row r="18762" spans="59:59">
      <c r="BG18762" s="4"/>
    </row>
    <row r="18763" spans="59:59">
      <c r="BG18763" s="4"/>
    </row>
    <row r="18764" spans="59:59">
      <c r="BG18764" s="4"/>
    </row>
    <row r="18765" spans="59:59">
      <c r="BG18765" s="4"/>
    </row>
    <row r="18766" spans="59:59">
      <c r="BG18766" s="4"/>
    </row>
    <row r="18767" spans="59:59">
      <c r="BG18767" s="4"/>
    </row>
    <row r="18768" spans="59:59">
      <c r="BG18768" s="4"/>
    </row>
    <row r="18769" spans="59:59">
      <c r="BG18769" s="4"/>
    </row>
    <row r="18770" spans="59:59">
      <c r="BG18770" s="4"/>
    </row>
    <row r="18771" spans="59:59">
      <c r="BG18771" s="4"/>
    </row>
    <row r="18772" spans="59:59">
      <c r="BG18772" s="4"/>
    </row>
    <row r="18773" spans="59:59">
      <c r="BG18773" s="4"/>
    </row>
    <row r="18774" spans="59:59">
      <c r="BG18774" s="4"/>
    </row>
    <row r="18775" spans="59:59">
      <c r="BG18775" s="4"/>
    </row>
    <row r="18776" spans="59:59">
      <c r="BG18776" s="4"/>
    </row>
    <row r="18777" spans="59:59">
      <c r="BG18777" s="4"/>
    </row>
    <row r="18778" spans="59:59">
      <c r="BG18778" s="4"/>
    </row>
    <row r="18779" spans="59:59">
      <c r="BG18779" s="4"/>
    </row>
    <row r="18780" spans="59:59">
      <c r="BG18780" s="4"/>
    </row>
    <row r="18781" spans="59:59">
      <c r="BG18781" s="4"/>
    </row>
    <row r="18782" spans="59:59">
      <c r="BG18782" s="4"/>
    </row>
    <row r="18783" spans="59:59">
      <c r="BG18783" s="4"/>
    </row>
    <row r="18784" spans="59:59">
      <c r="BG18784" s="4"/>
    </row>
    <row r="18785" spans="59:59">
      <c r="BG18785" s="4"/>
    </row>
    <row r="18786" spans="59:59">
      <c r="BG18786" s="4"/>
    </row>
    <row r="18787" spans="59:59">
      <c r="BG18787" s="4"/>
    </row>
    <row r="18788" spans="59:59">
      <c r="BG18788" s="4"/>
    </row>
    <row r="18789" spans="59:59">
      <c r="BG18789" s="4"/>
    </row>
    <row r="18790" spans="59:59">
      <c r="BG18790" s="4"/>
    </row>
    <row r="18791" spans="59:59">
      <c r="BG18791" s="4"/>
    </row>
    <row r="18792" spans="59:59">
      <c r="BG18792" s="4"/>
    </row>
    <row r="18793" spans="59:59">
      <c r="BG18793" s="4"/>
    </row>
    <row r="18794" spans="59:59">
      <c r="BG18794" s="4"/>
    </row>
    <row r="18795" spans="59:59">
      <c r="BG18795" s="4"/>
    </row>
    <row r="18796" spans="59:59">
      <c r="BG18796" s="4"/>
    </row>
    <row r="18797" spans="59:59">
      <c r="BG18797" s="4"/>
    </row>
    <row r="18798" spans="59:59">
      <c r="BG18798" s="4"/>
    </row>
    <row r="18799" spans="59:59">
      <c r="BG18799" s="4"/>
    </row>
    <row r="18800" spans="59:59">
      <c r="BG18800" s="4"/>
    </row>
    <row r="18801" spans="59:59">
      <c r="BG18801" s="4"/>
    </row>
    <row r="18802" spans="59:59">
      <c r="BG18802" s="4"/>
    </row>
    <row r="18803" spans="59:59">
      <c r="BG18803" s="4"/>
    </row>
    <row r="18804" spans="59:59">
      <c r="BG18804" s="4"/>
    </row>
    <row r="18805" spans="59:59">
      <c r="BG18805" s="4"/>
    </row>
    <row r="18806" spans="59:59">
      <c r="BG18806" s="4"/>
    </row>
    <row r="18807" spans="59:59">
      <c r="BG18807" s="4"/>
    </row>
    <row r="18808" spans="59:59">
      <c r="BG18808" s="4"/>
    </row>
    <row r="18809" spans="59:59">
      <c r="BG18809" s="4"/>
    </row>
    <row r="18810" spans="59:59">
      <c r="BG18810" s="4"/>
    </row>
    <row r="18811" spans="59:59">
      <c r="BG18811" s="4"/>
    </row>
    <row r="18812" spans="59:59">
      <c r="BG18812" s="4"/>
    </row>
    <row r="18813" spans="59:59">
      <c r="BG18813" s="4"/>
    </row>
    <row r="18814" spans="59:59">
      <c r="BG18814" s="4"/>
    </row>
    <row r="18815" spans="59:59">
      <c r="BG18815" s="4"/>
    </row>
    <row r="18816" spans="59:59">
      <c r="BG18816" s="4"/>
    </row>
    <row r="18817" spans="59:59">
      <c r="BG18817" s="4"/>
    </row>
    <row r="18818" spans="59:59">
      <c r="BG18818" s="4"/>
    </row>
    <row r="18819" spans="59:59">
      <c r="BG18819" s="4"/>
    </row>
    <row r="18820" spans="59:59">
      <c r="BG18820" s="4"/>
    </row>
    <row r="18821" spans="59:59">
      <c r="BG18821" s="4"/>
    </row>
    <row r="18822" spans="59:59">
      <c r="BG18822" s="4"/>
    </row>
    <row r="18823" spans="59:59">
      <c r="BG18823" s="4"/>
    </row>
    <row r="18824" spans="59:59">
      <c r="BG18824" s="4"/>
    </row>
    <row r="18825" spans="59:59">
      <c r="BG18825" s="4"/>
    </row>
    <row r="18826" spans="59:59">
      <c r="BG18826" s="4"/>
    </row>
    <row r="18827" spans="59:59">
      <c r="BG18827" s="4"/>
    </row>
    <row r="18828" spans="59:59">
      <c r="BG18828" s="4"/>
    </row>
    <row r="18829" spans="59:59">
      <c r="BG18829" s="4"/>
    </row>
    <row r="18830" spans="59:59">
      <c r="BG18830" s="4"/>
    </row>
    <row r="18831" spans="59:59">
      <c r="BG18831" s="4"/>
    </row>
    <row r="18832" spans="59:59">
      <c r="BG18832" s="4"/>
    </row>
    <row r="18833" spans="59:59">
      <c r="BG18833" s="4"/>
    </row>
    <row r="18834" spans="59:59">
      <c r="BG18834" s="4"/>
    </row>
    <row r="18835" spans="59:59">
      <c r="BG18835" s="4"/>
    </row>
    <row r="18836" spans="59:59">
      <c r="BG18836" s="4"/>
    </row>
    <row r="18837" spans="59:59">
      <c r="BG18837" s="4"/>
    </row>
    <row r="18838" spans="59:59">
      <c r="BG18838" s="4"/>
    </row>
    <row r="18839" spans="59:59">
      <c r="BG18839" s="4"/>
    </row>
    <row r="18840" spans="59:59">
      <c r="BG18840" s="4"/>
    </row>
    <row r="18841" spans="59:59">
      <c r="BG18841" s="4"/>
    </row>
    <row r="18842" spans="59:59">
      <c r="BG18842" s="4"/>
    </row>
    <row r="18843" spans="59:59">
      <c r="BG18843" s="4"/>
    </row>
    <row r="18844" spans="59:59">
      <c r="BG18844" s="4"/>
    </row>
    <row r="18845" spans="59:59">
      <c r="BG18845" s="4"/>
    </row>
    <row r="18846" spans="59:59">
      <c r="BG18846" s="4"/>
    </row>
    <row r="18847" spans="59:59">
      <c r="BG18847" s="4"/>
    </row>
    <row r="18848" spans="59:59">
      <c r="BG18848" s="4"/>
    </row>
    <row r="18849" spans="59:59">
      <c r="BG18849" s="4"/>
    </row>
    <row r="18850" spans="59:59">
      <c r="BG18850" s="4"/>
    </row>
    <row r="18851" spans="59:59">
      <c r="BG18851" s="4"/>
    </row>
    <row r="18852" spans="59:59">
      <c r="BG18852" s="4"/>
    </row>
    <row r="18853" spans="59:59">
      <c r="BG18853" s="4"/>
    </row>
    <row r="18854" spans="59:59">
      <c r="BG18854" s="4"/>
    </row>
    <row r="18855" spans="59:59">
      <c r="BG18855" s="4"/>
    </row>
    <row r="18856" spans="59:59">
      <c r="BG18856" s="4"/>
    </row>
    <row r="18857" spans="59:59">
      <c r="BG18857" s="4"/>
    </row>
    <row r="18858" spans="59:59">
      <c r="BG18858" s="4"/>
    </row>
    <row r="18859" spans="59:59">
      <c r="BG18859" s="4"/>
    </row>
    <row r="18860" spans="59:59">
      <c r="BG18860" s="4"/>
    </row>
    <row r="18861" spans="59:59">
      <c r="BG18861" s="4"/>
    </row>
    <row r="18862" spans="59:59">
      <c r="BG18862" s="4"/>
    </row>
    <row r="18863" spans="59:59">
      <c r="BG18863" s="4"/>
    </row>
    <row r="18864" spans="59:59">
      <c r="BG18864" s="4"/>
    </row>
    <row r="18865" spans="59:59">
      <c r="BG18865" s="4"/>
    </row>
    <row r="18866" spans="59:59">
      <c r="BG18866" s="4"/>
    </row>
    <row r="18867" spans="59:59">
      <c r="BG18867" s="4"/>
    </row>
    <row r="18868" spans="59:59">
      <c r="BG18868" s="4"/>
    </row>
    <row r="18869" spans="59:59">
      <c r="BG18869" s="4"/>
    </row>
    <row r="18870" spans="59:59">
      <c r="BG18870" s="4"/>
    </row>
    <row r="18871" spans="59:59">
      <c r="BG18871" s="4"/>
    </row>
    <row r="18872" spans="59:59">
      <c r="BG18872" s="4"/>
    </row>
    <row r="18873" spans="59:59">
      <c r="BG18873" s="4"/>
    </row>
    <row r="18874" spans="59:59">
      <c r="BG18874" s="4"/>
    </row>
    <row r="18875" spans="59:59">
      <c r="BG18875" s="4"/>
    </row>
    <row r="18876" spans="59:59">
      <c r="BG18876" s="4"/>
    </row>
    <row r="18877" spans="59:59">
      <c r="BG18877" s="4"/>
    </row>
    <row r="18878" spans="59:59">
      <c r="BG18878" s="4"/>
    </row>
    <row r="18879" spans="59:59">
      <c r="BG18879" s="4"/>
    </row>
    <row r="18880" spans="59:59">
      <c r="BG18880" s="4"/>
    </row>
    <row r="18881" spans="59:59">
      <c r="BG18881" s="4"/>
    </row>
    <row r="18882" spans="59:59">
      <c r="BG18882" s="4"/>
    </row>
    <row r="18883" spans="59:59">
      <c r="BG18883" s="4"/>
    </row>
    <row r="18884" spans="59:59">
      <c r="BG18884" s="4"/>
    </row>
    <row r="18885" spans="59:59">
      <c r="BG18885" s="4"/>
    </row>
    <row r="18886" spans="59:59">
      <c r="BG18886" s="4"/>
    </row>
    <row r="18887" spans="59:59">
      <c r="BG18887" s="4"/>
    </row>
    <row r="18888" spans="59:59">
      <c r="BG18888" s="4"/>
    </row>
    <row r="18889" spans="59:59">
      <c r="BG18889" s="4"/>
    </row>
    <row r="18890" spans="59:59">
      <c r="BG18890" s="4"/>
    </row>
    <row r="18891" spans="59:59">
      <c r="BG18891" s="4"/>
    </row>
    <row r="18892" spans="59:59">
      <c r="BG18892" s="4"/>
    </row>
    <row r="18893" spans="59:59">
      <c r="BG18893" s="4"/>
    </row>
    <row r="18894" spans="59:59">
      <c r="BG18894" s="4"/>
    </row>
    <row r="18895" spans="59:59">
      <c r="BG18895" s="4"/>
    </row>
    <row r="18896" spans="59:59">
      <c r="BG18896" s="4"/>
    </row>
    <row r="18897" spans="59:59">
      <c r="BG18897" s="4"/>
    </row>
    <row r="18898" spans="59:59">
      <c r="BG18898" s="4"/>
    </row>
    <row r="18899" spans="59:59">
      <c r="BG18899" s="4"/>
    </row>
    <row r="18900" spans="59:59">
      <c r="BG18900" s="4"/>
    </row>
    <row r="18901" spans="59:59">
      <c r="BG18901" s="4"/>
    </row>
    <row r="18902" spans="59:59">
      <c r="BG18902" s="4"/>
    </row>
    <row r="18903" spans="59:59">
      <c r="BG18903" s="4"/>
    </row>
    <row r="18904" spans="59:59">
      <c r="BG18904" s="4"/>
    </row>
    <row r="18905" spans="59:59">
      <c r="BG18905" s="4"/>
    </row>
    <row r="18906" spans="59:59">
      <c r="BG18906" s="4"/>
    </row>
    <row r="18907" spans="59:59">
      <c r="BG18907" s="4"/>
    </row>
    <row r="18908" spans="59:59">
      <c r="BG18908" s="4"/>
    </row>
    <row r="18909" spans="59:59">
      <c r="BG18909" s="4"/>
    </row>
    <row r="18910" spans="59:59">
      <c r="BG18910" s="4"/>
    </row>
    <row r="18911" spans="59:59">
      <c r="BG18911" s="4"/>
    </row>
    <row r="18912" spans="59:59">
      <c r="BG18912" s="4"/>
    </row>
    <row r="18913" spans="59:59">
      <c r="BG18913" s="4"/>
    </row>
    <row r="18914" spans="59:59">
      <c r="BG18914" s="4"/>
    </row>
    <row r="18915" spans="59:59">
      <c r="BG18915" s="4"/>
    </row>
    <row r="18916" spans="59:59">
      <c r="BG18916" s="4"/>
    </row>
    <row r="18917" spans="59:59">
      <c r="BG18917" s="4"/>
    </row>
    <row r="18918" spans="59:59">
      <c r="BG18918" s="4"/>
    </row>
    <row r="18919" spans="59:59">
      <c r="BG18919" s="4"/>
    </row>
    <row r="18920" spans="59:59">
      <c r="BG18920" s="4"/>
    </row>
    <row r="18921" spans="59:59">
      <c r="BG18921" s="4"/>
    </row>
    <row r="18922" spans="59:59">
      <c r="BG18922" s="4"/>
    </row>
    <row r="18923" spans="59:59">
      <c r="BG18923" s="4"/>
    </row>
    <row r="18924" spans="59:59">
      <c r="BG18924" s="4"/>
    </row>
    <row r="18925" spans="59:59">
      <c r="BG18925" s="4"/>
    </row>
    <row r="18926" spans="59:59">
      <c r="BG18926" s="4"/>
    </row>
    <row r="18927" spans="59:59">
      <c r="BG18927" s="4"/>
    </row>
    <row r="18928" spans="59:59">
      <c r="BG18928" s="4"/>
    </row>
    <row r="18929" spans="59:59">
      <c r="BG18929" s="4"/>
    </row>
    <row r="18930" spans="59:59">
      <c r="BG18930" s="4"/>
    </row>
    <row r="18931" spans="59:59">
      <c r="BG18931" s="4"/>
    </row>
    <row r="18932" spans="59:59">
      <c r="BG18932" s="4"/>
    </row>
    <row r="18933" spans="59:59">
      <c r="BG18933" s="4"/>
    </row>
    <row r="18934" spans="59:59">
      <c r="BG18934" s="4"/>
    </row>
    <row r="18935" spans="59:59">
      <c r="BG18935" s="4"/>
    </row>
    <row r="18936" spans="59:59">
      <c r="BG18936" s="4"/>
    </row>
    <row r="18937" spans="59:59">
      <c r="BG18937" s="4"/>
    </row>
    <row r="18938" spans="59:59">
      <c r="BG18938" s="4"/>
    </row>
    <row r="18939" spans="59:59">
      <c r="BG18939" s="4"/>
    </row>
    <row r="18940" spans="59:59">
      <c r="BG18940" s="4"/>
    </row>
    <row r="18941" spans="59:59">
      <c r="BG18941" s="4"/>
    </row>
    <row r="18942" spans="59:59">
      <c r="BG18942" s="4"/>
    </row>
    <row r="18943" spans="59:59">
      <c r="BG18943" s="4"/>
    </row>
    <row r="18944" spans="59:59">
      <c r="BG18944" s="4"/>
    </row>
    <row r="18945" spans="59:59">
      <c r="BG18945" s="4"/>
    </row>
    <row r="18946" spans="59:59">
      <c r="BG18946" s="4"/>
    </row>
    <row r="18947" spans="59:59">
      <c r="BG18947" s="4"/>
    </row>
    <row r="18948" spans="59:59">
      <c r="BG18948" s="4"/>
    </row>
    <row r="18949" spans="59:59">
      <c r="BG18949" s="4"/>
    </row>
    <row r="18950" spans="59:59">
      <c r="BG18950" s="4"/>
    </row>
    <row r="18951" spans="59:59">
      <c r="BG18951" s="4"/>
    </row>
    <row r="18952" spans="59:59">
      <c r="BG18952" s="4"/>
    </row>
    <row r="18953" spans="59:59">
      <c r="BG18953" s="4"/>
    </row>
    <row r="18954" spans="59:59">
      <c r="BG18954" s="4"/>
    </row>
    <row r="18955" spans="59:59">
      <c r="BG18955" s="4"/>
    </row>
    <row r="18956" spans="59:59">
      <c r="BG18956" s="4"/>
    </row>
    <row r="18957" spans="59:59">
      <c r="BG18957" s="4"/>
    </row>
    <row r="18958" spans="59:59">
      <c r="BG18958" s="4"/>
    </row>
    <row r="18959" spans="59:59">
      <c r="BG18959" s="4"/>
    </row>
    <row r="18960" spans="59:59">
      <c r="BG18960" s="4"/>
    </row>
    <row r="18961" spans="59:59">
      <c r="BG18961" s="4"/>
    </row>
    <row r="18962" spans="59:59">
      <c r="BG18962" s="4"/>
    </row>
    <row r="18963" spans="59:59">
      <c r="BG18963" s="4"/>
    </row>
    <row r="18964" spans="59:59">
      <c r="BG18964" s="4"/>
    </row>
    <row r="18965" spans="59:59">
      <c r="BG18965" s="4"/>
    </row>
    <row r="18966" spans="59:59">
      <c r="BG18966" s="4"/>
    </row>
    <row r="18967" spans="59:59">
      <c r="BG18967" s="4"/>
    </row>
    <row r="18968" spans="59:59">
      <c r="BG18968" s="4"/>
    </row>
    <row r="18969" spans="59:59">
      <c r="BG18969" s="4"/>
    </row>
    <row r="18970" spans="59:59">
      <c r="BG18970" s="4"/>
    </row>
    <row r="18971" spans="59:59">
      <c r="BG18971" s="4"/>
    </row>
    <row r="18972" spans="59:59">
      <c r="BG18972" s="4"/>
    </row>
    <row r="18973" spans="59:59">
      <c r="BG18973" s="4"/>
    </row>
    <row r="18974" spans="59:59">
      <c r="BG18974" s="4"/>
    </row>
    <row r="18975" spans="59:59">
      <c r="BG18975" s="4"/>
    </row>
    <row r="18976" spans="59:59">
      <c r="BG18976" s="4"/>
    </row>
    <row r="18977" spans="59:59">
      <c r="BG18977" s="4"/>
    </row>
    <row r="18978" spans="59:59">
      <c r="BG18978" s="4"/>
    </row>
    <row r="18979" spans="59:59">
      <c r="BG18979" s="4"/>
    </row>
    <row r="18980" spans="59:59">
      <c r="BG18980" s="4"/>
    </row>
    <row r="18981" spans="59:59">
      <c r="BG18981" s="4"/>
    </row>
    <row r="18982" spans="59:59">
      <c r="BG18982" s="4"/>
    </row>
    <row r="18983" spans="59:59">
      <c r="BG18983" s="4"/>
    </row>
    <row r="18984" spans="59:59">
      <c r="BG18984" s="4"/>
    </row>
    <row r="18985" spans="59:59">
      <c r="BG18985" s="4"/>
    </row>
    <row r="18986" spans="59:59">
      <c r="BG18986" s="4"/>
    </row>
    <row r="18987" spans="59:59">
      <c r="BG18987" s="4"/>
    </row>
    <row r="18988" spans="59:59">
      <c r="BG18988" s="4"/>
    </row>
    <row r="18989" spans="59:59">
      <c r="BG18989" s="4"/>
    </row>
    <row r="18990" spans="59:59">
      <c r="BG18990" s="4"/>
    </row>
    <row r="18991" spans="59:59">
      <c r="BG18991" s="4"/>
    </row>
    <row r="18992" spans="59:59">
      <c r="BG18992" s="4"/>
    </row>
    <row r="18993" spans="59:59">
      <c r="BG18993" s="4"/>
    </row>
    <row r="18994" spans="59:59">
      <c r="BG18994" s="4"/>
    </row>
    <row r="18995" spans="59:59">
      <c r="BG18995" s="4"/>
    </row>
    <row r="18996" spans="59:59">
      <c r="BG18996" s="4"/>
    </row>
    <row r="18997" spans="59:59">
      <c r="BG18997" s="4"/>
    </row>
    <row r="18998" spans="59:59">
      <c r="BG18998" s="4"/>
    </row>
    <row r="18999" spans="59:59">
      <c r="BG18999" s="4"/>
    </row>
    <row r="19000" spans="59:59">
      <c r="BG19000" s="4"/>
    </row>
    <row r="19001" spans="59:59">
      <c r="BG19001" s="4"/>
    </row>
    <row r="19002" spans="59:59">
      <c r="BG19002" s="4"/>
    </row>
    <row r="19003" spans="59:59">
      <c r="BG19003" s="4"/>
    </row>
    <row r="19004" spans="59:59">
      <c r="BG19004" s="4"/>
    </row>
    <row r="19005" spans="59:59">
      <c r="BG19005" s="4"/>
    </row>
    <row r="19006" spans="59:59">
      <c r="BG19006" s="4"/>
    </row>
    <row r="19007" spans="59:59">
      <c r="BG19007" s="4"/>
    </row>
    <row r="19008" spans="59:59">
      <c r="BG19008" s="4"/>
    </row>
    <row r="19009" spans="59:59">
      <c r="BG19009" s="4"/>
    </row>
    <row r="19010" spans="59:59">
      <c r="BG19010" s="4"/>
    </row>
    <row r="19011" spans="59:59">
      <c r="BG19011" s="4"/>
    </row>
    <row r="19012" spans="59:59">
      <c r="BG19012" s="4"/>
    </row>
    <row r="19013" spans="59:59">
      <c r="BG19013" s="4"/>
    </row>
    <row r="19014" spans="59:59">
      <c r="BG19014" s="4"/>
    </row>
    <row r="19015" spans="59:59">
      <c r="BG19015" s="4"/>
    </row>
    <row r="19016" spans="59:59">
      <c r="BG19016" s="4"/>
    </row>
    <row r="19017" spans="59:59">
      <c r="BG19017" s="4"/>
    </row>
    <row r="19018" spans="59:59">
      <c r="BG19018" s="4"/>
    </row>
    <row r="19019" spans="59:59">
      <c r="BG19019" s="4"/>
    </row>
    <row r="19020" spans="59:59">
      <c r="BG19020" s="4"/>
    </row>
    <row r="19021" spans="59:59">
      <c r="BG19021" s="4"/>
    </row>
    <row r="19022" spans="59:59">
      <c r="BG19022" s="4"/>
    </row>
    <row r="19023" spans="59:59">
      <c r="BG19023" s="4"/>
    </row>
    <row r="19024" spans="59:59">
      <c r="BG19024" s="4"/>
    </row>
    <row r="19025" spans="59:59">
      <c r="BG19025" s="4"/>
    </row>
    <row r="19026" spans="59:59">
      <c r="BG19026" s="4"/>
    </row>
    <row r="19027" spans="59:59">
      <c r="BG19027" s="4"/>
    </row>
    <row r="19028" spans="59:59">
      <c r="BG19028" s="4"/>
    </row>
    <row r="19029" spans="59:59">
      <c r="BG19029" s="4"/>
    </row>
    <row r="19030" spans="59:59">
      <c r="BG19030" s="4"/>
    </row>
    <row r="19031" spans="59:59">
      <c r="BG19031" s="4"/>
    </row>
    <row r="19032" spans="59:59">
      <c r="BG19032" s="4"/>
    </row>
    <row r="19033" spans="59:59">
      <c r="BG19033" s="4"/>
    </row>
    <row r="19034" spans="59:59">
      <c r="BG19034" s="4"/>
    </row>
    <row r="19035" spans="59:59">
      <c r="BG19035" s="4"/>
    </row>
    <row r="19036" spans="59:59">
      <c r="BG19036" s="4"/>
    </row>
    <row r="19037" spans="59:59">
      <c r="BG19037" s="4"/>
    </row>
    <row r="19038" spans="59:59">
      <c r="BG19038" s="4"/>
    </row>
    <row r="19039" spans="59:59">
      <c r="BG19039" s="4"/>
    </row>
    <row r="19040" spans="59:59">
      <c r="BG19040" s="4"/>
    </row>
    <row r="19041" spans="59:59">
      <c r="BG19041" s="4"/>
    </row>
    <row r="19042" spans="59:59">
      <c r="BG19042" s="4"/>
    </row>
    <row r="19043" spans="59:59">
      <c r="BG19043" s="4"/>
    </row>
    <row r="19044" spans="59:59">
      <c r="BG19044" s="4"/>
    </row>
    <row r="19045" spans="59:59">
      <c r="BG19045" s="4"/>
    </row>
    <row r="19046" spans="59:59">
      <c r="BG19046" s="4"/>
    </row>
    <row r="19047" spans="59:59">
      <c r="BG19047" s="4"/>
    </row>
    <row r="19048" spans="59:59">
      <c r="BG19048" s="4"/>
    </row>
    <row r="19049" spans="59:59">
      <c r="BG19049" s="4"/>
    </row>
    <row r="19050" spans="59:59">
      <c r="BG19050" s="4"/>
    </row>
    <row r="19051" spans="59:59">
      <c r="BG19051" s="4"/>
    </row>
    <row r="19052" spans="59:59">
      <c r="BG19052" s="4"/>
    </row>
    <row r="19053" spans="59:59">
      <c r="BG19053" s="4"/>
    </row>
    <row r="19054" spans="59:59">
      <c r="BG19054" s="4"/>
    </row>
    <row r="19055" spans="59:59">
      <c r="BG19055" s="4"/>
    </row>
    <row r="19056" spans="59:59">
      <c r="BG19056" s="4"/>
    </row>
    <row r="19057" spans="59:59">
      <c r="BG19057" s="4"/>
    </row>
    <row r="19058" spans="59:59">
      <c r="BG19058" s="4"/>
    </row>
    <row r="19059" spans="59:59">
      <c r="BG19059" s="4"/>
    </row>
    <row r="19060" spans="59:59">
      <c r="BG19060" s="4"/>
    </row>
    <row r="19061" spans="59:59">
      <c r="BG19061" s="4"/>
    </row>
    <row r="19062" spans="59:59">
      <c r="BG19062" s="4"/>
    </row>
    <row r="19063" spans="59:59">
      <c r="BG19063" s="4"/>
    </row>
    <row r="19064" spans="59:59">
      <c r="BG19064" s="4"/>
    </row>
    <row r="19065" spans="59:59">
      <c r="BG19065" s="4"/>
    </row>
    <row r="19066" spans="59:59">
      <c r="BG19066" s="4"/>
    </row>
    <row r="19067" spans="59:59">
      <c r="BG19067" s="4"/>
    </row>
    <row r="19068" spans="59:59">
      <c r="BG19068" s="4"/>
    </row>
    <row r="19069" spans="59:59">
      <c r="BG19069" s="4"/>
    </row>
    <row r="19070" spans="59:59">
      <c r="BG19070" s="4"/>
    </row>
    <row r="19071" spans="59:59">
      <c r="BG19071" s="4"/>
    </row>
    <row r="19072" spans="59:59">
      <c r="BG19072" s="4"/>
    </row>
    <row r="19073" spans="59:59">
      <c r="BG19073" s="4"/>
    </row>
    <row r="19074" spans="59:59">
      <c r="BG19074" s="4"/>
    </row>
    <row r="19075" spans="59:59">
      <c r="BG19075" s="4"/>
    </row>
    <row r="19076" spans="59:59">
      <c r="BG19076" s="4"/>
    </row>
    <row r="19077" spans="59:59">
      <c r="BG19077" s="4"/>
    </row>
    <row r="19078" spans="59:59">
      <c r="BG19078" s="4"/>
    </row>
    <row r="19079" spans="59:59">
      <c r="BG19079" s="4"/>
    </row>
    <row r="19080" spans="59:59">
      <c r="BG19080" s="4"/>
    </row>
    <row r="19081" spans="59:59">
      <c r="BG19081" s="4"/>
    </row>
    <row r="19082" spans="59:59">
      <c r="BG19082" s="4"/>
    </row>
    <row r="19083" spans="59:59">
      <c r="BG19083" s="4"/>
    </row>
    <row r="19084" spans="59:59">
      <c r="BG19084" s="4"/>
    </row>
    <row r="19085" spans="59:59">
      <c r="BG19085" s="4"/>
    </row>
    <row r="19086" spans="59:59">
      <c r="BG19086" s="4"/>
    </row>
    <row r="19087" spans="59:59">
      <c r="BG19087" s="4"/>
    </row>
    <row r="19088" spans="59:59">
      <c r="BG19088" s="4"/>
    </row>
    <row r="19089" spans="59:59">
      <c r="BG19089" s="4"/>
    </row>
    <row r="19090" spans="59:59">
      <c r="BG19090" s="4"/>
    </row>
    <row r="19091" spans="59:59">
      <c r="BG19091" s="4"/>
    </row>
    <row r="19092" spans="59:59">
      <c r="BG19092" s="4"/>
    </row>
    <row r="19093" spans="59:59">
      <c r="BG19093" s="4"/>
    </row>
    <row r="19094" spans="59:59">
      <c r="BG19094" s="4"/>
    </row>
    <row r="19095" spans="59:59">
      <c r="BG19095" s="4"/>
    </row>
    <row r="19096" spans="59:59">
      <c r="BG19096" s="4"/>
    </row>
    <row r="19097" spans="59:59">
      <c r="BG19097" s="4"/>
    </row>
    <row r="19098" spans="59:59">
      <c r="BG19098" s="4"/>
    </row>
    <row r="19099" spans="59:59">
      <c r="BG19099" s="4"/>
    </row>
    <row r="19100" spans="59:59">
      <c r="BG19100" s="4"/>
    </row>
    <row r="19101" spans="59:59">
      <c r="BG19101" s="4"/>
    </row>
    <row r="19102" spans="59:59">
      <c r="BG19102" s="4"/>
    </row>
    <row r="19103" spans="59:59">
      <c r="BG19103" s="4"/>
    </row>
    <row r="19104" spans="59:59">
      <c r="BG19104" s="4"/>
    </row>
    <row r="19105" spans="59:59">
      <c r="BG19105" s="4"/>
    </row>
    <row r="19106" spans="59:59">
      <c r="BG19106" s="4"/>
    </row>
    <row r="19107" spans="59:59">
      <c r="BG19107" s="4"/>
    </row>
    <row r="19108" spans="59:59">
      <c r="BG19108" s="4"/>
    </row>
    <row r="19109" spans="59:59">
      <c r="BG19109" s="4"/>
    </row>
    <row r="19110" spans="59:59">
      <c r="BG19110" s="4"/>
    </row>
    <row r="19111" spans="59:59">
      <c r="BG19111" s="4"/>
    </row>
    <row r="19112" spans="59:59">
      <c r="BG19112" s="4"/>
    </row>
    <row r="19113" spans="59:59">
      <c r="BG19113" s="4"/>
    </row>
    <row r="19114" spans="59:59">
      <c r="BG19114" s="4"/>
    </row>
    <row r="19115" spans="59:59">
      <c r="BG19115" s="4"/>
    </row>
    <row r="19116" spans="59:59">
      <c r="BG19116" s="4"/>
    </row>
    <row r="19117" spans="59:59">
      <c r="BG19117" s="4"/>
    </row>
    <row r="19118" spans="59:59">
      <c r="BG19118" s="4"/>
    </row>
    <row r="19119" spans="59:59">
      <c r="BG19119" s="4"/>
    </row>
    <row r="19120" spans="59:59">
      <c r="BG19120" s="4"/>
    </row>
    <row r="19121" spans="59:59">
      <c r="BG19121" s="4"/>
    </row>
    <row r="19122" spans="59:59">
      <c r="BG19122" s="4"/>
    </row>
    <row r="19123" spans="59:59">
      <c r="BG19123" s="4"/>
    </row>
    <row r="19124" spans="59:59">
      <c r="BG19124" s="4"/>
    </row>
    <row r="19125" spans="59:59">
      <c r="BG19125" s="4"/>
    </row>
    <row r="19126" spans="59:59">
      <c r="BG19126" s="4"/>
    </row>
    <row r="19127" spans="59:59">
      <c r="BG19127" s="4"/>
    </row>
    <row r="19128" spans="59:59">
      <c r="BG19128" s="4"/>
    </row>
    <row r="19129" spans="59:59">
      <c r="BG19129" s="4"/>
    </row>
    <row r="19130" spans="59:59">
      <c r="BG19130" s="4"/>
    </row>
    <row r="19131" spans="59:59">
      <c r="BG19131" s="4"/>
    </row>
    <row r="19132" spans="59:59">
      <c r="BG19132" s="4"/>
    </row>
    <row r="19133" spans="59:59">
      <c r="BG19133" s="4"/>
    </row>
    <row r="19134" spans="59:59">
      <c r="BG19134" s="4"/>
    </row>
    <row r="19135" spans="59:59">
      <c r="BG19135" s="4"/>
    </row>
    <row r="19136" spans="59:59">
      <c r="BG19136" s="4"/>
    </row>
    <row r="19137" spans="59:59">
      <c r="BG19137" s="4"/>
    </row>
    <row r="19138" spans="59:59">
      <c r="BG19138" s="4"/>
    </row>
    <row r="19139" spans="59:59">
      <c r="BG19139" s="4"/>
    </row>
    <row r="19140" spans="59:59">
      <c r="BG19140" s="4"/>
    </row>
    <row r="19141" spans="59:59">
      <c r="BG19141" s="4"/>
    </row>
    <row r="19142" spans="59:59">
      <c r="BG19142" s="4"/>
    </row>
    <row r="19143" spans="59:59">
      <c r="BG19143" s="4"/>
    </row>
    <row r="19144" spans="59:59">
      <c r="BG19144" s="4"/>
    </row>
    <row r="19145" spans="59:59">
      <c r="BG19145" s="4"/>
    </row>
    <row r="19146" spans="59:59">
      <c r="BG19146" s="4"/>
    </row>
    <row r="19147" spans="59:59">
      <c r="BG19147" s="4"/>
    </row>
    <row r="19148" spans="59:59">
      <c r="BG19148" s="4"/>
    </row>
    <row r="19149" spans="59:59">
      <c r="BG19149" s="4"/>
    </row>
    <row r="19150" spans="59:59">
      <c r="BG19150" s="4"/>
    </row>
    <row r="19151" spans="59:59">
      <c r="BG19151" s="4"/>
    </row>
    <row r="19152" spans="59:59">
      <c r="BG19152" s="4"/>
    </row>
    <row r="19153" spans="59:59">
      <c r="BG19153" s="4"/>
    </row>
    <row r="19154" spans="59:59">
      <c r="BG19154" s="4"/>
    </row>
    <row r="19155" spans="59:59">
      <c r="BG19155" s="4"/>
    </row>
    <row r="19156" spans="59:59">
      <c r="BG19156" s="4"/>
    </row>
    <row r="19157" spans="59:59">
      <c r="BG19157" s="4"/>
    </row>
    <row r="19158" spans="59:59">
      <c r="BG19158" s="4"/>
    </row>
    <row r="19159" spans="59:59">
      <c r="BG19159" s="4"/>
    </row>
    <row r="19160" spans="59:59">
      <c r="BG19160" s="4"/>
    </row>
    <row r="19161" spans="59:59">
      <c r="BG19161" s="4"/>
    </row>
    <row r="19162" spans="59:59">
      <c r="BG19162" s="4"/>
    </row>
    <row r="19163" spans="59:59">
      <c r="BG19163" s="4"/>
    </row>
    <row r="19164" spans="59:59">
      <c r="BG19164" s="4"/>
    </row>
    <row r="19165" spans="59:59">
      <c r="BG19165" s="4"/>
    </row>
    <row r="19166" spans="59:59">
      <c r="BG19166" s="4"/>
    </row>
    <row r="19167" spans="59:59">
      <c r="BG19167" s="4"/>
    </row>
    <row r="19168" spans="59:59">
      <c r="BG19168" s="4"/>
    </row>
    <row r="19169" spans="59:59">
      <c r="BG19169" s="4"/>
    </row>
    <row r="19170" spans="59:59">
      <c r="BG19170" s="4"/>
    </row>
    <row r="19171" spans="59:59">
      <c r="BG19171" s="4"/>
    </row>
    <row r="19172" spans="59:59">
      <c r="BG19172" s="4"/>
    </row>
    <row r="19173" spans="59:59">
      <c r="BG19173" s="4"/>
    </row>
    <row r="19174" spans="59:59">
      <c r="BG19174" s="4"/>
    </row>
    <row r="19175" spans="59:59">
      <c r="BG19175" s="4"/>
    </row>
    <row r="19176" spans="59:59">
      <c r="BG19176" s="4"/>
    </row>
    <row r="19177" spans="59:59">
      <c r="BG19177" s="4"/>
    </row>
    <row r="19178" spans="59:59">
      <c r="BG19178" s="4"/>
    </row>
    <row r="19179" spans="59:59">
      <c r="BG19179" s="4"/>
    </row>
    <row r="19180" spans="59:59">
      <c r="BG19180" s="4"/>
    </row>
    <row r="19181" spans="59:59">
      <c r="BG19181" s="4"/>
    </row>
    <row r="19182" spans="59:59">
      <c r="BG19182" s="4"/>
    </row>
    <row r="19183" spans="59:59">
      <c r="BG19183" s="4"/>
    </row>
    <row r="19184" spans="59:59">
      <c r="BG19184" s="4"/>
    </row>
    <row r="19185" spans="59:59">
      <c r="BG19185" s="4"/>
    </row>
    <row r="19186" spans="59:59">
      <c r="BG19186" s="4"/>
    </row>
    <row r="19187" spans="59:59">
      <c r="BG19187" s="4"/>
    </row>
    <row r="19188" spans="59:59">
      <c r="BG19188" s="4"/>
    </row>
    <row r="19189" spans="59:59">
      <c r="BG19189" s="4"/>
    </row>
    <row r="19190" spans="59:59">
      <c r="BG19190" s="4"/>
    </row>
    <row r="19191" spans="59:59">
      <c r="BG19191" s="4"/>
    </row>
    <row r="19192" spans="59:59">
      <c r="BG19192" s="4"/>
    </row>
    <row r="19193" spans="59:59">
      <c r="BG19193" s="4"/>
    </row>
    <row r="19194" spans="59:59">
      <c r="BG19194" s="4"/>
    </row>
    <row r="19195" spans="59:59">
      <c r="BG19195" s="4"/>
    </row>
    <row r="19196" spans="59:59">
      <c r="BG19196" s="4"/>
    </row>
    <row r="19197" spans="59:59">
      <c r="BG19197" s="4"/>
    </row>
    <row r="19198" spans="59:59">
      <c r="BG19198" s="4"/>
    </row>
    <row r="19199" spans="59:59">
      <c r="BG19199" s="4"/>
    </row>
    <row r="19200" spans="59:59">
      <c r="BG19200" s="4"/>
    </row>
    <row r="19201" spans="59:59">
      <c r="BG19201" s="4"/>
    </row>
    <row r="19202" spans="59:59">
      <c r="BG19202" s="4"/>
    </row>
    <row r="19203" spans="59:59">
      <c r="BG19203" s="4"/>
    </row>
    <row r="19204" spans="59:59">
      <c r="BG19204" s="4"/>
    </row>
    <row r="19205" spans="59:59">
      <c r="BG19205" s="4"/>
    </row>
    <row r="19206" spans="59:59">
      <c r="BG19206" s="4"/>
    </row>
    <row r="19207" spans="59:59">
      <c r="BG19207" s="4"/>
    </row>
    <row r="19208" spans="59:59">
      <c r="BG19208" s="4"/>
    </row>
    <row r="19209" spans="59:59">
      <c r="BG19209" s="4"/>
    </row>
    <row r="19210" spans="59:59">
      <c r="BG19210" s="4"/>
    </row>
    <row r="19211" spans="59:59">
      <c r="BG19211" s="4"/>
    </row>
    <row r="19212" spans="59:59">
      <c r="BG19212" s="4"/>
    </row>
    <row r="19213" spans="59:59">
      <c r="BG19213" s="4"/>
    </row>
    <row r="19214" spans="59:59">
      <c r="BG19214" s="4"/>
    </row>
    <row r="19215" spans="59:59">
      <c r="BG19215" s="4"/>
    </row>
    <row r="19216" spans="59:59">
      <c r="BG19216" s="4"/>
    </row>
    <row r="19217" spans="59:59">
      <c r="BG19217" s="4"/>
    </row>
    <row r="19218" spans="59:59">
      <c r="BG19218" s="4"/>
    </row>
    <row r="19219" spans="59:59">
      <c r="BG19219" s="4"/>
    </row>
    <row r="19220" spans="59:59">
      <c r="BG19220" s="4"/>
    </row>
    <row r="19221" spans="59:59">
      <c r="BG19221" s="4"/>
    </row>
    <row r="19222" spans="59:59">
      <c r="BG19222" s="4"/>
    </row>
    <row r="19223" spans="59:59">
      <c r="BG19223" s="4"/>
    </row>
    <row r="19224" spans="59:59">
      <c r="BG19224" s="4"/>
    </row>
    <row r="19225" spans="59:59">
      <c r="BG19225" s="4"/>
    </row>
    <row r="19226" spans="59:59">
      <c r="BG19226" s="4"/>
    </row>
    <row r="19227" spans="59:59">
      <c r="BG19227" s="4"/>
    </row>
    <row r="19228" spans="59:59">
      <c r="BG19228" s="4"/>
    </row>
    <row r="19229" spans="59:59">
      <c r="BG19229" s="4"/>
    </row>
    <row r="19230" spans="59:59">
      <c r="BG19230" s="4"/>
    </row>
    <row r="19231" spans="59:59">
      <c r="BG19231" s="4"/>
    </row>
    <row r="19232" spans="59:59">
      <c r="BG19232" s="4"/>
    </row>
    <row r="19233" spans="59:59">
      <c r="BG19233" s="4"/>
    </row>
    <row r="19234" spans="59:59">
      <c r="BG19234" s="4"/>
    </row>
    <row r="19235" spans="59:59">
      <c r="BG19235" s="4"/>
    </row>
    <row r="19236" spans="59:59">
      <c r="BG19236" s="4"/>
    </row>
    <row r="19237" spans="59:59">
      <c r="BG19237" s="4"/>
    </row>
    <row r="19238" spans="59:59">
      <c r="BG19238" s="4"/>
    </row>
    <row r="19239" spans="59:59">
      <c r="BG19239" s="4"/>
    </row>
    <row r="19240" spans="59:59">
      <c r="BG19240" s="4"/>
    </row>
    <row r="19241" spans="59:59">
      <c r="BG19241" s="4"/>
    </row>
    <row r="19242" spans="59:59">
      <c r="BG19242" s="4"/>
    </row>
    <row r="19243" spans="59:59">
      <c r="BG19243" s="4"/>
    </row>
    <row r="19244" spans="59:59">
      <c r="BG19244" s="4"/>
    </row>
    <row r="19245" spans="59:59">
      <c r="BG19245" s="4"/>
    </row>
    <row r="19246" spans="59:59">
      <c r="BG19246" s="4"/>
    </row>
    <row r="19247" spans="59:59">
      <c r="BG19247" s="4"/>
    </row>
    <row r="19248" spans="59:59">
      <c r="BG19248" s="4"/>
    </row>
    <row r="19249" spans="59:59">
      <c r="BG19249" s="4"/>
    </row>
    <row r="19250" spans="59:59">
      <c r="BG19250" s="4"/>
    </row>
    <row r="19251" spans="59:59">
      <c r="BG19251" s="4"/>
    </row>
    <row r="19252" spans="59:59">
      <c r="BG19252" s="4"/>
    </row>
    <row r="19253" spans="59:59">
      <c r="BG19253" s="4"/>
    </row>
    <row r="19254" spans="59:59">
      <c r="BG19254" s="4"/>
    </row>
    <row r="19255" spans="59:59">
      <c r="BG19255" s="4"/>
    </row>
    <row r="19256" spans="59:59">
      <c r="BG19256" s="4"/>
    </row>
    <row r="19257" spans="59:59">
      <c r="BG19257" s="4"/>
    </row>
    <row r="19258" spans="59:59">
      <c r="BG19258" s="4"/>
    </row>
    <row r="19259" spans="59:59">
      <c r="BG19259" s="4"/>
    </row>
    <row r="19260" spans="59:59">
      <c r="BG19260" s="4"/>
    </row>
    <row r="19261" spans="59:59">
      <c r="BG19261" s="4"/>
    </row>
    <row r="19262" spans="59:59">
      <c r="BG19262" s="4"/>
    </row>
    <row r="19263" spans="59:59">
      <c r="BG19263" s="4"/>
    </row>
    <row r="19264" spans="59:59">
      <c r="BG19264" s="4"/>
    </row>
    <row r="19265" spans="59:59">
      <c r="BG19265" s="4"/>
    </row>
    <row r="19266" spans="59:59">
      <c r="BG19266" s="4"/>
    </row>
    <row r="19267" spans="59:59">
      <c r="BG19267" s="4"/>
    </row>
    <row r="19268" spans="59:59">
      <c r="BG19268" s="4"/>
    </row>
    <row r="19269" spans="59:59">
      <c r="BG19269" s="4"/>
    </row>
    <row r="19270" spans="59:59">
      <c r="BG19270" s="4"/>
    </row>
    <row r="19271" spans="59:59">
      <c r="BG19271" s="4"/>
    </row>
    <row r="19272" spans="59:59">
      <c r="BG19272" s="4"/>
    </row>
    <row r="19273" spans="59:59">
      <c r="BG19273" s="4"/>
    </row>
    <row r="19274" spans="59:59">
      <c r="BG19274" s="4"/>
    </row>
    <row r="19275" spans="59:59">
      <c r="BG19275" s="4"/>
    </row>
    <row r="19276" spans="59:59">
      <c r="BG19276" s="4"/>
    </row>
    <row r="19277" spans="59:59">
      <c r="BG19277" s="4"/>
    </row>
    <row r="19278" spans="59:59">
      <c r="BG19278" s="4"/>
    </row>
    <row r="19279" spans="59:59">
      <c r="BG19279" s="4"/>
    </row>
    <row r="19280" spans="59:59">
      <c r="BG19280" s="4"/>
    </row>
    <row r="19281" spans="59:59">
      <c r="BG19281" s="4"/>
    </row>
    <row r="19282" spans="59:59">
      <c r="BG19282" s="4"/>
    </row>
    <row r="19283" spans="59:59">
      <c r="BG19283" s="4"/>
    </row>
    <row r="19284" spans="59:59">
      <c r="BG19284" s="4"/>
    </row>
    <row r="19285" spans="59:59">
      <c r="BG19285" s="4"/>
    </row>
    <row r="19286" spans="59:59">
      <c r="BG19286" s="4"/>
    </row>
    <row r="19287" spans="59:59">
      <c r="BG19287" s="4"/>
    </row>
    <row r="19288" spans="59:59">
      <c r="BG19288" s="4"/>
    </row>
    <row r="19289" spans="59:59">
      <c r="BG19289" s="4"/>
    </row>
    <row r="19290" spans="59:59">
      <c r="BG19290" s="4"/>
    </row>
    <row r="19291" spans="59:59">
      <c r="BG19291" s="4"/>
    </row>
    <row r="19292" spans="59:59">
      <c r="BG19292" s="4"/>
    </row>
    <row r="19293" spans="59:59">
      <c r="BG19293" s="4"/>
    </row>
    <row r="19294" spans="59:59">
      <c r="BG19294" s="4"/>
    </row>
    <row r="19295" spans="59:59">
      <c r="BG19295" s="4"/>
    </row>
    <row r="19296" spans="59:59">
      <c r="BG19296" s="4"/>
    </row>
    <row r="19297" spans="59:59">
      <c r="BG19297" s="4"/>
    </row>
    <row r="19298" spans="59:59">
      <c r="BG19298" s="4"/>
    </row>
    <row r="19299" spans="59:59">
      <c r="BG19299" s="4"/>
    </row>
    <row r="19300" spans="59:59">
      <c r="BG19300" s="4"/>
    </row>
    <row r="19301" spans="59:59">
      <c r="BG19301" s="4"/>
    </row>
    <row r="19302" spans="59:59">
      <c r="BG19302" s="4"/>
    </row>
    <row r="19303" spans="59:59">
      <c r="BG19303" s="4"/>
    </row>
    <row r="19304" spans="59:59">
      <c r="BG19304" s="4"/>
    </row>
    <row r="19305" spans="59:59">
      <c r="BG19305" s="4"/>
    </row>
    <row r="19306" spans="59:59">
      <c r="BG19306" s="4"/>
    </row>
    <row r="19307" spans="59:59">
      <c r="BG19307" s="4"/>
    </row>
    <row r="19308" spans="59:59">
      <c r="BG19308" s="4"/>
    </row>
    <row r="19309" spans="59:59">
      <c r="BG19309" s="4"/>
    </row>
    <row r="19310" spans="59:59">
      <c r="BG19310" s="4"/>
    </row>
    <row r="19311" spans="59:59">
      <c r="BG19311" s="4"/>
    </row>
    <row r="19312" spans="59:59">
      <c r="BG19312" s="4"/>
    </row>
    <row r="19313" spans="59:59">
      <c r="BG19313" s="4"/>
    </row>
    <row r="19314" spans="59:59">
      <c r="BG19314" s="4"/>
    </row>
    <row r="19315" spans="59:59">
      <c r="BG19315" s="4"/>
    </row>
    <row r="19316" spans="59:59">
      <c r="BG19316" s="4"/>
    </row>
    <row r="19317" spans="59:59">
      <c r="BG19317" s="4"/>
    </row>
    <row r="19318" spans="59:59">
      <c r="BG19318" s="4"/>
    </row>
    <row r="19319" spans="59:59">
      <c r="BG19319" s="4"/>
    </row>
    <row r="19320" spans="59:59">
      <c r="BG19320" s="4"/>
    </row>
    <row r="19321" spans="59:59">
      <c r="BG19321" s="4"/>
    </row>
    <row r="19322" spans="59:59">
      <c r="BG19322" s="4"/>
    </row>
    <row r="19323" spans="59:59">
      <c r="BG19323" s="4"/>
    </row>
    <row r="19324" spans="59:59">
      <c r="BG19324" s="4"/>
    </row>
    <row r="19325" spans="59:59">
      <c r="BG19325" s="4"/>
    </row>
    <row r="19326" spans="59:59">
      <c r="BG19326" s="4"/>
    </row>
    <row r="19327" spans="59:59">
      <c r="BG19327" s="4"/>
    </row>
    <row r="19328" spans="59:59">
      <c r="BG19328" s="4"/>
    </row>
    <row r="19329" spans="59:59">
      <c r="BG19329" s="4"/>
    </row>
    <row r="19330" spans="59:59">
      <c r="BG19330" s="4"/>
    </row>
    <row r="19331" spans="59:59">
      <c r="BG19331" s="4"/>
    </row>
    <row r="19332" spans="59:59">
      <c r="BG19332" s="4"/>
    </row>
    <row r="19333" spans="59:59">
      <c r="BG19333" s="4"/>
    </row>
    <row r="19334" spans="59:59">
      <c r="BG19334" s="4"/>
    </row>
    <row r="19335" spans="59:59">
      <c r="BG19335" s="4"/>
    </row>
    <row r="19336" spans="59:59">
      <c r="BG19336" s="4"/>
    </row>
    <row r="19337" spans="59:59">
      <c r="BG19337" s="4"/>
    </row>
    <row r="19338" spans="59:59">
      <c r="BG19338" s="4"/>
    </row>
    <row r="19339" spans="59:59">
      <c r="BG19339" s="4"/>
    </row>
    <row r="19340" spans="59:59">
      <c r="BG19340" s="4"/>
    </row>
    <row r="19341" spans="59:59">
      <c r="BG19341" s="4"/>
    </row>
    <row r="19342" spans="59:59">
      <c r="BG19342" s="4"/>
    </row>
    <row r="19343" spans="59:59">
      <c r="BG19343" s="4"/>
    </row>
    <row r="19344" spans="59:59">
      <c r="BG19344" s="4"/>
    </row>
    <row r="19345" spans="59:59">
      <c r="BG19345" s="4"/>
    </row>
    <row r="19346" spans="59:59">
      <c r="BG19346" s="4"/>
    </row>
    <row r="19347" spans="59:59">
      <c r="BG19347" s="4"/>
    </row>
    <row r="19348" spans="59:59">
      <c r="BG19348" s="4"/>
    </row>
    <row r="19349" spans="59:59">
      <c r="BG19349" s="4"/>
    </row>
    <row r="19350" spans="59:59">
      <c r="BG19350" s="4"/>
    </row>
    <row r="19351" spans="59:59">
      <c r="BG19351" s="4"/>
    </row>
    <row r="19352" spans="59:59">
      <c r="BG19352" s="4"/>
    </row>
    <row r="19353" spans="59:59">
      <c r="BG19353" s="4"/>
    </row>
    <row r="19354" spans="59:59">
      <c r="BG19354" s="4"/>
    </row>
    <row r="19355" spans="59:59">
      <c r="BG19355" s="4"/>
    </row>
    <row r="19356" spans="59:59">
      <c r="BG19356" s="4"/>
    </row>
    <row r="19357" spans="59:59">
      <c r="BG19357" s="4"/>
    </row>
    <row r="19358" spans="59:59">
      <c r="BG19358" s="4"/>
    </row>
    <row r="19359" spans="59:59">
      <c r="BG19359" s="4"/>
    </row>
    <row r="19360" spans="59:59">
      <c r="BG19360" s="4"/>
    </row>
    <row r="19361" spans="59:59">
      <c r="BG19361" s="4"/>
    </row>
    <row r="19362" spans="59:59">
      <c r="BG19362" s="4"/>
    </row>
    <row r="19363" spans="59:59">
      <c r="BG19363" s="4"/>
    </row>
    <row r="19364" spans="59:59">
      <c r="BG19364" s="4"/>
    </row>
    <row r="19365" spans="59:59">
      <c r="BG19365" s="4"/>
    </row>
    <row r="19366" spans="59:59">
      <c r="BG19366" s="4"/>
    </row>
    <row r="19367" spans="59:59">
      <c r="BG19367" s="4"/>
    </row>
    <row r="19368" spans="59:59">
      <c r="BG19368" s="4"/>
    </row>
    <row r="19369" spans="59:59">
      <c r="BG19369" s="4"/>
    </row>
    <row r="19370" spans="59:59">
      <c r="BG19370" s="4"/>
    </row>
    <row r="19371" spans="59:59">
      <c r="BG19371" s="4"/>
    </row>
    <row r="19372" spans="59:59">
      <c r="BG19372" s="4"/>
    </row>
    <row r="19373" spans="59:59">
      <c r="BG19373" s="4"/>
    </row>
    <row r="19374" spans="59:59">
      <c r="BG19374" s="4"/>
    </row>
    <row r="19375" spans="59:59">
      <c r="BG19375" s="4"/>
    </row>
    <row r="19376" spans="59:59">
      <c r="BG19376" s="4"/>
    </row>
    <row r="19377" spans="59:59">
      <c r="BG19377" s="4"/>
    </row>
    <row r="19378" spans="59:59">
      <c r="BG19378" s="4"/>
    </row>
    <row r="19379" spans="59:59">
      <c r="BG19379" s="4"/>
    </row>
    <row r="19380" spans="59:59">
      <c r="BG19380" s="4"/>
    </row>
    <row r="19381" spans="59:59">
      <c r="BG19381" s="4"/>
    </row>
    <row r="19382" spans="59:59">
      <c r="BG19382" s="4"/>
    </row>
    <row r="19383" spans="59:59">
      <c r="BG19383" s="4"/>
    </row>
    <row r="19384" spans="59:59">
      <c r="BG19384" s="4"/>
    </row>
    <row r="19385" spans="59:59">
      <c r="BG19385" s="4"/>
    </row>
    <row r="19386" spans="59:59">
      <c r="BG19386" s="4"/>
    </row>
    <row r="19387" spans="59:59">
      <c r="BG19387" s="4"/>
    </row>
    <row r="19388" spans="59:59">
      <c r="BG19388" s="4"/>
    </row>
    <row r="19389" spans="59:59">
      <c r="BG19389" s="4"/>
    </row>
    <row r="19390" spans="59:59">
      <c r="BG19390" s="4"/>
    </row>
    <row r="19391" spans="59:59">
      <c r="BG19391" s="4"/>
    </row>
    <row r="19392" spans="59:59">
      <c r="BG19392" s="4"/>
    </row>
    <row r="19393" spans="59:59">
      <c r="BG19393" s="4"/>
    </row>
    <row r="19394" spans="59:59">
      <c r="BG19394" s="4"/>
    </row>
    <row r="19395" spans="59:59">
      <c r="BG19395" s="4"/>
    </row>
    <row r="19396" spans="59:59">
      <c r="BG19396" s="4"/>
    </row>
    <row r="19397" spans="59:59">
      <c r="BG19397" s="4"/>
    </row>
    <row r="19398" spans="59:59">
      <c r="BG19398" s="4"/>
    </row>
    <row r="19399" spans="59:59">
      <c r="BG19399" s="4"/>
    </row>
    <row r="19400" spans="59:59">
      <c r="BG19400" s="4"/>
    </row>
    <row r="19401" spans="59:59">
      <c r="BG19401" s="4"/>
    </row>
    <row r="19402" spans="59:59">
      <c r="BG19402" s="4"/>
    </row>
    <row r="19403" spans="59:59">
      <c r="BG19403" s="4"/>
    </row>
    <row r="19404" spans="59:59">
      <c r="BG19404" s="4"/>
    </row>
    <row r="19405" spans="59:59">
      <c r="BG19405" s="4"/>
    </row>
    <row r="19406" spans="59:59">
      <c r="BG19406" s="4"/>
    </row>
    <row r="19407" spans="59:59">
      <c r="BG19407" s="4"/>
    </row>
    <row r="19408" spans="59:59">
      <c r="BG19408" s="4"/>
    </row>
    <row r="19409" spans="59:59">
      <c r="BG19409" s="4"/>
    </row>
    <row r="19410" spans="59:59">
      <c r="BG19410" s="4"/>
    </row>
    <row r="19411" spans="59:59">
      <c r="BG19411" s="4"/>
    </row>
    <row r="19412" spans="59:59">
      <c r="BG19412" s="4"/>
    </row>
    <row r="19413" spans="59:59">
      <c r="BG19413" s="4"/>
    </row>
    <row r="19414" spans="59:59">
      <c r="BG19414" s="4"/>
    </row>
    <row r="19415" spans="59:59">
      <c r="BG19415" s="4"/>
    </row>
    <row r="19416" spans="59:59">
      <c r="BG19416" s="4"/>
    </row>
    <row r="19417" spans="59:59">
      <c r="BG19417" s="4"/>
    </row>
    <row r="19418" spans="59:59">
      <c r="BG19418" s="4"/>
    </row>
    <row r="19419" spans="59:59">
      <c r="BG19419" s="4"/>
    </row>
    <row r="19420" spans="59:59">
      <c r="BG19420" s="4"/>
    </row>
    <row r="19421" spans="59:59">
      <c r="BG19421" s="4"/>
    </row>
    <row r="19422" spans="59:59">
      <c r="BG19422" s="4"/>
    </row>
    <row r="19423" spans="59:59">
      <c r="BG19423" s="4"/>
    </row>
    <row r="19424" spans="59:59">
      <c r="BG19424" s="4"/>
    </row>
    <row r="19425" spans="59:59">
      <c r="BG19425" s="4"/>
    </row>
    <row r="19426" spans="59:59">
      <c r="BG19426" s="4"/>
    </row>
    <row r="19427" spans="59:59">
      <c r="BG19427" s="4"/>
    </row>
    <row r="19428" spans="59:59">
      <c r="BG19428" s="4"/>
    </row>
    <row r="19429" spans="59:59">
      <c r="BG19429" s="4"/>
    </row>
    <row r="19430" spans="59:59">
      <c r="BG19430" s="4"/>
    </row>
    <row r="19431" spans="59:59">
      <c r="BG19431" s="4"/>
    </row>
    <row r="19432" spans="59:59">
      <c r="BG19432" s="4"/>
    </row>
    <row r="19433" spans="59:59">
      <c r="BG19433" s="4"/>
    </row>
    <row r="19434" spans="59:59">
      <c r="BG19434" s="4"/>
    </row>
    <row r="19435" spans="59:59">
      <c r="BG19435" s="4"/>
    </row>
    <row r="19436" spans="59:59">
      <c r="BG19436" s="4"/>
    </row>
    <row r="19437" spans="59:59">
      <c r="BG19437" s="4"/>
    </row>
    <row r="19438" spans="59:59">
      <c r="BG19438" s="4"/>
    </row>
    <row r="19439" spans="59:59">
      <c r="BG19439" s="4"/>
    </row>
    <row r="19440" spans="59:59">
      <c r="BG19440" s="4"/>
    </row>
    <row r="19441" spans="59:59">
      <c r="BG19441" s="4"/>
    </row>
    <row r="19442" spans="59:59">
      <c r="BG19442" s="4"/>
    </row>
    <row r="19443" spans="59:59">
      <c r="BG19443" s="4"/>
    </row>
    <row r="19444" spans="59:59">
      <c r="BG19444" s="4"/>
    </row>
    <row r="19445" spans="59:59">
      <c r="BG19445" s="4"/>
    </row>
    <row r="19446" spans="59:59">
      <c r="BG19446" s="4"/>
    </row>
    <row r="19447" spans="59:59">
      <c r="BG19447" s="4"/>
    </row>
    <row r="19448" spans="59:59">
      <c r="BG19448" s="4"/>
    </row>
    <row r="19449" spans="59:59">
      <c r="BG19449" s="4"/>
    </row>
    <row r="19450" spans="59:59">
      <c r="BG19450" s="4"/>
    </row>
    <row r="19451" spans="59:59">
      <c r="BG19451" s="4"/>
    </row>
    <row r="19452" spans="59:59">
      <c r="BG19452" s="4"/>
    </row>
    <row r="19453" spans="59:59">
      <c r="BG19453" s="4"/>
    </row>
    <row r="19454" spans="59:59">
      <c r="BG19454" s="4"/>
    </row>
    <row r="19455" spans="59:59">
      <c r="BG19455" s="4"/>
    </row>
    <row r="19456" spans="59:59">
      <c r="BG19456" s="4"/>
    </row>
    <row r="19457" spans="59:59">
      <c r="BG19457" s="4"/>
    </row>
    <row r="19458" spans="59:59">
      <c r="BG19458" s="4"/>
    </row>
    <row r="19459" spans="59:59">
      <c r="BG19459" s="4"/>
    </row>
    <row r="19460" spans="59:59">
      <c r="BG19460" s="4"/>
    </row>
    <row r="19461" spans="59:59">
      <c r="BG19461" s="4"/>
    </row>
    <row r="19462" spans="59:59">
      <c r="BG19462" s="4"/>
    </row>
    <row r="19463" spans="59:59">
      <c r="BG19463" s="4"/>
    </row>
    <row r="19464" spans="59:59">
      <c r="BG19464" s="4"/>
    </row>
    <row r="19465" spans="59:59">
      <c r="BG19465" s="4"/>
    </row>
    <row r="19466" spans="59:59">
      <c r="BG19466" s="4"/>
    </row>
    <row r="19467" spans="59:59">
      <c r="BG19467" s="4"/>
    </row>
    <row r="19468" spans="59:59">
      <c r="BG19468" s="4"/>
    </row>
    <row r="19469" spans="59:59">
      <c r="BG19469" s="4"/>
    </row>
    <row r="19470" spans="59:59">
      <c r="BG19470" s="4"/>
    </row>
    <row r="19471" spans="59:59">
      <c r="BG19471" s="4"/>
    </row>
    <row r="19472" spans="59:59">
      <c r="BG19472" s="4"/>
    </row>
    <row r="19473" spans="59:59">
      <c r="BG19473" s="4"/>
    </row>
    <row r="19474" spans="59:59">
      <c r="BG19474" s="4"/>
    </row>
    <row r="19475" spans="59:59">
      <c r="BG19475" s="4"/>
    </row>
    <row r="19476" spans="59:59">
      <c r="BG19476" s="4"/>
    </row>
    <row r="19477" spans="59:59">
      <c r="BG19477" s="4"/>
    </row>
    <row r="19478" spans="59:59">
      <c r="BG19478" s="4"/>
    </row>
    <row r="19479" spans="59:59">
      <c r="BG19479" s="4"/>
    </row>
    <row r="19480" spans="59:59">
      <c r="BG19480" s="4"/>
    </row>
    <row r="19481" spans="59:59">
      <c r="BG19481" s="4"/>
    </row>
    <row r="19482" spans="59:59">
      <c r="BG19482" s="4"/>
    </row>
    <row r="19483" spans="59:59">
      <c r="BG19483" s="4"/>
    </row>
    <row r="19484" spans="59:59">
      <c r="BG19484" s="4"/>
    </row>
    <row r="19485" spans="59:59">
      <c r="BG19485" s="4"/>
    </row>
    <row r="19486" spans="59:59">
      <c r="BG19486" s="4"/>
    </row>
    <row r="19487" spans="59:59">
      <c r="BG19487" s="4"/>
    </row>
    <row r="19488" spans="59:59">
      <c r="BG19488" s="4"/>
    </row>
    <row r="19489" spans="59:59">
      <c r="BG19489" s="4"/>
    </row>
    <row r="19490" spans="59:59">
      <c r="BG19490" s="4"/>
    </row>
    <row r="19491" spans="59:59">
      <c r="BG19491" s="4"/>
    </row>
    <row r="19492" spans="59:59">
      <c r="BG19492" s="4"/>
    </row>
    <row r="19493" spans="59:59">
      <c r="BG19493" s="4"/>
    </row>
    <row r="19494" spans="59:59">
      <c r="BG19494" s="4"/>
    </row>
    <row r="19495" spans="59:59">
      <c r="BG19495" s="4"/>
    </row>
    <row r="19496" spans="59:59">
      <c r="BG19496" s="4"/>
    </row>
    <row r="19497" spans="59:59">
      <c r="BG19497" s="4"/>
    </row>
    <row r="19498" spans="59:59">
      <c r="BG19498" s="4"/>
    </row>
    <row r="19499" spans="59:59">
      <c r="BG19499" s="4"/>
    </row>
    <row r="19500" spans="59:59">
      <c r="BG19500" s="4"/>
    </row>
    <row r="19501" spans="59:59">
      <c r="BG19501" s="4"/>
    </row>
    <row r="19502" spans="59:59">
      <c r="BG19502" s="4"/>
    </row>
    <row r="19503" spans="59:59">
      <c r="BG19503" s="4"/>
    </row>
    <row r="19504" spans="59:59">
      <c r="BG19504" s="4"/>
    </row>
    <row r="19505" spans="59:59">
      <c r="BG19505" s="4"/>
    </row>
    <row r="19506" spans="59:59">
      <c r="BG19506" s="4"/>
    </row>
    <row r="19507" spans="59:59">
      <c r="BG19507" s="4"/>
    </row>
    <row r="19508" spans="59:59">
      <c r="BG19508" s="4"/>
    </row>
    <row r="19509" spans="59:59">
      <c r="BG19509" s="4"/>
    </row>
    <row r="19510" spans="59:59">
      <c r="BG19510" s="4"/>
    </row>
    <row r="19511" spans="59:59">
      <c r="BG19511" s="4"/>
    </row>
    <row r="19512" spans="59:59">
      <c r="BG19512" s="4"/>
    </row>
    <row r="19513" spans="59:59">
      <c r="BG19513" s="4"/>
    </row>
    <row r="19514" spans="59:59">
      <c r="BG19514" s="4"/>
    </row>
    <row r="19515" spans="59:59">
      <c r="BG19515" s="4"/>
    </row>
    <row r="19516" spans="59:59">
      <c r="BG19516" s="4"/>
    </row>
    <row r="19517" spans="59:59">
      <c r="BG19517" s="4"/>
    </row>
    <row r="19518" spans="59:59">
      <c r="BG19518" s="4"/>
    </row>
    <row r="19519" spans="59:59">
      <c r="BG19519" s="4"/>
    </row>
    <row r="19520" spans="59:59">
      <c r="BG19520" s="4"/>
    </row>
    <row r="19521" spans="59:59">
      <c r="BG19521" s="4"/>
    </row>
    <row r="19522" spans="59:59">
      <c r="BG19522" s="4"/>
    </row>
    <row r="19523" spans="59:59">
      <c r="BG19523" s="4"/>
    </row>
    <row r="19524" spans="59:59">
      <c r="BG19524" s="4"/>
    </row>
    <row r="19525" spans="59:59">
      <c r="BG19525" s="4"/>
    </row>
    <row r="19526" spans="59:59">
      <c r="BG19526" s="4"/>
    </row>
    <row r="19527" spans="59:59">
      <c r="BG19527" s="4"/>
    </row>
    <row r="19528" spans="59:59">
      <c r="BG19528" s="4"/>
    </row>
    <row r="19529" spans="59:59">
      <c r="BG19529" s="4"/>
    </row>
    <row r="19530" spans="59:59">
      <c r="BG19530" s="4"/>
    </row>
    <row r="19531" spans="59:59">
      <c r="BG19531" s="4"/>
    </row>
    <row r="19532" spans="59:59">
      <c r="BG19532" s="4"/>
    </row>
    <row r="19533" spans="59:59">
      <c r="BG19533" s="4"/>
    </row>
    <row r="19534" spans="59:59">
      <c r="BG19534" s="4"/>
    </row>
    <row r="19535" spans="59:59">
      <c r="BG19535" s="4"/>
    </row>
    <row r="19536" spans="59:59">
      <c r="BG19536" s="4"/>
    </row>
    <row r="19537" spans="59:59">
      <c r="BG19537" s="4"/>
    </row>
    <row r="19538" spans="59:59">
      <c r="BG19538" s="4"/>
    </row>
    <row r="19539" spans="59:59">
      <c r="BG19539" s="4"/>
    </row>
    <row r="19540" spans="59:59">
      <c r="BG19540" s="4"/>
    </row>
    <row r="19541" spans="59:59">
      <c r="BG19541" s="4"/>
    </row>
    <row r="19542" spans="59:59">
      <c r="BG19542" s="4"/>
    </row>
    <row r="19543" spans="59:59">
      <c r="BG19543" s="4"/>
    </row>
    <row r="19544" spans="59:59">
      <c r="BG19544" s="4"/>
    </row>
    <row r="19545" spans="59:59">
      <c r="BG19545" s="4"/>
    </row>
    <row r="19546" spans="59:59">
      <c r="BG19546" s="4"/>
    </row>
    <row r="19547" spans="59:59">
      <c r="BG19547" s="4"/>
    </row>
    <row r="19548" spans="59:59">
      <c r="BG19548" s="4"/>
    </row>
    <row r="19549" spans="59:59">
      <c r="BG19549" s="4"/>
    </row>
    <row r="19550" spans="59:59">
      <c r="BG19550" s="4"/>
    </row>
    <row r="19551" spans="59:59">
      <c r="BG19551" s="4"/>
    </row>
    <row r="19552" spans="59:59">
      <c r="BG19552" s="4"/>
    </row>
    <row r="19553" spans="59:59">
      <c r="BG19553" s="4"/>
    </row>
    <row r="19554" spans="59:59">
      <c r="BG19554" s="4"/>
    </row>
    <row r="19555" spans="59:59">
      <c r="BG19555" s="4"/>
    </row>
    <row r="19556" spans="59:59">
      <c r="BG19556" s="4"/>
    </row>
    <row r="19557" spans="59:59">
      <c r="BG19557" s="4"/>
    </row>
    <row r="19558" spans="59:59">
      <c r="BG19558" s="4"/>
    </row>
    <row r="19559" spans="59:59">
      <c r="BG19559" s="4"/>
    </row>
    <row r="19560" spans="59:59">
      <c r="BG19560" s="4"/>
    </row>
    <row r="19561" spans="59:59">
      <c r="BG19561" s="4"/>
    </row>
    <row r="19562" spans="59:59">
      <c r="BG19562" s="4"/>
    </row>
    <row r="19563" spans="59:59">
      <c r="BG19563" s="4"/>
    </row>
    <row r="19564" spans="59:59">
      <c r="BG19564" s="4"/>
    </row>
    <row r="19565" spans="59:59">
      <c r="BG19565" s="4"/>
    </row>
    <row r="19566" spans="59:59">
      <c r="BG19566" s="4"/>
    </row>
    <row r="19567" spans="59:59">
      <c r="BG19567" s="4"/>
    </row>
    <row r="19568" spans="59:59">
      <c r="BG19568" s="4"/>
    </row>
    <row r="19569" spans="59:59">
      <c r="BG19569" s="4"/>
    </row>
    <row r="19570" spans="59:59">
      <c r="BG19570" s="4"/>
    </row>
    <row r="19571" spans="59:59">
      <c r="BG19571" s="4"/>
    </row>
    <row r="19572" spans="59:59">
      <c r="BG19572" s="4"/>
    </row>
    <row r="19573" spans="59:59">
      <c r="BG19573" s="4"/>
    </row>
    <row r="19574" spans="59:59">
      <c r="BG19574" s="4"/>
    </row>
    <row r="19575" spans="59:59">
      <c r="BG19575" s="4"/>
    </row>
    <row r="19576" spans="59:59">
      <c r="BG19576" s="4"/>
    </row>
    <row r="19577" spans="59:59">
      <c r="BG19577" s="4"/>
    </row>
    <row r="19578" spans="59:59">
      <c r="BG19578" s="4"/>
    </row>
    <row r="19579" spans="59:59">
      <c r="BG19579" s="4"/>
    </row>
    <row r="19580" spans="59:59">
      <c r="BG19580" s="4"/>
    </row>
    <row r="19581" spans="59:59">
      <c r="BG19581" s="4"/>
    </row>
    <row r="19582" spans="59:59">
      <c r="BG19582" s="4"/>
    </row>
    <row r="19583" spans="59:59">
      <c r="BG19583" s="4"/>
    </row>
    <row r="19584" spans="59:59">
      <c r="BG19584" s="4"/>
    </row>
    <row r="19585" spans="59:59">
      <c r="BG19585" s="4"/>
    </row>
    <row r="19586" spans="59:59">
      <c r="BG19586" s="4"/>
    </row>
    <row r="19587" spans="59:59">
      <c r="BG19587" s="4"/>
    </row>
    <row r="19588" spans="59:59">
      <c r="BG19588" s="4"/>
    </row>
    <row r="19589" spans="59:59">
      <c r="BG19589" s="4"/>
    </row>
    <row r="19590" spans="59:59">
      <c r="BG19590" s="4"/>
    </row>
    <row r="19591" spans="59:59">
      <c r="BG19591" s="4"/>
    </row>
    <row r="19592" spans="59:59">
      <c r="BG19592" s="4"/>
    </row>
    <row r="19593" spans="59:59">
      <c r="BG19593" s="4"/>
    </row>
    <row r="19594" spans="59:59">
      <c r="BG19594" s="4"/>
    </row>
    <row r="19595" spans="59:59">
      <c r="BG19595" s="4"/>
    </row>
    <row r="19596" spans="59:59">
      <c r="BG19596" s="4"/>
    </row>
    <row r="19597" spans="59:59">
      <c r="BG19597" s="4"/>
    </row>
    <row r="19598" spans="59:59">
      <c r="BG19598" s="4"/>
    </row>
    <row r="19599" spans="59:59">
      <c r="BG19599" s="4"/>
    </row>
    <row r="19600" spans="59:59">
      <c r="BG19600" s="4"/>
    </row>
    <row r="19601" spans="59:59">
      <c r="BG19601" s="4"/>
    </row>
    <row r="19602" spans="59:59">
      <c r="BG19602" s="4"/>
    </row>
    <row r="19603" spans="59:59">
      <c r="BG19603" s="4"/>
    </row>
    <row r="19604" spans="59:59">
      <c r="BG19604" s="4"/>
    </row>
    <row r="19605" spans="59:59">
      <c r="BG19605" s="4"/>
    </row>
    <row r="19606" spans="59:59">
      <c r="BG19606" s="4"/>
    </row>
    <row r="19607" spans="59:59">
      <c r="BG19607" s="4"/>
    </row>
    <row r="19608" spans="59:59">
      <c r="BG19608" s="4"/>
    </row>
    <row r="19609" spans="59:59">
      <c r="BG19609" s="4"/>
    </row>
    <row r="19610" spans="59:59">
      <c r="BG19610" s="4"/>
    </row>
    <row r="19611" spans="59:59">
      <c r="BG19611" s="4"/>
    </row>
    <row r="19612" spans="59:59">
      <c r="BG19612" s="4"/>
    </row>
    <row r="19613" spans="59:59">
      <c r="BG19613" s="4"/>
    </row>
    <row r="19614" spans="59:59">
      <c r="BG19614" s="4"/>
    </row>
    <row r="19615" spans="59:59">
      <c r="BG19615" s="4"/>
    </row>
    <row r="19616" spans="59:59">
      <c r="BG19616" s="4"/>
    </row>
    <row r="19617" spans="59:59">
      <c r="BG19617" s="4"/>
    </row>
    <row r="19618" spans="59:59">
      <c r="BG19618" s="4"/>
    </row>
    <row r="19619" spans="59:59">
      <c r="BG19619" s="4"/>
    </row>
    <row r="19620" spans="59:59">
      <c r="BG19620" s="4"/>
    </row>
    <row r="19621" spans="59:59">
      <c r="BG19621" s="4"/>
    </row>
    <row r="19622" spans="59:59">
      <c r="BG19622" s="4"/>
    </row>
    <row r="19623" spans="59:59">
      <c r="BG19623" s="4"/>
    </row>
    <row r="19624" spans="59:59">
      <c r="BG19624" s="4"/>
    </row>
    <row r="19625" spans="59:59">
      <c r="BG19625" s="4"/>
    </row>
    <row r="19626" spans="59:59">
      <c r="BG19626" s="4"/>
    </row>
    <row r="19627" spans="59:59">
      <c r="BG19627" s="4"/>
    </row>
    <row r="19628" spans="59:59">
      <c r="BG19628" s="4"/>
    </row>
    <row r="19629" spans="59:59">
      <c r="BG19629" s="4"/>
    </row>
    <row r="19630" spans="59:59">
      <c r="BG19630" s="4"/>
    </row>
    <row r="19631" spans="59:59">
      <c r="BG19631" s="4"/>
    </row>
    <row r="19632" spans="59:59">
      <c r="BG19632" s="4"/>
    </row>
    <row r="19633" spans="59:59">
      <c r="BG19633" s="4"/>
    </row>
    <row r="19634" spans="59:59">
      <c r="BG19634" s="4"/>
    </row>
    <row r="19635" spans="59:59">
      <c r="BG19635" s="4"/>
    </row>
    <row r="19636" spans="59:59">
      <c r="BG19636" s="4"/>
    </row>
    <row r="19637" spans="59:59">
      <c r="BG19637" s="4"/>
    </row>
    <row r="19638" spans="59:59">
      <c r="BG19638" s="4"/>
    </row>
    <row r="19639" spans="59:59">
      <c r="BG19639" s="4"/>
    </row>
    <row r="19640" spans="59:59">
      <c r="BG19640" s="4"/>
    </row>
    <row r="19641" spans="59:59">
      <c r="BG19641" s="4"/>
    </row>
    <row r="19642" spans="59:59">
      <c r="BG19642" s="4"/>
    </row>
    <row r="19643" spans="59:59">
      <c r="BG19643" s="4"/>
    </row>
    <row r="19644" spans="59:59">
      <c r="BG19644" s="4"/>
    </row>
    <row r="19645" spans="59:59">
      <c r="BG19645" s="4"/>
    </row>
    <row r="19646" spans="59:59">
      <c r="BG19646" s="4"/>
    </row>
    <row r="19647" spans="59:59">
      <c r="BG19647" s="4"/>
    </row>
    <row r="19648" spans="59:59">
      <c r="BG19648" s="4"/>
    </row>
    <row r="19649" spans="59:59">
      <c r="BG19649" s="4"/>
    </row>
    <row r="19650" spans="59:59">
      <c r="BG19650" s="4"/>
    </row>
    <row r="19651" spans="59:59">
      <c r="BG19651" s="4"/>
    </row>
    <row r="19652" spans="59:59">
      <c r="BG19652" s="4"/>
    </row>
    <row r="19653" spans="59:59">
      <c r="BG19653" s="4"/>
    </row>
    <row r="19654" spans="59:59">
      <c r="BG19654" s="4"/>
    </row>
    <row r="19655" spans="59:59">
      <c r="BG19655" s="4"/>
    </row>
    <row r="19656" spans="59:59">
      <c r="BG19656" s="4"/>
    </row>
    <row r="19657" spans="59:59">
      <c r="BG19657" s="4"/>
    </row>
    <row r="19658" spans="59:59">
      <c r="BG19658" s="4"/>
    </row>
    <row r="19659" spans="59:59">
      <c r="BG19659" s="4"/>
    </row>
    <row r="19660" spans="59:59">
      <c r="BG19660" s="4"/>
    </row>
    <row r="19661" spans="59:59">
      <c r="BG19661" s="4"/>
    </row>
    <row r="19662" spans="59:59">
      <c r="BG19662" s="4"/>
    </row>
    <row r="19663" spans="59:59">
      <c r="BG19663" s="4"/>
    </row>
    <row r="19664" spans="59:59">
      <c r="BG19664" s="4"/>
    </row>
    <row r="19665" spans="59:59">
      <c r="BG19665" s="4"/>
    </row>
    <row r="19666" spans="59:59">
      <c r="BG19666" s="4"/>
    </row>
    <row r="19667" spans="59:59">
      <c r="BG19667" s="4"/>
    </row>
    <row r="19668" spans="59:59">
      <c r="BG19668" s="4"/>
    </row>
    <row r="19669" spans="59:59">
      <c r="BG19669" s="4"/>
    </row>
    <row r="19670" spans="59:59">
      <c r="BG19670" s="4"/>
    </row>
    <row r="19671" spans="59:59">
      <c r="BG19671" s="4"/>
    </row>
    <row r="19672" spans="59:59">
      <c r="BG19672" s="4"/>
    </row>
    <row r="19673" spans="59:59">
      <c r="BG19673" s="4"/>
    </row>
    <row r="19674" spans="59:59">
      <c r="BG19674" s="4"/>
    </row>
    <row r="19675" spans="59:59">
      <c r="BG19675" s="4"/>
    </row>
    <row r="19676" spans="59:59">
      <c r="BG19676" s="4"/>
    </row>
    <row r="19677" spans="59:59">
      <c r="BG19677" s="4"/>
    </row>
    <row r="19678" spans="59:59">
      <c r="BG19678" s="4"/>
    </row>
    <row r="19679" spans="59:59">
      <c r="BG19679" s="4"/>
    </row>
    <row r="19680" spans="59:59">
      <c r="BG19680" s="4"/>
    </row>
    <row r="19681" spans="59:59">
      <c r="BG19681" s="4"/>
    </row>
    <row r="19682" spans="59:59">
      <c r="BG19682" s="4"/>
    </row>
    <row r="19683" spans="59:59">
      <c r="BG19683" s="4"/>
    </row>
    <row r="19684" spans="59:59">
      <c r="BG19684" s="4"/>
    </row>
    <row r="19685" spans="59:59">
      <c r="BG19685" s="4"/>
    </row>
    <row r="19686" spans="59:59">
      <c r="BG19686" s="4"/>
    </row>
    <row r="19687" spans="59:59">
      <c r="BG19687" s="4"/>
    </row>
    <row r="19688" spans="59:59">
      <c r="BG19688" s="4"/>
    </row>
    <row r="19689" spans="59:59">
      <c r="BG19689" s="4"/>
    </row>
    <row r="19690" spans="59:59">
      <c r="BG19690" s="4"/>
    </row>
    <row r="19691" spans="59:59">
      <c r="BG19691" s="4"/>
    </row>
    <row r="19692" spans="59:59">
      <c r="BG19692" s="4"/>
    </row>
    <row r="19693" spans="59:59">
      <c r="BG19693" s="4"/>
    </row>
    <row r="19694" spans="59:59">
      <c r="BG19694" s="4"/>
    </row>
    <row r="19695" spans="59:59">
      <c r="BG19695" s="4"/>
    </row>
    <row r="19696" spans="59:59">
      <c r="BG19696" s="4"/>
    </row>
    <row r="19697" spans="59:59">
      <c r="BG19697" s="4"/>
    </row>
    <row r="19698" spans="59:59">
      <c r="BG19698" s="4"/>
    </row>
    <row r="19699" spans="59:59">
      <c r="BG19699" s="4"/>
    </row>
    <row r="19700" spans="59:59">
      <c r="BG19700" s="4"/>
    </row>
    <row r="19701" spans="59:59">
      <c r="BG19701" s="4"/>
    </row>
    <row r="19702" spans="59:59">
      <c r="BG19702" s="4"/>
    </row>
    <row r="19703" spans="59:59">
      <c r="BG19703" s="4"/>
    </row>
    <row r="19704" spans="59:59">
      <c r="BG19704" s="4"/>
    </row>
    <row r="19705" spans="59:59">
      <c r="BG19705" s="4"/>
    </row>
    <row r="19706" spans="59:59">
      <c r="BG19706" s="4"/>
    </row>
    <row r="19707" spans="59:59">
      <c r="BG19707" s="4"/>
    </row>
    <row r="19708" spans="59:59">
      <c r="BG19708" s="4"/>
    </row>
    <row r="19709" spans="59:59">
      <c r="BG19709" s="4"/>
    </row>
    <row r="19710" spans="59:59">
      <c r="BG19710" s="4"/>
    </row>
    <row r="19711" spans="59:59">
      <c r="BG19711" s="4"/>
    </row>
    <row r="19712" spans="59:59">
      <c r="BG19712" s="4"/>
    </row>
    <row r="19713" spans="59:59">
      <c r="BG19713" s="4"/>
    </row>
    <row r="19714" spans="59:59">
      <c r="BG19714" s="4"/>
    </row>
    <row r="19715" spans="59:59">
      <c r="BG19715" s="4"/>
    </row>
    <row r="19716" spans="59:59">
      <c r="BG19716" s="4"/>
    </row>
    <row r="19717" spans="59:59">
      <c r="BG19717" s="4"/>
    </row>
    <row r="19718" spans="59:59">
      <c r="BG19718" s="4"/>
    </row>
    <row r="19719" spans="59:59">
      <c r="BG19719" s="4"/>
    </row>
    <row r="19720" spans="59:59">
      <c r="BG19720" s="4"/>
    </row>
    <row r="19721" spans="59:59">
      <c r="BG19721" s="4"/>
    </row>
    <row r="19722" spans="59:59">
      <c r="BG19722" s="4"/>
    </row>
    <row r="19723" spans="59:59">
      <c r="BG19723" s="4"/>
    </row>
    <row r="19724" spans="59:59">
      <c r="BG19724" s="4"/>
    </row>
    <row r="19725" spans="59:59">
      <c r="BG19725" s="4"/>
    </row>
    <row r="19726" spans="59:59">
      <c r="BG19726" s="4"/>
    </row>
    <row r="19727" spans="59:59">
      <c r="BG19727" s="4"/>
    </row>
    <row r="19728" spans="59:59">
      <c r="BG19728" s="4"/>
    </row>
    <row r="19729" spans="59:59">
      <c r="BG19729" s="4"/>
    </row>
    <row r="19730" spans="59:59">
      <c r="BG19730" s="4"/>
    </row>
    <row r="19731" spans="59:59">
      <c r="BG19731" s="4"/>
    </row>
    <row r="19732" spans="59:59">
      <c r="BG19732" s="4"/>
    </row>
    <row r="19733" spans="59:59">
      <c r="BG19733" s="4"/>
    </row>
    <row r="19734" spans="59:59">
      <c r="BG19734" s="4"/>
    </row>
    <row r="19735" spans="59:59">
      <c r="BG19735" s="4"/>
    </row>
    <row r="19736" spans="59:59">
      <c r="BG19736" s="4"/>
    </row>
    <row r="19737" spans="59:59">
      <c r="BG19737" s="4"/>
    </row>
    <row r="19738" spans="59:59">
      <c r="BG19738" s="4"/>
    </row>
    <row r="19739" spans="59:59">
      <c r="BG19739" s="4"/>
    </row>
    <row r="19740" spans="59:59">
      <c r="BG19740" s="4"/>
    </row>
    <row r="19741" spans="59:59">
      <c r="BG19741" s="4"/>
    </row>
    <row r="19742" spans="59:59">
      <c r="BG19742" s="4"/>
    </row>
    <row r="19743" spans="59:59">
      <c r="BG19743" s="4"/>
    </row>
    <row r="19744" spans="59:59">
      <c r="BG19744" s="4"/>
    </row>
    <row r="19745" spans="59:59">
      <c r="BG19745" s="4"/>
    </row>
    <row r="19746" spans="59:59">
      <c r="BG19746" s="4"/>
    </row>
    <row r="19747" spans="59:59">
      <c r="BG19747" s="4"/>
    </row>
    <row r="19748" spans="59:59">
      <c r="BG19748" s="4"/>
    </row>
    <row r="19749" spans="59:59">
      <c r="BG19749" s="4"/>
    </row>
    <row r="19750" spans="59:59">
      <c r="BG19750" s="4"/>
    </row>
    <row r="19751" spans="59:59">
      <c r="BG19751" s="4"/>
    </row>
    <row r="19752" spans="59:59">
      <c r="BG19752" s="4"/>
    </row>
    <row r="19753" spans="59:59">
      <c r="BG19753" s="4"/>
    </row>
    <row r="19754" spans="59:59">
      <c r="BG19754" s="4"/>
    </row>
    <row r="19755" spans="59:59">
      <c r="BG19755" s="4"/>
    </row>
    <row r="19756" spans="59:59">
      <c r="BG19756" s="4"/>
    </row>
    <row r="19757" spans="59:59">
      <c r="BG19757" s="4"/>
    </row>
    <row r="19758" spans="59:59">
      <c r="BG19758" s="4"/>
    </row>
    <row r="19759" spans="59:59">
      <c r="BG19759" s="4"/>
    </row>
    <row r="19760" spans="59:59">
      <c r="BG19760" s="4"/>
    </row>
    <row r="19761" spans="59:59">
      <c r="BG19761" s="4"/>
    </row>
    <row r="19762" spans="59:59">
      <c r="BG19762" s="4"/>
    </row>
    <row r="19763" spans="59:59">
      <c r="BG19763" s="4"/>
    </row>
    <row r="19764" spans="59:59">
      <c r="BG19764" s="4"/>
    </row>
    <row r="19765" spans="59:59">
      <c r="BG19765" s="4"/>
    </row>
    <row r="19766" spans="59:59">
      <c r="BG19766" s="4"/>
    </row>
    <row r="19767" spans="59:59">
      <c r="BG19767" s="4"/>
    </row>
    <row r="19768" spans="59:59">
      <c r="BG19768" s="4"/>
    </row>
    <row r="19769" spans="59:59">
      <c r="BG19769" s="4"/>
    </row>
    <row r="19770" spans="59:59">
      <c r="BG19770" s="4"/>
    </row>
    <row r="19771" spans="59:59">
      <c r="BG19771" s="4"/>
    </row>
    <row r="19772" spans="59:59">
      <c r="BG19772" s="4"/>
    </row>
    <row r="19773" spans="59:59">
      <c r="BG19773" s="4"/>
    </row>
    <row r="19774" spans="59:59">
      <c r="BG19774" s="4"/>
    </row>
    <row r="19775" spans="59:59">
      <c r="BG19775" s="4"/>
    </row>
    <row r="19776" spans="59:59">
      <c r="BG19776" s="4"/>
    </row>
    <row r="19777" spans="59:59">
      <c r="BG19777" s="4"/>
    </row>
    <row r="19778" spans="59:59">
      <c r="BG19778" s="4"/>
    </row>
    <row r="19779" spans="59:59">
      <c r="BG19779" s="4"/>
    </row>
    <row r="19780" spans="59:59">
      <c r="BG19780" s="4"/>
    </row>
    <row r="19781" spans="59:59">
      <c r="BG19781" s="4"/>
    </row>
    <row r="19782" spans="59:59">
      <c r="BG19782" s="4"/>
    </row>
    <row r="19783" spans="59:59">
      <c r="BG19783" s="4"/>
    </row>
    <row r="19784" spans="59:59">
      <c r="BG19784" s="4"/>
    </row>
    <row r="19785" spans="59:59">
      <c r="BG19785" s="4"/>
    </row>
    <row r="19786" spans="59:59">
      <c r="BG19786" s="4"/>
    </row>
    <row r="19787" spans="59:59">
      <c r="BG19787" s="4"/>
    </row>
    <row r="19788" spans="59:59">
      <c r="BG19788" s="4"/>
    </row>
    <row r="19789" spans="59:59">
      <c r="BG19789" s="4"/>
    </row>
    <row r="19790" spans="59:59">
      <c r="BG19790" s="4"/>
    </row>
    <row r="19791" spans="59:59">
      <c r="BG19791" s="4"/>
    </row>
    <row r="19792" spans="59:59">
      <c r="BG19792" s="4"/>
    </row>
    <row r="19793" spans="59:59">
      <c r="BG19793" s="4"/>
    </row>
    <row r="19794" spans="59:59">
      <c r="BG19794" s="4"/>
    </row>
    <row r="19795" spans="59:59">
      <c r="BG19795" s="4"/>
    </row>
    <row r="19796" spans="59:59">
      <c r="BG19796" s="4"/>
    </row>
    <row r="19797" spans="59:59">
      <c r="BG19797" s="4"/>
    </row>
    <row r="19798" spans="59:59">
      <c r="BG19798" s="4"/>
    </row>
    <row r="19799" spans="59:59">
      <c r="BG19799" s="4"/>
    </row>
    <row r="19800" spans="59:59">
      <c r="BG19800" s="4"/>
    </row>
    <row r="19801" spans="59:59">
      <c r="BG19801" s="4"/>
    </row>
    <row r="19802" spans="59:59">
      <c r="BG19802" s="4"/>
    </row>
    <row r="19803" spans="59:59">
      <c r="BG19803" s="4"/>
    </row>
    <row r="19804" spans="59:59">
      <c r="BG19804" s="4"/>
    </row>
    <row r="19805" spans="59:59">
      <c r="BG19805" s="4"/>
    </row>
    <row r="19806" spans="59:59">
      <c r="BG19806" s="4"/>
    </row>
    <row r="19807" spans="59:59">
      <c r="BG19807" s="4"/>
    </row>
    <row r="19808" spans="59:59">
      <c r="BG19808" s="4"/>
    </row>
    <row r="19809" spans="59:59">
      <c r="BG19809" s="4"/>
    </row>
    <row r="19810" spans="59:59">
      <c r="BG19810" s="4"/>
    </row>
    <row r="19811" spans="59:59">
      <c r="BG19811" s="4"/>
    </row>
    <row r="19812" spans="59:59">
      <c r="BG19812" s="4"/>
    </row>
    <row r="19813" spans="59:59">
      <c r="BG19813" s="4"/>
    </row>
    <row r="19814" spans="59:59">
      <c r="BG19814" s="4"/>
    </row>
    <row r="19815" spans="59:59">
      <c r="BG19815" s="4"/>
    </row>
    <row r="19816" spans="59:59">
      <c r="BG19816" s="4"/>
    </row>
    <row r="19817" spans="59:59">
      <c r="BG19817" s="4"/>
    </row>
    <row r="19818" spans="59:59">
      <c r="BG19818" s="4"/>
    </row>
    <row r="19819" spans="59:59">
      <c r="BG19819" s="4"/>
    </row>
    <row r="19820" spans="59:59">
      <c r="BG19820" s="4"/>
    </row>
    <row r="19821" spans="59:59">
      <c r="BG19821" s="4"/>
    </row>
    <row r="19822" spans="59:59">
      <c r="BG19822" s="4"/>
    </row>
    <row r="19823" spans="59:59">
      <c r="BG19823" s="4"/>
    </row>
    <row r="19824" spans="59:59">
      <c r="BG19824" s="4"/>
    </row>
    <row r="19825" spans="59:59">
      <c r="BG19825" s="4"/>
    </row>
    <row r="19826" spans="59:59">
      <c r="BG19826" s="4"/>
    </row>
    <row r="19827" spans="59:59">
      <c r="BG19827" s="4"/>
    </row>
    <row r="19828" spans="59:59">
      <c r="BG19828" s="4"/>
    </row>
    <row r="19829" spans="59:59">
      <c r="BG19829" s="4"/>
    </row>
    <row r="19830" spans="59:59">
      <c r="BG19830" s="4"/>
    </row>
    <row r="19831" spans="59:59">
      <c r="BG19831" s="4"/>
    </row>
    <row r="19832" spans="59:59">
      <c r="BG19832" s="4"/>
    </row>
    <row r="19833" spans="59:59">
      <c r="BG19833" s="4"/>
    </row>
    <row r="19834" spans="59:59">
      <c r="BG19834" s="4"/>
    </row>
    <row r="19835" spans="59:59">
      <c r="BG19835" s="4"/>
    </row>
    <row r="19836" spans="59:59">
      <c r="BG19836" s="4"/>
    </row>
    <row r="19837" spans="59:59">
      <c r="BG19837" s="4"/>
    </row>
    <row r="19838" spans="59:59">
      <c r="BG19838" s="4"/>
    </row>
    <row r="19839" spans="59:59">
      <c r="BG19839" s="4"/>
    </row>
    <row r="19840" spans="59:59">
      <c r="BG19840" s="4"/>
    </row>
    <row r="19841" spans="59:59">
      <c r="BG19841" s="4"/>
    </row>
    <row r="19842" spans="59:59">
      <c r="BG19842" s="4"/>
    </row>
    <row r="19843" spans="59:59">
      <c r="BG19843" s="4"/>
    </row>
    <row r="19844" spans="59:59">
      <c r="BG19844" s="4"/>
    </row>
    <row r="19845" spans="59:59">
      <c r="BG19845" s="4"/>
    </row>
    <row r="19846" spans="59:59">
      <c r="BG19846" s="4"/>
    </row>
    <row r="19847" spans="59:59">
      <c r="BG19847" s="4"/>
    </row>
    <row r="19848" spans="59:59">
      <c r="BG19848" s="4"/>
    </row>
    <row r="19849" spans="59:59">
      <c r="BG19849" s="4"/>
    </row>
    <row r="19850" spans="59:59">
      <c r="BG19850" s="4"/>
    </row>
    <row r="19851" spans="59:59">
      <c r="BG19851" s="4"/>
    </row>
    <row r="19852" spans="59:59">
      <c r="BG19852" s="4"/>
    </row>
    <row r="19853" spans="59:59">
      <c r="BG19853" s="4"/>
    </row>
    <row r="19854" spans="59:59">
      <c r="BG19854" s="4"/>
    </row>
    <row r="19855" spans="59:59">
      <c r="BG19855" s="4"/>
    </row>
    <row r="19856" spans="59:59">
      <c r="BG19856" s="4"/>
    </row>
    <row r="19857" spans="59:59">
      <c r="BG19857" s="4"/>
    </row>
    <row r="19858" spans="59:59">
      <c r="BG19858" s="4"/>
    </row>
    <row r="19859" spans="59:59">
      <c r="BG19859" s="4"/>
    </row>
    <row r="19860" spans="59:59">
      <c r="BG19860" s="4"/>
    </row>
    <row r="19861" spans="59:59">
      <c r="BG19861" s="4"/>
    </row>
    <row r="19862" spans="59:59">
      <c r="BG19862" s="4"/>
    </row>
    <row r="19863" spans="59:59">
      <c r="BG19863" s="4"/>
    </row>
    <row r="19864" spans="59:59">
      <c r="BG19864" s="4"/>
    </row>
    <row r="19865" spans="59:59">
      <c r="BG19865" s="4"/>
    </row>
    <row r="19866" spans="59:59">
      <c r="BG19866" s="4"/>
    </row>
    <row r="19867" spans="59:59">
      <c r="BG19867" s="4"/>
    </row>
    <row r="19868" spans="59:59">
      <c r="BG19868" s="4"/>
    </row>
    <row r="19869" spans="59:59">
      <c r="BG19869" s="4"/>
    </row>
    <row r="19870" spans="59:59">
      <c r="BG19870" s="4"/>
    </row>
    <row r="19871" spans="59:59">
      <c r="BG19871" s="4"/>
    </row>
    <row r="19872" spans="59:59">
      <c r="BG19872" s="4"/>
    </row>
    <row r="19873" spans="59:59">
      <c r="BG19873" s="4"/>
    </row>
    <row r="19874" spans="59:59">
      <c r="BG19874" s="4"/>
    </row>
    <row r="19875" spans="59:59">
      <c r="BG19875" s="4"/>
    </row>
    <row r="19876" spans="59:59">
      <c r="BG19876" s="4"/>
    </row>
    <row r="19877" spans="59:59">
      <c r="BG19877" s="4"/>
    </row>
    <row r="19878" spans="59:59">
      <c r="BG19878" s="4"/>
    </row>
    <row r="19879" spans="59:59">
      <c r="BG19879" s="4"/>
    </row>
    <row r="19880" spans="59:59">
      <c r="BG19880" s="4"/>
    </row>
    <row r="19881" spans="59:59">
      <c r="BG19881" s="4"/>
    </row>
    <row r="19882" spans="59:59">
      <c r="BG19882" s="4"/>
    </row>
    <row r="19883" spans="59:59">
      <c r="BG19883" s="4"/>
    </row>
    <row r="19884" spans="59:59">
      <c r="BG19884" s="4"/>
    </row>
    <row r="19885" spans="59:59">
      <c r="BG19885" s="4"/>
    </row>
    <row r="19886" spans="59:59">
      <c r="BG19886" s="4"/>
    </row>
    <row r="19887" spans="59:59">
      <c r="BG19887" s="4"/>
    </row>
    <row r="19888" spans="59:59">
      <c r="BG19888" s="4"/>
    </row>
    <row r="19889" spans="59:59">
      <c r="BG19889" s="4"/>
    </row>
    <row r="19890" spans="59:59">
      <c r="BG19890" s="4"/>
    </row>
    <row r="19891" spans="59:59">
      <c r="BG19891" s="4"/>
    </row>
    <row r="19892" spans="59:59">
      <c r="BG19892" s="4"/>
    </row>
    <row r="19893" spans="59:59">
      <c r="BG19893" s="4"/>
    </row>
    <row r="19894" spans="59:59">
      <c r="BG19894" s="4"/>
    </row>
    <row r="19895" spans="59:59">
      <c r="BG19895" s="4"/>
    </row>
    <row r="19896" spans="59:59">
      <c r="BG19896" s="4"/>
    </row>
    <row r="19897" spans="59:59">
      <c r="BG19897" s="4"/>
    </row>
    <row r="19898" spans="59:59">
      <c r="BG19898" s="4"/>
    </row>
    <row r="19899" spans="59:59">
      <c r="BG19899" s="4"/>
    </row>
    <row r="19900" spans="59:59">
      <c r="BG19900" s="4"/>
    </row>
    <row r="19901" spans="59:59">
      <c r="BG19901" s="4"/>
    </row>
    <row r="19902" spans="59:59">
      <c r="BG19902" s="4"/>
    </row>
    <row r="19903" spans="59:59">
      <c r="BG19903" s="4"/>
    </row>
    <row r="19904" spans="59:59">
      <c r="BG19904" s="4"/>
    </row>
    <row r="19905" spans="59:59">
      <c r="BG19905" s="4"/>
    </row>
    <row r="19906" spans="59:59">
      <c r="BG19906" s="4"/>
    </row>
    <row r="19907" spans="59:59">
      <c r="BG19907" s="4"/>
    </row>
    <row r="19908" spans="59:59">
      <c r="BG19908" s="4"/>
    </row>
    <row r="19909" spans="59:59">
      <c r="BG19909" s="4"/>
    </row>
    <row r="19910" spans="59:59">
      <c r="BG19910" s="4"/>
    </row>
    <row r="19911" spans="59:59">
      <c r="BG19911" s="4"/>
    </row>
    <row r="19912" spans="59:59">
      <c r="BG19912" s="4"/>
    </row>
    <row r="19913" spans="59:59">
      <c r="BG19913" s="4"/>
    </row>
    <row r="19914" spans="59:59">
      <c r="BG19914" s="4"/>
    </row>
    <row r="19915" spans="59:59">
      <c r="BG19915" s="4"/>
    </row>
    <row r="19916" spans="59:59">
      <c r="BG19916" s="4"/>
    </row>
    <row r="19917" spans="59:59">
      <c r="BG19917" s="4"/>
    </row>
    <row r="19918" spans="59:59">
      <c r="BG19918" s="4"/>
    </row>
    <row r="19919" spans="59:59">
      <c r="BG19919" s="4"/>
    </row>
    <row r="19920" spans="59:59">
      <c r="BG19920" s="4"/>
    </row>
    <row r="19921" spans="59:59">
      <c r="BG19921" s="4"/>
    </row>
    <row r="19922" spans="59:59">
      <c r="BG19922" s="4"/>
    </row>
    <row r="19923" spans="59:59">
      <c r="BG19923" s="4"/>
    </row>
    <row r="19924" spans="59:59">
      <c r="BG19924" s="4"/>
    </row>
    <row r="19925" spans="59:59">
      <c r="BG19925" s="4"/>
    </row>
    <row r="19926" spans="59:59">
      <c r="BG19926" s="4"/>
    </row>
    <row r="19927" spans="59:59">
      <c r="BG19927" s="4"/>
    </row>
    <row r="19928" spans="59:59">
      <c r="BG19928" s="4"/>
    </row>
    <row r="19929" spans="59:59">
      <c r="BG19929" s="4"/>
    </row>
    <row r="19930" spans="59:59">
      <c r="BG19930" s="4"/>
    </row>
    <row r="19931" spans="59:59">
      <c r="BG19931" s="4"/>
    </row>
    <row r="19932" spans="59:59">
      <c r="BG19932" s="4"/>
    </row>
    <row r="19933" spans="59:59">
      <c r="BG19933" s="4"/>
    </row>
    <row r="19934" spans="59:59">
      <c r="BG19934" s="4"/>
    </row>
    <row r="19935" spans="59:59">
      <c r="BG19935" s="4"/>
    </row>
    <row r="19936" spans="59:59">
      <c r="BG19936" s="4"/>
    </row>
    <row r="19937" spans="59:59">
      <c r="BG19937" s="4"/>
    </row>
    <row r="19938" spans="59:59">
      <c r="BG19938" s="4"/>
    </row>
    <row r="19939" spans="59:59">
      <c r="BG19939" s="4"/>
    </row>
    <row r="19940" spans="59:59">
      <c r="BG19940" s="4"/>
    </row>
    <row r="19941" spans="59:59">
      <c r="BG19941" s="4"/>
    </row>
    <row r="19942" spans="59:59">
      <c r="BG19942" s="4"/>
    </row>
    <row r="19943" spans="59:59">
      <c r="BG19943" s="4"/>
    </row>
    <row r="19944" spans="59:59">
      <c r="BG19944" s="4"/>
    </row>
    <row r="19945" spans="59:59">
      <c r="BG19945" s="4"/>
    </row>
    <row r="19946" spans="59:59">
      <c r="BG19946" s="4"/>
    </row>
    <row r="19947" spans="59:59">
      <c r="BG19947" s="4"/>
    </row>
    <row r="19948" spans="59:59">
      <c r="BG19948" s="4"/>
    </row>
    <row r="19949" spans="59:59">
      <c r="BG19949" s="4"/>
    </row>
    <row r="19950" spans="59:59">
      <c r="BG19950" s="4"/>
    </row>
    <row r="19951" spans="59:59">
      <c r="BG19951" s="4"/>
    </row>
    <row r="19952" spans="59:59">
      <c r="BG19952" s="4"/>
    </row>
    <row r="19953" spans="59:59">
      <c r="BG19953" s="4"/>
    </row>
    <row r="19954" spans="59:59">
      <c r="BG19954" s="4"/>
    </row>
    <row r="19955" spans="59:59">
      <c r="BG19955" s="4"/>
    </row>
    <row r="19956" spans="59:59">
      <c r="BG19956" s="4"/>
    </row>
    <row r="19957" spans="59:59">
      <c r="BG19957" s="4"/>
    </row>
    <row r="19958" spans="59:59">
      <c r="BG19958" s="4"/>
    </row>
    <row r="19959" spans="59:59">
      <c r="BG19959" s="4"/>
    </row>
    <row r="19960" spans="59:59">
      <c r="BG19960" s="4"/>
    </row>
    <row r="19961" spans="59:59">
      <c r="BG19961" s="4"/>
    </row>
    <row r="19962" spans="59:59">
      <c r="BG19962" s="4"/>
    </row>
    <row r="19963" spans="59:59">
      <c r="BG19963" s="4"/>
    </row>
    <row r="19964" spans="59:59">
      <c r="BG19964" s="4"/>
    </row>
    <row r="19965" spans="59:59">
      <c r="BG19965" s="4"/>
    </row>
    <row r="19966" spans="59:59">
      <c r="BG19966" s="4"/>
    </row>
    <row r="19967" spans="59:59">
      <c r="BG19967" s="4"/>
    </row>
    <row r="19968" spans="59:59">
      <c r="BG19968" s="4"/>
    </row>
    <row r="19969" spans="59:59">
      <c r="BG19969" s="4"/>
    </row>
    <row r="19970" spans="59:59">
      <c r="BG19970" s="4"/>
    </row>
    <row r="19971" spans="59:59">
      <c r="BG19971" s="4"/>
    </row>
    <row r="19972" spans="59:59">
      <c r="BG19972" s="4"/>
    </row>
    <row r="19973" spans="59:59">
      <c r="BG19973" s="4"/>
    </row>
    <row r="19974" spans="59:59">
      <c r="BG19974" s="4"/>
    </row>
    <row r="19975" spans="59:59">
      <c r="BG19975" s="4"/>
    </row>
    <row r="19976" spans="59:59">
      <c r="BG19976" s="4"/>
    </row>
    <row r="19977" spans="59:59">
      <c r="BG19977" s="4"/>
    </row>
    <row r="19978" spans="59:59">
      <c r="BG19978" s="4"/>
    </row>
    <row r="19979" spans="59:59">
      <c r="BG19979" s="4"/>
    </row>
    <row r="19980" spans="59:59">
      <c r="BG19980" s="4"/>
    </row>
    <row r="19981" spans="59:59">
      <c r="BG19981" s="4"/>
    </row>
    <row r="19982" spans="59:59">
      <c r="BG19982" s="4"/>
    </row>
    <row r="19983" spans="59:59">
      <c r="BG19983" s="4"/>
    </row>
    <row r="19984" spans="59:59">
      <c r="BG19984" s="4"/>
    </row>
    <row r="19985" spans="59:59">
      <c r="BG19985" s="4"/>
    </row>
    <row r="19986" spans="59:59">
      <c r="BG19986" s="4"/>
    </row>
    <row r="19987" spans="59:59">
      <c r="BG19987" s="4"/>
    </row>
    <row r="19988" spans="59:59">
      <c r="BG19988" s="4"/>
    </row>
    <row r="19989" spans="59:59">
      <c r="BG19989" s="4"/>
    </row>
    <row r="19990" spans="59:59">
      <c r="BG19990" s="4"/>
    </row>
    <row r="19991" spans="59:59">
      <c r="BG19991" s="4"/>
    </row>
    <row r="19992" spans="59:59">
      <c r="BG19992" s="4"/>
    </row>
    <row r="19993" spans="59:59">
      <c r="BG19993" s="4"/>
    </row>
    <row r="19994" spans="59:59">
      <c r="BG19994" s="4"/>
    </row>
    <row r="19995" spans="59:59">
      <c r="BG19995" s="4"/>
    </row>
    <row r="19996" spans="59:59">
      <c r="BG19996" s="4"/>
    </row>
    <row r="19997" spans="59:59">
      <c r="BG19997" s="4"/>
    </row>
    <row r="19998" spans="59:59">
      <c r="BG19998" s="4"/>
    </row>
    <row r="19999" spans="59:59">
      <c r="BG19999" s="4"/>
    </row>
    <row r="20000" spans="59:59">
      <c r="BG20000" s="4"/>
    </row>
    <row r="20001" spans="59:59">
      <c r="BG20001" s="4"/>
    </row>
    <row r="20002" spans="59:59">
      <c r="BG20002" s="4"/>
    </row>
    <row r="20003" spans="59:59">
      <c r="BG20003" s="4"/>
    </row>
    <row r="20004" spans="59:59">
      <c r="BG20004" s="4"/>
    </row>
    <row r="20005" spans="59:59">
      <c r="BG20005" s="4"/>
    </row>
    <row r="20006" spans="59:59">
      <c r="BG20006" s="4"/>
    </row>
    <row r="20007" spans="59:59">
      <c r="BG20007" s="4"/>
    </row>
    <row r="20008" spans="59:59">
      <c r="BG20008" s="4"/>
    </row>
    <row r="20009" spans="59:59">
      <c r="BG20009" s="4"/>
    </row>
    <row r="20010" spans="59:59">
      <c r="BG20010" s="4"/>
    </row>
    <row r="20011" spans="59:59">
      <c r="BG20011" s="4"/>
    </row>
    <row r="20012" spans="59:59">
      <c r="BG20012" s="4"/>
    </row>
    <row r="20013" spans="59:59">
      <c r="BG20013" s="4"/>
    </row>
    <row r="20014" spans="59:59">
      <c r="BG20014" s="4"/>
    </row>
    <row r="20015" spans="59:59">
      <c r="BG20015" s="4"/>
    </row>
    <row r="20016" spans="59:59">
      <c r="BG20016" s="4"/>
    </row>
    <row r="20017" spans="59:59">
      <c r="BG20017" s="4"/>
    </row>
    <row r="20018" spans="59:59">
      <c r="BG20018" s="4"/>
    </row>
    <row r="20019" spans="59:59">
      <c r="BG20019" s="4"/>
    </row>
    <row r="20020" spans="59:59">
      <c r="BG20020" s="4"/>
    </row>
    <row r="20021" spans="59:59">
      <c r="BG20021" s="4"/>
    </row>
    <row r="20022" spans="59:59">
      <c r="BG20022" s="4"/>
    </row>
    <row r="20023" spans="59:59">
      <c r="BG20023" s="4"/>
    </row>
    <row r="20024" spans="59:59">
      <c r="BG20024" s="4"/>
    </row>
    <row r="20025" spans="59:59">
      <c r="BG20025" s="4"/>
    </row>
    <row r="20026" spans="59:59">
      <c r="BG20026" s="4"/>
    </row>
    <row r="20027" spans="59:59">
      <c r="BG20027" s="4"/>
    </row>
    <row r="20028" spans="59:59">
      <c r="BG20028" s="4"/>
    </row>
    <row r="20029" spans="59:59">
      <c r="BG20029" s="4"/>
    </row>
    <row r="20030" spans="59:59">
      <c r="BG20030" s="4"/>
    </row>
    <row r="20031" spans="59:59">
      <c r="BG20031" s="4"/>
    </row>
    <row r="20032" spans="59:59">
      <c r="BG20032" s="4"/>
    </row>
    <row r="20033" spans="59:59">
      <c r="BG20033" s="4"/>
    </row>
    <row r="20034" spans="59:59">
      <c r="BG20034" s="4"/>
    </row>
    <row r="20035" spans="59:59">
      <c r="BG20035" s="4"/>
    </row>
    <row r="20036" spans="59:59">
      <c r="BG20036" s="4"/>
    </row>
    <row r="20037" spans="59:59">
      <c r="BG20037" s="4"/>
    </row>
    <row r="20038" spans="59:59">
      <c r="BG20038" s="4"/>
    </row>
    <row r="20039" spans="59:59">
      <c r="BG20039" s="4"/>
    </row>
    <row r="20040" spans="59:59">
      <c r="BG20040" s="4"/>
    </row>
    <row r="20041" spans="59:59">
      <c r="BG20041" s="4"/>
    </row>
    <row r="20042" spans="59:59">
      <c r="BG20042" s="4"/>
    </row>
    <row r="20043" spans="59:59">
      <c r="BG20043" s="4"/>
    </row>
    <row r="20044" spans="59:59">
      <c r="BG20044" s="4"/>
    </row>
    <row r="20045" spans="59:59">
      <c r="BG20045" s="4"/>
    </row>
    <row r="20046" spans="59:59">
      <c r="BG20046" s="4"/>
    </row>
    <row r="20047" spans="59:59">
      <c r="BG20047" s="4"/>
    </row>
    <row r="20048" spans="59:59">
      <c r="BG20048" s="4"/>
    </row>
    <row r="20049" spans="59:59">
      <c r="BG20049" s="4"/>
    </row>
    <row r="20050" spans="59:59">
      <c r="BG20050" s="4"/>
    </row>
    <row r="20051" spans="59:59">
      <c r="BG20051" s="4"/>
    </row>
    <row r="20052" spans="59:59">
      <c r="BG20052" s="4"/>
    </row>
    <row r="20053" spans="59:59">
      <c r="BG20053" s="4"/>
    </row>
    <row r="20054" spans="59:59">
      <c r="BG20054" s="4"/>
    </row>
    <row r="20055" spans="59:59">
      <c r="BG20055" s="4"/>
    </row>
    <row r="20056" spans="59:59">
      <c r="BG20056" s="4"/>
    </row>
    <row r="20057" spans="59:59">
      <c r="BG20057" s="4"/>
    </row>
    <row r="20058" spans="59:59">
      <c r="BG20058" s="4"/>
    </row>
    <row r="20059" spans="59:59">
      <c r="BG20059" s="4"/>
    </row>
    <row r="20060" spans="59:59">
      <c r="BG20060" s="4"/>
    </row>
    <row r="20061" spans="59:59">
      <c r="BG20061" s="4"/>
    </row>
    <row r="20062" spans="59:59">
      <c r="BG20062" s="4"/>
    </row>
    <row r="20063" spans="59:59">
      <c r="BG20063" s="4"/>
    </row>
    <row r="20064" spans="59:59">
      <c r="BG20064" s="4"/>
    </row>
    <row r="20065" spans="59:59">
      <c r="BG20065" s="4"/>
    </row>
    <row r="20066" spans="59:59">
      <c r="BG20066" s="4"/>
    </row>
    <row r="20067" spans="59:59">
      <c r="BG20067" s="4"/>
    </row>
    <row r="20068" spans="59:59">
      <c r="BG20068" s="4"/>
    </row>
    <row r="20069" spans="59:59">
      <c r="BG20069" s="4"/>
    </row>
    <row r="20070" spans="59:59">
      <c r="BG20070" s="4"/>
    </row>
    <row r="20071" spans="59:59">
      <c r="BG20071" s="4"/>
    </row>
    <row r="20072" spans="59:59">
      <c r="BG20072" s="4"/>
    </row>
    <row r="20073" spans="59:59">
      <c r="BG20073" s="4"/>
    </row>
    <row r="20074" spans="59:59">
      <c r="BG20074" s="4"/>
    </row>
    <row r="20075" spans="59:59">
      <c r="BG20075" s="4"/>
    </row>
    <row r="20076" spans="59:59">
      <c r="BG20076" s="4"/>
    </row>
    <row r="20077" spans="59:59">
      <c r="BG20077" s="4"/>
    </row>
    <row r="20078" spans="59:59">
      <c r="BG20078" s="4"/>
    </row>
    <row r="20079" spans="59:59">
      <c r="BG20079" s="4"/>
    </row>
    <row r="20080" spans="59:59">
      <c r="BG20080" s="4"/>
    </row>
    <row r="20081" spans="59:59">
      <c r="BG20081" s="4"/>
    </row>
    <row r="20082" spans="59:59">
      <c r="BG20082" s="4"/>
    </row>
    <row r="20083" spans="59:59">
      <c r="BG20083" s="4"/>
    </row>
    <row r="20084" spans="59:59">
      <c r="BG20084" s="4"/>
    </row>
    <row r="20085" spans="59:59">
      <c r="BG20085" s="4"/>
    </row>
    <row r="20086" spans="59:59">
      <c r="BG20086" s="4"/>
    </row>
    <row r="20087" spans="59:59">
      <c r="BG20087" s="4"/>
    </row>
    <row r="20088" spans="59:59">
      <c r="BG20088" s="4"/>
    </row>
    <row r="20089" spans="59:59">
      <c r="BG20089" s="4"/>
    </row>
    <row r="20090" spans="59:59">
      <c r="BG20090" s="4"/>
    </row>
    <row r="20091" spans="59:59">
      <c r="BG20091" s="4"/>
    </row>
    <row r="20092" spans="59:59">
      <c r="BG20092" s="4"/>
    </row>
    <row r="20093" spans="59:59">
      <c r="BG20093" s="4"/>
    </row>
    <row r="20094" spans="59:59">
      <c r="BG20094" s="4"/>
    </row>
    <row r="20095" spans="59:59">
      <c r="BG20095" s="4"/>
    </row>
    <row r="20096" spans="59:59">
      <c r="BG20096" s="4"/>
    </row>
    <row r="20097" spans="59:59">
      <c r="BG20097" s="4"/>
    </row>
    <row r="20098" spans="59:59">
      <c r="BG20098" s="4"/>
    </row>
    <row r="20099" spans="59:59">
      <c r="BG20099" s="4"/>
    </row>
    <row r="20100" spans="59:59">
      <c r="BG20100" s="4"/>
    </row>
    <row r="20101" spans="59:59">
      <c r="BG20101" s="4"/>
    </row>
    <row r="20102" spans="59:59">
      <c r="BG20102" s="4"/>
    </row>
    <row r="20103" spans="59:59">
      <c r="BG20103" s="4"/>
    </row>
    <row r="20104" spans="59:59">
      <c r="BG20104" s="4"/>
    </row>
    <row r="20105" spans="59:59">
      <c r="BG20105" s="4"/>
    </row>
    <row r="20106" spans="59:59">
      <c r="BG20106" s="4"/>
    </row>
    <row r="20107" spans="59:59">
      <c r="BG20107" s="4"/>
    </row>
    <row r="20108" spans="59:59">
      <c r="BG20108" s="4"/>
    </row>
    <row r="20109" spans="59:59">
      <c r="BG20109" s="4"/>
    </row>
    <row r="20110" spans="59:59">
      <c r="BG20110" s="4"/>
    </row>
    <row r="20111" spans="59:59">
      <c r="BG20111" s="4"/>
    </row>
    <row r="20112" spans="59:59">
      <c r="BG20112" s="4"/>
    </row>
    <row r="20113" spans="59:59">
      <c r="BG20113" s="4"/>
    </row>
    <row r="20114" spans="59:59">
      <c r="BG20114" s="4"/>
    </row>
    <row r="20115" spans="59:59">
      <c r="BG20115" s="4"/>
    </row>
    <row r="20116" spans="59:59">
      <c r="BG20116" s="4"/>
    </row>
    <row r="20117" spans="59:59">
      <c r="BG20117" s="4"/>
    </row>
    <row r="20118" spans="59:59">
      <c r="BG20118" s="4"/>
    </row>
    <row r="20119" spans="59:59">
      <c r="BG20119" s="4"/>
    </row>
    <row r="20120" spans="59:59">
      <c r="BG20120" s="4"/>
    </row>
    <row r="20121" spans="59:59">
      <c r="BG20121" s="4"/>
    </row>
    <row r="20122" spans="59:59">
      <c r="BG20122" s="4"/>
    </row>
    <row r="20123" spans="59:59">
      <c r="BG20123" s="4"/>
    </row>
    <row r="20124" spans="59:59">
      <c r="BG20124" s="4"/>
    </row>
    <row r="20125" spans="59:59">
      <c r="BG20125" s="4"/>
    </row>
    <row r="20126" spans="59:59">
      <c r="BG20126" s="4"/>
    </row>
    <row r="20127" spans="59:59">
      <c r="BG20127" s="4"/>
    </row>
    <row r="20128" spans="59:59">
      <c r="BG20128" s="4"/>
    </row>
    <row r="20129" spans="59:59">
      <c r="BG20129" s="4"/>
    </row>
    <row r="20130" spans="59:59">
      <c r="BG20130" s="4"/>
    </row>
    <row r="20131" spans="59:59">
      <c r="BG20131" s="4"/>
    </row>
    <row r="20132" spans="59:59">
      <c r="BG20132" s="4"/>
    </row>
    <row r="20133" spans="59:59">
      <c r="BG20133" s="4"/>
    </row>
    <row r="20134" spans="59:59">
      <c r="BG20134" s="4"/>
    </row>
    <row r="20135" spans="59:59">
      <c r="BG20135" s="4"/>
    </row>
    <row r="20136" spans="59:59">
      <c r="BG20136" s="4"/>
    </row>
    <row r="20137" spans="59:59">
      <c r="BG20137" s="4"/>
    </row>
    <row r="20138" spans="59:59">
      <c r="BG20138" s="4"/>
    </row>
    <row r="20139" spans="59:59">
      <c r="BG20139" s="4"/>
    </row>
    <row r="20140" spans="59:59">
      <c r="BG20140" s="4"/>
    </row>
    <row r="20141" spans="59:59">
      <c r="BG20141" s="4"/>
    </row>
    <row r="20142" spans="59:59">
      <c r="BG20142" s="4"/>
    </row>
    <row r="20143" spans="59:59">
      <c r="BG20143" s="4"/>
    </row>
    <row r="20144" spans="59:59">
      <c r="BG20144" s="4"/>
    </row>
    <row r="20145" spans="59:59">
      <c r="BG20145" s="4"/>
    </row>
    <row r="20146" spans="59:59">
      <c r="BG20146" s="4"/>
    </row>
    <row r="20147" spans="59:59">
      <c r="BG20147" s="4"/>
    </row>
    <row r="20148" spans="59:59">
      <c r="BG20148" s="4"/>
    </row>
    <row r="20149" spans="59:59">
      <c r="BG20149" s="4"/>
    </row>
    <row r="20150" spans="59:59">
      <c r="BG20150" s="4"/>
    </row>
    <row r="20151" spans="59:59">
      <c r="BG20151" s="4"/>
    </row>
    <row r="20152" spans="59:59">
      <c r="BG20152" s="4"/>
    </row>
    <row r="20153" spans="59:59">
      <c r="BG20153" s="4"/>
    </row>
    <row r="20154" spans="59:59">
      <c r="BG20154" s="4"/>
    </row>
    <row r="20155" spans="59:59">
      <c r="BG20155" s="4"/>
    </row>
    <row r="20156" spans="59:59">
      <c r="BG20156" s="4"/>
    </row>
    <row r="20157" spans="59:59">
      <c r="BG20157" s="4"/>
    </row>
    <row r="20158" spans="59:59">
      <c r="BG20158" s="4"/>
    </row>
    <row r="20159" spans="59:59">
      <c r="BG20159" s="4"/>
    </row>
    <row r="20160" spans="59:59">
      <c r="BG20160" s="4"/>
    </row>
    <row r="20161" spans="59:59">
      <c r="BG20161" s="4"/>
    </row>
    <row r="20162" spans="59:59">
      <c r="BG20162" s="4"/>
    </row>
    <row r="20163" spans="59:59">
      <c r="BG20163" s="4"/>
    </row>
    <row r="20164" spans="59:59">
      <c r="BG20164" s="4"/>
    </row>
    <row r="20165" spans="59:59">
      <c r="BG20165" s="4"/>
    </row>
    <row r="20166" spans="59:59">
      <c r="BG20166" s="4"/>
    </row>
    <row r="20167" spans="59:59">
      <c r="BG20167" s="4"/>
    </row>
    <row r="20168" spans="59:59">
      <c r="BG20168" s="4"/>
    </row>
    <row r="20169" spans="59:59">
      <c r="BG20169" s="4"/>
    </row>
    <row r="20170" spans="59:59">
      <c r="BG20170" s="4"/>
    </row>
    <row r="20171" spans="59:59">
      <c r="BG20171" s="4"/>
    </row>
    <row r="20172" spans="59:59">
      <c r="BG20172" s="4"/>
    </row>
    <row r="20173" spans="59:59">
      <c r="BG20173" s="4"/>
    </row>
    <row r="20174" spans="59:59">
      <c r="BG20174" s="4"/>
    </row>
    <row r="20175" spans="59:59">
      <c r="BG20175" s="4"/>
    </row>
    <row r="20176" spans="59:59">
      <c r="BG20176" s="4"/>
    </row>
    <row r="20177" spans="59:59">
      <c r="BG20177" s="4"/>
    </row>
    <row r="20178" spans="59:59">
      <c r="BG20178" s="4"/>
    </row>
    <row r="20179" spans="59:59">
      <c r="BG20179" s="4"/>
    </row>
    <row r="20180" spans="59:59">
      <c r="BG20180" s="4"/>
    </row>
    <row r="20181" spans="59:59">
      <c r="BG20181" s="4"/>
    </row>
    <row r="20182" spans="59:59">
      <c r="BG20182" s="4"/>
    </row>
    <row r="20183" spans="59:59">
      <c r="BG20183" s="4"/>
    </row>
    <row r="20184" spans="59:59">
      <c r="BG20184" s="4"/>
    </row>
    <row r="20185" spans="59:59">
      <c r="BG20185" s="4"/>
    </row>
    <row r="20186" spans="59:59">
      <c r="BG20186" s="4"/>
    </row>
    <row r="20187" spans="59:59">
      <c r="BG20187" s="4"/>
    </row>
    <row r="20188" spans="59:59">
      <c r="BG20188" s="4"/>
    </row>
    <row r="20189" spans="59:59">
      <c r="BG20189" s="4"/>
    </row>
    <row r="20190" spans="59:59">
      <c r="BG20190" s="4"/>
    </row>
    <row r="20191" spans="59:59">
      <c r="BG20191" s="4"/>
    </row>
    <row r="20192" spans="59:59">
      <c r="BG20192" s="4"/>
    </row>
    <row r="20193" spans="59:59">
      <c r="BG20193" s="4"/>
    </row>
    <row r="20194" spans="59:59">
      <c r="BG20194" s="4"/>
    </row>
    <row r="20195" spans="59:59">
      <c r="BG20195" s="4"/>
    </row>
    <row r="20196" spans="59:59">
      <c r="BG20196" s="4"/>
    </row>
    <row r="20197" spans="59:59">
      <c r="BG20197" s="4"/>
    </row>
    <row r="20198" spans="59:59">
      <c r="BG20198" s="4"/>
    </row>
    <row r="20199" spans="59:59">
      <c r="BG20199" s="4"/>
    </row>
    <row r="20200" spans="59:59">
      <c r="BG20200" s="4"/>
    </row>
    <row r="20201" spans="59:59">
      <c r="BG20201" s="4"/>
    </row>
    <row r="20202" spans="59:59">
      <c r="BG20202" s="4"/>
    </row>
    <row r="20203" spans="59:59">
      <c r="BG20203" s="4"/>
    </row>
    <row r="20204" spans="59:59">
      <c r="BG20204" s="4"/>
    </row>
    <row r="20205" spans="59:59">
      <c r="BG20205" s="4"/>
    </row>
    <row r="20206" spans="59:59">
      <c r="BG20206" s="4"/>
    </row>
    <row r="20207" spans="59:59">
      <c r="BG20207" s="4"/>
    </row>
    <row r="20208" spans="59:59">
      <c r="BG20208" s="4"/>
    </row>
    <row r="20209" spans="59:59">
      <c r="BG20209" s="4"/>
    </row>
    <row r="20210" spans="59:59">
      <c r="BG20210" s="4"/>
    </row>
    <row r="20211" spans="59:59">
      <c r="BG20211" s="4"/>
    </row>
    <row r="20212" spans="59:59">
      <c r="BG20212" s="4"/>
    </row>
    <row r="20213" spans="59:59">
      <c r="BG20213" s="4"/>
    </row>
    <row r="20214" spans="59:59">
      <c r="BG20214" s="4"/>
    </row>
    <row r="20215" spans="59:59">
      <c r="BG20215" s="4"/>
    </row>
    <row r="20216" spans="59:59">
      <c r="BG20216" s="4"/>
    </row>
    <row r="20217" spans="59:59">
      <c r="BG20217" s="4"/>
    </row>
    <row r="20218" spans="59:59">
      <c r="BG20218" s="4"/>
    </row>
    <row r="20219" spans="59:59">
      <c r="BG20219" s="4"/>
    </row>
    <row r="20220" spans="59:59">
      <c r="BG20220" s="4"/>
    </row>
    <row r="20221" spans="59:59">
      <c r="BG20221" s="4"/>
    </row>
    <row r="20222" spans="59:59">
      <c r="BG20222" s="4"/>
    </row>
    <row r="20223" spans="59:59">
      <c r="BG20223" s="4"/>
    </row>
    <row r="20224" spans="59:59">
      <c r="BG20224" s="4"/>
    </row>
    <row r="20225" spans="59:59">
      <c r="BG20225" s="4"/>
    </row>
    <row r="20226" spans="59:59">
      <c r="BG20226" s="4"/>
    </row>
    <row r="20227" spans="59:59">
      <c r="BG20227" s="4"/>
    </row>
    <row r="20228" spans="59:59">
      <c r="BG20228" s="4"/>
    </row>
    <row r="20229" spans="59:59">
      <c r="BG20229" s="4"/>
    </row>
    <row r="20230" spans="59:59">
      <c r="BG20230" s="4"/>
    </row>
    <row r="20231" spans="59:59">
      <c r="BG20231" s="4"/>
    </row>
    <row r="20232" spans="59:59">
      <c r="BG20232" s="4"/>
    </row>
    <row r="20233" spans="59:59">
      <c r="BG20233" s="4"/>
    </row>
    <row r="20234" spans="59:59">
      <c r="BG20234" s="4"/>
    </row>
    <row r="20235" spans="59:59">
      <c r="BG20235" s="4"/>
    </row>
    <row r="20236" spans="59:59">
      <c r="BG20236" s="4"/>
    </row>
    <row r="20237" spans="59:59">
      <c r="BG20237" s="4"/>
    </row>
    <row r="20238" spans="59:59">
      <c r="BG20238" s="4"/>
    </row>
    <row r="20239" spans="59:59">
      <c r="BG20239" s="4"/>
    </row>
    <row r="20240" spans="59:59">
      <c r="BG20240" s="4"/>
    </row>
    <row r="20241" spans="59:59">
      <c r="BG20241" s="4"/>
    </row>
    <row r="20242" spans="59:59">
      <c r="BG20242" s="4"/>
    </row>
    <row r="20243" spans="59:59">
      <c r="BG20243" s="4"/>
    </row>
    <row r="20244" spans="59:59">
      <c r="BG20244" s="4"/>
    </row>
    <row r="20245" spans="59:59">
      <c r="BG20245" s="4"/>
    </row>
    <row r="20246" spans="59:59">
      <c r="BG20246" s="4"/>
    </row>
    <row r="20247" spans="59:59">
      <c r="BG20247" s="4"/>
    </row>
    <row r="20248" spans="59:59">
      <c r="BG20248" s="4"/>
    </row>
    <row r="20249" spans="59:59">
      <c r="BG20249" s="4"/>
    </row>
    <row r="20250" spans="59:59">
      <c r="BG20250" s="4"/>
    </row>
    <row r="20251" spans="59:59">
      <c r="BG20251" s="4"/>
    </row>
    <row r="20252" spans="59:59">
      <c r="BG20252" s="4"/>
    </row>
    <row r="20253" spans="59:59">
      <c r="BG20253" s="4"/>
    </row>
    <row r="20254" spans="59:59">
      <c r="BG20254" s="4"/>
    </row>
    <row r="20255" spans="59:59">
      <c r="BG20255" s="4"/>
    </row>
    <row r="20256" spans="59:59">
      <c r="BG20256" s="4"/>
    </row>
    <row r="20257" spans="59:59">
      <c r="BG20257" s="4"/>
    </row>
    <row r="20258" spans="59:59">
      <c r="BG20258" s="4"/>
    </row>
    <row r="20259" spans="59:59">
      <c r="BG20259" s="4"/>
    </row>
    <row r="20260" spans="59:59">
      <c r="BG20260" s="4"/>
    </row>
    <row r="20261" spans="59:59">
      <c r="BG20261" s="4"/>
    </row>
    <row r="20262" spans="59:59">
      <c r="BG20262" s="4"/>
    </row>
    <row r="20263" spans="59:59">
      <c r="BG20263" s="4"/>
    </row>
    <row r="20264" spans="59:59">
      <c r="BG20264" s="4"/>
    </row>
    <row r="20265" spans="59:59">
      <c r="BG20265" s="4"/>
    </row>
    <row r="20266" spans="59:59">
      <c r="BG20266" s="4"/>
    </row>
    <row r="20267" spans="59:59">
      <c r="BG20267" s="4"/>
    </row>
    <row r="20268" spans="59:59">
      <c r="BG20268" s="4"/>
    </row>
    <row r="20269" spans="59:59">
      <c r="BG20269" s="4"/>
    </row>
    <row r="20270" spans="59:59">
      <c r="BG20270" s="4"/>
    </row>
    <row r="20271" spans="59:59">
      <c r="BG20271" s="4"/>
    </row>
    <row r="20272" spans="59:59">
      <c r="BG20272" s="4"/>
    </row>
    <row r="20273" spans="59:59">
      <c r="BG20273" s="4"/>
    </row>
    <row r="20274" spans="59:59">
      <c r="BG20274" s="4"/>
    </row>
    <row r="20275" spans="59:59">
      <c r="BG20275" s="4"/>
    </row>
    <row r="20276" spans="59:59">
      <c r="BG20276" s="4"/>
    </row>
    <row r="20277" spans="59:59">
      <c r="BG20277" s="4"/>
    </row>
    <row r="20278" spans="59:59">
      <c r="BG20278" s="4"/>
    </row>
    <row r="20279" spans="59:59">
      <c r="BG20279" s="4"/>
    </row>
    <row r="20280" spans="59:59">
      <c r="BG20280" s="4"/>
    </row>
    <row r="20281" spans="59:59">
      <c r="BG20281" s="4"/>
    </row>
    <row r="20282" spans="59:59">
      <c r="BG20282" s="4"/>
    </row>
    <row r="20283" spans="59:59">
      <c r="BG20283" s="4"/>
    </row>
    <row r="20284" spans="59:59">
      <c r="BG20284" s="4"/>
    </row>
    <row r="20285" spans="59:59">
      <c r="BG20285" s="4"/>
    </row>
    <row r="20286" spans="59:59">
      <c r="BG20286" s="4"/>
    </row>
    <row r="20287" spans="59:59">
      <c r="BG20287" s="4"/>
    </row>
    <row r="20288" spans="59:59">
      <c r="BG20288" s="4"/>
    </row>
    <row r="20289" spans="59:59">
      <c r="BG20289" s="4"/>
    </row>
    <row r="20290" spans="59:59">
      <c r="BG20290" s="4"/>
    </row>
    <row r="20291" spans="59:59">
      <c r="BG20291" s="4"/>
    </row>
    <row r="20292" spans="59:59">
      <c r="BG20292" s="4"/>
    </row>
    <row r="20293" spans="59:59">
      <c r="BG20293" s="4"/>
    </row>
    <row r="20294" spans="59:59">
      <c r="BG20294" s="4"/>
    </row>
    <row r="20295" spans="59:59">
      <c r="BG20295" s="4"/>
    </row>
    <row r="20296" spans="59:59">
      <c r="BG20296" s="4"/>
    </row>
    <row r="20297" spans="59:59">
      <c r="BG20297" s="4"/>
    </row>
    <row r="20298" spans="59:59">
      <c r="BG20298" s="4"/>
    </row>
    <row r="20299" spans="59:59">
      <c r="BG20299" s="4"/>
    </row>
    <row r="20300" spans="59:59">
      <c r="BG20300" s="4"/>
    </row>
    <row r="20301" spans="59:59">
      <c r="BG20301" s="4"/>
    </row>
    <row r="20302" spans="59:59">
      <c r="BG20302" s="4"/>
    </row>
    <row r="20303" spans="59:59">
      <c r="BG20303" s="4"/>
    </row>
    <row r="20304" spans="59:59">
      <c r="BG20304" s="4"/>
    </row>
    <row r="20305" spans="59:59">
      <c r="BG20305" s="4"/>
    </row>
    <row r="20306" spans="59:59">
      <c r="BG20306" s="4"/>
    </row>
    <row r="20307" spans="59:59">
      <c r="BG20307" s="4"/>
    </row>
    <row r="20308" spans="59:59">
      <c r="BG20308" s="4"/>
    </row>
    <row r="20309" spans="59:59">
      <c r="BG20309" s="4"/>
    </row>
    <row r="20310" spans="59:59">
      <c r="BG20310" s="4"/>
    </row>
    <row r="20311" spans="59:59">
      <c r="BG20311" s="4"/>
    </row>
    <row r="20312" spans="59:59">
      <c r="BG20312" s="4"/>
    </row>
    <row r="20313" spans="59:59">
      <c r="BG20313" s="4"/>
    </row>
    <row r="20314" spans="59:59">
      <c r="BG20314" s="4"/>
    </row>
    <row r="20315" spans="59:59">
      <c r="BG20315" s="4"/>
    </row>
    <row r="20316" spans="59:59">
      <c r="BG20316" s="4"/>
    </row>
    <row r="20317" spans="59:59">
      <c r="BG20317" s="4"/>
    </row>
    <row r="20318" spans="59:59">
      <c r="BG20318" s="4"/>
    </row>
    <row r="20319" spans="59:59">
      <c r="BG20319" s="4"/>
    </row>
    <row r="20320" spans="59:59">
      <c r="BG20320" s="4"/>
    </row>
    <row r="20321" spans="59:59">
      <c r="BG20321" s="4"/>
    </row>
    <row r="20322" spans="59:59">
      <c r="BG20322" s="4"/>
    </row>
    <row r="20323" spans="59:59">
      <c r="BG20323" s="4"/>
    </row>
    <row r="20324" spans="59:59">
      <c r="BG20324" s="4"/>
    </row>
    <row r="20325" spans="59:59">
      <c r="BG20325" s="4"/>
    </row>
    <row r="20326" spans="59:59">
      <c r="BG20326" s="4"/>
    </row>
    <row r="20327" spans="59:59">
      <c r="BG20327" s="4"/>
    </row>
    <row r="20328" spans="59:59">
      <c r="BG20328" s="4"/>
    </row>
    <row r="20329" spans="59:59">
      <c r="BG20329" s="4"/>
    </row>
    <row r="20330" spans="59:59">
      <c r="BG20330" s="4"/>
    </row>
    <row r="20331" spans="59:59">
      <c r="BG20331" s="4"/>
    </row>
    <row r="20332" spans="59:59">
      <c r="BG20332" s="4"/>
    </row>
    <row r="20333" spans="59:59">
      <c r="BG20333" s="4"/>
    </row>
    <row r="20334" spans="59:59">
      <c r="BG20334" s="4"/>
    </row>
    <row r="20335" spans="59:59">
      <c r="BG20335" s="4"/>
    </row>
    <row r="20336" spans="59:59">
      <c r="BG20336" s="4"/>
    </row>
    <row r="20337" spans="59:59">
      <c r="BG20337" s="4"/>
    </row>
    <row r="20338" spans="59:59">
      <c r="BG20338" s="4"/>
    </row>
    <row r="20339" spans="59:59">
      <c r="BG20339" s="4"/>
    </row>
    <row r="20340" spans="59:59">
      <c r="BG20340" s="4"/>
    </row>
    <row r="20341" spans="59:59">
      <c r="BG20341" s="4"/>
    </row>
    <row r="20342" spans="59:59">
      <c r="BG20342" s="4"/>
    </row>
    <row r="20343" spans="59:59">
      <c r="BG20343" s="4"/>
    </row>
    <row r="20344" spans="59:59">
      <c r="BG20344" s="4"/>
    </row>
    <row r="20345" spans="59:59">
      <c r="BG20345" s="4"/>
    </row>
    <row r="20346" spans="59:59">
      <c r="BG20346" s="4"/>
    </row>
    <row r="20347" spans="59:59">
      <c r="BG20347" s="4"/>
    </row>
    <row r="20348" spans="59:59">
      <c r="BG20348" s="4"/>
    </row>
    <row r="20349" spans="59:59">
      <c r="BG20349" s="4"/>
    </row>
    <row r="20350" spans="59:59">
      <c r="BG20350" s="4"/>
    </row>
    <row r="20351" spans="59:59">
      <c r="BG20351" s="4"/>
    </row>
    <row r="20352" spans="59:59">
      <c r="BG20352" s="4"/>
    </row>
    <row r="20353" spans="59:59">
      <c r="BG20353" s="4"/>
    </row>
    <row r="20354" spans="59:59">
      <c r="BG20354" s="4"/>
    </row>
    <row r="20355" spans="59:59">
      <c r="BG20355" s="4"/>
    </row>
    <row r="20356" spans="59:59">
      <c r="BG20356" s="4"/>
    </row>
    <row r="20357" spans="59:59">
      <c r="BG20357" s="4"/>
    </row>
    <row r="20358" spans="59:59">
      <c r="BG20358" s="4"/>
    </row>
    <row r="20359" spans="59:59">
      <c r="BG20359" s="4"/>
    </row>
    <row r="20360" spans="59:59">
      <c r="BG20360" s="4"/>
    </row>
    <row r="20361" spans="59:59">
      <c r="BG20361" s="4"/>
    </row>
    <row r="20362" spans="59:59">
      <c r="BG20362" s="4"/>
    </row>
    <row r="20363" spans="59:59">
      <c r="BG20363" s="4"/>
    </row>
    <row r="20364" spans="59:59">
      <c r="BG20364" s="4"/>
    </row>
    <row r="20365" spans="59:59">
      <c r="BG20365" s="4"/>
    </row>
    <row r="20366" spans="59:59">
      <c r="BG20366" s="4"/>
    </row>
    <row r="20367" spans="59:59">
      <c r="BG20367" s="4"/>
    </row>
    <row r="20368" spans="59:59">
      <c r="BG20368" s="4"/>
    </row>
    <row r="20369" spans="59:59">
      <c r="BG20369" s="4"/>
    </row>
    <row r="20370" spans="59:59">
      <c r="BG20370" s="4"/>
    </row>
    <row r="20371" spans="59:59">
      <c r="BG20371" s="4"/>
    </row>
    <row r="20372" spans="59:59">
      <c r="BG20372" s="4"/>
    </row>
    <row r="20373" spans="59:59">
      <c r="BG20373" s="4"/>
    </row>
    <row r="20374" spans="59:59">
      <c r="BG20374" s="4"/>
    </row>
    <row r="20375" spans="59:59">
      <c r="BG20375" s="4"/>
    </row>
    <row r="20376" spans="59:59">
      <c r="BG20376" s="4"/>
    </row>
    <row r="20377" spans="59:59">
      <c r="BG20377" s="4"/>
    </row>
    <row r="20378" spans="59:59">
      <c r="BG20378" s="4"/>
    </row>
    <row r="20379" spans="59:59">
      <c r="BG20379" s="4"/>
    </row>
    <row r="20380" spans="59:59">
      <c r="BG20380" s="4"/>
    </row>
    <row r="20381" spans="59:59">
      <c r="BG20381" s="4"/>
    </row>
    <row r="20382" spans="59:59">
      <c r="BG20382" s="4"/>
    </row>
    <row r="20383" spans="59:59">
      <c r="BG20383" s="4"/>
    </row>
    <row r="20384" spans="59:59">
      <c r="BG20384" s="4"/>
    </row>
    <row r="20385" spans="59:59">
      <c r="BG20385" s="4"/>
    </row>
    <row r="20386" spans="59:59">
      <c r="BG20386" s="4"/>
    </row>
    <row r="20387" spans="59:59">
      <c r="BG20387" s="4"/>
    </row>
    <row r="20388" spans="59:59">
      <c r="BG20388" s="4"/>
    </row>
    <row r="20389" spans="59:59">
      <c r="BG20389" s="4"/>
    </row>
    <row r="20390" spans="59:59">
      <c r="BG20390" s="4"/>
    </row>
    <row r="20391" spans="59:59">
      <c r="BG20391" s="4"/>
    </row>
    <row r="20392" spans="59:59">
      <c r="BG20392" s="4"/>
    </row>
    <row r="20393" spans="59:59">
      <c r="BG20393" s="4"/>
    </row>
    <row r="20394" spans="59:59">
      <c r="BG20394" s="4"/>
    </row>
    <row r="20395" spans="59:59">
      <c r="BG20395" s="4"/>
    </row>
    <row r="20396" spans="59:59">
      <c r="BG20396" s="4"/>
    </row>
    <row r="20397" spans="59:59">
      <c r="BG20397" s="4"/>
    </row>
    <row r="20398" spans="59:59">
      <c r="BG20398" s="4"/>
    </row>
    <row r="20399" spans="59:59">
      <c r="BG20399" s="4"/>
    </row>
    <row r="20400" spans="59:59">
      <c r="BG20400" s="4"/>
    </row>
    <row r="20401" spans="59:59">
      <c r="BG20401" s="4"/>
    </row>
    <row r="20402" spans="59:59">
      <c r="BG20402" s="4"/>
    </row>
    <row r="20403" spans="59:59">
      <c r="BG20403" s="4"/>
    </row>
    <row r="20404" spans="59:59">
      <c r="BG20404" s="4"/>
    </row>
    <row r="20405" spans="59:59">
      <c r="BG20405" s="4"/>
    </row>
    <row r="20406" spans="59:59">
      <c r="BG20406" s="4"/>
    </row>
    <row r="20407" spans="59:59">
      <c r="BG20407" s="4"/>
    </row>
    <row r="20408" spans="59:59">
      <c r="BG20408" s="4"/>
    </row>
    <row r="20409" spans="59:59">
      <c r="BG20409" s="4"/>
    </row>
    <row r="20410" spans="59:59">
      <c r="BG20410" s="4"/>
    </row>
    <row r="20411" spans="59:59">
      <c r="BG20411" s="4"/>
    </row>
    <row r="20412" spans="59:59">
      <c r="BG20412" s="4"/>
    </row>
    <row r="20413" spans="59:59">
      <c r="BG20413" s="4"/>
    </row>
    <row r="20414" spans="59:59">
      <c r="BG20414" s="4"/>
    </row>
    <row r="20415" spans="59:59">
      <c r="BG20415" s="4"/>
    </row>
    <row r="20416" spans="59:59">
      <c r="BG20416" s="4"/>
    </row>
    <row r="20417" spans="59:59">
      <c r="BG20417" s="4"/>
    </row>
    <row r="20418" spans="59:59">
      <c r="BG20418" s="4"/>
    </row>
    <row r="20419" spans="59:59">
      <c r="BG20419" s="4"/>
    </row>
    <row r="20420" spans="59:59">
      <c r="BG20420" s="4"/>
    </row>
    <row r="20421" spans="59:59">
      <c r="BG20421" s="4"/>
    </row>
    <row r="20422" spans="59:59">
      <c r="BG20422" s="4"/>
    </row>
    <row r="20423" spans="59:59">
      <c r="BG20423" s="4"/>
    </row>
    <row r="20424" spans="59:59">
      <c r="BG20424" s="4"/>
    </row>
    <row r="20425" spans="59:59">
      <c r="BG20425" s="4"/>
    </row>
    <row r="20426" spans="59:59">
      <c r="BG20426" s="4"/>
    </row>
    <row r="20427" spans="59:59">
      <c r="BG20427" s="4"/>
    </row>
    <row r="20428" spans="59:59">
      <c r="BG20428" s="4"/>
    </row>
    <row r="20429" spans="59:59">
      <c r="BG20429" s="4"/>
    </row>
    <row r="20430" spans="59:59">
      <c r="BG20430" s="4"/>
    </row>
    <row r="20431" spans="59:59">
      <c r="BG20431" s="4"/>
    </row>
    <row r="20432" spans="59:59">
      <c r="BG20432" s="4"/>
    </row>
    <row r="20433" spans="59:59">
      <c r="BG20433" s="4"/>
    </row>
    <row r="20434" spans="59:59">
      <c r="BG20434" s="4"/>
    </row>
    <row r="20435" spans="59:59">
      <c r="BG20435" s="4"/>
    </row>
    <row r="20436" spans="59:59">
      <c r="BG20436" s="4"/>
    </row>
    <row r="20437" spans="59:59">
      <c r="BG20437" s="4"/>
    </row>
    <row r="20438" spans="59:59">
      <c r="BG20438" s="4"/>
    </row>
    <row r="20439" spans="59:59">
      <c r="BG20439" s="4"/>
    </row>
    <row r="20440" spans="59:59">
      <c r="BG20440" s="4"/>
    </row>
    <row r="20441" spans="59:59">
      <c r="BG20441" s="4"/>
    </row>
    <row r="20442" spans="59:59">
      <c r="BG20442" s="4"/>
    </row>
    <row r="20443" spans="59:59">
      <c r="BG20443" s="4"/>
    </row>
    <row r="20444" spans="59:59">
      <c r="BG20444" s="4"/>
    </row>
    <row r="20445" spans="59:59">
      <c r="BG20445" s="4"/>
    </row>
    <row r="20446" spans="59:59">
      <c r="BG20446" s="4"/>
    </row>
    <row r="20447" spans="59:59">
      <c r="BG20447" s="4"/>
    </row>
    <row r="20448" spans="59:59">
      <c r="BG20448" s="4"/>
    </row>
    <row r="20449" spans="59:59">
      <c r="BG20449" s="4"/>
    </row>
    <row r="20450" spans="59:59">
      <c r="BG20450" s="4"/>
    </row>
    <row r="20451" spans="59:59">
      <c r="BG20451" s="4"/>
    </row>
    <row r="20452" spans="59:59">
      <c r="BG20452" s="4"/>
    </row>
    <row r="20453" spans="59:59">
      <c r="BG20453" s="4"/>
    </row>
    <row r="20454" spans="59:59">
      <c r="BG20454" s="4"/>
    </row>
    <row r="20455" spans="59:59">
      <c r="BG20455" s="4"/>
    </row>
    <row r="20456" spans="59:59">
      <c r="BG20456" s="4"/>
    </row>
    <row r="20457" spans="59:59">
      <c r="BG20457" s="4"/>
    </row>
    <row r="20458" spans="59:59">
      <c r="BG20458" s="4"/>
    </row>
    <row r="20459" spans="59:59">
      <c r="BG20459" s="4"/>
    </row>
    <row r="20460" spans="59:59">
      <c r="BG20460" s="4"/>
    </row>
    <row r="20461" spans="59:59">
      <c r="BG20461" s="4"/>
    </row>
    <row r="20462" spans="59:59">
      <c r="BG20462" s="4"/>
    </row>
    <row r="20463" spans="59:59">
      <c r="BG20463" s="4"/>
    </row>
    <row r="20464" spans="59:59">
      <c r="BG20464" s="4"/>
    </row>
    <row r="20465" spans="59:59">
      <c r="BG20465" s="4"/>
    </row>
    <row r="20466" spans="59:59">
      <c r="BG20466" s="4"/>
    </row>
    <row r="20467" spans="59:59">
      <c r="BG20467" s="4"/>
    </row>
    <row r="20468" spans="59:59">
      <c r="BG20468" s="4"/>
    </row>
    <row r="20469" spans="59:59">
      <c r="BG20469" s="4"/>
    </row>
    <row r="20470" spans="59:59">
      <c r="BG20470" s="4"/>
    </row>
    <row r="20471" spans="59:59">
      <c r="BG20471" s="4"/>
    </row>
    <row r="20472" spans="59:59">
      <c r="BG20472" s="4"/>
    </row>
    <row r="20473" spans="59:59">
      <c r="BG20473" s="4"/>
    </row>
    <row r="20474" spans="59:59">
      <c r="BG20474" s="4"/>
    </row>
    <row r="20475" spans="59:59">
      <c r="BG20475" s="4"/>
    </row>
    <row r="20476" spans="59:59">
      <c r="BG20476" s="4"/>
    </row>
    <row r="20477" spans="59:59">
      <c r="BG20477" s="4"/>
    </row>
    <row r="20478" spans="59:59">
      <c r="BG20478" s="4"/>
    </row>
    <row r="20479" spans="59:59">
      <c r="BG20479" s="4"/>
    </row>
    <row r="20480" spans="59:59">
      <c r="BG20480" s="4"/>
    </row>
    <row r="20481" spans="59:59">
      <c r="BG20481" s="4"/>
    </row>
    <row r="20482" spans="59:59">
      <c r="BG20482" s="4"/>
    </row>
    <row r="20483" spans="59:59">
      <c r="BG20483" s="4"/>
    </row>
    <row r="20484" spans="59:59">
      <c r="BG20484" s="4"/>
    </row>
    <row r="20485" spans="59:59">
      <c r="BG20485" s="4"/>
    </row>
    <row r="20486" spans="59:59">
      <c r="BG20486" s="4"/>
    </row>
    <row r="20487" spans="59:59">
      <c r="BG20487" s="4"/>
    </row>
    <row r="20488" spans="59:59">
      <c r="BG20488" s="4"/>
    </row>
    <row r="20489" spans="59:59">
      <c r="BG20489" s="4"/>
    </row>
    <row r="20490" spans="59:59">
      <c r="BG20490" s="4"/>
    </row>
    <row r="20491" spans="59:59">
      <c r="BG20491" s="4"/>
    </row>
    <row r="20492" spans="59:59">
      <c r="BG20492" s="4"/>
    </row>
    <row r="20493" spans="59:59">
      <c r="BG20493" s="4"/>
    </row>
    <row r="20494" spans="59:59">
      <c r="BG20494" s="4"/>
    </row>
    <row r="20495" spans="59:59">
      <c r="BG20495" s="4"/>
    </row>
    <row r="20496" spans="59:59">
      <c r="BG20496" s="4"/>
    </row>
    <row r="20497" spans="59:59">
      <c r="BG20497" s="4"/>
    </row>
    <row r="20498" spans="59:59">
      <c r="BG20498" s="4"/>
    </row>
    <row r="20499" spans="59:59">
      <c r="BG20499" s="4"/>
    </row>
    <row r="20500" spans="59:59">
      <c r="BG20500" s="4"/>
    </row>
    <row r="20501" spans="59:59">
      <c r="BG20501" s="4"/>
    </row>
    <row r="20502" spans="59:59">
      <c r="BG20502" s="4"/>
    </row>
    <row r="20503" spans="59:59">
      <c r="BG20503" s="4"/>
    </row>
    <row r="20504" spans="59:59">
      <c r="BG20504" s="4"/>
    </row>
    <row r="20505" spans="59:59">
      <c r="BG20505" s="4"/>
    </row>
    <row r="20506" spans="59:59">
      <c r="BG20506" s="4"/>
    </row>
    <row r="20507" spans="59:59">
      <c r="BG20507" s="4"/>
    </row>
    <row r="20508" spans="59:59">
      <c r="BG20508" s="4"/>
    </row>
    <row r="20509" spans="59:59">
      <c r="BG20509" s="4"/>
    </row>
    <row r="20510" spans="59:59">
      <c r="BG20510" s="4"/>
    </row>
    <row r="20511" spans="59:59">
      <c r="BG20511" s="4"/>
    </row>
    <row r="20512" spans="59:59">
      <c r="BG20512" s="4"/>
    </row>
    <row r="20513" spans="59:59">
      <c r="BG20513" s="4"/>
    </row>
    <row r="20514" spans="59:59">
      <c r="BG20514" s="4"/>
    </row>
    <row r="20515" spans="59:59">
      <c r="BG20515" s="4"/>
    </row>
    <row r="20516" spans="59:59">
      <c r="BG20516" s="4"/>
    </row>
    <row r="20517" spans="59:59">
      <c r="BG20517" s="4"/>
    </row>
    <row r="20518" spans="59:59">
      <c r="BG20518" s="4"/>
    </row>
    <row r="20519" spans="59:59">
      <c r="BG20519" s="4"/>
    </row>
    <row r="20520" spans="59:59">
      <c r="BG20520" s="4"/>
    </row>
    <row r="20521" spans="59:59">
      <c r="BG20521" s="4"/>
    </row>
    <row r="20522" spans="59:59">
      <c r="BG20522" s="4"/>
    </row>
    <row r="20523" spans="59:59">
      <c r="BG20523" s="4"/>
    </row>
    <row r="20524" spans="59:59">
      <c r="BG20524" s="4"/>
    </row>
    <row r="20525" spans="59:59">
      <c r="BG20525" s="4"/>
    </row>
    <row r="20526" spans="59:59">
      <c r="BG20526" s="4"/>
    </row>
    <row r="20527" spans="59:59">
      <c r="BG20527" s="4"/>
    </row>
    <row r="20528" spans="59:59">
      <c r="BG20528" s="4"/>
    </row>
    <row r="20529" spans="59:59">
      <c r="BG20529" s="4"/>
    </row>
    <row r="20530" spans="59:59">
      <c r="BG20530" s="4"/>
    </row>
    <row r="20531" spans="59:59">
      <c r="BG20531" s="4"/>
    </row>
    <row r="20532" spans="59:59">
      <c r="BG20532" s="4"/>
    </row>
    <row r="20533" spans="59:59">
      <c r="BG20533" s="4"/>
    </row>
    <row r="20534" spans="59:59">
      <c r="BG20534" s="4"/>
    </row>
    <row r="20535" spans="59:59">
      <c r="BG20535" s="4"/>
    </row>
    <row r="20536" spans="59:59">
      <c r="BG20536" s="4"/>
    </row>
    <row r="20537" spans="59:59">
      <c r="BG20537" s="4"/>
    </row>
    <row r="20538" spans="59:59">
      <c r="BG20538" s="4"/>
    </row>
    <row r="20539" spans="59:59">
      <c r="BG20539" s="4"/>
    </row>
    <row r="20540" spans="59:59">
      <c r="BG20540" s="4"/>
    </row>
    <row r="20541" spans="59:59">
      <c r="BG20541" s="4"/>
    </row>
    <row r="20542" spans="59:59">
      <c r="BG20542" s="4"/>
    </row>
    <row r="20543" spans="59:59">
      <c r="BG20543" s="4"/>
    </row>
    <row r="20544" spans="59:59">
      <c r="BG20544" s="4"/>
    </row>
    <row r="20545" spans="59:59">
      <c r="BG20545" s="4"/>
    </row>
    <row r="20546" spans="59:59">
      <c r="BG20546" s="4"/>
    </row>
    <row r="20547" spans="59:59">
      <c r="BG20547" s="4"/>
    </row>
    <row r="20548" spans="59:59">
      <c r="BG20548" s="4"/>
    </row>
    <row r="20549" spans="59:59">
      <c r="BG20549" s="4"/>
    </row>
    <row r="20550" spans="59:59">
      <c r="BG20550" s="4"/>
    </row>
    <row r="20551" spans="59:59">
      <c r="BG20551" s="4"/>
    </row>
    <row r="20552" spans="59:59">
      <c r="BG20552" s="4"/>
    </row>
    <row r="20553" spans="59:59">
      <c r="BG20553" s="4"/>
    </row>
    <row r="20554" spans="59:59">
      <c r="BG20554" s="4"/>
    </row>
    <row r="20555" spans="59:59">
      <c r="BG20555" s="4"/>
    </row>
    <row r="20556" spans="59:59">
      <c r="BG20556" s="4"/>
    </row>
    <row r="20557" spans="59:59">
      <c r="BG20557" s="4"/>
    </row>
    <row r="20558" spans="59:59">
      <c r="BG20558" s="4"/>
    </row>
    <row r="20559" spans="59:59">
      <c r="BG20559" s="4"/>
    </row>
    <row r="20560" spans="59:59">
      <c r="BG20560" s="4"/>
    </row>
    <row r="20561" spans="59:59">
      <c r="BG20561" s="4"/>
    </row>
    <row r="20562" spans="59:59">
      <c r="BG20562" s="4"/>
    </row>
    <row r="20563" spans="59:59">
      <c r="BG20563" s="4"/>
    </row>
    <row r="20564" spans="59:59">
      <c r="BG20564" s="4"/>
    </row>
    <row r="20565" spans="59:59">
      <c r="BG20565" s="4"/>
    </row>
    <row r="20566" spans="59:59">
      <c r="BG20566" s="4"/>
    </row>
    <row r="20567" spans="59:59">
      <c r="BG20567" s="4"/>
    </row>
    <row r="20568" spans="59:59">
      <c r="BG20568" s="4"/>
    </row>
    <row r="20569" spans="59:59">
      <c r="BG20569" s="4"/>
    </row>
    <row r="20570" spans="59:59">
      <c r="BG20570" s="4"/>
    </row>
    <row r="20571" spans="59:59">
      <c r="BG20571" s="4"/>
    </row>
    <row r="20572" spans="59:59">
      <c r="BG20572" s="4"/>
    </row>
    <row r="20573" spans="59:59">
      <c r="BG20573" s="4"/>
    </row>
    <row r="20574" spans="59:59">
      <c r="BG20574" s="4"/>
    </row>
    <row r="20575" spans="59:59">
      <c r="BG20575" s="4"/>
    </row>
    <row r="20576" spans="59:59">
      <c r="BG20576" s="4"/>
    </row>
    <row r="20577" spans="59:59">
      <c r="BG20577" s="4"/>
    </row>
    <row r="20578" spans="59:59">
      <c r="BG20578" s="4"/>
    </row>
    <row r="20579" spans="59:59">
      <c r="BG20579" s="4"/>
    </row>
    <row r="20580" spans="59:59">
      <c r="BG20580" s="4"/>
    </row>
    <row r="20581" spans="59:59">
      <c r="BG20581" s="4"/>
    </row>
    <row r="20582" spans="59:59">
      <c r="BG20582" s="4"/>
    </row>
    <row r="20583" spans="59:59">
      <c r="BG20583" s="4"/>
    </row>
    <row r="20584" spans="59:59">
      <c r="BG20584" s="4"/>
    </row>
    <row r="20585" spans="59:59">
      <c r="BG20585" s="4"/>
    </row>
    <row r="20586" spans="59:59">
      <c r="BG20586" s="4"/>
    </row>
    <row r="20587" spans="59:59">
      <c r="BG20587" s="4"/>
    </row>
    <row r="20588" spans="59:59">
      <c r="BG20588" s="4"/>
    </row>
    <row r="20589" spans="59:59">
      <c r="BG20589" s="4"/>
    </row>
    <row r="20590" spans="59:59">
      <c r="BG20590" s="4"/>
    </row>
    <row r="20591" spans="59:59">
      <c r="BG20591" s="4"/>
    </row>
    <row r="20592" spans="59:59">
      <c r="BG20592" s="4"/>
    </row>
    <row r="20593" spans="59:59">
      <c r="BG20593" s="4"/>
    </row>
    <row r="20594" spans="59:59">
      <c r="BG20594" s="4"/>
    </row>
    <row r="20595" spans="59:59">
      <c r="BG20595" s="4"/>
    </row>
    <row r="20596" spans="59:59">
      <c r="BG20596" s="4"/>
    </row>
    <row r="20597" spans="59:59">
      <c r="BG20597" s="4"/>
    </row>
    <row r="20598" spans="59:59">
      <c r="BG20598" s="4"/>
    </row>
    <row r="20599" spans="59:59">
      <c r="BG20599" s="4"/>
    </row>
    <row r="20600" spans="59:59">
      <c r="BG20600" s="4"/>
    </row>
    <row r="20601" spans="59:59">
      <c r="BG20601" s="4"/>
    </row>
    <row r="20602" spans="59:59">
      <c r="BG20602" s="4"/>
    </row>
    <row r="20603" spans="59:59">
      <c r="BG20603" s="4"/>
    </row>
    <row r="20604" spans="59:59">
      <c r="BG20604" s="4"/>
    </row>
    <row r="20605" spans="59:59">
      <c r="BG20605" s="4"/>
    </row>
    <row r="20606" spans="59:59">
      <c r="BG20606" s="4"/>
    </row>
    <row r="20607" spans="59:59">
      <c r="BG20607" s="4"/>
    </row>
    <row r="20608" spans="59:59">
      <c r="BG20608" s="4"/>
    </row>
    <row r="20609" spans="59:59">
      <c r="BG20609" s="4"/>
    </row>
    <row r="20610" spans="59:59">
      <c r="BG20610" s="4"/>
    </row>
    <row r="20611" spans="59:59">
      <c r="BG20611" s="4"/>
    </row>
    <row r="20612" spans="59:59">
      <c r="BG20612" s="4"/>
    </row>
    <row r="20613" spans="59:59">
      <c r="BG20613" s="4"/>
    </row>
    <row r="20614" spans="59:59">
      <c r="BG20614" s="4"/>
    </row>
    <row r="20615" spans="59:59">
      <c r="BG20615" s="4"/>
    </row>
    <row r="20616" spans="59:59">
      <c r="BG20616" s="4"/>
    </row>
    <row r="20617" spans="59:59">
      <c r="BG20617" s="4"/>
    </row>
    <row r="20618" spans="59:59">
      <c r="BG20618" s="4"/>
    </row>
    <row r="20619" spans="59:59">
      <c r="BG20619" s="4"/>
    </row>
    <row r="20620" spans="59:59">
      <c r="BG20620" s="4"/>
    </row>
    <row r="20621" spans="59:59">
      <c r="BG20621" s="4"/>
    </row>
    <row r="20622" spans="59:59">
      <c r="BG20622" s="4"/>
    </row>
    <row r="20623" spans="59:59">
      <c r="BG20623" s="4"/>
    </row>
    <row r="20624" spans="59:59">
      <c r="BG20624" s="4"/>
    </row>
    <row r="20625" spans="59:59">
      <c r="BG20625" s="4"/>
    </row>
    <row r="20626" spans="59:59">
      <c r="BG20626" s="4"/>
    </row>
    <row r="20627" spans="59:59">
      <c r="BG20627" s="4"/>
    </row>
    <row r="20628" spans="59:59">
      <c r="BG20628" s="4"/>
    </row>
    <row r="20629" spans="59:59">
      <c r="BG20629" s="4"/>
    </row>
    <row r="20630" spans="59:59">
      <c r="BG20630" s="4"/>
    </row>
    <row r="20631" spans="59:59">
      <c r="BG20631" s="4"/>
    </row>
    <row r="20632" spans="59:59">
      <c r="BG20632" s="4"/>
    </row>
    <row r="20633" spans="59:59">
      <c r="BG20633" s="4"/>
    </row>
    <row r="20634" spans="59:59">
      <c r="BG20634" s="4"/>
    </row>
    <row r="20635" spans="59:59">
      <c r="BG20635" s="4"/>
    </row>
    <row r="20636" spans="59:59">
      <c r="BG20636" s="4"/>
    </row>
    <row r="20637" spans="59:59">
      <c r="BG20637" s="4"/>
    </row>
    <row r="20638" spans="59:59">
      <c r="BG20638" s="4"/>
    </row>
    <row r="20639" spans="59:59">
      <c r="BG20639" s="4"/>
    </row>
    <row r="20640" spans="59:59">
      <c r="BG20640" s="4"/>
    </row>
    <row r="20641" spans="59:59">
      <c r="BG20641" s="4"/>
    </row>
    <row r="20642" spans="59:59">
      <c r="BG20642" s="4"/>
    </row>
    <row r="20643" spans="59:59">
      <c r="BG20643" s="4"/>
    </row>
    <row r="20644" spans="59:59">
      <c r="BG20644" s="4"/>
    </row>
    <row r="20645" spans="59:59">
      <c r="BG20645" s="4"/>
    </row>
    <row r="20646" spans="59:59">
      <c r="BG20646" s="4"/>
    </row>
    <row r="20647" spans="59:59">
      <c r="BG20647" s="4"/>
    </row>
    <row r="20648" spans="59:59">
      <c r="BG20648" s="4"/>
    </row>
    <row r="20649" spans="59:59">
      <c r="BG20649" s="4"/>
    </row>
    <row r="20650" spans="59:59">
      <c r="BG20650" s="4"/>
    </row>
    <row r="20651" spans="59:59">
      <c r="BG20651" s="4"/>
    </row>
    <row r="20652" spans="59:59">
      <c r="BG20652" s="4"/>
    </row>
    <row r="20653" spans="59:59">
      <c r="BG20653" s="4"/>
    </row>
    <row r="20654" spans="59:59">
      <c r="BG20654" s="4"/>
    </row>
    <row r="20655" spans="59:59">
      <c r="BG20655" s="4"/>
    </row>
    <row r="20656" spans="59:59">
      <c r="BG20656" s="4"/>
    </row>
    <row r="20657" spans="59:59">
      <c r="BG20657" s="4"/>
    </row>
    <row r="20658" spans="59:59">
      <c r="BG20658" s="4"/>
    </row>
    <row r="20659" spans="59:59">
      <c r="BG20659" s="4"/>
    </row>
    <row r="20660" spans="59:59">
      <c r="BG20660" s="4"/>
    </row>
    <row r="20661" spans="59:59">
      <c r="BG20661" s="4"/>
    </row>
    <row r="20662" spans="59:59">
      <c r="BG20662" s="4"/>
    </row>
    <row r="20663" spans="59:59">
      <c r="BG20663" s="4"/>
    </row>
    <row r="20664" spans="59:59">
      <c r="BG20664" s="4"/>
    </row>
    <row r="20665" spans="59:59">
      <c r="BG20665" s="4"/>
    </row>
    <row r="20666" spans="59:59">
      <c r="BG20666" s="4"/>
    </row>
    <row r="20667" spans="59:59">
      <c r="BG20667" s="4"/>
    </row>
    <row r="20668" spans="59:59">
      <c r="BG20668" s="4"/>
    </row>
    <row r="20669" spans="59:59">
      <c r="BG20669" s="4"/>
    </row>
    <row r="20670" spans="59:59">
      <c r="BG20670" s="4"/>
    </row>
    <row r="20671" spans="59:59">
      <c r="BG20671" s="4"/>
    </row>
    <row r="20672" spans="59:59">
      <c r="BG20672" s="4"/>
    </row>
    <row r="20673" spans="59:59">
      <c r="BG20673" s="4"/>
    </row>
    <row r="20674" spans="59:59">
      <c r="BG20674" s="4"/>
    </row>
    <row r="20675" spans="59:59">
      <c r="BG20675" s="4"/>
    </row>
    <row r="20676" spans="59:59">
      <c r="BG20676" s="4"/>
    </row>
    <row r="20677" spans="59:59">
      <c r="BG20677" s="4"/>
    </row>
    <row r="20678" spans="59:59">
      <c r="BG20678" s="4"/>
    </row>
    <row r="20679" spans="59:59">
      <c r="BG20679" s="4"/>
    </row>
    <row r="20680" spans="59:59">
      <c r="BG20680" s="4"/>
    </row>
    <row r="20681" spans="59:59">
      <c r="BG20681" s="4"/>
    </row>
    <row r="20682" spans="59:59">
      <c r="BG20682" s="4"/>
    </row>
    <row r="20683" spans="59:59">
      <c r="BG20683" s="4"/>
    </row>
    <row r="20684" spans="59:59">
      <c r="BG20684" s="4"/>
    </row>
    <row r="20685" spans="59:59">
      <c r="BG20685" s="4"/>
    </row>
    <row r="20686" spans="59:59">
      <c r="BG20686" s="4"/>
    </row>
    <row r="20687" spans="59:59">
      <c r="BG20687" s="4"/>
    </row>
    <row r="20688" spans="59:59">
      <c r="BG20688" s="4"/>
    </row>
    <row r="20689" spans="59:59">
      <c r="BG20689" s="4"/>
    </row>
    <row r="20690" spans="59:59">
      <c r="BG20690" s="4"/>
    </row>
    <row r="20691" spans="59:59">
      <c r="BG20691" s="4"/>
    </row>
    <row r="20692" spans="59:59">
      <c r="BG20692" s="4"/>
    </row>
    <row r="20693" spans="59:59">
      <c r="BG20693" s="4"/>
    </row>
    <row r="20694" spans="59:59">
      <c r="BG20694" s="4"/>
    </row>
    <row r="20695" spans="59:59">
      <c r="BG20695" s="4"/>
    </row>
    <row r="20696" spans="59:59">
      <c r="BG20696" s="4"/>
    </row>
    <row r="20697" spans="59:59">
      <c r="BG20697" s="4"/>
    </row>
    <row r="20698" spans="59:59">
      <c r="BG20698" s="4"/>
    </row>
    <row r="20699" spans="59:59">
      <c r="BG20699" s="4"/>
    </row>
    <row r="20700" spans="59:59">
      <c r="BG20700" s="4"/>
    </row>
    <row r="20701" spans="59:59">
      <c r="BG20701" s="4"/>
    </row>
    <row r="20702" spans="59:59">
      <c r="BG20702" s="4"/>
    </row>
    <row r="20703" spans="59:59">
      <c r="BG20703" s="4"/>
    </row>
    <row r="20704" spans="59:59">
      <c r="BG20704" s="4"/>
    </row>
    <row r="20705" spans="59:59">
      <c r="BG20705" s="4"/>
    </row>
    <row r="20706" spans="59:59">
      <c r="BG20706" s="4"/>
    </row>
    <row r="20707" spans="59:59">
      <c r="BG20707" s="4"/>
    </row>
    <row r="20708" spans="59:59">
      <c r="BG20708" s="4"/>
    </row>
    <row r="20709" spans="59:59">
      <c r="BG20709" s="4"/>
    </row>
    <row r="20710" spans="59:59">
      <c r="BG20710" s="4"/>
    </row>
    <row r="20711" spans="59:59">
      <c r="BG20711" s="4"/>
    </row>
    <row r="20712" spans="59:59">
      <c r="BG20712" s="4"/>
    </row>
    <row r="20713" spans="59:59">
      <c r="BG20713" s="4"/>
    </row>
    <row r="20714" spans="59:59">
      <c r="BG20714" s="4"/>
    </row>
    <row r="20715" spans="59:59">
      <c r="BG20715" s="4"/>
    </row>
    <row r="20716" spans="59:59">
      <c r="BG20716" s="4"/>
    </row>
    <row r="20717" spans="59:59">
      <c r="BG20717" s="4"/>
    </row>
    <row r="20718" spans="59:59">
      <c r="BG20718" s="4"/>
    </row>
    <row r="20719" spans="59:59">
      <c r="BG20719" s="4"/>
    </row>
    <row r="20720" spans="59:59">
      <c r="BG20720" s="4"/>
    </row>
    <row r="20721" spans="59:59">
      <c r="BG20721" s="4"/>
    </row>
    <row r="20722" spans="59:59">
      <c r="BG20722" s="4"/>
    </row>
    <row r="20723" spans="59:59">
      <c r="BG20723" s="4"/>
    </row>
    <row r="20724" spans="59:59">
      <c r="BG20724" s="4"/>
    </row>
    <row r="20725" spans="59:59">
      <c r="BG20725" s="4"/>
    </row>
    <row r="20726" spans="59:59">
      <c r="BG20726" s="4"/>
    </row>
    <row r="20727" spans="59:59">
      <c r="BG20727" s="4"/>
    </row>
    <row r="20728" spans="59:59">
      <c r="BG20728" s="4"/>
    </row>
    <row r="20729" spans="59:59">
      <c r="BG20729" s="4"/>
    </row>
    <row r="20730" spans="59:59">
      <c r="BG20730" s="4"/>
    </row>
    <row r="20731" spans="59:59">
      <c r="BG20731" s="4"/>
    </row>
    <row r="20732" spans="59:59">
      <c r="BG20732" s="4"/>
    </row>
    <row r="20733" spans="59:59">
      <c r="BG20733" s="4"/>
    </row>
    <row r="20734" spans="59:59">
      <c r="BG20734" s="4"/>
    </row>
    <row r="20735" spans="59:59">
      <c r="BG20735" s="4"/>
    </row>
    <row r="20736" spans="59:59">
      <c r="BG20736" s="4"/>
    </row>
    <row r="20737" spans="59:59">
      <c r="BG20737" s="4"/>
    </row>
    <row r="20738" spans="59:59">
      <c r="BG20738" s="4"/>
    </row>
    <row r="20739" spans="59:59">
      <c r="BG20739" s="4"/>
    </row>
    <row r="20740" spans="59:59">
      <c r="BG20740" s="4"/>
    </row>
    <row r="20741" spans="59:59">
      <c r="BG20741" s="4"/>
    </row>
    <row r="20742" spans="59:59">
      <c r="BG20742" s="4"/>
    </row>
    <row r="20743" spans="59:59">
      <c r="BG20743" s="4"/>
    </row>
    <row r="20744" spans="59:59">
      <c r="BG20744" s="4"/>
    </row>
    <row r="20745" spans="59:59">
      <c r="BG20745" s="4"/>
    </row>
    <row r="20746" spans="59:59">
      <c r="BG20746" s="4"/>
    </row>
    <row r="20747" spans="59:59">
      <c r="BG20747" s="4"/>
    </row>
    <row r="20748" spans="59:59">
      <c r="BG20748" s="4"/>
    </row>
    <row r="20749" spans="59:59">
      <c r="BG20749" s="4"/>
    </row>
    <row r="20750" spans="59:59">
      <c r="BG20750" s="4"/>
    </row>
    <row r="20751" spans="59:59">
      <c r="BG20751" s="4"/>
    </row>
    <row r="20752" spans="59:59">
      <c r="BG20752" s="4"/>
    </row>
    <row r="20753" spans="59:59">
      <c r="BG20753" s="4"/>
    </row>
    <row r="20754" spans="59:59">
      <c r="BG20754" s="4"/>
    </row>
    <row r="20755" spans="59:59">
      <c r="BG20755" s="4"/>
    </row>
    <row r="20756" spans="59:59">
      <c r="BG20756" s="4"/>
    </row>
    <row r="20757" spans="59:59">
      <c r="BG20757" s="4"/>
    </row>
    <row r="20758" spans="59:59">
      <c r="BG20758" s="4"/>
    </row>
    <row r="20759" spans="59:59">
      <c r="BG20759" s="4"/>
    </row>
    <row r="20760" spans="59:59">
      <c r="BG20760" s="4"/>
    </row>
    <row r="20761" spans="59:59">
      <c r="BG20761" s="4"/>
    </row>
    <row r="20762" spans="59:59">
      <c r="BG20762" s="4"/>
    </row>
    <row r="20763" spans="59:59">
      <c r="BG20763" s="4"/>
    </row>
    <row r="20764" spans="59:59">
      <c r="BG20764" s="4"/>
    </row>
    <row r="20765" spans="59:59">
      <c r="BG20765" s="4"/>
    </row>
    <row r="20766" spans="59:59">
      <c r="BG20766" s="4"/>
    </row>
    <row r="20767" spans="59:59">
      <c r="BG20767" s="4"/>
    </row>
    <row r="20768" spans="59:59">
      <c r="BG20768" s="4"/>
    </row>
    <row r="20769" spans="59:59">
      <c r="BG20769" s="4"/>
    </row>
    <row r="20770" spans="59:59">
      <c r="BG20770" s="4"/>
    </row>
    <row r="20771" spans="59:59">
      <c r="BG20771" s="4"/>
    </row>
    <row r="20772" spans="59:59">
      <c r="BG20772" s="4"/>
    </row>
    <row r="20773" spans="59:59">
      <c r="BG20773" s="4"/>
    </row>
    <row r="20774" spans="59:59">
      <c r="BG20774" s="4"/>
    </row>
    <row r="20775" spans="59:59">
      <c r="BG20775" s="4"/>
    </row>
    <row r="20776" spans="59:59">
      <c r="BG20776" s="4"/>
    </row>
    <row r="20777" spans="59:59">
      <c r="BG20777" s="4"/>
    </row>
    <row r="20778" spans="59:59">
      <c r="BG20778" s="4"/>
    </row>
    <row r="20779" spans="59:59">
      <c r="BG20779" s="4"/>
    </row>
    <row r="20780" spans="59:59">
      <c r="BG20780" s="4"/>
    </row>
    <row r="20781" spans="59:59">
      <c r="BG20781" s="4"/>
    </row>
    <row r="20782" spans="59:59">
      <c r="BG20782" s="4"/>
    </row>
    <row r="20783" spans="59:59">
      <c r="BG20783" s="4"/>
    </row>
    <row r="20784" spans="59:59">
      <c r="BG20784" s="4"/>
    </row>
    <row r="20785" spans="59:59">
      <c r="BG20785" s="4"/>
    </row>
    <row r="20786" spans="59:59">
      <c r="BG20786" s="4"/>
    </row>
    <row r="20787" spans="59:59">
      <c r="BG20787" s="4"/>
    </row>
    <row r="20788" spans="59:59">
      <c r="BG20788" s="4"/>
    </row>
    <row r="20789" spans="59:59">
      <c r="BG20789" s="4"/>
    </row>
    <row r="20790" spans="59:59">
      <c r="BG20790" s="4"/>
    </row>
    <row r="20791" spans="59:59">
      <c r="BG20791" s="4"/>
    </row>
    <row r="20792" spans="59:59">
      <c r="BG20792" s="4"/>
    </row>
    <row r="20793" spans="59:59">
      <c r="BG20793" s="4"/>
    </row>
    <row r="20794" spans="59:59">
      <c r="BG20794" s="4"/>
    </row>
    <row r="20795" spans="59:59">
      <c r="BG20795" s="4"/>
    </row>
    <row r="20796" spans="59:59">
      <c r="BG20796" s="4"/>
    </row>
    <row r="20797" spans="59:59">
      <c r="BG20797" s="4"/>
    </row>
    <row r="20798" spans="59:59">
      <c r="BG20798" s="4"/>
    </row>
    <row r="20799" spans="59:59">
      <c r="BG20799" s="4"/>
    </row>
    <row r="20800" spans="59:59">
      <c r="BG20800" s="4"/>
    </row>
    <row r="20801" spans="59:59">
      <c r="BG20801" s="4"/>
    </row>
    <row r="20802" spans="59:59">
      <c r="BG20802" s="4"/>
    </row>
    <row r="20803" spans="59:59">
      <c r="BG20803" s="4"/>
    </row>
    <row r="20804" spans="59:59">
      <c r="BG20804" s="4"/>
    </row>
    <row r="20805" spans="59:59">
      <c r="BG20805" s="4"/>
    </row>
    <row r="20806" spans="59:59">
      <c r="BG20806" s="4"/>
    </row>
    <row r="20807" spans="59:59">
      <c r="BG20807" s="4"/>
    </row>
    <row r="20808" spans="59:59">
      <c r="BG20808" s="4"/>
    </row>
    <row r="20809" spans="59:59">
      <c r="BG20809" s="4"/>
    </row>
    <row r="20810" spans="59:59">
      <c r="BG20810" s="4"/>
    </row>
    <row r="20811" spans="59:59">
      <c r="BG20811" s="4"/>
    </row>
    <row r="20812" spans="59:59">
      <c r="BG20812" s="4"/>
    </row>
    <row r="20813" spans="59:59">
      <c r="BG20813" s="4"/>
    </row>
    <row r="20814" spans="59:59">
      <c r="BG20814" s="4"/>
    </row>
    <row r="20815" spans="59:59">
      <c r="BG20815" s="4"/>
    </row>
    <row r="20816" spans="59:59">
      <c r="BG20816" s="4"/>
    </row>
    <row r="20817" spans="59:59">
      <c r="BG20817" s="4"/>
    </row>
    <row r="20818" spans="59:59">
      <c r="BG20818" s="4"/>
    </row>
    <row r="20819" spans="59:59">
      <c r="BG20819" s="4"/>
    </row>
    <row r="20820" spans="59:59">
      <c r="BG20820" s="4"/>
    </row>
    <row r="20821" spans="59:59">
      <c r="BG20821" s="4"/>
    </row>
    <row r="20822" spans="59:59">
      <c r="BG20822" s="4"/>
    </row>
    <row r="20823" spans="59:59">
      <c r="BG20823" s="4"/>
    </row>
    <row r="20824" spans="59:59">
      <c r="BG20824" s="4"/>
    </row>
    <row r="20825" spans="59:59">
      <c r="BG20825" s="4"/>
    </row>
    <row r="20826" spans="59:59">
      <c r="BG20826" s="4"/>
    </row>
    <row r="20827" spans="59:59">
      <c r="BG20827" s="4"/>
    </row>
    <row r="20828" spans="59:59">
      <c r="BG20828" s="4"/>
    </row>
    <row r="20829" spans="59:59">
      <c r="BG20829" s="4"/>
    </row>
    <row r="20830" spans="59:59">
      <c r="BG20830" s="4"/>
    </row>
    <row r="20831" spans="59:59">
      <c r="BG20831" s="4"/>
    </row>
    <row r="20832" spans="59:59">
      <c r="BG20832" s="4"/>
    </row>
    <row r="20833" spans="59:59">
      <c r="BG20833" s="4"/>
    </row>
    <row r="20834" spans="59:59">
      <c r="BG20834" s="4"/>
    </row>
    <row r="20835" spans="59:59">
      <c r="BG20835" s="4"/>
    </row>
    <row r="20836" spans="59:59">
      <c r="BG20836" s="4"/>
    </row>
    <row r="20837" spans="59:59">
      <c r="BG20837" s="4"/>
    </row>
    <row r="20838" spans="59:59">
      <c r="BG20838" s="4"/>
    </row>
    <row r="20839" spans="59:59">
      <c r="BG20839" s="4"/>
    </row>
    <row r="20840" spans="59:59">
      <c r="BG20840" s="4"/>
    </row>
    <row r="20841" spans="59:59">
      <c r="BG20841" s="4"/>
    </row>
    <row r="20842" spans="59:59">
      <c r="BG20842" s="4"/>
    </row>
    <row r="20843" spans="59:59">
      <c r="BG20843" s="4"/>
    </row>
    <row r="20844" spans="59:59">
      <c r="BG20844" s="4"/>
    </row>
    <row r="20845" spans="59:59">
      <c r="BG20845" s="4"/>
    </row>
    <row r="20846" spans="59:59">
      <c r="BG20846" s="4"/>
    </row>
    <row r="20847" spans="59:59">
      <c r="BG20847" s="4"/>
    </row>
    <row r="20848" spans="59:59">
      <c r="BG20848" s="4"/>
    </row>
    <row r="20849" spans="59:59">
      <c r="BG20849" s="4"/>
    </row>
    <row r="20850" spans="59:59">
      <c r="BG20850" s="4"/>
    </row>
    <row r="20851" spans="59:59">
      <c r="BG20851" s="4"/>
    </row>
    <row r="20852" spans="59:59">
      <c r="BG20852" s="4"/>
    </row>
    <row r="20853" spans="59:59">
      <c r="BG20853" s="4"/>
    </row>
    <row r="20854" spans="59:59">
      <c r="BG20854" s="4"/>
    </row>
    <row r="20855" spans="59:59">
      <c r="BG20855" s="4"/>
    </row>
    <row r="20856" spans="59:59">
      <c r="BG20856" s="4"/>
    </row>
    <row r="20857" spans="59:59">
      <c r="BG20857" s="4"/>
    </row>
    <row r="20858" spans="59:59">
      <c r="BG20858" s="4"/>
    </row>
    <row r="20859" spans="59:59">
      <c r="BG20859" s="4"/>
    </row>
    <row r="20860" spans="59:59">
      <c r="BG20860" s="4"/>
    </row>
    <row r="20861" spans="59:59">
      <c r="BG20861" s="4"/>
    </row>
    <row r="20862" spans="59:59">
      <c r="BG20862" s="4"/>
    </row>
    <row r="20863" spans="59:59">
      <c r="BG20863" s="4"/>
    </row>
    <row r="20864" spans="59:59">
      <c r="BG20864" s="4"/>
    </row>
    <row r="20865" spans="59:59">
      <c r="BG20865" s="4"/>
    </row>
    <row r="20866" spans="59:59">
      <c r="BG20866" s="4"/>
    </row>
    <row r="20867" spans="59:59">
      <c r="BG20867" s="4"/>
    </row>
    <row r="20868" spans="59:59">
      <c r="BG20868" s="4"/>
    </row>
    <row r="20869" spans="59:59">
      <c r="BG20869" s="4"/>
    </row>
    <row r="20870" spans="59:59">
      <c r="BG20870" s="4"/>
    </row>
    <row r="20871" spans="59:59">
      <c r="BG20871" s="4"/>
    </row>
    <row r="20872" spans="59:59">
      <c r="BG20872" s="4"/>
    </row>
    <row r="20873" spans="59:59">
      <c r="BG20873" s="4"/>
    </row>
    <row r="20874" spans="59:59">
      <c r="BG20874" s="4"/>
    </row>
    <row r="20875" spans="59:59">
      <c r="BG20875" s="4"/>
    </row>
    <row r="20876" spans="59:59">
      <c r="BG20876" s="4"/>
    </row>
    <row r="20877" spans="59:59">
      <c r="BG20877" s="4"/>
    </row>
    <row r="20878" spans="59:59">
      <c r="BG20878" s="4"/>
    </row>
    <row r="20879" spans="59:59">
      <c r="BG20879" s="4"/>
    </row>
    <row r="20880" spans="59:59">
      <c r="BG20880" s="4"/>
    </row>
    <row r="20881" spans="59:59">
      <c r="BG20881" s="4"/>
    </row>
    <row r="20882" spans="59:59">
      <c r="BG20882" s="4"/>
    </row>
    <row r="20883" spans="59:59">
      <c r="BG20883" s="4"/>
    </row>
    <row r="20884" spans="59:59">
      <c r="BG20884" s="4"/>
    </row>
    <row r="20885" spans="59:59">
      <c r="BG20885" s="4"/>
    </row>
    <row r="20886" spans="59:59">
      <c r="BG20886" s="4"/>
    </row>
    <row r="20887" spans="59:59">
      <c r="BG20887" s="4"/>
    </row>
    <row r="20888" spans="59:59">
      <c r="BG20888" s="4"/>
    </row>
    <row r="20889" spans="59:59">
      <c r="BG20889" s="4"/>
    </row>
    <row r="20890" spans="59:59">
      <c r="BG20890" s="4"/>
    </row>
    <row r="20891" spans="59:59">
      <c r="BG20891" s="4"/>
    </row>
    <row r="20892" spans="59:59">
      <c r="BG20892" s="4"/>
    </row>
    <row r="20893" spans="59:59">
      <c r="BG20893" s="4"/>
    </row>
    <row r="20894" spans="59:59">
      <c r="BG20894" s="4"/>
    </row>
    <row r="20895" spans="59:59">
      <c r="BG20895" s="4"/>
    </row>
    <row r="20896" spans="59:59">
      <c r="BG20896" s="4"/>
    </row>
    <row r="20897" spans="59:59">
      <c r="BG20897" s="4"/>
    </row>
    <row r="20898" spans="59:59">
      <c r="BG20898" s="4"/>
    </row>
    <row r="20899" spans="59:59">
      <c r="BG20899" s="4"/>
    </row>
    <row r="20900" spans="59:59">
      <c r="BG20900" s="4"/>
    </row>
    <row r="20901" spans="59:59">
      <c r="BG20901" s="4"/>
    </row>
    <row r="20902" spans="59:59">
      <c r="BG20902" s="4"/>
    </row>
    <row r="20903" spans="59:59">
      <c r="BG20903" s="4"/>
    </row>
    <row r="20904" spans="59:59">
      <c r="BG20904" s="4"/>
    </row>
    <row r="20905" spans="59:59">
      <c r="BG20905" s="4"/>
    </row>
    <row r="20906" spans="59:59">
      <c r="BG20906" s="4"/>
    </row>
    <row r="20907" spans="59:59">
      <c r="BG20907" s="4"/>
    </row>
    <row r="20908" spans="59:59">
      <c r="BG20908" s="4"/>
    </row>
    <row r="20909" spans="59:59">
      <c r="BG20909" s="4"/>
    </row>
    <row r="20910" spans="59:59">
      <c r="BG20910" s="4"/>
    </row>
    <row r="20911" spans="59:59">
      <c r="BG20911" s="4"/>
    </row>
    <row r="20912" spans="59:59">
      <c r="BG20912" s="4"/>
    </row>
    <row r="20913" spans="59:59">
      <c r="BG20913" s="4"/>
    </row>
    <row r="20914" spans="59:59">
      <c r="BG20914" s="4"/>
    </row>
    <row r="20915" spans="59:59">
      <c r="BG20915" s="4"/>
    </row>
    <row r="20916" spans="59:59">
      <c r="BG20916" s="4"/>
    </row>
    <row r="20917" spans="59:59">
      <c r="BG20917" s="4"/>
    </row>
    <row r="20918" spans="59:59">
      <c r="BG20918" s="4"/>
    </row>
    <row r="20919" spans="59:59">
      <c r="BG20919" s="4"/>
    </row>
    <row r="20920" spans="59:59">
      <c r="BG20920" s="4"/>
    </row>
    <row r="20921" spans="59:59">
      <c r="BG20921" s="4"/>
    </row>
    <row r="20922" spans="59:59">
      <c r="BG20922" s="4"/>
    </row>
    <row r="20923" spans="59:59">
      <c r="BG20923" s="4"/>
    </row>
    <row r="20924" spans="59:59">
      <c r="BG20924" s="4"/>
    </row>
    <row r="20925" spans="59:59">
      <c r="BG20925" s="4"/>
    </row>
    <row r="20926" spans="59:59">
      <c r="BG20926" s="4"/>
    </row>
    <row r="20927" spans="59:59">
      <c r="BG20927" s="4"/>
    </row>
    <row r="20928" spans="59:59">
      <c r="BG20928" s="4"/>
    </row>
    <row r="20929" spans="59:59">
      <c r="BG20929" s="4"/>
    </row>
    <row r="20930" spans="59:59">
      <c r="BG20930" s="4"/>
    </row>
    <row r="20931" spans="59:59">
      <c r="BG20931" s="4"/>
    </row>
    <row r="20932" spans="59:59">
      <c r="BG20932" s="4"/>
    </row>
    <row r="20933" spans="59:59">
      <c r="BG20933" s="4"/>
    </row>
    <row r="20934" spans="59:59">
      <c r="BG20934" s="4"/>
    </row>
    <row r="20935" spans="59:59">
      <c r="BG20935" s="4"/>
    </row>
    <row r="20936" spans="59:59">
      <c r="BG20936" s="4"/>
    </row>
    <row r="20937" spans="59:59">
      <c r="BG20937" s="4"/>
    </row>
    <row r="20938" spans="59:59">
      <c r="BG20938" s="4"/>
    </row>
    <row r="20939" spans="59:59">
      <c r="BG20939" s="4"/>
    </row>
    <row r="20940" spans="59:59">
      <c r="BG20940" s="4"/>
    </row>
    <row r="20941" spans="59:59">
      <c r="BG20941" s="4"/>
    </row>
    <row r="20942" spans="59:59">
      <c r="BG20942" s="4"/>
    </row>
    <row r="20943" spans="59:59">
      <c r="BG20943" s="4"/>
    </row>
    <row r="20944" spans="59:59">
      <c r="BG20944" s="4"/>
    </row>
    <row r="20945" spans="59:59">
      <c r="BG20945" s="4"/>
    </row>
    <row r="20946" spans="59:59">
      <c r="BG20946" s="4"/>
    </row>
    <row r="20947" spans="59:59">
      <c r="BG20947" s="4"/>
    </row>
    <row r="20948" spans="59:59">
      <c r="BG20948" s="4"/>
    </row>
    <row r="20949" spans="59:59">
      <c r="BG20949" s="4"/>
    </row>
    <row r="20950" spans="59:59">
      <c r="BG20950" s="4"/>
    </row>
    <row r="20951" spans="59:59">
      <c r="BG20951" s="4"/>
    </row>
    <row r="20952" spans="59:59">
      <c r="BG20952" s="4"/>
    </row>
    <row r="20953" spans="59:59">
      <c r="BG20953" s="4"/>
    </row>
    <row r="20954" spans="59:59">
      <c r="BG20954" s="4"/>
    </row>
    <row r="20955" spans="59:59">
      <c r="BG20955" s="4"/>
    </row>
    <row r="20956" spans="59:59">
      <c r="BG20956" s="4"/>
    </row>
    <row r="20957" spans="59:59">
      <c r="BG20957" s="4"/>
    </row>
    <row r="20958" spans="59:59">
      <c r="BG20958" s="4"/>
    </row>
    <row r="20959" spans="59:59">
      <c r="BG20959" s="4"/>
    </row>
    <row r="20960" spans="59:59">
      <c r="BG20960" s="4"/>
    </row>
    <row r="20961" spans="59:59">
      <c r="BG20961" s="4"/>
    </row>
    <row r="20962" spans="59:59">
      <c r="BG20962" s="4"/>
    </row>
    <row r="20963" spans="59:59">
      <c r="BG20963" s="4"/>
    </row>
    <row r="20964" spans="59:59">
      <c r="BG20964" s="4"/>
    </row>
    <row r="20965" spans="59:59">
      <c r="BG20965" s="4"/>
    </row>
    <row r="20966" spans="59:59">
      <c r="BG20966" s="4"/>
    </row>
    <row r="20967" spans="59:59">
      <c r="BG20967" s="4"/>
    </row>
    <row r="20968" spans="59:59">
      <c r="BG20968" s="4"/>
    </row>
    <row r="20969" spans="59:59">
      <c r="BG20969" s="4"/>
    </row>
    <row r="20970" spans="59:59">
      <c r="BG20970" s="4"/>
    </row>
    <row r="20971" spans="59:59">
      <c r="BG20971" s="4"/>
    </row>
    <row r="20972" spans="59:59">
      <c r="BG20972" s="4"/>
    </row>
    <row r="20973" spans="59:59">
      <c r="BG20973" s="4"/>
    </row>
    <row r="20974" spans="59:59">
      <c r="BG20974" s="4"/>
    </row>
    <row r="20975" spans="59:59">
      <c r="BG20975" s="4"/>
    </row>
    <row r="20976" spans="59:59">
      <c r="BG20976" s="4"/>
    </row>
    <row r="20977" spans="59:59">
      <c r="BG20977" s="4"/>
    </row>
    <row r="20978" spans="59:59">
      <c r="BG20978" s="4"/>
    </row>
    <row r="20979" spans="59:59">
      <c r="BG20979" s="4"/>
    </row>
    <row r="20980" spans="59:59">
      <c r="BG20980" s="4"/>
    </row>
    <row r="20981" spans="59:59">
      <c r="BG20981" s="4"/>
    </row>
    <row r="20982" spans="59:59">
      <c r="BG20982" s="4"/>
    </row>
    <row r="20983" spans="59:59">
      <c r="BG20983" s="4"/>
    </row>
    <row r="20984" spans="59:59">
      <c r="BG20984" s="4"/>
    </row>
    <row r="20985" spans="59:59">
      <c r="BG20985" s="4"/>
    </row>
    <row r="20986" spans="59:59">
      <c r="BG20986" s="4"/>
    </row>
    <row r="20987" spans="59:59">
      <c r="BG20987" s="4"/>
    </row>
    <row r="20988" spans="59:59">
      <c r="BG20988" s="4"/>
    </row>
    <row r="20989" spans="59:59">
      <c r="BG20989" s="4"/>
    </row>
    <row r="20990" spans="59:59">
      <c r="BG20990" s="4"/>
    </row>
    <row r="20991" spans="59:59">
      <c r="BG20991" s="4"/>
    </row>
    <row r="20992" spans="59:59">
      <c r="BG20992" s="4"/>
    </row>
    <row r="20993" spans="59:59">
      <c r="BG20993" s="4"/>
    </row>
    <row r="20994" spans="59:59">
      <c r="BG20994" s="4"/>
    </row>
    <row r="20995" spans="59:59">
      <c r="BG20995" s="4"/>
    </row>
    <row r="20996" spans="59:59">
      <c r="BG20996" s="4"/>
    </row>
    <row r="20997" spans="59:59">
      <c r="BG20997" s="4"/>
    </row>
    <row r="20998" spans="59:59">
      <c r="BG20998" s="4"/>
    </row>
    <row r="20999" spans="59:59">
      <c r="BG20999" s="4"/>
    </row>
    <row r="21000" spans="59:59">
      <c r="BG21000" s="4"/>
    </row>
    <row r="21001" spans="59:59">
      <c r="BG21001" s="4"/>
    </row>
    <row r="21002" spans="59:59">
      <c r="BG21002" s="4"/>
    </row>
    <row r="21003" spans="59:59">
      <c r="BG21003" s="4"/>
    </row>
    <row r="21004" spans="59:59">
      <c r="BG21004" s="4"/>
    </row>
    <row r="21005" spans="59:59">
      <c r="BG21005" s="4"/>
    </row>
    <row r="21006" spans="59:59">
      <c r="BG21006" s="4"/>
    </row>
    <row r="21007" spans="59:59">
      <c r="BG21007" s="4"/>
    </row>
    <row r="21008" spans="59:59">
      <c r="BG21008" s="4"/>
    </row>
    <row r="21009" spans="59:59">
      <c r="BG21009" s="4"/>
    </row>
    <row r="21010" spans="59:59">
      <c r="BG21010" s="4"/>
    </row>
    <row r="21011" spans="59:59">
      <c r="BG21011" s="4"/>
    </row>
    <row r="21012" spans="59:59">
      <c r="BG21012" s="4"/>
    </row>
    <row r="21013" spans="59:59">
      <c r="BG21013" s="4"/>
    </row>
    <row r="21014" spans="59:59">
      <c r="BG21014" s="4"/>
    </row>
    <row r="21015" spans="59:59">
      <c r="BG21015" s="4"/>
    </row>
    <row r="21016" spans="59:59">
      <c r="BG21016" s="4"/>
    </row>
    <row r="21017" spans="59:59">
      <c r="BG21017" s="4"/>
    </row>
    <row r="21018" spans="59:59">
      <c r="BG21018" s="4"/>
    </row>
    <row r="21019" spans="59:59">
      <c r="BG21019" s="4"/>
    </row>
    <row r="21020" spans="59:59">
      <c r="BG21020" s="4"/>
    </row>
    <row r="21021" spans="59:59">
      <c r="BG21021" s="4"/>
    </row>
    <row r="21022" spans="59:59">
      <c r="BG21022" s="4"/>
    </row>
    <row r="21023" spans="59:59">
      <c r="BG21023" s="4"/>
    </row>
    <row r="21024" spans="59:59">
      <c r="BG21024" s="4"/>
    </row>
    <row r="21025" spans="59:59">
      <c r="BG21025" s="4"/>
    </row>
    <row r="21026" spans="59:59">
      <c r="BG21026" s="4"/>
    </row>
    <row r="21027" spans="59:59">
      <c r="BG21027" s="4"/>
    </row>
    <row r="21028" spans="59:59">
      <c r="BG21028" s="4"/>
    </row>
    <row r="21029" spans="59:59">
      <c r="BG21029" s="4"/>
    </row>
    <row r="21030" spans="59:59">
      <c r="BG21030" s="4"/>
    </row>
    <row r="21031" spans="59:59">
      <c r="BG21031" s="4"/>
    </row>
    <row r="21032" spans="59:59">
      <c r="BG21032" s="4"/>
    </row>
    <row r="21033" spans="59:59">
      <c r="BG21033" s="4"/>
    </row>
    <row r="21034" spans="59:59">
      <c r="BG21034" s="4"/>
    </row>
    <row r="21035" spans="59:59">
      <c r="BG21035" s="4"/>
    </row>
    <row r="21036" spans="59:59">
      <c r="BG21036" s="4"/>
    </row>
    <row r="21037" spans="59:59">
      <c r="BG21037" s="4"/>
    </row>
    <row r="21038" spans="59:59">
      <c r="BG21038" s="4"/>
    </row>
    <row r="21039" spans="59:59">
      <c r="BG21039" s="4"/>
    </row>
    <row r="21040" spans="59:59">
      <c r="BG21040" s="4"/>
    </row>
    <row r="21041" spans="59:59">
      <c r="BG21041" s="4"/>
    </row>
    <row r="21042" spans="59:59">
      <c r="BG21042" s="4"/>
    </row>
    <row r="21043" spans="59:59">
      <c r="BG21043" s="4"/>
    </row>
    <row r="21044" spans="59:59">
      <c r="BG21044" s="4"/>
    </row>
    <row r="21045" spans="59:59">
      <c r="BG21045" s="4"/>
    </row>
    <row r="21046" spans="59:59">
      <c r="BG21046" s="4"/>
    </row>
    <row r="21047" spans="59:59">
      <c r="BG21047" s="4"/>
    </row>
    <row r="21048" spans="59:59">
      <c r="BG21048" s="4"/>
    </row>
    <row r="21049" spans="59:59">
      <c r="BG21049" s="4"/>
    </row>
    <row r="21050" spans="59:59">
      <c r="BG21050" s="4"/>
    </row>
    <row r="21051" spans="59:59">
      <c r="BG21051" s="4"/>
    </row>
    <row r="21052" spans="59:59">
      <c r="BG21052" s="4"/>
    </row>
    <row r="21053" spans="59:59">
      <c r="BG21053" s="4"/>
    </row>
    <row r="21054" spans="59:59">
      <c r="BG21054" s="4"/>
    </row>
    <row r="21055" spans="59:59">
      <c r="BG21055" s="4"/>
    </row>
    <row r="21056" spans="59:59">
      <c r="BG21056" s="4"/>
    </row>
    <row r="21057" spans="59:59">
      <c r="BG21057" s="4"/>
    </row>
    <row r="21058" spans="59:59">
      <c r="BG21058" s="4"/>
    </row>
    <row r="21059" spans="59:59">
      <c r="BG21059" s="4"/>
    </row>
    <row r="21060" spans="59:59">
      <c r="BG21060" s="4"/>
    </row>
    <row r="21061" spans="59:59">
      <c r="BG21061" s="4"/>
    </row>
    <row r="21062" spans="59:59">
      <c r="BG21062" s="4"/>
    </row>
    <row r="21063" spans="59:59">
      <c r="BG21063" s="4"/>
    </row>
    <row r="21064" spans="59:59">
      <c r="BG21064" s="4"/>
    </row>
    <row r="21065" spans="59:59">
      <c r="BG21065" s="4"/>
    </row>
    <row r="21066" spans="59:59">
      <c r="BG21066" s="4"/>
    </row>
    <row r="21067" spans="59:59">
      <c r="BG21067" s="4"/>
    </row>
    <row r="21068" spans="59:59">
      <c r="BG21068" s="4"/>
    </row>
    <row r="21069" spans="59:59">
      <c r="BG21069" s="4"/>
    </row>
    <row r="21070" spans="59:59">
      <c r="BG21070" s="4"/>
    </row>
    <row r="21071" spans="59:59">
      <c r="BG21071" s="4"/>
    </row>
    <row r="21072" spans="59:59">
      <c r="BG21072" s="4"/>
    </row>
    <row r="21073" spans="59:59">
      <c r="BG21073" s="4"/>
    </row>
    <row r="21074" spans="59:59">
      <c r="BG21074" s="4"/>
    </row>
    <row r="21075" spans="59:59">
      <c r="BG21075" s="4"/>
    </row>
    <row r="21076" spans="59:59">
      <c r="BG21076" s="4"/>
    </row>
    <row r="21077" spans="59:59">
      <c r="BG21077" s="4"/>
    </row>
    <row r="21078" spans="59:59">
      <c r="BG21078" s="4"/>
    </row>
    <row r="21079" spans="59:59">
      <c r="BG21079" s="4"/>
    </row>
    <row r="21080" spans="59:59">
      <c r="BG21080" s="4"/>
    </row>
    <row r="21081" spans="59:59">
      <c r="BG21081" s="4"/>
    </row>
    <row r="21082" spans="59:59">
      <c r="BG21082" s="4"/>
    </row>
    <row r="21083" spans="59:59">
      <c r="BG21083" s="4"/>
    </row>
    <row r="21084" spans="59:59">
      <c r="BG21084" s="4"/>
    </row>
    <row r="21085" spans="59:59">
      <c r="BG21085" s="4"/>
    </row>
    <row r="21086" spans="59:59">
      <c r="BG21086" s="4"/>
    </row>
    <row r="21087" spans="59:59">
      <c r="BG21087" s="4"/>
    </row>
    <row r="21088" spans="59:59">
      <c r="BG21088" s="4"/>
    </row>
    <row r="21089" spans="59:59">
      <c r="BG21089" s="4"/>
    </row>
    <row r="21090" spans="59:59">
      <c r="BG21090" s="4"/>
    </row>
    <row r="21091" spans="59:59">
      <c r="BG21091" s="4"/>
    </row>
    <row r="21092" spans="59:59">
      <c r="BG21092" s="4"/>
    </row>
    <row r="21093" spans="59:59">
      <c r="BG21093" s="4"/>
    </row>
    <row r="21094" spans="59:59">
      <c r="BG21094" s="4"/>
    </row>
    <row r="21095" spans="59:59">
      <c r="BG21095" s="4"/>
    </row>
    <row r="21096" spans="59:59">
      <c r="BG21096" s="4"/>
    </row>
    <row r="21097" spans="59:59">
      <c r="BG21097" s="4"/>
    </row>
    <row r="21098" spans="59:59">
      <c r="BG21098" s="4"/>
    </row>
    <row r="21099" spans="59:59">
      <c r="BG21099" s="4"/>
    </row>
    <row r="21100" spans="59:59">
      <c r="BG21100" s="4"/>
    </row>
    <row r="21101" spans="59:59">
      <c r="BG21101" s="4"/>
    </row>
    <row r="21102" spans="59:59">
      <c r="BG21102" s="4"/>
    </row>
    <row r="21103" spans="59:59">
      <c r="BG21103" s="4"/>
    </row>
    <row r="21104" spans="59:59">
      <c r="BG21104" s="4"/>
    </row>
    <row r="21105" spans="59:59">
      <c r="BG21105" s="4"/>
    </row>
    <row r="21106" spans="59:59">
      <c r="BG21106" s="4"/>
    </row>
    <row r="21107" spans="59:59">
      <c r="BG21107" s="4"/>
    </row>
    <row r="21108" spans="59:59">
      <c r="BG21108" s="4"/>
    </row>
    <row r="21109" spans="59:59">
      <c r="BG21109" s="4"/>
    </row>
    <row r="21110" spans="59:59">
      <c r="BG21110" s="4"/>
    </row>
    <row r="21111" spans="59:59">
      <c r="BG21111" s="4"/>
    </row>
    <row r="21112" spans="59:59">
      <c r="BG21112" s="4"/>
    </row>
    <row r="21113" spans="59:59">
      <c r="BG21113" s="4"/>
    </row>
    <row r="21114" spans="59:59">
      <c r="BG21114" s="4"/>
    </row>
    <row r="21115" spans="59:59">
      <c r="BG21115" s="4"/>
    </row>
    <row r="21116" spans="59:59">
      <c r="BG21116" s="4"/>
    </row>
    <row r="21117" spans="59:59">
      <c r="BG21117" s="4"/>
    </row>
    <row r="21118" spans="59:59">
      <c r="BG21118" s="4"/>
    </row>
    <row r="21119" spans="59:59">
      <c r="BG21119" s="4"/>
    </row>
    <row r="21120" spans="59:59">
      <c r="BG21120" s="4"/>
    </row>
    <row r="21121" spans="59:59">
      <c r="BG21121" s="4"/>
    </row>
    <row r="21122" spans="59:59">
      <c r="BG21122" s="4"/>
    </row>
    <row r="21123" spans="59:59">
      <c r="BG21123" s="4"/>
    </row>
    <row r="21124" spans="59:59">
      <c r="BG21124" s="4"/>
    </row>
    <row r="21125" spans="59:59">
      <c r="BG21125" s="4"/>
    </row>
    <row r="21126" spans="59:59">
      <c r="BG21126" s="4"/>
    </row>
    <row r="21127" spans="59:59">
      <c r="BG21127" s="4"/>
    </row>
    <row r="21128" spans="59:59">
      <c r="BG21128" s="4"/>
    </row>
    <row r="21129" spans="59:59">
      <c r="BG21129" s="4"/>
    </row>
    <row r="21130" spans="59:59">
      <c r="BG21130" s="4"/>
    </row>
    <row r="21131" spans="59:59">
      <c r="BG21131" s="4"/>
    </row>
    <row r="21132" spans="59:59">
      <c r="BG21132" s="4"/>
    </row>
    <row r="21133" spans="59:59">
      <c r="BG21133" s="4"/>
    </row>
    <row r="21134" spans="59:59">
      <c r="BG21134" s="4"/>
    </row>
    <row r="21135" spans="59:59">
      <c r="BG21135" s="4"/>
    </row>
    <row r="21136" spans="59:59">
      <c r="BG21136" s="4"/>
    </row>
    <row r="21137" spans="59:59">
      <c r="BG21137" s="4"/>
    </row>
    <row r="21138" spans="59:59">
      <c r="BG21138" s="4"/>
    </row>
    <row r="21139" spans="59:59">
      <c r="BG21139" s="4"/>
    </row>
    <row r="21140" spans="59:59">
      <c r="BG21140" s="4"/>
    </row>
    <row r="21141" spans="59:59">
      <c r="BG21141" s="4"/>
    </row>
    <row r="21142" spans="59:59">
      <c r="BG21142" s="4"/>
    </row>
    <row r="21143" spans="59:59">
      <c r="BG21143" s="4"/>
    </row>
    <row r="21144" spans="59:59">
      <c r="BG21144" s="4"/>
    </row>
    <row r="21145" spans="59:59">
      <c r="BG21145" s="4"/>
    </row>
    <row r="21146" spans="59:59">
      <c r="BG21146" s="4"/>
    </row>
    <row r="21147" spans="59:59">
      <c r="BG21147" s="4"/>
    </row>
    <row r="21148" spans="59:59">
      <c r="BG21148" s="4"/>
    </row>
    <row r="21149" spans="59:59">
      <c r="BG21149" s="4"/>
    </row>
    <row r="21150" spans="59:59">
      <c r="BG21150" s="4"/>
    </row>
    <row r="21151" spans="59:59">
      <c r="BG21151" s="4"/>
    </row>
    <row r="21152" spans="59:59">
      <c r="BG21152" s="4"/>
    </row>
    <row r="21153" spans="59:59">
      <c r="BG21153" s="4"/>
    </row>
    <row r="21154" spans="59:59">
      <c r="BG21154" s="4"/>
    </row>
    <row r="21155" spans="59:59">
      <c r="BG21155" s="4"/>
    </row>
    <row r="21156" spans="59:59">
      <c r="BG21156" s="4"/>
    </row>
    <row r="21157" spans="59:59">
      <c r="BG21157" s="4"/>
    </row>
    <row r="21158" spans="59:59">
      <c r="BG21158" s="4"/>
    </row>
    <row r="21159" spans="59:59">
      <c r="BG21159" s="4"/>
    </row>
    <row r="21160" spans="59:59">
      <c r="BG21160" s="4"/>
    </row>
    <row r="21161" spans="59:59">
      <c r="BG21161" s="4"/>
    </row>
    <row r="21162" spans="59:59">
      <c r="BG21162" s="4"/>
    </row>
    <row r="21163" spans="59:59">
      <c r="BG21163" s="4"/>
    </row>
    <row r="21164" spans="59:59">
      <c r="BG21164" s="4"/>
    </row>
    <row r="21165" spans="59:59">
      <c r="BG21165" s="4"/>
    </row>
    <row r="21166" spans="59:59">
      <c r="BG21166" s="4"/>
    </row>
    <row r="21167" spans="59:59">
      <c r="BG21167" s="4"/>
    </row>
    <row r="21168" spans="59:59">
      <c r="BG21168" s="4"/>
    </row>
    <row r="21169" spans="59:59">
      <c r="BG21169" s="4"/>
    </row>
    <row r="21170" spans="59:59">
      <c r="BG21170" s="4"/>
    </row>
    <row r="21171" spans="59:59">
      <c r="BG21171" s="4"/>
    </row>
    <row r="21172" spans="59:59">
      <c r="BG21172" s="4"/>
    </row>
    <row r="21173" spans="59:59">
      <c r="BG21173" s="4"/>
    </row>
    <row r="21174" spans="59:59">
      <c r="BG21174" s="4"/>
    </row>
    <row r="21175" spans="59:59">
      <c r="BG21175" s="4"/>
    </row>
    <row r="21176" spans="59:59">
      <c r="BG21176" s="4"/>
    </row>
    <row r="21177" spans="59:59">
      <c r="BG21177" s="4"/>
    </row>
    <row r="21178" spans="59:59">
      <c r="BG21178" s="4"/>
    </row>
    <row r="21179" spans="59:59">
      <c r="BG21179" s="4"/>
    </row>
    <row r="21180" spans="59:59">
      <c r="BG21180" s="4"/>
    </row>
    <row r="21181" spans="59:59">
      <c r="BG21181" s="4"/>
    </row>
    <row r="21182" spans="59:59">
      <c r="BG21182" s="4"/>
    </row>
    <row r="21183" spans="59:59">
      <c r="BG21183" s="4"/>
    </row>
    <row r="21184" spans="59:59">
      <c r="BG21184" s="4"/>
    </row>
    <row r="21185" spans="59:59">
      <c r="BG21185" s="4"/>
    </row>
    <row r="21186" spans="59:59">
      <c r="BG21186" s="4"/>
    </row>
    <row r="21187" spans="59:59">
      <c r="BG21187" s="4"/>
    </row>
    <row r="21188" spans="59:59">
      <c r="BG21188" s="4"/>
    </row>
    <row r="21189" spans="59:59">
      <c r="BG21189" s="4"/>
    </row>
    <row r="21190" spans="59:59">
      <c r="BG21190" s="4"/>
    </row>
    <row r="21191" spans="59:59">
      <c r="BG21191" s="4"/>
    </row>
    <row r="21192" spans="59:59">
      <c r="BG21192" s="4"/>
    </row>
    <row r="21193" spans="59:59">
      <c r="BG21193" s="4"/>
    </row>
    <row r="21194" spans="59:59">
      <c r="BG21194" s="4"/>
    </row>
    <row r="21195" spans="59:59">
      <c r="BG21195" s="4"/>
    </row>
    <row r="21196" spans="59:59">
      <c r="BG21196" s="4"/>
    </row>
    <row r="21197" spans="59:59">
      <c r="BG21197" s="4"/>
    </row>
    <row r="21198" spans="59:59">
      <c r="BG21198" s="4"/>
    </row>
    <row r="21199" spans="59:59">
      <c r="BG21199" s="4"/>
    </row>
    <row r="21200" spans="59:59">
      <c r="BG21200" s="4"/>
    </row>
    <row r="21201" spans="59:59">
      <c r="BG21201" s="4"/>
    </row>
    <row r="21202" spans="59:59">
      <c r="BG21202" s="4"/>
    </row>
    <row r="21203" spans="59:59">
      <c r="BG21203" s="4"/>
    </row>
    <row r="21204" spans="59:59">
      <c r="BG21204" s="4"/>
    </row>
    <row r="21205" spans="59:59">
      <c r="BG21205" s="4"/>
    </row>
    <row r="21206" spans="59:59">
      <c r="BG21206" s="4"/>
    </row>
    <row r="21207" spans="59:59">
      <c r="BG21207" s="4"/>
    </row>
    <row r="21208" spans="59:59">
      <c r="BG21208" s="4"/>
    </row>
    <row r="21209" spans="59:59">
      <c r="BG21209" s="4"/>
    </row>
    <row r="21210" spans="59:59">
      <c r="BG21210" s="4"/>
    </row>
    <row r="21211" spans="59:59">
      <c r="BG21211" s="4"/>
    </row>
    <row r="21212" spans="59:59">
      <c r="BG21212" s="4"/>
    </row>
    <row r="21213" spans="59:59">
      <c r="BG21213" s="4"/>
    </row>
    <row r="21214" spans="59:59">
      <c r="BG21214" s="4"/>
    </row>
    <row r="21215" spans="59:59">
      <c r="BG21215" s="4"/>
    </row>
    <row r="21216" spans="59:59">
      <c r="BG21216" s="4"/>
    </row>
    <row r="21217" spans="59:59">
      <c r="BG21217" s="4"/>
    </row>
    <row r="21218" spans="59:59">
      <c r="BG21218" s="4"/>
    </row>
    <row r="21219" spans="59:59">
      <c r="BG21219" s="4"/>
    </row>
    <row r="21220" spans="59:59">
      <c r="BG21220" s="4"/>
    </row>
    <row r="21221" spans="59:59">
      <c r="BG21221" s="4"/>
    </row>
    <row r="21222" spans="59:59">
      <c r="BG21222" s="4"/>
    </row>
    <row r="21223" spans="59:59">
      <c r="BG21223" s="4"/>
    </row>
    <row r="21224" spans="59:59">
      <c r="BG21224" s="4"/>
    </row>
    <row r="21225" spans="59:59">
      <c r="BG21225" s="4"/>
    </row>
    <row r="21226" spans="59:59">
      <c r="BG21226" s="4"/>
    </row>
    <row r="21227" spans="59:59">
      <c r="BG21227" s="4"/>
    </row>
    <row r="21228" spans="59:59">
      <c r="BG21228" s="4"/>
    </row>
    <row r="21229" spans="59:59">
      <c r="BG21229" s="4"/>
    </row>
    <row r="21230" spans="59:59">
      <c r="BG21230" s="4"/>
    </row>
    <row r="21231" spans="59:59">
      <c r="BG21231" s="4"/>
    </row>
    <row r="21232" spans="59:59">
      <c r="BG21232" s="4"/>
    </row>
    <row r="21233" spans="59:59">
      <c r="BG21233" s="4"/>
    </row>
    <row r="21234" spans="59:59">
      <c r="BG21234" s="4"/>
    </row>
    <row r="21235" spans="59:59">
      <c r="BG21235" s="4"/>
    </row>
    <row r="21236" spans="59:59">
      <c r="BG21236" s="4"/>
    </row>
    <row r="21237" spans="59:59">
      <c r="BG21237" s="4"/>
    </row>
    <row r="21238" spans="59:59">
      <c r="BG21238" s="4"/>
    </row>
    <row r="21239" spans="59:59">
      <c r="BG21239" s="4"/>
    </row>
    <row r="21240" spans="59:59">
      <c r="BG21240" s="4"/>
    </row>
    <row r="21241" spans="59:59">
      <c r="BG21241" s="4"/>
    </row>
    <row r="21242" spans="59:59">
      <c r="BG21242" s="4"/>
    </row>
    <row r="21243" spans="59:59">
      <c r="BG21243" s="4"/>
    </row>
    <row r="21244" spans="59:59">
      <c r="BG21244" s="4"/>
    </row>
    <row r="21245" spans="59:59">
      <c r="BG21245" s="4"/>
    </row>
    <row r="21246" spans="59:59">
      <c r="BG21246" s="4"/>
    </row>
    <row r="21247" spans="59:59">
      <c r="BG21247" s="4"/>
    </row>
    <row r="21248" spans="59:59">
      <c r="BG21248" s="4"/>
    </row>
    <row r="21249" spans="59:59">
      <c r="BG21249" s="4"/>
    </row>
    <row r="21250" spans="59:59">
      <c r="BG21250" s="4"/>
    </row>
    <row r="21251" spans="59:59">
      <c r="BG21251" s="4"/>
    </row>
    <row r="21252" spans="59:59">
      <c r="BG21252" s="4"/>
    </row>
    <row r="21253" spans="59:59">
      <c r="BG21253" s="4"/>
    </row>
    <row r="21254" spans="59:59">
      <c r="BG21254" s="4"/>
    </row>
    <row r="21255" spans="59:59">
      <c r="BG21255" s="4"/>
    </row>
    <row r="21256" spans="59:59">
      <c r="BG21256" s="4"/>
    </row>
    <row r="21257" spans="59:59">
      <c r="BG21257" s="4"/>
    </row>
    <row r="21258" spans="59:59">
      <c r="BG21258" s="4"/>
    </row>
    <row r="21259" spans="59:59">
      <c r="BG21259" s="4"/>
    </row>
    <row r="21260" spans="59:59">
      <c r="BG21260" s="4"/>
    </row>
    <row r="21261" spans="59:59">
      <c r="BG21261" s="4"/>
    </row>
    <row r="21262" spans="59:59">
      <c r="BG21262" s="4"/>
    </row>
    <row r="21263" spans="59:59">
      <c r="BG21263" s="4"/>
    </row>
    <row r="21264" spans="59:59">
      <c r="BG21264" s="4"/>
    </row>
    <row r="21265" spans="59:59">
      <c r="BG21265" s="4"/>
    </row>
    <row r="21266" spans="59:59">
      <c r="BG21266" s="4"/>
    </row>
    <row r="21267" spans="59:59">
      <c r="BG21267" s="4"/>
    </row>
    <row r="21268" spans="59:59">
      <c r="BG21268" s="4"/>
    </row>
    <row r="21269" spans="59:59">
      <c r="BG21269" s="4"/>
    </row>
    <row r="21270" spans="59:59">
      <c r="BG21270" s="4"/>
    </row>
    <row r="21271" spans="59:59">
      <c r="BG21271" s="4"/>
    </row>
    <row r="21272" spans="59:59">
      <c r="BG21272" s="4"/>
    </row>
    <row r="21273" spans="59:59">
      <c r="BG21273" s="4"/>
    </row>
    <row r="21274" spans="59:59">
      <c r="BG21274" s="4"/>
    </row>
    <row r="21275" spans="59:59">
      <c r="BG21275" s="4"/>
    </row>
    <row r="21276" spans="59:59">
      <c r="BG21276" s="4"/>
    </row>
    <row r="21277" spans="59:59">
      <c r="BG21277" s="4"/>
    </row>
    <row r="21278" spans="59:59">
      <c r="BG21278" s="4"/>
    </row>
    <row r="21279" spans="59:59">
      <c r="BG21279" s="4"/>
    </row>
    <row r="21280" spans="59:59">
      <c r="BG21280" s="4"/>
    </row>
    <row r="21281" spans="59:59">
      <c r="BG21281" s="4"/>
    </row>
    <row r="21282" spans="59:59">
      <c r="BG21282" s="4"/>
    </row>
    <row r="21283" spans="59:59">
      <c r="BG21283" s="4"/>
    </row>
    <row r="21284" spans="59:59">
      <c r="BG21284" s="4"/>
    </row>
    <row r="21285" spans="59:59">
      <c r="BG21285" s="4"/>
    </row>
    <row r="21286" spans="59:59">
      <c r="BG21286" s="4"/>
    </row>
    <row r="21287" spans="59:59">
      <c r="BG21287" s="4"/>
    </row>
    <row r="21288" spans="59:59">
      <c r="BG21288" s="4"/>
    </row>
    <row r="21289" spans="59:59">
      <c r="BG21289" s="4"/>
    </row>
    <row r="21290" spans="59:59">
      <c r="BG21290" s="4"/>
    </row>
    <row r="21291" spans="59:59">
      <c r="BG21291" s="4"/>
    </row>
    <row r="21292" spans="59:59">
      <c r="BG21292" s="4"/>
    </row>
    <row r="21293" spans="59:59">
      <c r="BG21293" s="4"/>
    </row>
    <row r="21294" spans="59:59">
      <c r="BG21294" s="4"/>
    </row>
    <row r="21295" spans="59:59">
      <c r="BG21295" s="4"/>
    </row>
    <row r="21296" spans="59:59">
      <c r="BG21296" s="4"/>
    </row>
    <row r="21297" spans="59:59">
      <c r="BG21297" s="4"/>
    </row>
    <row r="21298" spans="59:59">
      <c r="BG21298" s="4"/>
    </row>
    <row r="21299" spans="59:59">
      <c r="BG21299" s="4"/>
    </row>
    <row r="21300" spans="59:59">
      <c r="BG21300" s="4"/>
    </row>
    <row r="21301" spans="59:59">
      <c r="BG21301" s="4"/>
    </row>
    <row r="21302" spans="59:59">
      <c r="BG21302" s="4"/>
    </row>
    <row r="21303" spans="59:59">
      <c r="BG21303" s="4"/>
    </row>
    <row r="21304" spans="59:59">
      <c r="BG21304" s="4"/>
    </row>
    <row r="21305" spans="59:59">
      <c r="BG21305" s="4"/>
    </row>
    <row r="21306" spans="59:59">
      <c r="BG21306" s="4"/>
    </row>
    <row r="21307" spans="59:59">
      <c r="BG21307" s="4"/>
    </row>
    <row r="21308" spans="59:59">
      <c r="BG21308" s="4"/>
    </row>
    <row r="21309" spans="59:59">
      <c r="BG21309" s="4"/>
    </row>
    <row r="21310" spans="59:59">
      <c r="BG21310" s="4"/>
    </row>
    <row r="21311" spans="59:59">
      <c r="BG21311" s="4"/>
    </row>
    <row r="21312" spans="59:59">
      <c r="BG21312" s="4"/>
    </row>
    <row r="21313" spans="59:59">
      <c r="BG21313" s="4"/>
    </row>
    <row r="21314" spans="59:59">
      <c r="BG21314" s="4"/>
    </row>
    <row r="21315" spans="59:59">
      <c r="BG21315" s="4"/>
    </row>
    <row r="21316" spans="59:59">
      <c r="BG21316" s="4"/>
    </row>
    <row r="21317" spans="59:59">
      <c r="BG21317" s="4"/>
    </row>
    <row r="21318" spans="59:59">
      <c r="BG21318" s="4"/>
    </row>
    <row r="21319" spans="59:59">
      <c r="BG21319" s="4"/>
    </row>
    <row r="21320" spans="59:59">
      <c r="BG21320" s="4"/>
    </row>
    <row r="21321" spans="59:59">
      <c r="BG21321" s="4"/>
    </row>
    <row r="21322" spans="59:59">
      <c r="BG21322" s="4"/>
    </row>
    <row r="21323" spans="59:59">
      <c r="BG21323" s="4"/>
    </row>
    <row r="21324" spans="59:59">
      <c r="BG21324" s="4"/>
    </row>
    <row r="21325" spans="59:59">
      <c r="BG21325" s="4"/>
    </row>
    <row r="21326" spans="59:59">
      <c r="BG21326" s="4"/>
    </row>
    <row r="21327" spans="59:59">
      <c r="BG21327" s="4"/>
    </row>
    <row r="21328" spans="59:59">
      <c r="BG21328" s="4"/>
    </row>
    <row r="21329" spans="59:59">
      <c r="BG21329" s="4"/>
    </row>
    <row r="21330" spans="59:59">
      <c r="BG21330" s="4"/>
    </row>
    <row r="21331" spans="59:59">
      <c r="BG21331" s="4"/>
    </row>
    <row r="21332" spans="59:59">
      <c r="BG21332" s="4"/>
    </row>
    <row r="21333" spans="59:59">
      <c r="BG21333" s="4"/>
    </row>
    <row r="21334" spans="59:59">
      <c r="BG21334" s="4"/>
    </row>
    <row r="21335" spans="59:59">
      <c r="BG21335" s="4"/>
    </row>
    <row r="21336" spans="59:59">
      <c r="BG21336" s="4"/>
    </row>
    <row r="21337" spans="59:59">
      <c r="BG21337" s="4"/>
    </row>
    <row r="21338" spans="59:59">
      <c r="BG21338" s="4"/>
    </row>
    <row r="21339" spans="59:59">
      <c r="BG21339" s="4"/>
    </row>
    <row r="21340" spans="59:59">
      <c r="BG21340" s="4"/>
    </row>
    <row r="21341" spans="59:59">
      <c r="BG21341" s="4"/>
    </row>
    <row r="21342" spans="59:59">
      <c r="BG21342" s="4"/>
    </row>
    <row r="21343" spans="59:59">
      <c r="BG21343" s="4"/>
    </row>
    <row r="21344" spans="59:59">
      <c r="BG21344" s="4"/>
    </row>
    <row r="21345" spans="59:59">
      <c r="BG21345" s="4"/>
    </row>
    <row r="21346" spans="59:59">
      <c r="BG21346" s="4"/>
    </row>
    <row r="21347" spans="59:59">
      <c r="BG21347" s="4"/>
    </row>
    <row r="21348" spans="59:59">
      <c r="BG21348" s="4"/>
    </row>
    <row r="21349" spans="59:59">
      <c r="BG21349" s="4"/>
    </row>
    <row r="21350" spans="59:59">
      <c r="BG21350" s="4"/>
    </row>
    <row r="21351" spans="59:59">
      <c r="BG21351" s="4"/>
    </row>
    <row r="21352" spans="59:59">
      <c r="BG21352" s="4"/>
    </row>
    <row r="21353" spans="59:59">
      <c r="BG21353" s="4"/>
    </row>
    <row r="21354" spans="59:59">
      <c r="BG21354" s="4"/>
    </row>
    <row r="21355" spans="59:59">
      <c r="BG21355" s="4"/>
    </row>
    <row r="21356" spans="59:59">
      <c r="BG21356" s="4"/>
    </row>
    <row r="21357" spans="59:59">
      <c r="BG21357" s="4"/>
    </row>
    <row r="21358" spans="59:59">
      <c r="BG21358" s="4"/>
    </row>
    <row r="21359" spans="59:59">
      <c r="BG21359" s="4"/>
    </row>
    <row r="21360" spans="59:59">
      <c r="BG21360" s="4"/>
    </row>
    <row r="21361" spans="59:59">
      <c r="BG21361" s="4"/>
    </row>
    <row r="21362" spans="59:59">
      <c r="BG21362" s="4"/>
    </row>
    <row r="21363" spans="59:59">
      <c r="BG21363" s="4"/>
    </row>
    <row r="21364" spans="59:59">
      <c r="BG21364" s="4"/>
    </row>
    <row r="21365" spans="59:59">
      <c r="BG21365" s="4"/>
    </row>
    <row r="21366" spans="59:59">
      <c r="BG21366" s="4"/>
    </row>
    <row r="21367" spans="59:59">
      <c r="BG21367" s="4"/>
    </row>
    <row r="21368" spans="59:59">
      <c r="BG21368" s="4"/>
    </row>
    <row r="21369" spans="59:59">
      <c r="BG21369" s="4"/>
    </row>
    <row r="21370" spans="59:59">
      <c r="BG21370" s="4"/>
    </row>
    <row r="21371" spans="59:59">
      <c r="BG21371" s="4"/>
    </row>
    <row r="21372" spans="59:59">
      <c r="BG21372" s="4"/>
    </row>
    <row r="21373" spans="59:59">
      <c r="BG21373" s="4"/>
    </row>
    <row r="21374" spans="59:59">
      <c r="BG21374" s="4"/>
    </row>
    <row r="21375" spans="59:59">
      <c r="BG21375" s="4"/>
    </row>
    <row r="21376" spans="59:59">
      <c r="BG21376" s="4"/>
    </row>
    <row r="21377" spans="59:59">
      <c r="BG21377" s="4"/>
    </row>
    <row r="21378" spans="59:59">
      <c r="BG21378" s="4"/>
    </row>
    <row r="21379" spans="59:59">
      <c r="BG21379" s="4"/>
    </row>
    <row r="21380" spans="59:59">
      <c r="BG21380" s="4"/>
    </row>
    <row r="21381" spans="59:59">
      <c r="BG21381" s="4"/>
    </row>
    <row r="21382" spans="59:59">
      <c r="BG21382" s="4"/>
    </row>
    <row r="21383" spans="59:59">
      <c r="BG21383" s="4"/>
    </row>
    <row r="21384" spans="59:59">
      <c r="BG21384" s="4"/>
    </row>
    <row r="21385" spans="59:59">
      <c r="BG21385" s="4"/>
    </row>
    <row r="21386" spans="59:59">
      <c r="BG21386" s="4"/>
    </row>
    <row r="21387" spans="59:59">
      <c r="BG21387" s="4"/>
    </row>
    <row r="21388" spans="59:59">
      <c r="BG21388" s="4"/>
    </row>
    <row r="21389" spans="59:59">
      <c r="BG21389" s="4"/>
    </row>
    <row r="21390" spans="59:59">
      <c r="BG21390" s="4"/>
    </row>
    <row r="21391" spans="59:59">
      <c r="BG21391" s="4"/>
    </row>
    <row r="21392" spans="59:59">
      <c r="BG21392" s="4"/>
    </row>
    <row r="21393" spans="59:59">
      <c r="BG21393" s="4"/>
    </row>
    <row r="21394" spans="59:59">
      <c r="BG21394" s="4"/>
    </row>
    <row r="21395" spans="59:59">
      <c r="BG21395" s="4"/>
    </row>
    <row r="21396" spans="59:59">
      <c r="BG21396" s="4"/>
    </row>
    <row r="21397" spans="59:59">
      <c r="BG21397" s="4"/>
    </row>
    <row r="21398" spans="59:59">
      <c r="BG21398" s="4"/>
    </row>
    <row r="21399" spans="59:59">
      <c r="BG21399" s="4"/>
    </row>
    <row r="21400" spans="59:59">
      <c r="BG21400" s="4"/>
    </row>
    <row r="21401" spans="59:59">
      <c r="BG21401" s="4"/>
    </row>
    <row r="21402" spans="59:59">
      <c r="BG21402" s="4"/>
    </row>
    <row r="21403" spans="59:59">
      <c r="BG21403" s="4"/>
    </row>
    <row r="21404" spans="59:59">
      <c r="BG21404" s="4"/>
    </row>
    <row r="21405" spans="59:59">
      <c r="BG21405" s="4"/>
    </row>
    <row r="21406" spans="59:59">
      <c r="BG21406" s="4"/>
    </row>
    <row r="21407" spans="59:59">
      <c r="BG21407" s="4"/>
    </row>
    <row r="21408" spans="59:59">
      <c r="BG21408" s="4"/>
    </row>
    <row r="21409" spans="59:59">
      <c r="BG21409" s="4"/>
    </row>
    <row r="21410" spans="59:59">
      <c r="BG21410" s="4"/>
    </row>
    <row r="21411" spans="59:59">
      <c r="BG21411" s="4"/>
    </row>
    <row r="21412" spans="59:59">
      <c r="BG21412" s="4"/>
    </row>
    <row r="21413" spans="59:59">
      <c r="BG21413" s="4"/>
    </row>
    <row r="21414" spans="59:59">
      <c r="BG21414" s="4"/>
    </row>
    <row r="21415" spans="59:59">
      <c r="BG21415" s="4"/>
    </row>
    <row r="21416" spans="59:59">
      <c r="BG21416" s="4"/>
    </row>
    <row r="21417" spans="59:59">
      <c r="BG21417" s="4"/>
    </row>
    <row r="21418" spans="59:59">
      <c r="BG21418" s="4"/>
    </row>
    <row r="21419" spans="59:59">
      <c r="BG21419" s="4"/>
    </row>
    <row r="21420" spans="59:59">
      <c r="BG21420" s="4"/>
    </row>
    <row r="21421" spans="59:59">
      <c r="BG21421" s="4"/>
    </row>
    <row r="21422" spans="59:59">
      <c r="BG21422" s="4"/>
    </row>
    <row r="21423" spans="59:59">
      <c r="BG21423" s="4"/>
    </row>
    <row r="21424" spans="59:59">
      <c r="BG21424" s="4"/>
    </row>
    <row r="21425" spans="59:59">
      <c r="BG21425" s="4"/>
    </row>
    <row r="21426" spans="59:59">
      <c r="BG21426" s="4"/>
    </row>
    <row r="21427" spans="59:59">
      <c r="BG21427" s="4"/>
    </row>
    <row r="21428" spans="59:59">
      <c r="BG21428" s="4"/>
    </row>
    <row r="21429" spans="59:59">
      <c r="BG21429" s="4"/>
    </row>
    <row r="21430" spans="59:59">
      <c r="BG21430" s="4"/>
    </row>
    <row r="21431" spans="59:59">
      <c r="BG21431" s="4"/>
    </row>
    <row r="21432" spans="59:59">
      <c r="BG21432" s="4"/>
    </row>
    <row r="21433" spans="59:59">
      <c r="BG21433" s="4"/>
    </row>
    <row r="21434" spans="59:59">
      <c r="BG21434" s="4"/>
    </row>
    <row r="21435" spans="59:59">
      <c r="BG21435" s="4"/>
    </row>
    <row r="21436" spans="59:59">
      <c r="BG21436" s="4"/>
    </row>
    <row r="21437" spans="59:59">
      <c r="BG21437" s="4"/>
    </row>
    <row r="21438" spans="59:59">
      <c r="BG21438" s="4"/>
    </row>
    <row r="21439" spans="59:59">
      <c r="BG21439" s="4"/>
    </row>
    <row r="21440" spans="59:59">
      <c r="BG21440" s="4"/>
    </row>
    <row r="21441" spans="59:59">
      <c r="BG21441" s="4"/>
    </row>
    <row r="21442" spans="59:59">
      <c r="BG21442" s="4"/>
    </row>
    <row r="21443" spans="59:59">
      <c r="BG21443" s="4"/>
    </row>
    <row r="21444" spans="59:59">
      <c r="BG21444" s="4"/>
    </row>
    <row r="21445" spans="59:59">
      <c r="BG21445" s="4"/>
    </row>
    <row r="21446" spans="59:59">
      <c r="BG21446" s="4"/>
    </row>
    <row r="21447" spans="59:59">
      <c r="BG21447" s="4"/>
    </row>
    <row r="21448" spans="59:59">
      <c r="BG21448" s="4"/>
    </row>
    <row r="21449" spans="59:59">
      <c r="BG21449" s="4"/>
    </row>
    <row r="21450" spans="59:59">
      <c r="BG21450" s="4"/>
    </row>
    <row r="21451" spans="59:59">
      <c r="BG21451" s="4"/>
    </row>
    <row r="21452" spans="59:59">
      <c r="BG21452" s="4"/>
    </row>
    <row r="21453" spans="59:59">
      <c r="BG21453" s="4"/>
    </row>
    <row r="21454" spans="59:59">
      <c r="BG21454" s="4"/>
    </row>
    <row r="21455" spans="59:59">
      <c r="BG21455" s="4"/>
    </row>
    <row r="21456" spans="59:59">
      <c r="BG21456" s="4"/>
    </row>
    <row r="21457" spans="59:59">
      <c r="BG21457" s="4"/>
    </row>
    <row r="21458" spans="59:59">
      <c r="BG21458" s="4"/>
    </row>
    <row r="21459" spans="59:59">
      <c r="BG21459" s="4"/>
    </row>
    <row r="21460" spans="59:59">
      <c r="BG21460" s="4"/>
    </row>
    <row r="21461" spans="59:59">
      <c r="BG21461" s="4"/>
    </row>
    <row r="21462" spans="59:59">
      <c r="BG21462" s="4"/>
    </row>
    <row r="21463" spans="59:59">
      <c r="BG21463" s="4"/>
    </row>
    <row r="21464" spans="59:59">
      <c r="BG21464" s="4"/>
    </row>
    <row r="21465" spans="59:59">
      <c r="BG21465" s="4"/>
    </row>
    <row r="21466" spans="59:59">
      <c r="BG21466" s="4"/>
    </row>
    <row r="21467" spans="59:59">
      <c r="BG21467" s="4"/>
    </row>
    <row r="21468" spans="59:59">
      <c r="BG21468" s="4"/>
    </row>
    <row r="21469" spans="59:59">
      <c r="BG21469" s="4"/>
    </row>
    <row r="21470" spans="59:59">
      <c r="BG21470" s="4"/>
    </row>
    <row r="21471" spans="59:59">
      <c r="BG21471" s="4"/>
    </row>
    <row r="21472" spans="59:59">
      <c r="BG21472" s="4"/>
    </row>
    <row r="21473" spans="59:59">
      <c r="BG21473" s="4"/>
    </row>
    <row r="21474" spans="59:59">
      <c r="BG21474" s="4"/>
    </row>
    <row r="21475" spans="59:59">
      <c r="BG21475" s="4"/>
    </row>
    <row r="21476" spans="59:59">
      <c r="BG21476" s="4"/>
    </row>
    <row r="21477" spans="59:59">
      <c r="BG21477" s="4"/>
    </row>
    <row r="21478" spans="59:59">
      <c r="BG21478" s="4"/>
    </row>
    <row r="21479" spans="59:59">
      <c r="BG21479" s="4"/>
    </row>
    <row r="21480" spans="59:59">
      <c r="BG21480" s="4"/>
    </row>
    <row r="21481" spans="59:59">
      <c r="BG21481" s="4"/>
    </row>
    <row r="21482" spans="59:59">
      <c r="BG21482" s="4"/>
    </row>
    <row r="21483" spans="59:59">
      <c r="BG21483" s="4"/>
    </row>
    <row r="21484" spans="59:59">
      <c r="BG21484" s="4"/>
    </row>
    <row r="21485" spans="59:59">
      <c r="BG21485" s="4"/>
    </row>
    <row r="21486" spans="59:59">
      <c r="BG21486" s="4"/>
    </row>
    <row r="21487" spans="59:59">
      <c r="BG21487" s="4"/>
    </row>
    <row r="21488" spans="59:59">
      <c r="BG21488" s="4"/>
    </row>
    <row r="21489" spans="59:59">
      <c r="BG21489" s="4"/>
    </row>
    <row r="21490" spans="59:59">
      <c r="BG21490" s="4"/>
    </row>
    <row r="21491" spans="59:59">
      <c r="BG21491" s="4"/>
    </row>
    <row r="21492" spans="59:59">
      <c r="BG21492" s="4"/>
    </row>
    <row r="21493" spans="59:59">
      <c r="BG21493" s="4"/>
    </row>
    <row r="21494" spans="59:59">
      <c r="BG21494" s="4"/>
    </row>
    <row r="21495" spans="59:59">
      <c r="BG21495" s="4"/>
    </row>
    <row r="21496" spans="59:59">
      <c r="BG21496" s="4"/>
    </row>
    <row r="21497" spans="59:59">
      <c r="BG21497" s="4"/>
    </row>
    <row r="21498" spans="59:59">
      <c r="BG21498" s="4"/>
    </row>
    <row r="21499" spans="59:59">
      <c r="BG21499" s="4"/>
    </row>
    <row r="21500" spans="59:59">
      <c r="BG21500" s="4"/>
    </row>
    <row r="21501" spans="59:59">
      <c r="BG21501" s="4"/>
    </row>
    <row r="21502" spans="59:59">
      <c r="BG21502" s="4"/>
    </row>
    <row r="21503" spans="59:59">
      <c r="BG21503" s="4"/>
    </row>
    <row r="21504" spans="59:59">
      <c r="BG21504" s="4"/>
    </row>
    <row r="21505" spans="59:59">
      <c r="BG21505" s="4"/>
    </row>
    <row r="21506" spans="59:59">
      <c r="BG21506" s="4"/>
    </row>
    <row r="21507" spans="59:59">
      <c r="BG21507" s="4"/>
    </row>
    <row r="21508" spans="59:59">
      <c r="BG21508" s="4"/>
    </row>
    <row r="21509" spans="59:59">
      <c r="BG21509" s="4"/>
    </row>
    <row r="21510" spans="59:59">
      <c r="BG21510" s="4"/>
    </row>
    <row r="21511" spans="59:59">
      <c r="BG21511" s="4"/>
    </row>
    <row r="21512" spans="59:59">
      <c r="BG21512" s="4"/>
    </row>
    <row r="21513" spans="59:59">
      <c r="BG21513" s="4"/>
    </row>
    <row r="21514" spans="59:59">
      <c r="BG21514" s="4"/>
    </row>
    <row r="21515" spans="59:59">
      <c r="BG21515" s="4"/>
    </row>
    <row r="21516" spans="59:59">
      <c r="BG21516" s="4"/>
    </row>
    <row r="21517" spans="59:59">
      <c r="BG21517" s="4"/>
    </row>
    <row r="21518" spans="59:59">
      <c r="BG21518" s="4"/>
    </row>
    <row r="21519" spans="59:59">
      <c r="BG21519" s="4"/>
    </row>
    <row r="21520" spans="59:59">
      <c r="BG21520" s="4"/>
    </row>
    <row r="21521" spans="59:59">
      <c r="BG21521" s="4"/>
    </row>
    <row r="21522" spans="59:59">
      <c r="BG21522" s="4"/>
    </row>
    <row r="21523" spans="59:59">
      <c r="BG21523" s="4"/>
    </row>
    <row r="21524" spans="59:59">
      <c r="BG21524" s="4"/>
    </row>
    <row r="21525" spans="59:59">
      <c r="BG21525" s="4"/>
    </row>
    <row r="21526" spans="59:59">
      <c r="BG21526" s="4"/>
    </row>
    <row r="21527" spans="59:59">
      <c r="BG21527" s="4"/>
    </row>
    <row r="21528" spans="59:59">
      <c r="BG21528" s="4"/>
    </row>
    <row r="21529" spans="59:59">
      <c r="BG21529" s="4"/>
    </row>
    <row r="21530" spans="59:59">
      <c r="BG21530" s="4"/>
    </row>
    <row r="21531" spans="59:59">
      <c r="BG21531" s="4"/>
    </row>
    <row r="21532" spans="59:59">
      <c r="BG21532" s="4"/>
    </row>
    <row r="21533" spans="59:59">
      <c r="BG21533" s="4"/>
    </row>
    <row r="21534" spans="59:59">
      <c r="BG21534" s="4"/>
    </row>
    <row r="21535" spans="59:59">
      <c r="BG21535" s="4"/>
    </row>
    <row r="21536" spans="59:59">
      <c r="BG21536" s="4"/>
    </row>
    <row r="21537" spans="59:59">
      <c r="BG21537" s="4"/>
    </row>
    <row r="21538" spans="59:59">
      <c r="BG21538" s="4"/>
    </row>
    <row r="21539" spans="59:59">
      <c r="BG21539" s="4"/>
    </row>
    <row r="21540" spans="59:59">
      <c r="BG21540" s="4"/>
    </row>
    <row r="21541" spans="59:59">
      <c r="BG21541" s="4"/>
    </row>
    <row r="21542" spans="59:59">
      <c r="BG21542" s="4"/>
    </row>
    <row r="21543" spans="59:59">
      <c r="BG21543" s="4"/>
    </row>
    <row r="21544" spans="59:59">
      <c r="BG21544" s="4"/>
    </row>
    <row r="21545" spans="59:59">
      <c r="BG21545" s="4"/>
    </row>
    <row r="21546" spans="59:59">
      <c r="BG21546" s="4"/>
    </row>
    <row r="21547" spans="59:59">
      <c r="BG21547" s="4"/>
    </row>
    <row r="21548" spans="59:59">
      <c r="BG21548" s="4"/>
    </row>
    <row r="21549" spans="59:59">
      <c r="BG21549" s="4"/>
    </row>
    <row r="21550" spans="59:59">
      <c r="BG21550" s="4"/>
    </row>
    <row r="21551" spans="59:59">
      <c r="BG21551" s="4"/>
    </row>
    <row r="21552" spans="59:59">
      <c r="BG21552" s="4"/>
    </row>
    <row r="21553" spans="59:59">
      <c r="BG21553" s="4"/>
    </row>
    <row r="21554" spans="59:59">
      <c r="BG21554" s="4"/>
    </row>
    <row r="21555" spans="59:59">
      <c r="BG21555" s="4"/>
    </row>
    <row r="21556" spans="59:59">
      <c r="BG21556" s="4"/>
    </row>
    <row r="21557" spans="59:59">
      <c r="BG21557" s="4"/>
    </row>
    <row r="21558" spans="59:59">
      <c r="BG21558" s="4"/>
    </row>
    <row r="21559" spans="59:59">
      <c r="BG21559" s="4"/>
    </row>
    <row r="21560" spans="59:59">
      <c r="BG21560" s="4"/>
    </row>
    <row r="21561" spans="59:59">
      <c r="BG21561" s="4"/>
    </row>
    <row r="21562" spans="59:59">
      <c r="BG21562" s="4"/>
    </row>
    <row r="21563" spans="59:59">
      <c r="BG21563" s="4"/>
    </row>
    <row r="21564" spans="59:59">
      <c r="BG21564" s="4"/>
    </row>
    <row r="21565" spans="59:59">
      <c r="BG21565" s="4"/>
    </row>
    <row r="21566" spans="59:59">
      <c r="BG21566" s="4"/>
    </row>
    <row r="21567" spans="59:59">
      <c r="BG21567" s="4"/>
    </row>
    <row r="21568" spans="59:59">
      <c r="BG21568" s="4"/>
    </row>
    <row r="21569" spans="59:59">
      <c r="BG21569" s="4"/>
    </row>
    <row r="21570" spans="59:59">
      <c r="BG21570" s="4"/>
    </row>
    <row r="21571" spans="59:59">
      <c r="BG21571" s="4"/>
    </row>
    <row r="21572" spans="59:59">
      <c r="BG21572" s="4"/>
    </row>
    <row r="21573" spans="59:59">
      <c r="BG21573" s="4"/>
    </row>
    <row r="21574" spans="59:59">
      <c r="BG21574" s="4"/>
    </row>
    <row r="21575" spans="59:59">
      <c r="BG21575" s="4"/>
    </row>
    <row r="21576" spans="59:59">
      <c r="BG21576" s="4"/>
    </row>
    <row r="21577" spans="59:59">
      <c r="BG21577" s="4"/>
    </row>
    <row r="21578" spans="59:59">
      <c r="BG21578" s="4"/>
    </row>
    <row r="21579" spans="59:59">
      <c r="BG21579" s="4"/>
    </row>
    <row r="21580" spans="59:59">
      <c r="BG21580" s="4"/>
    </row>
    <row r="21581" spans="59:59">
      <c r="BG21581" s="4"/>
    </row>
    <row r="21582" spans="59:59">
      <c r="BG21582" s="4"/>
    </row>
    <row r="21583" spans="59:59">
      <c r="BG21583" s="4"/>
    </row>
    <row r="21584" spans="59:59">
      <c r="BG21584" s="4"/>
    </row>
    <row r="21585" spans="59:59">
      <c r="BG21585" s="4"/>
    </row>
    <row r="21586" spans="59:59">
      <c r="BG21586" s="4"/>
    </row>
    <row r="21587" spans="59:59">
      <c r="BG21587" s="4"/>
    </row>
    <row r="21588" spans="59:59">
      <c r="BG21588" s="4"/>
    </row>
    <row r="21589" spans="59:59">
      <c r="BG21589" s="4"/>
    </row>
    <row r="21590" spans="59:59">
      <c r="BG21590" s="4"/>
    </row>
    <row r="21591" spans="59:59">
      <c r="BG21591" s="4"/>
    </row>
    <row r="21592" spans="59:59">
      <c r="BG21592" s="4"/>
    </row>
    <row r="21593" spans="59:59">
      <c r="BG21593" s="4"/>
    </row>
    <row r="21594" spans="59:59">
      <c r="BG21594" s="4"/>
    </row>
    <row r="21595" spans="59:59">
      <c r="BG21595" s="4"/>
    </row>
    <row r="21596" spans="59:59">
      <c r="BG21596" s="4"/>
    </row>
    <row r="21597" spans="59:59">
      <c r="BG21597" s="4"/>
    </row>
    <row r="21598" spans="59:59">
      <c r="BG21598" s="4"/>
    </row>
    <row r="21599" spans="59:59">
      <c r="BG21599" s="4"/>
    </row>
    <row r="21600" spans="59:59">
      <c r="BG21600" s="4"/>
    </row>
    <row r="21601" spans="59:59">
      <c r="BG21601" s="4"/>
    </row>
    <row r="21602" spans="59:59">
      <c r="BG21602" s="4"/>
    </row>
    <row r="21603" spans="59:59">
      <c r="BG21603" s="4"/>
    </row>
    <row r="21604" spans="59:59">
      <c r="BG21604" s="4"/>
    </row>
    <row r="21605" spans="59:59">
      <c r="BG21605" s="4"/>
    </row>
    <row r="21606" spans="59:59">
      <c r="BG21606" s="4"/>
    </row>
    <row r="21607" spans="59:59">
      <c r="BG21607" s="4"/>
    </row>
    <row r="21608" spans="59:59">
      <c r="BG21608" s="4"/>
    </row>
    <row r="21609" spans="59:59">
      <c r="BG21609" s="4"/>
    </row>
    <row r="21610" spans="59:59">
      <c r="BG21610" s="4"/>
    </row>
    <row r="21611" spans="59:59">
      <c r="BG21611" s="4"/>
    </row>
    <row r="21612" spans="59:59">
      <c r="BG21612" s="4"/>
    </row>
    <row r="21613" spans="59:59">
      <c r="BG21613" s="4"/>
    </row>
    <row r="21614" spans="59:59">
      <c r="BG21614" s="4"/>
    </row>
    <row r="21615" spans="59:59">
      <c r="BG21615" s="4"/>
    </row>
    <row r="21616" spans="59:59">
      <c r="BG21616" s="4"/>
    </row>
    <row r="21617" spans="59:59">
      <c r="BG21617" s="4"/>
    </row>
    <row r="21618" spans="59:59">
      <c r="BG21618" s="4"/>
    </row>
    <row r="21619" spans="59:59">
      <c r="BG21619" s="4"/>
    </row>
    <row r="21620" spans="59:59">
      <c r="BG21620" s="4"/>
    </row>
    <row r="21621" spans="59:59">
      <c r="BG21621" s="4"/>
    </row>
    <row r="21622" spans="59:59">
      <c r="BG21622" s="4"/>
    </row>
    <row r="21623" spans="59:59">
      <c r="BG21623" s="4"/>
    </row>
    <row r="21624" spans="59:59">
      <c r="BG21624" s="4"/>
    </row>
    <row r="21625" spans="59:59">
      <c r="BG21625" s="4"/>
    </row>
    <row r="21626" spans="59:59">
      <c r="BG21626" s="4"/>
    </row>
    <row r="21627" spans="59:59">
      <c r="BG21627" s="4"/>
    </row>
    <row r="21628" spans="59:59">
      <c r="BG21628" s="4"/>
    </row>
    <row r="21629" spans="59:59">
      <c r="BG21629" s="4"/>
    </row>
    <row r="21630" spans="59:59">
      <c r="BG21630" s="4"/>
    </row>
    <row r="21631" spans="59:59">
      <c r="BG21631" s="4"/>
    </row>
    <row r="21632" spans="59:59">
      <c r="BG21632" s="4"/>
    </row>
    <row r="21633" spans="59:59">
      <c r="BG21633" s="4"/>
    </row>
    <row r="21634" spans="59:59">
      <c r="BG21634" s="4"/>
    </row>
    <row r="21635" spans="59:59">
      <c r="BG21635" s="4"/>
    </row>
    <row r="21636" spans="59:59">
      <c r="BG21636" s="4"/>
    </row>
    <row r="21637" spans="59:59">
      <c r="BG21637" s="4"/>
    </row>
    <row r="21638" spans="59:59">
      <c r="BG21638" s="4"/>
    </row>
    <row r="21639" spans="59:59">
      <c r="BG21639" s="4"/>
    </row>
    <row r="21640" spans="59:59">
      <c r="BG21640" s="4"/>
    </row>
    <row r="21641" spans="59:59">
      <c r="BG21641" s="4"/>
    </row>
    <row r="21642" spans="59:59">
      <c r="BG21642" s="4"/>
    </row>
    <row r="21643" spans="59:59">
      <c r="BG21643" s="4"/>
    </row>
    <row r="21644" spans="59:59">
      <c r="BG21644" s="4"/>
    </row>
    <row r="21645" spans="59:59">
      <c r="BG21645" s="4"/>
    </row>
    <row r="21646" spans="59:59">
      <c r="BG21646" s="4"/>
    </row>
    <row r="21647" spans="59:59">
      <c r="BG21647" s="4"/>
    </row>
    <row r="21648" spans="59:59">
      <c r="BG21648" s="4"/>
    </row>
    <row r="21649" spans="59:59">
      <c r="BG21649" s="4"/>
    </row>
    <row r="21650" spans="59:59">
      <c r="BG21650" s="4"/>
    </row>
    <row r="21651" spans="59:59">
      <c r="BG21651" s="4"/>
    </row>
    <row r="21652" spans="59:59">
      <c r="BG21652" s="4"/>
    </row>
    <row r="21653" spans="59:59">
      <c r="BG21653" s="4"/>
    </row>
    <row r="21654" spans="59:59">
      <c r="BG21654" s="4"/>
    </row>
    <row r="21655" spans="59:59">
      <c r="BG21655" s="4"/>
    </row>
    <row r="21656" spans="59:59">
      <c r="BG21656" s="4"/>
    </row>
    <row r="21657" spans="59:59">
      <c r="BG21657" s="4"/>
    </row>
    <row r="21658" spans="59:59">
      <c r="BG21658" s="4"/>
    </row>
    <row r="21659" spans="59:59">
      <c r="BG21659" s="4"/>
    </row>
    <row r="21660" spans="59:59">
      <c r="BG21660" s="4"/>
    </row>
    <row r="21661" spans="59:59">
      <c r="BG21661" s="4"/>
    </row>
    <row r="21662" spans="59:59">
      <c r="BG21662" s="4"/>
    </row>
    <row r="21663" spans="59:59">
      <c r="BG21663" s="4"/>
    </row>
    <row r="21664" spans="59:59">
      <c r="BG21664" s="4"/>
    </row>
    <row r="21665" spans="59:59">
      <c r="BG21665" s="4"/>
    </row>
    <row r="21666" spans="59:59">
      <c r="BG21666" s="4"/>
    </row>
    <row r="21667" spans="59:59">
      <c r="BG21667" s="4"/>
    </row>
    <row r="21668" spans="59:59">
      <c r="BG21668" s="4"/>
    </row>
    <row r="21669" spans="59:59">
      <c r="BG21669" s="4"/>
    </row>
    <row r="21670" spans="59:59">
      <c r="BG21670" s="4"/>
    </row>
    <row r="21671" spans="59:59">
      <c r="BG21671" s="4"/>
    </row>
    <row r="21672" spans="59:59">
      <c r="BG21672" s="4"/>
    </row>
    <row r="21673" spans="59:59">
      <c r="BG21673" s="4"/>
    </row>
    <row r="21674" spans="59:59">
      <c r="BG21674" s="4"/>
    </row>
    <row r="21675" spans="59:59">
      <c r="BG21675" s="4"/>
    </row>
    <row r="21676" spans="59:59">
      <c r="BG21676" s="4"/>
    </row>
    <row r="21677" spans="59:59">
      <c r="BG21677" s="4"/>
    </row>
    <row r="21678" spans="59:59">
      <c r="BG21678" s="4"/>
    </row>
    <row r="21679" spans="59:59">
      <c r="BG21679" s="4"/>
    </row>
    <row r="21680" spans="59:59">
      <c r="BG21680" s="4"/>
    </row>
    <row r="21681" spans="59:59">
      <c r="BG21681" s="4"/>
    </row>
    <row r="21682" spans="59:59">
      <c r="BG21682" s="4"/>
    </row>
    <row r="21683" spans="59:59">
      <c r="BG21683" s="4"/>
    </row>
    <row r="21684" spans="59:59">
      <c r="BG21684" s="4"/>
    </row>
    <row r="21685" spans="59:59">
      <c r="BG21685" s="4"/>
    </row>
    <row r="21686" spans="59:59">
      <c r="BG21686" s="4"/>
    </row>
    <row r="21687" spans="59:59">
      <c r="BG21687" s="4"/>
    </row>
    <row r="21688" spans="59:59">
      <c r="BG21688" s="4"/>
    </row>
    <row r="21689" spans="59:59">
      <c r="BG21689" s="4"/>
    </row>
    <row r="21690" spans="59:59">
      <c r="BG21690" s="4"/>
    </row>
    <row r="21691" spans="59:59">
      <c r="BG21691" s="4"/>
    </row>
    <row r="21692" spans="59:59">
      <c r="BG21692" s="4"/>
    </row>
    <row r="21693" spans="59:59">
      <c r="BG21693" s="4"/>
    </row>
    <row r="21694" spans="59:59">
      <c r="BG21694" s="4"/>
    </row>
    <row r="21695" spans="59:59">
      <c r="BG21695" s="4"/>
    </row>
    <row r="21696" spans="59:59">
      <c r="BG21696" s="4"/>
    </row>
    <row r="21697" spans="59:59">
      <c r="BG21697" s="4"/>
    </row>
    <row r="21698" spans="59:59">
      <c r="BG21698" s="4"/>
    </row>
    <row r="21699" spans="59:59">
      <c r="BG21699" s="4"/>
    </row>
    <row r="21700" spans="59:59">
      <c r="BG21700" s="4"/>
    </row>
    <row r="21701" spans="59:59">
      <c r="BG21701" s="4"/>
    </row>
    <row r="21702" spans="59:59">
      <c r="BG21702" s="4"/>
    </row>
    <row r="21703" spans="59:59">
      <c r="BG21703" s="4"/>
    </row>
    <row r="21704" spans="59:59">
      <c r="BG21704" s="4"/>
    </row>
    <row r="21705" spans="59:59">
      <c r="BG21705" s="4"/>
    </row>
    <row r="21706" spans="59:59">
      <c r="BG21706" s="4"/>
    </row>
    <row r="21707" spans="59:59">
      <c r="BG21707" s="4"/>
    </row>
    <row r="21708" spans="59:59">
      <c r="BG21708" s="4"/>
    </row>
    <row r="21709" spans="59:59">
      <c r="BG21709" s="4"/>
    </row>
    <row r="21710" spans="59:59">
      <c r="BG21710" s="4"/>
    </row>
    <row r="21711" spans="59:59">
      <c r="BG21711" s="4"/>
    </row>
    <row r="21712" spans="59:59">
      <c r="BG21712" s="4"/>
    </row>
    <row r="21713" spans="59:59">
      <c r="BG21713" s="4"/>
    </row>
    <row r="21714" spans="59:59">
      <c r="BG21714" s="4"/>
    </row>
    <row r="21715" spans="59:59">
      <c r="BG21715" s="4"/>
    </row>
    <row r="21716" spans="59:59">
      <c r="BG21716" s="4"/>
    </row>
    <row r="21717" spans="59:59">
      <c r="BG21717" s="4"/>
    </row>
    <row r="21718" spans="59:59">
      <c r="BG21718" s="4"/>
    </row>
    <row r="21719" spans="59:59">
      <c r="BG21719" s="4"/>
    </row>
    <row r="21720" spans="59:59">
      <c r="BG21720" s="4"/>
    </row>
    <row r="21721" spans="59:59">
      <c r="BG21721" s="4"/>
    </row>
    <row r="21722" spans="59:59">
      <c r="BG21722" s="4"/>
    </row>
    <row r="21723" spans="59:59">
      <c r="BG21723" s="4"/>
    </row>
    <row r="21724" spans="59:59">
      <c r="BG21724" s="4"/>
    </row>
    <row r="21725" spans="59:59">
      <c r="BG21725" s="4"/>
    </row>
    <row r="21726" spans="59:59">
      <c r="BG21726" s="4"/>
    </row>
    <row r="21727" spans="59:59">
      <c r="BG21727" s="4"/>
    </row>
    <row r="21728" spans="59:59">
      <c r="BG21728" s="4"/>
    </row>
    <row r="21729" spans="59:59">
      <c r="BG21729" s="4"/>
    </row>
    <row r="21730" spans="59:59">
      <c r="BG21730" s="4"/>
    </row>
    <row r="21731" spans="59:59">
      <c r="BG21731" s="4"/>
    </row>
    <row r="21732" spans="59:59">
      <c r="BG21732" s="4"/>
    </row>
    <row r="21733" spans="59:59">
      <c r="BG21733" s="4"/>
    </row>
    <row r="21734" spans="59:59">
      <c r="BG21734" s="4"/>
    </row>
    <row r="21735" spans="59:59">
      <c r="BG21735" s="4"/>
    </row>
    <row r="21736" spans="59:59">
      <c r="BG21736" s="4"/>
    </row>
    <row r="21737" spans="59:59">
      <c r="BG21737" s="4"/>
    </row>
    <row r="21738" spans="59:59">
      <c r="BG21738" s="4"/>
    </row>
    <row r="21739" spans="59:59">
      <c r="BG21739" s="4"/>
    </row>
    <row r="21740" spans="59:59">
      <c r="BG21740" s="4"/>
    </row>
    <row r="21741" spans="59:59">
      <c r="BG21741" s="4"/>
    </row>
    <row r="21742" spans="59:59">
      <c r="BG21742" s="4"/>
    </row>
    <row r="21743" spans="59:59">
      <c r="BG21743" s="4"/>
    </row>
    <row r="21744" spans="59:59">
      <c r="BG21744" s="4"/>
    </row>
    <row r="21745" spans="59:59">
      <c r="BG21745" s="4"/>
    </row>
    <row r="21746" spans="59:59">
      <c r="BG21746" s="4"/>
    </row>
    <row r="21747" spans="59:59">
      <c r="BG21747" s="4"/>
    </row>
    <row r="21748" spans="59:59">
      <c r="BG21748" s="4"/>
    </row>
    <row r="21749" spans="59:59">
      <c r="BG21749" s="4"/>
    </row>
    <row r="21750" spans="59:59">
      <c r="BG21750" s="4"/>
    </row>
    <row r="21751" spans="59:59">
      <c r="BG21751" s="4"/>
    </row>
    <row r="21752" spans="59:59">
      <c r="BG21752" s="4"/>
    </row>
    <row r="21753" spans="59:59">
      <c r="BG21753" s="4"/>
    </row>
    <row r="21754" spans="59:59">
      <c r="BG21754" s="4"/>
    </row>
    <row r="21755" spans="59:59">
      <c r="BG21755" s="4"/>
    </row>
    <row r="21756" spans="59:59">
      <c r="BG21756" s="4"/>
    </row>
    <row r="21757" spans="59:59">
      <c r="BG21757" s="4"/>
    </row>
    <row r="21758" spans="59:59">
      <c r="BG21758" s="4"/>
    </row>
    <row r="21759" spans="59:59">
      <c r="BG21759" s="4"/>
    </row>
    <row r="21760" spans="59:59">
      <c r="BG21760" s="4"/>
    </row>
    <row r="21761" spans="59:59">
      <c r="BG21761" s="4"/>
    </row>
    <row r="21762" spans="59:59">
      <c r="BG21762" s="4"/>
    </row>
    <row r="21763" spans="59:59">
      <c r="BG21763" s="4"/>
    </row>
    <row r="21764" spans="59:59">
      <c r="BG21764" s="4"/>
    </row>
    <row r="21765" spans="59:59">
      <c r="BG21765" s="4"/>
    </row>
    <row r="21766" spans="59:59">
      <c r="BG21766" s="4"/>
    </row>
    <row r="21767" spans="59:59">
      <c r="BG21767" s="4"/>
    </row>
    <row r="21768" spans="59:59">
      <c r="BG21768" s="4"/>
    </row>
    <row r="21769" spans="59:59">
      <c r="BG21769" s="4"/>
    </row>
    <row r="21770" spans="59:59">
      <c r="BG21770" s="4"/>
    </row>
    <row r="21771" spans="59:59">
      <c r="BG21771" s="4"/>
    </row>
    <row r="21772" spans="59:59">
      <c r="BG21772" s="4"/>
    </row>
    <row r="21773" spans="59:59">
      <c r="BG21773" s="4"/>
    </row>
    <row r="21774" spans="59:59">
      <c r="BG21774" s="4"/>
    </row>
    <row r="21775" spans="59:59">
      <c r="BG21775" s="4"/>
    </row>
    <row r="21776" spans="59:59">
      <c r="BG21776" s="4"/>
    </row>
    <row r="21777" spans="59:59">
      <c r="BG21777" s="4"/>
    </row>
    <row r="21778" spans="59:59">
      <c r="BG21778" s="4"/>
    </row>
    <row r="21779" spans="59:59">
      <c r="BG21779" s="4"/>
    </row>
    <row r="21780" spans="59:59">
      <c r="BG21780" s="4"/>
    </row>
    <row r="21781" spans="59:59">
      <c r="BG21781" s="4"/>
    </row>
    <row r="21782" spans="59:59">
      <c r="BG21782" s="4"/>
    </row>
    <row r="21783" spans="59:59">
      <c r="BG21783" s="4"/>
    </row>
    <row r="21784" spans="59:59">
      <c r="BG21784" s="4"/>
    </row>
    <row r="21785" spans="59:59">
      <c r="BG21785" s="4"/>
    </row>
    <row r="21786" spans="59:59">
      <c r="BG21786" s="4"/>
    </row>
    <row r="21787" spans="59:59">
      <c r="BG21787" s="4"/>
    </row>
    <row r="21788" spans="59:59">
      <c r="BG21788" s="4"/>
    </row>
    <row r="21789" spans="59:59">
      <c r="BG21789" s="4"/>
    </row>
    <row r="21790" spans="59:59">
      <c r="BG21790" s="4"/>
    </row>
    <row r="21791" spans="59:59">
      <c r="BG21791" s="4"/>
    </row>
    <row r="21792" spans="59:59">
      <c r="BG21792" s="4"/>
    </row>
    <row r="21793" spans="59:59">
      <c r="BG21793" s="4"/>
    </row>
    <row r="21794" spans="59:59">
      <c r="BG21794" s="4"/>
    </row>
    <row r="21795" spans="59:59">
      <c r="BG21795" s="4"/>
    </row>
    <row r="21796" spans="59:59">
      <c r="BG21796" s="4"/>
    </row>
    <row r="21797" spans="59:59">
      <c r="BG21797" s="4"/>
    </row>
    <row r="21798" spans="59:59">
      <c r="BG21798" s="4"/>
    </row>
    <row r="21799" spans="59:59">
      <c r="BG21799" s="4"/>
    </row>
    <row r="21800" spans="59:59">
      <c r="BG21800" s="4"/>
    </row>
    <row r="21801" spans="59:59">
      <c r="BG21801" s="4"/>
    </row>
    <row r="21802" spans="59:59">
      <c r="BG21802" s="4"/>
    </row>
    <row r="21803" spans="59:59">
      <c r="BG21803" s="4"/>
    </row>
    <row r="21804" spans="59:59">
      <c r="BG21804" s="4"/>
    </row>
    <row r="21805" spans="59:59">
      <c r="BG21805" s="4"/>
    </row>
    <row r="21806" spans="59:59">
      <c r="BG21806" s="4"/>
    </row>
    <row r="21807" spans="59:59">
      <c r="BG21807" s="4"/>
    </row>
    <row r="21808" spans="59:59">
      <c r="BG21808" s="4"/>
    </row>
    <row r="21809" spans="59:59">
      <c r="BG21809" s="4"/>
    </row>
    <row r="21810" spans="59:59">
      <c r="BG21810" s="4"/>
    </row>
    <row r="21811" spans="59:59">
      <c r="BG21811" s="4"/>
    </row>
    <row r="21812" spans="59:59">
      <c r="BG21812" s="4"/>
    </row>
    <row r="21813" spans="59:59">
      <c r="BG21813" s="4"/>
    </row>
    <row r="21814" spans="59:59">
      <c r="BG21814" s="4"/>
    </row>
    <row r="21815" spans="59:59">
      <c r="BG21815" s="4"/>
    </row>
    <row r="21816" spans="59:59">
      <c r="BG21816" s="4"/>
    </row>
    <row r="21817" spans="59:59">
      <c r="BG21817" s="4"/>
    </row>
    <row r="21818" spans="59:59">
      <c r="BG21818" s="4"/>
    </row>
    <row r="21819" spans="59:59">
      <c r="BG21819" s="4"/>
    </row>
    <row r="21820" spans="59:59">
      <c r="BG21820" s="4"/>
    </row>
    <row r="21821" spans="59:59">
      <c r="BG21821" s="4"/>
    </row>
    <row r="21822" spans="59:59">
      <c r="BG21822" s="4"/>
    </row>
    <row r="21823" spans="59:59">
      <c r="BG21823" s="4"/>
    </row>
    <row r="21824" spans="59:59">
      <c r="BG21824" s="4"/>
    </row>
    <row r="21825" spans="59:59">
      <c r="BG21825" s="4"/>
    </row>
    <row r="21826" spans="59:59">
      <c r="BG21826" s="4"/>
    </row>
    <row r="21827" spans="59:59">
      <c r="BG21827" s="4"/>
    </row>
    <row r="21828" spans="59:59">
      <c r="BG21828" s="4"/>
    </row>
    <row r="21829" spans="59:59">
      <c r="BG21829" s="4"/>
    </row>
    <row r="21830" spans="59:59">
      <c r="BG21830" s="4"/>
    </row>
    <row r="21831" spans="59:59">
      <c r="BG21831" s="4"/>
    </row>
    <row r="21832" spans="59:59">
      <c r="BG21832" s="4"/>
    </row>
    <row r="21833" spans="59:59">
      <c r="BG21833" s="4"/>
    </row>
    <row r="21834" spans="59:59">
      <c r="BG21834" s="4"/>
    </row>
    <row r="21835" spans="59:59">
      <c r="BG21835" s="4"/>
    </row>
    <row r="21836" spans="59:59">
      <c r="BG21836" s="4"/>
    </row>
    <row r="21837" spans="59:59">
      <c r="BG21837" s="4"/>
    </row>
    <row r="21838" spans="59:59">
      <c r="BG21838" s="4"/>
    </row>
    <row r="21839" spans="59:59">
      <c r="BG21839" s="4"/>
    </row>
    <row r="21840" spans="59:59">
      <c r="BG21840" s="4"/>
    </row>
    <row r="21841" spans="59:59">
      <c r="BG21841" s="4"/>
    </row>
    <row r="21842" spans="59:59">
      <c r="BG21842" s="4"/>
    </row>
    <row r="21843" spans="59:59">
      <c r="BG21843" s="4"/>
    </row>
    <row r="21844" spans="59:59">
      <c r="BG21844" s="4"/>
    </row>
    <row r="21845" spans="59:59">
      <c r="BG21845" s="4"/>
    </row>
    <row r="21846" spans="59:59">
      <c r="BG21846" s="4"/>
    </row>
    <row r="21847" spans="59:59">
      <c r="BG21847" s="4"/>
    </row>
    <row r="21848" spans="59:59">
      <c r="BG21848" s="4"/>
    </row>
    <row r="21849" spans="59:59">
      <c r="BG21849" s="4"/>
    </row>
    <row r="21850" spans="59:59">
      <c r="BG21850" s="4"/>
    </row>
    <row r="21851" spans="59:59">
      <c r="BG21851" s="4"/>
    </row>
    <row r="21852" spans="59:59">
      <c r="BG21852" s="4"/>
    </row>
    <row r="21853" spans="59:59">
      <c r="BG21853" s="4"/>
    </row>
    <row r="21854" spans="59:59">
      <c r="BG21854" s="4"/>
    </row>
    <row r="21855" spans="59:59">
      <c r="BG21855" s="4"/>
    </row>
    <row r="21856" spans="59:59">
      <c r="BG21856" s="4"/>
    </row>
    <row r="21857" spans="59:59">
      <c r="BG21857" s="4"/>
    </row>
    <row r="21858" spans="59:59">
      <c r="BG21858" s="4"/>
    </row>
    <row r="21859" spans="59:59">
      <c r="BG21859" s="4"/>
    </row>
    <row r="21860" spans="59:59">
      <c r="BG21860" s="4"/>
    </row>
    <row r="21861" spans="59:59">
      <c r="BG21861" s="4"/>
    </row>
    <row r="21862" spans="59:59">
      <c r="BG21862" s="4"/>
    </row>
    <row r="21863" spans="59:59">
      <c r="BG21863" s="4"/>
    </row>
    <row r="21864" spans="59:59">
      <c r="BG21864" s="4"/>
    </row>
    <row r="21865" spans="59:59">
      <c r="BG21865" s="4"/>
    </row>
    <row r="21866" spans="59:59">
      <c r="BG21866" s="4"/>
    </row>
    <row r="21867" spans="59:59">
      <c r="BG21867" s="4"/>
    </row>
    <row r="21868" spans="59:59">
      <c r="BG21868" s="4"/>
    </row>
    <row r="21869" spans="59:59">
      <c r="BG21869" s="4"/>
    </row>
    <row r="21870" spans="59:59">
      <c r="BG21870" s="4"/>
    </row>
    <row r="21871" spans="59:59">
      <c r="BG21871" s="4"/>
    </row>
    <row r="21872" spans="59:59">
      <c r="BG21872" s="4"/>
    </row>
    <row r="21873" spans="59:59">
      <c r="BG21873" s="4"/>
    </row>
    <row r="21874" spans="59:59">
      <c r="BG21874" s="4"/>
    </row>
    <row r="21875" spans="59:59">
      <c r="BG21875" s="4"/>
    </row>
    <row r="21876" spans="59:59">
      <c r="BG21876" s="4"/>
    </row>
    <row r="21877" spans="59:59">
      <c r="BG21877" s="4"/>
    </row>
    <row r="21878" spans="59:59">
      <c r="BG21878" s="4"/>
    </row>
    <row r="21879" spans="59:59">
      <c r="BG21879" s="4"/>
    </row>
    <row r="21880" spans="59:59">
      <c r="BG21880" s="4"/>
    </row>
    <row r="21881" spans="59:59">
      <c r="BG21881" s="4"/>
    </row>
    <row r="21882" spans="59:59">
      <c r="BG21882" s="4"/>
    </row>
    <row r="21883" spans="59:59">
      <c r="BG21883" s="4"/>
    </row>
    <row r="21884" spans="59:59">
      <c r="BG21884" s="4"/>
    </row>
    <row r="21885" spans="59:59">
      <c r="BG21885" s="4"/>
    </row>
    <row r="21886" spans="59:59">
      <c r="BG21886" s="4"/>
    </row>
    <row r="21887" spans="59:59">
      <c r="BG21887" s="4"/>
    </row>
    <row r="21888" spans="59:59">
      <c r="BG21888" s="4"/>
    </row>
    <row r="21889" spans="59:59">
      <c r="BG21889" s="4"/>
    </row>
    <row r="21890" spans="59:59">
      <c r="BG21890" s="4"/>
    </row>
    <row r="21891" spans="59:59">
      <c r="BG21891" s="4"/>
    </row>
    <row r="21892" spans="59:59">
      <c r="BG21892" s="4"/>
    </row>
    <row r="21893" spans="59:59">
      <c r="BG21893" s="4"/>
    </row>
    <row r="21894" spans="59:59">
      <c r="BG21894" s="4"/>
    </row>
    <row r="21895" spans="59:59">
      <c r="BG21895" s="4"/>
    </row>
    <row r="21896" spans="59:59">
      <c r="BG21896" s="4"/>
    </row>
    <row r="21897" spans="59:59">
      <c r="BG21897" s="4"/>
    </row>
    <row r="21898" spans="59:59">
      <c r="BG21898" s="4"/>
    </row>
    <row r="21899" spans="59:59">
      <c r="BG21899" s="4"/>
    </row>
    <row r="21900" spans="59:59">
      <c r="BG21900" s="4"/>
    </row>
    <row r="21901" spans="59:59">
      <c r="BG21901" s="4"/>
    </row>
    <row r="21902" spans="59:59">
      <c r="BG21902" s="4"/>
    </row>
    <row r="21903" spans="59:59">
      <c r="BG21903" s="4"/>
    </row>
    <row r="21904" spans="59:59">
      <c r="BG21904" s="4"/>
    </row>
    <row r="21905" spans="59:59">
      <c r="BG21905" s="4"/>
    </row>
    <row r="21906" spans="59:59">
      <c r="BG21906" s="4"/>
    </row>
    <row r="21907" spans="59:59">
      <c r="BG21907" s="4"/>
    </row>
    <row r="21908" spans="59:59">
      <c r="BG21908" s="4"/>
    </row>
    <row r="21909" spans="59:59">
      <c r="BG21909" s="4"/>
    </row>
    <row r="21910" spans="59:59">
      <c r="BG21910" s="4"/>
    </row>
    <row r="21911" spans="59:59">
      <c r="BG21911" s="4"/>
    </row>
    <row r="21912" spans="59:59">
      <c r="BG21912" s="4"/>
    </row>
    <row r="21913" spans="59:59">
      <c r="BG21913" s="4"/>
    </row>
    <row r="21914" spans="59:59">
      <c r="BG21914" s="4"/>
    </row>
    <row r="21915" spans="59:59">
      <c r="BG21915" s="4"/>
    </row>
    <row r="21916" spans="59:59">
      <c r="BG21916" s="4"/>
    </row>
    <row r="21917" spans="59:59">
      <c r="BG21917" s="4"/>
    </row>
    <row r="21918" spans="59:59">
      <c r="BG21918" s="4"/>
    </row>
    <row r="21919" spans="59:59">
      <c r="BG21919" s="4"/>
    </row>
    <row r="21920" spans="59:59">
      <c r="BG21920" s="4"/>
    </row>
    <row r="21921" spans="59:59">
      <c r="BG21921" s="4"/>
    </row>
    <row r="21922" spans="59:59">
      <c r="BG21922" s="4"/>
    </row>
    <row r="21923" spans="59:59">
      <c r="BG21923" s="4"/>
    </row>
    <row r="21924" spans="59:59">
      <c r="BG21924" s="4"/>
    </row>
    <row r="21925" spans="59:59">
      <c r="BG21925" s="4"/>
    </row>
    <row r="21926" spans="59:59">
      <c r="BG21926" s="4"/>
    </row>
    <row r="21927" spans="59:59">
      <c r="BG21927" s="4"/>
    </row>
    <row r="21928" spans="59:59">
      <c r="BG21928" s="4"/>
    </row>
    <row r="21929" spans="59:59">
      <c r="BG21929" s="4"/>
    </row>
    <row r="21930" spans="59:59">
      <c r="BG21930" s="4"/>
    </row>
    <row r="21931" spans="59:59">
      <c r="BG21931" s="4"/>
    </row>
    <row r="21932" spans="59:59">
      <c r="BG21932" s="4"/>
    </row>
    <row r="21933" spans="59:59">
      <c r="BG21933" s="4"/>
    </row>
    <row r="21934" spans="59:59">
      <c r="BG21934" s="4"/>
    </row>
    <row r="21935" spans="59:59">
      <c r="BG21935" s="4"/>
    </row>
    <row r="21936" spans="59:59">
      <c r="BG21936" s="4"/>
    </row>
    <row r="21937" spans="59:59">
      <c r="BG21937" s="4"/>
    </row>
    <row r="21938" spans="59:59">
      <c r="BG21938" s="4"/>
    </row>
    <row r="21939" spans="59:59">
      <c r="BG21939" s="4"/>
    </row>
    <row r="21940" spans="59:59">
      <c r="BG21940" s="4"/>
    </row>
    <row r="21941" spans="59:59">
      <c r="BG21941" s="4"/>
    </row>
    <row r="21942" spans="59:59">
      <c r="BG21942" s="4"/>
    </row>
    <row r="21943" spans="59:59">
      <c r="BG21943" s="4"/>
    </row>
    <row r="21944" spans="59:59">
      <c r="BG21944" s="4"/>
    </row>
    <row r="21945" spans="59:59">
      <c r="BG21945" s="4"/>
    </row>
    <row r="21946" spans="59:59">
      <c r="BG21946" s="4"/>
    </row>
    <row r="21947" spans="59:59">
      <c r="BG21947" s="4"/>
    </row>
    <row r="21948" spans="59:59">
      <c r="BG21948" s="4"/>
    </row>
    <row r="21949" spans="59:59">
      <c r="BG21949" s="4"/>
    </row>
    <row r="21950" spans="59:59">
      <c r="BG21950" s="4"/>
    </row>
    <row r="21951" spans="59:59">
      <c r="BG21951" s="4"/>
    </row>
    <row r="21952" spans="59:59">
      <c r="BG21952" s="4"/>
    </row>
    <row r="21953" spans="59:59">
      <c r="BG21953" s="4"/>
    </row>
    <row r="21954" spans="59:59">
      <c r="BG21954" s="4"/>
    </row>
    <row r="21955" spans="59:59">
      <c r="BG21955" s="4"/>
    </row>
    <row r="21956" spans="59:59">
      <c r="BG21956" s="4"/>
    </row>
    <row r="21957" spans="59:59">
      <c r="BG21957" s="4"/>
    </row>
    <row r="21958" spans="59:59">
      <c r="BG21958" s="4"/>
    </row>
    <row r="21959" spans="59:59">
      <c r="BG21959" s="4"/>
    </row>
    <row r="21960" spans="59:59">
      <c r="BG21960" s="4"/>
    </row>
    <row r="21961" spans="59:59">
      <c r="BG21961" s="4"/>
    </row>
    <row r="21962" spans="59:59">
      <c r="BG21962" s="4"/>
    </row>
    <row r="21963" spans="59:59">
      <c r="BG21963" s="4"/>
    </row>
    <row r="21964" spans="59:59">
      <c r="BG21964" s="4"/>
    </row>
    <row r="21965" spans="59:59">
      <c r="BG21965" s="4"/>
    </row>
    <row r="21966" spans="59:59">
      <c r="BG21966" s="4"/>
    </row>
    <row r="21967" spans="59:59">
      <c r="BG21967" s="4"/>
    </row>
    <row r="21968" spans="59:59">
      <c r="BG21968" s="4"/>
    </row>
    <row r="21969" spans="59:59">
      <c r="BG21969" s="4"/>
    </row>
    <row r="21970" spans="59:59">
      <c r="BG21970" s="4"/>
    </row>
    <row r="21971" spans="59:59">
      <c r="BG21971" s="4"/>
    </row>
    <row r="21972" spans="59:59">
      <c r="BG21972" s="4"/>
    </row>
    <row r="21973" spans="59:59">
      <c r="BG21973" s="4"/>
    </row>
    <row r="21974" spans="59:59">
      <c r="BG21974" s="4"/>
    </row>
    <row r="21975" spans="59:59">
      <c r="BG21975" s="4"/>
    </row>
    <row r="21976" spans="59:59">
      <c r="BG21976" s="4"/>
    </row>
    <row r="21977" spans="59:59">
      <c r="BG21977" s="4"/>
    </row>
    <row r="21978" spans="59:59">
      <c r="BG21978" s="4"/>
    </row>
    <row r="21979" spans="59:59">
      <c r="BG21979" s="4"/>
    </row>
    <row r="21980" spans="59:59">
      <c r="BG21980" s="4"/>
    </row>
    <row r="21981" spans="59:59">
      <c r="BG21981" s="4"/>
    </row>
    <row r="21982" spans="59:59">
      <c r="BG21982" s="4"/>
    </row>
    <row r="21983" spans="59:59">
      <c r="BG21983" s="4"/>
    </row>
    <row r="21984" spans="59:59">
      <c r="BG21984" s="4"/>
    </row>
    <row r="21985" spans="59:59">
      <c r="BG21985" s="4"/>
    </row>
    <row r="21986" spans="59:59">
      <c r="BG21986" s="4"/>
    </row>
    <row r="21987" spans="59:59">
      <c r="BG21987" s="4"/>
    </row>
    <row r="21988" spans="59:59">
      <c r="BG21988" s="4"/>
    </row>
    <row r="21989" spans="59:59">
      <c r="BG21989" s="4"/>
    </row>
    <row r="21990" spans="59:59">
      <c r="BG21990" s="4"/>
    </row>
    <row r="21991" spans="59:59">
      <c r="BG21991" s="4"/>
    </row>
    <row r="21992" spans="59:59">
      <c r="BG21992" s="4"/>
    </row>
    <row r="21993" spans="59:59">
      <c r="BG21993" s="4"/>
    </row>
    <row r="21994" spans="59:59">
      <c r="BG21994" s="4"/>
    </row>
    <row r="21995" spans="59:59">
      <c r="BG21995" s="4"/>
    </row>
    <row r="21996" spans="59:59">
      <c r="BG21996" s="4"/>
    </row>
    <row r="21997" spans="59:59">
      <c r="BG21997" s="4"/>
    </row>
    <row r="21998" spans="59:59">
      <c r="BG21998" s="4"/>
    </row>
    <row r="21999" spans="59:59">
      <c r="BG21999" s="4"/>
    </row>
    <row r="22000" spans="59:59">
      <c r="BG22000" s="4"/>
    </row>
    <row r="22001" spans="59:59">
      <c r="BG22001" s="4"/>
    </row>
    <row r="22002" spans="59:59">
      <c r="BG22002" s="4"/>
    </row>
    <row r="22003" spans="59:59">
      <c r="BG22003" s="4"/>
    </row>
    <row r="22004" spans="59:59">
      <c r="BG22004" s="4"/>
    </row>
    <row r="22005" spans="59:59">
      <c r="BG22005" s="4"/>
    </row>
    <row r="22006" spans="59:59">
      <c r="BG22006" s="4"/>
    </row>
    <row r="22007" spans="59:59">
      <c r="BG22007" s="4"/>
    </row>
    <row r="22008" spans="59:59">
      <c r="BG22008" s="4"/>
    </row>
    <row r="22009" spans="59:59">
      <c r="BG22009" s="4"/>
    </row>
    <row r="22010" spans="59:59">
      <c r="BG22010" s="4"/>
    </row>
    <row r="22011" spans="59:59">
      <c r="BG22011" s="4"/>
    </row>
    <row r="22012" spans="59:59">
      <c r="BG22012" s="4"/>
    </row>
    <row r="22013" spans="59:59">
      <c r="BG22013" s="4"/>
    </row>
    <row r="22014" spans="59:59">
      <c r="BG22014" s="4"/>
    </row>
    <row r="22015" spans="59:59">
      <c r="BG22015" s="4"/>
    </row>
    <row r="22016" spans="59:59">
      <c r="BG22016" s="4"/>
    </row>
    <row r="22017" spans="59:59">
      <c r="BG22017" s="4"/>
    </row>
    <row r="22018" spans="59:59">
      <c r="BG22018" s="4"/>
    </row>
    <row r="22019" spans="59:59">
      <c r="BG22019" s="4"/>
    </row>
    <row r="22020" spans="59:59">
      <c r="BG22020" s="4"/>
    </row>
    <row r="22021" spans="59:59">
      <c r="BG22021" s="4"/>
    </row>
    <row r="22022" spans="59:59">
      <c r="BG22022" s="4"/>
    </row>
    <row r="22023" spans="59:59">
      <c r="BG22023" s="4"/>
    </row>
    <row r="22024" spans="59:59">
      <c r="BG22024" s="4"/>
    </row>
    <row r="22025" spans="59:59">
      <c r="BG22025" s="4"/>
    </row>
    <row r="22026" spans="59:59">
      <c r="BG22026" s="4"/>
    </row>
    <row r="22027" spans="59:59">
      <c r="BG22027" s="4"/>
    </row>
    <row r="22028" spans="59:59">
      <c r="BG22028" s="4"/>
    </row>
    <row r="22029" spans="59:59">
      <c r="BG22029" s="4"/>
    </row>
    <row r="22030" spans="59:59">
      <c r="BG22030" s="4"/>
    </row>
    <row r="22031" spans="59:59">
      <c r="BG22031" s="4"/>
    </row>
    <row r="22032" spans="59:59">
      <c r="BG22032" s="4"/>
    </row>
    <row r="22033" spans="59:59">
      <c r="BG22033" s="4"/>
    </row>
    <row r="22034" spans="59:59">
      <c r="BG22034" s="4"/>
    </row>
    <row r="22035" spans="59:59">
      <c r="BG22035" s="4"/>
    </row>
    <row r="22036" spans="59:59">
      <c r="BG22036" s="4"/>
    </row>
    <row r="22037" spans="59:59">
      <c r="BG22037" s="4"/>
    </row>
    <row r="22038" spans="59:59">
      <c r="BG22038" s="4"/>
    </row>
    <row r="22039" spans="59:59">
      <c r="BG22039" s="4"/>
    </row>
    <row r="22040" spans="59:59">
      <c r="BG22040" s="4"/>
    </row>
    <row r="22041" spans="59:59">
      <c r="BG22041" s="4"/>
    </row>
    <row r="22042" spans="59:59">
      <c r="BG22042" s="4"/>
    </row>
    <row r="22043" spans="59:59">
      <c r="BG22043" s="4"/>
    </row>
    <row r="22044" spans="59:59">
      <c r="BG22044" s="4"/>
    </row>
    <row r="22045" spans="59:59">
      <c r="BG22045" s="4"/>
    </row>
    <row r="22046" spans="59:59">
      <c r="BG22046" s="4"/>
    </row>
    <row r="22047" spans="59:59">
      <c r="BG22047" s="4"/>
    </row>
    <row r="22048" spans="59:59">
      <c r="BG22048" s="4"/>
    </row>
    <row r="22049" spans="59:59">
      <c r="BG22049" s="4"/>
    </row>
    <row r="22050" spans="59:59">
      <c r="BG22050" s="4"/>
    </row>
    <row r="22051" spans="59:59">
      <c r="BG22051" s="4"/>
    </row>
    <row r="22052" spans="59:59">
      <c r="BG22052" s="4"/>
    </row>
    <row r="22053" spans="59:59">
      <c r="BG22053" s="4"/>
    </row>
    <row r="22054" spans="59:59">
      <c r="BG22054" s="4"/>
    </row>
    <row r="22055" spans="59:59">
      <c r="BG22055" s="4"/>
    </row>
    <row r="22056" spans="59:59">
      <c r="BG22056" s="4"/>
    </row>
    <row r="22057" spans="59:59">
      <c r="BG22057" s="4"/>
    </row>
    <row r="22058" spans="59:59">
      <c r="BG22058" s="4"/>
    </row>
    <row r="22059" spans="59:59">
      <c r="BG22059" s="4"/>
    </row>
    <row r="22060" spans="59:59">
      <c r="BG22060" s="4"/>
    </row>
    <row r="22061" spans="59:59">
      <c r="BG22061" s="4"/>
    </row>
    <row r="22062" spans="59:59">
      <c r="BG22062" s="4"/>
    </row>
    <row r="22063" spans="59:59">
      <c r="BG22063" s="4"/>
    </row>
    <row r="22064" spans="59:59">
      <c r="BG22064" s="4"/>
    </row>
    <row r="22065" spans="59:59">
      <c r="BG22065" s="4"/>
    </row>
    <row r="22066" spans="59:59">
      <c r="BG22066" s="4"/>
    </row>
    <row r="22067" spans="59:59">
      <c r="BG22067" s="4"/>
    </row>
    <row r="22068" spans="59:59">
      <c r="BG22068" s="4"/>
    </row>
    <row r="22069" spans="59:59">
      <c r="BG22069" s="4"/>
    </row>
    <row r="22070" spans="59:59">
      <c r="BG22070" s="4"/>
    </row>
    <row r="22071" spans="59:59">
      <c r="BG22071" s="4"/>
    </row>
    <row r="22072" spans="59:59">
      <c r="BG22072" s="4"/>
    </row>
    <row r="22073" spans="59:59">
      <c r="BG22073" s="4"/>
    </row>
    <row r="22074" spans="59:59">
      <c r="BG22074" s="4"/>
    </row>
    <row r="22075" spans="59:59">
      <c r="BG22075" s="4"/>
    </row>
    <row r="22076" spans="59:59">
      <c r="BG22076" s="4"/>
    </row>
    <row r="22077" spans="59:59">
      <c r="BG22077" s="4"/>
    </row>
    <row r="22078" spans="59:59">
      <c r="BG22078" s="4"/>
    </row>
    <row r="22079" spans="59:59">
      <c r="BG22079" s="4"/>
    </row>
    <row r="22080" spans="59:59">
      <c r="BG22080" s="4"/>
    </row>
    <row r="22081" spans="59:59">
      <c r="BG22081" s="4"/>
    </row>
    <row r="22082" spans="59:59">
      <c r="BG22082" s="4"/>
    </row>
    <row r="22083" spans="59:59">
      <c r="BG22083" s="4"/>
    </row>
    <row r="22084" spans="59:59">
      <c r="BG22084" s="4"/>
    </row>
    <row r="22085" spans="59:59">
      <c r="BG22085" s="4"/>
    </row>
    <row r="22086" spans="59:59">
      <c r="BG22086" s="4"/>
    </row>
    <row r="22087" spans="59:59">
      <c r="BG22087" s="4"/>
    </row>
    <row r="22088" spans="59:59">
      <c r="BG22088" s="4"/>
    </row>
    <row r="22089" spans="59:59">
      <c r="BG22089" s="4"/>
    </row>
    <row r="22090" spans="59:59">
      <c r="BG22090" s="4"/>
    </row>
    <row r="22091" spans="59:59">
      <c r="BG22091" s="4"/>
    </row>
    <row r="22092" spans="59:59">
      <c r="BG22092" s="4"/>
    </row>
    <row r="22093" spans="59:59">
      <c r="BG22093" s="4"/>
    </row>
    <row r="22094" spans="59:59">
      <c r="BG22094" s="4"/>
    </row>
    <row r="22095" spans="59:59">
      <c r="BG22095" s="4"/>
    </row>
    <row r="22096" spans="59:59">
      <c r="BG22096" s="4"/>
    </row>
    <row r="22097" spans="59:59">
      <c r="BG22097" s="4"/>
    </row>
    <row r="22098" spans="59:59">
      <c r="BG22098" s="4"/>
    </row>
    <row r="22099" spans="59:59">
      <c r="BG22099" s="4"/>
    </row>
    <row r="22100" spans="59:59">
      <c r="BG22100" s="4"/>
    </row>
    <row r="22101" spans="59:59">
      <c r="BG22101" s="4"/>
    </row>
    <row r="22102" spans="59:59">
      <c r="BG22102" s="4"/>
    </row>
    <row r="22103" spans="59:59">
      <c r="BG22103" s="4"/>
    </row>
    <row r="22104" spans="59:59">
      <c r="BG22104" s="4"/>
    </row>
    <row r="22105" spans="59:59">
      <c r="BG22105" s="4"/>
    </row>
    <row r="22106" spans="59:59">
      <c r="BG22106" s="4"/>
    </row>
    <row r="22107" spans="59:59">
      <c r="BG22107" s="4"/>
    </row>
    <row r="22108" spans="59:59">
      <c r="BG22108" s="4"/>
    </row>
    <row r="22109" spans="59:59">
      <c r="BG22109" s="4"/>
    </row>
    <row r="22110" spans="59:59">
      <c r="BG22110" s="4"/>
    </row>
    <row r="22111" spans="59:59">
      <c r="BG22111" s="4"/>
    </row>
    <row r="22112" spans="59:59">
      <c r="BG22112" s="4"/>
    </row>
    <row r="22113" spans="59:59">
      <c r="BG22113" s="4"/>
    </row>
    <row r="22114" spans="59:59">
      <c r="BG22114" s="4"/>
    </row>
    <row r="22115" spans="59:59">
      <c r="BG22115" s="4"/>
    </row>
    <row r="22116" spans="59:59">
      <c r="BG22116" s="4"/>
    </row>
    <row r="22117" spans="59:59">
      <c r="BG22117" s="4"/>
    </row>
    <row r="22118" spans="59:59">
      <c r="BG22118" s="4"/>
    </row>
    <row r="22119" spans="59:59">
      <c r="BG22119" s="4"/>
    </row>
    <row r="22120" spans="59:59">
      <c r="BG22120" s="4"/>
    </row>
    <row r="22121" spans="59:59">
      <c r="BG22121" s="4"/>
    </row>
    <row r="22122" spans="59:59">
      <c r="BG22122" s="4"/>
    </row>
    <row r="22123" spans="59:59">
      <c r="BG22123" s="4"/>
    </row>
    <row r="22124" spans="59:59">
      <c r="BG22124" s="4"/>
    </row>
    <row r="22125" spans="59:59">
      <c r="BG22125" s="4"/>
    </row>
    <row r="22126" spans="59:59">
      <c r="BG22126" s="4"/>
    </row>
    <row r="22127" spans="59:59">
      <c r="BG22127" s="4"/>
    </row>
    <row r="22128" spans="59:59">
      <c r="BG22128" s="4"/>
    </row>
    <row r="22129" spans="59:59">
      <c r="BG22129" s="4"/>
    </row>
    <row r="22130" spans="59:59">
      <c r="BG22130" s="4"/>
    </row>
    <row r="22131" spans="59:59">
      <c r="BG22131" s="4"/>
    </row>
    <row r="22132" spans="59:59">
      <c r="BG22132" s="4"/>
    </row>
    <row r="22133" spans="59:59">
      <c r="BG22133" s="4"/>
    </row>
    <row r="22134" spans="59:59">
      <c r="BG22134" s="4"/>
    </row>
    <row r="22135" spans="59:59">
      <c r="BG22135" s="4"/>
    </row>
    <row r="22136" spans="59:59">
      <c r="BG22136" s="4"/>
    </row>
    <row r="22137" spans="59:59">
      <c r="BG22137" s="4"/>
    </row>
    <row r="22138" spans="59:59">
      <c r="BG22138" s="4"/>
    </row>
    <row r="22139" spans="59:59">
      <c r="BG22139" s="4"/>
    </row>
    <row r="22140" spans="59:59">
      <c r="BG22140" s="4"/>
    </row>
    <row r="22141" spans="59:59">
      <c r="BG22141" s="4"/>
    </row>
    <row r="22142" spans="59:59">
      <c r="BG22142" s="4"/>
    </row>
    <row r="22143" spans="59:59">
      <c r="BG22143" s="4"/>
    </row>
    <row r="22144" spans="59:59">
      <c r="BG22144" s="4"/>
    </row>
    <row r="22145" spans="59:59">
      <c r="BG22145" s="4"/>
    </row>
    <row r="22146" spans="59:59">
      <c r="BG22146" s="4"/>
    </row>
    <row r="22147" spans="59:59">
      <c r="BG22147" s="4"/>
    </row>
    <row r="22148" spans="59:59">
      <c r="BG22148" s="4"/>
    </row>
    <row r="22149" spans="59:59">
      <c r="BG22149" s="4"/>
    </row>
    <row r="22150" spans="59:59">
      <c r="BG22150" s="4"/>
    </row>
    <row r="22151" spans="59:59">
      <c r="BG22151" s="4"/>
    </row>
    <row r="22152" spans="59:59">
      <c r="BG22152" s="4"/>
    </row>
    <row r="22153" spans="59:59">
      <c r="BG22153" s="4"/>
    </row>
    <row r="22154" spans="59:59">
      <c r="BG22154" s="4"/>
    </row>
    <row r="22155" spans="59:59">
      <c r="BG22155" s="4"/>
    </row>
    <row r="22156" spans="59:59">
      <c r="BG22156" s="4"/>
    </row>
    <row r="22157" spans="59:59">
      <c r="BG22157" s="4"/>
    </row>
    <row r="22158" spans="59:59">
      <c r="BG22158" s="4"/>
    </row>
    <row r="22159" spans="59:59">
      <c r="BG22159" s="4"/>
    </row>
    <row r="22160" spans="59:59">
      <c r="BG22160" s="4"/>
    </row>
    <row r="22161" spans="59:59">
      <c r="BG22161" s="4"/>
    </row>
    <row r="22162" spans="59:59">
      <c r="BG22162" s="4"/>
    </row>
    <row r="22163" spans="59:59">
      <c r="BG22163" s="4"/>
    </row>
    <row r="22164" spans="59:59">
      <c r="BG22164" s="4"/>
    </row>
    <row r="22165" spans="59:59">
      <c r="BG22165" s="4"/>
    </row>
    <row r="22166" spans="59:59">
      <c r="BG22166" s="4"/>
    </row>
    <row r="22167" spans="59:59">
      <c r="BG22167" s="4"/>
    </row>
    <row r="22168" spans="59:59">
      <c r="BG22168" s="4"/>
    </row>
    <row r="22169" spans="59:59">
      <c r="BG22169" s="4"/>
    </row>
    <row r="22170" spans="59:59">
      <c r="BG22170" s="4"/>
    </row>
    <row r="22171" spans="59:59">
      <c r="BG22171" s="4"/>
    </row>
    <row r="22172" spans="59:59">
      <c r="BG22172" s="4"/>
    </row>
    <row r="22173" spans="59:59">
      <c r="BG22173" s="4"/>
    </row>
    <row r="22174" spans="59:59">
      <c r="BG22174" s="4"/>
    </row>
    <row r="22175" spans="59:59">
      <c r="BG22175" s="4"/>
    </row>
    <row r="22176" spans="59:59">
      <c r="BG22176" s="4"/>
    </row>
    <row r="22177" spans="59:59">
      <c r="BG22177" s="4"/>
    </row>
    <row r="22178" spans="59:59">
      <c r="BG22178" s="4"/>
    </row>
    <row r="22179" spans="59:59">
      <c r="BG22179" s="4"/>
    </row>
    <row r="22180" spans="59:59">
      <c r="BG22180" s="4"/>
    </row>
    <row r="22181" spans="59:59">
      <c r="BG22181" s="4"/>
    </row>
    <row r="22182" spans="59:59">
      <c r="BG22182" s="4"/>
    </row>
    <row r="22183" spans="59:59">
      <c r="BG22183" s="4"/>
    </row>
    <row r="22184" spans="59:59">
      <c r="BG22184" s="4"/>
    </row>
    <row r="22185" spans="59:59">
      <c r="BG22185" s="4"/>
    </row>
    <row r="22186" spans="59:59">
      <c r="BG22186" s="4"/>
    </row>
    <row r="22187" spans="59:59">
      <c r="BG22187" s="4"/>
    </row>
    <row r="22188" spans="59:59">
      <c r="BG22188" s="4"/>
    </row>
    <row r="22189" spans="59:59">
      <c r="BG22189" s="4"/>
    </row>
    <row r="22190" spans="59:59">
      <c r="BG22190" s="4"/>
    </row>
    <row r="22191" spans="59:59">
      <c r="BG22191" s="4"/>
    </row>
    <row r="22192" spans="59:59">
      <c r="BG22192" s="4"/>
    </row>
    <row r="22193" spans="59:59">
      <c r="BG22193" s="4"/>
    </row>
    <row r="22194" spans="59:59">
      <c r="BG22194" s="4"/>
    </row>
    <row r="22195" spans="59:59">
      <c r="BG22195" s="4"/>
    </row>
    <row r="22196" spans="59:59">
      <c r="BG22196" s="4"/>
    </row>
    <row r="22197" spans="59:59">
      <c r="BG22197" s="4"/>
    </row>
    <row r="22198" spans="59:59">
      <c r="BG22198" s="4"/>
    </row>
    <row r="22199" spans="59:59">
      <c r="BG22199" s="4"/>
    </row>
    <row r="22200" spans="59:59">
      <c r="BG22200" s="4"/>
    </row>
    <row r="22201" spans="59:59">
      <c r="BG22201" s="4"/>
    </row>
    <row r="22202" spans="59:59">
      <c r="BG22202" s="4"/>
    </row>
    <row r="22203" spans="59:59">
      <c r="BG22203" s="4"/>
    </row>
    <row r="22204" spans="59:59">
      <c r="BG22204" s="4"/>
    </row>
    <row r="22205" spans="59:59">
      <c r="BG22205" s="4"/>
    </row>
    <row r="22206" spans="59:59">
      <c r="BG22206" s="4"/>
    </row>
    <row r="22207" spans="59:59">
      <c r="BG22207" s="4"/>
    </row>
    <row r="22208" spans="59:59">
      <c r="BG22208" s="4"/>
    </row>
    <row r="22209" spans="59:59">
      <c r="BG22209" s="4"/>
    </row>
    <row r="22210" spans="59:59">
      <c r="BG22210" s="4"/>
    </row>
    <row r="22211" spans="59:59">
      <c r="BG22211" s="4"/>
    </row>
    <row r="22212" spans="59:59">
      <c r="BG22212" s="4"/>
    </row>
    <row r="22213" spans="59:59">
      <c r="BG22213" s="4"/>
    </row>
    <row r="22214" spans="59:59">
      <c r="BG22214" s="4"/>
    </row>
    <row r="22215" spans="59:59">
      <c r="BG22215" s="4"/>
    </row>
    <row r="22216" spans="59:59">
      <c r="BG22216" s="4"/>
    </row>
    <row r="22217" spans="59:59">
      <c r="BG22217" s="4"/>
    </row>
    <row r="22218" spans="59:59">
      <c r="BG22218" s="4"/>
    </row>
    <row r="22219" spans="59:59">
      <c r="BG22219" s="4"/>
    </row>
    <row r="22220" spans="59:59">
      <c r="BG22220" s="4"/>
    </row>
    <row r="22221" spans="59:59">
      <c r="BG22221" s="4"/>
    </row>
    <row r="22222" spans="59:59">
      <c r="BG22222" s="4"/>
    </row>
    <row r="22223" spans="59:59">
      <c r="BG22223" s="4"/>
    </row>
    <row r="22224" spans="59:59">
      <c r="BG22224" s="4"/>
    </row>
    <row r="22225" spans="59:59">
      <c r="BG22225" s="4"/>
    </row>
    <row r="22226" spans="59:59">
      <c r="BG22226" s="4"/>
    </row>
    <row r="22227" spans="59:59">
      <c r="BG22227" s="4"/>
    </row>
    <row r="22228" spans="59:59">
      <c r="BG22228" s="4"/>
    </row>
    <row r="22229" spans="59:59">
      <c r="BG22229" s="4"/>
    </row>
    <row r="22230" spans="59:59">
      <c r="BG22230" s="4"/>
    </row>
    <row r="22231" spans="59:59">
      <c r="BG22231" s="4"/>
    </row>
    <row r="22232" spans="59:59">
      <c r="BG22232" s="4"/>
    </row>
    <row r="22233" spans="59:59">
      <c r="BG22233" s="4"/>
    </row>
    <row r="22234" spans="59:59">
      <c r="BG22234" s="4"/>
    </row>
    <row r="22235" spans="59:59">
      <c r="BG22235" s="4"/>
    </row>
    <row r="22236" spans="59:59">
      <c r="BG22236" s="4"/>
    </row>
    <row r="22237" spans="59:59">
      <c r="BG22237" s="4"/>
    </row>
    <row r="22238" spans="59:59">
      <c r="BG22238" s="4"/>
    </row>
    <row r="22239" spans="59:59">
      <c r="BG22239" s="4"/>
    </row>
    <row r="22240" spans="59:59">
      <c r="BG22240" s="4"/>
    </row>
    <row r="22241" spans="59:59">
      <c r="BG22241" s="4"/>
    </row>
    <row r="22242" spans="59:59">
      <c r="BG22242" s="4"/>
    </row>
    <row r="22243" spans="59:59">
      <c r="BG22243" s="4"/>
    </row>
    <row r="22244" spans="59:59">
      <c r="BG22244" s="4"/>
    </row>
    <row r="22245" spans="59:59">
      <c r="BG22245" s="4"/>
    </row>
    <row r="22246" spans="59:59">
      <c r="BG22246" s="4"/>
    </row>
    <row r="22247" spans="59:59">
      <c r="BG22247" s="4"/>
    </row>
    <row r="22248" spans="59:59">
      <c r="BG22248" s="4"/>
    </row>
    <row r="22249" spans="59:59">
      <c r="BG22249" s="4"/>
    </row>
    <row r="22250" spans="59:59">
      <c r="BG22250" s="4"/>
    </row>
    <row r="22251" spans="59:59">
      <c r="BG22251" s="4"/>
    </row>
    <row r="22252" spans="59:59">
      <c r="BG22252" s="4"/>
    </row>
    <row r="22253" spans="59:59">
      <c r="BG22253" s="4"/>
    </row>
    <row r="22254" spans="59:59">
      <c r="BG22254" s="4"/>
    </row>
    <row r="22255" spans="59:59">
      <c r="BG22255" s="4"/>
    </row>
    <row r="22256" spans="59:59">
      <c r="BG22256" s="4"/>
    </row>
    <row r="22257" spans="59:59">
      <c r="BG22257" s="4"/>
    </row>
    <row r="22258" spans="59:59">
      <c r="BG22258" s="4"/>
    </row>
    <row r="22259" spans="59:59">
      <c r="BG22259" s="4"/>
    </row>
    <row r="22260" spans="59:59">
      <c r="BG22260" s="4"/>
    </row>
    <row r="22261" spans="59:59">
      <c r="BG22261" s="4"/>
    </row>
    <row r="22262" spans="59:59">
      <c r="BG22262" s="4"/>
    </row>
    <row r="22263" spans="59:59">
      <c r="BG22263" s="4"/>
    </row>
    <row r="22264" spans="59:59">
      <c r="BG22264" s="4"/>
    </row>
    <row r="22265" spans="59:59">
      <c r="BG22265" s="4"/>
    </row>
    <row r="22266" spans="59:59">
      <c r="BG22266" s="4"/>
    </row>
    <row r="22267" spans="59:59">
      <c r="BG22267" s="4"/>
    </row>
    <row r="22268" spans="59:59">
      <c r="BG22268" s="4"/>
    </row>
    <row r="22269" spans="59:59">
      <c r="BG22269" s="4"/>
    </row>
    <row r="22270" spans="59:59">
      <c r="BG22270" s="4"/>
    </row>
    <row r="22271" spans="59:59">
      <c r="BG22271" s="4"/>
    </row>
    <row r="22272" spans="59:59">
      <c r="BG22272" s="4"/>
    </row>
    <row r="22273" spans="59:59">
      <c r="BG22273" s="4"/>
    </row>
    <row r="22274" spans="59:59">
      <c r="BG22274" s="4"/>
    </row>
    <row r="22275" spans="59:59">
      <c r="BG22275" s="4"/>
    </row>
    <row r="22276" spans="59:59">
      <c r="BG22276" s="4"/>
    </row>
    <row r="22277" spans="59:59">
      <c r="BG22277" s="4"/>
    </row>
    <row r="22278" spans="59:59">
      <c r="BG22278" s="4"/>
    </row>
    <row r="22279" spans="59:59">
      <c r="BG22279" s="4"/>
    </row>
    <row r="22280" spans="59:59">
      <c r="BG22280" s="4"/>
    </row>
    <row r="22281" spans="59:59">
      <c r="BG22281" s="4"/>
    </row>
    <row r="22282" spans="59:59">
      <c r="BG22282" s="4"/>
    </row>
    <row r="22283" spans="59:59">
      <c r="BG22283" s="4"/>
    </row>
    <row r="22284" spans="59:59">
      <c r="BG22284" s="4"/>
    </row>
    <row r="22285" spans="59:59">
      <c r="BG22285" s="4"/>
    </row>
    <row r="22286" spans="59:59">
      <c r="BG22286" s="4"/>
    </row>
    <row r="22287" spans="59:59">
      <c r="BG22287" s="4"/>
    </row>
    <row r="22288" spans="59:59">
      <c r="BG22288" s="4"/>
    </row>
    <row r="22289" spans="59:59">
      <c r="BG22289" s="4"/>
    </row>
    <row r="22290" spans="59:59">
      <c r="BG22290" s="4"/>
    </row>
    <row r="22291" spans="59:59">
      <c r="BG22291" s="4"/>
    </row>
    <row r="22292" spans="59:59">
      <c r="BG22292" s="4"/>
    </row>
    <row r="22293" spans="59:59">
      <c r="BG22293" s="4"/>
    </row>
    <row r="22294" spans="59:59">
      <c r="BG22294" s="4"/>
    </row>
    <row r="22295" spans="59:59">
      <c r="BG22295" s="4"/>
    </row>
    <row r="22296" spans="59:59">
      <c r="BG22296" s="4"/>
    </row>
    <row r="22297" spans="59:59">
      <c r="BG22297" s="4"/>
    </row>
    <row r="22298" spans="59:59">
      <c r="BG22298" s="4"/>
    </row>
    <row r="22299" spans="59:59">
      <c r="BG22299" s="4"/>
    </row>
    <row r="22300" spans="59:59">
      <c r="BG22300" s="4"/>
    </row>
    <row r="22301" spans="59:59">
      <c r="BG22301" s="4"/>
    </row>
    <row r="22302" spans="59:59">
      <c r="BG22302" s="4"/>
    </row>
    <row r="22303" spans="59:59">
      <c r="BG22303" s="4"/>
    </row>
    <row r="22304" spans="59:59">
      <c r="BG22304" s="4"/>
    </row>
    <row r="22305" spans="59:59">
      <c r="BG22305" s="4"/>
    </row>
    <row r="22306" spans="59:59">
      <c r="BG22306" s="4"/>
    </row>
    <row r="22307" spans="59:59">
      <c r="BG22307" s="4"/>
    </row>
    <row r="22308" spans="59:59">
      <c r="BG22308" s="4"/>
    </row>
    <row r="22309" spans="59:59">
      <c r="BG22309" s="4"/>
    </row>
    <row r="22310" spans="59:59">
      <c r="BG22310" s="4"/>
    </row>
    <row r="22311" spans="59:59">
      <c r="BG22311" s="4"/>
    </row>
    <row r="22312" spans="59:59">
      <c r="BG22312" s="4"/>
    </row>
    <row r="22313" spans="59:59">
      <c r="BG22313" s="4"/>
    </row>
    <row r="22314" spans="59:59">
      <c r="BG22314" s="4"/>
    </row>
    <row r="22315" spans="59:59">
      <c r="BG22315" s="4"/>
    </row>
    <row r="22316" spans="59:59">
      <c r="BG22316" s="4"/>
    </row>
    <row r="22317" spans="59:59">
      <c r="BG22317" s="4"/>
    </row>
    <row r="22318" spans="59:59">
      <c r="BG22318" s="4"/>
    </row>
    <row r="22319" spans="59:59">
      <c r="BG22319" s="4"/>
    </row>
    <row r="22320" spans="59:59">
      <c r="BG22320" s="4"/>
    </row>
    <row r="22321" spans="59:59">
      <c r="BG22321" s="4"/>
    </row>
    <row r="22322" spans="59:59">
      <c r="BG22322" s="4"/>
    </row>
    <row r="22323" spans="59:59">
      <c r="BG22323" s="4"/>
    </row>
    <row r="22324" spans="59:59">
      <c r="BG22324" s="4"/>
    </row>
    <row r="22325" spans="59:59">
      <c r="BG22325" s="4"/>
    </row>
    <row r="22326" spans="59:59">
      <c r="BG22326" s="4"/>
    </row>
    <row r="22327" spans="59:59">
      <c r="BG22327" s="4"/>
    </row>
    <row r="22328" spans="59:59">
      <c r="BG22328" s="4"/>
    </row>
    <row r="22329" spans="59:59">
      <c r="BG22329" s="4"/>
    </row>
    <row r="22330" spans="59:59">
      <c r="BG22330" s="4"/>
    </row>
    <row r="22331" spans="59:59">
      <c r="BG22331" s="4"/>
    </row>
    <row r="22332" spans="59:59">
      <c r="BG22332" s="4"/>
    </row>
    <row r="22333" spans="59:59">
      <c r="BG22333" s="4"/>
    </row>
    <row r="22334" spans="59:59">
      <c r="BG22334" s="4"/>
    </row>
    <row r="22335" spans="59:59">
      <c r="BG22335" s="4"/>
    </row>
    <row r="22336" spans="59:59">
      <c r="BG22336" s="4"/>
    </row>
    <row r="22337" spans="59:59">
      <c r="BG22337" s="4"/>
    </row>
    <row r="22338" spans="59:59">
      <c r="BG22338" s="4"/>
    </row>
    <row r="22339" spans="59:59">
      <c r="BG22339" s="4"/>
    </row>
    <row r="22340" spans="59:59">
      <c r="BG22340" s="4"/>
    </row>
    <row r="22341" spans="59:59">
      <c r="BG22341" s="4"/>
    </row>
    <row r="22342" spans="59:59">
      <c r="BG22342" s="4"/>
    </row>
    <row r="22343" spans="59:59">
      <c r="BG22343" s="4"/>
    </row>
    <row r="22344" spans="59:59">
      <c r="BG22344" s="4"/>
    </row>
    <row r="22345" spans="59:59">
      <c r="BG22345" s="4"/>
    </row>
    <row r="22346" spans="59:59">
      <c r="BG22346" s="4"/>
    </row>
    <row r="22347" spans="59:59">
      <c r="BG22347" s="4"/>
    </row>
    <row r="22348" spans="59:59">
      <c r="BG22348" s="4"/>
    </row>
    <row r="22349" spans="59:59">
      <c r="BG22349" s="4"/>
    </row>
    <row r="22350" spans="59:59">
      <c r="BG22350" s="4"/>
    </row>
    <row r="22351" spans="59:59">
      <c r="BG22351" s="4"/>
    </row>
    <row r="22352" spans="59:59">
      <c r="BG22352" s="4"/>
    </row>
    <row r="22353" spans="59:59">
      <c r="BG22353" s="4"/>
    </row>
    <row r="22354" spans="59:59">
      <c r="BG22354" s="4"/>
    </row>
    <row r="22355" spans="59:59">
      <c r="BG22355" s="4"/>
    </row>
    <row r="22356" spans="59:59">
      <c r="BG22356" s="4"/>
    </row>
    <row r="22357" spans="59:59">
      <c r="BG22357" s="4"/>
    </row>
    <row r="22358" spans="59:59">
      <c r="BG22358" s="4"/>
    </row>
    <row r="22359" spans="59:59">
      <c r="BG22359" s="4"/>
    </row>
    <row r="22360" spans="59:59">
      <c r="BG22360" s="4"/>
    </row>
    <row r="22361" spans="59:59">
      <c r="BG22361" s="4"/>
    </row>
    <row r="22362" spans="59:59">
      <c r="BG22362" s="4"/>
    </row>
    <row r="22363" spans="59:59">
      <c r="BG22363" s="4"/>
    </row>
    <row r="22364" spans="59:59">
      <c r="BG22364" s="4"/>
    </row>
    <row r="22365" spans="59:59">
      <c r="BG22365" s="4"/>
    </row>
    <row r="22366" spans="59:59">
      <c r="BG22366" s="4"/>
    </row>
    <row r="22367" spans="59:59">
      <c r="BG22367" s="4"/>
    </row>
    <row r="22368" spans="59:59">
      <c r="BG22368" s="4"/>
    </row>
    <row r="22369" spans="59:59">
      <c r="BG22369" s="4"/>
    </row>
    <row r="22370" spans="59:59">
      <c r="BG22370" s="4"/>
    </row>
    <row r="22371" spans="59:59">
      <c r="BG22371" s="4"/>
    </row>
    <row r="22372" spans="59:59">
      <c r="BG22372" s="4"/>
    </row>
    <row r="22373" spans="59:59">
      <c r="BG22373" s="4"/>
    </row>
    <row r="22374" spans="59:59">
      <c r="BG22374" s="4"/>
    </row>
    <row r="22375" spans="59:59">
      <c r="BG22375" s="4"/>
    </row>
    <row r="22376" spans="59:59">
      <c r="BG22376" s="4"/>
    </row>
    <row r="22377" spans="59:59">
      <c r="BG22377" s="4"/>
    </row>
    <row r="22378" spans="59:59">
      <c r="BG22378" s="4"/>
    </row>
    <row r="22379" spans="59:59">
      <c r="BG22379" s="4"/>
    </row>
    <row r="22380" spans="59:59">
      <c r="BG22380" s="4"/>
    </row>
    <row r="22381" spans="59:59">
      <c r="BG22381" s="4"/>
    </row>
    <row r="22382" spans="59:59">
      <c r="BG22382" s="4"/>
    </row>
    <row r="22383" spans="59:59">
      <c r="BG22383" s="4"/>
    </row>
    <row r="22384" spans="59:59">
      <c r="BG22384" s="4"/>
    </row>
    <row r="22385" spans="59:59">
      <c r="BG22385" s="4"/>
    </row>
    <row r="22386" spans="59:59">
      <c r="BG22386" s="4"/>
    </row>
    <row r="22387" spans="59:59">
      <c r="BG22387" s="4"/>
    </row>
    <row r="22388" spans="59:59">
      <c r="BG22388" s="4"/>
    </row>
    <row r="22389" spans="59:59">
      <c r="BG22389" s="4"/>
    </row>
    <row r="22390" spans="59:59">
      <c r="BG22390" s="4"/>
    </row>
    <row r="22391" spans="59:59">
      <c r="BG22391" s="4"/>
    </row>
    <row r="22392" spans="59:59">
      <c r="BG22392" s="4"/>
    </row>
    <row r="22393" spans="59:59">
      <c r="BG22393" s="4"/>
    </row>
    <row r="22394" spans="59:59">
      <c r="BG22394" s="4"/>
    </row>
    <row r="22395" spans="59:59">
      <c r="BG22395" s="4"/>
    </row>
    <row r="22396" spans="59:59">
      <c r="BG22396" s="4"/>
    </row>
    <row r="22397" spans="59:59">
      <c r="BG22397" s="4"/>
    </row>
    <row r="22398" spans="59:59">
      <c r="BG22398" s="4"/>
    </row>
    <row r="22399" spans="59:59">
      <c r="BG22399" s="4"/>
    </row>
    <row r="22400" spans="59:59">
      <c r="BG22400" s="4"/>
    </row>
    <row r="22401" spans="59:59">
      <c r="BG22401" s="4"/>
    </row>
    <row r="22402" spans="59:59">
      <c r="BG22402" s="4"/>
    </row>
    <row r="22403" spans="59:59">
      <c r="BG22403" s="4"/>
    </row>
    <row r="22404" spans="59:59">
      <c r="BG22404" s="4"/>
    </row>
    <row r="22405" spans="59:59">
      <c r="BG22405" s="4"/>
    </row>
    <row r="22406" spans="59:59">
      <c r="BG22406" s="4"/>
    </row>
    <row r="22407" spans="59:59">
      <c r="BG22407" s="4"/>
    </row>
    <row r="22408" spans="59:59">
      <c r="BG22408" s="4"/>
    </row>
    <row r="22409" spans="59:59">
      <c r="BG22409" s="4"/>
    </row>
    <row r="22410" spans="59:59">
      <c r="BG22410" s="4"/>
    </row>
    <row r="22411" spans="59:59">
      <c r="BG22411" s="4"/>
    </row>
    <row r="22412" spans="59:59">
      <c r="BG22412" s="4"/>
    </row>
    <row r="22413" spans="59:59">
      <c r="BG22413" s="4"/>
    </row>
    <row r="22414" spans="59:59">
      <c r="BG22414" s="4"/>
    </row>
    <row r="22415" spans="59:59">
      <c r="BG22415" s="4"/>
    </row>
    <row r="22416" spans="59:59">
      <c r="BG22416" s="4"/>
    </row>
    <row r="22417" spans="59:59">
      <c r="BG22417" s="4"/>
    </row>
    <row r="22418" spans="59:59">
      <c r="BG22418" s="4"/>
    </row>
    <row r="22419" spans="59:59">
      <c r="BG22419" s="4"/>
    </row>
    <row r="22420" spans="59:59">
      <c r="BG22420" s="4"/>
    </row>
    <row r="22421" spans="59:59">
      <c r="BG22421" s="4"/>
    </row>
    <row r="22422" spans="59:59">
      <c r="BG22422" s="4"/>
    </row>
    <row r="22423" spans="59:59">
      <c r="BG22423" s="4"/>
    </row>
    <row r="22424" spans="59:59">
      <c r="BG22424" s="4"/>
    </row>
    <row r="22425" spans="59:59">
      <c r="BG22425" s="4"/>
    </row>
    <row r="22426" spans="59:59">
      <c r="BG22426" s="4"/>
    </row>
    <row r="22427" spans="59:59">
      <c r="BG22427" s="4"/>
    </row>
    <row r="22428" spans="59:59">
      <c r="BG22428" s="4"/>
    </row>
    <row r="22429" spans="59:59">
      <c r="BG22429" s="4"/>
    </row>
    <row r="22430" spans="59:59">
      <c r="BG22430" s="4"/>
    </row>
    <row r="22431" spans="59:59">
      <c r="BG22431" s="4"/>
    </row>
    <row r="22432" spans="59:59">
      <c r="BG22432" s="4"/>
    </row>
    <row r="22433" spans="59:59">
      <c r="BG22433" s="4"/>
    </row>
    <row r="22434" spans="59:59">
      <c r="BG22434" s="4"/>
    </row>
    <row r="22435" spans="59:59">
      <c r="BG22435" s="4"/>
    </row>
    <row r="22436" spans="59:59">
      <c r="BG22436" s="4"/>
    </row>
    <row r="22437" spans="59:59">
      <c r="BG22437" s="4"/>
    </row>
    <row r="22438" spans="59:59">
      <c r="BG22438" s="4"/>
    </row>
    <row r="22439" spans="59:59">
      <c r="BG22439" s="4"/>
    </row>
    <row r="22440" spans="59:59">
      <c r="BG22440" s="4"/>
    </row>
    <row r="22441" spans="59:59">
      <c r="BG22441" s="4"/>
    </row>
    <row r="22442" spans="59:59">
      <c r="BG22442" s="4"/>
    </row>
    <row r="22443" spans="59:59">
      <c r="BG22443" s="4"/>
    </row>
    <row r="22444" spans="59:59">
      <c r="BG22444" s="4"/>
    </row>
    <row r="22445" spans="59:59">
      <c r="BG22445" s="4"/>
    </row>
    <row r="22446" spans="59:59">
      <c r="BG22446" s="4"/>
    </row>
    <row r="22447" spans="59:59">
      <c r="BG22447" s="4"/>
    </row>
    <row r="22448" spans="59:59">
      <c r="BG22448" s="4"/>
    </row>
    <row r="22449" spans="59:59">
      <c r="BG22449" s="4"/>
    </row>
    <row r="22450" spans="59:59">
      <c r="BG22450" s="4"/>
    </row>
    <row r="22451" spans="59:59">
      <c r="BG22451" s="4"/>
    </row>
    <row r="22452" spans="59:59">
      <c r="BG22452" s="4"/>
    </row>
    <row r="22453" spans="59:59">
      <c r="BG22453" s="4"/>
    </row>
    <row r="22454" spans="59:59">
      <c r="BG22454" s="4"/>
    </row>
    <row r="22455" spans="59:59">
      <c r="BG22455" s="4"/>
    </row>
    <row r="22456" spans="59:59">
      <c r="BG22456" s="4"/>
    </row>
    <row r="22457" spans="59:59">
      <c r="BG22457" s="4"/>
    </row>
    <row r="22458" spans="59:59">
      <c r="BG22458" s="4"/>
    </row>
    <row r="22459" spans="59:59">
      <c r="BG22459" s="4"/>
    </row>
    <row r="22460" spans="59:59">
      <c r="BG22460" s="4"/>
    </row>
    <row r="22461" spans="59:59">
      <c r="BG22461" s="4"/>
    </row>
    <row r="22462" spans="59:59">
      <c r="BG22462" s="4"/>
    </row>
    <row r="22463" spans="59:59">
      <c r="BG22463" s="4"/>
    </row>
    <row r="22464" spans="59:59">
      <c r="BG22464" s="4"/>
    </row>
    <row r="22465" spans="59:59">
      <c r="BG22465" s="4"/>
    </row>
    <row r="22466" spans="59:59">
      <c r="BG22466" s="4"/>
    </row>
    <row r="22467" spans="59:59">
      <c r="BG22467" s="4"/>
    </row>
    <row r="22468" spans="59:59">
      <c r="BG22468" s="4"/>
    </row>
    <row r="22469" spans="59:59">
      <c r="BG22469" s="4"/>
    </row>
    <row r="22470" spans="59:59">
      <c r="BG22470" s="4"/>
    </row>
    <row r="22471" spans="59:59">
      <c r="BG22471" s="4"/>
    </row>
    <row r="22472" spans="59:59">
      <c r="BG22472" s="4"/>
    </row>
    <row r="22473" spans="59:59">
      <c r="BG22473" s="4"/>
    </row>
    <row r="22474" spans="59:59">
      <c r="BG22474" s="4"/>
    </row>
    <row r="22475" spans="59:59">
      <c r="BG22475" s="4"/>
    </row>
    <row r="22476" spans="59:59">
      <c r="BG22476" s="4"/>
    </row>
    <row r="22477" spans="59:59">
      <c r="BG22477" s="4"/>
    </row>
    <row r="22478" spans="59:59">
      <c r="BG22478" s="4"/>
    </row>
    <row r="22479" spans="59:59">
      <c r="BG22479" s="4"/>
    </row>
    <row r="22480" spans="59:59">
      <c r="BG22480" s="4"/>
    </row>
    <row r="22481" spans="59:59">
      <c r="BG22481" s="4"/>
    </row>
    <row r="22482" spans="59:59">
      <c r="BG22482" s="4"/>
    </row>
    <row r="22483" spans="59:59">
      <c r="BG22483" s="4"/>
    </row>
    <row r="22484" spans="59:59">
      <c r="BG22484" s="4"/>
    </row>
    <row r="22485" spans="59:59">
      <c r="BG22485" s="4"/>
    </row>
    <row r="22486" spans="59:59">
      <c r="BG22486" s="4"/>
    </row>
    <row r="22487" spans="59:59">
      <c r="BG22487" s="4"/>
    </row>
    <row r="22488" spans="59:59">
      <c r="BG22488" s="4"/>
    </row>
    <row r="22489" spans="59:59">
      <c r="BG22489" s="4"/>
    </row>
    <row r="22490" spans="59:59">
      <c r="BG22490" s="4"/>
    </row>
    <row r="22491" spans="59:59">
      <c r="BG22491" s="4"/>
    </row>
    <row r="22492" spans="59:59">
      <c r="BG22492" s="4"/>
    </row>
    <row r="22493" spans="59:59">
      <c r="BG22493" s="4"/>
    </row>
    <row r="22494" spans="59:59">
      <c r="BG22494" s="4"/>
    </row>
    <row r="22495" spans="59:59">
      <c r="BG22495" s="4"/>
    </row>
    <row r="22496" spans="59:59">
      <c r="BG22496" s="4"/>
    </row>
    <row r="22497" spans="59:59">
      <c r="BG22497" s="4"/>
    </row>
    <row r="22498" spans="59:59">
      <c r="BG22498" s="4"/>
    </row>
    <row r="22499" spans="59:59">
      <c r="BG22499" s="4"/>
    </row>
    <row r="22500" spans="59:59">
      <c r="BG22500" s="4"/>
    </row>
    <row r="22501" spans="59:59">
      <c r="BG22501" s="4"/>
    </row>
    <row r="22502" spans="59:59">
      <c r="BG22502" s="4"/>
    </row>
    <row r="22503" spans="59:59">
      <c r="BG22503" s="4"/>
    </row>
    <row r="22504" spans="59:59">
      <c r="BG22504" s="4"/>
    </row>
    <row r="22505" spans="59:59">
      <c r="BG22505" s="4"/>
    </row>
    <row r="22506" spans="59:59">
      <c r="BG22506" s="4"/>
    </row>
    <row r="22507" spans="59:59">
      <c r="BG22507" s="4"/>
    </row>
    <row r="22508" spans="59:59">
      <c r="BG22508" s="4"/>
    </row>
    <row r="22509" spans="59:59">
      <c r="BG22509" s="4"/>
    </row>
    <row r="22510" spans="59:59">
      <c r="BG22510" s="4"/>
    </row>
    <row r="22511" spans="59:59">
      <c r="BG22511" s="4"/>
    </row>
    <row r="22512" spans="59:59">
      <c r="BG22512" s="4"/>
    </row>
    <row r="22513" spans="59:59">
      <c r="BG22513" s="4"/>
    </row>
    <row r="22514" spans="59:59">
      <c r="BG22514" s="4"/>
    </row>
    <row r="22515" spans="59:59">
      <c r="BG22515" s="4"/>
    </row>
    <row r="22516" spans="59:59">
      <c r="BG22516" s="4"/>
    </row>
    <row r="22517" spans="59:59">
      <c r="BG22517" s="4"/>
    </row>
    <row r="22518" spans="59:59">
      <c r="BG22518" s="4"/>
    </row>
    <row r="22519" spans="59:59">
      <c r="BG22519" s="4"/>
    </row>
    <row r="22520" spans="59:59">
      <c r="BG22520" s="4"/>
    </row>
    <row r="22521" spans="59:59">
      <c r="BG22521" s="4"/>
    </row>
    <row r="22522" spans="59:59">
      <c r="BG22522" s="4"/>
    </row>
    <row r="22523" spans="59:59">
      <c r="BG22523" s="4"/>
    </row>
    <row r="22524" spans="59:59">
      <c r="BG22524" s="4"/>
    </row>
    <row r="22525" spans="59:59">
      <c r="BG22525" s="4"/>
    </row>
    <row r="22526" spans="59:59">
      <c r="BG22526" s="4"/>
    </row>
    <row r="22527" spans="59:59">
      <c r="BG22527" s="4"/>
    </row>
    <row r="22528" spans="59:59">
      <c r="BG22528" s="4"/>
    </row>
    <row r="22529" spans="59:59">
      <c r="BG22529" s="4"/>
    </row>
    <row r="22530" spans="59:59">
      <c r="BG22530" s="4"/>
    </row>
    <row r="22531" spans="59:59">
      <c r="BG22531" s="4"/>
    </row>
    <row r="22532" spans="59:59">
      <c r="BG22532" s="4"/>
    </row>
    <row r="22533" spans="59:59">
      <c r="BG22533" s="4"/>
    </row>
    <row r="22534" spans="59:59">
      <c r="BG22534" s="4"/>
    </row>
    <row r="22535" spans="59:59">
      <c r="BG22535" s="4"/>
    </row>
    <row r="22536" spans="59:59">
      <c r="BG22536" s="4"/>
    </row>
    <row r="22537" spans="59:59">
      <c r="BG22537" s="4"/>
    </row>
    <row r="22538" spans="59:59">
      <c r="BG22538" s="4"/>
    </row>
    <row r="22539" spans="59:59">
      <c r="BG22539" s="4"/>
    </row>
    <row r="22540" spans="59:59">
      <c r="BG22540" s="4"/>
    </row>
    <row r="22541" spans="59:59">
      <c r="BG22541" s="4"/>
    </row>
    <row r="22542" spans="59:59">
      <c r="BG22542" s="4"/>
    </row>
    <row r="22543" spans="59:59">
      <c r="BG22543" s="4"/>
    </row>
    <row r="22544" spans="59:59">
      <c r="BG22544" s="4"/>
    </row>
    <row r="22545" spans="59:59">
      <c r="BG22545" s="4"/>
    </row>
    <row r="22546" spans="59:59">
      <c r="BG22546" s="4"/>
    </row>
    <row r="22547" spans="59:59">
      <c r="BG22547" s="4"/>
    </row>
    <row r="22548" spans="59:59">
      <c r="BG22548" s="4"/>
    </row>
    <row r="22549" spans="59:59">
      <c r="BG22549" s="4"/>
    </row>
    <row r="22550" spans="59:59">
      <c r="BG22550" s="4"/>
    </row>
    <row r="22551" spans="59:59">
      <c r="BG22551" s="4"/>
    </row>
    <row r="22552" spans="59:59">
      <c r="BG22552" s="4"/>
    </row>
    <row r="22553" spans="59:59">
      <c r="BG22553" s="4"/>
    </row>
    <row r="22554" spans="59:59">
      <c r="BG22554" s="4"/>
    </row>
    <row r="22555" spans="59:59">
      <c r="BG22555" s="4"/>
    </row>
    <row r="22556" spans="59:59">
      <c r="BG22556" s="4"/>
    </row>
    <row r="22557" spans="59:59">
      <c r="BG22557" s="4"/>
    </row>
    <row r="22558" spans="59:59">
      <c r="BG22558" s="4"/>
    </row>
    <row r="22559" spans="59:59">
      <c r="BG22559" s="4"/>
    </row>
    <row r="22560" spans="59:59">
      <c r="BG22560" s="4"/>
    </row>
    <row r="22561" spans="59:59">
      <c r="BG22561" s="4"/>
    </row>
    <row r="22562" spans="59:59">
      <c r="BG22562" s="4"/>
    </row>
    <row r="22563" spans="59:59">
      <c r="BG22563" s="4"/>
    </row>
    <row r="22564" spans="59:59">
      <c r="BG22564" s="4"/>
    </row>
    <row r="22565" spans="59:59">
      <c r="BG22565" s="4"/>
    </row>
    <row r="22566" spans="59:59">
      <c r="BG22566" s="4"/>
    </row>
    <row r="22567" spans="59:59">
      <c r="BG22567" s="4"/>
    </row>
    <row r="22568" spans="59:59">
      <c r="BG22568" s="4"/>
    </row>
    <row r="22569" spans="59:59">
      <c r="BG22569" s="4"/>
    </row>
    <row r="22570" spans="59:59">
      <c r="BG22570" s="4"/>
    </row>
    <row r="22571" spans="59:59">
      <c r="BG22571" s="4"/>
    </row>
    <row r="22572" spans="59:59">
      <c r="BG22572" s="4"/>
    </row>
    <row r="22573" spans="59:59">
      <c r="BG22573" s="4"/>
    </row>
    <row r="22574" spans="59:59">
      <c r="BG22574" s="4"/>
    </row>
    <row r="22575" spans="59:59">
      <c r="BG22575" s="4"/>
    </row>
    <row r="22576" spans="59:59">
      <c r="BG22576" s="4"/>
    </row>
    <row r="22577" spans="59:59">
      <c r="BG22577" s="4"/>
    </row>
    <row r="22578" spans="59:59">
      <c r="BG22578" s="4"/>
    </row>
    <row r="22579" spans="59:59">
      <c r="BG22579" s="4"/>
    </row>
    <row r="22580" spans="59:59">
      <c r="BG22580" s="4"/>
    </row>
    <row r="22581" spans="59:59">
      <c r="BG22581" s="4"/>
    </row>
    <row r="22582" spans="59:59">
      <c r="BG22582" s="4"/>
    </row>
    <row r="22583" spans="59:59">
      <c r="BG22583" s="4"/>
    </row>
    <row r="22584" spans="59:59">
      <c r="BG22584" s="4"/>
    </row>
    <row r="22585" spans="59:59">
      <c r="BG22585" s="4"/>
    </row>
    <row r="22586" spans="59:59">
      <c r="BG22586" s="4"/>
    </row>
    <row r="22587" spans="59:59">
      <c r="BG22587" s="4"/>
    </row>
    <row r="22588" spans="59:59">
      <c r="BG22588" s="4"/>
    </row>
    <row r="22589" spans="59:59">
      <c r="BG22589" s="4"/>
    </row>
    <row r="22590" spans="59:59">
      <c r="BG22590" s="4"/>
    </row>
    <row r="22591" spans="59:59">
      <c r="BG22591" s="4"/>
    </row>
    <row r="22592" spans="59:59">
      <c r="BG22592" s="4"/>
    </row>
    <row r="22593" spans="59:59">
      <c r="BG22593" s="4"/>
    </row>
    <row r="22594" spans="59:59">
      <c r="BG22594" s="4"/>
    </row>
    <row r="22595" spans="59:59">
      <c r="BG22595" s="4"/>
    </row>
    <row r="22596" spans="59:59">
      <c r="BG22596" s="4"/>
    </row>
    <row r="22597" spans="59:59">
      <c r="BG22597" s="4"/>
    </row>
    <row r="22598" spans="59:59">
      <c r="BG22598" s="4"/>
    </row>
    <row r="22599" spans="59:59">
      <c r="BG22599" s="4"/>
    </row>
    <row r="22600" spans="59:59">
      <c r="BG22600" s="4"/>
    </row>
    <row r="22601" spans="59:59">
      <c r="BG22601" s="4"/>
    </row>
    <row r="22602" spans="59:59">
      <c r="BG22602" s="4"/>
    </row>
    <row r="22603" spans="59:59">
      <c r="BG22603" s="4"/>
    </row>
    <row r="22604" spans="59:59">
      <c r="BG22604" s="4"/>
    </row>
    <row r="22605" spans="59:59">
      <c r="BG22605" s="4"/>
    </row>
    <row r="22606" spans="59:59">
      <c r="BG22606" s="4"/>
    </row>
    <row r="22607" spans="59:59">
      <c r="BG22607" s="4"/>
    </row>
    <row r="22608" spans="59:59">
      <c r="BG22608" s="4"/>
    </row>
    <row r="22609" spans="59:59">
      <c r="BG22609" s="4"/>
    </row>
    <row r="22610" spans="59:59">
      <c r="BG22610" s="4"/>
    </row>
    <row r="22611" spans="59:59">
      <c r="BG22611" s="4"/>
    </row>
    <row r="22612" spans="59:59">
      <c r="BG22612" s="4"/>
    </row>
    <row r="22613" spans="59:59">
      <c r="BG22613" s="4"/>
    </row>
    <row r="22614" spans="59:59">
      <c r="BG22614" s="4"/>
    </row>
    <row r="22615" spans="59:59">
      <c r="BG22615" s="4"/>
    </row>
    <row r="22616" spans="59:59">
      <c r="BG22616" s="4"/>
    </row>
    <row r="22617" spans="59:59">
      <c r="BG22617" s="4"/>
    </row>
    <row r="22618" spans="59:59">
      <c r="BG22618" s="4"/>
    </row>
    <row r="22619" spans="59:59">
      <c r="BG22619" s="4"/>
    </row>
    <row r="22620" spans="59:59">
      <c r="BG22620" s="4"/>
    </row>
    <row r="22621" spans="59:59">
      <c r="BG22621" s="4"/>
    </row>
    <row r="22622" spans="59:59">
      <c r="BG22622" s="4"/>
    </row>
    <row r="22623" spans="59:59">
      <c r="BG22623" s="4"/>
    </row>
    <row r="22624" spans="59:59">
      <c r="BG22624" s="4"/>
    </row>
    <row r="22625" spans="59:59">
      <c r="BG22625" s="4"/>
    </row>
    <row r="22626" spans="59:59">
      <c r="BG22626" s="4"/>
    </row>
    <row r="22627" spans="59:59">
      <c r="BG22627" s="4"/>
    </row>
    <row r="22628" spans="59:59">
      <c r="BG22628" s="4"/>
    </row>
    <row r="22629" spans="59:59">
      <c r="BG22629" s="4"/>
    </row>
    <row r="22630" spans="59:59">
      <c r="BG22630" s="4"/>
    </row>
    <row r="22631" spans="59:59">
      <c r="BG22631" s="4"/>
    </row>
    <row r="22632" spans="59:59">
      <c r="BG22632" s="4"/>
    </row>
    <row r="22633" spans="59:59">
      <c r="BG22633" s="4"/>
    </row>
    <row r="22634" spans="59:59">
      <c r="BG22634" s="4"/>
    </row>
    <row r="22635" spans="59:59">
      <c r="BG22635" s="4"/>
    </row>
    <row r="22636" spans="59:59">
      <c r="BG22636" s="4"/>
    </row>
    <row r="22637" spans="59:59">
      <c r="BG22637" s="4"/>
    </row>
    <row r="22638" spans="59:59">
      <c r="BG22638" s="4"/>
    </row>
    <row r="22639" spans="59:59">
      <c r="BG22639" s="4"/>
    </row>
    <row r="22640" spans="59:59">
      <c r="BG22640" s="4"/>
    </row>
    <row r="22641" spans="59:59">
      <c r="BG22641" s="4"/>
    </row>
    <row r="22642" spans="59:59">
      <c r="BG22642" s="4"/>
    </row>
    <row r="22643" spans="59:59">
      <c r="BG22643" s="4"/>
    </row>
    <row r="22644" spans="59:59">
      <c r="BG22644" s="4"/>
    </row>
    <row r="22645" spans="59:59">
      <c r="BG22645" s="4"/>
    </row>
    <row r="22646" spans="59:59">
      <c r="BG22646" s="4"/>
    </row>
    <row r="22647" spans="59:59">
      <c r="BG22647" s="4"/>
    </row>
    <row r="22648" spans="59:59">
      <c r="BG22648" s="4"/>
    </row>
    <row r="22649" spans="59:59">
      <c r="BG22649" s="4"/>
    </row>
    <row r="22650" spans="59:59">
      <c r="BG22650" s="4"/>
    </row>
    <row r="22651" spans="59:59">
      <c r="BG22651" s="4"/>
    </row>
    <row r="22652" spans="59:59">
      <c r="BG22652" s="4"/>
    </row>
    <row r="22653" spans="59:59">
      <c r="BG22653" s="4"/>
    </row>
    <row r="22654" spans="59:59">
      <c r="BG22654" s="4"/>
    </row>
    <row r="22655" spans="59:59">
      <c r="BG22655" s="4"/>
    </row>
    <row r="22656" spans="59:59">
      <c r="BG22656" s="4"/>
    </row>
    <row r="22657" spans="59:59">
      <c r="BG22657" s="4"/>
    </row>
    <row r="22658" spans="59:59">
      <c r="BG22658" s="4"/>
    </row>
    <row r="22659" spans="59:59">
      <c r="BG22659" s="4"/>
    </row>
    <row r="22660" spans="59:59">
      <c r="BG22660" s="4"/>
    </row>
    <row r="22661" spans="59:59">
      <c r="BG22661" s="4"/>
    </row>
    <row r="22662" spans="59:59">
      <c r="BG22662" s="4"/>
    </row>
    <row r="22663" spans="59:59">
      <c r="BG22663" s="4"/>
    </row>
    <row r="22664" spans="59:59">
      <c r="BG22664" s="4"/>
    </row>
    <row r="22665" spans="59:59">
      <c r="BG22665" s="4"/>
    </row>
    <row r="22666" spans="59:59">
      <c r="BG22666" s="4"/>
    </row>
    <row r="22667" spans="59:59">
      <c r="BG22667" s="4"/>
    </row>
    <row r="22668" spans="59:59">
      <c r="BG22668" s="4"/>
    </row>
    <row r="22669" spans="59:59">
      <c r="BG22669" s="4"/>
    </row>
    <row r="22670" spans="59:59">
      <c r="BG22670" s="4"/>
    </row>
    <row r="22671" spans="59:59">
      <c r="BG22671" s="4"/>
    </row>
    <row r="22672" spans="59:59">
      <c r="BG22672" s="4"/>
    </row>
    <row r="22673" spans="59:59">
      <c r="BG22673" s="4"/>
    </row>
    <row r="22674" spans="59:59">
      <c r="BG22674" s="4"/>
    </row>
    <row r="22675" spans="59:59">
      <c r="BG22675" s="4"/>
    </row>
    <row r="22676" spans="59:59">
      <c r="BG22676" s="4"/>
    </row>
    <row r="22677" spans="59:59">
      <c r="BG22677" s="4"/>
    </row>
    <row r="22678" spans="59:59">
      <c r="BG22678" s="4"/>
    </row>
    <row r="22679" spans="59:59">
      <c r="BG22679" s="4"/>
    </row>
    <row r="22680" spans="59:59">
      <c r="BG22680" s="4"/>
    </row>
    <row r="22681" spans="59:59">
      <c r="BG22681" s="4"/>
    </row>
    <row r="22682" spans="59:59">
      <c r="BG22682" s="4"/>
    </row>
    <row r="22683" spans="59:59">
      <c r="BG22683" s="4"/>
    </row>
    <row r="22684" spans="59:59">
      <c r="BG22684" s="4"/>
    </row>
    <row r="22685" spans="59:59">
      <c r="BG22685" s="4"/>
    </row>
    <row r="22686" spans="59:59">
      <c r="BG22686" s="4"/>
    </row>
    <row r="22687" spans="59:59">
      <c r="BG22687" s="4"/>
    </row>
    <row r="22688" spans="59:59">
      <c r="BG22688" s="4"/>
    </row>
    <row r="22689" spans="59:59">
      <c r="BG22689" s="4"/>
    </row>
    <row r="22690" spans="59:59">
      <c r="BG22690" s="4"/>
    </row>
    <row r="22691" spans="59:59">
      <c r="BG22691" s="4"/>
    </row>
    <row r="22692" spans="59:59">
      <c r="BG22692" s="4"/>
    </row>
    <row r="22693" spans="59:59">
      <c r="BG22693" s="4"/>
    </row>
    <row r="22694" spans="59:59">
      <c r="BG22694" s="4"/>
    </row>
    <row r="22695" spans="59:59">
      <c r="BG22695" s="4"/>
    </row>
    <row r="22696" spans="59:59">
      <c r="BG22696" s="4"/>
    </row>
    <row r="22697" spans="59:59">
      <c r="BG22697" s="4"/>
    </row>
    <row r="22698" spans="59:59">
      <c r="BG22698" s="4"/>
    </row>
    <row r="22699" spans="59:59">
      <c r="BG22699" s="4"/>
    </row>
    <row r="22700" spans="59:59">
      <c r="BG22700" s="4"/>
    </row>
    <row r="22701" spans="59:59">
      <c r="BG22701" s="4"/>
    </row>
    <row r="22702" spans="59:59">
      <c r="BG22702" s="4"/>
    </row>
    <row r="22703" spans="59:59">
      <c r="BG22703" s="4"/>
    </row>
    <row r="22704" spans="59:59">
      <c r="BG22704" s="4"/>
    </row>
    <row r="22705" spans="59:59">
      <c r="BG22705" s="4"/>
    </row>
    <row r="22706" spans="59:59">
      <c r="BG22706" s="4"/>
    </row>
    <row r="22707" spans="59:59">
      <c r="BG22707" s="4"/>
    </row>
    <row r="22708" spans="59:59">
      <c r="BG22708" s="4"/>
    </row>
    <row r="22709" spans="59:59">
      <c r="BG22709" s="4"/>
    </row>
    <row r="22710" spans="59:59">
      <c r="BG22710" s="4"/>
    </row>
    <row r="22711" spans="59:59">
      <c r="BG22711" s="4"/>
    </row>
    <row r="22712" spans="59:59">
      <c r="BG22712" s="4"/>
    </row>
    <row r="22713" spans="59:59">
      <c r="BG22713" s="4"/>
    </row>
    <row r="22714" spans="59:59">
      <c r="BG22714" s="4"/>
    </row>
    <row r="22715" spans="59:59">
      <c r="BG22715" s="4"/>
    </row>
    <row r="22716" spans="59:59">
      <c r="BG22716" s="4"/>
    </row>
    <row r="22717" spans="59:59">
      <c r="BG22717" s="4"/>
    </row>
    <row r="22718" spans="59:59">
      <c r="BG22718" s="4"/>
    </row>
    <row r="22719" spans="59:59">
      <c r="BG22719" s="4"/>
    </row>
    <row r="22720" spans="59:59">
      <c r="BG22720" s="4"/>
    </row>
    <row r="22721" spans="59:59">
      <c r="BG22721" s="4"/>
    </row>
    <row r="22722" spans="59:59">
      <c r="BG22722" s="4"/>
    </row>
    <row r="22723" spans="59:59">
      <c r="BG22723" s="4"/>
    </row>
    <row r="22724" spans="59:59">
      <c r="BG22724" s="4"/>
    </row>
    <row r="22725" spans="59:59">
      <c r="BG22725" s="4"/>
    </row>
    <row r="22726" spans="59:59">
      <c r="BG22726" s="4"/>
    </row>
    <row r="22727" spans="59:59">
      <c r="BG22727" s="4"/>
    </row>
    <row r="22728" spans="59:59">
      <c r="BG22728" s="4"/>
    </row>
    <row r="22729" spans="59:59">
      <c r="BG22729" s="4"/>
    </row>
    <row r="22730" spans="59:59">
      <c r="BG22730" s="4"/>
    </row>
    <row r="22731" spans="59:59">
      <c r="BG22731" s="4"/>
    </row>
    <row r="22732" spans="59:59">
      <c r="BG22732" s="4"/>
    </row>
    <row r="22733" spans="59:59">
      <c r="BG22733" s="4"/>
    </row>
    <row r="22734" spans="59:59">
      <c r="BG22734" s="4"/>
    </row>
    <row r="22735" spans="59:59">
      <c r="BG22735" s="4"/>
    </row>
    <row r="22736" spans="59:59">
      <c r="BG22736" s="4"/>
    </row>
    <row r="22737" spans="59:59">
      <c r="BG22737" s="4"/>
    </row>
    <row r="22738" spans="59:59">
      <c r="BG22738" s="4"/>
    </row>
    <row r="22739" spans="59:59">
      <c r="BG22739" s="4"/>
    </row>
    <row r="22740" spans="59:59">
      <c r="BG22740" s="4"/>
    </row>
    <row r="22741" spans="59:59">
      <c r="BG22741" s="4"/>
    </row>
    <row r="22742" spans="59:59">
      <c r="BG22742" s="4"/>
    </row>
    <row r="22743" spans="59:59">
      <c r="BG22743" s="4"/>
    </row>
    <row r="22744" spans="59:59">
      <c r="BG22744" s="4"/>
    </row>
    <row r="22745" spans="59:59">
      <c r="BG22745" s="4"/>
    </row>
    <row r="22746" spans="59:59">
      <c r="BG22746" s="4"/>
    </row>
    <row r="22747" spans="59:59">
      <c r="BG22747" s="4"/>
    </row>
    <row r="22748" spans="59:59">
      <c r="BG22748" s="4"/>
    </row>
    <row r="22749" spans="59:59">
      <c r="BG22749" s="4"/>
    </row>
    <row r="22750" spans="59:59">
      <c r="BG22750" s="4"/>
    </row>
    <row r="22751" spans="59:59">
      <c r="BG22751" s="4"/>
    </row>
    <row r="22752" spans="59:59">
      <c r="BG22752" s="4"/>
    </row>
    <row r="22753" spans="59:59">
      <c r="BG22753" s="4"/>
    </row>
    <row r="22754" spans="59:59">
      <c r="BG22754" s="4"/>
    </row>
    <row r="22755" spans="59:59">
      <c r="BG22755" s="4"/>
    </row>
    <row r="22756" spans="59:59">
      <c r="BG22756" s="4"/>
    </row>
    <row r="22757" spans="59:59">
      <c r="BG22757" s="4"/>
    </row>
    <row r="22758" spans="59:59">
      <c r="BG22758" s="4"/>
    </row>
    <row r="22759" spans="59:59">
      <c r="BG22759" s="4"/>
    </row>
    <row r="22760" spans="59:59">
      <c r="BG22760" s="4"/>
    </row>
    <row r="22761" spans="59:59">
      <c r="BG22761" s="4"/>
    </row>
    <row r="22762" spans="59:59">
      <c r="BG22762" s="4"/>
    </row>
    <row r="22763" spans="59:59">
      <c r="BG22763" s="4"/>
    </row>
    <row r="22764" spans="59:59">
      <c r="BG22764" s="4"/>
    </row>
    <row r="22765" spans="59:59">
      <c r="BG22765" s="4"/>
    </row>
    <row r="22766" spans="59:59">
      <c r="BG22766" s="4"/>
    </row>
    <row r="22767" spans="59:59">
      <c r="BG22767" s="4"/>
    </row>
    <row r="22768" spans="59:59">
      <c r="BG22768" s="4"/>
    </row>
    <row r="22769" spans="59:59">
      <c r="BG22769" s="4"/>
    </row>
    <row r="22770" spans="59:59">
      <c r="BG22770" s="4"/>
    </row>
    <row r="22771" spans="59:59">
      <c r="BG22771" s="4"/>
    </row>
    <row r="22772" spans="59:59">
      <c r="BG22772" s="4"/>
    </row>
    <row r="22773" spans="59:59">
      <c r="BG22773" s="4"/>
    </row>
    <row r="22774" spans="59:59">
      <c r="BG22774" s="4"/>
    </row>
    <row r="22775" spans="59:59">
      <c r="BG22775" s="4"/>
    </row>
    <row r="22776" spans="59:59">
      <c r="BG22776" s="4"/>
    </row>
    <row r="22777" spans="59:59">
      <c r="BG22777" s="4"/>
    </row>
    <row r="22778" spans="59:59">
      <c r="BG22778" s="4"/>
    </row>
    <row r="22779" spans="59:59">
      <c r="BG22779" s="4"/>
    </row>
    <row r="22780" spans="59:59">
      <c r="BG22780" s="4"/>
    </row>
    <row r="22781" spans="59:59">
      <c r="BG22781" s="4"/>
    </row>
    <row r="22782" spans="59:59">
      <c r="BG22782" s="4"/>
    </row>
    <row r="22783" spans="59:59">
      <c r="BG22783" s="4"/>
    </row>
    <row r="22784" spans="59:59">
      <c r="BG22784" s="4"/>
    </row>
    <row r="22785" spans="59:59">
      <c r="BG22785" s="4"/>
    </row>
    <row r="22786" spans="59:59">
      <c r="BG22786" s="4"/>
    </row>
    <row r="22787" spans="59:59">
      <c r="BG22787" s="4"/>
    </row>
    <row r="22788" spans="59:59">
      <c r="BG22788" s="4"/>
    </row>
    <row r="22789" spans="59:59">
      <c r="BG22789" s="4"/>
    </row>
    <row r="22790" spans="59:59">
      <c r="BG22790" s="4"/>
    </row>
    <row r="22791" spans="59:59">
      <c r="BG22791" s="4"/>
    </row>
    <row r="22792" spans="59:59">
      <c r="BG22792" s="4"/>
    </row>
    <row r="22793" spans="59:59">
      <c r="BG22793" s="4"/>
    </row>
    <row r="22794" spans="59:59">
      <c r="BG22794" s="4"/>
    </row>
    <row r="22795" spans="59:59">
      <c r="BG22795" s="4"/>
    </row>
    <row r="22796" spans="59:59">
      <c r="BG22796" s="4"/>
    </row>
    <row r="22797" spans="59:59">
      <c r="BG22797" s="4"/>
    </row>
    <row r="22798" spans="59:59">
      <c r="BG22798" s="4"/>
    </row>
    <row r="22799" spans="59:59">
      <c r="BG22799" s="4"/>
    </row>
    <row r="22800" spans="59:59">
      <c r="BG22800" s="4"/>
    </row>
    <row r="22801" spans="59:59">
      <c r="BG22801" s="4"/>
    </row>
    <row r="22802" spans="59:59">
      <c r="BG22802" s="4"/>
    </row>
    <row r="22803" spans="59:59">
      <c r="BG22803" s="4"/>
    </row>
    <row r="22804" spans="59:59">
      <c r="BG22804" s="4"/>
    </row>
    <row r="22805" spans="59:59">
      <c r="BG22805" s="4"/>
    </row>
    <row r="22806" spans="59:59">
      <c r="BG22806" s="4"/>
    </row>
    <row r="22807" spans="59:59">
      <c r="BG22807" s="4"/>
    </row>
    <row r="22808" spans="59:59">
      <c r="BG22808" s="4"/>
    </row>
    <row r="22809" spans="59:59">
      <c r="BG22809" s="4"/>
    </row>
    <row r="22810" spans="59:59">
      <c r="BG22810" s="4"/>
    </row>
    <row r="22811" spans="59:59">
      <c r="BG22811" s="4"/>
    </row>
    <row r="22812" spans="59:59">
      <c r="BG22812" s="4"/>
    </row>
    <row r="22813" spans="59:59">
      <c r="BG22813" s="4"/>
    </row>
    <row r="22814" spans="59:59">
      <c r="BG22814" s="4"/>
    </row>
    <row r="22815" spans="59:59">
      <c r="BG22815" s="4"/>
    </row>
    <row r="22816" spans="59:59">
      <c r="BG22816" s="4"/>
    </row>
    <row r="22817" spans="59:59">
      <c r="BG22817" s="4"/>
    </row>
    <row r="22818" spans="59:59">
      <c r="BG22818" s="4"/>
    </row>
    <row r="22819" spans="59:59">
      <c r="BG22819" s="4"/>
    </row>
    <row r="22820" spans="59:59">
      <c r="BG22820" s="4"/>
    </row>
    <row r="22821" spans="59:59">
      <c r="BG22821" s="4"/>
    </row>
    <row r="22822" spans="59:59">
      <c r="BG22822" s="4"/>
    </row>
    <row r="22823" spans="59:59">
      <c r="BG22823" s="4"/>
    </row>
    <row r="22824" spans="59:59">
      <c r="BG22824" s="4"/>
    </row>
    <row r="22825" spans="59:59">
      <c r="BG22825" s="4"/>
    </row>
    <row r="22826" spans="59:59">
      <c r="BG22826" s="4"/>
    </row>
    <row r="22827" spans="59:59">
      <c r="BG22827" s="4"/>
    </row>
    <row r="22828" spans="59:59">
      <c r="BG22828" s="4"/>
    </row>
    <row r="22829" spans="59:59">
      <c r="BG22829" s="4"/>
    </row>
    <row r="22830" spans="59:59">
      <c r="BG22830" s="4"/>
    </row>
    <row r="22831" spans="59:59">
      <c r="BG22831" s="4"/>
    </row>
    <row r="22832" spans="59:59">
      <c r="BG22832" s="4"/>
    </row>
    <row r="22833" spans="59:59">
      <c r="BG22833" s="4"/>
    </row>
    <row r="22834" spans="59:59">
      <c r="BG22834" s="4"/>
    </row>
    <row r="22835" spans="59:59">
      <c r="BG22835" s="4"/>
    </row>
    <row r="22836" spans="59:59">
      <c r="BG22836" s="4"/>
    </row>
    <row r="22837" spans="59:59">
      <c r="BG22837" s="4"/>
    </row>
    <row r="22838" spans="59:59">
      <c r="BG22838" s="4"/>
    </row>
    <row r="22839" spans="59:59">
      <c r="BG22839" s="4"/>
    </row>
    <row r="22840" spans="59:59">
      <c r="BG22840" s="4"/>
    </row>
    <row r="22841" spans="59:59">
      <c r="BG22841" s="4"/>
    </row>
    <row r="22842" spans="59:59">
      <c r="BG22842" s="4"/>
    </row>
    <row r="22843" spans="59:59">
      <c r="BG22843" s="4"/>
    </row>
    <row r="22844" spans="59:59">
      <c r="BG22844" s="4"/>
    </row>
    <row r="22845" spans="59:59">
      <c r="BG22845" s="4"/>
    </row>
    <row r="22846" spans="59:59">
      <c r="BG22846" s="4"/>
    </row>
    <row r="22847" spans="59:59">
      <c r="BG22847" s="4"/>
    </row>
    <row r="22848" spans="59:59">
      <c r="BG22848" s="4"/>
    </row>
    <row r="22849" spans="59:59">
      <c r="BG22849" s="4"/>
    </row>
    <row r="22850" spans="59:59">
      <c r="BG22850" s="4"/>
    </row>
    <row r="22851" spans="59:59">
      <c r="BG22851" s="4"/>
    </row>
    <row r="22852" spans="59:59">
      <c r="BG22852" s="4"/>
    </row>
    <row r="22853" spans="59:59">
      <c r="BG22853" s="4"/>
    </row>
    <row r="22854" spans="59:59">
      <c r="BG22854" s="4"/>
    </row>
    <row r="22855" spans="59:59">
      <c r="BG22855" s="4"/>
    </row>
    <row r="22856" spans="59:59">
      <c r="BG22856" s="4"/>
    </row>
    <row r="22857" spans="59:59">
      <c r="BG22857" s="4"/>
    </row>
    <row r="22858" spans="59:59">
      <c r="BG22858" s="4"/>
    </row>
    <row r="22859" spans="59:59">
      <c r="BG22859" s="4"/>
    </row>
    <row r="22860" spans="59:59">
      <c r="BG22860" s="4"/>
    </row>
    <row r="22861" spans="59:59">
      <c r="BG22861" s="4"/>
    </row>
    <row r="22862" spans="59:59">
      <c r="BG22862" s="4"/>
    </row>
    <row r="22863" spans="59:59">
      <c r="BG22863" s="4"/>
    </row>
    <row r="22864" spans="59:59">
      <c r="BG22864" s="4"/>
    </row>
    <row r="22865" spans="59:59">
      <c r="BG22865" s="4"/>
    </row>
    <row r="22866" spans="59:59">
      <c r="BG22866" s="4"/>
    </row>
    <row r="22867" spans="59:59">
      <c r="BG22867" s="4"/>
    </row>
    <row r="22868" spans="59:59">
      <c r="BG22868" s="4"/>
    </row>
    <row r="22869" spans="59:59">
      <c r="BG22869" s="4"/>
    </row>
    <row r="22870" spans="59:59">
      <c r="BG22870" s="4"/>
    </row>
    <row r="22871" spans="59:59">
      <c r="BG22871" s="4"/>
    </row>
    <row r="22872" spans="59:59">
      <c r="BG22872" s="4"/>
    </row>
    <row r="22873" spans="59:59">
      <c r="BG22873" s="4"/>
    </row>
    <row r="22874" spans="59:59">
      <c r="BG22874" s="4"/>
    </row>
    <row r="22875" spans="59:59">
      <c r="BG22875" s="4"/>
    </row>
    <row r="22876" spans="59:59">
      <c r="BG22876" s="4"/>
    </row>
    <row r="22877" spans="59:59">
      <c r="BG22877" s="4"/>
    </row>
    <row r="22878" spans="59:59">
      <c r="BG22878" s="4"/>
    </row>
    <row r="22879" spans="59:59">
      <c r="BG22879" s="4"/>
    </row>
    <row r="22880" spans="59:59">
      <c r="BG22880" s="4"/>
    </row>
    <row r="22881" spans="59:59">
      <c r="BG22881" s="4"/>
    </row>
    <row r="22882" spans="59:59">
      <c r="BG22882" s="4"/>
    </row>
    <row r="22883" spans="59:59">
      <c r="BG22883" s="4"/>
    </row>
    <row r="22884" spans="59:59">
      <c r="BG22884" s="4"/>
    </row>
    <row r="22885" spans="59:59">
      <c r="BG22885" s="4"/>
    </row>
    <row r="22886" spans="59:59">
      <c r="BG22886" s="4"/>
    </row>
    <row r="22887" spans="59:59">
      <c r="BG22887" s="4"/>
    </row>
    <row r="22888" spans="59:59">
      <c r="BG22888" s="4"/>
    </row>
    <row r="22889" spans="59:59">
      <c r="BG22889" s="4"/>
    </row>
    <row r="22890" spans="59:59">
      <c r="BG22890" s="4"/>
    </row>
    <row r="22891" spans="59:59">
      <c r="BG22891" s="4"/>
    </row>
    <row r="22892" spans="59:59">
      <c r="BG22892" s="4"/>
    </row>
    <row r="22893" spans="59:59">
      <c r="BG22893" s="4"/>
    </row>
    <row r="22894" spans="59:59">
      <c r="BG22894" s="4"/>
    </row>
    <row r="22895" spans="59:59">
      <c r="BG22895" s="4"/>
    </row>
    <row r="22896" spans="59:59">
      <c r="BG22896" s="4"/>
    </row>
    <row r="22897" spans="59:59">
      <c r="BG22897" s="4"/>
    </row>
    <row r="22898" spans="59:59">
      <c r="BG22898" s="4"/>
    </row>
    <row r="22899" spans="59:59">
      <c r="BG22899" s="4"/>
    </row>
    <row r="22900" spans="59:59">
      <c r="BG22900" s="4"/>
    </row>
    <row r="22901" spans="59:59">
      <c r="BG22901" s="4"/>
    </row>
    <row r="22902" spans="59:59">
      <c r="BG22902" s="4"/>
    </row>
    <row r="22903" spans="59:59">
      <c r="BG22903" s="4"/>
    </row>
    <row r="22904" spans="59:59">
      <c r="BG22904" s="4"/>
    </row>
    <row r="22905" spans="59:59">
      <c r="BG22905" s="4"/>
    </row>
    <row r="22906" spans="59:59">
      <c r="BG22906" s="4"/>
    </row>
    <row r="22907" spans="59:59">
      <c r="BG22907" s="4"/>
    </row>
    <row r="22908" spans="59:59">
      <c r="BG22908" s="4"/>
    </row>
    <row r="22909" spans="59:59">
      <c r="BG22909" s="4"/>
    </row>
    <row r="22910" spans="59:59">
      <c r="BG22910" s="4"/>
    </row>
    <row r="22911" spans="59:59">
      <c r="BG22911" s="4"/>
    </row>
    <row r="22912" spans="59:59">
      <c r="BG22912" s="4"/>
    </row>
    <row r="22913" spans="59:59">
      <c r="BG22913" s="4"/>
    </row>
    <row r="22914" spans="59:59">
      <c r="BG22914" s="4"/>
    </row>
    <row r="22915" spans="59:59">
      <c r="BG22915" s="4"/>
    </row>
    <row r="22916" spans="59:59">
      <c r="BG22916" s="4"/>
    </row>
    <row r="22917" spans="59:59">
      <c r="BG22917" s="4"/>
    </row>
    <row r="22918" spans="59:59">
      <c r="BG22918" s="4"/>
    </row>
    <row r="22919" spans="59:59">
      <c r="BG22919" s="4"/>
    </row>
    <row r="22920" spans="59:59">
      <c r="BG22920" s="4"/>
    </row>
    <row r="22921" spans="59:59">
      <c r="BG22921" s="4"/>
    </row>
    <row r="22922" spans="59:59">
      <c r="BG22922" s="4"/>
    </row>
    <row r="22923" spans="59:59">
      <c r="BG22923" s="4"/>
    </row>
    <row r="22924" spans="59:59">
      <c r="BG22924" s="4"/>
    </row>
    <row r="22925" spans="59:59">
      <c r="BG22925" s="4"/>
    </row>
    <row r="22926" spans="59:59">
      <c r="BG22926" s="4"/>
    </row>
    <row r="22927" spans="59:59">
      <c r="BG22927" s="4"/>
    </row>
    <row r="22928" spans="59:59">
      <c r="BG22928" s="4"/>
    </row>
    <row r="22929" spans="59:59">
      <c r="BG22929" s="4"/>
    </row>
    <row r="22930" spans="59:59">
      <c r="BG22930" s="4"/>
    </row>
    <row r="22931" spans="59:59">
      <c r="BG22931" s="4"/>
    </row>
    <row r="22932" spans="59:59">
      <c r="BG22932" s="4"/>
    </row>
    <row r="22933" spans="59:59">
      <c r="BG22933" s="4"/>
    </row>
    <row r="22934" spans="59:59">
      <c r="BG22934" s="4"/>
    </row>
    <row r="22935" spans="59:59">
      <c r="BG22935" s="4"/>
    </row>
    <row r="22936" spans="59:59">
      <c r="BG22936" s="4"/>
    </row>
    <row r="22937" spans="59:59">
      <c r="BG22937" s="4"/>
    </row>
    <row r="22938" spans="59:59">
      <c r="BG22938" s="4"/>
    </row>
    <row r="22939" spans="59:59">
      <c r="BG22939" s="4"/>
    </row>
    <row r="22940" spans="59:59">
      <c r="BG22940" s="4"/>
    </row>
    <row r="22941" spans="59:59">
      <c r="BG22941" s="4"/>
    </row>
    <row r="22942" spans="59:59">
      <c r="BG22942" s="4"/>
    </row>
    <row r="22943" spans="59:59">
      <c r="BG22943" s="4"/>
    </row>
    <row r="22944" spans="59:59">
      <c r="BG22944" s="4"/>
    </row>
    <row r="22945" spans="59:59">
      <c r="BG22945" s="4"/>
    </row>
    <row r="22946" spans="59:59">
      <c r="BG22946" s="4"/>
    </row>
    <row r="22947" spans="59:59">
      <c r="BG22947" s="4"/>
    </row>
    <row r="22948" spans="59:59">
      <c r="BG22948" s="4"/>
    </row>
    <row r="22949" spans="59:59">
      <c r="BG22949" s="4"/>
    </row>
    <row r="22950" spans="59:59">
      <c r="BG22950" s="4"/>
    </row>
    <row r="22951" spans="59:59">
      <c r="BG22951" s="4"/>
    </row>
    <row r="22952" spans="59:59">
      <c r="BG22952" s="4"/>
    </row>
    <row r="22953" spans="59:59">
      <c r="BG22953" s="4"/>
    </row>
    <row r="22954" spans="59:59">
      <c r="BG22954" s="4"/>
    </row>
    <row r="22955" spans="59:59">
      <c r="BG22955" s="4"/>
    </row>
    <row r="22956" spans="59:59">
      <c r="BG22956" s="4"/>
    </row>
    <row r="22957" spans="59:59">
      <c r="BG22957" s="4"/>
    </row>
    <row r="22958" spans="59:59">
      <c r="BG22958" s="4"/>
    </row>
    <row r="22959" spans="59:59">
      <c r="BG22959" s="4"/>
    </row>
    <row r="22960" spans="59:59">
      <c r="BG22960" s="4"/>
    </row>
    <row r="22961" spans="59:59">
      <c r="BG22961" s="4"/>
    </row>
    <row r="22962" spans="59:59">
      <c r="BG22962" s="4"/>
    </row>
    <row r="22963" spans="59:59">
      <c r="BG22963" s="4"/>
    </row>
    <row r="22964" spans="59:59">
      <c r="BG22964" s="4"/>
    </row>
    <row r="22965" spans="59:59">
      <c r="BG22965" s="4"/>
    </row>
    <row r="22966" spans="59:59">
      <c r="BG22966" s="4"/>
    </row>
    <row r="22967" spans="59:59">
      <c r="BG22967" s="4"/>
    </row>
    <row r="22968" spans="59:59">
      <c r="BG22968" s="4"/>
    </row>
    <row r="22969" spans="59:59">
      <c r="BG22969" s="4"/>
    </row>
    <row r="22970" spans="59:59">
      <c r="BG22970" s="4"/>
    </row>
    <row r="22971" spans="59:59">
      <c r="BG22971" s="4"/>
    </row>
    <row r="22972" spans="59:59">
      <c r="BG22972" s="4"/>
    </row>
    <row r="22973" spans="59:59">
      <c r="BG22973" s="4"/>
    </row>
    <row r="22974" spans="59:59">
      <c r="BG22974" s="4"/>
    </row>
    <row r="22975" spans="59:59">
      <c r="BG22975" s="4"/>
    </row>
    <row r="22976" spans="59:59">
      <c r="BG22976" s="4"/>
    </row>
    <row r="22977" spans="59:59">
      <c r="BG22977" s="4"/>
    </row>
    <row r="22978" spans="59:59">
      <c r="BG22978" s="4"/>
    </row>
    <row r="22979" spans="59:59">
      <c r="BG22979" s="4"/>
    </row>
    <row r="22980" spans="59:59">
      <c r="BG22980" s="4"/>
    </row>
    <row r="22981" spans="59:59">
      <c r="BG22981" s="4"/>
    </row>
    <row r="22982" spans="59:59">
      <c r="BG22982" s="4"/>
    </row>
    <row r="22983" spans="59:59">
      <c r="BG22983" s="4"/>
    </row>
    <row r="22984" spans="59:59">
      <c r="BG22984" s="4"/>
    </row>
    <row r="22985" spans="59:59">
      <c r="BG22985" s="4"/>
    </row>
    <row r="22986" spans="59:59">
      <c r="BG22986" s="4"/>
    </row>
    <row r="22987" spans="59:59">
      <c r="BG22987" s="4"/>
    </row>
    <row r="22988" spans="59:59">
      <c r="BG22988" s="4"/>
    </row>
    <row r="22989" spans="59:59">
      <c r="BG22989" s="4"/>
    </row>
    <row r="22990" spans="59:59">
      <c r="BG22990" s="4"/>
    </row>
    <row r="22991" spans="59:59">
      <c r="BG22991" s="4"/>
    </row>
    <row r="22992" spans="59:59">
      <c r="BG22992" s="4"/>
    </row>
    <row r="22993" spans="59:59">
      <c r="BG22993" s="4"/>
    </row>
    <row r="22994" spans="59:59">
      <c r="BG22994" s="4"/>
    </row>
    <row r="22995" spans="59:59">
      <c r="BG22995" s="4"/>
    </row>
    <row r="22996" spans="59:59">
      <c r="BG22996" s="4"/>
    </row>
    <row r="22997" spans="59:59">
      <c r="BG22997" s="4"/>
    </row>
    <row r="22998" spans="59:59">
      <c r="BG22998" s="4"/>
    </row>
    <row r="22999" spans="59:59">
      <c r="BG22999" s="4"/>
    </row>
    <row r="23000" spans="59:59">
      <c r="BG23000" s="4"/>
    </row>
    <row r="23001" spans="59:59">
      <c r="BG23001" s="4"/>
    </row>
    <row r="23002" spans="59:59">
      <c r="BG23002" s="4"/>
    </row>
    <row r="23003" spans="59:59">
      <c r="BG23003" s="4"/>
    </row>
    <row r="23004" spans="59:59">
      <c r="BG23004" s="4"/>
    </row>
    <row r="23005" spans="59:59">
      <c r="BG23005" s="4"/>
    </row>
    <row r="23006" spans="59:59">
      <c r="BG23006" s="4"/>
    </row>
    <row r="23007" spans="59:59">
      <c r="BG23007" s="4"/>
    </row>
    <row r="23008" spans="59:59">
      <c r="BG23008" s="4"/>
    </row>
    <row r="23009" spans="59:59">
      <c r="BG23009" s="4"/>
    </row>
    <row r="23010" spans="59:59">
      <c r="BG23010" s="4"/>
    </row>
    <row r="23011" spans="59:59">
      <c r="BG23011" s="4"/>
    </row>
    <row r="23012" spans="59:59">
      <c r="BG23012" s="4"/>
    </row>
    <row r="23013" spans="59:59">
      <c r="BG23013" s="4"/>
    </row>
    <row r="23014" spans="59:59">
      <c r="BG23014" s="4"/>
    </row>
    <row r="23015" spans="59:59">
      <c r="BG23015" s="4"/>
    </row>
    <row r="23016" spans="59:59">
      <c r="BG23016" s="4"/>
    </row>
    <row r="23017" spans="59:59">
      <c r="BG23017" s="4"/>
    </row>
    <row r="23018" spans="59:59">
      <c r="BG23018" s="4"/>
    </row>
    <row r="23019" spans="59:59">
      <c r="BG23019" s="4"/>
    </row>
    <row r="23020" spans="59:59">
      <c r="BG23020" s="4"/>
    </row>
    <row r="23021" spans="59:59">
      <c r="BG23021" s="4"/>
    </row>
    <row r="23022" spans="59:59">
      <c r="BG23022" s="4"/>
    </row>
    <row r="23023" spans="59:59">
      <c r="BG23023" s="4"/>
    </row>
    <row r="23024" spans="59:59">
      <c r="BG23024" s="4"/>
    </row>
    <row r="23025" spans="59:59">
      <c r="BG23025" s="4"/>
    </row>
    <row r="23026" spans="59:59">
      <c r="BG23026" s="4"/>
    </row>
    <row r="23027" spans="59:59">
      <c r="BG23027" s="4"/>
    </row>
    <row r="23028" spans="59:59">
      <c r="BG23028" s="4"/>
    </row>
    <row r="23029" spans="59:59">
      <c r="BG23029" s="4"/>
    </row>
    <row r="23030" spans="59:59">
      <c r="BG23030" s="4"/>
    </row>
    <row r="23031" spans="59:59">
      <c r="BG23031" s="4"/>
    </row>
    <row r="23032" spans="59:59">
      <c r="BG23032" s="4"/>
    </row>
    <row r="23033" spans="59:59">
      <c r="BG23033" s="4"/>
    </row>
    <row r="23034" spans="59:59">
      <c r="BG23034" s="4"/>
    </row>
    <row r="23035" spans="59:59">
      <c r="BG23035" s="4"/>
    </row>
    <row r="23036" spans="59:59">
      <c r="BG23036" s="4"/>
    </row>
    <row r="23037" spans="59:59">
      <c r="BG23037" s="4"/>
    </row>
    <row r="23038" spans="59:59">
      <c r="BG23038" s="4"/>
    </row>
    <row r="23039" spans="59:59">
      <c r="BG23039" s="4"/>
    </row>
    <row r="23040" spans="59:59">
      <c r="BG23040" s="4"/>
    </row>
    <row r="23041" spans="59:59">
      <c r="BG23041" s="4"/>
    </row>
    <row r="23042" spans="59:59">
      <c r="BG23042" s="4"/>
    </row>
    <row r="23043" spans="59:59">
      <c r="BG23043" s="4"/>
    </row>
    <row r="23044" spans="59:59">
      <c r="BG23044" s="4"/>
    </row>
    <row r="23045" spans="59:59">
      <c r="BG23045" s="4"/>
    </row>
    <row r="23046" spans="59:59">
      <c r="BG23046" s="4"/>
    </row>
    <row r="23047" spans="59:59">
      <c r="BG23047" s="4"/>
    </row>
    <row r="23048" spans="59:59">
      <c r="BG23048" s="4"/>
    </row>
    <row r="23049" spans="59:59">
      <c r="BG23049" s="4"/>
    </row>
    <row r="23050" spans="59:59">
      <c r="BG23050" s="4"/>
    </row>
    <row r="23051" spans="59:59">
      <c r="BG23051" s="4"/>
    </row>
    <row r="23052" spans="59:59">
      <c r="BG23052" s="4"/>
    </row>
    <row r="23053" spans="59:59">
      <c r="BG23053" s="4"/>
    </row>
    <row r="23054" spans="59:59">
      <c r="BG23054" s="4"/>
    </row>
    <row r="23055" spans="59:59">
      <c r="BG23055" s="4"/>
    </row>
    <row r="23056" spans="59:59">
      <c r="BG23056" s="4"/>
    </row>
    <row r="23057" spans="59:59">
      <c r="BG23057" s="4"/>
    </row>
    <row r="23058" spans="59:59">
      <c r="BG23058" s="4"/>
    </row>
    <row r="23059" spans="59:59">
      <c r="BG23059" s="4"/>
    </row>
    <row r="23060" spans="59:59">
      <c r="BG23060" s="4"/>
    </row>
    <row r="23061" spans="59:59">
      <c r="BG23061" s="4"/>
    </row>
    <row r="23062" spans="59:59">
      <c r="BG23062" s="4"/>
    </row>
    <row r="23063" spans="59:59">
      <c r="BG23063" s="4"/>
    </row>
    <row r="23064" spans="59:59">
      <c r="BG23064" s="4"/>
    </row>
    <row r="23065" spans="59:59">
      <c r="BG23065" s="4"/>
    </row>
    <row r="23066" spans="59:59">
      <c r="BG23066" s="4"/>
    </row>
    <row r="23067" spans="59:59">
      <c r="BG23067" s="4"/>
    </row>
    <row r="23068" spans="59:59">
      <c r="BG23068" s="4"/>
    </row>
    <row r="23069" spans="59:59">
      <c r="BG23069" s="4"/>
    </row>
    <row r="23070" spans="59:59">
      <c r="BG23070" s="4"/>
    </row>
    <row r="23071" spans="59:59">
      <c r="BG23071" s="4"/>
    </row>
    <row r="23072" spans="59:59">
      <c r="BG23072" s="4"/>
    </row>
    <row r="23073" spans="59:59">
      <c r="BG23073" s="4"/>
    </row>
    <row r="23074" spans="59:59">
      <c r="BG23074" s="4"/>
    </row>
    <row r="23075" spans="59:59">
      <c r="BG23075" s="4"/>
    </row>
    <row r="23076" spans="59:59">
      <c r="BG23076" s="4"/>
    </row>
    <row r="23077" spans="59:59">
      <c r="BG23077" s="4"/>
    </row>
    <row r="23078" spans="59:59">
      <c r="BG23078" s="4"/>
    </row>
    <row r="23079" spans="59:59">
      <c r="BG23079" s="4"/>
    </row>
    <row r="23080" spans="59:59">
      <c r="BG23080" s="4"/>
    </row>
    <row r="23081" spans="59:59">
      <c r="BG23081" s="4"/>
    </row>
    <row r="23082" spans="59:59">
      <c r="BG23082" s="4"/>
    </row>
    <row r="23083" spans="59:59">
      <c r="BG23083" s="4"/>
    </row>
    <row r="23084" spans="59:59">
      <c r="BG23084" s="4"/>
    </row>
    <row r="23085" spans="59:59">
      <c r="BG23085" s="4"/>
    </row>
    <row r="23086" spans="59:59">
      <c r="BG23086" s="4"/>
    </row>
    <row r="23087" spans="59:59">
      <c r="BG23087" s="4"/>
    </row>
    <row r="23088" spans="59:59">
      <c r="BG23088" s="4"/>
    </row>
    <row r="23089" spans="59:59">
      <c r="BG23089" s="4"/>
    </row>
    <row r="23090" spans="59:59">
      <c r="BG23090" s="4"/>
    </row>
    <row r="23091" spans="59:59">
      <c r="BG23091" s="4"/>
    </row>
    <row r="23092" spans="59:59">
      <c r="BG23092" s="4"/>
    </row>
    <row r="23093" spans="59:59">
      <c r="BG23093" s="4"/>
    </row>
    <row r="23094" spans="59:59">
      <c r="BG23094" s="4"/>
    </row>
    <row r="23095" spans="59:59">
      <c r="BG23095" s="4"/>
    </row>
    <row r="23096" spans="59:59">
      <c r="BG23096" s="4"/>
    </row>
    <row r="23097" spans="59:59">
      <c r="BG23097" s="4"/>
    </row>
    <row r="23098" spans="59:59">
      <c r="BG23098" s="4"/>
    </row>
    <row r="23099" spans="59:59">
      <c r="BG23099" s="4"/>
    </row>
    <row r="23100" spans="59:59">
      <c r="BG23100" s="4"/>
    </row>
    <row r="23101" spans="59:59">
      <c r="BG23101" s="4"/>
    </row>
    <row r="23102" spans="59:59">
      <c r="BG23102" s="4"/>
    </row>
    <row r="23103" spans="59:59">
      <c r="BG23103" s="4"/>
    </row>
    <row r="23104" spans="59:59">
      <c r="BG23104" s="4"/>
    </row>
    <row r="23105" spans="59:59">
      <c r="BG23105" s="4"/>
    </row>
    <row r="23106" spans="59:59">
      <c r="BG23106" s="4"/>
    </row>
    <row r="23107" spans="59:59">
      <c r="BG23107" s="4"/>
    </row>
    <row r="23108" spans="59:59">
      <c r="BG23108" s="4"/>
    </row>
    <row r="23109" spans="59:59">
      <c r="BG23109" s="4"/>
    </row>
    <row r="23110" spans="59:59">
      <c r="BG23110" s="4"/>
    </row>
    <row r="23111" spans="59:59">
      <c r="BG23111" s="4"/>
    </row>
    <row r="23112" spans="59:59">
      <c r="BG23112" s="4"/>
    </row>
    <row r="23113" spans="59:59">
      <c r="BG23113" s="4"/>
    </row>
    <row r="23114" spans="59:59">
      <c r="BG23114" s="4"/>
    </row>
    <row r="23115" spans="59:59">
      <c r="BG23115" s="4"/>
    </row>
    <row r="23116" spans="59:59">
      <c r="BG23116" s="4"/>
    </row>
    <row r="23117" spans="59:59">
      <c r="BG23117" s="4"/>
    </row>
    <row r="23118" spans="59:59">
      <c r="BG23118" s="4"/>
    </row>
    <row r="23119" spans="59:59">
      <c r="BG23119" s="4"/>
    </row>
    <row r="23120" spans="59:59">
      <c r="BG23120" s="4"/>
    </row>
    <row r="23121" spans="59:59">
      <c r="BG23121" s="4"/>
    </row>
    <row r="23122" spans="59:59">
      <c r="BG23122" s="4"/>
    </row>
    <row r="23123" spans="59:59">
      <c r="BG23123" s="4"/>
    </row>
    <row r="23124" spans="59:59">
      <c r="BG23124" s="4"/>
    </row>
    <row r="23125" spans="59:59">
      <c r="BG23125" s="4"/>
    </row>
    <row r="23126" spans="59:59">
      <c r="BG23126" s="4"/>
    </row>
    <row r="23127" spans="59:59">
      <c r="BG23127" s="4"/>
    </row>
    <row r="23128" spans="59:59">
      <c r="BG23128" s="4"/>
    </row>
    <row r="23129" spans="59:59">
      <c r="BG23129" s="4"/>
    </row>
    <row r="23130" spans="59:59">
      <c r="BG23130" s="4"/>
    </row>
    <row r="23131" spans="59:59">
      <c r="BG23131" s="4"/>
    </row>
    <row r="23132" spans="59:59">
      <c r="BG23132" s="4"/>
    </row>
    <row r="23133" spans="59:59">
      <c r="BG23133" s="4"/>
    </row>
    <row r="23134" spans="59:59">
      <c r="BG23134" s="4"/>
    </row>
    <row r="23135" spans="59:59">
      <c r="BG23135" s="4"/>
    </row>
    <row r="23136" spans="59:59">
      <c r="BG23136" s="4"/>
    </row>
    <row r="23137" spans="59:59">
      <c r="BG23137" s="4"/>
    </row>
    <row r="23138" spans="59:59">
      <c r="BG23138" s="4"/>
    </row>
    <row r="23139" spans="59:59">
      <c r="BG23139" s="4"/>
    </row>
    <row r="23140" spans="59:59">
      <c r="BG23140" s="4"/>
    </row>
    <row r="23141" spans="59:59">
      <c r="BG23141" s="4"/>
    </row>
    <row r="23142" spans="59:59">
      <c r="BG23142" s="4"/>
    </row>
    <row r="23143" spans="59:59">
      <c r="BG23143" s="4"/>
    </row>
    <row r="23144" spans="59:59">
      <c r="BG23144" s="4"/>
    </row>
    <row r="23145" spans="59:59">
      <c r="BG23145" s="4"/>
    </row>
    <row r="23146" spans="59:59">
      <c r="BG23146" s="4"/>
    </row>
    <row r="23147" spans="59:59">
      <c r="BG23147" s="4"/>
    </row>
    <row r="23148" spans="59:59">
      <c r="BG23148" s="4"/>
    </row>
    <row r="23149" spans="59:59">
      <c r="BG23149" s="4"/>
    </row>
    <row r="23150" spans="59:59">
      <c r="BG23150" s="4"/>
    </row>
    <row r="23151" spans="59:59">
      <c r="BG23151" s="4"/>
    </row>
    <row r="23152" spans="59:59">
      <c r="BG23152" s="4"/>
    </row>
    <row r="23153" spans="59:59">
      <c r="BG23153" s="4"/>
    </row>
    <row r="23154" spans="59:59">
      <c r="BG23154" s="4"/>
    </row>
    <row r="23155" spans="59:59">
      <c r="BG23155" s="4"/>
    </row>
    <row r="23156" spans="59:59">
      <c r="BG23156" s="4"/>
    </row>
    <row r="23157" spans="59:59">
      <c r="BG23157" s="4"/>
    </row>
    <row r="23158" spans="59:59">
      <c r="BG23158" s="4"/>
    </row>
    <row r="23159" spans="59:59">
      <c r="BG23159" s="4"/>
    </row>
    <row r="23160" spans="59:59">
      <c r="BG23160" s="4"/>
    </row>
    <row r="23161" spans="59:59">
      <c r="BG23161" s="4"/>
    </row>
    <row r="23162" spans="59:59">
      <c r="BG23162" s="4"/>
    </row>
    <row r="23163" spans="59:59">
      <c r="BG23163" s="4"/>
    </row>
    <row r="23164" spans="59:59">
      <c r="BG23164" s="4"/>
    </row>
    <row r="23165" spans="59:59">
      <c r="BG23165" s="4"/>
    </row>
    <row r="23166" spans="59:59">
      <c r="BG23166" s="4"/>
    </row>
    <row r="23167" spans="59:59">
      <c r="BG23167" s="4"/>
    </row>
    <row r="23168" spans="59:59">
      <c r="BG23168" s="4"/>
    </row>
    <row r="23169" spans="59:59">
      <c r="BG23169" s="4"/>
    </row>
    <row r="23170" spans="59:59">
      <c r="BG23170" s="4"/>
    </row>
    <row r="23171" spans="59:59">
      <c r="BG23171" s="4"/>
    </row>
    <row r="23172" spans="59:59">
      <c r="BG23172" s="4"/>
    </row>
    <row r="23173" spans="59:59">
      <c r="BG23173" s="4"/>
    </row>
    <row r="23174" spans="59:59">
      <c r="BG23174" s="4"/>
    </row>
    <row r="23175" spans="59:59">
      <c r="BG23175" s="4"/>
    </row>
    <row r="23176" spans="59:59">
      <c r="BG23176" s="4"/>
    </row>
    <row r="23177" spans="59:59">
      <c r="BG23177" s="4"/>
    </row>
    <row r="23178" spans="59:59">
      <c r="BG23178" s="4"/>
    </row>
    <row r="23179" spans="59:59">
      <c r="BG23179" s="4"/>
    </row>
    <row r="23180" spans="59:59">
      <c r="BG23180" s="4"/>
    </row>
    <row r="23181" spans="59:59">
      <c r="BG23181" s="4"/>
    </row>
    <row r="23182" spans="59:59">
      <c r="BG23182" s="4"/>
    </row>
    <row r="23183" spans="59:59">
      <c r="BG23183" s="4"/>
    </row>
    <row r="23184" spans="59:59">
      <c r="BG23184" s="4"/>
    </row>
    <row r="23185" spans="59:59">
      <c r="BG23185" s="4"/>
    </row>
    <row r="23186" spans="59:59">
      <c r="BG23186" s="4"/>
    </row>
    <row r="23187" spans="59:59">
      <c r="BG23187" s="4"/>
    </row>
    <row r="23188" spans="59:59">
      <c r="BG23188" s="4"/>
    </row>
    <row r="23189" spans="59:59">
      <c r="BG23189" s="4"/>
    </row>
    <row r="23190" spans="59:59">
      <c r="BG23190" s="4"/>
    </row>
    <row r="23191" spans="59:59">
      <c r="BG23191" s="4"/>
    </row>
    <row r="23192" spans="59:59">
      <c r="BG23192" s="4"/>
    </row>
    <row r="23193" spans="59:59">
      <c r="BG23193" s="4"/>
    </row>
    <row r="23194" spans="59:59">
      <c r="BG23194" s="4"/>
    </row>
    <row r="23195" spans="59:59">
      <c r="BG23195" s="4"/>
    </row>
    <row r="23196" spans="59:59">
      <c r="BG23196" s="4"/>
    </row>
    <row r="23197" spans="59:59">
      <c r="BG23197" s="4"/>
    </row>
    <row r="23198" spans="59:59">
      <c r="BG23198" s="4"/>
    </row>
    <row r="23199" spans="59:59">
      <c r="BG23199" s="4"/>
    </row>
    <row r="23200" spans="59:59">
      <c r="BG23200" s="4"/>
    </row>
    <row r="23201" spans="59:59">
      <c r="BG23201" s="4"/>
    </row>
    <row r="23202" spans="59:59">
      <c r="BG23202" s="4"/>
    </row>
    <row r="23203" spans="59:59">
      <c r="BG23203" s="4"/>
    </row>
    <row r="23204" spans="59:59">
      <c r="BG23204" s="4"/>
    </row>
    <row r="23205" spans="59:59">
      <c r="BG23205" s="4"/>
    </row>
    <row r="23206" spans="59:59">
      <c r="BG23206" s="4"/>
    </row>
    <row r="23207" spans="59:59">
      <c r="BG23207" s="4"/>
    </row>
    <row r="23208" spans="59:59">
      <c r="BG23208" s="4"/>
    </row>
    <row r="23209" spans="59:59">
      <c r="BG23209" s="4"/>
    </row>
    <row r="23210" spans="59:59">
      <c r="BG23210" s="4"/>
    </row>
    <row r="23211" spans="59:59">
      <c r="BG23211" s="4"/>
    </row>
    <row r="23212" spans="59:59">
      <c r="BG23212" s="4"/>
    </row>
    <row r="23213" spans="59:59">
      <c r="BG23213" s="4"/>
    </row>
    <row r="23214" spans="59:59">
      <c r="BG23214" s="4"/>
    </row>
    <row r="23215" spans="59:59">
      <c r="BG23215" s="4"/>
    </row>
    <row r="23216" spans="59:59">
      <c r="BG23216" s="4"/>
    </row>
    <row r="23217" spans="59:59">
      <c r="BG23217" s="4"/>
    </row>
    <row r="23218" spans="59:59">
      <c r="BG23218" s="4"/>
    </row>
    <row r="23219" spans="59:59">
      <c r="BG23219" s="4"/>
    </row>
    <row r="23220" spans="59:59">
      <c r="BG23220" s="4"/>
    </row>
    <row r="23221" spans="59:59">
      <c r="BG23221" s="4"/>
    </row>
    <row r="23222" spans="59:59">
      <c r="BG23222" s="4"/>
    </row>
    <row r="23223" spans="59:59">
      <c r="BG23223" s="4"/>
    </row>
    <row r="23224" spans="59:59">
      <c r="BG23224" s="4"/>
    </row>
    <row r="23225" spans="59:59">
      <c r="BG23225" s="4"/>
    </row>
    <row r="23226" spans="59:59">
      <c r="BG23226" s="4"/>
    </row>
    <row r="23227" spans="59:59">
      <c r="BG23227" s="4"/>
    </row>
    <row r="23228" spans="59:59">
      <c r="BG23228" s="4"/>
    </row>
    <row r="23229" spans="59:59">
      <c r="BG23229" s="4"/>
    </row>
    <row r="23230" spans="59:59">
      <c r="BG23230" s="4"/>
    </row>
    <row r="23231" spans="59:59">
      <c r="BG23231" s="4"/>
    </row>
    <row r="23232" spans="59:59">
      <c r="BG23232" s="4"/>
    </row>
    <row r="23233" spans="59:59">
      <c r="BG23233" s="4"/>
    </row>
    <row r="23234" spans="59:59">
      <c r="BG23234" s="4"/>
    </row>
    <row r="23235" spans="59:59">
      <c r="BG23235" s="4"/>
    </row>
    <row r="23236" spans="59:59">
      <c r="BG23236" s="4"/>
    </row>
    <row r="23237" spans="59:59">
      <c r="BG23237" s="4"/>
    </row>
    <row r="23238" spans="59:59">
      <c r="BG23238" s="4"/>
    </row>
    <row r="23239" spans="59:59">
      <c r="BG23239" s="4"/>
    </row>
    <row r="23240" spans="59:59">
      <c r="BG23240" s="4"/>
    </row>
    <row r="23241" spans="59:59">
      <c r="BG23241" s="4"/>
    </row>
    <row r="23242" spans="59:59">
      <c r="BG23242" s="4"/>
    </row>
    <row r="23243" spans="59:59">
      <c r="BG23243" s="4"/>
    </row>
    <row r="23244" spans="59:59">
      <c r="BG23244" s="4"/>
    </row>
    <row r="23245" spans="59:59">
      <c r="BG23245" s="4"/>
    </row>
    <row r="23246" spans="59:59">
      <c r="BG23246" s="4"/>
    </row>
    <row r="23247" spans="59:59">
      <c r="BG23247" s="4"/>
    </row>
    <row r="23248" spans="59:59">
      <c r="BG23248" s="4"/>
    </row>
    <row r="23249" spans="59:59">
      <c r="BG23249" s="4"/>
    </row>
    <row r="23250" spans="59:59">
      <c r="BG23250" s="4"/>
    </row>
    <row r="23251" spans="59:59">
      <c r="BG23251" s="4"/>
    </row>
    <row r="23252" spans="59:59">
      <c r="BG23252" s="4"/>
    </row>
    <row r="23253" spans="59:59">
      <c r="BG23253" s="4"/>
    </row>
    <row r="23254" spans="59:59">
      <c r="BG23254" s="4"/>
    </row>
    <row r="23255" spans="59:59">
      <c r="BG23255" s="4"/>
    </row>
    <row r="23256" spans="59:59">
      <c r="BG23256" s="4"/>
    </row>
    <row r="23257" spans="59:59">
      <c r="BG23257" s="4"/>
    </row>
    <row r="23258" spans="59:59">
      <c r="BG23258" s="4"/>
    </row>
    <row r="23259" spans="59:59">
      <c r="BG23259" s="4"/>
    </row>
    <row r="23260" spans="59:59">
      <c r="BG23260" s="4"/>
    </row>
    <row r="23261" spans="59:59">
      <c r="BG23261" s="4"/>
    </row>
    <row r="23262" spans="59:59">
      <c r="BG23262" s="4"/>
    </row>
    <row r="23263" spans="59:59">
      <c r="BG23263" s="4"/>
    </row>
    <row r="23264" spans="59:59">
      <c r="BG23264" s="4"/>
    </row>
    <row r="23265" spans="59:59">
      <c r="BG23265" s="4"/>
    </row>
    <row r="23266" spans="59:59">
      <c r="BG23266" s="4"/>
    </row>
    <row r="23267" spans="59:59">
      <c r="BG23267" s="4"/>
    </row>
    <row r="23268" spans="59:59">
      <c r="BG23268" s="4"/>
    </row>
    <row r="23269" spans="59:59">
      <c r="BG23269" s="4"/>
    </row>
    <row r="23270" spans="59:59">
      <c r="BG23270" s="4"/>
    </row>
    <row r="23271" spans="59:59">
      <c r="BG23271" s="4"/>
    </row>
    <row r="23272" spans="59:59">
      <c r="BG23272" s="4"/>
    </row>
    <row r="23273" spans="59:59">
      <c r="BG23273" s="4"/>
    </row>
    <row r="23274" spans="59:59">
      <c r="BG23274" s="4"/>
    </row>
    <row r="23275" spans="59:59">
      <c r="BG23275" s="4"/>
    </row>
    <row r="23276" spans="59:59">
      <c r="BG23276" s="4"/>
    </row>
    <row r="23277" spans="59:59">
      <c r="BG23277" s="4"/>
    </row>
    <row r="23278" spans="59:59">
      <c r="BG23278" s="4"/>
    </row>
    <row r="23279" spans="59:59">
      <c r="BG23279" s="4"/>
    </row>
    <row r="23280" spans="59:59">
      <c r="BG23280" s="4"/>
    </row>
    <row r="23281" spans="59:59">
      <c r="BG23281" s="4"/>
    </row>
    <row r="23282" spans="59:59">
      <c r="BG23282" s="4"/>
    </row>
    <row r="23283" spans="59:59">
      <c r="BG23283" s="4"/>
    </row>
    <row r="23284" spans="59:59">
      <c r="BG23284" s="4"/>
    </row>
    <row r="23285" spans="59:59">
      <c r="BG23285" s="4"/>
    </row>
    <row r="23286" spans="59:59">
      <c r="BG23286" s="4"/>
    </row>
    <row r="23287" spans="59:59">
      <c r="BG23287" s="4"/>
    </row>
    <row r="23288" spans="59:59">
      <c r="BG23288" s="4"/>
    </row>
    <row r="23289" spans="59:59">
      <c r="BG23289" s="4"/>
    </row>
    <row r="23290" spans="59:59">
      <c r="BG23290" s="4"/>
    </row>
    <row r="23291" spans="59:59">
      <c r="BG23291" s="4"/>
    </row>
    <row r="23292" spans="59:59">
      <c r="BG23292" s="4"/>
    </row>
    <row r="23293" spans="59:59">
      <c r="BG23293" s="4"/>
    </row>
    <row r="23294" spans="59:59">
      <c r="BG23294" s="4"/>
    </row>
    <row r="23295" spans="59:59">
      <c r="BG23295" s="4"/>
    </row>
    <row r="23296" spans="59:59">
      <c r="BG23296" s="4"/>
    </row>
    <row r="23297" spans="59:59">
      <c r="BG23297" s="4"/>
    </row>
    <row r="23298" spans="59:59">
      <c r="BG23298" s="4"/>
    </row>
    <row r="23299" spans="59:59">
      <c r="BG23299" s="4"/>
    </row>
    <row r="23300" spans="59:59">
      <c r="BG23300" s="4"/>
    </row>
    <row r="23301" spans="59:59">
      <c r="BG23301" s="4"/>
    </row>
    <row r="23302" spans="59:59">
      <c r="BG23302" s="4"/>
    </row>
    <row r="23303" spans="59:59">
      <c r="BG23303" s="4"/>
    </row>
    <row r="23304" spans="59:59">
      <c r="BG23304" s="4"/>
    </row>
    <row r="23305" spans="59:59">
      <c r="BG23305" s="4"/>
    </row>
    <row r="23306" spans="59:59">
      <c r="BG23306" s="4"/>
    </row>
    <row r="23307" spans="59:59">
      <c r="BG23307" s="4"/>
    </row>
    <row r="23308" spans="59:59">
      <c r="BG23308" s="4"/>
    </row>
    <row r="23309" spans="59:59">
      <c r="BG23309" s="4"/>
    </row>
    <row r="23310" spans="59:59">
      <c r="BG23310" s="4"/>
    </row>
    <row r="23311" spans="59:59">
      <c r="BG23311" s="4"/>
    </row>
    <row r="23312" spans="59:59">
      <c r="BG23312" s="4"/>
    </row>
    <row r="23313" spans="59:59">
      <c r="BG23313" s="4"/>
    </row>
    <row r="23314" spans="59:59">
      <c r="BG23314" s="4"/>
    </row>
    <row r="23315" spans="59:59">
      <c r="BG23315" s="4"/>
    </row>
    <row r="23316" spans="59:59">
      <c r="BG23316" s="4"/>
    </row>
    <row r="23317" spans="59:59">
      <c r="BG23317" s="4"/>
    </row>
    <row r="23318" spans="59:59">
      <c r="BG23318" s="4"/>
    </row>
    <row r="23319" spans="59:59">
      <c r="BG23319" s="4"/>
    </row>
    <row r="23320" spans="59:59">
      <c r="BG23320" s="4"/>
    </row>
    <row r="23321" spans="59:59">
      <c r="BG23321" s="4"/>
    </row>
    <row r="23322" spans="59:59">
      <c r="BG23322" s="4"/>
    </row>
    <row r="23323" spans="59:59">
      <c r="BG23323" s="4"/>
    </row>
    <row r="23324" spans="59:59">
      <c r="BG23324" s="4"/>
    </row>
    <row r="23325" spans="59:59">
      <c r="BG23325" s="4"/>
    </row>
    <row r="23326" spans="59:59">
      <c r="BG23326" s="4"/>
    </row>
    <row r="23327" spans="59:59">
      <c r="BG23327" s="4"/>
    </row>
    <row r="23328" spans="59:59">
      <c r="BG23328" s="4"/>
    </row>
    <row r="23329" spans="59:59">
      <c r="BG23329" s="4"/>
    </row>
    <row r="23330" spans="59:59">
      <c r="BG23330" s="4"/>
    </row>
    <row r="23331" spans="59:59">
      <c r="BG23331" s="4"/>
    </row>
    <row r="23332" spans="59:59">
      <c r="BG23332" s="4"/>
    </row>
    <row r="23333" spans="59:59">
      <c r="BG23333" s="4"/>
    </row>
    <row r="23334" spans="59:59">
      <c r="BG23334" s="4"/>
    </row>
    <row r="23335" spans="59:59">
      <c r="BG23335" s="4"/>
    </row>
    <row r="23336" spans="59:59">
      <c r="BG23336" s="4"/>
    </row>
    <row r="23337" spans="59:59">
      <c r="BG23337" s="4"/>
    </row>
    <row r="23338" spans="59:59">
      <c r="BG23338" s="4"/>
    </row>
    <row r="23339" spans="59:59">
      <c r="BG23339" s="4"/>
    </row>
    <row r="23340" spans="59:59">
      <c r="BG23340" s="4"/>
    </row>
    <row r="23341" spans="59:59">
      <c r="BG23341" s="4"/>
    </row>
    <row r="23342" spans="59:59">
      <c r="BG23342" s="4"/>
    </row>
    <row r="23343" spans="59:59">
      <c r="BG23343" s="4"/>
    </row>
    <row r="23344" spans="59:59">
      <c r="BG23344" s="4"/>
    </row>
    <row r="23345" spans="59:59">
      <c r="BG23345" s="4"/>
    </row>
    <row r="23346" spans="59:59">
      <c r="BG23346" s="4"/>
    </row>
    <row r="23347" spans="59:59">
      <c r="BG23347" s="4"/>
    </row>
    <row r="23348" spans="59:59">
      <c r="BG23348" s="4"/>
    </row>
    <row r="23349" spans="59:59">
      <c r="BG23349" s="4"/>
    </row>
    <row r="23350" spans="59:59">
      <c r="BG23350" s="4"/>
    </row>
    <row r="23351" spans="59:59">
      <c r="BG23351" s="4"/>
    </row>
    <row r="23352" spans="59:59">
      <c r="BG23352" s="4"/>
    </row>
    <row r="23353" spans="59:59">
      <c r="BG23353" s="4"/>
    </row>
    <row r="23354" spans="59:59">
      <c r="BG23354" s="4"/>
    </row>
    <row r="23355" spans="59:59">
      <c r="BG23355" s="4"/>
    </row>
    <row r="23356" spans="59:59">
      <c r="BG23356" s="4"/>
    </row>
    <row r="23357" spans="59:59">
      <c r="BG23357" s="4"/>
    </row>
    <row r="23358" spans="59:59">
      <c r="BG23358" s="4"/>
    </row>
    <row r="23359" spans="59:59">
      <c r="BG23359" s="4"/>
    </row>
    <row r="23360" spans="59:59">
      <c r="BG23360" s="4"/>
    </row>
    <row r="23361" spans="59:59">
      <c r="BG23361" s="4"/>
    </row>
    <row r="23362" spans="59:59">
      <c r="BG23362" s="4"/>
    </row>
    <row r="23363" spans="59:59">
      <c r="BG23363" s="4"/>
    </row>
    <row r="23364" spans="59:59">
      <c r="BG23364" s="4"/>
    </row>
    <row r="23365" spans="59:59">
      <c r="BG23365" s="4"/>
    </row>
    <row r="23366" spans="59:59">
      <c r="BG23366" s="4"/>
    </row>
    <row r="23367" spans="59:59">
      <c r="BG23367" s="4"/>
    </row>
    <row r="23368" spans="59:59">
      <c r="BG23368" s="4"/>
    </row>
    <row r="23369" spans="59:59">
      <c r="BG23369" s="4"/>
    </row>
    <row r="23370" spans="59:59">
      <c r="BG23370" s="4"/>
    </row>
    <row r="23371" spans="59:59">
      <c r="BG23371" s="4"/>
    </row>
    <row r="23372" spans="59:59">
      <c r="BG23372" s="4"/>
    </row>
    <row r="23373" spans="59:59">
      <c r="BG23373" s="4"/>
    </row>
    <row r="23374" spans="59:59">
      <c r="BG23374" s="4"/>
    </row>
    <row r="23375" spans="59:59">
      <c r="BG23375" s="4"/>
    </row>
    <row r="23376" spans="59:59">
      <c r="BG23376" s="4"/>
    </row>
    <row r="23377" spans="59:59">
      <c r="BG23377" s="4"/>
    </row>
    <row r="23378" spans="59:59">
      <c r="BG23378" s="4"/>
    </row>
    <row r="23379" spans="59:59">
      <c r="BG23379" s="4"/>
    </row>
    <row r="23380" spans="59:59">
      <c r="BG23380" s="4"/>
    </row>
    <row r="23381" spans="59:59">
      <c r="BG23381" s="4"/>
    </row>
    <row r="23382" spans="59:59">
      <c r="BG23382" s="4"/>
    </row>
    <row r="23383" spans="59:59">
      <c r="BG23383" s="4"/>
    </row>
    <row r="23384" spans="59:59">
      <c r="BG23384" s="4"/>
    </row>
    <row r="23385" spans="59:59">
      <c r="BG23385" s="4"/>
    </row>
    <row r="23386" spans="59:59">
      <c r="BG23386" s="4"/>
    </row>
    <row r="23387" spans="59:59">
      <c r="BG23387" s="4"/>
    </row>
    <row r="23388" spans="59:59">
      <c r="BG23388" s="4"/>
    </row>
    <row r="23389" spans="59:59">
      <c r="BG23389" s="4"/>
    </row>
    <row r="23390" spans="59:59">
      <c r="BG23390" s="4"/>
    </row>
    <row r="23391" spans="59:59">
      <c r="BG23391" s="4"/>
    </row>
    <row r="23392" spans="59:59">
      <c r="BG23392" s="4"/>
    </row>
    <row r="23393" spans="59:59">
      <c r="BG23393" s="4"/>
    </row>
    <row r="23394" spans="59:59">
      <c r="BG23394" s="4"/>
    </row>
    <row r="23395" spans="59:59">
      <c r="BG23395" s="4"/>
    </row>
    <row r="23396" spans="59:59">
      <c r="BG23396" s="4"/>
    </row>
    <row r="23397" spans="59:59">
      <c r="BG23397" s="4"/>
    </row>
    <row r="23398" spans="59:59">
      <c r="BG23398" s="4"/>
    </row>
    <row r="23399" spans="59:59">
      <c r="BG23399" s="4"/>
    </row>
    <row r="23400" spans="59:59">
      <c r="BG23400" s="4"/>
    </row>
    <row r="23401" spans="59:59">
      <c r="BG23401" s="4"/>
    </row>
    <row r="23402" spans="59:59">
      <c r="BG23402" s="4"/>
    </row>
    <row r="23403" spans="59:59">
      <c r="BG23403" s="4"/>
    </row>
    <row r="23404" spans="59:59">
      <c r="BG23404" s="4"/>
    </row>
    <row r="23405" spans="59:59">
      <c r="BG23405" s="4"/>
    </row>
    <row r="23406" spans="59:59">
      <c r="BG23406" s="4"/>
    </row>
    <row r="23407" spans="59:59">
      <c r="BG23407" s="4"/>
    </row>
    <row r="23408" spans="59:59">
      <c r="BG23408" s="4"/>
    </row>
    <row r="23409" spans="59:59">
      <c r="BG23409" s="4"/>
    </row>
    <row r="23410" spans="59:59">
      <c r="BG23410" s="4"/>
    </row>
    <row r="23411" spans="59:59">
      <c r="BG23411" s="4"/>
    </row>
    <row r="23412" spans="59:59">
      <c r="BG23412" s="4"/>
    </row>
    <row r="23413" spans="59:59">
      <c r="BG23413" s="4"/>
    </row>
    <row r="23414" spans="59:59">
      <c r="BG23414" s="4"/>
    </row>
    <row r="23415" spans="59:59">
      <c r="BG23415" s="4"/>
    </row>
    <row r="23416" spans="59:59">
      <c r="BG23416" s="4"/>
    </row>
    <row r="23417" spans="59:59">
      <c r="BG23417" s="4"/>
    </row>
    <row r="23418" spans="59:59">
      <c r="BG23418" s="4"/>
    </row>
    <row r="23419" spans="59:59">
      <c r="BG23419" s="4"/>
    </row>
    <row r="23420" spans="59:59">
      <c r="BG23420" s="4"/>
    </row>
    <row r="23421" spans="59:59">
      <c r="BG23421" s="4"/>
    </row>
    <row r="23422" spans="59:59">
      <c r="BG23422" s="4"/>
    </row>
    <row r="23423" spans="59:59">
      <c r="BG23423" s="4"/>
    </row>
    <row r="23424" spans="59:59">
      <c r="BG23424" s="4"/>
    </row>
    <row r="23425" spans="59:59">
      <c r="BG23425" s="4"/>
    </row>
    <row r="23426" spans="59:59">
      <c r="BG23426" s="4"/>
    </row>
    <row r="23427" spans="59:59">
      <c r="BG23427" s="4"/>
    </row>
    <row r="23428" spans="59:59">
      <c r="BG23428" s="4"/>
    </row>
    <row r="23429" spans="59:59">
      <c r="BG23429" s="4"/>
    </row>
    <row r="23430" spans="59:59">
      <c r="BG23430" s="4"/>
    </row>
    <row r="23431" spans="59:59">
      <c r="BG23431" s="4"/>
    </row>
    <row r="23432" spans="59:59">
      <c r="BG23432" s="4"/>
    </row>
    <row r="23433" spans="59:59">
      <c r="BG23433" s="4"/>
    </row>
    <row r="23434" spans="59:59">
      <c r="BG23434" s="4"/>
    </row>
    <row r="23435" spans="59:59">
      <c r="BG23435" s="4"/>
    </row>
    <row r="23436" spans="59:59">
      <c r="BG23436" s="4"/>
    </row>
    <row r="23437" spans="59:59">
      <c r="BG23437" s="4"/>
    </row>
    <row r="23438" spans="59:59">
      <c r="BG23438" s="4"/>
    </row>
    <row r="23439" spans="59:59">
      <c r="BG23439" s="4"/>
    </row>
    <row r="23440" spans="59:59">
      <c r="BG23440" s="4"/>
    </row>
    <row r="23441" spans="59:59">
      <c r="BG23441" s="4"/>
    </row>
    <row r="23442" spans="59:59">
      <c r="BG23442" s="4"/>
    </row>
    <row r="23443" spans="59:59">
      <c r="BG23443" s="4"/>
    </row>
    <row r="23444" spans="59:59">
      <c r="BG23444" s="4"/>
    </row>
    <row r="23445" spans="59:59">
      <c r="BG23445" s="4"/>
    </row>
    <row r="23446" spans="59:59">
      <c r="BG23446" s="4"/>
    </row>
    <row r="23447" spans="59:59">
      <c r="BG23447" s="4"/>
    </row>
    <row r="23448" spans="59:59">
      <c r="BG23448" s="4"/>
    </row>
    <row r="23449" spans="59:59">
      <c r="BG23449" s="4"/>
    </row>
    <row r="23450" spans="59:59">
      <c r="BG23450" s="4"/>
    </row>
    <row r="23451" spans="59:59">
      <c r="BG23451" s="4"/>
    </row>
    <row r="23452" spans="59:59">
      <c r="BG23452" s="4"/>
    </row>
    <row r="23453" spans="59:59">
      <c r="BG23453" s="4"/>
    </row>
    <row r="23454" spans="59:59">
      <c r="BG23454" s="4"/>
    </row>
    <row r="23455" spans="59:59">
      <c r="BG23455" s="4"/>
    </row>
    <row r="23456" spans="59:59">
      <c r="BG23456" s="4"/>
    </row>
    <row r="23457" spans="59:59">
      <c r="BG23457" s="4"/>
    </row>
    <row r="23458" spans="59:59">
      <c r="BG23458" s="4"/>
    </row>
    <row r="23459" spans="59:59">
      <c r="BG23459" s="4"/>
    </row>
    <row r="23460" spans="59:59">
      <c r="BG23460" s="4"/>
    </row>
    <row r="23461" spans="59:59">
      <c r="BG23461" s="4"/>
    </row>
    <row r="23462" spans="59:59">
      <c r="BG23462" s="4"/>
    </row>
    <row r="23463" spans="59:59">
      <c r="BG23463" s="4"/>
    </row>
    <row r="23464" spans="59:59">
      <c r="BG23464" s="4"/>
    </row>
    <row r="23465" spans="59:59">
      <c r="BG23465" s="4"/>
    </row>
    <row r="23466" spans="59:59">
      <c r="BG23466" s="4"/>
    </row>
    <row r="23467" spans="59:59">
      <c r="BG23467" s="4"/>
    </row>
    <row r="23468" spans="59:59">
      <c r="BG23468" s="4"/>
    </row>
    <row r="23469" spans="59:59">
      <c r="BG23469" s="4"/>
    </row>
    <row r="23470" spans="59:59">
      <c r="BG23470" s="4"/>
    </row>
    <row r="23471" spans="59:59">
      <c r="BG23471" s="4"/>
    </row>
    <row r="23472" spans="59:59">
      <c r="BG23472" s="4"/>
    </row>
    <row r="23473" spans="59:59">
      <c r="BG23473" s="4"/>
    </row>
    <row r="23474" spans="59:59">
      <c r="BG23474" s="4"/>
    </row>
    <row r="23475" spans="59:59">
      <c r="BG23475" s="4"/>
    </row>
    <row r="23476" spans="59:59">
      <c r="BG23476" s="4"/>
    </row>
    <row r="23477" spans="59:59">
      <c r="BG23477" s="4"/>
    </row>
    <row r="23478" spans="59:59">
      <c r="BG23478" s="4"/>
    </row>
    <row r="23479" spans="59:59">
      <c r="BG23479" s="4"/>
    </row>
    <row r="23480" spans="59:59">
      <c r="BG23480" s="4"/>
    </row>
    <row r="23481" spans="59:59">
      <c r="BG23481" s="4"/>
    </row>
    <row r="23482" spans="59:59">
      <c r="BG23482" s="4"/>
    </row>
    <row r="23483" spans="59:59">
      <c r="BG23483" s="4"/>
    </row>
    <row r="23484" spans="59:59">
      <c r="BG23484" s="4"/>
    </row>
    <row r="23485" spans="59:59">
      <c r="BG23485" s="4"/>
    </row>
    <row r="23486" spans="59:59">
      <c r="BG23486" s="4"/>
    </row>
    <row r="23487" spans="59:59">
      <c r="BG23487" s="4"/>
    </row>
    <row r="23488" spans="59:59">
      <c r="BG23488" s="4"/>
    </row>
    <row r="23489" spans="59:59">
      <c r="BG23489" s="4"/>
    </row>
    <row r="23490" spans="59:59">
      <c r="BG23490" s="4"/>
    </row>
    <row r="23491" spans="59:59">
      <c r="BG23491" s="4"/>
    </row>
    <row r="23492" spans="59:59">
      <c r="BG23492" s="4"/>
    </row>
    <row r="23493" spans="59:59">
      <c r="BG23493" s="4"/>
    </row>
    <row r="23494" spans="59:59">
      <c r="BG23494" s="4"/>
    </row>
    <row r="23495" spans="59:59">
      <c r="BG23495" s="4"/>
    </row>
    <row r="23496" spans="59:59">
      <c r="BG23496" s="4"/>
    </row>
    <row r="23497" spans="59:59">
      <c r="BG23497" s="4"/>
    </row>
    <row r="23498" spans="59:59">
      <c r="BG23498" s="4"/>
    </row>
    <row r="23499" spans="59:59">
      <c r="BG23499" s="4"/>
    </row>
    <row r="23500" spans="59:59">
      <c r="BG23500" s="4"/>
    </row>
    <row r="23501" spans="59:59">
      <c r="BG23501" s="4"/>
    </row>
    <row r="23502" spans="59:59">
      <c r="BG23502" s="4"/>
    </row>
    <row r="23503" spans="59:59">
      <c r="BG23503" s="4"/>
    </row>
    <row r="23504" spans="59:59">
      <c r="BG23504" s="4"/>
    </row>
    <row r="23505" spans="59:59">
      <c r="BG23505" s="4"/>
    </row>
    <row r="23506" spans="59:59">
      <c r="BG23506" s="4"/>
    </row>
    <row r="23507" spans="59:59">
      <c r="BG23507" s="4"/>
    </row>
    <row r="23508" spans="59:59">
      <c r="BG23508" s="4"/>
    </row>
    <row r="23509" spans="59:59">
      <c r="BG23509" s="4"/>
    </row>
    <row r="23510" spans="59:59">
      <c r="BG23510" s="4"/>
    </row>
    <row r="23511" spans="59:59">
      <c r="BG23511" s="4"/>
    </row>
    <row r="23512" spans="59:59">
      <c r="BG23512" s="4"/>
    </row>
    <row r="23513" spans="59:59">
      <c r="BG23513" s="4"/>
    </row>
    <row r="23514" spans="59:59">
      <c r="BG23514" s="4"/>
    </row>
    <row r="23515" spans="59:59">
      <c r="BG23515" s="4"/>
    </row>
    <row r="23516" spans="59:59">
      <c r="BG23516" s="4"/>
    </row>
    <row r="23517" spans="59:59">
      <c r="BG23517" s="4"/>
    </row>
    <row r="23518" spans="59:59">
      <c r="BG23518" s="4"/>
    </row>
    <row r="23519" spans="59:59">
      <c r="BG23519" s="4"/>
    </row>
    <row r="23520" spans="59:59">
      <c r="BG23520" s="4"/>
    </row>
    <row r="23521" spans="59:59">
      <c r="BG23521" s="4"/>
    </row>
    <row r="23522" spans="59:59">
      <c r="BG23522" s="4"/>
    </row>
    <row r="23523" spans="59:59">
      <c r="BG23523" s="4"/>
    </row>
    <row r="23524" spans="59:59">
      <c r="BG23524" s="4"/>
    </row>
    <row r="23525" spans="59:59">
      <c r="BG23525" s="4"/>
    </row>
    <row r="23526" spans="59:59">
      <c r="BG23526" s="4"/>
    </row>
    <row r="23527" spans="59:59">
      <c r="BG23527" s="4"/>
    </row>
    <row r="23528" spans="59:59">
      <c r="BG23528" s="4"/>
    </row>
    <row r="23529" spans="59:59">
      <c r="BG23529" s="4"/>
    </row>
    <row r="23530" spans="59:59">
      <c r="BG23530" s="4"/>
    </row>
    <row r="23531" spans="59:59">
      <c r="BG23531" s="4"/>
    </row>
    <row r="23532" spans="59:59">
      <c r="BG23532" s="4"/>
    </row>
    <row r="23533" spans="59:59">
      <c r="BG23533" s="4"/>
    </row>
    <row r="23534" spans="59:59">
      <c r="BG23534" s="4"/>
    </row>
    <row r="23535" spans="59:59">
      <c r="BG23535" s="4"/>
    </row>
    <row r="23536" spans="59:59">
      <c r="BG23536" s="4"/>
    </row>
    <row r="23537" spans="59:59">
      <c r="BG23537" s="4"/>
    </row>
    <row r="23538" spans="59:59">
      <c r="BG23538" s="4"/>
    </row>
    <row r="23539" spans="59:59">
      <c r="BG23539" s="4"/>
    </row>
    <row r="23540" spans="59:59">
      <c r="BG23540" s="4"/>
    </row>
    <row r="23541" spans="59:59">
      <c r="BG23541" s="4"/>
    </row>
    <row r="23542" spans="59:59">
      <c r="BG23542" s="4"/>
    </row>
    <row r="23543" spans="59:59">
      <c r="BG23543" s="4"/>
    </row>
    <row r="23544" spans="59:59">
      <c r="BG23544" s="4"/>
    </row>
    <row r="23545" spans="59:59">
      <c r="BG23545" s="4"/>
    </row>
    <row r="23546" spans="59:59">
      <c r="BG23546" s="4"/>
    </row>
    <row r="23547" spans="59:59">
      <c r="BG23547" s="4"/>
    </row>
    <row r="23548" spans="59:59">
      <c r="BG23548" s="4"/>
    </row>
    <row r="23549" spans="59:59">
      <c r="BG23549" s="4"/>
    </row>
    <row r="23550" spans="59:59">
      <c r="BG23550" s="4"/>
    </row>
    <row r="23551" spans="59:59">
      <c r="BG23551" s="4"/>
    </row>
    <row r="23552" spans="59:59">
      <c r="BG23552" s="4"/>
    </row>
    <row r="23553" spans="59:59">
      <c r="BG23553" s="4"/>
    </row>
    <row r="23554" spans="59:59">
      <c r="BG23554" s="4"/>
    </row>
    <row r="23555" spans="59:59">
      <c r="BG23555" s="4"/>
    </row>
    <row r="23556" spans="59:59">
      <c r="BG23556" s="4"/>
    </row>
    <row r="23557" spans="59:59">
      <c r="BG23557" s="4"/>
    </row>
    <row r="23558" spans="59:59">
      <c r="BG23558" s="4"/>
    </row>
    <row r="23559" spans="59:59">
      <c r="BG23559" s="4"/>
    </row>
    <row r="23560" spans="59:59">
      <c r="BG23560" s="4"/>
    </row>
    <row r="23561" spans="59:59">
      <c r="BG23561" s="4"/>
    </row>
    <row r="23562" spans="59:59">
      <c r="BG23562" s="4"/>
    </row>
    <row r="23563" spans="59:59">
      <c r="BG23563" s="4"/>
    </row>
    <row r="23564" spans="59:59">
      <c r="BG23564" s="4"/>
    </row>
    <row r="23565" spans="59:59">
      <c r="BG23565" s="4"/>
    </row>
    <row r="23566" spans="59:59">
      <c r="BG23566" s="4"/>
    </row>
    <row r="23567" spans="59:59">
      <c r="BG23567" s="4"/>
    </row>
    <row r="23568" spans="59:59">
      <c r="BG23568" s="4"/>
    </row>
    <row r="23569" spans="59:59">
      <c r="BG23569" s="4"/>
    </row>
    <row r="23570" spans="59:59">
      <c r="BG23570" s="4"/>
    </row>
    <row r="23571" spans="59:59">
      <c r="BG23571" s="4"/>
    </row>
    <row r="23572" spans="59:59">
      <c r="BG23572" s="4"/>
    </row>
    <row r="23573" spans="59:59">
      <c r="BG23573" s="4"/>
    </row>
    <row r="23574" spans="59:59">
      <c r="BG23574" s="4"/>
    </row>
    <row r="23575" spans="59:59">
      <c r="BG23575" s="4"/>
    </row>
    <row r="23576" spans="59:59">
      <c r="BG23576" s="4"/>
    </row>
    <row r="23577" spans="59:59">
      <c r="BG23577" s="4"/>
    </row>
    <row r="23578" spans="59:59">
      <c r="BG23578" s="4"/>
    </row>
    <row r="23579" spans="59:59">
      <c r="BG23579" s="4"/>
    </row>
    <row r="23580" spans="59:59">
      <c r="BG23580" s="4"/>
    </row>
    <row r="23581" spans="59:59">
      <c r="BG23581" s="4"/>
    </row>
    <row r="23582" spans="59:59">
      <c r="BG23582" s="4"/>
    </row>
    <row r="23583" spans="59:59">
      <c r="BG23583" s="4"/>
    </row>
    <row r="23584" spans="59:59">
      <c r="BG23584" s="4"/>
    </row>
    <row r="23585" spans="59:59">
      <c r="BG23585" s="4"/>
    </row>
    <row r="23586" spans="59:59">
      <c r="BG23586" s="4"/>
    </row>
    <row r="23587" spans="59:59">
      <c r="BG23587" s="4"/>
    </row>
    <row r="23588" spans="59:59">
      <c r="BG23588" s="4"/>
    </row>
    <row r="23589" spans="59:59">
      <c r="BG23589" s="4"/>
    </row>
    <row r="23590" spans="59:59">
      <c r="BG23590" s="4"/>
    </row>
    <row r="23591" spans="59:59">
      <c r="BG23591" s="4"/>
    </row>
    <row r="23592" spans="59:59">
      <c r="BG23592" s="4"/>
    </row>
    <row r="23593" spans="59:59">
      <c r="BG23593" s="4"/>
    </row>
    <row r="23594" spans="59:59">
      <c r="BG23594" s="4"/>
    </row>
    <row r="23595" spans="59:59">
      <c r="BG23595" s="4"/>
    </row>
    <row r="23596" spans="59:59">
      <c r="BG23596" s="4"/>
    </row>
    <row r="23597" spans="59:59">
      <c r="BG23597" s="4"/>
    </row>
    <row r="23598" spans="59:59">
      <c r="BG23598" s="4"/>
    </row>
    <row r="23599" spans="59:59">
      <c r="BG23599" s="4"/>
    </row>
    <row r="23600" spans="59:59">
      <c r="BG23600" s="4"/>
    </row>
    <row r="23601" spans="59:59">
      <c r="BG23601" s="4"/>
    </row>
    <row r="23602" spans="59:59">
      <c r="BG23602" s="4"/>
    </row>
    <row r="23603" spans="59:59">
      <c r="BG23603" s="4"/>
    </row>
    <row r="23604" spans="59:59">
      <c r="BG23604" s="4"/>
    </row>
    <row r="23605" spans="59:59">
      <c r="BG23605" s="4"/>
    </row>
    <row r="23606" spans="59:59">
      <c r="BG23606" s="4"/>
    </row>
    <row r="23607" spans="59:59">
      <c r="BG23607" s="4"/>
    </row>
    <row r="23608" spans="59:59">
      <c r="BG23608" s="4"/>
    </row>
    <row r="23609" spans="59:59">
      <c r="BG23609" s="4"/>
    </row>
    <row r="23610" spans="59:59">
      <c r="BG23610" s="4"/>
    </row>
    <row r="23611" spans="59:59">
      <c r="BG23611" s="4"/>
    </row>
    <row r="23612" spans="59:59">
      <c r="BG23612" s="4"/>
    </row>
    <row r="23613" spans="59:59">
      <c r="BG23613" s="4"/>
    </row>
    <row r="23614" spans="59:59">
      <c r="BG23614" s="4"/>
    </row>
    <row r="23615" spans="59:59">
      <c r="BG23615" s="4"/>
    </row>
    <row r="23616" spans="59:59">
      <c r="BG23616" s="4"/>
    </row>
    <row r="23617" spans="59:59">
      <c r="BG23617" s="4"/>
    </row>
    <row r="23618" spans="59:59">
      <c r="BG23618" s="4"/>
    </row>
    <row r="23619" spans="59:59">
      <c r="BG23619" s="4"/>
    </row>
    <row r="23620" spans="59:59">
      <c r="BG23620" s="4"/>
    </row>
    <row r="23621" spans="59:59">
      <c r="BG23621" s="4"/>
    </row>
    <row r="23622" spans="59:59">
      <c r="BG23622" s="4"/>
    </row>
    <row r="23623" spans="59:59">
      <c r="BG23623" s="4"/>
    </row>
    <row r="23624" spans="59:59">
      <c r="BG23624" s="4"/>
    </row>
    <row r="23625" spans="59:59">
      <c r="BG23625" s="4"/>
    </row>
    <row r="23626" spans="59:59">
      <c r="BG23626" s="4"/>
    </row>
    <row r="23627" spans="59:59">
      <c r="BG23627" s="4"/>
    </row>
    <row r="23628" spans="59:59">
      <c r="BG23628" s="4"/>
    </row>
    <row r="23629" spans="59:59">
      <c r="BG23629" s="4"/>
    </row>
    <row r="23630" spans="59:59">
      <c r="BG23630" s="4"/>
    </row>
    <row r="23631" spans="59:59">
      <c r="BG23631" s="4"/>
    </row>
    <row r="23632" spans="59:59">
      <c r="BG23632" s="4"/>
    </row>
    <row r="23633" spans="59:59">
      <c r="BG23633" s="4"/>
    </row>
    <row r="23634" spans="59:59">
      <c r="BG23634" s="4"/>
    </row>
    <row r="23635" spans="59:59">
      <c r="BG23635" s="4"/>
    </row>
    <row r="23636" spans="59:59">
      <c r="BG23636" s="4"/>
    </row>
    <row r="23637" spans="59:59">
      <c r="BG23637" s="4"/>
    </row>
    <row r="23638" spans="59:59">
      <c r="BG23638" s="4"/>
    </row>
    <row r="23639" spans="59:59">
      <c r="BG23639" s="4"/>
    </row>
    <row r="23640" spans="59:59">
      <c r="BG23640" s="4"/>
    </row>
    <row r="23641" spans="59:59">
      <c r="BG23641" s="4"/>
    </row>
    <row r="23642" spans="59:59">
      <c r="BG23642" s="4"/>
    </row>
    <row r="23643" spans="59:59">
      <c r="BG23643" s="4"/>
    </row>
    <row r="23644" spans="59:59">
      <c r="BG23644" s="4"/>
    </row>
    <row r="23645" spans="59:59">
      <c r="BG23645" s="4"/>
    </row>
    <row r="23646" spans="59:59">
      <c r="BG23646" s="4"/>
    </row>
    <row r="23647" spans="59:59">
      <c r="BG23647" s="4"/>
    </row>
    <row r="23648" spans="59:59">
      <c r="BG23648" s="4"/>
    </row>
    <row r="23649" spans="59:59">
      <c r="BG23649" s="4"/>
    </row>
    <row r="23650" spans="59:59">
      <c r="BG23650" s="4"/>
    </row>
    <row r="23651" spans="59:59">
      <c r="BG23651" s="4"/>
    </row>
    <row r="23652" spans="59:59">
      <c r="BG23652" s="4"/>
    </row>
    <row r="23653" spans="59:59">
      <c r="BG23653" s="4"/>
    </row>
    <row r="23654" spans="59:59">
      <c r="BG23654" s="4"/>
    </row>
    <row r="23655" spans="59:59">
      <c r="BG23655" s="4"/>
    </row>
    <row r="23656" spans="59:59">
      <c r="BG23656" s="4"/>
    </row>
    <row r="23657" spans="59:59">
      <c r="BG23657" s="4"/>
    </row>
    <row r="23658" spans="59:59">
      <c r="BG23658" s="4"/>
    </row>
    <row r="23659" spans="59:59">
      <c r="BG23659" s="4"/>
    </row>
    <row r="23660" spans="59:59">
      <c r="BG23660" s="4"/>
    </row>
    <row r="23661" spans="59:59">
      <c r="BG23661" s="4"/>
    </row>
    <row r="23662" spans="59:59">
      <c r="BG23662" s="4"/>
    </row>
    <row r="23663" spans="59:59">
      <c r="BG23663" s="4"/>
    </row>
    <row r="23664" spans="59:59">
      <c r="BG23664" s="4"/>
    </row>
    <row r="23665" spans="59:59">
      <c r="BG23665" s="4"/>
    </row>
    <row r="23666" spans="59:59">
      <c r="BG23666" s="4"/>
    </row>
    <row r="23667" spans="59:59">
      <c r="BG23667" s="4"/>
    </row>
    <row r="23668" spans="59:59">
      <c r="BG23668" s="4"/>
    </row>
    <row r="23669" spans="59:59">
      <c r="BG23669" s="4"/>
    </row>
    <row r="23670" spans="59:59">
      <c r="BG23670" s="4"/>
    </row>
    <row r="23671" spans="59:59">
      <c r="BG23671" s="4"/>
    </row>
    <row r="23672" spans="59:59">
      <c r="BG23672" s="4"/>
    </row>
    <row r="23673" spans="59:59">
      <c r="BG23673" s="4"/>
    </row>
    <row r="23674" spans="59:59">
      <c r="BG23674" s="4"/>
    </row>
    <row r="23675" spans="59:59">
      <c r="BG23675" s="4"/>
    </row>
    <row r="23676" spans="59:59">
      <c r="BG23676" s="4"/>
    </row>
    <row r="23677" spans="59:59">
      <c r="BG23677" s="4"/>
    </row>
    <row r="23678" spans="59:59">
      <c r="BG23678" s="4"/>
    </row>
    <row r="23679" spans="59:59">
      <c r="BG23679" s="4"/>
    </row>
    <row r="23680" spans="59:59">
      <c r="BG23680" s="4"/>
    </row>
    <row r="23681" spans="59:59">
      <c r="BG23681" s="4"/>
    </row>
    <row r="23682" spans="59:59">
      <c r="BG23682" s="4"/>
    </row>
    <row r="23683" spans="59:59">
      <c r="BG23683" s="4"/>
    </row>
    <row r="23684" spans="59:59">
      <c r="BG23684" s="4"/>
    </row>
    <row r="23685" spans="59:59">
      <c r="BG23685" s="4"/>
    </row>
    <row r="23686" spans="59:59">
      <c r="BG23686" s="4"/>
    </row>
    <row r="23687" spans="59:59">
      <c r="BG23687" s="4"/>
    </row>
    <row r="23688" spans="59:59">
      <c r="BG23688" s="4"/>
    </row>
    <row r="23689" spans="59:59">
      <c r="BG23689" s="4"/>
    </row>
    <row r="23690" spans="59:59">
      <c r="BG23690" s="4"/>
    </row>
    <row r="23691" spans="59:59">
      <c r="BG23691" s="4"/>
    </row>
    <row r="23692" spans="59:59">
      <c r="BG23692" s="4"/>
    </row>
    <row r="23693" spans="59:59">
      <c r="BG23693" s="4"/>
    </row>
    <row r="23694" spans="59:59">
      <c r="BG23694" s="4"/>
    </row>
    <row r="23695" spans="59:59">
      <c r="BG23695" s="4"/>
    </row>
    <row r="23696" spans="59:59">
      <c r="BG23696" s="4"/>
    </row>
    <row r="23697" spans="59:59">
      <c r="BG23697" s="4"/>
    </row>
    <row r="23698" spans="59:59">
      <c r="BG23698" s="4"/>
    </row>
    <row r="23699" spans="59:59">
      <c r="BG23699" s="4"/>
    </row>
    <row r="23700" spans="59:59">
      <c r="BG23700" s="4"/>
    </row>
    <row r="23701" spans="59:59">
      <c r="BG23701" s="4"/>
    </row>
    <row r="23702" spans="59:59">
      <c r="BG23702" s="4"/>
    </row>
    <row r="23703" spans="59:59">
      <c r="BG23703" s="4"/>
    </row>
    <row r="23704" spans="59:59">
      <c r="BG23704" s="4"/>
    </row>
    <row r="23705" spans="59:59">
      <c r="BG23705" s="4"/>
    </row>
    <row r="23706" spans="59:59">
      <c r="BG23706" s="4"/>
    </row>
    <row r="23707" spans="59:59">
      <c r="BG23707" s="4"/>
    </row>
    <row r="23708" spans="59:59">
      <c r="BG23708" s="4"/>
    </row>
    <row r="23709" spans="59:59">
      <c r="BG23709" s="4"/>
    </row>
    <row r="23710" spans="59:59">
      <c r="BG23710" s="4"/>
    </row>
    <row r="23711" spans="59:59">
      <c r="BG23711" s="4"/>
    </row>
    <row r="23712" spans="59:59">
      <c r="BG23712" s="4"/>
    </row>
    <row r="23713" spans="59:59">
      <c r="BG23713" s="4"/>
    </row>
    <row r="23714" spans="59:59">
      <c r="BG23714" s="4"/>
    </row>
    <row r="23715" spans="59:59">
      <c r="BG23715" s="4"/>
    </row>
    <row r="23716" spans="59:59">
      <c r="BG23716" s="4"/>
    </row>
    <row r="23717" spans="59:59">
      <c r="BG23717" s="4"/>
    </row>
    <row r="23718" spans="59:59">
      <c r="BG23718" s="4"/>
    </row>
    <row r="23719" spans="59:59">
      <c r="BG23719" s="4"/>
    </row>
    <row r="23720" spans="59:59">
      <c r="BG23720" s="4"/>
    </row>
    <row r="23721" spans="59:59">
      <c r="BG23721" s="4"/>
    </row>
    <row r="23722" spans="59:59">
      <c r="BG23722" s="4"/>
    </row>
    <row r="23723" spans="59:59">
      <c r="BG23723" s="4"/>
    </row>
    <row r="23724" spans="59:59">
      <c r="BG23724" s="4"/>
    </row>
    <row r="23725" spans="59:59">
      <c r="BG23725" s="4"/>
    </row>
    <row r="23726" spans="59:59">
      <c r="BG23726" s="4"/>
    </row>
    <row r="23727" spans="59:59">
      <c r="BG23727" s="4"/>
    </row>
    <row r="23728" spans="59:59">
      <c r="BG23728" s="4"/>
    </row>
    <row r="23729" spans="59:59">
      <c r="BG23729" s="4"/>
    </row>
    <row r="23730" spans="59:59">
      <c r="BG23730" s="4"/>
    </row>
    <row r="23731" spans="59:59">
      <c r="BG23731" s="4"/>
    </row>
    <row r="23732" spans="59:59">
      <c r="BG23732" s="4"/>
    </row>
    <row r="23733" spans="59:59">
      <c r="BG23733" s="4"/>
    </row>
    <row r="23734" spans="59:59">
      <c r="BG23734" s="4"/>
    </row>
    <row r="23735" spans="59:59">
      <c r="BG23735" s="4"/>
    </row>
    <row r="23736" spans="59:59">
      <c r="BG23736" s="4"/>
    </row>
    <row r="23737" spans="59:59">
      <c r="BG23737" s="4"/>
    </row>
    <row r="23738" spans="59:59">
      <c r="BG23738" s="4"/>
    </row>
    <row r="23739" spans="59:59">
      <c r="BG23739" s="4"/>
    </row>
    <row r="23740" spans="59:59">
      <c r="BG23740" s="4"/>
    </row>
    <row r="23741" spans="59:59">
      <c r="BG23741" s="4"/>
    </row>
    <row r="23742" spans="59:59">
      <c r="BG23742" s="4"/>
    </row>
    <row r="23743" spans="59:59">
      <c r="BG23743" s="4"/>
    </row>
    <row r="23744" spans="59:59">
      <c r="BG23744" s="4"/>
    </row>
    <row r="23745" spans="59:59">
      <c r="BG23745" s="4"/>
    </row>
    <row r="23746" spans="59:59">
      <c r="BG23746" s="4"/>
    </row>
    <row r="23747" spans="59:59">
      <c r="BG23747" s="4"/>
    </row>
    <row r="23748" spans="59:59">
      <c r="BG23748" s="4"/>
    </row>
    <row r="23749" spans="59:59">
      <c r="BG23749" s="4"/>
    </row>
    <row r="23750" spans="59:59">
      <c r="BG23750" s="4"/>
    </row>
    <row r="23751" spans="59:59">
      <c r="BG23751" s="4"/>
    </row>
    <row r="23752" spans="59:59">
      <c r="BG23752" s="4"/>
    </row>
    <row r="23753" spans="59:59">
      <c r="BG23753" s="4"/>
    </row>
    <row r="23754" spans="59:59">
      <c r="BG23754" s="4"/>
    </row>
    <row r="23755" spans="59:59">
      <c r="BG23755" s="4"/>
    </row>
    <row r="23756" spans="59:59">
      <c r="BG23756" s="4"/>
    </row>
    <row r="23757" spans="59:59">
      <c r="BG23757" s="4"/>
    </row>
    <row r="23758" spans="59:59">
      <c r="BG23758" s="4"/>
    </row>
    <row r="23759" spans="59:59">
      <c r="BG23759" s="4"/>
    </row>
    <row r="23760" spans="59:59">
      <c r="BG23760" s="4"/>
    </row>
    <row r="23761" spans="59:59">
      <c r="BG23761" s="4"/>
    </row>
    <row r="23762" spans="59:59">
      <c r="BG23762" s="4"/>
    </row>
    <row r="23763" spans="59:59">
      <c r="BG23763" s="4"/>
    </row>
    <row r="23764" spans="59:59">
      <c r="BG23764" s="4"/>
    </row>
    <row r="23765" spans="59:59">
      <c r="BG23765" s="4"/>
    </row>
    <row r="23766" spans="59:59">
      <c r="BG23766" s="4"/>
    </row>
    <row r="23767" spans="59:59">
      <c r="BG23767" s="4"/>
    </row>
    <row r="23768" spans="59:59">
      <c r="BG23768" s="4"/>
    </row>
    <row r="23769" spans="59:59">
      <c r="BG23769" s="4"/>
    </row>
    <row r="23770" spans="59:59">
      <c r="BG23770" s="4"/>
    </row>
    <row r="23771" spans="59:59">
      <c r="BG23771" s="4"/>
    </row>
    <row r="23772" spans="59:59">
      <c r="BG23772" s="4"/>
    </row>
    <row r="23773" spans="59:59">
      <c r="BG23773" s="4"/>
    </row>
    <row r="23774" spans="59:59">
      <c r="BG23774" s="4"/>
    </row>
    <row r="23775" spans="59:59">
      <c r="BG23775" s="4"/>
    </row>
    <row r="23776" spans="59:59">
      <c r="BG23776" s="4"/>
    </row>
    <row r="23777" spans="59:59">
      <c r="BG23777" s="4"/>
    </row>
    <row r="23778" spans="59:59">
      <c r="BG23778" s="4"/>
    </row>
    <row r="23779" spans="59:59">
      <c r="BG23779" s="4"/>
    </row>
    <row r="23780" spans="59:59">
      <c r="BG23780" s="4"/>
    </row>
    <row r="23781" spans="59:59">
      <c r="BG23781" s="4"/>
    </row>
    <row r="23782" spans="59:59">
      <c r="BG23782" s="4"/>
    </row>
    <row r="23783" spans="59:59">
      <c r="BG23783" s="4"/>
    </row>
    <row r="23784" spans="59:59">
      <c r="BG23784" s="4"/>
    </row>
    <row r="23785" spans="59:59">
      <c r="BG23785" s="4"/>
    </row>
    <row r="23786" spans="59:59">
      <c r="BG23786" s="4"/>
    </row>
    <row r="23787" spans="59:59">
      <c r="BG23787" s="4"/>
    </row>
    <row r="23788" spans="59:59">
      <c r="BG23788" s="4"/>
    </row>
    <row r="23789" spans="59:59">
      <c r="BG23789" s="4"/>
    </row>
    <row r="23790" spans="59:59">
      <c r="BG23790" s="4"/>
    </row>
    <row r="23791" spans="59:59">
      <c r="BG23791" s="4"/>
    </row>
    <row r="23792" spans="59:59">
      <c r="BG23792" s="4"/>
    </row>
    <row r="23793" spans="59:59">
      <c r="BG23793" s="4"/>
    </row>
    <row r="23794" spans="59:59">
      <c r="BG23794" s="4"/>
    </row>
    <row r="23795" spans="59:59">
      <c r="BG23795" s="4"/>
    </row>
    <row r="23796" spans="59:59">
      <c r="BG23796" s="4"/>
    </row>
    <row r="23797" spans="59:59">
      <c r="BG23797" s="4"/>
    </row>
    <row r="23798" spans="59:59">
      <c r="BG23798" s="4"/>
    </row>
    <row r="23799" spans="59:59">
      <c r="BG23799" s="4"/>
    </row>
    <row r="23800" spans="59:59">
      <c r="BG23800" s="4"/>
    </row>
    <row r="23801" spans="59:59">
      <c r="BG23801" s="4"/>
    </row>
    <row r="23802" spans="59:59">
      <c r="BG23802" s="4"/>
    </row>
    <row r="23803" spans="59:59">
      <c r="BG23803" s="4"/>
    </row>
    <row r="23804" spans="59:59">
      <c r="BG23804" s="4"/>
    </row>
    <row r="23805" spans="59:59">
      <c r="BG23805" s="4"/>
    </row>
    <row r="23806" spans="59:59">
      <c r="BG23806" s="4"/>
    </row>
    <row r="23807" spans="59:59">
      <c r="BG23807" s="4"/>
    </row>
    <row r="23808" spans="59:59">
      <c r="BG23808" s="4"/>
    </row>
    <row r="23809" spans="59:59">
      <c r="BG23809" s="4"/>
    </row>
    <row r="23810" spans="59:59">
      <c r="BG23810" s="4"/>
    </row>
    <row r="23811" spans="59:59">
      <c r="BG23811" s="4"/>
    </row>
    <row r="23812" spans="59:59">
      <c r="BG23812" s="4"/>
    </row>
    <row r="23813" spans="59:59">
      <c r="BG23813" s="4"/>
    </row>
    <row r="23814" spans="59:59">
      <c r="BG23814" s="4"/>
    </row>
    <row r="23815" spans="59:59">
      <c r="BG23815" s="4"/>
    </row>
    <row r="23816" spans="59:59">
      <c r="BG23816" s="4"/>
    </row>
    <row r="23817" spans="59:59">
      <c r="BG23817" s="4"/>
    </row>
    <row r="23818" spans="59:59">
      <c r="BG23818" s="4"/>
    </row>
    <row r="23819" spans="59:59">
      <c r="BG23819" s="4"/>
    </row>
    <row r="23820" spans="59:59">
      <c r="BG23820" s="4"/>
    </row>
    <row r="23821" spans="59:59">
      <c r="BG23821" s="4"/>
    </row>
    <row r="23822" spans="59:59">
      <c r="BG23822" s="4"/>
    </row>
    <row r="23823" spans="59:59">
      <c r="BG23823" s="4"/>
    </row>
    <row r="23824" spans="59:59">
      <c r="BG23824" s="4"/>
    </row>
    <row r="23825" spans="59:59">
      <c r="BG23825" s="4"/>
    </row>
    <row r="23826" spans="59:59">
      <c r="BG23826" s="4"/>
    </row>
    <row r="23827" spans="59:59">
      <c r="BG23827" s="4"/>
    </row>
    <row r="23828" spans="59:59">
      <c r="BG23828" s="4"/>
    </row>
    <row r="23829" spans="59:59">
      <c r="BG23829" s="4"/>
    </row>
    <row r="23830" spans="59:59">
      <c r="BG23830" s="4"/>
    </row>
    <row r="23831" spans="59:59">
      <c r="BG23831" s="4"/>
    </row>
    <row r="23832" spans="59:59">
      <c r="BG23832" s="4"/>
    </row>
    <row r="23833" spans="59:59">
      <c r="BG23833" s="4"/>
    </row>
    <row r="23834" spans="59:59">
      <c r="BG23834" s="4"/>
    </row>
    <row r="23835" spans="59:59">
      <c r="BG23835" s="4"/>
    </row>
    <row r="23836" spans="59:59">
      <c r="BG23836" s="4"/>
    </row>
    <row r="23837" spans="59:59">
      <c r="BG23837" s="4"/>
    </row>
    <row r="23838" spans="59:59">
      <c r="BG23838" s="4"/>
    </row>
    <row r="23839" spans="59:59">
      <c r="BG23839" s="4"/>
    </row>
    <row r="23840" spans="59:59">
      <c r="BG23840" s="4"/>
    </row>
    <row r="23841" spans="59:59">
      <c r="BG23841" s="4"/>
    </row>
    <row r="23842" spans="59:59">
      <c r="BG23842" s="4"/>
    </row>
    <row r="23843" spans="59:59">
      <c r="BG23843" s="4"/>
    </row>
    <row r="23844" spans="59:59">
      <c r="BG23844" s="4"/>
    </row>
    <row r="23845" spans="59:59">
      <c r="BG23845" s="4"/>
    </row>
    <row r="23846" spans="59:59">
      <c r="BG23846" s="4"/>
    </row>
    <row r="23847" spans="59:59">
      <c r="BG23847" s="4"/>
    </row>
    <row r="23848" spans="59:59">
      <c r="BG23848" s="4"/>
    </row>
    <row r="23849" spans="59:59">
      <c r="BG23849" s="4"/>
    </row>
    <row r="23850" spans="59:59">
      <c r="BG23850" s="4"/>
    </row>
    <row r="23851" spans="59:59">
      <c r="BG23851" s="4"/>
    </row>
    <row r="23852" spans="59:59">
      <c r="BG23852" s="4"/>
    </row>
    <row r="23853" spans="59:59">
      <c r="BG23853" s="4"/>
    </row>
    <row r="23854" spans="59:59">
      <c r="BG23854" s="4"/>
    </row>
    <row r="23855" spans="59:59">
      <c r="BG23855" s="4"/>
    </row>
    <row r="23856" spans="59:59">
      <c r="BG23856" s="4"/>
    </row>
    <row r="23857" spans="59:59">
      <c r="BG23857" s="4"/>
    </row>
    <row r="23858" spans="59:59">
      <c r="BG23858" s="4"/>
    </row>
    <row r="23859" spans="59:59">
      <c r="BG23859" s="4"/>
    </row>
    <row r="23860" spans="59:59">
      <c r="BG23860" s="4"/>
    </row>
    <row r="23861" spans="59:59">
      <c r="BG23861" s="4"/>
    </row>
    <row r="23862" spans="59:59">
      <c r="BG23862" s="4"/>
    </row>
    <row r="23863" spans="59:59">
      <c r="BG23863" s="4"/>
    </row>
    <row r="23864" spans="59:59">
      <c r="BG23864" s="4"/>
    </row>
    <row r="23865" spans="59:59">
      <c r="BG23865" s="4"/>
    </row>
    <row r="23866" spans="59:59">
      <c r="BG23866" s="4"/>
    </row>
    <row r="23867" spans="59:59">
      <c r="BG23867" s="4"/>
    </row>
    <row r="23868" spans="59:59">
      <c r="BG23868" s="4"/>
    </row>
    <row r="23869" spans="59:59">
      <c r="BG23869" s="4"/>
    </row>
    <row r="23870" spans="59:59">
      <c r="BG23870" s="4"/>
    </row>
    <row r="23871" spans="59:59">
      <c r="BG23871" s="4"/>
    </row>
    <row r="23872" spans="59:59">
      <c r="BG23872" s="4"/>
    </row>
    <row r="23873" spans="59:59">
      <c r="BG23873" s="4"/>
    </row>
    <row r="23874" spans="59:59">
      <c r="BG23874" s="4"/>
    </row>
    <row r="23875" spans="59:59">
      <c r="BG23875" s="4"/>
    </row>
    <row r="23876" spans="59:59">
      <c r="BG23876" s="4"/>
    </row>
    <row r="23877" spans="59:59">
      <c r="BG23877" s="4"/>
    </row>
    <row r="23878" spans="59:59">
      <c r="BG23878" s="4"/>
    </row>
    <row r="23879" spans="59:59">
      <c r="BG23879" s="4"/>
    </row>
    <row r="23880" spans="59:59">
      <c r="BG23880" s="4"/>
    </row>
    <row r="23881" spans="59:59">
      <c r="BG23881" s="4"/>
    </row>
    <row r="23882" spans="59:59">
      <c r="BG23882" s="4"/>
    </row>
    <row r="23883" spans="59:59">
      <c r="BG23883" s="4"/>
    </row>
    <row r="23884" spans="59:59">
      <c r="BG23884" s="4"/>
    </row>
    <row r="23885" spans="59:59">
      <c r="BG23885" s="4"/>
    </row>
    <row r="23886" spans="59:59">
      <c r="BG23886" s="4"/>
    </row>
    <row r="23887" spans="59:59">
      <c r="BG23887" s="4"/>
    </row>
    <row r="23888" spans="59:59">
      <c r="BG23888" s="4"/>
    </row>
    <row r="23889" spans="59:59">
      <c r="BG23889" s="4"/>
    </row>
    <row r="23890" spans="59:59">
      <c r="BG23890" s="4"/>
    </row>
    <row r="23891" spans="59:59">
      <c r="BG23891" s="4"/>
    </row>
    <row r="23892" spans="59:59">
      <c r="BG23892" s="4"/>
    </row>
    <row r="23893" spans="59:59">
      <c r="BG23893" s="4"/>
    </row>
    <row r="23894" spans="59:59">
      <c r="BG23894" s="4"/>
    </row>
    <row r="23895" spans="59:59">
      <c r="BG23895" s="4"/>
    </row>
    <row r="23896" spans="59:59">
      <c r="BG23896" s="4"/>
    </row>
    <row r="23897" spans="59:59">
      <c r="BG23897" s="4"/>
    </row>
    <row r="23898" spans="59:59">
      <c r="BG23898" s="4"/>
    </row>
    <row r="23899" spans="59:59">
      <c r="BG23899" s="4"/>
    </row>
    <row r="23900" spans="59:59">
      <c r="BG23900" s="4"/>
    </row>
    <row r="23901" spans="59:59">
      <c r="BG23901" s="4"/>
    </row>
    <row r="23902" spans="59:59">
      <c r="BG23902" s="4"/>
    </row>
    <row r="23903" spans="59:59">
      <c r="BG23903" s="4"/>
    </row>
    <row r="23904" spans="59:59">
      <c r="BG23904" s="4"/>
    </row>
    <row r="23905" spans="59:59">
      <c r="BG23905" s="4"/>
    </row>
    <row r="23906" spans="59:59">
      <c r="BG23906" s="4"/>
    </row>
    <row r="23907" spans="59:59">
      <c r="BG23907" s="4"/>
    </row>
    <row r="23908" spans="59:59">
      <c r="BG23908" s="4"/>
    </row>
    <row r="23909" spans="59:59">
      <c r="BG23909" s="4"/>
    </row>
    <row r="23910" spans="59:59">
      <c r="BG23910" s="4"/>
    </row>
    <row r="23911" spans="59:59">
      <c r="BG23911" s="4"/>
    </row>
    <row r="23912" spans="59:59">
      <c r="BG23912" s="4"/>
    </row>
    <row r="23913" spans="59:59">
      <c r="BG23913" s="4"/>
    </row>
    <row r="23914" spans="59:59">
      <c r="BG23914" s="4"/>
    </row>
    <row r="23915" spans="59:59">
      <c r="BG23915" s="4"/>
    </row>
    <row r="23916" spans="59:59">
      <c r="BG23916" s="4"/>
    </row>
    <row r="23917" spans="59:59">
      <c r="BG23917" s="4"/>
    </row>
    <row r="23918" spans="59:59">
      <c r="BG23918" s="4"/>
    </row>
    <row r="23919" spans="59:59">
      <c r="BG23919" s="4"/>
    </row>
    <row r="23920" spans="59:59">
      <c r="BG23920" s="4"/>
    </row>
    <row r="23921" spans="59:59">
      <c r="BG23921" s="4"/>
    </row>
    <row r="23922" spans="59:59">
      <c r="BG23922" s="4"/>
    </row>
    <row r="23923" spans="59:59">
      <c r="BG23923" s="4"/>
    </row>
    <row r="23924" spans="59:59">
      <c r="BG23924" s="4"/>
    </row>
    <row r="23925" spans="59:59">
      <c r="BG23925" s="4"/>
    </row>
    <row r="23926" spans="59:59">
      <c r="BG23926" s="4"/>
    </row>
    <row r="23927" spans="59:59">
      <c r="BG23927" s="4"/>
    </row>
    <row r="23928" spans="59:59">
      <c r="BG23928" s="4"/>
    </row>
    <row r="23929" spans="59:59">
      <c r="BG23929" s="4"/>
    </row>
    <row r="23930" spans="59:59">
      <c r="BG23930" s="4"/>
    </row>
    <row r="23931" spans="59:59">
      <c r="BG23931" s="4"/>
    </row>
    <row r="23932" spans="59:59">
      <c r="BG23932" s="4"/>
    </row>
    <row r="23933" spans="59:59">
      <c r="BG23933" s="4"/>
    </row>
    <row r="23934" spans="59:59">
      <c r="BG23934" s="4"/>
    </row>
    <row r="23935" spans="59:59">
      <c r="BG23935" s="4"/>
    </row>
    <row r="23936" spans="59:59">
      <c r="BG23936" s="4"/>
    </row>
    <row r="23937" spans="59:59">
      <c r="BG23937" s="4"/>
    </row>
    <row r="23938" spans="59:59">
      <c r="BG23938" s="4"/>
    </row>
    <row r="23939" spans="59:59">
      <c r="BG23939" s="4"/>
    </row>
    <row r="23940" spans="59:59">
      <c r="BG23940" s="4"/>
    </row>
    <row r="23941" spans="59:59">
      <c r="BG23941" s="4"/>
    </row>
    <row r="23942" spans="59:59">
      <c r="BG23942" s="4"/>
    </row>
    <row r="23943" spans="59:59">
      <c r="BG23943" s="4"/>
    </row>
    <row r="23944" spans="59:59">
      <c r="BG23944" s="4"/>
    </row>
    <row r="23945" spans="59:59">
      <c r="BG23945" s="4"/>
    </row>
    <row r="23946" spans="59:59">
      <c r="BG23946" s="4"/>
    </row>
    <row r="23947" spans="59:59">
      <c r="BG23947" s="4"/>
    </row>
    <row r="23948" spans="59:59">
      <c r="BG23948" s="4"/>
    </row>
    <row r="23949" spans="59:59">
      <c r="BG23949" s="4"/>
    </row>
    <row r="23950" spans="59:59">
      <c r="BG23950" s="4"/>
    </row>
    <row r="23951" spans="59:59">
      <c r="BG23951" s="4"/>
    </row>
    <row r="23952" spans="59:59">
      <c r="BG23952" s="4"/>
    </row>
    <row r="23953" spans="59:59">
      <c r="BG23953" s="4"/>
    </row>
    <row r="23954" spans="59:59">
      <c r="BG23954" s="4"/>
    </row>
    <row r="23955" spans="59:59">
      <c r="BG23955" s="4"/>
    </row>
    <row r="23956" spans="59:59">
      <c r="BG23956" s="4"/>
    </row>
    <row r="23957" spans="59:59">
      <c r="BG23957" s="4"/>
    </row>
    <row r="23958" spans="59:59">
      <c r="BG23958" s="4"/>
    </row>
    <row r="23959" spans="59:59">
      <c r="BG23959" s="4"/>
    </row>
    <row r="23960" spans="59:59">
      <c r="BG23960" s="4"/>
    </row>
    <row r="23961" spans="59:59">
      <c r="BG23961" s="4"/>
    </row>
    <row r="23962" spans="59:59">
      <c r="BG23962" s="4"/>
    </row>
    <row r="23963" spans="59:59">
      <c r="BG23963" s="4"/>
    </row>
    <row r="23964" spans="59:59">
      <c r="BG23964" s="4"/>
    </row>
    <row r="23965" spans="59:59">
      <c r="BG23965" s="4"/>
    </row>
    <row r="23966" spans="59:59">
      <c r="BG23966" s="4"/>
    </row>
    <row r="23967" spans="59:59">
      <c r="BG23967" s="4"/>
    </row>
    <row r="23968" spans="59:59">
      <c r="BG23968" s="4"/>
    </row>
    <row r="23969" spans="59:59">
      <c r="BG23969" s="4"/>
    </row>
    <row r="23970" spans="59:59">
      <c r="BG23970" s="4"/>
    </row>
    <row r="23971" spans="59:59">
      <c r="BG23971" s="4"/>
    </row>
    <row r="23972" spans="59:59">
      <c r="BG23972" s="4"/>
    </row>
    <row r="23973" spans="59:59">
      <c r="BG23973" s="4"/>
    </row>
    <row r="23974" spans="59:59">
      <c r="BG23974" s="4"/>
    </row>
    <row r="23975" spans="59:59">
      <c r="BG23975" s="4"/>
    </row>
    <row r="23976" spans="59:59">
      <c r="BG23976" s="4"/>
    </row>
    <row r="23977" spans="59:59">
      <c r="BG23977" s="4"/>
    </row>
    <row r="23978" spans="59:59">
      <c r="BG23978" s="4"/>
    </row>
    <row r="23979" spans="59:59">
      <c r="BG23979" s="4"/>
    </row>
    <row r="23980" spans="59:59">
      <c r="BG23980" s="4"/>
    </row>
    <row r="23981" spans="59:59">
      <c r="BG23981" s="4"/>
    </row>
    <row r="23982" spans="59:59">
      <c r="BG23982" s="4"/>
    </row>
    <row r="23983" spans="59:59">
      <c r="BG23983" s="4"/>
    </row>
    <row r="23984" spans="59:59">
      <c r="BG23984" s="4"/>
    </row>
    <row r="23985" spans="59:59">
      <c r="BG23985" s="4"/>
    </row>
    <row r="23986" spans="59:59">
      <c r="BG23986" s="4"/>
    </row>
    <row r="23987" spans="59:59">
      <c r="BG23987" s="4"/>
    </row>
    <row r="23988" spans="59:59">
      <c r="BG23988" s="4"/>
    </row>
    <row r="23989" spans="59:59">
      <c r="BG23989" s="4"/>
    </row>
    <row r="23990" spans="59:59">
      <c r="BG23990" s="4"/>
    </row>
    <row r="23991" spans="59:59">
      <c r="BG23991" s="4"/>
    </row>
    <row r="23992" spans="59:59">
      <c r="BG23992" s="4"/>
    </row>
    <row r="23993" spans="59:59">
      <c r="BG23993" s="4"/>
    </row>
    <row r="23994" spans="59:59">
      <c r="BG23994" s="4"/>
    </row>
    <row r="23995" spans="59:59">
      <c r="BG23995" s="4"/>
    </row>
    <row r="23996" spans="59:59">
      <c r="BG23996" s="4"/>
    </row>
    <row r="23997" spans="59:59">
      <c r="BG23997" s="4"/>
    </row>
    <row r="23998" spans="59:59">
      <c r="BG23998" s="4"/>
    </row>
    <row r="23999" spans="59:59">
      <c r="BG23999" s="4"/>
    </row>
    <row r="24000" spans="59:59">
      <c r="BG24000" s="4"/>
    </row>
    <row r="24001" spans="59:59">
      <c r="BG24001" s="4"/>
    </row>
    <row r="24002" spans="59:59">
      <c r="BG24002" s="4"/>
    </row>
    <row r="24003" spans="59:59">
      <c r="BG24003" s="4"/>
    </row>
    <row r="24004" spans="59:59">
      <c r="BG24004" s="4"/>
    </row>
    <row r="24005" spans="59:59">
      <c r="BG24005" s="4"/>
    </row>
    <row r="24006" spans="59:59">
      <c r="BG24006" s="4"/>
    </row>
    <row r="24007" spans="59:59">
      <c r="BG24007" s="4"/>
    </row>
    <row r="24008" spans="59:59">
      <c r="BG24008" s="4"/>
    </row>
    <row r="24009" spans="59:59">
      <c r="BG24009" s="4"/>
    </row>
    <row r="24010" spans="59:59">
      <c r="BG24010" s="4"/>
    </row>
    <row r="24011" spans="59:59">
      <c r="BG24011" s="4"/>
    </row>
    <row r="24012" spans="59:59">
      <c r="BG24012" s="4"/>
    </row>
    <row r="24013" spans="59:59">
      <c r="BG24013" s="4"/>
    </row>
    <row r="24014" spans="59:59">
      <c r="BG24014" s="4"/>
    </row>
    <row r="24015" spans="59:59">
      <c r="BG24015" s="4"/>
    </row>
    <row r="24016" spans="59:59">
      <c r="BG24016" s="4"/>
    </row>
    <row r="24017" spans="59:59">
      <c r="BG24017" s="4"/>
    </row>
    <row r="24018" spans="59:59">
      <c r="BG24018" s="4"/>
    </row>
    <row r="24019" spans="59:59">
      <c r="BG24019" s="4"/>
    </row>
    <row r="24020" spans="59:59">
      <c r="BG24020" s="4"/>
    </row>
    <row r="24021" spans="59:59">
      <c r="BG24021" s="4"/>
    </row>
    <row r="24022" spans="59:59">
      <c r="BG24022" s="4"/>
    </row>
    <row r="24023" spans="59:59">
      <c r="BG24023" s="4"/>
    </row>
    <row r="24024" spans="59:59">
      <c r="BG24024" s="4"/>
    </row>
    <row r="24025" spans="59:59">
      <c r="BG24025" s="4"/>
    </row>
    <row r="24026" spans="59:59">
      <c r="BG24026" s="4"/>
    </row>
    <row r="24027" spans="59:59">
      <c r="BG24027" s="4"/>
    </row>
    <row r="24028" spans="59:59">
      <c r="BG24028" s="4"/>
    </row>
    <row r="24029" spans="59:59">
      <c r="BG24029" s="4"/>
    </row>
    <row r="24030" spans="59:59">
      <c r="BG24030" s="4"/>
    </row>
    <row r="24031" spans="59:59">
      <c r="BG24031" s="4"/>
    </row>
    <row r="24032" spans="59:59">
      <c r="BG24032" s="4"/>
    </row>
    <row r="24033" spans="59:59">
      <c r="BG24033" s="4"/>
    </row>
    <row r="24034" spans="59:59">
      <c r="BG24034" s="4"/>
    </row>
    <row r="24035" spans="59:59">
      <c r="BG24035" s="4"/>
    </row>
    <row r="24036" spans="59:59">
      <c r="BG24036" s="4"/>
    </row>
    <row r="24037" spans="59:59">
      <c r="BG24037" s="4"/>
    </row>
    <row r="24038" spans="59:59">
      <c r="BG24038" s="4"/>
    </row>
    <row r="24039" spans="59:59">
      <c r="BG24039" s="4"/>
    </row>
    <row r="24040" spans="59:59">
      <c r="BG24040" s="4"/>
    </row>
    <row r="24041" spans="59:59">
      <c r="BG24041" s="4"/>
    </row>
    <row r="24042" spans="59:59">
      <c r="BG24042" s="4"/>
    </row>
    <row r="24043" spans="59:59">
      <c r="BG24043" s="4"/>
    </row>
    <row r="24044" spans="59:59">
      <c r="BG24044" s="4"/>
    </row>
    <row r="24045" spans="59:59">
      <c r="BG24045" s="4"/>
    </row>
    <row r="24046" spans="59:59">
      <c r="BG24046" s="4"/>
    </row>
    <row r="24047" spans="59:59">
      <c r="BG24047" s="4"/>
    </row>
    <row r="24048" spans="59:59">
      <c r="BG24048" s="4"/>
    </row>
    <row r="24049" spans="59:59">
      <c r="BG24049" s="4"/>
    </row>
    <row r="24050" spans="59:59">
      <c r="BG24050" s="4"/>
    </row>
    <row r="24051" spans="59:59">
      <c r="BG24051" s="4"/>
    </row>
    <row r="24052" spans="59:59">
      <c r="BG24052" s="4"/>
    </row>
    <row r="24053" spans="59:59">
      <c r="BG24053" s="4"/>
    </row>
    <row r="24054" spans="59:59">
      <c r="BG24054" s="4"/>
    </row>
    <row r="24055" spans="59:59">
      <c r="BG24055" s="4"/>
    </row>
    <row r="24056" spans="59:59">
      <c r="BG24056" s="4"/>
    </row>
    <row r="24057" spans="59:59">
      <c r="BG24057" s="4"/>
    </row>
    <row r="24058" spans="59:59">
      <c r="BG24058" s="4"/>
    </row>
    <row r="24059" spans="59:59">
      <c r="BG24059" s="4"/>
    </row>
    <row r="24060" spans="59:59">
      <c r="BG24060" s="4"/>
    </row>
    <row r="24061" spans="59:59">
      <c r="BG24061" s="4"/>
    </row>
    <row r="24062" spans="59:59">
      <c r="BG24062" s="4"/>
    </row>
    <row r="24063" spans="59:59">
      <c r="BG24063" s="4"/>
    </row>
    <row r="24064" spans="59:59">
      <c r="BG24064" s="4"/>
    </row>
    <row r="24065" spans="59:59">
      <c r="BG24065" s="4"/>
    </row>
    <row r="24066" spans="59:59">
      <c r="BG24066" s="4"/>
    </row>
    <row r="24067" spans="59:59">
      <c r="BG24067" s="4"/>
    </row>
    <row r="24068" spans="59:59">
      <c r="BG24068" s="4"/>
    </row>
    <row r="24069" spans="59:59">
      <c r="BG24069" s="4"/>
    </row>
    <row r="24070" spans="59:59">
      <c r="BG24070" s="4"/>
    </row>
    <row r="24071" spans="59:59">
      <c r="BG24071" s="4"/>
    </row>
    <row r="24072" spans="59:59">
      <c r="BG24072" s="4"/>
    </row>
    <row r="24073" spans="59:59">
      <c r="BG24073" s="4"/>
    </row>
    <row r="24074" spans="59:59">
      <c r="BG24074" s="4"/>
    </row>
    <row r="24075" spans="59:59">
      <c r="BG24075" s="4"/>
    </row>
    <row r="24076" spans="59:59">
      <c r="BG24076" s="4"/>
    </row>
    <row r="24077" spans="59:59">
      <c r="BG24077" s="4"/>
    </row>
    <row r="24078" spans="59:59">
      <c r="BG24078" s="4"/>
    </row>
    <row r="24079" spans="59:59">
      <c r="BG24079" s="4"/>
    </row>
    <row r="24080" spans="59:59">
      <c r="BG24080" s="4"/>
    </row>
    <row r="24081" spans="59:59">
      <c r="BG24081" s="4"/>
    </row>
    <row r="24082" spans="59:59">
      <c r="BG24082" s="4"/>
    </row>
    <row r="24083" spans="59:59">
      <c r="BG24083" s="4"/>
    </row>
    <row r="24084" spans="59:59">
      <c r="BG24084" s="4"/>
    </row>
    <row r="24085" spans="59:59">
      <c r="BG24085" s="4"/>
    </row>
    <row r="24086" spans="59:59">
      <c r="BG24086" s="4"/>
    </row>
    <row r="24087" spans="59:59">
      <c r="BG24087" s="4"/>
    </row>
    <row r="24088" spans="59:59">
      <c r="BG24088" s="4"/>
    </row>
    <row r="24089" spans="59:59">
      <c r="BG24089" s="4"/>
    </row>
    <row r="24090" spans="59:59">
      <c r="BG24090" s="4"/>
    </row>
    <row r="24091" spans="59:59">
      <c r="BG24091" s="4"/>
    </row>
    <row r="24092" spans="59:59">
      <c r="BG24092" s="4"/>
    </row>
    <row r="24093" spans="59:59">
      <c r="BG24093" s="4"/>
    </row>
    <row r="24094" spans="59:59">
      <c r="BG24094" s="4"/>
    </row>
    <row r="24095" spans="59:59">
      <c r="BG24095" s="4"/>
    </row>
    <row r="24096" spans="59:59">
      <c r="BG24096" s="4"/>
    </row>
    <row r="24097" spans="59:59">
      <c r="BG24097" s="4"/>
    </row>
    <row r="24098" spans="59:59">
      <c r="BG24098" s="4"/>
    </row>
    <row r="24099" spans="59:59">
      <c r="BG24099" s="4"/>
    </row>
    <row r="24100" spans="59:59">
      <c r="BG24100" s="4"/>
    </row>
    <row r="24101" spans="59:59">
      <c r="BG24101" s="4"/>
    </row>
    <row r="24102" spans="59:59">
      <c r="BG24102" s="4"/>
    </row>
    <row r="24103" spans="59:59">
      <c r="BG24103" s="4"/>
    </row>
    <row r="24104" spans="59:59">
      <c r="BG24104" s="4"/>
    </row>
    <row r="24105" spans="59:59">
      <c r="BG24105" s="4"/>
    </row>
    <row r="24106" spans="59:59">
      <c r="BG24106" s="4"/>
    </row>
    <row r="24107" spans="59:59">
      <c r="BG24107" s="4"/>
    </row>
    <row r="24108" spans="59:59">
      <c r="BG24108" s="4"/>
    </row>
    <row r="24109" spans="59:59">
      <c r="BG24109" s="4"/>
    </row>
    <row r="24110" spans="59:59">
      <c r="BG24110" s="4"/>
    </row>
    <row r="24111" spans="59:59">
      <c r="BG24111" s="4"/>
    </row>
    <row r="24112" spans="59:59">
      <c r="BG24112" s="4"/>
    </row>
    <row r="24113" spans="59:59">
      <c r="BG24113" s="4"/>
    </row>
    <row r="24114" spans="59:59">
      <c r="BG24114" s="4"/>
    </row>
    <row r="24115" spans="59:59">
      <c r="BG24115" s="4"/>
    </row>
    <row r="24116" spans="59:59">
      <c r="BG24116" s="4"/>
    </row>
    <row r="24117" spans="59:59">
      <c r="BG24117" s="4"/>
    </row>
    <row r="24118" spans="59:59">
      <c r="BG24118" s="4"/>
    </row>
    <row r="24119" spans="59:59">
      <c r="BG24119" s="4"/>
    </row>
    <row r="24120" spans="59:59">
      <c r="BG24120" s="4"/>
    </row>
    <row r="24121" spans="59:59">
      <c r="BG24121" s="4"/>
    </row>
    <row r="24122" spans="59:59">
      <c r="BG24122" s="4"/>
    </row>
    <row r="24123" spans="59:59">
      <c r="BG24123" s="4"/>
    </row>
    <row r="24124" spans="59:59">
      <c r="BG24124" s="4"/>
    </row>
    <row r="24125" spans="59:59">
      <c r="BG24125" s="4"/>
    </row>
    <row r="24126" spans="59:59">
      <c r="BG24126" s="4"/>
    </row>
    <row r="24127" spans="59:59">
      <c r="BG24127" s="4"/>
    </row>
    <row r="24128" spans="59:59">
      <c r="BG24128" s="4"/>
    </row>
    <row r="24129" spans="59:59">
      <c r="BG24129" s="4"/>
    </row>
    <row r="24130" spans="59:59">
      <c r="BG24130" s="4"/>
    </row>
    <row r="24131" spans="59:59">
      <c r="BG24131" s="4"/>
    </row>
    <row r="24132" spans="59:59">
      <c r="BG24132" s="4"/>
    </row>
    <row r="24133" spans="59:59">
      <c r="BG24133" s="4"/>
    </row>
    <row r="24134" spans="59:59">
      <c r="BG24134" s="4"/>
    </row>
    <row r="24135" spans="59:59">
      <c r="BG24135" s="4"/>
    </row>
    <row r="24136" spans="59:59">
      <c r="BG24136" s="4"/>
    </row>
    <row r="24137" spans="59:59">
      <c r="BG24137" s="4"/>
    </row>
    <row r="24138" spans="59:59">
      <c r="BG24138" s="4"/>
    </row>
    <row r="24139" spans="59:59">
      <c r="BG24139" s="4"/>
    </row>
    <row r="24140" spans="59:59">
      <c r="BG24140" s="4"/>
    </row>
    <row r="24141" spans="59:59">
      <c r="BG24141" s="4"/>
    </row>
    <row r="24142" spans="59:59">
      <c r="BG24142" s="4"/>
    </row>
    <row r="24143" spans="59:59">
      <c r="BG24143" s="4"/>
    </row>
    <row r="24144" spans="59:59">
      <c r="BG24144" s="4"/>
    </row>
    <row r="24145" spans="59:59">
      <c r="BG24145" s="4"/>
    </row>
    <row r="24146" spans="59:59">
      <c r="BG24146" s="4"/>
    </row>
    <row r="24147" spans="59:59">
      <c r="BG24147" s="4"/>
    </row>
    <row r="24148" spans="59:59">
      <c r="BG24148" s="4"/>
    </row>
    <row r="24149" spans="59:59">
      <c r="BG24149" s="4"/>
    </row>
    <row r="24150" spans="59:59">
      <c r="BG24150" s="4"/>
    </row>
    <row r="24151" spans="59:59">
      <c r="BG24151" s="4"/>
    </row>
    <row r="24152" spans="59:59">
      <c r="BG24152" s="4"/>
    </row>
    <row r="24153" spans="59:59">
      <c r="BG24153" s="4"/>
    </row>
    <row r="24154" spans="59:59">
      <c r="BG24154" s="4"/>
    </row>
    <row r="24155" spans="59:59">
      <c r="BG24155" s="4"/>
    </row>
    <row r="24156" spans="59:59">
      <c r="BG24156" s="4"/>
    </row>
    <row r="24157" spans="59:59">
      <c r="BG24157" s="4"/>
    </row>
    <row r="24158" spans="59:59">
      <c r="BG24158" s="4"/>
    </row>
    <row r="24159" spans="59:59">
      <c r="BG24159" s="4"/>
    </row>
    <row r="24160" spans="59:59">
      <c r="BG24160" s="4"/>
    </row>
    <row r="24161" spans="59:59">
      <c r="BG24161" s="4"/>
    </row>
    <row r="24162" spans="59:59">
      <c r="BG24162" s="4"/>
    </row>
    <row r="24163" spans="59:59">
      <c r="BG24163" s="4"/>
    </row>
    <row r="24164" spans="59:59">
      <c r="BG24164" s="4"/>
    </row>
    <row r="24165" spans="59:59">
      <c r="BG24165" s="4"/>
    </row>
    <row r="24166" spans="59:59">
      <c r="BG24166" s="4"/>
    </row>
    <row r="24167" spans="59:59">
      <c r="BG24167" s="4"/>
    </row>
    <row r="24168" spans="59:59">
      <c r="BG24168" s="4"/>
    </row>
    <row r="24169" spans="59:59">
      <c r="BG24169" s="4"/>
    </row>
    <row r="24170" spans="59:59">
      <c r="BG24170" s="4"/>
    </row>
    <row r="24171" spans="59:59">
      <c r="BG24171" s="4"/>
    </row>
    <row r="24172" spans="59:59">
      <c r="BG24172" s="4"/>
    </row>
    <row r="24173" spans="59:59">
      <c r="BG24173" s="4"/>
    </row>
    <row r="24174" spans="59:59">
      <c r="BG24174" s="4"/>
    </row>
    <row r="24175" spans="59:59">
      <c r="BG24175" s="4"/>
    </row>
    <row r="24176" spans="59:59">
      <c r="BG24176" s="4"/>
    </row>
    <row r="24177" spans="59:59">
      <c r="BG24177" s="4"/>
    </row>
    <row r="24178" spans="59:59">
      <c r="BG24178" s="4"/>
    </row>
    <row r="24179" spans="59:59">
      <c r="BG24179" s="4"/>
    </row>
    <row r="24180" spans="59:59">
      <c r="BG24180" s="4"/>
    </row>
    <row r="24181" spans="59:59">
      <c r="BG24181" s="4"/>
    </row>
    <row r="24182" spans="59:59">
      <c r="BG24182" s="4"/>
    </row>
    <row r="24183" spans="59:59">
      <c r="BG24183" s="4"/>
    </row>
    <row r="24184" spans="59:59">
      <c r="BG24184" s="4"/>
    </row>
    <row r="24185" spans="59:59">
      <c r="BG24185" s="4"/>
    </row>
    <row r="24186" spans="59:59">
      <c r="BG24186" s="4"/>
    </row>
    <row r="24187" spans="59:59">
      <c r="BG24187" s="4"/>
    </row>
    <row r="24188" spans="59:59">
      <c r="BG24188" s="4"/>
    </row>
    <row r="24189" spans="59:59">
      <c r="BG24189" s="4"/>
    </row>
    <row r="24190" spans="59:59">
      <c r="BG24190" s="4"/>
    </row>
    <row r="24191" spans="59:59">
      <c r="BG24191" s="4"/>
    </row>
    <row r="24192" spans="59:59">
      <c r="BG24192" s="4"/>
    </row>
    <row r="24193" spans="59:59">
      <c r="BG24193" s="4"/>
    </row>
    <row r="24194" spans="59:59">
      <c r="BG24194" s="4"/>
    </row>
    <row r="24195" spans="59:59">
      <c r="BG24195" s="4"/>
    </row>
    <row r="24196" spans="59:59">
      <c r="BG24196" s="4"/>
    </row>
    <row r="24197" spans="59:59">
      <c r="BG24197" s="4"/>
    </row>
    <row r="24198" spans="59:59">
      <c r="BG24198" s="4"/>
    </row>
    <row r="24199" spans="59:59">
      <c r="BG24199" s="4"/>
    </row>
    <row r="24200" spans="59:59">
      <c r="BG24200" s="4"/>
    </row>
    <row r="24201" spans="59:59">
      <c r="BG24201" s="4"/>
    </row>
    <row r="24202" spans="59:59">
      <c r="BG24202" s="4"/>
    </row>
    <row r="24203" spans="59:59">
      <c r="BG24203" s="4"/>
    </row>
    <row r="24204" spans="59:59">
      <c r="BG24204" s="4"/>
    </row>
    <row r="24205" spans="59:59">
      <c r="BG24205" s="4"/>
    </row>
    <row r="24206" spans="59:59">
      <c r="BG24206" s="4"/>
    </row>
    <row r="24207" spans="59:59">
      <c r="BG24207" s="4"/>
    </row>
    <row r="24208" spans="59:59">
      <c r="BG24208" s="4"/>
    </row>
    <row r="24209" spans="59:59">
      <c r="BG24209" s="4"/>
    </row>
    <row r="24210" spans="59:59">
      <c r="BG24210" s="4"/>
    </row>
    <row r="24211" spans="59:59">
      <c r="BG24211" s="4"/>
    </row>
    <row r="24212" spans="59:59">
      <c r="BG24212" s="4"/>
    </row>
    <row r="24213" spans="59:59">
      <c r="BG24213" s="4"/>
    </row>
    <row r="24214" spans="59:59">
      <c r="BG24214" s="4"/>
    </row>
    <row r="24215" spans="59:59">
      <c r="BG24215" s="4"/>
    </row>
    <row r="24216" spans="59:59">
      <c r="BG24216" s="4"/>
    </row>
    <row r="24217" spans="59:59">
      <c r="BG24217" s="4"/>
    </row>
    <row r="24218" spans="59:59">
      <c r="BG24218" s="4"/>
    </row>
    <row r="24219" spans="59:59">
      <c r="BG24219" s="4"/>
    </row>
    <row r="24220" spans="59:59">
      <c r="BG24220" s="4"/>
    </row>
    <row r="24221" spans="59:59">
      <c r="BG24221" s="4"/>
    </row>
    <row r="24222" spans="59:59">
      <c r="BG24222" s="4"/>
    </row>
    <row r="24223" spans="59:59">
      <c r="BG24223" s="4"/>
    </row>
    <row r="24224" spans="59:59">
      <c r="BG24224" s="4"/>
    </row>
    <row r="24225" spans="59:59">
      <c r="BG24225" s="4"/>
    </row>
    <row r="24226" spans="59:59">
      <c r="BG24226" s="4"/>
    </row>
    <row r="24227" spans="59:59">
      <c r="BG24227" s="4"/>
    </row>
    <row r="24228" spans="59:59">
      <c r="BG24228" s="4"/>
    </row>
    <row r="24229" spans="59:59">
      <c r="BG24229" s="4"/>
    </row>
    <row r="24230" spans="59:59">
      <c r="BG24230" s="4"/>
    </row>
    <row r="24231" spans="59:59">
      <c r="BG24231" s="4"/>
    </row>
    <row r="24232" spans="59:59">
      <c r="BG24232" s="4"/>
    </row>
    <row r="24233" spans="59:59">
      <c r="BG24233" s="4"/>
    </row>
    <row r="24234" spans="59:59">
      <c r="BG24234" s="4"/>
    </row>
    <row r="24235" spans="59:59">
      <c r="BG24235" s="4"/>
    </row>
    <row r="24236" spans="59:59">
      <c r="BG24236" s="4"/>
    </row>
    <row r="24237" spans="59:59">
      <c r="BG24237" s="4"/>
    </row>
    <row r="24238" spans="59:59">
      <c r="BG24238" s="4"/>
    </row>
    <row r="24239" spans="59:59">
      <c r="BG24239" s="4"/>
    </row>
    <row r="24240" spans="59:59">
      <c r="BG24240" s="4"/>
    </row>
    <row r="24241" spans="59:59">
      <c r="BG24241" s="4"/>
    </row>
    <row r="24242" spans="59:59">
      <c r="BG24242" s="4"/>
    </row>
    <row r="24243" spans="59:59">
      <c r="BG24243" s="4"/>
    </row>
    <row r="24244" spans="59:59">
      <c r="BG24244" s="4"/>
    </row>
    <row r="24245" spans="59:59">
      <c r="BG24245" s="4"/>
    </row>
    <row r="24246" spans="59:59">
      <c r="BG24246" s="4"/>
    </row>
    <row r="24247" spans="59:59">
      <c r="BG24247" s="4"/>
    </row>
    <row r="24248" spans="59:59">
      <c r="BG24248" s="4"/>
    </row>
    <row r="24249" spans="59:59">
      <c r="BG24249" s="4"/>
    </row>
    <row r="24250" spans="59:59">
      <c r="BG24250" s="4"/>
    </row>
    <row r="24251" spans="59:59">
      <c r="BG24251" s="4"/>
    </row>
    <row r="24252" spans="59:59">
      <c r="BG24252" s="4"/>
    </row>
    <row r="24253" spans="59:59">
      <c r="BG24253" s="4"/>
    </row>
    <row r="24254" spans="59:59">
      <c r="BG24254" s="4"/>
    </row>
    <row r="24255" spans="59:59">
      <c r="BG24255" s="4"/>
    </row>
    <row r="24256" spans="59:59">
      <c r="BG24256" s="4"/>
    </row>
    <row r="24257" spans="59:59">
      <c r="BG24257" s="4"/>
    </row>
    <row r="24258" spans="59:59">
      <c r="BG24258" s="4"/>
    </row>
    <row r="24259" spans="59:59">
      <c r="BG24259" s="4"/>
    </row>
    <row r="24260" spans="59:59">
      <c r="BG24260" s="4"/>
    </row>
    <row r="24261" spans="59:59">
      <c r="BG24261" s="4"/>
    </row>
    <row r="24262" spans="59:59">
      <c r="BG24262" s="4"/>
    </row>
    <row r="24263" spans="59:59">
      <c r="BG24263" s="4"/>
    </row>
    <row r="24264" spans="59:59">
      <c r="BG24264" s="4"/>
    </row>
    <row r="24265" spans="59:59">
      <c r="BG24265" s="4"/>
    </row>
    <row r="24266" spans="59:59">
      <c r="BG24266" s="4"/>
    </row>
    <row r="24267" spans="59:59">
      <c r="BG24267" s="4"/>
    </row>
    <row r="24268" spans="59:59">
      <c r="BG24268" s="4"/>
    </row>
    <row r="24269" spans="59:59">
      <c r="BG24269" s="4"/>
    </row>
    <row r="24270" spans="59:59">
      <c r="BG24270" s="4"/>
    </row>
    <row r="24271" spans="59:59">
      <c r="BG24271" s="4"/>
    </row>
    <row r="24272" spans="59:59">
      <c r="BG24272" s="4"/>
    </row>
    <row r="24273" spans="59:59">
      <c r="BG24273" s="4"/>
    </row>
    <row r="24274" spans="59:59">
      <c r="BG24274" s="4"/>
    </row>
    <row r="24275" spans="59:59">
      <c r="BG24275" s="4"/>
    </row>
    <row r="24276" spans="59:59">
      <c r="BG24276" s="4"/>
    </row>
    <row r="24277" spans="59:59">
      <c r="BG24277" s="4"/>
    </row>
    <row r="24278" spans="59:59">
      <c r="BG24278" s="4"/>
    </row>
    <row r="24279" spans="59:59">
      <c r="BG24279" s="4"/>
    </row>
    <row r="24280" spans="59:59">
      <c r="BG24280" s="4"/>
    </row>
    <row r="24281" spans="59:59">
      <c r="BG24281" s="4"/>
    </row>
    <row r="24282" spans="59:59">
      <c r="BG24282" s="4"/>
    </row>
    <row r="24283" spans="59:59">
      <c r="BG24283" s="4"/>
    </row>
    <row r="24284" spans="59:59">
      <c r="BG24284" s="4"/>
    </row>
    <row r="24285" spans="59:59">
      <c r="BG24285" s="4"/>
    </row>
    <row r="24286" spans="59:59">
      <c r="BG24286" s="4"/>
    </row>
    <row r="24287" spans="59:59">
      <c r="BG24287" s="4"/>
    </row>
    <row r="24288" spans="59:59">
      <c r="BG24288" s="4"/>
    </row>
    <row r="24289" spans="59:59">
      <c r="BG24289" s="4"/>
    </row>
    <row r="24290" spans="59:59">
      <c r="BG24290" s="4"/>
    </row>
    <row r="24291" spans="59:59">
      <c r="BG24291" s="4"/>
    </row>
    <row r="24292" spans="59:59">
      <c r="BG24292" s="4"/>
    </row>
    <row r="24293" spans="59:59">
      <c r="BG24293" s="4"/>
    </row>
    <row r="24294" spans="59:59">
      <c r="BG24294" s="4"/>
    </row>
    <row r="24295" spans="59:59">
      <c r="BG24295" s="4"/>
    </row>
    <row r="24296" spans="59:59">
      <c r="BG24296" s="4"/>
    </row>
    <row r="24297" spans="59:59">
      <c r="BG24297" s="4"/>
    </row>
    <row r="24298" spans="59:59">
      <c r="BG24298" s="4"/>
    </row>
    <row r="24299" spans="59:59">
      <c r="BG24299" s="4"/>
    </row>
    <row r="24300" spans="59:59">
      <c r="BG24300" s="4"/>
    </row>
    <row r="24301" spans="59:59">
      <c r="BG24301" s="4"/>
    </row>
    <row r="24302" spans="59:59">
      <c r="BG24302" s="4"/>
    </row>
    <row r="24303" spans="59:59">
      <c r="BG24303" s="4"/>
    </row>
    <row r="24304" spans="59:59">
      <c r="BG24304" s="4"/>
    </row>
    <row r="24305" spans="59:59">
      <c r="BG24305" s="4"/>
    </row>
    <row r="24306" spans="59:59">
      <c r="BG24306" s="4"/>
    </row>
    <row r="24307" spans="59:59">
      <c r="BG24307" s="4"/>
    </row>
    <row r="24308" spans="59:59">
      <c r="BG24308" s="4"/>
    </row>
    <row r="24309" spans="59:59">
      <c r="BG24309" s="4"/>
    </row>
    <row r="24310" spans="59:59">
      <c r="BG24310" s="4"/>
    </row>
    <row r="24311" spans="59:59">
      <c r="BG24311" s="4"/>
    </row>
    <row r="24312" spans="59:59">
      <c r="BG24312" s="4"/>
    </row>
    <row r="24313" spans="59:59">
      <c r="BG24313" s="4"/>
    </row>
    <row r="24314" spans="59:59">
      <c r="BG24314" s="4"/>
    </row>
    <row r="24315" spans="59:59">
      <c r="BG24315" s="4"/>
    </row>
    <row r="24316" spans="59:59">
      <c r="BG24316" s="4"/>
    </row>
    <row r="24317" spans="59:59">
      <c r="BG24317" s="4"/>
    </row>
    <row r="24318" spans="59:59">
      <c r="BG24318" s="4"/>
    </row>
    <row r="24319" spans="59:59">
      <c r="BG24319" s="4"/>
    </row>
    <row r="24320" spans="59:59">
      <c r="BG24320" s="4"/>
    </row>
    <row r="24321" spans="59:59">
      <c r="BG24321" s="4"/>
    </row>
    <row r="24322" spans="59:59">
      <c r="BG24322" s="4"/>
    </row>
    <row r="24323" spans="59:59">
      <c r="BG24323" s="4"/>
    </row>
    <row r="24324" spans="59:59">
      <c r="BG24324" s="4"/>
    </row>
    <row r="24325" spans="59:59">
      <c r="BG24325" s="4"/>
    </row>
    <row r="24326" spans="59:59">
      <c r="BG24326" s="4"/>
    </row>
    <row r="24327" spans="59:59">
      <c r="BG24327" s="4"/>
    </row>
    <row r="24328" spans="59:59">
      <c r="BG24328" s="4"/>
    </row>
    <row r="24329" spans="59:59">
      <c r="BG24329" s="4"/>
    </row>
    <row r="24330" spans="59:59">
      <c r="BG24330" s="4"/>
    </row>
    <row r="24331" spans="59:59">
      <c r="BG24331" s="4"/>
    </row>
    <row r="24332" spans="59:59">
      <c r="BG24332" s="4"/>
    </row>
    <row r="24333" spans="59:59">
      <c r="BG24333" s="4"/>
    </row>
    <row r="24334" spans="59:59">
      <c r="BG24334" s="4"/>
    </row>
    <row r="24335" spans="59:59">
      <c r="BG24335" s="4"/>
    </row>
    <row r="24336" spans="59:59">
      <c r="BG24336" s="4"/>
    </row>
    <row r="24337" spans="59:59">
      <c r="BG24337" s="4"/>
    </row>
    <row r="24338" spans="59:59">
      <c r="BG24338" s="4"/>
    </row>
    <row r="24339" spans="59:59">
      <c r="BG24339" s="4"/>
    </row>
    <row r="24340" spans="59:59">
      <c r="BG24340" s="4"/>
    </row>
    <row r="24341" spans="59:59">
      <c r="BG24341" s="4"/>
    </row>
    <row r="24342" spans="59:59">
      <c r="BG24342" s="4"/>
    </row>
    <row r="24343" spans="59:59">
      <c r="BG24343" s="4"/>
    </row>
    <row r="24344" spans="59:59">
      <c r="BG24344" s="4"/>
    </row>
    <row r="24345" spans="59:59">
      <c r="BG24345" s="4"/>
    </row>
    <row r="24346" spans="59:59">
      <c r="BG24346" s="4"/>
    </row>
    <row r="24347" spans="59:59">
      <c r="BG24347" s="4"/>
    </row>
    <row r="24348" spans="59:59">
      <c r="BG24348" s="4"/>
    </row>
    <row r="24349" spans="59:59">
      <c r="BG24349" s="4"/>
    </row>
    <row r="24350" spans="59:59">
      <c r="BG24350" s="4"/>
    </row>
    <row r="24351" spans="59:59">
      <c r="BG24351" s="4"/>
    </row>
    <row r="24352" spans="59:59">
      <c r="BG24352" s="4"/>
    </row>
    <row r="24353" spans="59:59">
      <c r="BG24353" s="4"/>
    </row>
    <row r="24354" spans="59:59">
      <c r="BG24354" s="4"/>
    </row>
    <row r="24355" spans="59:59">
      <c r="BG24355" s="4"/>
    </row>
    <row r="24356" spans="59:59">
      <c r="BG24356" s="4"/>
    </row>
    <row r="24357" spans="59:59">
      <c r="BG24357" s="4"/>
    </row>
    <row r="24358" spans="59:59">
      <c r="BG24358" s="4"/>
    </row>
    <row r="24359" spans="59:59">
      <c r="BG24359" s="4"/>
    </row>
    <row r="24360" spans="59:59">
      <c r="BG24360" s="4"/>
    </row>
    <row r="24361" spans="59:59">
      <c r="BG24361" s="4"/>
    </row>
    <row r="24362" spans="59:59">
      <c r="BG24362" s="4"/>
    </row>
    <row r="24363" spans="59:59">
      <c r="BG24363" s="4"/>
    </row>
    <row r="24364" spans="59:59">
      <c r="BG24364" s="4"/>
    </row>
    <row r="24365" spans="59:59">
      <c r="BG24365" s="4"/>
    </row>
    <row r="24366" spans="59:59">
      <c r="BG24366" s="4"/>
    </row>
    <row r="24367" spans="59:59">
      <c r="BG24367" s="4"/>
    </row>
    <row r="24368" spans="59:59">
      <c r="BG24368" s="4"/>
    </row>
    <row r="24369" spans="59:59">
      <c r="BG24369" s="4"/>
    </row>
    <row r="24370" spans="59:59">
      <c r="BG24370" s="4"/>
    </row>
    <row r="24371" spans="59:59">
      <c r="BG24371" s="4"/>
    </row>
    <row r="24372" spans="59:59">
      <c r="BG24372" s="4"/>
    </row>
    <row r="24373" spans="59:59">
      <c r="BG24373" s="4"/>
    </row>
    <row r="24374" spans="59:59">
      <c r="BG24374" s="4"/>
    </row>
    <row r="24375" spans="59:59">
      <c r="BG24375" s="4"/>
    </row>
    <row r="24376" spans="59:59">
      <c r="BG24376" s="4"/>
    </row>
    <row r="24377" spans="59:59">
      <c r="BG24377" s="4"/>
    </row>
    <row r="24378" spans="59:59">
      <c r="BG24378" s="4"/>
    </row>
    <row r="24379" spans="59:59">
      <c r="BG24379" s="4"/>
    </row>
    <row r="24380" spans="59:59">
      <c r="BG24380" s="4"/>
    </row>
    <row r="24381" spans="59:59">
      <c r="BG24381" s="4"/>
    </row>
    <row r="24382" spans="59:59">
      <c r="BG24382" s="4"/>
    </row>
    <row r="24383" spans="59:59">
      <c r="BG24383" s="4"/>
    </row>
    <row r="24384" spans="59:59">
      <c r="BG24384" s="4"/>
    </row>
    <row r="24385" spans="59:59">
      <c r="BG24385" s="4"/>
    </row>
    <row r="24386" spans="59:59">
      <c r="BG24386" s="4"/>
    </row>
    <row r="24387" spans="59:59">
      <c r="BG24387" s="4"/>
    </row>
    <row r="24388" spans="59:59">
      <c r="BG24388" s="4"/>
    </row>
    <row r="24389" spans="59:59">
      <c r="BG24389" s="4"/>
    </row>
    <row r="24390" spans="59:59">
      <c r="BG24390" s="4"/>
    </row>
    <row r="24391" spans="59:59">
      <c r="BG24391" s="4"/>
    </row>
    <row r="24392" spans="59:59">
      <c r="BG24392" s="4"/>
    </row>
    <row r="24393" spans="59:59">
      <c r="BG24393" s="4"/>
    </row>
    <row r="24394" spans="59:59">
      <c r="BG24394" s="4"/>
    </row>
    <row r="24395" spans="59:59">
      <c r="BG24395" s="4"/>
    </row>
    <row r="24396" spans="59:59">
      <c r="BG24396" s="4"/>
    </row>
    <row r="24397" spans="59:59">
      <c r="BG24397" s="4"/>
    </row>
    <row r="24398" spans="59:59">
      <c r="BG24398" s="4"/>
    </row>
    <row r="24399" spans="59:59">
      <c r="BG24399" s="4"/>
    </row>
    <row r="24400" spans="59:59">
      <c r="BG24400" s="4"/>
    </row>
    <row r="24401" spans="59:59">
      <c r="BG24401" s="4"/>
    </row>
    <row r="24402" spans="59:59">
      <c r="BG24402" s="4"/>
    </row>
    <row r="24403" spans="59:59">
      <c r="BG24403" s="4"/>
    </row>
    <row r="24404" spans="59:59">
      <c r="BG24404" s="4"/>
    </row>
    <row r="24405" spans="59:59">
      <c r="BG24405" s="4"/>
    </row>
    <row r="24406" spans="59:59">
      <c r="BG24406" s="4"/>
    </row>
    <row r="24407" spans="59:59">
      <c r="BG24407" s="4"/>
    </row>
    <row r="24408" spans="59:59">
      <c r="BG24408" s="4"/>
    </row>
    <row r="24409" spans="59:59">
      <c r="BG24409" s="4"/>
    </row>
    <row r="24410" spans="59:59">
      <c r="BG24410" s="4"/>
    </row>
    <row r="24411" spans="59:59">
      <c r="BG24411" s="4"/>
    </row>
    <row r="24412" spans="59:59">
      <c r="BG24412" s="4"/>
    </row>
    <row r="24413" spans="59:59">
      <c r="BG24413" s="4"/>
    </row>
    <row r="24414" spans="59:59">
      <c r="BG24414" s="4"/>
    </row>
    <row r="24415" spans="59:59">
      <c r="BG24415" s="4"/>
    </row>
    <row r="24416" spans="59:59">
      <c r="BG24416" s="4"/>
    </row>
    <row r="24417" spans="59:59">
      <c r="BG24417" s="4"/>
    </row>
    <row r="24418" spans="59:59">
      <c r="BG24418" s="4"/>
    </row>
    <row r="24419" spans="59:59">
      <c r="BG24419" s="4"/>
    </row>
    <row r="24420" spans="59:59">
      <c r="BG24420" s="4"/>
    </row>
    <row r="24421" spans="59:59">
      <c r="BG24421" s="4"/>
    </row>
    <row r="24422" spans="59:59">
      <c r="BG24422" s="4"/>
    </row>
    <row r="24423" spans="59:59">
      <c r="BG24423" s="4"/>
    </row>
    <row r="24424" spans="59:59">
      <c r="BG24424" s="4"/>
    </row>
    <row r="24425" spans="59:59">
      <c r="BG24425" s="4"/>
    </row>
    <row r="24426" spans="59:59">
      <c r="BG24426" s="4"/>
    </row>
    <row r="24427" spans="59:59">
      <c r="BG24427" s="4"/>
    </row>
    <row r="24428" spans="59:59">
      <c r="BG24428" s="4"/>
    </row>
    <row r="24429" spans="59:59">
      <c r="BG24429" s="4"/>
    </row>
    <row r="24430" spans="59:59">
      <c r="BG24430" s="4"/>
    </row>
    <row r="24431" spans="59:59">
      <c r="BG24431" s="4"/>
    </row>
    <row r="24432" spans="59:59">
      <c r="BG24432" s="4"/>
    </row>
    <row r="24433" spans="59:59">
      <c r="BG24433" s="4"/>
    </row>
    <row r="24434" spans="59:59">
      <c r="BG24434" s="4"/>
    </row>
    <row r="24435" spans="59:59">
      <c r="BG24435" s="4"/>
    </row>
    <row r="24436" spans="59:59">
      <c r="BG24436" s="4"/>
    </row>
    <row r="24437" spans="59:59">
      <c r="BG24437" s="4"/>
    </row>
    <row r="24438" spans="59:59">
      <c r="BG24438" s="4"/>
    </row>
    <row r="24439" spans="59:59">
      <c r="BG24439" s="4"/>
    </row>
    <row r="24440" spans="59:59">
      <c r="BG24440" s="4"/>
    </row>
    <row r="24441" spans="59:59">
      <c r="BG24441" s="4"/>
    </row>
    <row r="24442" spans="59:59">
      <c r="BG24442" s="4"/>
    </row>
    <row r="24443" spans="59:59">
      <c r="BG24443" s="4"/>
    </row>
    <row r="24444" spans="59:59">
      <c r="BG24444" s="4"/>
    </row>
    <row r="24445" spans="59:59">
      <c r="BG24445" s="4"/>
    </row>
    <row r="24446" spans="59:59">
      <c r="BG24446" s="4"/>
    </row>
    <row r="24447" spans="59:59">
      <c r="BG24447" s="4"/>
    </row>
    <row r="24448" spans="59:59">
      <c r="BG24448" s="4"/>
    </row>
    <row r="24449" spans="59:59">
      <c r="BG24449" s="4"/>
    </row>
    <row r="24450" spans="59:59">
      <c r="BG24450" s="4"/>
    </row>
    <row r="24451" spans="59:59">
      <c r="BG24451" s="4"/>
    </row>
    <row r="24452" spans="59:59">
      <c r="BG24452" s="4"/>
    </row>
    <row r="24453" spans="59:59">
      <c r="BG24453" s="4"/>
    </row>
    <row r="24454" spans="59:59">
      <c r="BG24454" s="4"/>
    </row>
    <row r="24455" spans="59:59">
      <c r="BG24455" s="4"/>
    </row>
    <row r="24456" spans="59:59">
      <c r="BG24456" s="4"/>
    </row>
    <row r="24457" spans="59:59">
      <c r="BG24457" s="4"/>
    </row>
    <row r="24458" spans="59:59">
      <c r="BG24458" s="4"/>
    </row>
    <row r="24459" spans="59:59">
      <c r="BG24459" s="4"/>
    </row>
    <row r="24460" spans="59:59">
      <c r="BG24460" s="4"/>
    </row>
    <row r="24461" spans="59:59">
      <c r="BG24461" s="4"/>
    </row>
    <row r="24462" spans="59:59">
      <c r="BG24462" s="4"/>
    </row>
    <row r="24463" spans="59:59">
      <c r="BG24463" s="4"/>
    </row>
    <row r="24464" spans="59:59">
      <c r="BG24464" s="4"/>
    </row>
    <row r="24465" spans="59:59">
      <c r="BG24465" s="4"/>
    </row>
    <row r="24466" spans="59:59">
      <c r="BG24466" s="4"/>
    </row>
    <row r="24467" spans="59:59">
      <c r="BG24467" s="4"/>
    </row>
    <row r="24468" spans="59:59">
      <c r="BG24468" s="4"/>
    </row>
    <row r="24469" spans="59:59">
      <c r="BG24469" s="4"/>
    </row>
    <row r="24470" spans="59:59">
      <c r="BG24470" s="4"/>
    </row>
    <row r="24471" spans="59:59">
      <c r="BG24471" s="4"/>
    </row>
    <row r="24472" spans="59:59">
      <c r="BG24472" s="4"/>
    </row>
    <row r="24473" spans="59:59">
      <c r="BG24473" s="4"/>
    </row>
    <row r="24474" spans="59:59">
      <c r="BG24474" s="4"/>
    </row>
    <row r="24475" spans="59:59">
      <c r="BG24475" s="4"/>
    </row>
    <row r="24476" spans="59:59">
      <c r="BG24476" s="4"/>
    </row>
    <row r="24477" spans="59:59">
      <c r="BG24477" s="4"/>
    </row>
    <row r="24478" spans="59:59">
      <c r="BG24478" s="4"/>
    </row>
    <row r="24479" spans="59:59">
      <c r="BG24479" s="4"/>
    </row>
    <row r="24480" spans="59:59">
      <c r="BG24480" s="4"/>
    </row>
    <row r="24481" spans="59:59">
      <c r="BG24481" s="4"/>
    </row>
    <row r="24482" spans="59:59">
      <c r="BG24482" s="4"/>
    </row>
    <row r="24483" spans="59:59">
      <c r="BG24483" s="4"/>
    </row>
    <row r="24484" spans="59:59">
      <c r="BG24484" s="4"/>
    </row>
    <row r="24485" spans="59:59">
      <c r="BG24485" s="4"/>
    </row>
    <row r="24486" spans="59:59">
      <c r="BG24486" s="4"/>
    </row>
    <row r="24487" spans="59:59">
      <c r="BG24487" s="4"/>
    </row>
    <row r="24488" spans="59:59">
      <c r="BG24488" s="4"/>
    </row>
    <row r="24489" spans="59:59">
      <c r="BG24489" s="4"/>
    </row>
    <row r="24490" spans="59:59">
      <c r="BG24490" s="4"/>
    </row>
    <row r="24491" spans="59:59">
      <c r="BG24491" s="4"/>
    </row>
    <row r="24492" spans="59:59">
      <c r="BG24492" s="4"/>
    </row>
    <row r="24493" spans="59:59">
      <c r="BG24493" s="4"/>
    </row>
    <row r="24494" spans="59:59">
      <c r="BG24494" s="4"/>
    </row>
    <row r="24495" spans="59:59">
      <c r="BG24495" s="4"/>
    </row>
    <row r="24496" spans="59:59">
      <c r="BG24496" s="4"/>
    </row>
    <row r="24497" spans="59:59">
      <c r="BG24497" s="4"/>
    </row>
    <row r="24498" spans="59:59">
      <c r="BG24498" s="4"/>
    </row>
    <row r="24499" spans="59:59">
      <c r="BG24499" s="4"/>
    </row>
    <row r="24500" spans="59:59">
      <c r="BG24500" s="4"/>
    </row>
    <row r="24501" spans="59:59">
      <c r="BG24501" s="4"/>
    </row>
    <row r="24502" spans="59:59">
      <c r="BG24502" s="4"/>
    </row>
    <row r="24503" spans="59:59">
      <c r="BG24503" s="4"/>
    </row>
    <row r="24504" spans="59:59">
      <c r="BG24504" s="4"/>
    </row>
    <row r="24505" spans="59:59">
      <c r="BG24505" s="4"/>
    </row>
    <row r="24506" spans="59:59">
      <c r="BG24506" s="4"/>
    </row>
    <row r="24507" spans="59:59">
      <c r="BG24507" s="4"/>
    </row>
    <row r="24508" spans="59:59">
      <c r="BG24508" s="4"/>
    </row>
    <row r="24509" spans="59:59">
      <c r="BG24509" s="4"/>
    </row>
    <row r="24510" spans="59:59">
      <c r="BG24510" s="4"/>
    </row>
    <row r="24511" spans="59:59">
      <c r="BG24511" s="4"/>
    </row>
    <row r="24512" spans="59:59">
      <c r="BG24512" s="4"/>
    </row>
    <row r="24513" spans="59:59">
      <c r="BG24513" s="4"/>
    </row>
    <row r="24514" spans="59:59">
      <c r="BG24514" s="4"/>
    </row>
    <row r="24515" spans="59:59">
      <c r="BG24515" s="4"/>
    </row>
    <row r="24516" spans="59:59">
      <c r="BG24516" s="4"/>
    </row>
    <row r="24517" spans="59:59">
      <c r="BG24517" s="4"/>
    </row>
    <row r="24518" spans="59:59">
      <c r="BG24518" s="4"/>
    </row>
    <row r="24519" spans="59:59">
      <c r="BG24519" s="4"/>
    </row>
    <row r="24520" spans="59:59">
      <c r="BG24520" s="4"/>
    </row>
    <row r="24521" spans="59:59">
      <c r="BG24521" s="4"/>
    </row>
    <row r="24522" spans="59:59">
      <c r="BG24522" s="4"/>
    </row>
    <row r="24523" spans="59:59">
      <c r="BG24523" s="4"/>
    </row>
    <row r="24524" spans="59:59">
      <c r="BG24524" s="4"/>
    </row>
    <row r="24525" spans="59:59">
      <c r="BG24525" s="4"/>
    </row>
    <row r="24526" spans="59:59">
      <c r="BG24526" s="4"/>
    </row>
    <row r="24527" spans="59:59">
      <c r="BG24527" s="4"/>
    </row>
    <row r="24528" spans="59:59">
      <c r="BG24528" s="4"/>
    </row>
    <row r="24529" spans="59:59">
      <c r="BG24529" s="4"/>
    </row>
    <row r="24530" spans="59:59">
      <c r="BG24530" s="4"/>
    </row>
    <row r="24531" spans="59:59">
      <c r="BG24531" s="4"/>
    </row>
    <row r="24532" spans="59:59">
      <c r="BG24532" s="4"/>
    </row>
    <row r="24533" spans="59:59">
      <c r="BG24533" s="4"/>
    </row>
    <row r="24534" spans="59:59">
      <c r="BG24534" s="4"/>
    </row>
    <row r="24535" spans="59:59">
      <c r="BG24535" s="4"/>
    </row>
    <row r="24536" spans="59:59">
      <c r="BG24536" s="4"/>
    </row>
    <row r="24537" spans="59:59">
      <c r="BG24537" s="4"/>
    </row>
    <row r="24538" spans="59:59">
      <c r="BG24538" s="4"/>
    </row>
    <row r="24539" spans="59:59">
      <c r="BG24539" s="4"/>
    </row>
    <row r="24540" spans="59:59">
      <c r="BG24540" s="4"/>
    </row>
    <row r="24541" spans="59:59">
      <c r="BG24541" s="4"/>
    </row>
    <row r="24542" spans="59:59">
      <c r="BG24542" s="4"/>
    </row>
    <row r="24543" spans="59:59">
      <c r="BG24543" s="4"/>
    </row>
    <row r="24544" spans="59:59">
      <c r="BG24544" s="4"/>
    </row>
    <row r="24545" spans="59:59">
      <c r="BG24545" s="4"/>
    </row>
    <row r="24546" spans="59:59">
      <c r="BG24546" s="4"/>
    </row>
    <row r="24547" spans="59:59">
      <c r="BG24547" s="4"/>
    </row>
    <row r="24548" spans="59:59">
      <c r="BG24548" s="4"/>
    </row>
    <row r="24549" spans="59:59">
      <c r="BG24549" s="4"/>
    </row>
    <row r="24550" spans="59:59">
      <c r="BG24550" s="4"/>
    </row>
    <row r="24551" spans="59:59">
      <c r="BG24551" s="4"/>
    </row>
    <row r="24552" spans="59:59">
      <c r="BG24552" s="4"/>
    </row>
    <row r="24553" spans="59:59">
      <c r="BG24553" s="4"/>
    </row>
    <row r="24554" spans="59:59">
      <c r="BG24554" s="4"/>
    </row>
    <row r="24555" spans="59:59">
      <c r="BG24555" s="4"/>
    </row>
    <row r="24556" spans="59:59">
      <c r="BG24556" s="4"/>
    </row>
    <row r="24557" spans="59:59">
      <c r="BG24557" s="4"/>
    </row>
    <row r="24558" spans="59:59">
      <c r="BG24558" s="4"/>
    </row>
    <row r="24559" spans="59:59">
      <c r="BG24559" s="4"/>
    </row>
    <row r="24560" spans="59:59">
      <c r="BG24560" s="4"/>
    </row>
    <row r="24561" spans="59:59">
      <c r="BG24561" s="4"/>
    </row>
    <row r="24562" spans="59:59">
      <c r="BG24562" s="4"/>
    </row>
    <row r="24563" spans="59:59">
      <c r="BG24563" s="4"/>
    </row>
    <row r="24564" spans="59:59">
      <c r="BG24564" s="4"/>
    </row>
    <row r="24565" spans="59:59">
      <c r="BG24565" s="4"/>
    </row>
    <row r="24566" spans="59:59">
      <c r="BG24566" s="4"/>
    </row>
    <row r="24567" spans="59:59">
      <c r="BG24567" s="4"/>
    </row>
    <row r="24568" spans="59:59">
      <c r="BG24568" s="4"/>
    </row>
    <row r="24569" spans="59:59">
      <c r="BG24569" s="4"/>
    </row>
    <row r="24570" spans="59:59">
      <c r="BG24570" s="4"/>
    </row>
    <row r="24571" spans="59:59">
      <c r="BG24571" s="4"/>
    </row>
    <row r="24572" spans="59:59">
      <c r="BG24572" s="4"/>
    </row>
    <row r="24573" spans="59:59">
      <c r="BG24573" s="4"/>
    </row>
    <row r="24574" spans="59:59">
      <c r="BG24574" s="4"/>
    </row>
    <row r="24575" spans="59:59">
      <c r="BG24575" s="4"/>
    </row>
    <row r="24576" spans="59:59">
      <c r="BG24576" s="4"/>
    </row>
    <row r="24577" spans="59:59">
      <c r="BG24577" s="4"/>
    </row>
    <row r="24578" spans="59:59">
      <c r="BG24578" s="4"/>
    </row>
    <row r="24579" spans="59:59">
      <c r="BG24579" s="4"/>
    </row>
    <row r="24580" spans="59:59">
      <c r="BG24580" s="4"/>
    </row>
    <row r="24581" spans="59:59">
      <c r="BG24581" s="4"/>
    </row>
    <row r="24582" spans="59:59">
      <c r="BG24582" s="4"/>
    </row>
    <row r="24583" spans="59:59">
      <c r="BG24583" s="4"/>
    </row>
    <row r="24584" spans="59:59">
      <c r="BG24584" s="4"/>
    </row>
    <row r="24585" spans="59:59">
      <c r="BG24585" s="4"/>
    </row>
    <row r="24586" spans="59:59">
      <c r="BG24586" s="4"/>
    </row>
    <row r="24587" spans="59:59">
      <c r="BG24587" s="4"/>
    </row>
    <row r="24588" spans="59:59">
      <c r="BG24588" s="4"/>
    </row>
    <row r="24589" spans="59:59">
      <c r="BG24589" s="4"/>
    </row>
    <row r="24590" spans="59:59">
      <c r="BG24590" s="4"/>
    </row>
    <row r="24591" spans="59:59">
      <c r="BG24591" s="4"/>
    </row>
    <row r="24592" spans="59:59">
      <c r="BG24592" s="4"/>
    </row>
    <row r="24593" spans="59:59">
      <c r="BG24593" s="4"/>
    </row>
    <row r="24594" spans="59:59">
      <c r="BG24594" s="4"/>
    </row>
    <row r="24595" spans="59:59">
      <c r="BG24595" s="4"/>
    </row>
    <row r="24596" spans="59:59">
      <c r="BG24596" s="4"/>
    </row>
    <row r="24597" spans="59:59">
      <c r="BG24597" s="4"/>
    </row>
    <row r="24598" spans="59:59">
      <c r="BG24598" s="4"/>
    </row>
    <row r="24599" spans="59:59">
      <c r="BG24599" s="4"/>
    </row>
    <row r="24600" spans="59:59">
      <c r="BG24600" s="4"/>
    </row>
    <row r="24601" spans="59:59">
      <c r="BG24601" s="4"/>
    </row>
    <row r="24602" spans="59:59">
      <c r="BG24602" s="4"/>
    </row>
    <row r="24603" spans="59:59">
      <c r="BG24603" s="4"/>
    </row>
    <row r="24604" spans="59:59">
      <c r="BG24604" s="4"/>
    </row>
    <row r="24605" spans="59:59">
      <c r="BG24605" s="4"/>
    </row>
    <row r="24606" spans="59:59">
      <c r="BG24606" s="4"/>
    </row>
    <row r="24607" spans="59:59">
      <c r="BG24607" s="4"/>
    </row>
    <row r="24608" spans="59:59">
      <c r="BG24608" s="4"/>
    </row>
    <row r="24609" spans="59:59">
      <c r="BG24609" s="4"/>
    </row>
    <row r="24610" spans="59:59">
      <c r="BG24610" s="4"/>
    </row>
    <row r="24611" spans="59:59">
      <c r="BG24611" s="4"/>
    </row>
    <row r="24612" spans="59:59">
      <c r="BG24612" s="4"/>
    </row>
    <row r="24613" spans="59:59">
      <c r="BG24613" s="4"/>
    </row>
    <row r="24614" spans="59:59">
      <c r="BG24614" s="4"/>
    </row>
    <row r="24615" spans="59:59">
      <c r="BG24615" s="4"/>
    </row>
    <row r="24616" spans="59:59">
      <c r="BG24616" s="4"/>
    </row>
    <row r="24617" spans="59:59">
      <c r="BG24617" s="4"/>
    </row>
    <row r="24618" spans="59:59">
      <c r="BG24618" s="4"/>
    </row>
    <row r="24619" spans="59:59">
      <c r="BG24619" s="4"/>
    </row>
    <row r="24620" spans="59:59">
      <c r="BG24620" s="4"/>
    </row>
    <row r="24621" spans="59:59">
      <c r="BG24621" s="4"/>
    </row>
    <row r="24622" spans="59:59">
      <c r="BG24622" s="4"/>
    </row>
    <row r="24623" spans="59:59">
      <c r="BG24623" s="4"/>
    </row>
    <row r="24624" spans="59:59">
      <c r="BG24624" s="4"/>
    </row>
    <row r="24625" spans="59:59">
      <c r="BG24625" s="4"/>
    </row>
    <row r="24626" spans="59:59">
      <c r="BG24626" s="4"/>
    </row>
    <row r="24627" spans="59:59">
      <c r="BG24627" s="4"/>
    </row>
    <row r="24628" spans="59:59">
      <c r="BG24628" s="4"/>
    </row>
    <row r="24629" spans="59:59">
      <c r="BG24629" s="4"/>
    </row>
    <row r="24630" spans="59:59">
      <c r="BG24630" s="4"/>
    </row>
    <row r="24631" spans="59:59">
      <c r="BG24631" s="4"/>
    </row>
    <row r="24632" spans="59:59">
      <c r="BG24632" s="4"/>
    </row>
    <row r="24633" spans="59:59">
      <c r="BG24633" s="4"/>
    </row>
    <row r="24634" spans="59:59">
      <c r="BG24634" s="4"/>
    </row>
    <row r="24635" spans="59:59">
      <c r="BG24635" s="4"/>
    </row>
    <row r="24636" spans="59:59">
      <c r="BG24636" s="4"/>
    </row>
    <row r="24637" spans="59:59">
      <c r="BG24637" s="4"/>
    </row>
    <row r="24638" spans="59:59">
      <c r="BG24638" s="4"/>
    </row>
    <row r="24639" spans="59:59">
      <c r="BG24639" s="4"/>
    </row>
    <row r="24640" spans="59:59">
      <c r="BG24640" s="4"/>
    </row>
    <row r="24641" spans="59:59">
      <c r="BG24641" s="4"/>
    </row>
    <row r="24642" spans="59:59">
      <c r="BG24642" s="4"/>
    </row>
    <row r="24643" spans="59:59">
      <c r="BG24643" s="4"/>
    </row>
    <row r="24644" spans="59:59">
      <c r="BG24644" s="4"/>
    </row>
    <row r="24645" spans="59:59">
      <c r="BG24645" s="4"/>
    </row>
    <row r="24646" spans="59:59">
      <c r="BG24646" s="4"/>
    </row>
    <row r="24647" spans="59:59">
      <c r="BG24647" s="4"/>
    </row>
    <row r="24648" spans="59:59">
      <c r="BG24648" s="4"/>
    </row>
    <row r="24649" spans="59:59">
      <c r="BG24649" s="4"/>
    </row>
    <row r="24650" spans="59:59">
      <c r="BG24650" s="4"/>
    </row>
    <row r="24651" spans="59:59">
      <c r="BG24651" s="4"/>
    </row>
    <row r="24652" spans="59:59">
      <c r="BG24652" s="4"/>
    </row>
    <row r="24653" spans="59:59">
      <c r="BG24653" s="4"/>
    </row>
    <row r="24654" spans="59:59">
      <c r="BG24654" s="4"/>
    </row>
    <row r="24655" spans="59:59">
      <c r="BG24655" s="4"/>
    </row>
    <row r="24656" spans="59:59">
      <c r="BG24656" s="4"/>
    </row>
    <row r="24657" spans="59:59">
      <c r="BG24657" s="4"/>
    </row>
    <row r="24658" spans="59:59">
      <c r="BG24658" s="4"/>
    </row>
    <row r="24659" spans="59:59">
      <c r="BG24659" s="4"/>
    </row>
    <row r="24660" spans="59:59">
      <c r="BG24660" s="4"/>
    </row>
    <row r="24661" spans="59:59">
      <c r="BG24661" s="4"/>
    </row>
    <row r="24662" spans="59:59">
      <c r="BG24662" s="4"/>
    </row>
    <row r="24663" spans="59:59">
      <c r="BG24663" s="4"/>
    </row>
    <row r="24664" spans="59:59">
      <c r="BG24664" s="4"/>
    </row>
    <row r="24665" spans="59:59">
      <c r="BG24665" s="4"/>
    </row>
    <row r="24666" spans="59:59">
      <c r="BG24666" s="4"/>
    </row>
    <row r="24667" spans="59:59">
      <c r="BG24667" s="4"/>
    </row>
    <row r="24668" spans="59:59">
      <c r="BG24668" s="4"/>
    </row>
    <row r="24669" spans="59:59">
      <c r="BG24669" s="4"/>
    </row>
    <row r="24670" spans="59:59">
      <c r="BG24670" s="4"/>
    </row>
    <row r="24671" spans="59:59">
      <c r="BG24671" s="4"/>
    </row>
    <row r="24672" spans="59:59">
      <c r="BG24672" s="4"/>
    </row>
    <row r="24673" spans="59:59">
      <c r="BG24673" s="4"/>
    </row>
    <row r="24674" spans="59:59">
      <c r="BG24674" s="4"/>
    </row>
    <row r="24675" spans="59:59">
      <c r="BG24675" s="4"/>
    </row>
    <row r="24676" spans="59:59">
      <c r="BG24676" s="4"/>
    </row>
    <row r="24677" spans="59:59">
      <c r="BG24677" s="4"/>
    </row>
    <row r="24678" spans="59:59">
      <c r="BG24678" s="4"/>
    </row>
    <row r="24679" spans="59:59">
      <c r="BG24679" s="4"/>
    </row>
    <row r="24680" spans="59:59">
      <c r="BG24680" s="4"/>
    </row>
    <row r="24681" spans="59:59">
      <c r="BG24681" s="4"/>
    </row>
    <row r="24682" spans="59:59">
      <c r="BG24682" s="4"/>
    </row>
    <row r="24683" spans="59:59">
      <c r="BG24683" s="4"/>
    </row>
    <row r="24684" spans="59:59">
      <c r="BG24684" s="4"/>
    </row>
    <row r="24685" spans="59:59">
      <c r="BG24685" s="4"/>
    </row>
    <row r="24686" spans="59:59">
      <c r="BG24686" s="4"/>
    </row>
    <row r="24687" spans="59:59">
      <c r="BG24687" s="4"/>
    </row>
    <row r="24688" spans="59:59">
      <c r="BG24688" s="4"/>
    </row>
    <row r="24689" spans="59:59">
      <c r="BG24689" s="4"/>
    </row>
    <row r="24690" spans="59:59">
      <c r="BG24690" s="4"/>
    </row>
    <row r="24691" spans="59:59">
      <c r="BG24691" s="4"/>
    </row>
    <row r="24692" spans="59:59">
      <c r="BG24692" s="4"/>
    </row>
    <row r="24693" spans="59:59">
      <c r="BG24693" s="4"/>
    </row>
    <row r="24694" spans="59:59">
      <c r="BG24694" s="4"/>
    </row>
    <row r="24695" spans="59:59">
      <c r="BG24695" s="4"/>
    </row>
    <row r="24696" spans="59:59">
      <c r="BG24696" s="4"/>
    </row>
    <row r="24697" spans="59:59">
      <c r="BG24697" s="4"/>
    </row>
    <row r="24698" spans="59:59">
      <c r="BG24698" s="4"/>
    </row>
    <row r="24699" spans="59:59">
      <c r="BG24699" s="4"/>
    </row>
    <row r="24700" spans="59:59">
      <c r="BG24700" s="4"/>
    </row>
    <row r="24701" spans="59:59">
      <c r="BG24701" s="4"/>
    </row>
    <row r="24702" spans="59:59">
      <c r="BG24702" s="4"/>
    </row>
    <row r="24703" spans="59:59">
      <c r="BG24703" s="4"/>
    </row>
    <row r="24704" spans="59:59">
      <c r="BG24704" s="4"/>
    </row>
    <row r="24705" spans="59:59">
      <c r="BG24705" s="4"/>
    </row>
    <row r="24706" spans="59:59">
      <c r="BG24706" s="4"/>
    </row>
    <row r="24707" spans="59:59">
      <c r="BG24707" s="4"/>
    </row>
    <row r="24708" spans="59:59">
      <c r="BG24708" s="4"/>
    </row>
    <row r="24709" spans="59:59">
      <c r="BG24709" s="4"/>
    </row>
    <row r="24710" spans="59:59">
      <c r="BG24710" s="4"/>
    </row>
    <row r="24711" spans="59:59">
      <c r="BG24711" s="4"/>
    </row>
    <row r="24712" spans="59:59">
      <c r="BG24712" s="4"/>
    </row>
    <row r="24713" spans="59:59">
      <c r="BG24713" s="4"/>
    </row>
    <row r="24714" spans="59:59">
      <c r="BG24714" s="4"/>
    </row>
    <row r="24715" spans="59:59">
      <c r="BG24715" s="4"/>
    </row>
    <row r="24716" spans="59:59">
      <c r="BG24716" s="4"/>
    </row>
    <row r="24717" spans="59:59">
      <c r="BG24717" s="4"/>
    </row>
    <row r="24718" spans="59:59">
      <c r="BG24718" s="4"/>
    </row>
    <row r="24719" spans="59:59">
      <c r="BG24719" s="4"/>
    </row>
    <row r="24720" spans="59:59">
      <c r="BG24720" s="4"/>
    </row>
    <row r="24721" spans="59:59">
      <c r="BG24721" s="4"/>
    </row>
    <row r="24722" spans="59:59">
      <c r="BG24722" s="4"/>
    </row>
    <row r="24723" spans="59:59">
      <c r="BG24723" s="4"/>
    </row>
    <row r="24724" spans="59:59">
      <c r="BG24724" s="4"/>
    </row>
    <row r="24725" spans="59:59">
      <c r="BG24725" s="4"/>
    </row>
    <row r="24726" spans="59:59">
      <c r="BG24726" s="4"/>
    </row>
    <row r="24727" spans="59:59">
      <c r="BG24727" s="4"/>
    </row>
    <row r="24728" spans="59:59">
      <c r="BG24728" s="4"/>
    </row>
    <row r="24729" spans="59:59">
      <c r="BG24729" s="4"/>
    </row>
    <row r="24730" spans="59:59">
      <c r="BG24730" s="4"/>
    </row>
    <row r="24731" spans="59:59">
      <c r="BG24731" s="4"/>
    </row>
    <row r="24732" spans="59:59">
      <c r="BG24732" s="4"/>
    </row>
    <row r="24733" spans="59:59">
      <c r="BG24733" s="4"/>
    </row>
    <row r="24734" spans="59:59">
      <c r="BG24734" s="4"/>
    </row>
    <row r="24735" spans="59:59">
      <c r="BG24735" s="4"/>
    </row>
    <row r="24736" spans="59:59">
      <c r="BG24736" s="4"/>
    </row>
    <row r="24737" spans="59:59">
      <c r="BG24737" s="4"/>
    </row>
    <row r="24738" spans="59:59">
      <c r="BG24738" s="4"/>
    </row>
    <row r="24739" spans="59:59">
      <c r="BG24739" s="4"/>
    </row>
    <row r="24740" spans="59:59">
      <c r="BG24740" s="4"/>
    </row>
    <row r="24741" spans="59:59">
      <c r="BG24741" s="4"/>
    </row>
    <row r="24742" spans="59:59">
      <c r="BG24742" s="4"/>
    </row>
    <row r="24743" spans="59:59">
      <c r="BG24743" s="4"/>
    </row>
    <row r="24744" spans="59:59">
      <c r="BG24744" s="4"/>
    </row>
    <row r="24745" spans="59:59">
      <c r="BG24745" s="4"/>
    </row>
    <row r="24746" spans="59:59">
      <c r="BG24746" s="4"/>
    </row>
    <row r="24747" spans="59:59">
      <c r="BG24747" s="4"/>
    </row>
    <row r="24748" spans="59:59">
      <c r="BG24748" s="4"/>
    </row>
    <row r="24749" spans="59:59">
      <c r="BG24749" s="4"/>
    </row>
    <row r="24750" spans="59:59">
      <c r="BG24750" s="4"/>
    </row>
    <row r="24751" spans="59:59">
      <c r="BG24751" s="4"/>
    </row>
    <row r="24752" spans="59:59">
      <c r="BG24752" s="4"/>
    </row>
    <row r="24753" spans="59:59">
      <c r="BG24753" s="4"/>
    </row>
    <row r="24754" spans="59:59">
      <c r="BG24754" s="4"/>
    </row>
    <row r="24755" spans="59:59">
      <c r="BG24755" s="4"/>
    </row>
    <row r="24756" spans="59:59">
      <c r="BG24756" s="4"/>
    </row>
    <row r="24757" spans="59:59">
      <c r="BG24757" s="4"/>
    </row>
    <row r="24758" spans="59:59">
      <c r="BG24758" s="4"/>
    </row>
    <row r="24759" spans="59:59">
      <c r="BG24759" s="4"/>
    </row>
    <row r="24760" spans="59:59">
      <c r="BG24760" s="4"/>
    </row>
    <row r="24761" spans="59:59">
      <c r="BG24761" s="4"/>
    </row>
    <row r="24762" spans="59:59">
      <c r="BG24762" s="4"/>
    </row>
    <row r="24763" spans="59:59">
      <c r="BG24763" s="4"/>
    </row>
    <row r="24764" spans="59:59">
      <c r="BG24764" s="4"/>
    </row>
    <row r="24765" spans="59:59">
      <c r="BG24765" s="4"/>
    </row>
    <row r="24766" spans="59:59">
      <c r="BG24766" s="4"/>
    </row>
    <row r="24767" spans="59:59">
      <c r="BG24767" s="4"/>
    </row>
    <row r="24768" spans="59:59">
      <c r="BG24768" s="4"/>
    </row>
    <row r="24769" spans="59:59">
      <c r="BG24769" s="4"/>
    </row>
    <row r="24770" spans="59:59">
      <c r="BG24770" s="4"/>
    </row>
    <row r="24771" spans="59:59">
      <c r="BG24771" s="4"/>
    </row>
    <row r="24772" spans="59:59">
      <c r="BG24772" s="4"/>
    </row>
    <row r="24773" spans="59:59">
      <c r="BG24773" s="4"/>
    </row>
    <row r="24774" spans="59:59">
      <c r="BG24774" s="4"/>
    </row>
    <row r="24775" spans="59:59">
      <c r="BG24775" s="4"/>
    </row>
    <row r="24776" spans="59:59">
      <c r="BG24776" s="4"/>
    </row>
    <row r="24777" spans="59:59">
      <c r="BG24777" s="4"/>
    </row>
    <row r="24778" spans="59:59">
      <c r="BG24778" s="4"/>
    </row>
    <row r="24779" spans="59:59">
      <c r="BG24779" s="4"/>
    </row>
    <row r="24780" spans="59:59">
      <c r="BG24780" s="4"/>
    </row>
    <row r="24781" spans="59:59">
      <c r="BG24781" s="4"/>
    </row>
    <row r="24782" spans="59:59">
      <c r="BG24782" s="4"/>
    </row>
    <row r="24783" spans="59:59">
      <c r="BG24783" s="4"/>
    </row>
    <row r="24784" spans="59:59">
      <c r="BG24784" s="4"/>
    </row>
    <row r="24785" spans="59:59">
      <c r="BG24785" s="4"/>
    </row>
    <row r="24786" spans="59:59">
      <c r="BG24786" s="4"/>
    </row>
    <row r="24787" spans="59:59">
      <c r="BG24787" s="4"/>
    </row>
    <row r="24788" spans="59:59">
      <c r="BG24788" s="4"/>
    </row>
    <row r="24789" spans="59:59">
      <c r="BG24789" s="4"/>
    </row>
    <row r="24790" spans="59:59">
      <c r="BG24790" s="4"/>
    </row>
    <row r="24791" spans="59:59">
      <c r="BG24791" s="4"/>
    </row>
    <row r="24792" spans="59:59">
      <c r="BG24792" s="4"/>
    </row>
    <row r="24793" spans="59:59">
      <c r="BG24793" s="4"/>
    </row>
    <row r="24794" spans="59:59">
      <c r="BG24794" s="4"/>
    </row>
    <row r="24795" spans="59:59">
      <c r="BG24795" s="4"/>
    </row>
    <row r="24796" spans="59:59">
      <c r="BG24796" s="4"/>
    </row>
    <row r="24797" spans="59:59">
      <c r="BG24797" s="4"/>
    </row>
    <row r="24798" spans="59:59">
      <c r="BG24798" s="4"/>
    </row>
    <row r="24799" spans="59:59">
      <c r="BG24799" s="4"/>
    </row>
    <row r="24800" spans="59:59">
      <c r="BG24800" s="4"/>
    </row>
    <row r="24801" spans="59:59">
      <c r="BG24801" s="4"/>
    </row>
    <row r="24802" spans="59:59">
      <c r="BG24802" s="4"/>
    </row>
    <row r="24803" spans="59:59">
      <c r="BG24803" s="4"/>
    </row>
    <row r="24804" spans="59:59">
      <c r="BG24804" s="4"/>
    </row>
    <row r="24805" spans="59:59">
      <c r="BG24805" s="4"/>
    </row>
    <row r="24806" spans="59:59">
      <c r="BG24806" s="4"/>
    </row>
    <row r="24807" spans="59:59">
      <c r="BG24807" s="4"/>
    </row>
    <row r="24808" spans="59:59">
      <c r="BG24808" s="4"/>
    </row>
    <row r="24809" spans="59:59">
      <c r="BG24809" s="4"/>
    </row>
    <row r="24810" spans="59:59">
      <c r="BG24810" s="4"/>
    </row>
    <row r="24811" spans="59:59">
      <c r="BG24811" s="4"/>
    </row>
    <row r="24812" spans="59:59">
      <c r="BG24812" s="4"/>
    </row>
    <row r="24813" spans="59:59">
      <c r="BG24813" s="4"/>
    </row>
    <row r="24814" spans="59:59">
      <c r="BG24814" s="4"/>
    </row>
    <row r="24815" spans="59:59">
      <c r="BG24815" s="4"/>
    </row>
    <row r="24816" spans="59:59">
      <c r="BG24816" s="4"/>
    </row>
    <row r="24817" spans="59:59">
      <c r="BG24817" s="4"/>
    </row>
    <row r="24818" spans="59:59">
      <c r="BG24818" s="4"/>
    </row>
    <row r="24819" spans="59:59">
      <c r="BG24819" s="4"/>
    </row>
    <row r="24820" spans="59:59">
      <c r="BG24820" s="4"/>
    </row>
    <row r="24821" spans="59:59">
      <c r="BG24821" s="4"/>
    </row>
    <row r="24822" spans="59:59">
      <c r="BG24822" s="4"/>
    </row>
    <row r="24823" spans="59:59">
      <c r="BG24823" s="4"/>
    </row>
    <row r="24824" spans="59:59">
      <c r="BG24824" s="4"/>
    </row>
    <row r="24825" spans="59:59">
      <c r="BG24825" s="4"/>
    </row>
    <row r="24826" spans="59:59">
      <c r="BG24826" s="4"/>
    </row>
    <row r="24827" spans="59:59">
      <c r="BG24827" s="4"/>
    </row>
    <row r="24828" spans="59:59">
      <c r="BG24828" s="4"/>
    </row>
    <row r="24829" spans="59:59">
      <c r="BG24829" s="4"/>
    </row>
    <row r="24830" spans="59:59">
      <c r="BG24830" s="4"/>
    </row>
    <row r="24831" spans="59:59">
      <c r="BG24831" s="4"/>
    </row>
    <row r="24832" spans="59:59">
      <c r="BG24832" s="4"/>
    </row>
    <row r="24833" spans="59:59">
      <c r="BG24833" s="4"/>
    </row>
    <row r="24834" spans="59:59">
      <c r="BG24834" s="4"/>
    </row>
    <row r="24835" spans="59:59">
      <c r="BG24835" s="4"/>
    </row>
    <row r="24836" spans="59:59">
      <c r="BG24836" s="4"/>
    </row>
    <row r="24837" spans="59:59">
      <c r="BG24837" s="4"/>
    </row>
    <row r="24838" spans="59:59">
      <c r="BG24838" s="4"/>
    </row>
    <row r="24839" spans="59:59">
      <c r="BG24839" s="4"/>
    </row>
    <row r="24840" spans="59:59">
      <c r="BG24840" s="4"/>
    </row>
    <row r="24841" spans="59:59">
      <c r="BG24841" s="4"/>
    </row>
    <row r="24842" spans="59:59">
      <c r="BG24842" s="4"/>
    </row>
    <row r="24843" spans="59:59">
      <c r="BG24843" s="4"/>
    </row>
    <row r="24844" spans="59:59">
      <c r="BG24844" s="4"/>
    </row>
    <row r="24845" spans="59:59">
      <c r="BG24845" s="4"/>
    </row>
    <row r="24846" spans="59:59">
      <c r="BG24846" s="4"/>
    </row>
    <row r="24847" spans="59:59">
      <c r="BG24847" s="4"/>
    </row>
    <row r="24848" spans="59:59">
      <c r="BG24848" s="4"/>
    </row>
    <row r="24849" spans="59:59">
      <c r="BG24849" s="4"/>
    </row>
    <row r="24850" spans="59:59">
      <c r="BG24850" s="4"/>
    </row>
    <row r="24851" spans="59:59">
      <c r="BG24851" s="4"/>
    </row>
    <row r="24852" spans="59:59">
      <c r="BG24852" s="4"/>
    </row>
    <row r="24853" spans="59:59">
      <c r="BG24853" s="4"/>
    </row>
    <row r="24854" spans="59:59">
      <c r="BG24854" s="4"/>
    </row>
    <row r="24855" spans="59:59">
      <c r="BG24855" s="4"/>
    </row>
    <row r="24856" spans="59:59">
      <c r="BG24856" s="4"/>
    </row>
    <row r="24857" spans="59:59">
      <c r="BG24857" s="4"/>
    </row>
    <row r="24858" spans="59:59">
      <c r="BG24858" s="4"/>
    </row>
    <row r="24859" spans="59:59">
      <c r="BG24859" s="4"/>
    </row>
    <row r="24860" spans="59:59">
      <c r="BG24860" s="4"/>
    </row>
    <row r="24861" spans="59:59">
      <c r="BG24861" s="4"/>
    </row>
    <row r="24862" spans="59:59">
      <c r="BG24862" s="4"/>
    </row>
    <row r="24863" spans="59:59">
      <c r="BG24863" s="4"/>
    </row>
    <row r="24864" spans="59:59">
      <c r="BG24864" s="4"/>
    </row>
    <row r="24865" spans="59:59">
      <c r="BG24865" s="4"/>
    </row>
    <row r="24866" spans="59:59">
      <c r="BG24866" s="4"/>
    </row>
    <row r="24867" spans="59:59">
      <c r="BG24867" s="4"/>
    </row>
    <row r="24868" spans="59:59">
      <c r="BG24868" s="4"/>
    </row>
    <row r="24869" spans="59:59">
      <c r="BG24869" s="4"/>
    </row>
    <row r="24870" spans="59:59">
      <c r="BG24870" s="4"/>
    </row>
    <row r="24871" spans="59:59">
      <c r="BG24871" s="4"/>
    </row>
    <row r="24872" spans="59:59">
      <c r="BG24872" s="4"/>
    </row>
    <row r="24873" spans="59:59">
      <c r="BG24873" s="4"/>
    </row>
    <row r="24874" spans="59:59">
      <c r="BG24874" s="4"/>
    </row>
    <row r="24875" spans="59:59">
      <c r="BG24875" s="4"/>
    </row>
    <row r="24876" spans="59:59">
      <c r="BG24876" s="4"/>
    </row>
    <row r="24877" spans="59:59">
      <c r="BG24877" s="4"/>
    </row>
    <row r="24878" spans="59:59">
      <c r="BG24878" s="4"/>
    </row>
    <row r="24879" spans="59:59">
      <c r="BG24879" s="4"/>
    </row>
    <row r="24880" spans="59:59">
      <c r="BG24880" s="4"/>
    </row>
    <row r="24881" spans="59:59">
      <c r="BG24881" s="4"/>
    </row>
    <row r="24882" spans="59:59">
      <c r="BG24882" s="4"/>
    </row>
    <row r="24883" spans="59:59">
      <c r="BG24883" s="4"/>
    </row>
    <row r="24884" spans="59:59">
      <c r="BG24884" s="4"/>
    </row>
    <row r="24885" spans="59:59">
      <c r="BG24885" s="4"/>
    </row>
    <row r="24886" spans="59:59">
      <c r="BG24886" s="4"/>
    </row>
    <row r="24887" spans="59:59">
      <c r="BG24887" s="4"/>
    </row>
    <row r="24888" spans="59:59">
      <c r="BG24888" s="4"/>
    </row>
    <row r="24889" spans="59:59">
      <c r="BG24889" s="4"/>
    </row>
    <row r="24890" spans="59:59">
      <c r="BG24890" s="4"/>
    </row>
    <row r="24891" spans="59:59">
      <c r="BG24891" s="4"/>
    </row>
    <row r="24892" spans="59:59">
      <c r="BG24892" s="4"/>
    </row>
    <row r="24893" spans="59:59">
      <c r="BG24893" s="4"/>
    </row>
    <row r="24894" spans="59:59">
      <c r="BG24894" s="4"/>
    </row>
    <row r="24895" spans="59:59">
      <c r="BG24895" s="4"/>
    </row>
    <row r="24896" spans="59:59">
      <c r="BG24896" s="4"/>
    </row>
    <row r="24897" spans="59:59">
      <c r="BG24897" s="4"/>
    </row>
    <row r="24898" spans="59:59">
      <c r="BG24898" s="4"/>
    </row>
    <row r="24899" spans="59:59">
      <c r="BG24899" s="4"/>
    </row>
    <row r="24900" spans="59:59">
      <c r="BG24900" s="4"/>
    </row>
    <row r="24901" spans="59:59">
      <c r="BG24901" s="4"/>
    </row>
    <row r="24902" spans="59:59">
      <c r="BG24902" s="4"/>
    </row>
    <row r="24903" spans="59:59">
      <c r="BG24903" s="4"/>
    </row>
    <row r="24904" spans="59:59">
      <c r="BG24904" s="4"/>
    </row>
    <row r="24905" spans="59:59">
      <c r="BG24905" s="4"/>
    </row>
    <row r="24906" spans="59:59">
      <c r="BG24906" s="4"/>
    </row>
    <row r="24907" spans="59:59">
      <c r="BG24907" s="4"/>
    </row>
    <row r="24908" spans="59:59">
      <c r="BG24908" s="4"/>
    </row>
    <row r="24909" spans="59:59">
      <c r="BG24909" s="4"/>
    </row>
    <row r="24910" spans="59:59">
      <c r="BG24910" s="4"/>
    </row>
    <row r="24911" spans="59:59">
      <c r="BG24911" s="4"/>
    </row>
    <row r="24912" spans="59:59">
      <c r="BG24912" s="4"/>
    </row>
    <row r="24913" spans="59:59">
      <c r="BG24913" s="4"/>
    </row>
    <row r="24914" spans="59:59">
      <c r="BG24914" s="4"/>
    </row>
    <row r="24915" spans="59:59">
      <c r="BG24915" s="4"/>
    </row>
    <row r="24916" spans="59:59">
      <c r="BG24916" s="4"/>
    </row>
    <row r="24917" spans="59:59">
      <c r="BG24917" s="4"/>
    </row>
    <row r="24918" spans="59:59">
      <c r="BG24918" s="4"/>
    </row>
    <row r="24919" spans="59:59">
      <c r="BG24919" s="4"/>
    </row>
    <row r="24920" spans="59:59">
      <c r="BG24920" s="4"/>
    </row>
    <row r="24921" spans="59:59">
      <c r="BG24921" s="4"/>
    </row>
    <row r="24922" spans="59:59">
      <c r="BG24922" s="4"/>
    </row>
    <row r="24923" spans="59:59">
      <c r="BG24923" s="4"/>
    </row>
    <row r="24924" spans="59:59">
      <c r="BG24924" s="4"/>
    </row>
    <row r="24925" spans="59:59">
      <c r="BG24925" s="4"/>
    </row>
    <row r="24926" spans="59:59">
      <c r="BG24926" s="4"/>
    </row>
    <row r="24927" spans="59:59">
      <c r="BG24927" s="4"/>
    </row>
    <row r="24928" spans="59:59">
      <c r="BG24928" s="4"/>
    </row>
    <row r="24929" spans="59:59">
      <c r="BG24929" s="4"/>
    </row>
    <row r="24930" spans="59:59">
      <c r="BG24930" s="4"/>
    </row>
    <row r="24931" spans="59:59">
      <c r="BG24931" s="4"/>
    </row>
    <row r="24932" spans="59:59">
      <c r="BG24932" s="4"/>
    </row>
    <row r="24933" spans="59:59">
      <c r="BG24933" s="4"/>
    </row>
    <row r="24934" spans="59:59">
      <c r="BG24934" s="4"/>
    </row>
    <row r="24935" spans="59:59">
      <c r="BG24935" s="4"/>
    </row>
    <row r="24936" spans="59:59">
      <c r="BG24936" s="4"/>
    </row>
    <row r="24937" spans="59:59">
      <c r="BG24937" s="4"/>
    </row>
    <row r="24938" spans="59:59">
      <c r="BG24938" s="4"/>
    </row>
    <row r="24939" spans="59:59">
      <c r="BG24939" s="4"/>
    </row>
    <row r="24940" spans="59:59">
      <c r="BG24940" s="4"/>
    </row>
    <row r="24941" spans="59:59">
      <c r="BG24941" s="4"/>
    </row>
    <row r="24942" spans="59:59">
      <c r="BG24942" s="4"/>
    </row>
    <row r="24943" spans="59:59">
      <c r="BG24943" s="4"/>
    </row>
    <row r="24944" spans="59:59">
      <c r="BG24944" s="4"/>
    </row>
    <row r="24945" spans="59:59">
      <c r="BG24945" s="4"/>
    </row>
    <row r="24946" spans="59:59">
      <c r="BG24946" s="4"/>
    </row>
    <row r="24947" spans="59:59">
      <c r="BG24947" s="4"/>
    </row>
    <row r="24948" spans="59:59">
      <c r="BG24948" s="4"/>
    </row>
    <row r="24949" spans="59:59">
      <c r="BG24949" s="4"/>
    </row>
    <row r="24950" spans="59:59">
      <c r="BG24950" s="4"/>
    </row>
    <row r="24951" spans="59:59">
      <c r="BG24951" s="4"/>
    </row>
    <row r="24952" spans="59:59">
      <c r="BG24952" s="4"/>
    </row>
    <row r="24953" spans="59:59">
      <c r="BG24953" s="4"/>
    </row>
    <row r="24954" spans="59:59">
      <c r="BG24954" s="4"/>
    </row>
    <row r="24955" spans="59:59">
      <c r="BG24955" s="4"/>
    </row>
    <row r="24956" spans="59:59">
      <c r="BG24956" s="4"/>
    </row>
    <row r="24957" spans="59:59">
      <c r="BG24957" s="4"/>
    </row>
    <row r="24958" spans="59:59">
      <c r="BG24958" s="4"/>
    </row>
    <row r="24959" spans="59:59">
      <c r="BG24959" s="4"/>
    </row>
    <row r="24960" spans="59:59">
      <c r="BG24960" s="4"/>
    </row>
    <row r="24961" spans="59:59">
      <c r="BG24961" s="4"/>
    </row>
    <row r="24962" spans="59:59">
      <c r="BG24962" s="4"/>
    </row>
    <row r="24963" spans="59:59">
      <c r="BG24963" s="4"/>
    </row>
    <row r="24964" spans="59:59">
      <c r="BG24964" s="4"/>
    </row>
    <row r="24965" spans="59:59">
      <c r="BG24965" s="4"/>
    </row>
    <row r="24966" spans="59:59">
      <c r="BG24966" s="4"/>
    </row>
    <row r="24967" spans="59:59">
      <c r="BG24967" s="4"/>
    </row>
    <row r="24968" spans="59:59">
      <c r="BG24968" s="4"/>
    </row>
    <row r="24969" spans="59:59">
      <c r="BG24969" s="4"/>
    </row>
    <row r="24970" spans="59:59">
      <c r="BG24970" s="4"/>
    </row>
    <row r="24971" spans="59:59">
      <c r="BG24971" s="4"/>
    </row>
    <row r="24972" spans="59:59">
      <c r="BG24972" s="4"/>
    </row>
    <row r="24973" spans="59:59">
      <c r="BG24973" s="4"/>
    </row>
    <row r="24974" spans="59:59">
      <c r="BG24974" s="4"/>
    </row>
    <row r="24975" spans="59:59">
      <c r="BG24975" s="4"/>
    </row>
    <row r="24976" spans="59:59">
      <c r="BG24976" s="4"/>
    </row>
    <row r="24977" spans="59:59">
      <c r="BG24977" s="4"/>
    </row>
    <row r="24978" spans="59:59">
      <c r="BG24978" s="4"/>
    </row>
    <row r="24979" spans="59:59">
      <c r="BG24979" s="4"/>
    </row>
    <row r="24980" spans="59:59">
      <c r="BG24980" s="4"/>
    </row>
    <row r="24981" spans="59:59">
      <c r="BG24981" s="4"/>
    </row>
    <row r="24982" spans="59:59">
      <c r="BG24982" s="4"/>
    </row>
    <row r="24983" spans="59:59">
      <c r="BG24983" s="4"/>
    </row>
    <row r="24984" spans="59:59">
      <c r="BG24984" s="4"/>
    </row>
    <row r="24985" spans="59:59">
      <c r="BG24985" s="4"/>
    </row>
    <row r="24986" spans="59:59">
      <c r="BG24986" s="4"/>
    </row>
    <row r="24987" spans="59:59">
      <c r="BG24987" s="4"/>
    </row>
    <row r="24988" spans="59:59">
      <c r="BG24988" s="4"/>
    </row>
    <row r="24989" spans="59:59">
      <c r="BG24989" s="4"/>
    </row>
    <row r="24990" spans="59:59">
      <c r="BG24990" s="4"/>
    </row>
    <row r="24991" spans="59:59">
      <c r="BG24991" s="4"/>
    </row>
    <row r="24992" spans="59:59">
      <c r="BG24992" s="4"/>
    </row>
    <row r="24993" spans="59:59">
      <c r="BG24993" s="4"/>
    </row>
    <row r="24994" spans="59:59">
      <c r="BG24994" s="4"/>
    </row>
    <row r="24995" spans="59:59">
      <c r="BG24995" s="4"/>
    </row>
    <row r="24996" spans="59:59">
      <c r="BG24996" s="4"/>
    </row>
    <row r="24997" spans="59:59">
      <c r="BG24997" s="4"/>
    </row>
    <row r="24998" spans="59:59">
      <c r="BG24998" s="4"/>
    </row>
    <row r="24999" spans="59:59">
      <c r="BG24999" s="4"/>
    </row>
    <row r="25000" spans="59:59">
      <c r="BG25000" s="4"/>
    </row>
    <row r="25001" spans="59:59">
      <c r="BG25001" s="4"/>
    </row>
    <row r="25002" spans="59:59">
      <c r="BG25002" s="4"/>
    </row>
    <row r="25003" spans="59:59">
      <c r="BG25003" s="4"/>
    </row>
    <row r="25004" spans="59:59">
      <c r="BG25004" s="4"/>
    </row>
    <row r="25005" spans="59:59">
      <c r="BG25005" s="4"/>
    </row>
    <row r="25006" spans="59:59">
      <c r="BG25006" s="4"/>
    </row>
    <row r="25007" spans="59:59">
      <c r="BG25007" s="4"/>
    </row>
    <row r="25008" spans="59:59">
      <c r="BG25008" s="4"/>
    </row>
    <row r="25009" spans="59:59">
      <c r="BG25009" s="4"/>
    </row>
    <row r="25010" spans="59:59">
      <c r="BG25010" s="4"/>
    </row>
    <row r="25011" spans="59:59">
      <c r="BG25011" s="4"/>
    </row>
    <row r="25012" spans="59:59">
      <c r="BG25012" s="4"/>
    </row>
    <row r="25013" spans="59:59">
      <c r="BG25013" s="4"/>
    </row>
    <row r="25014" spans="59:59">
      <c r="BG25014" s="4"/>
    </row>
    <row r="25015" spans="59:59">
      <c r="BG25015" s="4"/>
    </row>
    <row r="25016" spans="59:59">
      <c r="BG25016" s="4"/>
    </row>
    <row r="25017" spans="59:59">
      <c r="BG25017" s="4"/>
    </row>
    <row r="25018" spans="59:59">
      <c r="BG25018" s="4"/>
    </row>
    <row r="25019" spans="59:59">
      <c r="BG25019" s="4"/>
    </row>
    <row r="25020" spans="59:59">
      <c r="BG25020" s="4"/>
    </row>
    <row r="25021" spans="59:59">
      <c r="BG25021" s="4"/>
    </row>
    <row r="25022" spans="59:59">
      <c r="BG25022" s="4"/>
    </row>
    <row r="25023" spans="59:59">
      <c r="BG25023" s="4"/>
    </row>
    <row r="25024" spans="59:59">
      <c r="BG25024" s="4"/>
    </row>
    <row r="25025" spans="59:59">
      <c r="BG25025" s="4"/>
    </row>
    <row r="25026" spans="59:59">
      <c r="BG25026" s="4"/>
    </row>
    <row r="25027" spans="59:59">
      <c r="BG25027" s="4"/>
    </row>
    <row r="25028" spans="59:59">
      <c r="BG25028" s="4"/>
    </row>
    <row r="25029" spans="59:59">
      <c r="BG25029" s="4"/>
    </row>
    <row r="25030" spans="59:59">
      <c r="BG25030" s="4"/>
    </row>
    <row r="25031" spans="59:59">
      <c r="BG25031" s="4"/>
    </row>
    <row r="25032" spans="59:59">
      <c r="BG25032" s="4"/>
    </row>
    <row r="25033" spans="59:59">
      <c r="BG25033" s="4"/>
    </row>
    <row r="25034" spans="59:59">
      <c r="BG25034" s="4"/>
    </row>
    <row r="25035" spans="59:59">
      <c r="BG25035" s="4"/>
    </row>
    <row r="25036" spans="59:59">
      <c r="BG25036" s="4"/>
    </row>
    <row r="25037" spans="59:59">
      <c r="BG25037" s="4"/>
    </row>
    <row r="25038" spans="59:59">
      <c r="BG25038" s="4"/>
    </row>
    <row r="25039" spans="59:59">
      <c r="BG25039" s="4"/>
    </row>
    <row r="25040" spans="59:59">
      <c r="BG25040" s="4"/>
    </row>
    <row r="25041" spans="59:59">
      <c r="BG25041" s="4"/>
    </row>
    <row r="25042" spans="59:59">
      <c r="BG25042" s="4"/>
    </row>
    <row r="25043" spans="59:59">
      <c r="BG25043" s="4"/>
    </row>
    <row r="25044" spans="59:59">
      <c r="BG25044" s="4"/>
    </row>
    <row r="25045" spans="59:59">
      <c r="BG25045" s="4"/>
    </row>
    <row r="25046" spans="59:59">
      <c r="BG25046" s="4"/>
    </row>
    <row r="25047" spans="59:59">
      <c r="BG25047" s="4"/>
    </row>
    <row r="25048" spans="59:59">
      <c r="BG25048" s="4"/>
    </row>
    <row r="25049" spans="59:59">
      <c r="BG25049" s="4"/>
    </row>
    <row r="25050" spans="59:59">
      <c r="BG25050" s="4"/>
    </row>
    <row r="25051" spans="59:59">
      <c r="BG25051" s="4"/>
    </row>
    <row r="25052" spans="59:59">
      <c r="BG25052" s="4"/>
    </row>
    <row r="25053" spans="59:59">
      <c r="BG25053" s="4"/>
    </row>
    <row r="25054" spans="59:59">
      <c r="BG25054" s="4"/>
    </row>
    <row r="25055" spans="59:59">
      <c r="BG25055" s="4"/>
    </row>
    <row r="25056" spans="59:59">
      <c r="BG25056" s="4"/>
    </row>
    <row r="25057" spans="59:59">
      <c r="BG25057" s="4"/>
    </row>
    <row r="25058" spans="59:59">
      <c r="BG25058" s="4"/>
    </row>
    <row r="25059" spans="59:59">
      <c r="BG25059" s="4"/>
    </row>
    <row r="25060" spans="59:59">
      <c r="BG25060" s="4"/>
    </row>
    <row r="25061" spans="59:59">
      <c r="BG25061" s="4"/>
    </row>
    <row r="25062" spans="59:59">
      <c r="BG25062" s="4"/>
    </row>
    <row r="25063" spans="59:59">
      <c r="BG25063" s="4"/>
    </row>
    <row r="25064" spans="59:59">
      <c r="BG25064" s="4"/>
    </row>
    <row r="25065" spans="59:59">
      <c r="BG25065" s="4"/>
    </row>
    <row r="25066" spans="59:59">
      <c r="BG25066" s="4"/>
    </row>
    <row r="25067" spans="59:59">
      <c r="BG25067" s="4"/>
    </row>
    <row r="25068" spans="59:59">
      <c r="BG25068" s="4"/>
    </row>
    <row r="25069" spans="59:59">
      <c r="BG25069" s="4"/>
    </row>
    <row r="25070" spans="59:59">
      <c r="BG25070" s="4"/>
    </row>
    <row r="25071" spans="59:59">
      <c r="BG25071" s="4"/>
    </row>
    <row r="25072" spans="59:59">
      <c r="BG25072" s="4"/>
    </row>
    <row r="25073" spans="59:59">
      <c r="BG25073" s="4"/>
    </row>
    <row r="25074" spans="59:59">
      <c r="BG25074" s="4"/>
    </row>
    <row r="25075" spans="59:59">
      <c r="BG25075" s="4"/>
    </row>
    <row r="25076" spans="59:59">
      <c r="BG25076" s="4"/>
    </row>
    <row r="25077" spans="59:59">
      <c r="BG25077" s="4"/>
    </row>
    <row r="25078" spans="59:59">
      <c r="BG25078" s="4"/>
    </row>
    <row r="25079" spans="59:59">
      <c r="BG25079" s="4"/>
    </row>
    <row r="25080" spans="59:59">
      <c r="BG25080" s="4"/>
    </row>
    <row r="25081" spans="59:59">
      <c r="BG25081" s="4"/>
    </row>
    <row r="25082" spans="59:59">
      <c r="BG25082" s="4"/>
    </row>
    <row r="25083" spans="59:59">
      <c r="BG25083" s="4"/>
    </row>
    <row r="25084" spans="59:59">
      <c r="BG25084" s="4"/>
    </row>
    <row r="25085" spans="59:59">
      <c r="BG25085" s="4"/>
    </row>
    <row r="25086" spans="59:59">
      <c r="BG25086" s="4"/>
    </row>
    <row r="25087" spans="59:59">
      <c r="BG25087" s="4"/>
    </row>
    <row r="25088" spans="59:59">
      <c r="BG25088" s="4"/>
    </row>
    <row r="25089" spans="59:59">
      <c r="BG25089" s="4"/>
    </row>
    <row r="25090" spans="59:59">
      <c r="BG25090" s="4"/>
    </row>
    <row r="25091" spans="59:59">
      <c r="BG25091" s="4"/>
    </row>
    <row r="25092" spans="59:59">
      <c r="BG25092" s="4"/>
    </row>
    <row r="25093" spans="59:59">
      <c r="BG25093" s="4"/>
    </row>
    <row r="25094" spans="59:59">
      <c r="BG25094" s="4"/>
    </row>
    <row r="25095" spans="59:59">
      <c r="BG25095" s="4"/>
    </row>
    <row r="25096" spans="59:59">
      <c r="BG25096" s="4"/>
    </row>
    <row r="25097" spans="59:59">
      <c r="BG25097" s="4"/>
    </row>
    <row r="25098" spans="59:59">
      <c r="BG25098" s="4"/>
    </row>
    <row r="25099" spans="59:59">
      <c r="BG25099" s="4"/>
    </row>
    <row r="25100" spans="59:59">
      <c r="BG25100" s="4"/>
    </row>
    <row r="25101" spans="59:59">
      <c r="BG25101" s="4"/>
    </row>
    <row r="25102" spans="59:59">
      <c r="BG25102" s="4"/>
    </row>
    <row r="25103" spans="59:59">
      <c r="BG25103" s="4"/>
    </row>
    <row r="25104" spans="59:59">
      <c r="BG25104" s="4"/>
    </row>
    <row r="25105" spans="59:59">
      <c r="BG25105" s="4"/>
    </row>
    <row r="25106" spans="59:59">
      <c r="BG25106" s="4"/>
    </row>
    <row r="25107" spans="59:59">
      <c r="BG25107" s="4"/>
    </row>
    <row r="25108" spans="59:59">
      <c r="BG25108" s="4"/>
    </row>
    <row r="25109" spans="59:59">
      <c r="BG25109" s="4"/>
    </row>
    <row r="25110" spans="59:59">
      <c r="BG25110" s="4"/>
    </row>
    <row r="25111" spans="59:59">
      <c r="BG25111" s="4"/>
    </row>
    <row r="25112" spans="59:59">
      <c r="BG25112" s="4"/>
    </row>
    <row r="25113" spans="59:59">
      <c r="BG25113" s="4"/>
    </row>
    <row r="25114" spans="59:59">
      <c r="BG25114" s="4"/>
    </row>
    <row r="25115" spans="59:59">
      <c r="BG25115" s="4"/>
    </row>
    <row r="25116" spans="59:59">
      <c r="BG25116" s="4"/>
    </row>
    <row r="25117" spans="59:59">
      <c r="BG25117" s="4"/>
    </row>
    <row r="25118" spans="59:59">
      <c r="BG25118" s="4"/>
    </row>
    <row r="25119" spans="59:59">
      <c r="BG25119" s="4"/>
    </row>
    <row r="25120" spans="59:59">
      <c r="BG25120" s="4"/>
    </row>
    <row r="25121" spans="59:59">
      <c r="BG25121" s="4"/>
    </row>
    <row r="25122" spans="59:59">
      <c r="BG25122" s="4"/>
    </row>
    <row r="25123" spans="59:59">
      <c r="BG25123" s="4"/>
    </row>
    <row r="25124" spans="59:59">
      <c r="BG25124" s="4"/>
    </row>
    <row r="25125" spans="59:59">
      <c r="BG25125" s="4"/>
    </row>
    <row r="25126" spans="59:59">
      <c r="BG25126" s="4"/>
    </row>
    <row r="25127" spans="59:59">
      <c r="BG25127" s="4"/>
    </row>
    <row r="25128" spans="59:59">
      <c r="BG25128" s="4"/>
    </row>
    <row r="25129" spans="59:59">
      <c r="BG25129" s="4"/>
    </row>
    <row r="25130" spans="59:59">
      <c r="BG25130" s="4"/>
    </row>
    <row r="25131" spans="59:59">
      <c r="BG25131" s="4"/>
    </row>
    <row r="25132" spans="59:59">
      <c r="BG25132" s="4"/>
    </row>
    <row r="25133" spans="59:59">
      <c r="BG25133" s="4"/>
    </row>
    <row r="25134" spans="59:59">
      <c r="BG25134" s="4"/>
    </row>
    <row r="25135" spans="59:59">
      <c r="BG25135" s="4"/>
    </row>
    <row r="25136" spans="59:59">
      <c r="BG25136" s="4"/>
    </row>
    <row r="25137" spans="59:59">
      <c r="BG25137" s="4"/>
    </row>
    <row r="25138" spans="59:59">
      <c r="BG25138" s="4"/>
    </row>
    <row r="25139" spans="59:59">
      <c r="BG25139" s="4"/>
    </row>
    <row r="25140" spans="59:59">
      <c r="BG25140" s="4"/>
    </row>
    <row r="25141" spans="59:59">
      <c r="BG25141" s="4"/>
    </row>
    <row r="25142" spans="59:59">
      <c r="BG25142" s="4"/>
    </row>
    <row r="25143" spans="59:59">
      <c r="BG25143" s="4"/>
    </row>
    <row r="25144" spans="59:59">
      <c r="BG25144" s="4"/>
    </row>
    <row r="25145" spans="59:59">
      <c r="BG25145" s="4"/>
    </row>
    <row r="25146" spans="59:59">
      <c r="BG25146" s="4"/>
    </row>
    <row r="25147" spans="59:59">
      <c r="BG25147" s="4"/>
    </row>
    <row r="25148" spans="59:59">
      <c r="BG25148" s="4"/>
    </row>
    <row r="25149" spans="59:59">
      <c r="BG25149" s="4"/>
    </row>
    <row r="25150" spans="59:59">
      <c r="BG25150" s="4"/>
    </row>
    <row r="25151" spans="59:59">
      <c r="BG25151" s="4"/>
    </row>
    <row r="25152" spans="59:59">
      <c r="BG25152" s="4"/>
    </row>
    <row r="25153" spans="59:59">
      <c r="BG25153" s="4"/>
    </row>
    <row r="25154" spans="59:59">
      <c r="BG25154" s="4"/>
    </row>
    <row r="25155" spans="59:59">
      <c r="BG25155" s="4"/>
    </row>
    <row r="25156" spans="59:59">
      <c r="BG25156" s="4"/>
    </row>
    <row r="25157" spans="59:59">
      <c r="BG25157" s="4"/>
    </row>
    <row r="25158" spans="59:59">
      <c r="BG25158" s="4"/>
    </row>
    <row r="25159" spans="59:59">
      <c r="BG25159" s="4"/>
    </row>
    <row r="25160" spans="59:59">
      <c r="BG25160" s="4"/>
    </row>
    <row r="25161" spans="59:59">
      <c r="BG25161" s="4"/>
    </row>
    <row r="25162" spans="59:59">
      <c r="BG25162" s="4"/>
    </row>
    <row r="25163" spans="59:59">
      <c r="BG25163" s="4"/>
    </row>
    <row r="25164" spans="59:59">
      <c r="BG25164" s="4"/>
    </row>
    <row r="25165" spans="59:59">
      <c r="BG25165" s="4"/>
    </row>
    <row r="25166" spans="59:59">
      <c r="BG25166" s="4"/>
    </row>
    <row r="25167" spans="59:59">
      <c r="BG25167" s="4"/>
    </row>
    <row r="25168" spans="59:59">
      <c r="BG25168" s="4"/>
    </row>
    <row r="25169" spans="59:59">
      <c r="BG25169" s="4"/>
    </row>
    <row r="25170" spans="59:59">
      <c r="BG25170" s="4"/>
    </row>
    <row r="25171" spans="59:59">
      <c r="BG25171" s="4"/>
    </row>
    <row r="25172" spans="59:59">
      <c r="BG25172" s="4"/>
    </row>
    <row r="25173" spans="59:59">
      <c r="BG25173" s="4"/>
    </row>
    <row r="25174" spans="59:59">
      <c r="BG25174" s="4"/>
    </row>
    <row r="25175" spans="59:59">
      <c r="BG25175" s="4"/>
    </row>
    <row r="25176" spans="59:59">
      <c r="BG25176" s="4"/>
    </row>
    <row r="25177" spans="59:59">
      <c r="BG25177" s="4"/>
    </row>
    <row r="25178" spans="59:59">
      <c r="BG25178" s="4"/>
    </row>
    <row r="25179" spans="59:59">
      <c r="BG25179" s="4"/>
    </row>
    <row r="25180" spans="59:59">
      <c r="BG25180" s="4"/>
    </row>
    <row r="25181" spans="59:59">
      <c r="BG25181" s="4"/>
    </row>
    <row r="25182" spans="59:59">
      <c r="BG25182" s="4"/>
    </row>
    <row r="25183" spans="59:59">
      <c r="BG25183" s="4"/>
    </row>
    <row r="25184" spans="59:59">
      <c r="BG25184" s="4"/>
    </row>
    <row r="25185" spans="59:59">
      <c r="BG25185" s="4"/>
    </row>
    <row r="25186" spans="59:59">
      <c r="BG25186" s="4"/>
    </row>
    <row r="25187" spans="59:59">
      <c r="BG25187" s="4"/>
    </row>
    <row r="25188" spans="59:59">
      <c r="BG25188" s="4"/>
    </row>
    <row r="25189" spans="59:59">
      <c r="BG25189" s="4"/>
    </row>
    <row r="25190" spans="59:59">
      <c r="BG25190" s="4"/>
    </row>
    <row r="25191" spans="59:59">
      <c r="BG25191" s="4"/>
    </row>
    <row r="25192" spans="59:59">
      <c r="BG25192" s="4"/>
    </row>
    <row r="25193" spans="59:59">
      <c r="BG25193" s="4"/>
    </row>
    <row r="25194" spans="59:59">
      <c r="BG25194" s="4"/>
    </row>
    <row r="25195" spans="59:59">
      <c r="BG25195" s="4"/>
    </row>
    <row r="25196" spans="59:59">
      <c r="BG25196" s="4"/>
    </row>
    <row r="25197" spans="59:59">
      <c r="BG25197" s="4"/>
    </row>
    <row r="25198" spans="59:59">
      <c r="BG25198" s="4"/>
    </row>
    <row r="25199" spans="59:59">
      <c r="BG25199" s="4"/>
    </row>
    <row r="25200" spans="59:59">
      <c r="BG25200" s="4"/>
    </row>
    <row r="25201" spans="59:59">
      <c r="BG25201" s="4"/>
    </row>
    <row r="25202" spans="59:59">
      <c r="BG25202" s="4"/>
    </row>
    <row r="25203" spans="59:59">
      <c r="BG25203" s="4"/>
    </row>
    <row r="25204" spans="59:59">
      <c r="BG25204" s="4"/>
    </row>
    <row r="25205" spans="59:59">
      <c r="BG25205" s="4"/>
    </row>
    <row r="25206" spans="59:59">
      <c r="BG25206" s="4"/>
    </row>
    <row r="25207" spans="59:59">
      <c r="BG25207" s="4"/>
    </row>
    <row r="25208" spans="59:59">
      <c r="BG25208" s="4"/>
    </row>
    <row r="25209" spans="59:59">
      <c r="BG25209" s="4"/>
    </row>
    <row r="25210" spans="59:59">
      <c r="BG25210" s="4"/>
    </row>
    <row r="25211" spans="59:59">
      <c r="BG25211" s="4"/>
    </row>
    <row r="25212" spans="59:59">
      <c r="BG25212" s="4"/>
    </row>
    <row r="25213" spans="59:59">
      <c r="BG25213" s="4"/>
    </row>
    <row r="25214" spans="59:59">
      <c r="BG25214" s="4"/>
    </row>
    <row r="25215" spans="59:59">
      <c r="BG25215" s="4"/>
    </row>
    <row r="25216" spans="59:59">
      <c r="BG25216" s="4"/>
    </row>
    <row r="25217" spans="59:59">
      <c r="BG25217" s="4"/>
    </row>
    <row r="25218" spans="59:59">
      <c r="BG25218" s="4"/>
    </row>
    <row r="25219" spans="59:59">
      <c r="BG25219" s="4"/>
    </row>
    <row r="25220" spans="59:59">
      <c r="BG25220" s="4"/>
    </row>
    <row r="25221" spans="59:59">
      <c r="BG25221" s="4"/>
    </row>
    <row r="25222" spans="59:59">
      <c r="BG25222" s="4"/>
    </row>
    <row r="25223" spans="59:59">
      <c r="BG25223" s="4"/>
    </row>
    <row r="25224" spans="59:59">
      <c r="BG25224" s="4"/>
    </row>
    <row r="25225" spans="59:59">
      <c r="BG25225" s="4"/>
    </row>
    <row r="25226" spans="59:59">
      <c r="BG25226" s="4"/>
    </row>
    <row r="25227" spans="59:59">
      <c r="BG25227" s="4"/>
    </row>
    <row r="25228" spans="59:59">
      <c r="BG25228" s="4"/>
    </row>
    <row r="25229" spans="59:59">
      <c r="BG25229" s="4"/>
    </row>
    <row r="25230" spans="59:59">
      <c r="BG25230" s="4"/>
    </row>
    <row r="25231" spans="59:59">
      <c r="BG25231" s="4"/>
    </row>
    <row r="25232" spans="59:59">
      <c r="BG25232" s="4"/>
    </row>
    <row r="25233" spans="59:59">
      <c r="BG25233" s="4"/>
    </row>
    <row r="25234" spans="59:59">
      <c r="BG25234" s="4"/>
    </row>
    <row r="25235" spans="59:59">
      <c r="BG25235" s="4"/>
    </row>
    <row r="25236" spans="59:59">
      <c r="BG25236" s="4"/>
    </row>
    <row r="25237" spans="59:59">
      <c r="BG25237" s="4"/>
    </row>
    <row r="25238" spans="59:59">
      <c r="BG25238" s="4"/>
    </row>
    <row r="25239" spans="59:59">
      <c r="BG25239" s="4"/>
    </row>
    <row r="25240" spans="59:59">
      <c r="BG25240" s="4"/>
    </row>
    <row r="25241" spans="59:59">
      <c r="BG25241" s="4"/>
    </row>
    <row r="25242" spans="59:59">
      <c r="BG25242" s="4"/>
    </row>
    <row r="25243" spans="59:59">
      <c r="BG25243" s="4"/>
    </row>
    <row r="25244" spans="59:59">
      <c r="BG25244" s="4"/>
    </row>
    <row r="25245" spans="59:59">
      <c r="BG25245" s="4"/>
    </row>
    <row r="25246" spans="59:59">
      <c r="BG25246" s="4"/>
    </row>
    <row r="25247" spans="59:59">
      <c r="BG25247" s="4"/>
    </row>
    <row r="25248" spans="59:59">
      <c r="BG25248" s="4"/>
    </row>
    <row r="25249" spans="59:59">
      <c r="BG25249" s="4"/>
    </row>
    <row r="25250" spans="59:59">
      <c r="BG25250" s="4"/>
    </row>
    <row r="25251" spans="59:59">
      <c r="BG25251" s="4"/>
    </row>
    <row r="25252" spans="59:59">
      <c r="BG25252" s="4"/>
    </row>
    <row r="25253" spans="59:59">
      <c r="BG25253" s="4"/>
    </row>
    <row r="25254" spans="59:59">
      <c r="BG25254" s="4"/>
    </row>
    <row r="25255" spans="59:59">
      <c r="BG25255" s="4"/>
    </row>
    <row r="25256" spans="59:59">
      <c r="BG25256" s="4"/>
    </row>
    <row r="25257" spans="59:59">
      <c r="BG25257" s="4"/>
    </row>
    <row r="25258" spans="59:59">
      <c r="BG25258" s="4"/>
    </row>
    <row r="25259" spans="59:59">
      <c r="BG25259" s="4"/>
    </row>
    <row r="25260" spans="59:59">
      <c r="BG25260" s="4"/>
    </row>
    <row r="25261" spans="59:59">
      <c r="BG25261" s="4"/>
    </row>
    <row r="25262" spans="59:59">
      <c r="BG25262" s="4"/>
    </row>
    <row r="25263" spans="59:59">
      <c r="BG25263" s="4"/>
    </row>
    <row r="25264" spans="59:59">
      <c r="BG25264" s="4"/>
    </row>
    <row r="25265" spans="59:59">
      <c r="BG25265" s="4"/>
    </row>
    <row r="25266" spans="59:59">
      <c r="BG25266" s="4"/>
    </row>
    <row r="25267" spans="59:59">
      <c r="BG25267" s="4"/>
    </row>
    <row r="25268" spans="59:59">
      <c r="BG25268" s="4"/>
    </row>
    <row r="25269" spans="59:59">
      <c r="BG25269" s="4"/>
    </row>
    <row r="25270" spans="59:59">
      <c r="BG25270" s="4"/>
    </row>
    <row r="25271" spans="59:59">
      <c r="BG25271" s="4"/>
    </row>
    <row r="25272" spans="59:59">
      <c r="BG25272" s="4"/>
    </row>
    <row r="25273" spans="59:59">
      <c r="BG25273" s="4"/>
    </row>
    <row r="25274" spans="59:59">
      <c r="BG25274" s="4"/>
    </row>
    <row r="25275" spans="59:59">
      <c r="BG25275" s="4"/>
    </row>
    <row r="25276" spans="59:59">
      <c r="BG25276" s="4"/>
    </row>
    <row r="25277" spans="59:59">
      <c r="BG25277" s="4"/>
    </row>
    <row r="25278" spans="59:59">
      <c r="BG25278" s="4"/>
    </row>
    <row r="25279" spans="59:59">
      <c r="BG25279" s="4"/>
    </row>
    <row r="25280" spans="59:59">
      <c r="BG25280" s="4"/>
    </row>
    <row r="25281" spans="59:59">
      <c r="BG25281" s="4"/>
    </row>
    <row r="25282" spans="59:59">
      <c r="BG25282" s="4"/>
    </row>
    <row r="25283" spans="59:59">
      <c r="BG25283" s="4"/>
    </row>
    <row r="25284" spans="59:59">
      <c r="BG25284" s="4"/>
    </row>
    <row r="25285" spans="59:59">
      <c r="BG25285" s="4"/>
    </row>
    <row r="25286" spans="59:59">
      <c r="BG25286" s="4"/>
    </row>
    <row r="25287" spans="59:59">
      <c r="BG25287" s="4"/>
    </row>
    <row r="25288" spans="59:59">
      <c r="BG25288" s="4"/>
    </row>
    <row r="25289" spans="59:59">
      <c r="BG25289" s="4"/>
    </row>
    <row r="25290" spans="59:59">
      <c r="BG25290" s="4"/>
    </row>
    <row r="25291" spans="59:59">
      <c r="BG25291" s="4"/>
    </row>
    <row r="25292" spans="59:59">
      <c r="BG25292" s="4"/>
    </row>
    <row r="25293" spans="59:59">
      <c r="BG25293" s="4"/>
    </row>
    <row r="25294" spans="59:59">
      <c r="BG25294" s="4"/>
    </row>
    <row r="25295" spans="59:59">
      <c r="BG25295" s="4"/>
    </row>
    <row r="25296" spans="59:59">
      <c r="BG25296" s="4"/>
    </row>
    <row r="25297" spans="59:59">
      <c r="BG25297" s="4"/>
    </row>
    <row r="25298" spans="59:59">
      <c r="BG25298" s="4"/>
    </row>
    <row r="25299" spans="59:59">
      <c r="BG25299" s="4"/>
    </row>
    <row r="25300" spans="59:59">
      <c r="BG25300" s="4"/>
    </row>
    <row r="25301" spans="59:59">
      <c r="BG25301" s="4"/>
    </row>
    <row r="25302" spans="59:59">
      <c r="BG25302" s="4"/>
    </row>
    <row r="25303" spans="59:59">
      <c r="BG25303" s="4"/>
    </row>
    <row r="25304" spans="59:59">
      <c r="BG25304" s="4"/>
    </row>
    <row r="25305" spans="59:59">
      <c r="BG25305" s="4"/>
    </row>
    <row r="25306" spans="59:59">
      <c r="BG25306" s="4"/>
    </row>
    <row r="25307" spans="59:59">
      <c r="BG25307" s="4"/>
    </row>
    <row r="25308" spans="59:59">
      <c r="BG25308" s="4"/>
    </row>
    <row r="25309" spans="59:59">
      <c r="BG25309" s="4"/>
    </row>
    <row r="25310" spans="59:59">
      <c r="BG25310" s="4"/>
    </row>
    <row r="25311" spans="59:59">
      <c r="BG25311" s="4"/>
    </row>
    <row r="25312" spans="59:59">
      <c r="BG25312" s="4"/>
    </row>
    <row r="25313" spans="59:59">
      <c r="BG25313" s="4"/>
    </row>
    <row r="25314" spans="59:59">
      <c r="BG25314" s="4"/>
    </row>
    <row r="25315" spans="59:59">
      <c r="BG25315" s="4"/>
    </row>
    <row r="25316" spans="59:59">
      <c r="BG25316" s="4"/>
    </row>
    <row r="25317" spans="59:59">
      <c r="BG25317" s="4"/>
    </row>
    <row r="25318" spans="59:59">
      <c r="BG25318" s="4"/>
    </row>
    <row r="25319" spans="59:59">
      <c r="BG25319" s="4"/>
    </row>
    <row r="25320" spans="59:59">
      <c r="BG25320" s="4"/>
    </row>
    <row r="25321" spans="59:59">
      <c r="BG25321" s="4"/>
    </row>
    <row r="25322" spans="59:59">
      <c r="BG25322" s="4"/>
    </row>
    <row r="25323" spans="59:59">
      <c r="BG25323" s="4"/>
    </row>
    <row r="25324" spans="59:59">
      <c r="BG25324" s="4"/>
    </row>
    <row r="25325" spans="59:59">
      <c r="BG25325" s="4"/>
    </row>
    <row r="25326" spans="59:59">
      <c r="BG25326" s="4"/>
    </row>
    <row r="25327" spans="59:59">
      <c r="BG25327" s="4"/>
    </row>
    <row r="25328" spans="59:59">
      <c r="BG25328" s="4"/>
    </row>
    <row r="25329" spans="59:59">
      <c r="BG25329" s="4"/>
    </row>
    <row r="25330" spans="59:59">
      <c r="BG25330" s="4"/>
    </row>
    <row r="25331" spans="59:59">
      <c r="BG25331" s="4"/>
    </row>
    <row r="25332" spans="59:59">
      <c r="BG25332" s="4"/>
    </row>
    <row r="25333" spans="59:59">
      <c r="BG25333" s="4"/>
    </row>
    <row r="25334" spans="59:59">
      <c r="BG25334" s="4"/>
    </row>
    <row r="25335" spans="59:59">
      <c r="BG25335" s="4"/>
    </row>
    <row r="25336" spans="59:59">
      <c r="BG25336" s="4"/>
    </row>
    <row r="25337" spans="59:59">
      <c r="BG25337" s="4"/>
    </row>
    <row r="25338" spans="59:59">
      <c r="BG25338" s="4"/>
    </row>
    <row r="25339" spans="59:59">
      <c r="BG25339" s="4"/>
    </row>
    <row r="25340" spans="59:59">
      <c r="BG25340" s="4"/>
    </row>
    <row r="25341" spans="59:59">
      <c r="BG25341" s="4"/>
    </row>
    <row r="25342" spans="59:59">
      <c r="BG25342" s="4"/>
    </row>
    <row r="25343" spans="59:59">
      <c r="BG25343" s="4"/>
    </row>
    <row r="25344" spans="59:59">
      <c r="BG25344" s="4"/>
    </row>
    <row r="25345" spans="59:59">
      <c r="BG25345" s="4"/>
    </row>
    <row r="25346" spans="59:59">
      <c r="BG25346" s="4"/>
    </row>
    <row r="25347" spans="59:59">
      <c r="BG25347" s="4"/>
    </row>
    <row r="25348" spans="59:59">
      <c r="BG25348" s="4"/>
    </row>
    <row r="25349" spans="59:59">
      <c r="BG25349" s="4"/>
    </row>
    <row r="25350" spans="59:59">
      <c r="BG25350" s="4"/>
    </row>
    <row r="25351" spans="59:59">
      <c r="BG25351" s="4"/>
    </row>
    <row r="25352" spans="59:59">
      <c r="BG25352" s="4"/>
    </row>
    <row r="25353" spans="59:59">
      <c r="BG25353" s="4"/>
    </row>
    <row r="25354" spans="59:59">
      <c r="BG25354" s="4"/>
    </row>
    <row r="25355" spans="59:59">
      <c r="BG25355" s="4"/>
    </row>
    <row r="25356" spans="59:59">
      <c r="BG25356" s="4"/>
    </row>
    <row r="25357" spans="59:59">
      <c r="BG25357" s="4"/>
    </row>
    <row r="25358" spans="59:59">
      <c r="BG25358" s="4"/>
    </row>
    <row r="25359" spans="59:59">
      <c r="BG25359" s="4"/>
    </row>
    <row r="25360" spans="59:59">
      <c r="BG25360" s="4"/>
    </row>
    <row r="25361" spans="59:59">
      <c r="BG25361" s="4"/>
    </row>
    <row r="25362" spans="59:59">
      <c r="BG25362" s="4"/>
    </row>
    <row r="25363" spans="59:59">
      <c r="BG25363" s="4"/>
    </row>
    <row r="25364" spans="59:59">
      <c r="BG25364" s="4"/>
    </row>
    <row r="25365" spans="59:59">
      <c r="BG25365" s="4"/>
    </row>
    <row r="25366" spans="59:59">
      <c r="BG25366" s="4"/>
    </row>
    <row r="25367" spans="59:59">
      <c r="BG25367" s="4"/>
    </row>
    <row r="25368" spans="59:59">
      <c r="BG25368" s="4"/>
    </row>
    <row r="25369" spans="59:59">
      <c r="BG25369" s="4"/>
    </row>
    <row r="25370" spans="59:59">
      <c r="BG25370" s="4"/>
    </row>
    <row r="25371" spans="59:59">
      <c r="BG25371" s="4"/>
    </row>
    <row r="25372" spans="59:59">
      <c r="BG25372" s="4"/>
    </row>
    <row r="25373" spans="59:59">
      <c r="BG25373" s="4"/>
    </row>
    <row r="25374" spans="59:59">
      <c r="BG25374" s="4"/>
    </row>
    <row r="25375" spans="59:59">
      <c r="BG25375" s="4"/>
    </row>
    <row r="25376" spans="59:59">
      <c r="BG25376" s="4"/>
    </row>
    <row r="25377" spans="59:59">
      <c r="BG25377" s="4"/>
    </row>
    <row r="25378" spans="59:59">
      <c r="BG25378" s="4"/>
    </row>
    <row r="25379" spans="59:59">
      <c r="BG25379" s="4"/>
    </row>
    <row r="25380" spans="59:59">
      <c r="BG25380" s="4"/>
    </row>
    <row r="25381" spans="59:59">
      <c r="BG25381" s="4"/>
    </row>
    <row r="25382" spans="59:59">
      <c r="BG25382" s="4"/>
    </row>
    <row r="25383" spans="59:59">
      <c r="BG25383" s="4"/>
    </row>
    <row r="25384" spans="59:59">
      <c r="BG25384" s="4"/>
    </row>
    <row r="25385" spans="59:59">
      <c r="BG25385" s="4"/>
    </row>
    <row r="25386" spans="59:59">
      <c r="BG25386" s="4"/>
    </row>
    <row r="25387" spans="59:59">
      <c r="BG25387" s="4"/>
    </row>
    <row r="25388" spans="59:59">
      <c r="BG25388" s="4"/>
    </row>
    <row r="25389" spans="59:59">
      <c r="BG25389" s="4"/>
    </row>
    <row r="25390" spans="59:59">
      <c r="BG25390" s="4"/>
    </row>
    <row r="25391" spans="59:59">
      <c r="BG25391" s="4"/>
    </row>
    <row r="25392" spans="59:59">
      <c r="BG25392" s="4"/>
    </row>
    <row r="25393" spans="59:59">
      <c r="BG25393" s="4"/>
    </row>
    <row r="25394" spans="59:59">
      <c r="BG25394" s="4"/>
    </row>
    <row r="25395" spans="59:59">
      <c r="BG25395" s="4"/>
    </row>
    <row r="25396" spans="59:59">
      <c r="BG25396" s="4"/>
    </row>
    <row r="25397" spans="59:59">
      <c r="BG25397" s="4"/>
    </row>
    <row r="25398" spans="59:59">
      <c r="BG25398" s="4"/>
    </row>
    <row r="25399" spans="59:59">
      <c r="BG25399" s="4"/>
    </row>
    <row r="25400" spans="59:59">
      <c r="BG25400" s="4"/>
    </row>
    <row r="25401" spans="59:59">
      <c r="BG25401" s="4"/>
    </row>
    <row r="25402" spans="59:59">
      <c r="BG25402" s="4"/>
    </row>
    <row r="25403" spans="59:59">
      <c r="BG25403" s="4"/>
    </row>
    <row r="25404" spans="59:59">
      <c r="BG25404" s="4"/>
    </row>
    <row r="25405" spans="59:59">
      <c r="BG25405" s="4"/>
    </row>
    <row r="25406" spans="59:59">
      <c r="BG25406" s="4"/>
    </row>
    <row r="25407" spans="59:59">
      <c r="BG25407" s="4"/>
    </row>
    <row r="25408" spans="59:59">
      <c r="BG25408" s="4"/>
    </row>
    <row r="25409" spans="59:59">
      <c r="BG25409" s="4"/>
    </row>
    <row r="25410" spans="59:59">
      <c r="BG25410" s="4"/>
    </row>
    <row r="25411" spans="59:59">
      <c r="BG25411" s="4"/>
    </row>
    <row r="25412" spans="59:59">
      <c r="BG25412" s="4"/>
    </row>
    <row r="25413" spans="59:59">
      <c r="BG25413" s="4"/>
    </row>
    <row r="25414" spans="59:59">
      <c r="BG25414" s="4"/>
    </row>
    <row r="25415" spans="59:59">
      <c r="BG25415" s="4"/>
    </row>
    <row r="25416" spans="59:59">
      <c r="BG25416" s="4"/>
    </row>
    <row r="25417" spans="59:59">
      <c r="BG25417" s="4"/>
    </row>
    <row r="25418" spans="59:59">
      <c r="BG25418" s="4"/>
    </row>
    <row r="25419" spans="59:59">
      <c r="BG25419" s="4"/>
    </row>
    <row r="25420" spans="59:59">
      <c r="BG25420" s="4"/>
    </row>
    <row r="25421" spans="59:59">
      <c r="BG25421" s="4"/>
    </row>
    <row r="25422" spans="59:59">
      <c r="BG25422" s="4"/>
    </row>
    <row r="25423" spans="59:59">
      <c r="BG25423" s="4"/>
    </row>
    <row r="25424" spans="59:59">
      <c r="BG25424" s="4"/>
    </row>
    <row r="25425" spans="59:59">
      <c r="BG25425" s="4"/>
    </row>
    <row r="25426" spans="59:59">
      <c r="BG25426" s="4"/>
    </row>
    <row r="25427" spans="59:59">
      <c r="BG25427" s="4"/>
    </row>
    <row r="25428" spans="59:59">
      <c r="BG25428" s="4"/>
    </row>
    <row r="25429" spans="59:59">
      <c r="BG25429" s="4"/>
    </row>
    <row r="25430" spans="59:59">
      <c r="BG25430" s="4"/>
    </row>
    <row r="25431" spans="59:59">
      <c r="BG25431" s="4"/>
    </row>
    <row r="25432" spans="59:59">
      <c r="BG25432" s="4"/>
    </row>
    <row r="25433" spans="59:59">
      <c r="BG25433" s="4"/>
    </row>
    <row r="25434" spans="59:59">
      <c r="BG25434" s="4"/>
    </row>
    <row r="25435" spans="59:59">
      <c r="BG25435" s="4"/>
    </row>
    <row r="25436" spans="59:59">
      <c r="BG25436" s="4"/>
    </row>
    <row r="25437" spans="59:59">
      <c r="BG25437" s="4"/>
    </row>
    <row r="25438" spans="59:59">
      <c r="BG25438" s="4"/>
    </row>
    <row r="25439" spans="59:59">
      <c r="BG25439" s="4"/>
    </row>
    <row r="25440" spans="59:59">
      <c r="BG25440" s="4"/>
    </row>
    <row r="25441" spans="59:59">
      <c r="BG25441" s="4"/>
    </row>
    <row r="25442" spans="59:59">
      <c r="BG25442" s="4"/>
    </row>
    <row r="25443" spans="59:59">
      <c r="BG25443" s="4"/>
    </row>
    <row r="25444" spans="59:59">
      <c r="BG25444" s="4"/>
    </row>
    <row r="25445" spans="59:59">
      <c r="BG25445" s="4"/>
    </row>
    <row r="25446" spans="59:59">
      <c r="BG25446" s="4"/>
    </row>
    <row r="25447" spans="59:59">
      <c r="BG25447" s="4"/>
    </row>
    <row r="25448" spans="59:59">
      <c r="BG25448" s="4"/>
    </row>
    <row r="25449" spans="59:59">
      <c r="BG25449" s="4"/>
    </row>
    <row r="25450" spans="59:59">
      <c r="BG25450" s="4"/>
    </row>
    <row r="25451" spans="59:59">
      <c r="BG25451" s="4"/>
    </row>
    <row r="25452" spans="59:59">
      <c r="BG25452" s="4"/>
    </row>
    <row r="25453" spans="59:59">
      <c r="BG25453" s="4"/>
    </row>
    <row r="25454" spans="59:59">
      <c r="BG25454" s="4"/>
    </row>
    <row r="25455" spans="59:59">
      <c r="BG25455" s="4"/>
    </row>
    <row r="25456" spans="59:59">
      <c r="BG25456" s="4"/>
    </row>
    <row r="25457" spans="59:59">
      <c r="BG25457" s="4"/>
    </row>
    <row r="25458" spans="59:59">
      <c r="BG25458" s="4"/>
    </row>
    <row r="25459" spans="59:59">
      <c r="BG25459" s="4"/>
    </row>
    <row r="25460" spans="59:59">
      <c r="BG25460" s="4"/>
    </row>
    <row r="25461" spans="59:59">
      <c r="BG25461" s="4"/>
    </row>
    <row r="25462" spans="59:59">
      <c r="BG25462" s="4"/>
    </row>
    <row r="25463" spans="59:59">
      <c r="BG25463" s="4"/>
    </row>
    <row r="25464" spans="59:59">
      <c r="BG25464" s="4"/>
    </row>
    <row r="25465" spans="59:59">
      <c r="BG25465" s="4"/>
    </row>
    <row r="25466" spans="59:59">
      <c r="BG25466" s="4"/>
    </row>
    <row r="25467" spans="59:59">
      <c r="BG25467" s="4"/>
    </row>
    <row r="25468" spans="59:59">
      <c r="BG25468" s="4"/>
    </row>
    <row r="25469" spans="59:59">
      <c r="BG25469" s="4"/>
    </row>
    <row r="25470" spans="59:59">
      <c r="BG25470" s="4"/>
    </row>
    <row r="25471" spans="59:59">
      <c r="BG25471" s="4"/>
    </row>
    <row r="25472" spans="59:59">
      <c r="BG25472" s="4"/>
    </row>
    <row r="25473" spans="59:59">
      <c r="BG25473" s="4"/>
    </row>
    <row r="25474" spans="59:59">
      <c r="BG25474" s="4"/>
    </row>
    <row r="25475" spans="59:59">
      <c r="BG25475" s="4"/>
    </row>
    <row r="25476" spans="59:59">
      <c r="BG25476" s="4"/>
    </row>
    <row r="25477" spans="59:59">
      <c r="BG25477" s="4"/>
    </row>
    <row r="25478" spans="59:59">
      <c r="BG25478" s="4"/>
    </row>
    <row r="25479" spans="59:59">
      <c r="BG25479" s="4"/>
    </row>
    <row r="25480" spans="59:59">
      <c r="BG25480" s="4"/>
    </row>
    <row r="25481" spans="59:59">
      <c r="BG25481" s="4"/>
    </row>
    <row r="25482" spans="59:59">
      <c r="BG25482" s="4"/>
    </row>
    <row r="25483" spans="59:59">
      <c r="BG25483" s="4"/>
    </row>
    <row r="25484" spans="59:59">
      <c r="BG25484" s="4"/>
    </row>
    <row r="25485" spans="59:59">
      <c r="BG25485" s="4"/>
    </row>
    <row r="25486" spans="59:59">
      <c r="BG25486" s="4"/>
    </row>
    <row r="25487" spans="59:59">
      <c r="BG25487" s="4"/>
    </row>
    <row r="25488" spans="59:59">
      <c r="BG25488" s="4"/>
    </row>
    <row r="25489" spans="59:59">
      <c r="BG25489" s="4"/>
    </row>
    <row r="25490" spans="59:59">
      <c r="BG25490" s="4"/>
    </row>
    <row r="25491" spans="59:59">
      <c r="BG25491" s="4"/>
    </row>
    <row r="25492" spans="59:59">
      <c r="BG25492" s="4"/>
    </row>
    <row r="25493" spans="59:59">
      <c r="BG25493" s="4"/>
    </row>
    <row r="25494" spans="59:59">
      <c r="BG25494" s="4"/>
    </row>
    <row r="25495" spans="59:59">
      <c r="BG25495" s="4"/>
    </row>
    <row r="25496" spans="59:59">
      <c r="BG25496" s="4"/>
    </row>
    <row r="25497" spans="59:59">
      <c r="BG25497" s="4"/>
    </row>
    <row r="25498" spans="59:59">
      <c r="BG25498" s="4"/>
    </row>
    <row r="25499" spans="59:59">
      <c r="BG25499" s="4"/>
    </row>
    <row r="25500" spans="59:59">
      <c r="BG25500" s="4"/>
    </row>
    <row r="25501" spans="59:59">
      <c r="BG25501" s="4"/>
    </row>
    <row r="25502" spans="59:59">
      <c r="BG25502" s="4"/>
    </row>
    <row r="25503" spans="59:59">
      <c r="BG25503" s="4"/>
    </row>
    <row r="25504" spans="59:59">
      <c r="BG25504" s="4"/>
    </row>
    <row r="25505" spans="59:59">
      <c r="BG25505" s="4"/>
    </row>
    <row r="25506" spans="59:59">
      <c r="BG25506" s="4"/>
    </row>
    <row r="25507" spans="59:59">
      <c r="BG25507" s="4"/>
    </row>
    <row r="25508" spans="59:59">
      <c r="BG25508" s="4"/>
    </row>
    <row r="25509" spans="59:59">
      <c r="BG25509" s="4"/>
    </row>
    <row r="25510" spans="59:59">
      <c r="BG25510" s="4"/>
    </row>
    <row r="25511" spans="59:59">
      <c r="BG25511" s="4"/>
    </row>
    <row r="25512" spans="59:59">
      <c r="BG25512" s="4"/>
    </row>
    <row r="25513" spans="59:59">
      <c r="BG25513" s="4"/>
    </row>
    <row r="25514" spans="59:59">
      <c r="BG25514" s="4"/>
    </row>
    <row r="25515" spans="59:59">
      <c r="BG25515" s="4"/>
    </row>
    <row r="25516" spans="59:59">
      <c r="BG25516" s="4"/>
    </row>
    <row r="25517" spans="59:59">
      <c r="BG25517" s="4"/>
    </row>
    <row r="25518" spans="59:59">
      <c r="BG25518" s="4"/>
    </row>
    <row r="25519" spans="59:59">
      <c r="BG25519" s="4"/>
    </row>
    <row r="25520" spans="59:59">
      <c r="BG25520" s="4"/>
    </row>
    <row r="25521" spans="59:59">
      <c r="BG25521" s="4"/>
    </row>
    <row r="25522" spans="59:59">
      <c r="BG25522" s="4"/>
    </row>
    <row r="25523" spans="59:59">
      <c r="BG25523" s="4"/>
    </row>
    <row r="25524" spans="59:59">
      <c r="BG25524" s="4"/>
    </row>
    <row r="25525" spans="59:59">
      <c r="BG25525" s="4"/>
    </row>
    <row r="25526" spans="59:59">
      <c r="BG25526" s="4"/>
    </row>
    <row r="25527" spans="59:59">
      <c r="BG25527" s="4"/>
    </row>
    <row r="25528" spans="59:59">
      <c r="BG25528" s="4"/>
    </row>
    <row r="25529" spans="59:59">
      <c r="BG25529" s="4"/>
    </row>
    <row r="25530" spans="59:59">
      <c r="BG25530" s="4"/>
    </row>
    <row r="25531" spans="59:59">
      <c r="BG25531" s="4"/>
    </row>
    <row r="25532" spans="59:59">
      <c r="BG25532" s="4"/>
    </row>
    <row r="25533" spans="59:59">
      <c r="BG25533" s="4"/>
    </row>
    <row r="25534" spans="59:59">
      <c r="BG25534" s="4"/>
    </row>
    <row r="25535" spans="59:59">
      <c r="BG25535" s="4"/>
    </row>
    <row r="25536" spans="59:59">
      <c r="BG25536" s="4"/>
    </row>
    <row r="25537" spans="59:59">
      <c r="BG25537" s="4"/>
    </row>
    <row r="25538" spans="59:59">
      <c r="BG25538" s="4"/>
    </row>
    <row r="25539" spans="59:59">
      <c r="BG25539" s="4"/>
    </row>
    <row r="25540" spans="59:59">
      <c r="BG25540" s="4"/>
    </row>
    <row r="25541" spans="59:59">
      <c r="BG25541" s="4"/>
    </row>
    <row r="25542" spans="59:59">
      <c r="BG25542" s="4"/>
    </row>
    <row r="25543" spans="59:59">
      <c r="BG25543" s="4"/>
    </row>
    <row r="25544" spans="59:59">
      <c r="BG25544" s="4"/>
    </row>
    <row r="25545" spans="59:59">
      <c r="BG25545" s="4"/>
    </row>
    <row r="25546" spans="59:59">
      <c r="BG25546" s="4"/>
    </row>
    <row r="25547" spans="59:59">
      <c r="BG25547" s="4"/>
    </row>
    <row r="25548" spans="59:59">
      <c r="BG25548" s="4"/>
    </row>
    <row r="25549" spans="59:59">
      <c r="BG25549" s="4"/>
    </row>
    <row r="25550" spans="59:59">
      <c r="BG25550" s="4"/>
    </row>
    <row r="25551" spans="59:59">
      <c r="BG25551" s="4"/>
    </row>
    <row r="25552" spans="59:59">
      <c r="BG25552" s="4"/>
    </row>
    <row r="25553" spans="59:59">
      <c r="BG25553" s="4"/>
    </row>
    <row r="25554" spans="59:59">
      <c r="BG25554" s="4"/>
    </row>
    <row r="25555" spans="59:59">
      <c r="BG25555" s="4"/>
    </row>
    <row r="25556" spans="59:59">
      <c r="BG25556" s="4"/>
    </row>
    <row r="25557" spans="59:59">
      <c r="BG25557" s="4"/>
    </row>
    <row r="25558" spans="59:59">
      <c r="BG25558" s="4"/>
    </row>
    <row r="25559" spans="59:59">
      <c r="BG25559" s="4"/>
    </row>
    <row r="25560" spans="59:59">
      <c r="BG25560" s="4"/>
    </row>
    <row r="25561" spans="59:59">
      <c r="BG25561" s="4"/>
    </row>
    <row r="25562" spans="59:59">
      <c r="BG25562" s="4"/>
    </row>
    <row r="25563" spans="59:59">
      <c r="BG25563" s="4"/>
    </row>
    <row r="25564" spans="59:59">
      <c r="BG25564" s="4"/>
    </row>
    <row r="25565" spans="59:59">
      <c r="BG25565" s="4"/>
    </row>
    <row r="25566" spans="59:59">
      <c r="BG25566" s="4"/>
    </row>
    <row r="25567" spans="59:59">
      <c r="BG25567" s="4"/>
    </row>
    <row r="25568" spans="59:59">
      <c r="BG25568" s="4"/>
    </row>
    <row r="25569" spans="59:59">
      <c r="BG25569" s="4"/>
    </row>
    <row r="25570" spans="59:59">
      <c r="BG25570" s="4"/>
    </row>
    <row r="25571" spans="59:59">
      <c r="BG25571" s="4"/>
    </row>
    <row r="25572" spans="59:59">
      <c r="BG25572" s="4"/>
    </row>
    <row r="25573" spans="59:59">
      <c r="BG25573" s="4"/>
    </row>
    <row r="25574" spans="59:59">
      <c r="BG25574" s="4"/>
    </row>
    <row r="25575" spans="59:59">
      <c r="BG25575" s="4"/>
    </row>
    <row r="25576" spans="59:59">
      <c r="BG25576" s="4"/>
    </row>
    <row r="25577" spans="59:59">
      <c r="BG25577" s="4"/>
    </row>
    <row r="25578" spans="59:59">
      <c r="BG25578" s="4"/>
    </row>
    <row r="25579" spans="59:59">
      <c r="BG25579" s="4"/>
    </row>
    <row r="25580" spans="59:59">
      <c r="BG25580" s="4"/>
    </row>
    <row r="25581" spans="59:59">
      <c r="BG25581" s="4"/>
    </row>
    <row r="25582" spans="59:59">
      <c r="BG25582" s="4"/>
    </row>
    <row r="25583" spans="59:59">
      <c r="BG25583" s="4"/>
    </row>
    <row r="25584" spans="59:59">
      <c r="BG25584" s="4"/>
    </row>
    <row r="25585" spans="59:59">
      <c r="BG25585" s="4"/>
    </row>
    <row r="25586" spans="59:59">
      <c r="BG25586" s="4"/>
    </row>
    <row r="25587" spans="59:59">
      <c r="BG25587" s="4"/>
    </row>
    <row r="25588" spans="59:59">
      <c r="BG25588" s="4"/>
    </row>
    <row r="25589" spans="59:59">
      <c r="BG25589" s="4"/>
    </row>
    <row r="25590" spans="59:59">
      <c r="BG25590" s="4"/>
    </row>
    <row r="25591" spans="59:59">
      <c r="BG25591" s="4"/>
    </row>
    <row r="25592" spans="59:59">
      <c r="BG25592" s="4"/>
    </row>
    <row r="25593" spans="59:59">
      <c r="BG25593" s="4"/>
    </row>
    <row r="25594" spans="59:59">
      <c r="BG25594" s="4"/>
    </row>
    <row r="25595" spans="59:59">
      <c r="BG25595" s="4"/>
    </row>
    <row r="25596" spans="59:59">
      <c r="BG25596" s="4"/>
    </row>
    <row r="25597" spans="59:59">
      <c r="BG25597" s="4"/>
    </row>
    <row r="25598" spans="59:59">
      <c r="BG25598" s="4"/>
    </row>
    <row r="25599" spans="59:59">
      <c r="BG25599" s="4"/>
    </row>
    <row r="25600" spans="59:59">
      <c r="BG25600" s="4"/>
    </row>
    <row r="25601" spans="59:59">
      <c r="BG25601" s="4"/>
    </row>
    <row r="25602" spans="59:59">
      <c r="BG25602" s="4"/>
    </row>
    <row r="25603" spans="59:59">
      <c r="BG25603" s="4"/>
    </row>
    <row r="25604" spans="59:59">
      <c r="BG25604" s="4"/>
    </row>
    <row r="25605" spans="59:59">
      <c r="BG25605" s="4"/>
    </row>
    <row r="25606" spans="59:59">
      <c r="BG25606" s="4"/>
    </row>
    <row r="25607" spans="59:59">
      <c r="BG25607" s="4"/>
    </row>
    <row r="25608" spans="59:59">
      <c r="BG25608" s="4"/>
    </row>
    <row r="25609" spans="59:59">
      <c r="BG25609" s="4"/>
    </row>
    <row r="25610" spans="59:59">
      <c r="BG25610" s="4"/>
    </row>
    <row r="25611" spans="59:59">
      <c r="BG25611" s="4"/>
    </row>
    <row r="25612" spans="59:59">
      <c r="BG25612" s="4"/>
    </row>
    <row r="25613" spans="59:59">
      <c r="BG25613" s="4"/>
    </row>
    <row r="25614" spans="59:59">
      <c r="BG25614" s="4"/>
    </row>
    <row r="25615" spans="59:59">
      <c r="BG25615" s="4"/>
    </row>
    <row r="25616" spans="59:59">
      <c r="BG25616" s="4"/>
    </row>
    <row r="25617" spans="59:59">
      <c r="BG25617" s="4"/>
    </row>
    <row r="25618" spans="59:59">
      <c r="BG25618" s="4"/>
    </row>
    <row r="25619" spans="59:59">
      <c r="BG25619" s="4"/>
    </row>
    <row r="25620" spans="59:59">
      <c r="BG25620" s="4"/>
    </row>
    <row r="25621" spans="59:59">
      <c r="BG25621" s="4"/>
    </row>
    <row r="25622" spans="59:59">
      <c r="BG25622" s="4"/>
    </row>
    <row r="25623" spans="59:59">
      <c r="BG25623" s="4"/>
    </row>
    <row r="25624" spans="59:59">
      <c r="BG25624" s="4"/>
    </row>
    <row r="25625" spans="59:59">
      <c r="BG25625" s="4"/>
    </row>
    <row r="25626" spans="59:59">
      <c r="BG25626" s="4"/>
    </row>
    <row r="25627" spans="59:59">
      <c r="BG25627" s="4"/>
    </row>
    <row r="25628" spans="59:59">
      <c r="BG25628" s="4"/>
    </row>
    <row r="25629" spans="59:59">
      <c r="BG25629" s="4"/>
    </row>
    <row r="25630" spans="59:59">
      <c r="BG25630" s="4"/>
    </row>
    <row r="25631" spans="59:59">
      <c r="BG25631" s="4"/>
    </row>
    <row r="25632" spans="59:59">
      <c r="BG25632" s="4"/>
    </row>
    <row r="25633" spans="59:59">
      <c r="BG25633" s="4"/>
    </row>
    <row r="25634" spans="59:59">
      <c r="BG25634" s="4"/>
    </row>
    <row r="25635" spans="59:59">
      <c r="BG25635" s="4"/>
    </row>
    <row r="25636" spans="59:59">
      <c r="BG25636" s="4"/>
    </row>
    <row r="25637" spans="59:59">
      <c r="BG25637" s="4"/>
    </row>
    <row r="25638" spans="59:59">
      <c r="BG25638" s="4"/>
    </row>
    <row r="25639" spans="59:59">
      <c r="BG25639" s="4"/>
    </row>
    <row r="25640" spans="59:59">
      <c r="BG25640" s="4"/>
    </row>
    <row r="25641" spans="59:59">
      <c r="BG25641" s="4"/>
    </row>
    <row r="25642" spans="59:59">
      <c r="BG25642" s="4"/>
    </row>
    <row r="25643" spans="59:59">
      <c r="BG25643" s="4"/>
    </row>
    <row r="25644" spans="59:59">
      <c r="BG25644" s="4"/>
    </row>
    <row r="25645" spans="59:59">
      <c r="BG25645" s="4"/>
    </row>
    <row r="25646" spans="59:59">
      <c r="BG25646" s="4"/>
    </row>
    <row r="25647" spans="59:59">
      <c r="BG25647" s="4"/>
    </row>
    <row r="25648" spans="59:59">
      <c r="BG25648" s="4"/>
    </row>
    <row r="25649" spans="59:59">
      <c r="BG25649" s="4"/>
    </row>
    <row r="25650" spans="59:59">
      <c r="BG25650" s="4"/>
    </row>
    <row r="25651" spans="59:59">
      <c r="BG25651" s="4"/>
    </row>
    <row r="25652" spans="59:59">
      <c r="BG25652" s="4"/>
    </row>
    <row r="25653" spans="59:59">
      <c r="BG25653" s="4"/>
    </row>
    <row r="25654" spans="59:59">
      <c r="BG25654" s="4"/>
    </row>
    <row r="25655" spans="59:59">
      <c r="BG25655" s="4"/>
    </row>
    <row r="25656" spans="59:59">
      <c r="BG25656" s="4"/>
    </row>
    <row r="25657" spans="59:59">
      <c r="BG25657" s="4"/>
    </row>
    <row r="25658" spans="59:59">
      <c r="BG25658" s="4"/>
    </row>
    <row r="25659" spans="59:59">
      <c r="BG25659" s="4"/>
    </row>
    <row r="25660" spans="59:59">
      <c r="BG25660" s="4"/>
    </row>
    <row r="25661" spans="59:59">
      <c r="BG25661" s="4"/>
    </row>
    <row r="25662" spans="59:59">
      <c r="BG25662" s="4"/>
    </row>
    <row r="25663" spans="59:59">
      <c r="BG25663" s="4"/>
    </row>
    <row r="25664" spans="59:59">
      <c r="BG25664" s="4"/>
    </row>
    <row r="25665" spans="59:59">
      <c r="BG25665" s="4"/>
    </row>
    <row r="25666" spans="59:59">
      <c r="BG25666" s="4"/>
    </row>
    <row r="25667" spans="59:59">
      <c r="BG25667" s="4"/>
    </row>
    <row r="25668" spans="59:59">
      <c r="BG25668" s="4"/>
    </row>
    <row r="25669" spans="59:59">
      <c r="BG25669" s="4"/>
    </row>
    <row r="25670" spans="59:59">
      <c r="BG25670" s="4"/>
    </row>
    <row r="25671" spans="59:59">
      <c r="BG25671" s="4"/>
    </row>
    <row r="25672" spans="59:59">
      <c r="BG25672" s="4"/>
    </row>
    <row r="25673" spans="59:59">
      <c r="BG25673" s="4"/>
    </row>
    <row r="25674" spans="59:59">
      <c r="BG25674" s="4"/>
    </row>
    <row r="25675" spans="59:59">
      <c r="BG25675" s="4"/>
    </row>
    <row r="25676" spans="59:59">
      <c r="BG25676" s="4"/>
    </row>
    <row r="25677" spans="59:59">
      <c r="BG25677" s="4"/>
    </row>
    <row r="25678" spans="59:59">
      <c r="BG25678" s="4"/>
    </row>
    <row r="25679" spans="59:59">
      <c r="BG25679" s="4"/>
    </row>
    <row r="25680" spans="59:59">
      <c r="BG25680" s="4"/>
    </row>
    <row r="25681" spans="59:59">
      <c r="BG25681" s="4"/>
    </row>
    <row r="25682" spans="59:59">
      <c r="BG25682" s="4"/>
    </row>
    <row r="25683" spans="59:59">
      <c r="BG25683" s="4"/>
    </row>
    <row r="25684" spans="59:59">
      <c r="BG25684" s="4"/>
    </row>
    <row r="25685" spans="59:59">
      <c r="BG25685" s="4"/>
    </row>
    <row r="25686" spans="59:59">
      <c r="BG25686" s="4"/>
    </row>
    <row r="25687" spans="59:59">
      <c r="BG25687" s="4"/>
    </row>
    <row r="25688" spans="59:59">
      <c r="BG25688" s="4"/>
    </row>
    <row r="25689" spans="59:59">
      <c r="BG25689" s="4"/>
    </row>
    <row r="25690" spans="59:59">
      <c r="BG25690" s="4"/>
    </row>
    <row r="25691" spans="59:59">
      <c r="BG25691" s="4"/>
    </row>
    <row r="25692" spans="59:59">
      <c r="BG25692" s="4"/>
    </row>
    <row r="25693" spans="59:59">
      <c r="BG25693" s="4"/>
    </row>
    <row r="25694" spans="59:59">
      <c r="BG25694" s="4"/>
    </row>
    <row r="25695" spans="59:59">
      <c r="BG25695" s="4"/>
    </row>
    <row r="25696" spans="59:59">
      <c r="BG25696" s="4"/>
    </row>
    <row r="25697" spans="59:59">
      <c r="BG25697" s="4"/>
    </row>
    <row r="25698" spans="59:59">
      <c r="BG25698" s="4"/>
    </row>
    <row r="25699" spans="59:59">
      <c r="BG25699" s="4"/>
    </row>
    <row r="25700" spans="59:59">
      <c r="BG25700" s="4"/>
    </row>
    <row r="25701" spans="59:59">
      <c r="BG25701" s="4"/>
    </row>
    <row r="25702" spans="59:59">
      <c r="BG25702" s="4"/>
    </row>
    <row r="25703" spans="59:59">
      <c r="BG25703" s="4"/>
    </row>
    <row r="25704" spans="59:59">
      <c r="BG25704" s="4"/>
    </row>
    <row r="25705" spans="59:59">
      <c r="BG25705" s="4"/>
    </row>
    <row r="25706" spans="59:59">
      <c r="BG25706" s="4"/>
    </row>
    <row r="25707" spans="59:59">
      <c r="BG25707" s="4"/>
    </row>
    <row r="25708" spans="59:59">
      <c r="BG25708" s="4"/>
    </row>
    <row r="25709" spans="59:59">
      <c r="BG25709" s="4"/>
    </row>
    <row r="25710" spans="59:59">
      <c r="BG25710" s="4"/>
    </row>
    <row r="25711" spans="59:59">
      <c r="BG25711" s="4"/>
    </row>
    <row r="25712" spans="59:59">
      <c r="BG25712" s="4"/>
    </row>
    <row r="25713" spans="59:59">
      <c r="BG25713" s="4"/>
    </row>
    <row r="25714" spans="59:59">
      <c r="BG25714" s="4"/>
    </row>
    <row r="25715" spans="59:59">
      <c r="BG25715" s="4"/>
    </row>
    <row r="25716" spans="59:59">
      <c r="BG25716" s="4"/>
    </row>
    <row r="25717" spans="59:59">
      <c r="BG25717" s="4"/>
    </row>
    <row r="25718" spans="59:59">
      <c r="BG25718" s="4"/>
    </row>
    <row r="25719" spans="59:59">
      <c r="BG25719" s="4"/>
    </row>
    <row r="25720" spans="59:59">
      <c r="BG25720" s="4"/>
    </row>
    <row r="25721" spans="59:59">
      <c r="BG25721" s="4"/>
    </row>
    <row r="25722" spans="59:59">
      <c r="BG25722" s="4"/>
    </row>
    <row r="25723" spans="59:59">
      <c r="BG25723" s="4"/>
    </row>
    <row r="25724" spans="59:59">
      <c r="BG25724" s="4"/>
    </row>
    <row r="25725" spans="59:59">
      <c r="BG25725" s="4"/>
    </row>
    <row r="25726" spans="59:59">
      <c r="BG25726" s="4"/>
    </row>
    <row r="25727" spans="59:59">
      <c r="BG25727" s="4"/>
    </row>
    <row r="25728" spans="59:59">
      <c r="BG25728" s="4"/>
    </row>
    <row r="25729" spans="59:59">
      <c r="BG25729" s="4"/>
    </row>
    <row r="25730" spans="59:59">
      <c r="BG25730" s="4"/>
    </row>
    <row r="25731" spans="59:59">
      <c r="BG25731" s="4"/>
    </row>
    <row r="25732" spans="59:59">
      <c r="BG25732" s="4"/>
    </row>
    <row r="25733" spans="59:59">
      <c r="BG25733" s="4"/>
    </row>
    <row r="25734" spans="59:59">
      <c r="BG25734" s="4"/>
    </row>
    <row r="25735" spans="59:59">
      <c r="BG25735" s="4"/>
    </row>
    <row r="25736" spans="59:59">
      <c r="BG25736" s="4"/>
    </row>
    <row r="25737" spans="59:59">
      <c r="BG25737" s="4"/>
    </row>
    <row r="25738" spans="59:59">
      <c r="BG25738" s="4"/>
    </row>
    <row r="25739" spans="59:59">
      <c r="BG25739" s="4"/>
    </row>
    <row r="25740" spans="59:59">
      <c r="BG25740" s="4"/>
    </row>
    <row r="25741" spans="59:59">
      <c r="BG25741" s="4"/>
    </row>
    <row r="25742" spans="59:59">
      <c r="BG25742" s="4"/>
    </row>
    <row r="25743" spans="59:59">
      <c r="BG25743" s="4"/>
    </row>
    <row r="25744" spans="59:59">
      <c r="BG25744" s="4"/>
    </row>
    <row r="25745" spans="59:59">
      <c r="BG25745" s="4"/>
    </row>
    <row r="25746" spans="59:59">
      <c r="BG25746" s="4"/>
    </row>
    <row r="25747" spans="59:59">
      <c r="BG25747" s="4"/>
    </row>
    <row r="25748" spans="59:59">
      <c r="BG25748" s="4"/>
    </row>
    <row r="25749" spans="59:59">
      <c r="BG25749" s="4"/>
    </row>
    <row r="25750" spans="59:59">
      <c r="BG25750" s="4"/>
    </row>
    <row r="25751" spans="59:59">
      <c r="BG25751" s="4"/>
    </row>
    <row r="25752" spans="59:59">
      <c r="BG25752" s="4"/>
    </row>
    <row r="25753" spans="59:59">
      <c r="BG25753" s="4"/>
    </row>
    <row r="25754" spans="59:59">
      <c r="BG25754" s="4"/>
    </row>
    <row r="25755" spans="59:59">
      <c r="BG25755" s="4"/>
    </row>
    <row r="25756" spans="59:59">
      <c r="BG25756" s="4"/>
    </row>
    <row r="25757" spans="59:59">
      <c r="BG25757" s="4"/>
    </row>
    <row r="25758" spans="59:59">
      <c r="BG25758" s="4"/>
    </row>
    <row r="25759" spans="59:59">
      <c r="BG25759" s="4"/>
    </row>
    <row r="25760" spans="59:59">
      <c r="BG25760" s="4"/>
    </row>
    <row r="25761" spans="59:59">
      <c r="BG25761" s="4"/>
    </row>
    <row r="25762" spans="59:59">
      <c r="BG25762" s="4"/>
    </row>
    <row r="25763" spans="59:59">
      <c r="BG25763" s="4"/>
    </row>
    <row r="25764" spans="59:59">
      <c r="BG25764" s="4"/>
    </row>
    <row r="25765" spans="59:59">
      <c r="BG25765" s="4"/>
    </row>
    <row r="25766" spans="59:59">
      <c r="BG25766" s="4"/>
    </row>
    <row r="25767" spans="59:59">
      <c r="BG25767" s="4"/>
    </row>
    <row r="25768" spans="59:59">
      <c r="BG25768" s="4"/>
    </row>
    <row r="25769" spans="59:59">
      <c r="BG25769" s="4"/>
    </row>
    <row r="25770" spans="59:59">
      <c r="BG25770" s="4"/>
    </row>
    <row r="25771" spans="59:59">
      <c r="BG25771" s="4"/>
    </row>
    <row r="25772" spans="59:59">
      <c r="BG25772" s="4"/>
    </row>
    <row r="25773" spans="59:59">
      <c r="BG25773" s="4"/>
    </row>
    <row r="25774" spans="59:59">
      <c r="BG25774" s="4"/>
    </row>
    <row r="25775" spans="59:59">
      <c r="BG25775" s="4"/>
    </row>
    <row r="25776" spans="59:59">
      <c r="BG25776" s="4"/>
    </row>
    <row r="25777" spans="59:59">
      <c r="BG25777" s="4"/>
    </row>
    <row r="25778" spans="59:59">
      <c r="BG25778" s="4"/>
    </row>
    <row r="25779" spans="59:59">
      <c r="BG25779" s="4"/>
    </row>
    <row r="25780" spans="59:59">
      <c r="BG25780" s="4"/>
    </row>
    <row r="25781" spans="59:59">
      <c r="BG25781" s="4"/>
    </row>
    <row r="25782" spans="59:59">
      <c r="BG25782" s="4"/>
    </row>
    <row r="25783" spans="59:59">
      <c r="BG25783" s="4"/>
    </row>
    <row r="25784" spans="59:59">
      <c r="BG25784" s="4"/>
    </row>
    <row r="25785" spans="59:59">
      <c r="BG25785" s="4"/>
    </row>
    <row r="25786" spans="59:59">
      <c r="BG25786" s="4"/>
    </row>
    <row r="25787" spans="59:59">
      <c r="BG25787" s="4"/>
    </row>
    <row r="25788" spans="59:59">
      <c r="BG25788" s="4"/>
    </row>
    <row r="25789" spans="59:59">
      <c r="BG25789" s="4"/>
    </row>
    <row r="25790" spans="59:59">
      <c r="BG25790" s="4"/>
    </row>
    <row r="25791" spans="59:59">
      <c r="BG25791" s="4"/>
    </row>
    <row r="25792" spans="59:59">
      <c r="BG25792" s="4"/>
    </row>
    <row r="25793" spans="59:59">
      <c r="BG25793" s="4"/>
    </row>
    <row r="25794" spans="59:59">
      <c r="BG25794" s="4"/>
    </row>
    <row r="25795" spans="59:59">
      <c r="BG25795" s="4"/>
    </row>
    <row r="25796" spans="59:59">
      <c r="BG25796" s="4"/>
    </row>
    <row r="25797" spans="59:59">
      <c r="BG25797" s="4"/>
    </row>
    <row r="25798" spans="59:59">
      <c r="BG25798" s="4"/>
    </row>
    <row r="25799" spans="59:59">
      <c r="BG25799" s="4"/>
    </row>
    <row r="25800" spans="59:59">
      <c r="BG25800" s="4"/>
    </row>
    <row r="25801" spans="59:59">
      <c r="BG25801" s="4"/>
    </row>
    <row r="25802" spans="59:59">
      <c r="BG25802" s="4"/>
    </row>
    <row r="25803" spans="59:59">
      <c r="BG25803" s="4"/>
    </row>
    <row r="25804" spans="59:59">
      <c r="BG25804" s="4"/>
    </row>
    <row r="25805" spans="59:59">
      <c r="BG25805" s="4"/>
    </row>
    <row r="25806" spans="59:59">
      <c r="BG25806" s="4"/>
    </row>
    <row r="25807" spans="59:59">
      <c r="BG25807" s="4"/>
    </row>
    <row r="25808" spans="59:59">
      <c r="BG25808" s="4"/>
    </row>
    <row r="25809" spans="59:59">
      <c r="BG25809" s="4"/>
    </row>
    <row r="25810" spans="59:59">
      <c r="BG25810" s="4"/>
    </row>
    <row r="25811" spans="59:59">
      <c r="BG25811" s="4"/>
    </row>
    <row r="25812" spans="59:59">
      <c r="BG25812" s="4"/>
    </row>
    <row r="25813" spans="59:59">
      <c r="BG25813" s="4"/>
    </row>
    <row r="25814" spans="59:59">
      <c r="BG25814" s="4"/>
    </row>
    <row r="25815" spans="59:59">
      <c r="BG25815" s="4"/>
    </row>
    <row r="25816" spans="59:59">
      <c r="BG25816" s="4"/>
    </row>
    <row r="25817" spans="59:59">
      <c r="BG25817" s="4"/>
    </row>
    <row r="25818" spans="59:59">
      <c r="BG25818" s="4"/>
    </row>
    <row r="25819" spans="59:59">
      <c r="BG25819" s="4"/>
    </row>
    <row r="25820" spans="59:59">
      <c r="BG25820" s="4"/>
    </row>
    <row r="25821" spans="59:59">
      <c r="BG25821" s="4"/>
    </row>
    <row r="25822" spans="59:59">
      <c r="BG25822" s="4"/>
    </row>
    <row r="25823" spans="59:59">
      <c r="BG25823" s="4"/>
    </row>
    <row r="25824" spans="59:59">
      <c r="BG25824" s="4"/>
    </row>
    <row r="25825" spans="59:59">
      <c r="BG25825" s="4"/>
    </row>
    <row r="25826" spans="59:59">
      <c r="BG25826" s="4"/>
    </row>
    <row r="25827" spans="59:59">
      <c r="BG25827" s="4"/>
    </row>
    <row r="25828" spans="59:59">
      <c r="BG25828" s="4"/>
    </row>
    <row r="25829" spans="59:59">
      <c r="BG25829" s="4"/>
    </row>
    <row r="25830" spans="59:59">
      <c r="BG25830" s="4"/>
    </row>
    <row r="25831" spans="59:59">
      <c r="BG25831" s="4"/>
    </row>
    <row r="25832" spans="59:59">
      <c r="BG25832" s="4"/>
    </row>
    <row r="25833" spans="59:59">
      <c r="BG25833" s="4"/>
    </row>
    <row r="25834" spans="59:59">
      <c r="BG25834" s="4"/>
    </row>
    <row r="25835" spans="59:59">
      <c r="BG25835" s="4"/>
    </row>
    <row r="25836" spans="59:59">
      <c r="BG25836" s="4"/>
    </row>
    <row r="25837" spans="59:59">
      <c r="BG25837" s="4"/>
    </row>
    <row r="25838" spans="59:59">
      <c r="BG25838" s="4"/>
    </row>
    <row r="25839" spans="59:59">
      <c r="BG25839" s="4"/>
    </row>
    <row r="25840" spans="59:59">
      <c r="BG25840" s="4"/>
    </row>
    <row r="25841" spans="59:59">
      <c r="BG25841" s="4"/>
    </row>
    <row r="25842" spans="59:59">
      <c r="BG25842" s="4"/>
    </row>
    <row r="25843" spans="59:59">
      <c r="BG25843" s="4"/>
    </row>
    <row r="25844" spans="59:59">
      <c r="BG25844" s="4"/>
    </row>
    <row r="25845" spans="59:59">
      <c r="BG25845" s="4"/>
    </row>
    <row r="25846" spans="59:59">
      <c r="BG25846" s="4"/>
    </row>
    <row r="25847" spans="59:59">
      <c r="BG25847" s="4"/>
    </row>
    <row r="25848" spans="59:59">
      <c r="BG25848" s="4"/>
    </row>
    <row r="25849" spans="59:59">
      <c r="BG25849" s="4"/>
    </row>
    <row r="25850" spans="59:59">
      <c r="BG25850" s="4"/>
    </row>
    <row r="25851" spans="59:59">
      <c r="BG25851" s="4"/>
    </row>
    <row r="25852" spans="59:59">
      <c r="BG25852" s="4"/>
    </row>
    <row r="25853" spans="59:59">
      <c r="BG25853" s="4"/>
    </row>
    <row r="25854" spans="59:59">
      <c r="BG25854" s="4"/>
    </row>
    <row r="25855" spans="59:59">
      <c r="BG25855" s="4"/>
    </row>
    <row r="25856" spans="59:59">
      <c r="BG25856" s="4"/>
    </row>
    <row r="25857" spans="59:59">
      <c r="BG25857" s="4"/>
    </row>
    <row r="25858" spans="59:59">
      <c r="BG25858" s="4"/>
    </row>
    <row r="25859" spans="59:59">
      <c r="BG25859" s="4"/>
    </row>
    <row r="25860" spans="59:59">
      <c r="BG25860" s="4"/>
    </row>
    <row r="25861" spans="59:59">
      <c r="BG25861" s="4"/>
    </row>
    <row r="25862" spans="59:59">
      <c r="BG25862" s="4"/>
    </row>
    <row r="25863" spans="59:59">
      <c r="BG25863" s="4"/>
    </row>
    <row r="25864" spans="59:59">
      <c r="BG25864" s="4"/>
    </row>
    <row r="25865" spans="59:59">
      <c r="BG25865" s="4"/>
    </row>
    <row r="25866" spans="59:59">
      <c r="BG25866" s="4"/>
    </row>
    <row r="25867" spans="59:59">
      <c r="BG25867" s="4"/>
    </row>
    <row r="25868" spans="59:59">
      <c r="BG25868" s="4"/>
    </row>
    <row r="25869" spans="59:59">
      <c r="BG25869" s="4"/>
    </row>
    <row r="25870" spans="59:59">
      <c r="BG25870" s="4"/>
    </row>
    <row r="25871" spans="59:59">
      <c r="BG25871" s="4"/>
    </row>
    <row r="25872" spans="59:59">
      <c r="BG25872" s="4"/>
    </row>
    <row r="25873" spans="59:59">
      <c r="BG25873" s="4"/>
    </row>
    <row r="25874" spans="59:59">
      <c r="BG25874" s="4"/>
    </row>
    <row r="25875" spans="59:59">
      <c r="BG25875" s="4"/>
    </row>
    <row r="25876" spans="59:59">
      <c r="BG25876" s="4"/>
    </row>
    <row r="25877" spans="59:59">
      <c r="BG25877" s="4"/>
    </row>
    <row r="25878" spans="59:59">
      <c r="BG25878" s="4"/>
    </row>
    <row r="25879" spans="59:59">
      <c r="BG25879" s="4"/>
    </row>
    <row r="25880" spans="59:59">
      <c r="BG25880" s="4"/>
    </row>
    <row r="25881" spans="59:59">
      <c r="BG25881" s="4"/>
    </row>
    <row r="25882" spans="59:59">
      <c r="BG25882" s="4"/>
    </row>
    <row r="25883" spans="59:59">
      <c r="BG25883" s="4"/>
    </row>
    <row r="25884" spans="59:59">
      <c r="BG25884" s="4"/>
    </row>
    <row r="25885" spans="59:59">
      <c r="BG25885" s="4"/>
    </row>
    <row r="25886" spans="59:59">
      <c r="BG25886" s="4"/>
    </row>
    <row r="25887" spans="59:59">
      <c r="BG25887" s="4"/>
    </row>
    <row r="25888" spans="59:59">
      <c r="BG25888" s="4"/>
    </row>
    <row r="25889" spans="59:59">
      <c r="BG25889" s="4"/>
    </row>
    <row r="25890" spans="59:59">
      <c r="BG25890" s="4"/>
    </row>
    <row r="25891" spans="59:59">
      <c r="BG25891" s="4"/>
    </row>
    <row r="25892" spans="59:59">
      <c r="BG25892" s="4"/>
    </row>
    <row r="25893" spans="59:59">
      <c r="BG25893" s="4"/>
    </row>
    <row r="25894" spans="59:59">
      <c r="BG25894" s="4"/>
    </row>
    <row r="25895" spans="59:59">
      <c r="BG25895" s="4"/>
    </row>
    <row r="25896" spans="59:59">
      <c r="BG25896" s="4"/>
    </row>
    <row r="25897" spans="59:59">
      <c r="BG25897" s="4"/>
    </row>
    <row r="25898" spans="59:59">
      <c r="BG25898" s="4"/>
    </row>
    <row r="25899" spans="59:59">
      <c r="BG25899" s="4"/>
    </row>
    <row r="25900" spans="59:59">
      <c r="BG25900" s="4"/>
    </row>
    <row r="25901" spans="59:59">
      <c r="BG25901" s="4"/>
    </row>
    <row r="25902" spans="59:59">
      <c r="BG25902" s="4"/>
    </row>
    <row r="25903" spans="59:59">
      <c r="BG25903" s="4"/>
    </row>
    <row r="25904" spans="59:59">
      <c r="BG25904" s="4"/>
    </row>
    <row r="25905" spans="59:59">
      <c r="BG25905" s="4"/>
    </row>
    <row r="25906" spans="59:59">
      <c r="BG25906" s="4"/>
    </row>
    <row r="25907" spans="59:59">
      <c r="BG25907" s="4"/>
    </row>
    <row r="25908" spans="59:59">
      <c r="BG25908" s="4"/>
    </row>
    <row r="25909" spans="59:59">
      <c r="BG25909" s="4"/>
    </row>
    <row r="25910" spans="59:59">
      <c r="BG25910" s="4"/>
    </row>
    <row r="25911" spans="59:59">
      <c r="BG25911" s="4"/>
    </row>
    <row r="25912" spans="59:59">
      <c r="BG25912" s="4"/>
    </row>
    <row r="25913" spans="59:59">
      <c r="BG25913" s="4"/>
    </row>
    <row r="25914" spans="59:59">
      <c r="BG25914" s="4"/>
    </row>
    <row r="25915" spans="59:59">
      <c r="BG25915" s="4"/>
    </row>
    <row r="25916" spans="59:59">
      <c r="BG25916" s="4"/>
    </row>
    <row r="25917" spans="59:59">
      <c r="BG25917" s="4"/>
    </row>
    <row r="25918" spans="59:59">
      <c r="BG25918" s="4"/>
    </row>
    <row r="25919" spans="59:59">
      <c r="BG25919" s="4"/>
    </row>
    <row r="25920" spans="59:59">
      <c r="BG25920" s="4"/>
    </row>
    <row r="25921" spans="59:59">
      <c r="BG25921" s="4"/>
    </row>
    <row r="25922" spans="59:59">
      <c r="BG25922" s="4"/>
    </row>
    <row r="25923" spans="59:59">
      <c r="BG25923" s="4"/>
    </row>
    <row r="25924" spans="59:59">
      <c r="BG25924" s="4"/>
    </row>
    <row r="25925" spans="59:59">
      <c r="BG25925" s="4"/>
    </row>
    <row r="25926" spans="59:59">
      <c r="BG25926" s="4"/>
    </row>
    <row r="25927" spans="59:59">
      <c r="BG25927" s="4"/>
    </row>
    <row r="25928" spans="59:59">
      <c r="BG25928" s="4"/>
    </row>
    <row r="25929" spans="59:59">
      <c r="BG25929" s="4"/>
    </row>
    <row r="25930" spans="59:59">
      <c r="BG25930" s="4"/>
    </row>
    <row r="25931" spans="59:59">
      <c r="BG25931" s="4"/>
    </row>
    <row r="25932" spans="59:59">
      <c r="BG25932" s="4"/>
    </row>
    <row r="25933" spans="59:59">
      <c r="BG25933" s="4"/>
    </row>
    <row r="25934" spans="59:59">
      <c r="BG25934" s="4"/>
    </row>
    <row r="25935" spans="59:59">
      <c r="BG25935" s="4"/>
    </row>
    <row r="25936" spans="59:59">
      <c r="BG25936" s="4"/>
    </row>
    <row r="25937" spans="59:59">
      <c r="BG25937" s="4"/>
    </row>
    <row r="25938" spans="59:59">
      <c r="BG25938" s="4"/>
    </row>
    <row r="25939" spans="59:59">
      <c r="BG25939" s="4"/>
    </row>
    <row r="25940" spans="59:59">
      <c r="BG25940" s="4"/>
    </row>
    <row r="25941" spans="59:59">
      <c r="BG25941" s="4"/>
    </row>
    <row r="25942" spans="59:59">
      <c r="BG25942" s="4"/>
    </row>
    <row r="25943" spans="59:59">
      <c r="BG25943" s="4"/>
    </row>
    <row r="25944" spans="59:59">
      <c r="BG25944" s="4"/>
    </row>
    <row r="25945" spans="59:59">
      <c r="BG25945" s="4"/>
    </row>
    <row r="25946" spans="59:59">
      <c r="BG25946" s="4"/>
    </row>
    <row r="25947" spans="59:59">
      <c r="BG25947" s="4"/>
    </row>
    <row r="25948" spans="59:59">
      <c r="BG25948" s="4"/>
    </row>
    <row r="25949" spans="59:59">
      <c r="BG25949" s="4"/>
    </row>
    <row r="25950" spans="59:59">
      <c r="BG25950" s="4"/>
    </row>
    <row r="25951" spans="59:59">
      <c r="BG25951" s="4"/>
    </row>
    <row r="25952" spans="59:59">
      <c r="BG25952" s="4"/>
    </row>
    <row r="25953" spans="59:59">
      <c r="BG25953" s="4"/>
    </row>
    <row r="25954" spans="59:59">
      <c r="BG25954" s="4"/>
    </row>
    <row r="25955" spans="59:59">
      <c r="BG25955" s="4"/>
    </row>
    <row r="25956" spans="59:59">
      <c r="BG25956" s="4"/>
    </row>
    <row r="25957" spans="59:59">
      <c r="BG25957" s="4"/>
    </row>
    <row r="25958" spans="59:59">
      <c r="BG25958" s="4"/>
    </row>
    <row r="25959" spans="59:59">
      <c r="BG25959" s="4"/>
    </row>
    <row r="25960" spans="59:59">
      <c r="BG25960" s="4"/>
    </row>
    <row r="25961" spans="59:59">
      <c r="BG25961" s="4"/>
    </row>
    <row r="25962" spans="59:59">
      <c r="BG25962" s="4"/>
    </row>
    <row r="25963" spans="59:59">
      <c r="BG25963" s="4"/>
    </row>
    <row r="25964" spans="59:59">
      <c r="BG25964" s="4"/>
    </row>
    <row r="25965" spans="59:59">
      <c r="BG25965" s="4"/>
    </row>
    <row r="25966" spans="59:59">
      <c r="BG25966" s="4"/>
    </row>
    <row r="25967" spans="59:59">
      <c r="BG25967" s="4"/>
    </row>
    <row r="25968" spans="59:59">
      <c r="BG25968" s="4"/>
    </row>
    <row r="25969" spans="59:59">
      <c r="BG25969" s="4"/>
    </row>
    <row r="25970" spans="59:59">
      <c r="BG25970" s="4"/>
    </row>
    <row r="25971" spans="59:59">
      <c r="BG25971" s="4"/>
    </row>
    <row r="25972" spans="59:59">
      <c r="BG25972" s="4"/>
    </row>
    <row r="25973" spans="59:59">
      <c r="BG25973" s="4"/>
    </row>
    <row r="25974" spans="59:59">
      <c r="BG25974" s="4"/>
    </row>
    <row r="25975" spans="59:59">
      <c r="BG25975" s="4"/>
    </row>
    <row r="25976" spans="59:59">
      <c r="BG25976" s="4"/>
    </row>
    <row r="25977" spans="59:59">
      <c r="BG25977" s="4"/>
    </row>
    <row r="25978" spans="59:59">
      <c r="BG25978" s="4"/>
    </row>
    <row r="25979" spans="59:59">
      <c r="BG25979" s="4"/>
    </row>
    <row r="25980" spans="59:59">
      <c r="BG25980" s="4"/>
    </row>
    <row r="25981" spans="59:59">
      <c r="BG25981" s="4"/>
    </row>
    <row r="25982" spans="59:59">
      <c r="BG25982" s="4"/>
    </row>
    <row r="25983" spans="59:59">
      <c r="BG25983" s="4"/>
    </row>
    <row r="25984" spans="59:59">
      <c r="BG25984" s="4"/>
    </row>
    <row r="25985" spans="59:59">
      <c r="BG25985" s="4"/>
    </row>
    <row r="25986" spans="59:59">
      <c r="BG25986" s="4"/>
    </row>
    <row r="25987" spans="59:59">
      <c r="BG25987" s="4"/>
    </row>
    <row r="25988" spans="59:59">
      <c r="BG25988" s="4"/>
    </row>
    <row r="25989" spans="59:59">
      <c r="BG25989" s="4"/>
    </row>
    <row r="25990" spans="59:59">
      <c r="BG25990" s="4"/>
    </row>
    <row r="25991" spans="59:59">
      <c r="BG25991" s="4"/>
    </row>
    <row r="25992" spans="59:59">
      <c r="BG25992" s="4"/>
    </row>
    <row r="25993" spans="59:59">
      <c r="BG25993" s="4"/>
    </row>
    <row r="25994" spans="59:59">
      <c r="BG25994" s="4"/>
    </row>
    <row r="25995" spans="59:59">
      <c r="BG25995" s="4"/>
    </row>
    <row r="25996" spans="59:59">
      <c r="BG25996" s="4"/>
    </row>
    <row r="25997" spans="59:59">
      <c r="BG25997" s="4"/>
    </row>
    <row r="25998" spans="59:59">
      <c r="BG25998" s="4"/>
    </row>
    <row r="25999" spans="59:59">
      <c r="BG25999" s="4"/>
    </row>
    <row r="26000" spans="59:59">
      <c r="BG26000" s="4"/>
    </row>
    <row r="26001" spans="59:59">
      <c r="BG26001" s="4"/>
    </row>
    <row r="26002" spans="59:59">
      <c r="BG26002" s="4"/>
    </row>
    <row r="26003" spans="59:59">
      <c r="BG26003" s="4"/>
    </row>
    <row r="26004" spans="59:59">
      <c r="BG26004" s="4"/>
    </row>
    <row r="26005" spans="59:59">
      <c r="BG26005" s="4"/>
    </row>
    <row r="26006" spans="59:59">
      <c r="BG26006" s="4"/>
    </row>
    <row r="26007" spans="59:59">
      <c r="BG26007" s="4"/>
    </row>
    <row r="26008" spans="59:59">
      <c r="BG26008" s="4"/>
    </row>
    <row r="26009" spans="59:59">
      <c r="BG26009" s="4"/>
    </row>
    <row r="26010" spans="59:59">
      <c r="BG26010" s="4"/>
    </row>
    <row r="26011" spans="59:59">
      <c r="BG26011" s="4"/>
    </row>
    <row r="26012" spans="59:59">
      <c r="BG26012" s="4"/>
    </row>
    <row r="26013" spans="59:59">
      <c r="BG26013" s="4"/>
    </row>
    <row r="26014" spans="59:59">
      <c r="BG26014" s="4"/>
    </row>
    <row r="26015" spans="59:59">
      <c r="BG26015" s="4"/>
    </row>
    <row r="26016" spans="59:59">
      <c r="BG26016" s="4"/>
    </row>
    <row r="26017" spans="59:59">
      <c r="BG26017" s="4"/>
    </row>
    <row r="26018" spans="59:59">
      <c r="BG26018" s="4"/>
    </row>
    <row r="26019" spans="59:59">
      <c r="BG26019" s="4"/>
    </row>
    <row r="26020" spans="59:59">
      <c r="BG26020" s="4"/>
    </row>
    <row r="26021" spans="59:59">
      <c r="BG26021" s="4"/>
    </row>
    <row r="26022" spans="59:59">
      <c r="BG26022" s="4"/>
    </row>
    <row r="26023" spans="59:59">
      <c r="BG26023" s="4"/>
    </row>
    <row r="26024" spans="59:59">
      <c r="BG26024" s="4"/>
    </row>
    <row r="26025" spans="59:59">
      <c r="BG26025" s="4"/>
    </row>
    <row r="26026" spans="59:59">
      <c r="BG26026" s="4"/>
    </row>
    <row r="26027" spans="59:59">
      <c r="BG26027" s="4"/>
    </row>
    <row r="26028" spans="59:59">
      <c r="BG26028" s="4"/>
    </row>
    <row r="26029" spans="59:59">
      <c r="BG26029" s="4"/>
    </row>
    <row r="26030" spans="59:59">
      <c r="BG26030" s="4"/>
    </row>
    <row r="26031" spans="59:59">
      <c r="BG26031" s="4"/>
    </row>
    <row r="26032" spans="59:59">
      <c r="BG26032" s="4"/>
    </row>
    <row r="26033" spans="59:59">
      <c r="BG26033" s="4"/>
    </row>
    <row r="26034" spans="59:59">
      <c r="BG26034" s="4"/>
    </row>
    <row r="26035" spans="59:59">
      <c r="BG26035" s="4"/>
    </row>
    <row r="26036" spans="59:59">
      <c r="BG26036" s="4"/>
    </row>
    <row r="26037" spans="59:59">
      <c r="BG26037" s="4"/>
    </row>
    <row r="26038" spans="59:59">
      <c r="BG26038" s="4"/>
    </row>
    <row r="26039" spans="59:59">
      <c r="BG26039" s="4"/>
    </row>
    <row r="26040" spans="59:59">
      <c r="BG26040" s="4"/>
    </row>
    <row r="26041" spans="59:59">
      <c r="BG26041" s="4"/>
    </row>
    <row r="26042" spans="59:59">
      <c r="BG26042" s="4"/>
    </row>
    <row r="26043" spans="59:59">
      <c r="BG26043" s="4"/>
    </row>
    <row r="26044" spans="59:59">
      <c r="BG26044" s="4"/>
    </row>
    <row r="26045" spans="59:59">
      <c r="BG26045" s="4"/>
    </row>
    <row r="26046" spans="59:59">
      <c r="BG26046" s="4"/>
    </row>
    <row r="26047" spans="59:59">
      <c r="BG26047" s="4"/>
    </row>
    <row r="26048" spans="59:59">
      <c r="BG26048" s="4"/>
    </row>
    <row r="26049" spans="59:59">
      <c r="BG26049" s="4"/>
    </row>
    <row r="26050" spans="59:59">
      <c r="BG26050" s="4"/>
    </row>
    <row r="26051" spans="59:59">
      <c r="BG26051" s="4"/>
    </row>
    <row r="26052" spans="59:59">
      <c r="BG26052" s="4"/>
    </row>
    <row r="26053" spans="59:59">
      <c r="BG26053" s="4"/>
    </row>
    <row r="26054" spans="59:59">
      <c r="BG26054" s="4"/>
    </row>
    <row r="26055" spans="59:59">
      <c r="BG26055" s="4"/>
    </row>
    <row r="26056" spans="59:59">
      <c r="BG26056" s="4"/>
    </row>
    <row r="26057" spans="59:59">
      <c r="BG26057" s="4"/>
    </row>
    <row r="26058" spans="59:59">
      <c r="BG26058" s="4"/>
    </row>
    <row r="26059" spans="59:59">
      <c r="BG26059" s="4"/>
    </row>
    <row r="26060" spans="59:59">
      <c r="BG26060" s="4"/>
    </row>
    <row r="26061" spans="59:59">
      <c r="BG26061" s="4"/>
    </row>
    <row r="26062" spans="59:59">
      <c r="BG26062" s="4"/>
    </row>
    <row r="26063" spans="59:59">
      <c r="BG26063" s="4"/>
    </row>
    <row r="26064" spans="59:59">
      <c r="BG26064" s="4"/>
    </row>
    <row r="26065" spans="59:59">
      <c r="BG26065" s="4"/>
    </row>
    <row r="26066" spans="59:59">
      <c r="BG26066" s="4"/>
    </row>
    <row r="26067" spans="59:59">
      <c r="BG26067" s="4"/>
    </row>
    <row r="26068" spans="59:59">
      <c r="BG26068" s="4"/>
    </row>
    <row r="26069" spans="59:59">
      <c r="BG26069" s="4"/>
    </row>
    <row r="26070" spans="59:59">
      <c r="BG26070" s="4"/>
    </row>
    <row r="26071" spans="59:59">
      <c r="BG26071" s="4"/>
    </row>
    <row r="26072" spans="59:59">
      <c r="BG26072" s="4"/>
    </row>
    <row r="26073" spans="59:59">
      <c r="BG26073" s="4"/>
    </row>
    <row r="26074" spans="59:59">
      <c r="BG26074" s="4"/>
    </row>
    <row r="26075" spans="59:59">
      <c r="BG26075" s="4"/>
    </row>
    <row r="26076" spans="59:59">
      <c r="BG26076" s="4"/>
    </row>
    <row r="26077" spans="59:59">
      <c r="BG26077" s="4"/>
    </row>
    <row r="26078" spans="59:59">
      <c r="BG26078" s="4"/>
    </row>
    <row r="26079" spans="59:59">
      <c r="BG26079" s="4"/>
    </row>
    <row r="26080" spans="59:59">
      <c r="BG26080" s="4"/>
    </row>
    <row r="26081" spans="59:59">
      <c r="BG26081" s="4"/>
    </row>
    <row r="26082" spans="59:59">
      <c r="BG26082" s="4"/>
    </row>
    <row r="26083" spans="59:59">
      <c r="BG26083" s="4"/>
    </row>
    <row r="26084" spans="59:59">
      <c r="BG26084" s="4"/>
    </row>
    <row r="26085" spans="59:59">
      <c r="BG26085" s="4"/>
    </row>
    <row r="26086" spans="59:59">
      <c r="BG26086" s="4"/>
    </row>
    <row r="26087" spans="59:59">
      <c r="BG26087" s="4"/>
    </row>
    <row r="26088" spans="59:59">
      <c r="BG26088" s="4"/>
    </row>
    <row r="26089" spans="59:59">
      <c r="BG26089" s="4"/>
    </row>
    <row r="26090" spans="59:59">
      <c r="BG26090" s="4"/>
    </row>
    <row r="26091" spans="59:59">
      <c r="BG26091" s="4"/>
    </row>
    <row r="26092" spans="59:59">
      <c r="BG26092" s="4"/>
    </row>
    <row r="26093" spans="59:59">
      <c r="BG26093" s="4"/>
    </row>
    <row r="26094" spans="59:59">
      <c r="BG26094" s="4"/>
    </row>
    <row r="26095" spans="59:59">
      <c r="BG26095" s="4"/>
    </row>
    <row r="26096" spans="59:59">
      <c r="BG26096" s="4"/>
    </row>
    <row r="26097" spans="59:59">
      <c r="BG26097" s="4"/>
    </row>
    <row r="26098" spans="59:59">
      <c r="BG26098" s="4"/>
    </row>
    <row r="26099" spans="59:59">
      <c r="BG26099" s="4"/>
    </row>
    <row r="26100" spans="59:59">
      <c r="BG26100" s="4"/>
    </row>
    <row r="26101" spans="59:59">
      <c r="BG26101" s="4"/>
    </row>
    <row r="26102" spans="59:59">
      <c r="BG26102" s="4"/>
    </row>
    <row r="26103" spans="59:59">
      <c r="BG26103" s="4"/>
    </row>
    <row r="26104" spans="59:59">
      <c r="BG26104" s="4"/>
    </row>
    <row r="26105" spans="59:59">
      <c r="BG26105" s="4"/>
    </row>
    <row r="26106" spans="59:59">
      <c r="BG26106" s="4"/>
    </row>
    <row r="26107" spans="59:59">
      <c r="BG26107" s="4"/>
    </row>
    <row r="26108" spans="59:59">
      <c r="BG26108" s="4"/>
    </row>
    <row r="26109" spans="59:59">
      <c r="BG26109" s="4"/>
    </row>
    <row r="26110" spans="59:59">
      <c r="BG26110" s="4"/>
    </row>
    <row r="26111" spans="59:59">
      <c r="BG26111" s="4"/>
    </row>
    <row r="26112" spans="59:59">
      <c r="BG26112" s="4"/>
    </row>
    <row r="26113" spans="59:59">
      <c r="BG26113" s="4"/>
    </row>
    <row r="26114" spans="59:59">
      <c r="BG26114" s="4"/>
    </row>
    <row r="26115" spans="59:59">
      <c r="BG26115" s="4"/>
    </row>
    <row r="26116" spans="59:59">
      <c r="BG26116" s="4"/>
    </row>
    <row r="26117" spans="59:59">
      <c r="BG26117" s="4"/>
    </row>
    <row r="26118" spans="59:59">
      <c r="BG26118" s="4"/>
    </row>
    <row r="26119" spans="59:59">
      <c r="BG26119" s="4"/>
    </row>
    <row r="26120" spans="59:59">
      <c r="BG26120" s="4"/>
    </row>
    <row r="26121" spans="59:59">
      <c r="BG26121" s="4"/>
    </row>
    <row r="26122" spans="59:59">
      <c r="BG26122" s="4"/>
    </row>
    <row r="26123" spans="59:59">
      <c r="BG26123" s="4"/>
    </row>
    <row r="26124" spans="59:59">
      <c r="BG26124" s="4"/>
    </row>
    <row r="26125" spans="59:59">
      <c r="BG26125" s="4"/>
    </row>
    <row r="26126" spans="59:59">
      <c r="BG26126" s="4"/>
    </row>
    <row r="26127" spans="59:59">
      <c r="BG26127" s="4"/>
    </row>
    <row r="26128" spans="59:59">
      <c r="BG26128" s="4"/>
    </row>
    <row r="26129" spans="59:59">
      <c r="BG26129" s="4"/>
    </row>
    <row r="26130" spans="59:59">
      <c r="BG26130" s="4"/>
    </row>
    <row r="26131" spans="59:59">
      <c r="BG26131" s="4"/>
    </row>
    <row r="26132" spans="59:59">
      <c r="BG26132" s="4"/>
    </row>
    <row r="26133" spans="59:59">
      <c r="BG26133" s="4"/>
    </row>
    <row r="26134" spans="59:59">
      <c r="BG26134" s="4"/>
    </row>
    <row r="26135" spans="59:59">
      <c r="BG26135" s="4"/>
    </row>
    <row r="26136" spans="59:59">
      <c r="BG26136" s="4"/>
    </row>
    <row r="26137" spans="59:59">
      <c r="BG26137" s="4"/>
    </row>
    <row r="26138" spans="59:59">
      <c r="BG26138" s="4"/>
    </row>
    <row r="26139" spans="59:59">
      <c r="BG26139" s="4"/>
    </row>
    <row r="26140" spans="59:59">
      <c r="BG26140" s="4"/>
    </row>
    <row r="26141" spans="59:59">
      <c r="BG26141" s="4"/>
    </row>
    <row r="26142" spans="59:59">
      <c r="BG26142" s="4"/>
    </row>
    <row r="26143" spans="59:59">
      <c r="BG26143" s="4"/>
    </row>
    <row r="26144" spans="59:59">
      <c r="BG26144" s="4"/>
    </row>
    <row r="26145" spans="59:59">
      <c r="BG26145" s="4"/>
    </row>
    <row r="26146" spans="59:59">
      <c r="BG26146" s="4"/>
    </row>
    <row r="26147" spans="59:59">
      <c r="BG26147" s="4"/>
    </row>
    <row r="26148" spans="59:59">
      <c r="BG26148" s="4"/>
    </row>
    <row r="26149" spans="59:59">
      <c r="BG26149" s="4"/>
    </row>
    <row r="26150" spans="59:59">
      <c r="BG26150" s="4"/>
    </row>
    <row r="26151" spans="59:59">
      <c r="BG26151" s="4"/>
    </row>
    <row r="26152" spans="59:59">
      <c r="BG26152" s="4"/>
    </row>
    <row r="26153" spans="59:59">
      <c r="BG26153" s="4"/>
    </row>
    <row r="26154" spans="59:59">
      <c r="BG26154" s="4"/>
    </row>
    <row r="26155" spans="59:59">
      <c r="BG26155" s="4"/>
    </row>
    <row r="26156" spans="59:59">
      <c r="BG26156" s="4"/>
    </row>
    <row r="26157" spans="59:59">
      <c r="BG26157" s="4"/>
    </row>
    <row r="26158" spans="59:59">
      <c r="BG26158" s="4"/>
    </row>
    <row r="26159" spans="59:59">
      <c r="BG26159" s="4"/>
    </row>
    <row r="26160" spans="59:59">
      <c r="BG26160" s="4"/>
    </row>
    <row r="26161" spans="59:59">
      <c r="BG26161" s="4"/>
    </row>
    <row r="26162" spans="59:59">
      <c r="BG26162" s="4"/>
    </row>
    <row r="26163" spans="59:59">
      <c r="BG26163" s="4"/>
    </row>
    <row r="26164" spans="59:59">
      <c r="BG26164" s="4"/>
    </row>
    <row r="26165" spans="59:59">
      <c r="BG26165" s="4"/>
    </row>
    <row r="26166" spans="59:59">
      <c r="BG26166" s="4"/>
    </row>
    <row r="26167" spans="59:59">
      <c r="BG26167" s="4"/>
    </row>
    <row r="26168" spans="59:59">
      <c r="BG26168" s="4"/>
    </row>
    <row r="26169" spans="59:59">
      <c r="BG26169" s="4"/>
    </row>
    <row r="26170" spans="59:59">
      <c r="BG26170" s="4"/>
    </row>
    <row r="26171" spans="59:59">
      <c r="BG26171" s="4"/>
    </row>
    <row r="26172" spans="59:59">
      <c r="BG26172" s="4"/>
    </row>
    <row r="26173" spans="59:59">
      <c r="BG26173" s="4"/>
    </row>
    <row r="26174" spans="59:59">
      <c r="BG26174" s="4"/>
    </row>
    <row r="26175" spans="59:59">
      <c r="BG26175" s="4"/>
    </row>
    <row r="26176" spans="59:59">
      <c r="BG26176" s="4"/>
    </row>
    <row r="26177" spans="59:59">
      <c r="BG26177" s="4"/>
    </row>
    <row r="26178" spans="59:59">
      <c r="BG26178" s="4"/>
    </row>
    <row r="26179" spans="59:59">
      <c r="BG26179" s="4"/>
    </row>
    <row r="26180" spans="59:59">
      <c r="BG26180" s="4"/>
    </row>
    <row r="26181" spans="59:59">
      <c r="BG26181" s="4"/>
    </row>
    <row r="26182" spans="59:59">
      <c r="BG26182" s="4"/>
    </row>
    <row r="26183" spans="59:59">
      <c r="BG26183" s="4"/>
    </row>
    <row r="26184" spans="59:59">
      <c r="BG26184" s="4"/>
    </row>
    <row r="26185" spans="59:59">
      <c r="BG26185" s="4"/>
    </row>
    <row r="26186" spans="59:59">
      <c r="BG26186" s="4"/>
    </row>
    <row r="26187" spans="59:59">
      <c r="BG26187" s="4"/>
    </row>
    <row r="26188" spans="59:59">
      <c r="BG26188" s="4"/>
    </row>
    <row r="26189" spans="59:59">
      <c r="BG26189" s="4"/>
    </row>
    <row r="26190" spans="59:59">
      <c r="BG26190" s="4"/>
    </row>
    <row r="26191" spans="59:59">
      <c r="BG26191" s="4"/>
    </row>
    <row r="26192" spans="59:59">
      <c r="BG26192" s="4"/>
    </row>
    <row r="26193" spans="59:59">
      <c r="BG26193" s="4"/>
    </row>
    <row r="26194" spans="59:59">
      <c r="BG26194" s="4"/>
    </row>
    <row r="26195" spans="59:59">
      <c r="BG26195" s="4"/>
    </row>
    <row r="26196" spans="59:59">
      <c r="BG26196" s="4"/>
    </row>
    <row r="26197" spans="59:59">
      <c r="BG26197" s="4"/>
    </row>
    <row r="26198" spans="59:59">
      <c r="BG26198" s="4"/>
    </row>
    <row r="26199" spans="59:59">
      <c r="BG26199" s="4"/>
    </row>
    <row r="26200" spans="59:59">
      <c r="BG26200" s="4"/>
    </row>
    <row r="26201" spans="59:59">
      <c r="BG26201" s="4"/>
    </row>
    <row r="26202" spans="59:59">
      <c r="BG26202" s="4"/>
    </row>
    <row r="26203" spans="59:59">
      <c r="BG26203" s="4"/>
    </row>
    <row r="26204" spans="59:59">
      <c r="BG26204" s="4"/>
    </row>
    <row r="26205" spans="59:59">
      <c r="BG26205" s="4"/>
    </row>
    <row r="26206" spans="59:59">
      <c r="BG26206" s="4"/>
    </row>
    <row r="26207" spans="59:59">
      <c r="BG26207" s="4"/>
    </row>
    <row r="26208" spans="59:59">
      <c r="BG26208" s="4"/>
    </row>
    <row r="26209" spans="59:59">
      <c r="BG26209" s="4"/>
    </row>
    <row r="26210" spans="59:59">
      <c r="BG26210" s="4"/>
    </row>
    <row r="26211" spans="59:59">
      <c r="BG26211" s="4"/>
    </row>
    <row r="26212" spans="59:59">
      <c r="BG26212" s="4"/>
    </row>
    <row r="26213" spans="59:59">
      <c r="BG26213" s="4"/>
    </row>
    <row r="26214" spans="59:59">
      <c r="BG26214" s="4"/>
    </row>
    <row r="26215" spans="59:59">
      <c r="BG26215" s="4"/>
    </row>
    <row r="26216" spans="59:59">
      <c r="BG26216" s="4"/>
    </row>
    <row r="26217" spans="59:59">
      <c r="BG26217" s="4"/>
    </row>
    <row r="26218" spans="59:59">
      <c r="BG26218" s="4"/>
    </row>
    <row r="26219" spans="59:59">
      <c r="BG26219" s="4"/>
    </row>
    <row r="26220" spans="59:59">
      <c r="BG26220" s="4"/>
    </row>
    <row r="26221" spans="59:59">
      <c r="BG26221" s="4"/>
    </row>
    <row r="26222" spans="59:59">
      <c r="BG26222" s="4"/>
    </row>
    <row r="26223" spans="59:59">
      <c r="BG26223" s="4"/>
    </row>
    <row r="26224" spans="59:59">
      <c r="BG26224" s="4"/>
    </row>
    <row r="26225" spans="59:59">
      <c r="BG26225" s="4"/>
    </row>
    <row r="26226" spans="59:59">
      <c r="BG26226" s="4"/>
    </row>
    <row r="26227" spans="59:59">
      <c r="BG26227" s="4"/>
    </row>
    <row r="26228" spans="59:59">
      <c r="BG26228" s="4"/>
    </row>
    <row r="26229" spans="59:59">
      <c r="BG26229" s="4"/>
    </row>
    <row r="26230" spans="59:59">
      <c r="BG26230" s="4"/>
    </row>
    <row r="26231" spans="59:59">
      <c r="BG26231" s="4"/>
    </row>
    <row r="26232" spans="59:59">
      <c r="BG26232" s="4"/>
    </row>
    <row r="26233" spans="59:59">
      <c r="BG26233" s="4"/>
    </row>
    <row r="26234" spans="59:59">
      <c r="BG26234" s="4"/>
    </row>
    <row r="26235" spans="59:59">
      <c r="BG26235" s="4"/>
    </row>
    <row r="26236" spans="59:59">
      <c r="BG26236" s="4"/>
    </row>
    <row r="26237" spans="59:59">
      <c r="BG26237" s="4"/>
    </row>
    <row r="26238" spans="59:59">
      <c r="BG26238" s="4"/>
    </row>
    <row r="26239" spans="59:59">
      <c r="BG26239" s="4"/>
    </row>
    <row r="26240" spans="59:59">
      <c r="BG26240" s="4"/>
    </row>
    <row r="26241" spans="59:59">
      <c r="BG26241" s="4"/>
    </row>
    <row r="26242" spans="59:59">
      <c r="BG26242" s="4"/>
    </row>
    <row r="26243" spans="59:59">
      <c r="BG26243" s="4"/>
    </row>
    <row r="26244" spans="59:59">
      <c r="BG26244" s="4"/>
    </row>
    <row r="26245" spans="59:59">
      <c r="BG26245" s="4"/>
    </row>
    <row r="26246" spans="59:59">
      <c r="BG26246" s="4"/>
    </row>
    <row r="26247" spans="59:59">
      <c r="BG26247" s="4"/>
    </row>
    <row r="26248" spans="59:59">
      <c r="BG26248" s="4"/>
    </row>
    <row r="26249" spans="59:59">
      <c r="BG26249" s="4"/>
    </row>
    <row r="26250" spans="59:59">
      <c r="BG26250" s="4"/>
    </row>
    <row r="26251" spans="59:59">
      <c r="BG26251" s="4"/>
    </row>
    <row r="26252" spans="59:59">
      <c r="BG26252" s="4"/>
    </row>
    <row r="26253" spans="59:59">
      <c r="BG26253" s="4"/>
    </row>
    <row r="26254" spans="59:59">
      <c r="BG26254" s="4"/>
    </row>
    <row r="26255" spans="59:59">
      <c r="BG26255" s="4"/>
    </row>
    <row r="26256" spans="59:59">
      <c r="BG26256" s="4"/>
    </row>
    <row r="26257" spans="59:59">
      <c r="BG26257" s="4"/>
    </row>
    <row r="26258" spans="59:59">
      <c r="BG26258" s="4"/>
    </row>
    <row r="26259" spans="59:59">
      <c r="BG26259" s="4"/>
    </row>
    <row r="26260" spans="59:59">
      <c r="BG26260" s="4"/>
    </row>
    <row r="26261" spans="59:59">
      <c r="BG26261" s="4"/>
    </row>
    <row r="26262" spans="59:59">
      <c r="BG26262" s="4"/>
    </row>
    <row r="26263" spans="59:59">
      <c r="BG26263" s="4"/>
    </row>
    <row r="26264" spans="59:59">
      <c r="BG26264" s="4"/>
    </row>
    <row r="26265" spans="59:59">
      <c r="BG26265" s="4"/>
    </row>
    <row r="26266" spans="59:59">
      <c r="BG26266" s="4"/>
    </row>
    <row r="26267" spans="59:59">
      <c r="BG26267" s="4"/>
    </row>
    <row r="26268" spans="59:59">
      <c r="BG26268" s="4"/>
    </row>
    <row r="26269" spans="59:59">
      <c r="BG26269" s="4"/>
    </row>
    <row r="26270" spans="59:59">
      <c r="BG26270" s="4"/>
    </row>
    <row r="26271" spans="59:59">
      <c r="BG26271" s="4"/>
    </row>
    <row r="26272" spans="59:59">
      <c r="BG26272" s="4"/>
    </row>
    <row r="26273" spans="59:59">
      <c r="BG26273" s="4"/>
    </row>
    <row r="26274" spans="59:59">
      <c r="BG26274" s="4"/>
    </row>
    <row r="26275" spans="59:59">
      <c r="BG26275" s="4"/>
    </row>
    <row r="26276" spans="59:59">
      <c r="BG26276" s="4"/>
    </row>
    <row r="26277" spans="59:59">
      <c r="BG26277" s="4"/>
    </row>
    <row r="26278" spans="59:59">
      <c r="BG26278" s="4"/>
    </row>
    <row r="26279" spans="59:59">
      <c r="BG26279" s="4"/>
    </row>
    <row r="26280" spans="59:59">
      <c r="BG26280" s="4"/>
    </row>
    <row r="26281" spans="59:59">
      <c r="BG26281" s="4"/>
    </row>
    <row r="26282" spans="59:59">
      <c r="BG26282" s="4"/>
    </row>
    <row r="26283" spans="59:59">
      <c r="BG26283" s="4"/>
    </row>
    <row r="26284" spans="59:59">
      <c r="BG26284" s="4"/>
    </row>
    <row r="26285" spans="59:59">
      <c r="BG26285" s="4"/>
    </row>
    <row r="26286" spans="59:59">
      <c r="BG26286" s="4"/>
    </row>
    <row r="26287" spans="59:59">
      <c r="BG26287" s="4"/>
    </row>
    <row r="26288" spans="59:59">
      <c r="BG26288" s="4"/>
    </row>
    <row r="26289" spans="59:59">
      <c r="BG26289" s="4"/>
    </row>
    <row r="26290" spans="59:59">
      <c r="BG26290" s="4"/>
    </row>
    <row r="26291" spans="59:59">
      <c r="BG26291" s="4"/>
    </row>
    <row r="26292" spans="59:59">
      <c r="BG26292" s="4"/>
    </row>
    <row r="26293" spans="59:59">
      <c r="BG26293" s="4"/>
    </row>
    <row r="26294" spans="59:59">
      <c r="BG26294" s="4"/>
    </row>
    <row r="26295" spans="59:59">
      <c r="BG26295" s="4"/>
    </row>
    <row r="26296" spans="59:59">
      <c r="BG26296" s="4"/>
    </row>
    <row r="26297" spans="59:59">
      <c r="BG26297" s="4"/>
    </row>
    <row r="26298" spans="59:59">
      <c r="BG26298" s="4"/>
    </row>
    <row r="26299" spans="59:59">
      <c r="BG26299" s="4"/>
    </row>
    <row r="26300" spans="59:59">
      <c r="BG26300" s="4"/>
    </row>
    <row r="26301" spans="59:59">
      <c r="BG26301" s="4"/>
    </row>
    <row r="26302" spans="59:59">
      <c r="BG26302" s="4"/>
    </row>
    <row r="26303" spans="59:59">
      <c r="BG26303" s="4"/>
    </row>
    <row r="26304" spans="59:59">
      <c r="BG26304" s="4"/>
    </row>
    <row r="26305" spans="59:59">
      <c r="BG26305" s="4"/>
    </row>
    <row r="26306" spans="59:59">
      <c r="BG26306" s="4"/>
    </row>
    <row r="26307" spans="59:59">
      <c r="BG26307" s="4"/>
    </row>
    <row r="26308" spans="59:59">
      <c r="BG26308" s="4"/>
    </row>
    <row r="26309" spans="59:59">
      <c r="BG26309" s="4"/>
    </row>
    <row r="26310" spans="59:59">
      <c r="BG26310" s="4"/>
    </row>
    <row r="26311" spans="59:59">
      <c r="BG26311" s="4"/>
    </row>
    <row r="26312" spans="59:59">
      <c r="BG26312" s="4"/>
    </row>
    <row r="26313" spans="59:59">
      <c r="BG26313" s="4"/>
    </row>
    <row r="26314" spans="59:59">
      <c r="BG26314" s="4"/>
    </row>
    <row r="26315" spans="59:59">
      <c r="BG26315" s="4"/>
    </row>
    <row r="26316" spans="59:59">
      <c r="BG26316" s="4"/>
    </row>
    <row r="26317" spans="59:59">
      <c r="BG26317" s="4"/>
    </row>
    <row r="26318" spans="59:59">
      <c r="BG26318" s="4"/>
    </row>
    <row r="26319" spans="59:59">
      <c r="BG26319" s="4"/>
    </row>
    <row r="26320" spans="59:59">
      <c r="BG26320" s="4"/>
    </row>
    <row r="26321" spans="59:59">
      <c r="BG26321" s="4"/>
    </row>
    <row r="26322" spans="59:59">
      <c r="BG26322" s="4"/>
    </row>
    <row r="26323" spans="59:59">
      <c r="BG26323" s="4"/>
    </row>
    <row r="26324" spans="59:59">
      <c r="BG26324" s="4"/>
    </row>
    <row r="26325" spans="59:59">
      <c r="BG26325" s="4"/>
    </row>
    <row r="26326" spans="59:59">
      <c r="BG26326" s="4"/>
    </row>
    <row r="26327" spans="59:59">
      <c r="BG26327" s="4"/>
    </row>
    <row r="26328" spans="59:59">
      <c r="BG26328" s="4"/>
    </row>
    <row r="26329" spans="59:59">
      <c r="BG26329" s="4"/>
    </row>
    <row r="26330" spans="59:59">
      <c r="BG26330" s="4"/>
    </row>
    <row r="26331" spans="59:59">
      <c r="BG26331" s="4"/>
    </row>
    <row r="26332" spans="59:59">
      <c r="BG26332" s="4"/>
    </row>
    <row r="26333" spans="59:59">
      <c r="BG26333" s="4"/>
    </row>
    <row r="26334" spans="59:59">
      <c r="BG26334" s="4"/>
    </row>
    <row r="26335" spans="59:59">
      <c r="BG26335" s="4"/>
    </row>
    <row r="26336" spans="59:59">
      <c r="BG26336" s="4"/>
    </row>
    <row r="26337" spans="59:59">
      <c r="BG26337" s="4"/>
    </row>
    <row r="26338" spans="59:59">
      <c r="BG26338" s="4"/>
    </row>
    <row r="26339" spans="59:59">
      <c r="BG26339" s="4"/>
    </row>
    <row r="26340" spans="59:59">
      <c r="BG26340" s="4"/>
    </row>
    <row r="26341" spans="59:59">
      <c r="BG26341" s="4"/>
    </row>
    <row r="26342" spans="59:59">
      <c r="BG26342" s="4"/>
    </row>
    <row r="26343" spans="59:59">
      <c r="BG26343" s="4"/>
    </row>
    <row r="26344" spans="59:59">
      <c r="BG26344" s="4"/>
    </row>
    <row r="26345" spans="59:59">
      <c r="BG26345" s="4"/>
    </row>
    <row r="26346" spans="59:59">
      <c r="BG26346" s="4"/>
    </row>
    <row r="26347" spans="59:59">
      <c r="BG26347" s="4"/>
    </row>
    <row r="26348" spans="59:59">
      <c r="BG26348" s="4"/>
    </row>
    <row r="26349" spans="59:59">
      <c r="BG26349" s="4"/>
    </row>
    <row r="26350" spans="59:59">
      <c r="BG26350" s="4"/>
    </row>
    <row r="26351" spans="59:59">
      <c r="BG26351" s="4"/>
    </row>
    <row r="26352" spans="59:59">
      <c r="BG26352" s="4"/>
    </row>
    <row r="26353" spans="59:59">
      <c r="BG26353" s="4"/>
    </row>
    <row r="26354" spans="59:59">
      <c r="BG26354" s="4"/>
    </row>
    <row r="26355" spans="59:59">
      <c r="BG26355" s="4"/>
    </row>
    <row r="26356" spans="59:59">
      <c r="BG26356" s="4"/>
    </row>
    <row r="26357" spans="59:59">
      <c r="BG26357" s="4"/>
    </row>
    <row r="26358" spans="59:59">
      <c r="BG26358" s="4"/>
    </row>
    <row r="26359" spans="59:59">
      <c r="BG26359" s="4"/>
    </row>
    <row r="26360" spans="59:59">
      <c r="BG26360" s="4"/>
    </row>
    <row r="26361" spans="59:59">
      <c r="BG26361" s="4"/>
    </row>
    <row r="26362" spans="59:59">
      <c r="BG26362" s="4"/>
    </row>
    <row r="26363" spans="59:59">
      <c r="BG26363" s="4"/>
    </row>
    <row r="26364" spans="59:59">
      <c r="BG26364" s="4"/>
    </row>
    <row r="26365" spans="59:59">
      <c r="BG26365" s="4"/>
    </row>
    <row r="26366" spans="59:59">
      <c r="BG26366" s="4"/>
    </row>
    <row r="26367" spans="59:59">
      <c r="BG26367" s="4"/>
    </row>
    <row r="26368" spans="59:59">
      <c r="BG26368" s="4"/>
    </row>
    <row r="26369" spans="59:59">
      <c r="BG26369" s="4"/>
    </row>
    <row r="26370" spans="59:59">
      <c r="BG26370" s="4"/>
    </row>
    <row r="26371" spans="59:59">
      <c r="BG26371" s="4"/>
    </row>
    <row r="26372" spans="59:59">
      <c r="BG26372" s="4"/>
    </row>
    <row r="26373" spans="59:59">
      <c r="BG26373" s="4"/>
    </row>
    <row r="26374" spans="59:59">
      <c r="BG26374" s="4"/>
    </row>
    <row r="26375" spans="59:59">
      <c r="BG26375" s="4"/>
    </row>
    <row r="26376" spans="59:59">
      <c r="BG26376" s="4"/>
    </row>
    <row r="26377" spans="59:59">
      <c r="BG26377" s="4"/>
    </row>
    <row r="26378" spans="59:59">
      <c r="BG26378" s="4"/>
    </row>
    <row r="26379" spans="59:59">
      <c r="BG26379" s="4"/>
    </row>
    <row r="26380" spans="59:59">
      <c r="BG26380" s="4"/>
    </row>
    <row r="26381" spans="59:59">
      <c r="BG26381" s="4"/>
    </row>
    <row r="26382" spans="59:59">
      <c r="BG26382" s="4"/>
    </row>
    <row r="26383" spans="59:59">
      <c r="BG26383" s="4"/>
    </row>
    <row r="26384" spans="59:59">
      <c r="BG26384" s="4"/>
    </row>
    <row r="26385" spans="59:59">
      <c r="BG26385" s="4"/>
    </row>
    <row r="26386" spans="59:59">
      <c r="BG26386" s="4"/>
    </row>
    <row r="26387" spans="59:59">
      <c r="BG26387" s="4"/>
    </row>
    <row r="26388" spans="59:59">
      <c r="BG26388" s="4"/>
    </row>
    <row r="26389" spans="59:59">
      <c r="BG26389" s="4"/>
    </row>
    <row r="26390" spans="59:59">
      <c r="BG26390" s="4"/>
    </row>
    <row r="26391" spans="59:59">
      <c r="BG26391" s="4"/>
    </row>
    <row r="26392" spans="59:59">
      <c r="BG26392" s="4"/>
    </row>
    <row r="26393" spans="59:59">
      <c r="BG26393" s="4"/>
    </row>
    <row r="26394" spans="59:59">
      <c r="BG26394" s="4"/>
    </row>
    <row r="26395" spans="59:59">
      <c r="BG26395" s="4"/>
    </row>
    <row r="26396" spans="59:59">
      <c r="BG26396" s="4"/>
    </row>
    <row r="26397" spans="59:59">
      <c r="BG26397" s="4"/>
    </row>
    <row r="26398" spans="59:59">
      <c r="BG26398" s="4"/>
    </row>
    <row r="26399" spans="59:59">
      <c r="BG26399" s="4"/>
    </row>
    <row r="26400" spans="59:59">
      <c r="BG26400" s="4"/>
    </row>
    <row r="26401" spans="59:59">
      <c r="BG26401" s="4"/>
    </row>
    <row r="26402" spans="59:59">
      <c r="BG26402" s="4"/>
    </row>
    <row r="26403" spans="59:59">
      <c r="BG26403" s="4"/>
    </row>
    <row r="26404" spans="59:59">
      <c r="BG26404" s="4"/>
    </row>
    <row r="26405" spans="59:59">
      <c r="BG26405" s="4"/>
    </row>
    <row r="26406" spans="59:59">
      <c r="BG26406" s="4"/>
    </row>
    <row r="26407" spans="59:59">
      <c r="BG26407" s="4"/>
    </row>
    <row r="26408" spans="59:59">
      <c r="BG26408" s="4"/>
    </row>
    <row r="26409" spans="59:59">
      <c r="BG26409" s="4"/>
    </row>
    <row r="26410" spans="59:59">
      <c r="BG26410" s="4"/>
    </row>
    <row r="26411" spans="59:59">
      <c r="BG26411" s="4"/>
    </row>
    <row r="26412" spans="59:59">
      <c r="BG26412" s="4"/>
    </row>
    <row r="26413" spans="59:59">
      <c r="BG26413" s="4"/>
    </row>
    <row r="26414" spans="59:59">
      <c r="BG26414" s="4"/>
    </row>
    <row r="26415" spans="59:59">
      <c r="BG26415" s="4"/>
    </row>
    <row r="26416" spans="59:59">
      <c r="BG26416" s="4"/>
    </row>
    <row r="26417" spans="59:59">
      <c r="BG26417" s="4"/>
    </row>
    <row r="26418" spans="59:59">
      <c r="BG26418" s="4"/>
    </row>
    <row r="26419" spans="59:59">
      <c r="BG26419" s="4"/>
    </row>
    <row r="26420" spans="59:59">
      <c r="BG26420" s="4"/>
    </row>
    <row r="26421" spans="59:59">
      <c r="BG26421" s="4"/>
    </row>
    <row r="26422" spans="59:59">
      <c r="BG26422" s="4"/>
    </row>
    <row r="26423" spans="59:59">
      <c r="BG26423" s="4"/>
    </row>
    <row r="26424" spans="59:59">
      <c r="BG26424" s="4"/>
    </row>
    <row r="26425" spans="59:59">
      <c r="BG26425" s="4"/>
    </row>
    <row r="26426" spans="59:59">
      <c r="BG26426" s="4"/>
    </row>
    <row r="26427" spans="59:59">
      <c r="BG26427" s="4"/>
    </row>
    <row r="26428" spans="59:59">
      <c r="BG26428" s="4"/>
    </row>
    <row r="26429" spans="59:59">
      <c r="BG26429" s="4"/>
    </row>
    <row r="26430" spans="59:59">
      <c r="BG26430" s="4"/>
    </row>
    <row r="26431" spans="59:59">
      <c r="BG26431" s="4"/>
    </row>
    <row r="26432" spans="59:59">
      <c r="BG26432" s="4"/>
    </row>
    <row r="26433" spans="59:59">
      <c r="BG26433" s="4"/>
    </row>
    <row r="26434" spans="59:59">
      <c r="BG26434" s="4"/>
    </row>
    <row r="26435" spans="59:59">
      <c r="BG26435" s="4"/>
    </row>
    <row r="26436" spans="59:59">
      <c r="BG26436" s="4"/>
    </row>
    <row r="26437" spans="59:59">
      <c r="BG26437" s="4"/>
    </row>
    <row r="26438" spans="59:59">
      <c r="BG26438" s="4"/>
    </row>
    <row r="26439" spans="59:59">
      <c r="BG26439" s="4"/>
    </row>
    <row r="26440" spans="59:59">
      <c r="BG26440" s="4"/>
    </row>
    <row r="26441" spans="59:59">
      <c r="BG26441" s="4"/>
    </row>
    <row r="26442" spans="59:59">
      <c r="BG26442" s="4"/>
    </row>
    <row r="26443" spans="59:59">
      <c r="BG26443" s="4"/>
    </row>
    <row r="26444" spans="59:59">
      <c r="BG26444" s="4"/>
    </row>
    <row r="26445" spans="59:59">
      <c r="BG26445" s="4"/>
    </row>
    <row r="26446" spans="59:59">
      <c r="BG26446" s="4"/>
    </row>
    <row r="26447" spans="59:59">
      <c r="BG26447" s="4"/>
    </row>
    <row r="26448" spans="59:59">
      <c r="BG26448" s="4"/>
    </row>
    <row r="26449" spans="59:59">
      <c r="BG26449" s="4"/>
    </row>
    <row r="26450" spans="59:59">
      <c r="BG26450" s="4"/>
    </row>
    <row r="26451" spans="59:59">
      <c r="BG26451" s="4"/>
    </row>
    <row r="26452" spans="59:59">
      <c r="BG26452" s="4"/>
    </row>
    <row r="26453" spans="59:59">
      <c r="BG26453" s="4"/>
    </row>
    <row r="26454" spans="59:59">
      <c r="BG26454" s="4"/>
    </row>
    <row r="26455" spans="59:59">
      <c r="BG26455" s="4"/>
    </row>
    <row r="26456" spans="59:59">
      <c r="BG26456" s="4"/>
    </row>
    <row r="26457" spans="59:59">
      <c r="BG26457" s="4"/>
    </row>
    <row r="26458" spans="59:59">
      <c r="BG26458" s="4"/>
    </row>
    <row r="26459" spans="59:59">
      <c r="BG26459" s="4"/>
    </row>
    <row r="26460" spans="59:59">
      <c r="BG26460" s="4"/>
    </row>
    <row r="26461" spans="59:59">
      <c r="BG26461" s="4"/>
    </row>
    <row r="26462" spans="59:59">
      <c r="BG26462" s="4"/>
    </row>
    <row r="26463" spans="59:59">
      <c r="BG26463" s="4"/>
    </row>
    <row r="26464" spans="59:59">
      <c r="BG26464" s="4"/>
    </row>
    <row r="26465" spans="59:59">
      <c r="BG26465" s="4"/>
    </row>
    <row r="26466" spans="59:59">
      <c r="BG26466" s="4"/>
    </row>
    <row r="26467" spans="59:59">
      <c r="BG26467" s="4"/>
    </row>
    <row r="26468" spans="59:59">
      <c r="BG26468" s="4"/>
    </row>
    <row r="26469" spans="59:59">
      <c r="BG26469" s="4"/>
    </row>
    <row r="26470" spans="59:59">
      <c r="BG26470" s="4"/>
    </row>
    <row r="26471" spans="59:59">
      <c r="BG26471" s="4"/>
    </row>
    <row r="26472" spans="59:59">
      <c r="BG26472" s="4"/>
    </row>
    <row r="26473" spans="59:59">
      <c r="BG26473" s="4"/>
    </row>
    <row r="26474" spans="59:59">
      <c r="BG26474" s="4"/>
    </row>
    <row r="26475" spans="59:59">
      <c r="BG26475" s="4"/>
    </row>
    <row r="26476" spans="59:59">
      <c r="BG26476" s="4"/>
    </row>
    <row r="26477" spans="59:59">
      <c r="BG26477" s="4"/>
    </row>
    <row r="26478" spans="59:59">
      <c r="BG26478" s="4"/>
    </row>
    <row r="26479" spans="59:59">
      <c r="BG26479" s="4"/>
    </row>
    <row r="26480" spans="59:59">
      <c r="BG26480" s="4"/>
    </row>
    <row r="26481" spans="59:59">
      <c r="BG26481" s="4"/>
    </row>
    <row r="26482" spans="59:59">
      <c r="BG26482" s="4"/>
    </row>
    <row r="26483" spans="59:59">
      <c r="BG26483" s="4"/>
    </row>
    <row r="26484" spans="59:59">
      <c r="BG26484" s="4"/>
    </row>
    <row r="26485" spans="59:59">
      <c r="BG26485" s="4"/>
    </row>
    <row r="26486" spans="59:59">
      <c r="BG26486" s="4"/>
    </row>
    <row r="26487" spans="59:59">
      <c r="BG26487" s="4"/>
    </row>
    <row r="26488" spans="59:59">
      <c r="BG26488" s="4"/>
    </row>
    <row r="26489" spans="59:59">
      <c r="BG26489" s="4"/>
    </row>
    <row r="26490" spans="59:59">
      <c r="BG26490" s="4"/>
    </row>
    <row r="26491" spans="59:59">
      <c r="BG26491" s="4"/>
    </row>
    <row r="26492" spans="59:59">
      <c r="BG26492" s="4"/>
    </row>
    <row r="26493" spans="59:59">
      <c r="BG26493" s="4"/>
    </row>
    <row r="26494" spans="59:59">
      <c r="BG26494" s="4"/>
    </row>
    <row r="26495" spans="59:59">
      <c r="BG26495" s="4"/>
    </row>
    <row r="26496" spans="59:59">
      <c r="BG26496" s="4"/>
    </row>
    <row r="26497" spans="59:59">
      <c r="BG26497" s="4"/>
    </row>
    <row r="26498" spans="59:59">
      <c r="BG26498" s="4"/>
    </row>
    <row r="26499" spans="59:59">
      <c r="BG26499" s="4"/>
    </row>
    <row r="26500" spans="59:59">
      <c r="BG26500" s="4"/>
    </row>
    <row r="26501" spans="59:59">
      <c r="BG26501" s="4"/>
    </row>
    <row r="26502" spans="59:59">
      <c r="BG26502" s="4"/>
    </row>
    <row r="26503" spans="59:59">
      <c r="BG26503" s="4"/>
    </row>
    <row r="26504" spans="59:59">
      <c r="BG26504" s="4"/>
    </row>
    <row r="26505" spans="59:59">
      <c r="BG26505" s="4"/>
    </row>
    <row r="26506" spans="59:59">
      <c r="BG26506" s="4"/>
    </row>
    <row r="26507" spans="59:59">
      <c r="BG26507" s="4"/>
    </row>
    <row r="26508" spans="59:59">
      <c r="BG26508" s="4"/>
    </row>
    <row r="26509" spans="59:59">
      <c r="BG26509" s="4"/>
    </row>
    <row r="26510" spans="59:59">
      <c r="BG26510" s="4"/>
    </row>
    <row r="26511" spans="59:59">
      <c r="BG26511" s="4"/>
    </row>
    <row r="26512" spans="59:59">
      <c r="BG26512" s="4"/>
    </row>
    <row r="26513" spans="59:59">
      <c r="BG26513" s="4"/>
    </row>
    <row r="26514" spans="59:59">
      <c r="BG26514" s="4"/>
    </row>
    <row r="26515" spans="59:59">
      <c r="BG26515" s="4"/>
    </row>
    <row r="26516" spans="59:59">
      <c r="BG26516" s="4"/>
    </row>
    <row r="26517" spans="59:59">
      <c r="BG26517" s="4"/>
    </row>
    <row r="26518" spans="59:59">
      <c r="BG26518" s="4"/>
    </row>
    <row r="26519" spans="59:59">
      <c r="BG26519" s="4"/>
    </row>
    <row r="26520" spans="59:59">
      <c r="BG26520" s="4"/>
    </row>
    <row r="26521" spans="59:59">
      <c r="BG26521" s="4"/>
    </row>
    <row r="26522" spans="59:59">
      <c r="BG26522" s="4"/>
    </row>
    <row r="26523" spans="59:59">
      <c r="BG26523" s="4"/>
    </row>
    <row r="26524" spans="59:59">
      <c r="BG26524" s="4"/>
    </row>
    <row r="26525" spans="59:59">
      <c r="BG26525" s="4"/>
    </row>
    <row r="26526" spans="59:59">
      <c r="BG26526" s="4"/>
    </row>
    <row r="26527" spans="59:59">
      <c r="BG26527" s="4"/>
    </row>
    <row r="26528" spans="59:59">
      <c r="BG26528" s="4"/>
    </row>
    <row r="26529" spans="59:59">
      <c r="BG26529" s="4"/>
    </row>
    <row r="26530" spans="59:59">
      <c r="BG26530" s="4"/>
    </row>
    <row r="26531" spans="59:59">
      <c r="BG26531" s="4"/>
    </row>
    <row r="26532" spans="59:59">
      <c r="BG26532" s="4"/>
    </row>
    <row r="26533" spans="59:59">
      <c r="BG26533" s="4"/>
    </row>
    <row r="26534" spans="59:59">
      <c r="BG26534" s="4"/>
    </row>
    <row r="26535" spans="59:59">
      <c r="BG26535" s="4"/>
    </row>
    <row r="26536" spans="59:59">
      <c r="BG26536" s="4"/>
    </row>
    <row r="26537" spans="59:59">
      <c r="BG26537" s="4"/>
    </row>
    <row r="26538" spans="59:59">
      <c r="BG26538" s="4"/>
    </row>
    <row r="26539" spans="59:59">
      <c r="BG26539" s="4"/>
    </row>
    <row r="26540" spans="59:59">
      <c r="BG26540" s="4"/>
    </row>
    <row r="26541" spans="59:59">
      <c r="BG26541" s="4"/>
    </row>
    <row r="26542" spans="59:59">
      <c r="BG26542" s="4"/>
    </row>
    <row r="26543" spans="59:59">
      <c r="BG26543" s="4"/>
    </row>
    <row r="26544" spans="59:59">
      <c r="BG26544" s="4"/>
    </row>
    <row r="26545" spans="59:59">
      <c r="BG26545" s="4"/>
    </row>
    <row r="26546" spans="59:59">
      <c r="BG26546" s="4"/>
    </row>
    <row r="26547" spans="59:59">
      <c r="BG26547" s="4"/>
    </row>
    <row r="26548" spans="59:59">
      <c r="BG26548" s="4"/>
    </row>
    <row r="26549" spans="59:59">
      <c r="BG26549" s="4"/>
    </row>
    <row r="26550" spans="59:59">
      <c r="BG26550" s="4"/>
    </row>
    <row r="26551" spans="59:59">
      <c r="BG26551" s="4"/>
    </row>
    <row r="26552" spans="59:59">
      <c r="BG26552" s="4"/>
    </row>
    <row r="26553" spans="59:59">
      <c r="BG26553" s="4"/>
    </row>
    <row r="26554" spans="59:59">
      <c r="BG26554" s="4"/>
    </row>
    <row r="26555" spans="59:59">
      <c r="BG26555" s="4"/>
    </row>
    <row r="26556" spans="59:59">
      <c r="BG26556" s="4"/>
    </row>
    <row r="26557" spans="59:59">
      <c r="BG26557" s="4"/>
    </row>
    <row r="26558" spans="59:59">
      <c r="BG26558" s="4"/>
    </row>
    <row r="26559" spans="59:59">
      <c r="BG26559" s="4"/>
    </row>
    <row r="26560" spans="59:59">
      <c r="BG26560" s="4"/>
    </row>
    <row r="26561" spans="59:59">
      <c r="BG26561" s="4"/>
    </row>
    <row r="26562" spans="59:59">
      <c r="BG26562" s="4"/>
    </row>
    <row r="26563" spans="59:59">
      <c r="BG26563" s="4"/>
    </row>
    <row r="26564" spans="59:59">
      <c r="BG26564" s="4"/>
    </row>
    <row r="26565" spans="59:59">
      <c r="BG26565" s="4"/>
    </row>
    <row r="26566" spans="59:59">
      <c r="BG26566" s="4"/>
    </row>
    <row r="26567" spans="59:59">
      <c r="BG26567" s="4"/>
    </row>
    <row r="26568" spans="59:59">
      <c r="BG26568" s="4"/>
    </row>
    <row r="26569" spans="59:59">
      <c r="BG26569" s="4"/>
    </row>
    <row r="26570" spans="59:59">
      <c r="BG26570" s="4"/>
    </row>
    <row r="26571" spans="59:59">
      <c r="BG26571" s="4"/>
    </row>
    <row r="26572" spans="59:59">
      <c r="BG26572" s="4"/>
    </row>
    <row r="26573" spans="59:59">
      <c r="BG26573" s="4"/>
    </row>
    <row r="26574" spans="59:59">
      <c r="BG26574" s="4"/>
    </row>
    <row r="26575" spans="59:59">
      <c r="BG26575" s="4"/>
    </row>
    <row r="26576" spans="59:59">
      <c r="BG26576" s="4"/>
    </row>
    <row r="26577" spans="59:59">
      <c r="BG26577" s="4"/>
    </row>
    <row r="26578" spans="59:59">
      <c r="BG26578" s="4"/>
    </row>
    <row r="26579" spans="59:59">
      <c r="BG26579" s="4"/>
    </row>
    <row r="26580" spans="59:59">
      <c r="BG26580" s="4"/>
    </row>
    <row r="26581" spans="59:59">
      <c r="BG26581" s="4"/>
    </row>
    <row r="26582" spans="59:59">
      <c r="BG26582" s="4"/>
    </row>
    <row r="26583" spans="59:59">
      <c r="BG26583" s="4"/>
    </row>
    <row r="26584" spans="59:59">
      <c r="BG26584" s="4"/>
    </row>
    <row r="26585" spans="59:59">
      <c r="BG26585" s="4"/>
    </row>
    <row r="26586" spans="59:59">
      <c r="BG26586" s="4"/>
    </row>
    <row r="26587" spans="59:59">
      <c r="BG26587" s="4"/>
    </row>
    <row r="26588" spans="59:59">
      <c r="BG26588" s="4"/>
    </row>
    <row r="26589" spans="59:59">
      <c r="BG26589" s="4"/>
    </row>
    <row r="26590" spans="59:59">
      <c r="BG26590" s="4"/>
    </row>
    <row r="26591" spans="59:59">
      <c r="BG26591" s="4"/>
    </row>
    <row r="26592" spans="59:59">
      <c r="BG26592" s="4"/>
    </row>
    <row r="26593" spans="59:59">
      <c r="BG26593" s="4"/>
    </row>
    <row r="26594" spans="59:59">
      <c r="BG26594" s="4"/>
    </row>
    <row r="26595" spans="59:59">
      <c r="BG26595" s="4"/>
    </row>
    <row r="26596" spans="59:59">
      <c r="BG26596" s="4"/>
    </row>
    <row r="26597" spans="59:59">
      <c r="BG26597" s="4"/>
    </row>
    <row r="26598" spans="59:59">
      <c r="BG26598" s="4"/>
    </row>
    <row r="26599" spans="59:59">
      <c r="BG26599" s="4"/>
    </row>
    <row r="26600" spans="59:59">
      <c r="BG26600" s="4"/>
    </row>
    <row r="26601" spans="59:59">
      <c r="BG26601" s="4"/>
    </row>
    <row r="26602" spans="59:59">
      <c r="BG26602" s="4"/>
    </row>
    <row r="26603" spans="59:59">
      <c r="BG26603" s="4"/>
    </row>
    <row r="26604" spans="59:59">
      <c r="BG26604" s="4"/>
    </row>
    <row r="26605" spans="59:59">
      <c r="BG26605" s="4"/>
    </row>
    <row r="26606" spans="59:59">
      <c r="BG26606" s="4"/>
    </row>
    <row r="26607" spans="59:59">
      <c r="BG26607" s="4"/>
    </row>
    <row r="26608" spans="59:59">
      <c r="BG26608" s="4"/>
    </row>
    <row r="26609" spans="59:59">
      <c r="BG26609" s="4"/>
    </row>
    <row r="26610" spans="59:59">
      <c r="BG26610" s="4"/>
    </row>
    <row r="26611" spans="59:59">
      <c r="BG26611" s="4"/>
    </row>
    <row r="26612" spans="59:59">
      <c r="BG26612" s="4"/>
    </row>
    <row r="26613" spans="59:59">
      <c r="BG26613" s="4"/>
    </row>
    <row r="26614" spans="59:59">
      <c r="BG26614" s="4"/>
    </row>
    <row r="26615" spans="59:59">
      <c r="BG26615" s="4"/>
    </row>
    <row r="26616" spans="59:59">
      <c r="BG26616" s="4"/>
    </row>
    <row r="26617" spans="59:59">
      <c r="BG26617" s="4"/>
    </row>
    <row r="26618" spans="59:59">
      <c r="BG26618" s="4"/>
    </row>
    <row r="26619" spans="59:59">
      <c r="BG26619" s="4"/>
    </row>
    <row r="26620" spans="59:59">
      <c r="BG26620" s="4"/>
    </row>
    <row r="26621" spans="59:59">
      <c r="BG26621" s="4"/>
    </row>
    <row r="26622" spans="59:59">
      <c r="BG26622" s="4"/>
    </row>
    <row r="26623" spans="59:59">
      <c r="BG26623" s="4"/>
    </row>
    <row r="26624" spans="59:59">
      <c r="BG26624" s="4"/>
    </row>
    <row r="26625" spans="59:59">
      <c r="BG26625" s="4"/>
    </row>
    <row r="26626" spans="59:59">
      <c r="BG26626" s="4"/>
    </row>
    <row r="26627" spans="59:59">
      <c r="BG26627" s="4"/>
    </row>
    <row r="26628" spans="59:59">
      <c r="BG26628" s="4"/>
    </row>
    <row r="26629" spans="59:59">
      <c r="BG26629" s="4"/>
    </row>
    <row r="26630" spans="59:59">
      <c r="BG26630" s="4"/>
    </row>
    <row r="26631" spans="59:59">
      <c r="BG26631" s="4"/>
    </row>
    <row r="26632" spans="59:59">
      <c r="BG26632" s="4"/>
    </row>
    <row r="26633" spans="59:59">
      <c r="BG26633" s="4"/>
    </row>
    <row r="26634" spans="59:59">
      <c r="BG26634" s="4"/>
    </row>
    <row r="26635" spans="59:59">
      <c r="BG26635" s="4"/>
    </row>
    <row r="26636" spans="59:59">
      <c r="BG26636" s="4"/>
    </row>
    <row r="26637" spans="59:59">
      <c r="BG26637" s="4"/>
    </row>
    <row r="26638" spans="59:59">
      <c r="BG26638" s="4"/>
    </row>
    <row r="26639" spans="59:59">
      <c r="BG26639" s="4"/>
    </row>
    <row r="26640" spans="59:59">
      <c r="BG26640" s="4"/>
    </row>
    <row r="26641" spans="59:59">
      <c r="BG26641" s="4"/>
    </row>
    <row r="26642" spans="59:59">
      <c r="BG26642" s="4"/>
    </row>
    <row r="26643" spans="59:59">
      <c r="BG26643" s="4"/>
    </row>
    <row r="26644" spans="59:59">
      <c r="BG26644" s="4"/>
    </row>
    <row r="26645" spans="59:59">
      <c r="BG26645" s="4"/>
    </row>
    <row r="26646" spans="59:59">
      <c r="BG26646" s="4"/>
    </row>
    <row r="26647" spans="59:59">
      <c r="BG26647" s="4"/>
    </row>
    <row r="26648" spans="59:59">
      <c r="BG26648" s="4"/>
    </row>
    <row r="26649" spans="59:59">
      <c r="BG26649" s="4"/>
    </row>
    <row r="26650" spans="59:59">
      <c r="BG26650" s="4"/>
    </row>
    <row r="26651" spans="59:59">
      <c r="BG26651" s="4"/>
    </row>
    <row r="26652" spans="59:59">
      <c r="BG26652" s="4"/>
    </row>
    <row r="26653" spans="59:59">
      <c r="BG26653" s="4"/>
    </row>
    <row r="26654" spans="59:59">
      <c r="BG26654" s="4"/>
    </row>
    <row r="26655" spans="59:59">
      <c r="BG26655" s="4"/>
    </row>
    <row r="26656" spans="59:59">
      <c r="BG26656" s="4"/>
    </row>
    <row r="26657" spans="59:59">
      <c r="BG26657" s="4"/>
    </row>
    <row r="26658" spans="59:59">
      <c r="BG26658" s="4"/>
    </row>
    <row r="26659" spans="59:59">
      <c r="BG26659" s="4"/>
    </row>
    <row r="26660" spans="59:59">
      <c r="BG26660" s="4"/>
    </row>
    <row r="26661" spans="59:59">
      <c r="BG26661" s="4"/>
    </row>
    <row r="26662" spans="59:59">
      <c r="BG26662" s="4"/>
    </row>
    <row r="26663" spans="59:59">
      <c r="BG26663" s="4"/>
    </row>
    <row r="26664" spans="59:59">
      <c r="BG26664" s="4"/>
    </row>
    <row r="26665" spans="59:59">
      <c r="BG26665" s="4"/>
    </row>
    <row r="26666" spans="59:59">
      <c r="BG26666" s="4"/>
    </row>
    <row r="26667" spans="59:59">
      <c r="BG26667" s="4"/>
    </row>
    <row r="26668" spans="59:59">
      <c r="BG26668" s="4"/>
    </row>
    <row r="26669" spans="59:59">
      <c r="BG26669" s="4"/>
    </row>
    <row r="26670" spans="59:59">
      <c r="BG26670" s="4"/>
    </row>
    <row r="26671" spans="59:59">
      <c r="BG26671" s="4"/>
    </row>
    <row r="26672" spans="59:59">
      <c r="BG26672" s="4"/>
    </row>
    <row r="26673" spans="59:59">
      <c r="BG26673" s="4"/>
    </row>
    <row r="26674" spans="59:59">
      <c r="BG26674" s="4"/>
    </row>
    <row r="26675" spans="59:59">
      <c r="BG26675" s="4"/>
    </row>
    <row r="26676" spans="59:59">
      <c r="BG26676" s="4"/>
    </row>
    <row r="26677" spans="59:59">
      <c r="BG26677" s="4"/>
    </row>
    <row r="26678" spans="59:59">
      <c r="BG26678" s="4"/>
    </row>
    <row r="26679" spans="59:59">
      <c r="BG26679" s="4"/>
    </row>
    <row r="26680" spans="59:59">
      <c r="BG26680" s="4"/>
    </row>
    <row r="26681" spans="59:59">
      <c r="BG26681" s="4"/>
    </row>
    <row r="26682" spans="59:59">
      <c r="BG26682" s="4"/>
    </row>
    <row r="26683" spans="59:59">
      <c r="BG26683" s="4"/>
    </row>
    <row r="26684" spans="59:59">
      <c r="BG26684" s="4"/>
    </row>
    <row r="26685" spans="59:59">
      <c r="BG26685" s="4"/>
    </row>
    <row r="26686" spans="59:59">
      <c r="BG26686" s="4"/>
    </row>
    <row r="26687" spans="59:59">
      <c r="BG26687" s="4"/>
    </row>
    <row r="26688" spans="59:59">
      <c r="BG26688" s="4"/>
    </row>
    <row r="26689" spans="59:59">
      <c r="BG26689" s="4"/>
    </row>
    <row r="26690" spans="59:59">
      <c r="BG26690" s="4"/>
    </row>
    <row r="26691" spans="59:59">
      <c r="BG26691" s="4"/>
    </row>
    <row r="26692" spans="59:59">
      <c r="BG26692" s="4"/>
    </row>
    <row r="26693" spans="59:59">
      <c r="BG26693" s="4"/>
    </row>
    <row r="26694" spans="59:59">
      <c r="BG26694" s="4"/>
    </row>
    <row r="26695" spans="59:59">
      <c r="BG26695" s="4"/>
    </row>
    <row r="26696" spans="59:59">
      <c r="BG26696" s="4"/>
    </row>
    <row r="26697" spans="59:59">
      <c r="BG26697" s="4"/>
    </row>
    <row r="26698" spans="59:59">
      <c r="BG26698" s="4"/>
    </row>
    <row r="26699" spans="59:59">
      <c r="BG26699" s="4"/>
    </row>
    <row r="26700" spans="59:59">
      <c r="BG26700" s="4"/>
    </row>
    <row r="26701" spans="59:59">
      <c r="BG26701" s="4"/>
    </row>
    <row r="26702" spans="59:59">
      <c r="BG26702" s="4"/>
    </row>
    <row r="26703" spans="59:59">
      <c r="BG26703" s="4"/>
    </row>
    <row r="26704" spans="59:59">
      <c r="BG26704" s="4"/>
    </row>
    <row r="26705" spans="59:59">
      <c r="BG26705" s="4"/>
    </row>
    <row r="26706" spans="59:59">
      <c r="BG26706" s="4"/>
    </row>
    <row r="26707" spans="59:59">
      <c r="BG26707" s="4"/>
    </row>
    <row r="26708" spans="59:59">
      <c r="BG26708" s="4"/>
    </row>
    <row r="26709" spans="59:59">
      <c r="BG26709" s="4"/>
    </row>
    <row r="26710" spans="59:59">
      <c r="BG26710" s="4"/>
    </row>
    <row r="26711" spans="59:59">
      <c r="BG26711" s="4"/>
    </row>
    <row r="26712" spans="59:59">
      <c r="BG26712" s="4"/>
    </row>
    <row r="26713" spans="59:59">
      <c r="BG26713" s="4"/>
    </row>
    <row r="26714" spans="59:59">
      <c r="BG26714" s="4"/>
    </row>
    <row r="26715" spans="59:59">
      <c r="BG26715" s="4"/>
    </row>
    <row r="26716" spans="59:59">
      <c r="BG26716" s="4"/>
    </row>
    <row r="26717" spans="59:59">
      <c r="BG26717" s="4"/>
    </row>
    <row r="26718" spans="59:59">
      <c r="BG26718" s="4"/>
    </row>
    <row r="26719" spans="59:59">
      <c r="BG26719" s="4"/>
    </row>
    <row r="26720" spans="59:59">
      <c r="BG26720" s="4"/>
    </row>
    <row r="26721" spans="59:59">
      <c r="BG26721" s="4"/>
    </row>
    <row r="26722" spans="59:59">
      <c r="BG26722" s="4"/>
    </row>
    <row r="26723" spans="59:59">
      <c r="BG26723" s="4"/>
    </row>
    <row r="26724" spans="59:59">
      <c r="BG26724" s="4"/>
    </row>
    <row r="26725" spans="59:59">
      <c r="BG26725" s="4"/>
    </row>
    <row r="26726" spans="59:59">
      <c r="BG26726" s="4"/>
    </row>
    <row r="26727" spans="59:59">
      <c r="BG26727" s="4"/>
    </row>
    <row r="26728" spans="59:59">
      <c r="BG26728" s="4"/>
    </row>
    <row r="26729" spans="59:59">
      <c r="BG26729" s="4"/>
    </row>
    <row r="26730" spans="59:59">
      <c r="BG26730" s="4"/>
    </row>
    <row r="26731" spans="59:59">
      <c r="BG26731" s="4"/>
    </row>
    <row r="26732" spans="59:59">
      <c r="BG26732" s="4"/>
    </row>
    <row r="26733" spans="59:59">
      <c r="BG26733" s="4"/>
    </row>
    <row r="26734" spans="59:59">
      <c r="BG26734" s="4"/>
    </row>
    <row r="26735" spans="59:59">
      <c r="BG26735" s="4"/>
    </row>
    <row r="26736" spans="59:59">
      <c r="BG26736" s="4"/>
    </row>
    <row r="26737" spans="59:59">
      <c r="BG26737" s="4"/>
    </row>
    <row r="26738" spans="59:59">
      <c r="BG26738" s="4"/>
    </row>
    <row r="26739" spans="59:59">
      <c r="BG26739" s="4"/>
    </row>
    <row r="26740" spans="59:59">
      <c r="BG26740" s="4"/>
    </row>
    <row r="26741" spans="59:59">
      <c r="BG26741" s="4"/>
    </row>
    <row r="26742" spans="59:59">
      <c r="BG26742" s="4"/>
    </row>
    <row r="26743" spans="59:59">
      <c r="BG26743" s="4"/>
    </row>
    <row r="26744" spans="59:59">
      <c r="BG26744" s="4"/>
    </row>
    <row r="26745" spans="59:59">
      <c r="BG26745" s="4"/>
    </row>
    <row r="26746" spans="59:59">
      <c r="BG26746" s="4"/>
    </row>
    <row r="26747" spans="59:59">
      <c r="BG26747" s="4"/>
    </row>
    <row r="26748" spans="59:59">
      <c r="BG26748" s="4"/>
    </row>
    <row r="26749" spans="59:59">
      <c r="BG26749" s="4"/>
    </row>
    <row r="26750" spans="59:59">
      <c r="BG26750" s="4"/>
    </row>
    <row r="26751" spans="59:59">
      <c r="BG26751" s="4"/>
    </row>
    <row r="26752" spans="59:59">
      <c r="BG26752" s="4"/>
    </row>
    <row r="26753" spans="59:59">
      <c r="BG26753" s="4"/>
    </row>
    <row r="26754" spans="59:59">
      <c r="BG26754" s="4"/>
    </row>
    <row r="26755" spans="59:59">
      <c r="BG26755" s="4"/>
    </row>
    <row r="26756" spans="59:59">
      <c r="BG26756" s="4"/>
    </row>
    <row r="26757" spans="59:59">
      <c r="BG26757" s="4"/>
    </row>
    <row r="26758" spans="59:59">
      <c r="BG26758" s="4"/>
    </row>
    <row r="26759" spans="59:59">
      <c r="BG26759" s="4"/>
    </row>
    <row r="26760" spans="59:59">
      <c r="BG26760" s="4"/>
    </row>
    <row r="26761" spans="59:59">
      <c r="BG26761" s="4"/>
    </row>
    <row r="26762" spans="59:59">
      <c r="BG26762" s="4"/>
    </row>
    <row r="26763" spans="59:59">
      <c r="BG26763" s="4"/>
    </row>
    <row r="26764" spans="59:59">
      <c r="BG26764" s="4"/>
    </row>
    <row r="26765" spans="59:59">
      <c r="BG26765" s="4"/>
    </row>
    <row r="26766" spans="59:59">
      <c r="BG26766" s="4"/>
    </row>
    <row r="26767" spans="59:59">
      <c r="BG26767" s="4"/>
    </row>
    <row r="26768" spans="59:59">
      <c r="BG26768" s="4"/>
    </row>
    <row r="26769" spans="59:59">
      <c r="BG26769" s="4"/>
    </row>
    <row r="26770" spans="59:59">
      <c r="BG26770" s="4"/>
    </row>
    <row r="26771" spans="59:59">
      <c r="BG26771" s="4"/>
    </row>
    <row r="26772" spans="59:59">
      <c r="BG26772" s="4"/>
    </row>
    <row r="26773" spans="59:59">
      <c r="BG26773" s="4"/>
    </row>
    <row r="26774" spans="59:59">
      <c r="BG26774" s="4"/>
    </row>
    <row r="26775" spans="59:59">
      <c r="BG26775" s="4"/>
    </row>
    <row r="26776" spans="59:59">
      <c r="BG26776" s="4"/>
    </row>
    <row r="26777" spans="59:59">
      <c r="BG26777" s="4"/>
    </row>
    <row r="26778" spans="59:59">
      <c r="BG26778" s="4"/>
    </row>
    <row r="26779" spans="59:59">
      <c r="BG26779" s="4"/>
    </row>
    <row r="26780" spans="59:59">
      <c r="BG26780" s="4"/>
    </row>
    <row r="26781" spans="59:59">
      <c r="BG26781" s="4"/>
    </row>
    <row r="26782" spans="59:59">
      <c r="BG26782" s="4"/>
    </row>
    <row r="26783" spans="59:59">
      <c r="BG26783" s="4"/>
    </row>
    <row r="26784" spans="59:59">
      <c r="BG26784" s="4"/>
    </row>
    <row r="26785" spans="59:59">
      <c r="BG26785" s="4"/>
    </row>
    <row r="26786" spans="59:59">
      <c r="BG26786" s="4"/>
    </row>
    <row r="26787" spans="59:59">
      <c r="BG26787" s="4"/>
    </row>
    <row r="26788" spans="59:59">
      <c r="BG26788" s="4"/>
    </row>
    <row r="26789" spans="59:59">
      <c r="BG26789" s="4"/>
    </row>
    <row r="26790" spans="59:59">
      <c r="BG26790" s="4"/>
    </row>
    <row r="26791" spans="59:59">
      <c r="BG26791" s="4"/>
    </row>
    <row r="26792" spans="59:59">
      <c r="BG26792" s="4"/>
    </row>
    <row r="26793" spans="59:59">
      <c r="BG26793" s="4"/>
    </row>
    <row r="26794" spans="59:59">
      <c r="BG26794" s="4"/>
    </row>
    <row r="26795" spans="59:59">
      <c r="BG26795" s="4"/>
    </row>
    <row r="26796" spans="59:59">
      <c r="BG26796" s="4"/>
    </row>
    <row r="26797" spans="59:59">
      <c r="BG26797" s="4"/>
    </row>
    <row r="26798" spans="59:59">
      <c r="BG26798" s="4"/>
    </row>
    <row r="26799" spans="59:59">
      <c r="BG26799" s="4"/>
    </row>
    <row r="26800" spans="59:59">
      <c r="BG26800" s="4"/>
    </row>
    <row r="26801" spans="59:59">
      <c r="BG26801" s="4"/>
    </row>
    <row r="26802" spans="59:59">
      <c r="BG26802" s="4"/>
    </row>
    <row r="26803" spans="59:59">
      <c r="BG26803" s="4"/>
    </row>
    <row r="26804" spans="59:59">
      <c r="BG26804" s="4"/>
    </row>
    <row r="26805" spans="59:59">
      <c r="BG26805" s="4"/>
    </row>
    <row r="26806" spans="59:59">
      <c r="BG26806" s="4"/>
    </row>
    <row r="26807" spans="59:59">
      <c r="BG26807" s="4"/>
    </row>
    <row r="26808" spans="59:59">
      <c r="BG26808" s="4"/>
    </row>
    <row r="26809" spans="59:59">
      <c r="BG26809" s="4"/>
    </row>
    <row r="26810" spans="59:59">
      <c r="BG26810" s="4"/>
    </row>
    <row r="26811" spans="59:59">
      <c r="BG26811" s="4"/>
    </row>
    <row r="26812" spans="59:59">
      <c r="BG26812" s="4"/>
    </row>
    <row r="26813" spans="59:59">
      <c r="BG26813" s="4"/>
    </row>
    <row r="26814" spans="59:59">
      <c r="BG26814" s="4"/>
    </row>
    <row r="26815" spans="59:59">
      <c r="BG26815" s="4"/>
    </row>
    <row r="26816" spans="59:59">
      <c r="BG26816" s="4"/>
    </row>
    <row r="26817" spans="59:59">
      <c r="BG26817" s="4"/>
    </row>
    <row r="26818" spans="59:59">
      <c r="BG26818" s="4"/>
    </row>
    <row r="26819" spans="59:59">
      <c r="BG26819" s="4"/>
    </row>
    <row r="26820" spans="59:59">
      <c r="BG26820" s="4"/>
    </row>
    <row r="26821" spans="59:59">
      <c r="BG26821" s="4"/>
    </row>
    <row r="26822" spans="59:59">
      <c r="BG26822" s="4"/>
    </row>
    <row r="26823" spans="59:59">
      <c r="BG26823" s="4"/>
    </row>
    <row r="26824" spans="59:59">
      <c r="BG26824" s="4"/>
    </row>
    <row r="26825" spans="59:59">
      <c r="BG26825" s="4"/>
    </row>
    <row r="26826" spans="59:59">
      <c r="BG26826" s="4"/>
    </row>
    <row r="26827" spans="59:59">
      <c r="BG26827" s="4"/>
    </row>
    <row r="26828" spans="59:59">
      <c r="BG26828" s="4"/>
    </row>
    <row r="26829" spans="59:59">
      <c r="BG26829" s="4"/>
    </row>
    <row r="26830" spans="59:59">
      <c r="BG26830" s="4"/>
    </row>
    <row r="26831" spans="59:59">
      <c r="BG26831" s="4"/>
    </row>
    <row r="26832" spans="59:59">
      <c r="BG26832" s="4"/>
    </row>
    <row r="26833" spans="59:59">
      <c r="BG26833" s="4"/>
    </row>
    <row r="26834" spans="59:59">
      <c r="BG26834" s="4"/>
    </row>
    <row r="26835" spans="59:59">
      <c r="BG26835" s="4"/>
    </row>
    <row r="26836" spans="59:59">
      <c r="BG26836" s="4"/>
    </row>
    <row r="26837" spans="59:59">
      <c r="BG26837" s="4"/>
    </row>
    <row r="26838" spans="59:59">
      <c r="BG26838" s="4"/>
    </row>
    <row r="26839" spans="59:59">
      <c r="BG26839" s="4"/>
    </row>
    <row r="26840" spans="59:59">
      <c r="BG26840" s="4"/>
    </row>
    <row r="26841" spans="59:59">
      <c r="BG26841" s="4"/>
    </row>
    <row r="26842" spans="59:59">
      <c r="BG26842" s="4"/>
    </row>
    <row r="26843" spans="59:59">
      <c r="BG26843" s="4"/>
    </row>
    <row r="26844" spans="59:59">
      <c r="BG26844" s="4"/>
    </row>
    <row r="26845" spans="59:59">
      <c r="BG26845" s="4"/>
    </row>
    <row r="26846" spans="59:59">
      <c r="BG26846" s="4"/>
    </row>
    <row r="26847" spans="59:59">
      <c r="BG26847" s="4"/>
    </row>
    <row r="26848" spans="59:59">
      <c r="BG26848" s="4"/>
    </row>
    <row r="26849" spans="59:59">
      <c r="BG26849" s="4"/>
    </row>
    <row r="26850" spans="59:59">
      <c r="BG26850" s="4"/>
    </row>
    <row r="26851" spans="59:59">
      <c r="BG26851" s="4"/>
    </row>
    <row r="26852" spans="59:59">
      <c r="BG26852" s="4"/>
    </row>
    <row r="26853" spans="59:59">
      <c r="BG26853" s="4"/>
    </row>
    <row r="26854" spans="59:59">
      <c r="BG26854" s="4"/>
    </row>
    <row r="26855" spans="59:59">
      <c r="BG26855" s="4"/>
    </row>
    <row r="26856" spans="59:59">
      <c r="BG26856" s="4"/>
    </row>
    <row r="26857" spans="59:59">
      <c r="BG26857" s="4"/>
    </row>
    <row r="26858" spans="59:59">
      <c r="BG26858" s="4"/>
    </row>
    <row r="26859" spans="59:59">
      <c r="BG26859" s="4"/>
    </row>
    <row r="26860" spans="59:59">
      <c r="BG26860" s="4"/>
    </row>
    <row r="26861" spans="59:59">
      <c r="BG26861" s="4"/>
    </row>
    <row r="26862" spans="59:59">
      <c r="BG26862" s="4"/>
    </row>
    <row r="26863" spans="59:59">
      <c r="BG26863" s="4"/>
    </row>
    <row r="26864" spans="59:59">
      <c r="BG26864" s="4"/>
    </row>
    <row r="26865" spans="59:59">
      <c r="BG26865" s="4"/>
    </row>
    <row r="26866" spans="59:59">
      <c r="BG26866" s="4"/>
    </row>
    <row r="26867" spans="59:59">
      <c r="BG26867" s="4"/>
    </row>
    <row r="26868" spans="59:59">
      <c r="BG26868" s="4"/>
    </row>
    <row r="26869" spans="59:59">
      <c r="BG26869" s="4"/>
    </row>
    <row r="26870" spans="59:59">
      <c r="BG26870" s="4"/>
    </row>
    <row r="26871" spans="59:59">
      <c r="BG26871" s="4"/>
    </row>
    <row r="26872" spans="59:59">
      <c r="BG26872" s="4"/>
    </row>
    <row r="26873" spans="59:59">
      <c r="BG26873" s="4"/>
    </row>
    <row r="26874" spans="59:59">
      <c r="BG26874" s="4"/>
    </row>
    <row r="26875" spans="59:59">
      <c r="BG26875" s="4"/>
    </row>
    <row r="26876" spans="59:59">
      <c r="BG26876" s="4"/>
    </row>
    <row r="26877" spans="59:59">
      <c r="BG26877" s="4"/>
    </row>
    <row r="26878" spans="59:59">
      <c r="BG26878" s="4"/>
    </row>
    <row r="26879" spans="59:59">
      <c r="BG26879" s="4"/>
    </row>
    <row r="26880" spans="59:59">
      <c r="BG26880" s="4"/>
    </row>
    <row r="26881" spans="59:59">
      <c r="BG26881" s="4"/>
    </row>
    <row r="26882" spans="59:59">
      <c r="BG26882" s="4"/>
    </row>
    <row r="26883" spans="59:59">
      <c r="BG26883" s="4"/>
    </row>
    <row r="26884" spans="59:59">
      <c r="BG26884" s="4"/>
    </row>
    <row r="26885" spans="59:59">
      <c r="BG26885" s="4"/>
    </row>
    <row r="26886" spans="59:59">
      <c r="BG26886" s="4"/>
    </row>
    <row r="26887" spans="59:59">
      <c r="BG26887" s="4"/>
    </row>
    <row r="26888" spans="59:59">
      <c r="BG26888" s="4"/>
    </row>
    <row r="26889" spans="59:59">
      <c r="BG26889" s="4"/>
    </row>
    <row r="26890" spans="59:59">
      <c r="BG26890" s="4"/>
    </row>
    <row r="26891" spans="59:59">
      <c r="BG26891" s="4"/>
    </row>
    <row r="26892" spans="59:59">
      <c r="BG26892" s="4"/>
    </row>
    <row r="26893" spans="59:59">
      <c r="BG26893" s="4"/>
    </row>
    <row r="26894" spans="59:59">
      <c r="BG26894" s="4"/>
    </row>
    <row r="26895" spans="59:59">
      <c r="BG26895" s="4"/>
    </row>
    <row r="26896" spans="59:59">
      <c r="BG26896" s="4"/>
    </row>
    <row r="26897" spans="59:59">
      <c r="BG26897" s="4"/>
    </row>
    <row r="26898" spans="59:59">
      <c r="BG26898" s="4"/>
    </row>
    <row r="26899" spans="59:59">
      <c r="BG26899" s="4"/>
    </row>
    <row r="26900" spans="59:59">
      <c r="BG26900" s="4"/>
    </row>
    <row r="26901" spans="59:59">
      <c r="BG26901" s="4"/>
    </row>
    <row r="26902" spans="59:59">
      <c r="BG26902" s="4"/>
    </row>
    <row r="26903" spans="59:59">
      <c r="BG26903" s="4"/>
    </row>
    <row r="26904" spans="59:59">
      <c r="BG26904" s="4"/>
    </row>
    <row r="26905" spans="59:59">
      <c r="BG26905" s="4"/>
    </row>
    <row r="26906" spans="59:59">
      <c r="BG26906" s="4"/>
    </row>
    <row r="26907" spans="59:59">
      <c r="BG26907" s="4"/>
    </row>
    <row r="26908" spans="59:59">
      <c r="BG26908" s="4"/>
    </row>
    <row r="26909" spans="59:59">
      <c r="BG26909" s="4"/>
    </row>
    <row r="26910" spans="59:59">
      <c r="BG26910" s="4"/>
    </row>
    <row r="26911" spans="59:59">
      <c r="BG26911" s="4"/>
    </row>
    <row r="26912" spans="59:59">
      <c r="BG26912" s="4"/>
    </row>
    <row r="26913" spans="59:59">
      <c r="BG26913" s="4"/>
    </row>
    <row r="26914" spans="59:59">
      <c r="BG26914" s="4"/>
    </row>
    <row r="26915" spans="59:59">
      <c r="BG26915" s="4"/>
    </row>
    <row r="26916" spans="59:59">
      <c r="BG26916" s="4"/>
    </row>
    <row r="26917" spans="59:59">
      <c r="BG26917" s="4"/>
    </row>
    <row r="26918" spans="59:59">
      <c r="BG26918" s="4"/>
    </row>
    <row r="26919" spans="59:59">
      <c r="BG26919" s="4"/>
    </row>
    <row r="26920" spans="59:59">
      <c r="BG26920" s="4"/>
    </row>
    <row r="26921" spans="59:59">
      <c r="BG26921" s="4"/>
    </row>
    <row r="26922" spans="59:59">
      <c r="BG26922" s="4"/>
    </row>
    <row r="26923" spans="59:59">
      <c r="BG26923" s="4"/>
    </row>
    <row r="26924" spans="59:59">
      <c r="BG26924" s="4"/>
    </row>
    <row r="26925" spans="59:59">
      <c r="BG26925" s="4"/>
    </row>
    <row r="26926" spans="59:59">
      <c r="BG26926" s="4"/>
    </row>
    <row r="26927" spans="59:59">
      <c r="BG26927" s="4"/>
    </row>
    <row r="26928" spans="59:59">
      <c r="BG26928" s="4"/>
    </row>
    <row r="26929" spans="59:59">
      <c r="BG26929" s="4"/>
    </row>
    <row r="26930" spans="59:59">
      <c r="BG26930" s="4"/>
    </row>
    <row r="26931" spans="59:59">
      <c r="BG26931" s="4"/>
    </row>
    <row r="26932" spans="59:59">
      <c r="BG26932" s="4"/>
    </row>
    <row r="26933" spans="59:59">
      <c r="BG26933" s="4"/>
    </row>
    <row r="26934" spans="59:59">
      <c r="BG26934" s="4"/>
    </row>
    <row r="26935" spans="59:59">
      <c r="BG26935" s="4"/>
    </row>
    <row r="26936" spans="59:59">
      <c r="BG26936" s="4"/>
    </row>
    <row r="26937" spans="59:59">
      <c r="BG26937" s="4"/>
    </row>
    <row r="26938" spans="59:59">
      <c r="BG26938" s="4"/>
    </row>
    <row r="26939" spans="59:59">
      <c r="BG26939" s="4"/>
    </row>
    <row r="26940" spans="59:59">
      <c r="BG26940" s="4"/>
    </row>
    <row r="26941" spans="59:59">
      <c r="BG26941" s="4"/>
    </row>
    <row r="26942" spans="59:59">
      <c r="BG26942" s="4"/>
    </row>
    <row r="26943" spans="59:59">
      <c r="BG26943" s="4"/>
    </row>
    <row r="26944" spans="59:59">
      <c r="BG26944" s="4"/>
    </row>
    <row r="26945" spans="59:59">
      <c r="BG26945" s="4"/>
    </row>
    <row r="26946" spans="59:59">
      <c r="BG26946" s="4"/>
    </row>
    <row r="26947" spans="59:59">
      <c r="BG26947" s="4"/>
    </row>
    <row r="26948" spans="59:59">
      <c r="BG26948" s="4"/>
    </row>
    <row r="26949" spans="59:59">
      <c r="BG26949" s="4"/>
    </row>
    <row r="26950" spans="59:59">
      <c r="BG26950" s="4"/>
    </row>
    <row r="26951" spans="59:59">
      <c r="BG26951" s="4"/>
    </row>
    <row r="26952" spans="59:59">
      <c r="BG26952" s="4"/>
    </row>
    <row r="26953" spans="59:59">
      <c r="BG26953" s="4"/>
    </row>
    <row r="26954" spans="59:59">
      <c r="BG26954" s="4"/>
    </row>
    <row r="26955" spans="59:59">
      <c r="BG26955" s="4"/>
    </row>
    <row r="26956" spans="59:59">
      <c r="BG26956" s="4"/>
    </row>
    <row r="26957" spans="59:59">
      <c r="BG26957" s="4"/>
    </row>
    <row r="26958" spans="59:59">
      <c r="BG26958" s="4"/>
    </row>
    <row r="26959" spans="59:59">
      <c r="BG26959" s="4"/>
    </row>
    <row r="26960" spans="59:59">
      <c r="BG26960" s="4"/>
    </row>
    <row r="26961" spans="59:59">
      <c r="BG26961" s="4"/>
    </row>
    <row r="26962" spans="59:59">
      <c r="BG26962" s="4"/>
    </row>
    <row r="26963" spans="59:59">
      <c r="BG26963" s="4"/>
    </row>
    <row r="26964" spans="59:59">
      <c r="BG26964" s="4"/>
    </row>
    <row r="26965" spans="59:59">
      <c r="BG26965" s="4"/>
    </row>
    <row r="26966" spans="59:59">
      <c r="BG26966" s="4"/>
    </row>
    <row r="26967" spans="59:59">
      <c r="BG26967" s="4"/>
    </row>
    <row r="26968" spans="59:59">
      <c r="BG26968" s="4"/>
    </row>
    <row r="26969" spans="59:59">
      <c r="BG26969" s="4"/>
    </row>
    <row r="26970" spans="59:59">
      <c r="BG26970" s="4"/>
    </row>
    <row r="26971" spans="59:59">
      <c r="BG26971" s="4"/>
    </row>
    <row r="26972" spans="59:59">
      <c r="BG26972" s="4"/>
    </row>
    <row r="26973" spans="59:59">
      <c r="BG26973" s="4"/>
    </row>
    <row r="26974" spans="59:59">
      <c r="BG26974" s="4"/>
    </row>
    <row r="26975" spans="59:59">
      <c r="BG26975" s="4"/>
    </row>
    <row r="26976" spans="59:59">
      <c r="BG26976" s="4"/>
    </row>
    <row r="26977" spans="59:59">
      <c r="BG26977" s="4"/>
    </row>
    <row r="26978" spans="59:59">
      <c r="BG26978" s="4"/>
    </row>
    <row r="26979" spans="59:59">
      <c r="BG26979" s="4"/>
    </row>
    <row r="26980" spans="59:59">
      <c r="BG26980" s="4"/>
    </row>
    <row r="26981" spans="59:59">
      <c r="BG26981" s="4"/>
    </row>
    <row r="26982" spans="59:59">
      <c r="BG26982" s="4"/>
    </row>
    <row r="26983" spans="59:59">
      <c r="BG26983" s="4"/>
    </row>
    <row r="26984" spans="59:59">
      <c r="BG26984" s="4"/>
    </row>
    <row r="26985" spans="59:59">
      <c r="BG26985" s="4"/>
    </row>
    <row r="26986" spans="59:59">
      <c r="BG26986" s="4"/>
    </row>
    <row r="26987" spans="59:59">
      <c r="BG26987" s="4"/>
    </row>
    <row r="26988" spans="59:59">
      <c r="BG26988" s="4"/>
    </row>
    <row r="26989" spans="59:59">
      <c r="BG26989" s="4"/>
    </row>
    <row r="26990" spans="59:59">
      <c r="BG26990" s="4"/>
    </row>
    <row r="26991" spans="59:59">
      <c r="BG26991" s="4"/>
    </row>
    <row r="26992" spans="59:59">
      <c r="BG26992" s="4"/>
    </row>
    <row r="26993" spans="59:59">
      <c r="BG26993" s="4"/>
    </row>
    <row r="26994" spans="59:59">
      <c r="BG26994" s="4"/>
    </row>
    <row r="26995" spans="59:59">
      <c r="BG26995" s="4"/>
    </row>
    <row r="26996" spans="59:59">
      <c r="BG26996" s="4"/>
    </row>
    <row r="26997" spans="59:59">
      <c r="BG26997" s="4"/>
    </row>
    <row r="26998" spans="59:59">
      <c r="BG26998" s="4"/>
    </row>
    <row r="26999" spans="59:59">
      <c r="BG26999" s="4"/>
    </row>
    <row r="27000" spans="59:59">
      <c r="BG27000" s="4"/>
    </row>
    <row r="27001" spans="59:59">
      <c r="BG27001" s="4"/>
    </row>
    <row r="27002" spans="59:59">
      <c r="BG27002" s="4"/>
    </row>
    <row r="27003" spans="59:59">
      <c r="BG27003" s="4"/>
    </row>
    <row r="27004" spans="59:59">
      <c r="BG27004" s="4"/>
    </row>
    <row r="27005" spans="59:59">
      <c r="BG27005" s="4"/>
    </row>
    <row r="27006" spans="59:59">
      <c r="BG27006" s="4"/>
    </row>
    <row r="27007" spans="59:59">
      <c r="BG27007" s="4"/>
    </row>
    <row r="27008" spans="59:59">
      <c r="BG27008" s="4"/>
    </row>
    <row r="27009" spans="59:59">
      <c r="BG27009" s="4"/>
    </row>
    <row r="27010" spans="59:59">
      <c r="BG27010" s="4"/>
    </row>
    <row r="27011" spans="59:59">
      <c r="BG27011" s="4"/>
    </row>
    <row r="27012" spans="59:59">
      <c r="BG27012" s="4"/>
    </row>
    <row r="27013" spans="59:59">
      <c r="BG27013" s="4"/>
    </row>
    <row r="27014" spans="59:59">
      <c r="BG27014" s="4"/>
    </row>
    <row r="27015" spans="59:59">
      <c r="BG27015" s="4"/>
    </row>
    <row r="27016" spans="59:59">
      <c r="BG27016" s="4"/>
    </row>
    <row r="27017" spans="59:59">
      <c r="BG27017" s="4"/>
    </row>
    <row r="27018" spans="59:59">
      <c r="BG27018" s="4"/>
    </row>
    <row r="27019" spans="59:59">
      <c r="BG27019" s="4"/>
    </row>
    <row r="27020" spans="59:59">
      <c r="BG27020" s="4"/>
    </row>
    <row r="27021" spans="59:59">
      <c r="BG27021" s="4"/>
    </row>
    <row r="27022" spans="59:59">
      <c r="BG27022" s="4"/>
    </row>
    <row r="27023" spans="59:59">
      <c r="BG27023" s="4"/>
    </row>
    <row r="27024" spans="59:59">
      <c r="BG27024" s="4"/>
    </row>
    <row r="27025" spans="59:59">
      <c r="BG27025" s="4"/>
    </row>
    <row r="27026" spans="59:59">
      <c r="BG27026" s="4"/>
    </row>
    <row r="27027" spans="59:59">
      <c r="BG27027" s="4"/>
    </row>
    <row r="27028" spans="59:59">
      <c r="BG27028" s="4"/>
    </row>
    <row r="27029" spans="59:59">
      <c r="BG27029" s="4"/>
    </row>
    <row r="27030" spans="59:59">
      <c r="BG27030" s="4"/>
    </row>
    <row r="27031" spans="59:59">
      <c r="BG27031" s="4"/>
    </row>
    <row r="27032" spans="59:59">
      <c r="BG27032" s="4"/>
    </row>
    <row r="27033" spans="59:59">
      <c r="BG27033" s="4"/>
    </row>
    <row r="27034" spans="59:59">
      <c r="BG27034" s="4"/>
    </row>
    <row r="27035" spans="59:59">
      <c r="BG27035" s="4"/>
    </row>
    <row r="27036" spans="59:59">
      <c r="BG27036" s="4"/>
    </row>
    <row r="27037" spans="59:59">
      <c r="BG27037" s="4"/>
    </row>
    <row r="27038" spans="59:59">
      <c r="BG27038" s="4"/>
    </row>
    <row r="27039" spans="59:59">
      <c r="BG27039" s="4"/>
    </row>
    <row r="27040" spans="59:59">
      <c r="BG27040" s="4"/>
    </row>
    <row r="27041" spans="59:59">
      <c r="BG27041" s="4"/>
    </row>
    <row r="27042" spans="59:59">
      <c r="BG27042" s="4"/>
    </row>
    <row r="27043" spans="59:59">
      <c r="BG27043" s="4"/>
    </row>
    <row r="27044" spans="59:59">
      <c r="BG27044" s="4"/>
    </row>
    <row r="27045" spans="59:59">
      <c r="BG27045" s="4"/>
    </row>
    <row r="27046" spans="59:59">
      <c r="BG27046" s="4"/>
    </row>
    <row r="27047" spans="59:59">
      <c r="BG27047" s="4"/>
    </row>
    <row r="27048" spans="59:59">
      <c r="BG27048" s="4"/>
    </row>
    <row r="27049" spans="59:59">
      <c r="BG27049" s="4"/>
    </row>
    <row r="27050" spans="59:59">
      <c r="BG27050" s="4"/>
    </row>
    <row r="27051" spans="59:59">
      <c r="BG27051" s="4"/>
    </row>
    <row r="27052" spans="59:59">
      <c r="BG27052" s="4"/>
    </row>
    <row r="27053" spans="59:59">
      <c r="BG27053" s="4"/>
    </row>
    <row r="27054" spans="59:59">
      <c r="BG27054" s="4"/>
    </row>
    <row r="27055" spans="59:59">
      <c r="BG27055" s="4"/>
    </row>
    <row r="27056" spans="59:59">
      <c r="BG27056" s="4"/>
    </row>
    <row r="27057" spans="59:59">
      <c r="BG27057" s="4"/>
    </row>
    <row r="27058" spans="59:59">
      <c r="BG27058" s="4"/>
    </row>
    <row r="27059" spans="59:59">
      <c r="BG27059" s="4"/>
    </row>
    <row r="27060" spans="59:59">
      <c r="BG27060" s="4"/>
    </row>
    <row r="27061" spans="59:59">
      <c r="BG27061" s="4"/>
    </row>
    <row r="27062" spans="59:59">
      <c r="BG27062" s="4"/>
    </row>
    <row r="27063" spans="59:59">
      <c r="BG27063" s="4"/>
    </row>
    <row r="27064" spans="59:59">
      <c r="BG27064" s="4"/>
    </row>
    <row r="27065" spans="59:59">
      <c r="BG27065" s="4"/>
    </row>
    <row r="27066" spans="59:59">
      <c r="BG27066" s="4"/>
    </row>
    <row r="27067" spans="59:59">
      <c r="BG27067" s="4"/>
    </row>
    <row r="27068" spans="59:59">
      <c r="BG27068" s="4"/>
    </row>
    <row r="27069" spans="59:59">
      <c r="BG27069" s="4"/>
    </row>
    <row r="27070" spans="59:59">
      <c r="BG27070" s="4"/>
    </row>
    <row r="27071" spans="59:59">
      <c r="BG27071" s="4"/>
    </row>
    <row r="27072" spans="59:59">
      <c r="BG27072" s="4"/>
    </row>
    <row r="27073" spans="59:59">
      <c r="BG27073" s="4"/>
    </row>
    <row r="27074" spans="59:59">
      <c r="BG27074" s="4"/>
    </row>
    <row r="27075" spans="59:59">
      <c r="BG27075" s="4"/>
    </row>
    <row r="27076" spans="59:59">
      <c r="BG27076" s="4"/>
    </row>
    <row r="27077" spans="59:59">
      <c r="BG27077" s="4"/>
    </row>
    <row r="27078" spans="59:59">
      <c r="BG27078" s="4"/>
    </row>
    <row r="27079" spans="59:59">
      <c r="BG27079" s="4"/>
    </row>
    <row r="27080" spans="59:59">
      <c r="BG27080" s="4"/>
    </row>
    <row r="27081" spans="59:59">
      <c r="BG27081" s="4"/>
    </row>
    <row r="27082" spans="59:59">
      <c r="BG27082" s="4"/>
    </row>
    <row r="27083" spans="59:59">
      <c r="BG27083" s="4"/>
    </row>
    <row r="27084" spans="59:59">
      <c r="BG27084" s="4"/>
    </row>
    <row r="27085" spans="59:59">
      <c r="BG27085" s="4"/>
    </row>
    <row r="27086" spans="59:59">
      <c r="BG27086" s="4"/>
    </row>
    <row r="27087" spans="59:59">
      <c r="BG27087" s="4"/>
    </row>
    <row r="27088" spans="59:59">
      <c r="BG27088" s="4"/>
    </row>
    <row r="27089" spans="59:59">
      <c r="BG27089" s="4"/>
    </row>
    <row r="27090" spans="59:59">
      <c r="BG27090" s="4"/>
    </row>
    <row r="27091" spans="59:59">
      <c r="BG27091" s="4"/>
    </row>
    <row r="27092" spans="59:59">
      <c r="BG27092" s="4"/>
    </row>
    <row r="27093" spans="59:59">
      <c r="BG27093" s="4"/>
    </row>
    <row r="27094" spans="59:59">
      <c r="BG27094" s="4"/>
    </row>
    <row r="27095" spans="59:59">
      <c r="BG27095" s="4"/>
    </row>
    <row r="27096" spans="59:59">
      <c r="BG27096" s="4"/>
    </row>
    <row r="27097" spans="59:59">
      <c r="BG27097" s="4"/>
    </row>
    <row r="27098" spans="59:59">
      <c r="BG27098" s="4"/>
    </row>
    <row r="27099" spans="59:59">
      <c r="BG27099" s="4"/>
    </row>
    <row r="27100" spans="59:59">
      <c r="BG27100" s="4"/>
    </row>
    <row r="27101" spans="59:59">
      <c r="BG27101" s="4"/>
    </row>
    <row r="27102" spans="59:59">
      <c r="BG27102" s="4"/>
    </row>
    <row r="27103" spans="59:59">
      <c r="BG27103" s="4"/>
    </row>
    <row r="27104" spans="59:59">
      <c r="BG27104" s="4"/>
    </row>
    <row r="27105" spans="59:59">
      <c r="BG27105" s="4"/>
    </row>
    <row r="27106" spans="59:59">
      <c r="BG27106" s="4"/>
    </row>
    <row r="27107" spans="59:59">
      <c r="BG27107" s="4"/>
    </row>
    <row r="27108" spans="59:59">
      <c r="BG27108" s="4"/>
    </row>
    <row r="27109" spans="59:59">
      <c r="BG27109" s="4"/>
    </row>
    <row r="27110" spans="59:59">
      <c r="BG27110" s="4"/>
    </row>
    <row r="27111" spans="59:59">
      <c r="BG27111" s="4"/>
    </row>
    <row r="27112" spans="59:59">
      <c r="BG27112" s="4"/>
    </row>
    <row r="27113" spans="59:59">
      <c r="BG27113" s="4"/>
    </row>
    <row r="27114" spans="59:59">
      <c r="BG27114" s="4"/>
    </row>
    <row r="27115" spans="59:59">
      <c r="BG27115" s="4"/>
    </row>
    <row r="27116" spans="59:59">
      <c r="BG27116" s="4"/>
    </row>
    <row r="27117" spans="59:59">
      <c r="BG27117" s="4"/>
    </row>
    <row r="27118" spans="59:59">
      <c r="BG27118" s="4"/>
    </row>
    <row r="27119" spans="59:59">
      <c r="BG27119" s="4"/>
    </row>
    <row r="27120" spans="59:59">
      <c r="BG27120" s="4"/>
    </row>
    <row r="27121" spans="59:59">
      <c r="BG27121" s="4"/>
    </row>
    <row r="27122" spans="59:59">
      <c r="BG27122" s="4"/>
    </row>
    <row r="27123" spans="59:59">
      <c r="BG27123" s="4"/>
    </row>
    <row r="27124" spans="59:59">
      <c r="BG27124" s="4"/>
    </row>
    <row r="27125" spans="59:59">
      <c r="BG27125" s="4"/>
    </row>
    <row r="27126" spans="59:59">
      <c r="BG27126" s="4"/>
    </row>
    <row r="27127" spans="59:59">
      <c r="BG27127" s="4"/>
    </row>
    <row r="27128" spans="59:59">
      <c r="BG27128" s="4"/>
    </row>
    <row r="27129" spans="59:59">
      <c r="BG27129" s="4"/>
    </row>
    <row r="27130" spans="59:59">
      <c r="BG27130" s="4"/>
    </row>
    <row r="27131" spans="59:59">
      <c r="BG27131" s="4"/>
    </row>
    <row r="27132" spans="59:59">
      <c r="BG27132" s="4"/>
    </row>
    <row r="27133" spans="59:59">
      <c r="BG27133" s="4"/>
    </row>
    <row r="27134" spans="59:59">
      <c r="BG27134" s="4"/>
    </row>
    <row r="27135" spans="59:59">
      <c r="BG27135" s="4"/>
    </row>
    <row r="27136" spans="59:59">
      <c r="BG27136" s="4"/>
    </row>
    <row r="27137" spans="59:59">
      <c r="BG27137" s="4"/>
    </row>
    <row r="27138" spans="59:59">
      <c r="BG27138" s="4"/>
    </row>
    <row r="27139" spans="59:59">
      <c r="BG27139" s="4"/>
    </row>
    <row r="27140" spans="59:59">
      <c r="BG27140" s="4"/>
    </row>
    <row r="27141" spans="59:59">
      <c r="BG27141" s="4"/>
    </row>
    <row r="27142" spans="59:59">
      <c r="BG27142" s="4"/>
    </row>
    <row r="27143" spans="59:59">
      <c r="BG27143" s="4"/>
    </row>
    <row r="27144" spans="59:59">
      <c r="BG27144" s="4"/>
    </row>
    <row r="27145" spans="59:59">
      <c r="BG27145" s="4"/>
    </row>
    <row r="27146" spans="59:59">
      <c r="BG27146" s="4"/>
    </row>
    <row r="27147" spans="59:59">
      <c r="BG27147" s="4"/>
    </row>
    <row r="27148" spans="59:59">
      <c r="BG27148" s="4"/>
    </row>
    <row r="27149" spans="59:59">
      <c r="BG27149" s="4"/>
    </row>
    <row r="27150" spans="59:59">
      <c r="BG27150" s="4"/>
    </row>
    <row r="27151" spans="59:59">
      <c r="BG27151" s="4"/>
    </row>
    <row r="27152" spans="59:59">
      <c r="BG27152" s="4"/>
    </row>
    <row r="27153" spans="59:59">
      <c r="BG27153" s="4"/>
    </row>
    <row r="27154" spans="59:59">
      <c r="BG27154" s="4"/>
    </row>
    <row r="27155" spans="59:59">
      <c r="BG27155" s="4"/>
    </row>
    <row r="27156" spans="59:59">
      <c r="BG27156" s="4"/>
    </row>
    <row r="27157" spans="59:59">
      <c r="BG27157" s="4"/>
    </row>
    <row r="27158" spans="59:59">
      <c r="BG27158" s="4"/>
    </row>
    <row r="27159" spans="59:59">
      <c r="BG27159" s="4"/>
    </row>
    <row r="27160" spans="59:59">
      <c r="BG27160" s="4"/>
    </row>
    <row r="27161" spans="59:59">
      <c r="BG27161" s="4"/>
    </row>
    <row r="27162" spans="59:59">
      <c r="BG27162" s="4"/>
    </row>
    <row r="27163" spans="59:59">
      <c r="BG27163" s="4"/>
    </row>
    <row r="27164" spans="59:59">
      <c r="BG27164" s="4"/>
    </row>
    <row r="27165" spans="59:59">
      <c r="BG27165" s="4"/>
    </row>
    <row r="27166" spans="59:59">
      <c r="BG27166" s="4"/>
    </row>
    <row r="27167" spans="59:59">
      <c r="BG27167" s="4"/>
    </row>
    <row r="27168" spans="59:59">
      <c r="BG27168" s="4"/>
    </row>
    <row r="27169" spans="59:59">
      <c r="BG27169" s="4"/>
    </row>
    <row r="27170" spans="59:59">
      <c r="BG27170" s="4"/>
    </row>
    <row r="27171" spans="59:59">
      <c r="BG27171" s="4"/>
    </row>
    <row r="27172" spans="59:59">
      <c r="BG27172" s="4"/>
    </row>
    <row r="27173" spans="59:59">
      <c r="BG27173" s="4"/>
    </row>
    <row r="27174" spans="59:59">
      <c r="BG27174" s="4"/>
    </row>
    <row r="27175" spans="59:59">
      <c r="BG27175" s="4"/>
    </row>
    <row r="27176" spans="59:59">
      <c r="BG27176" s="4"/>
    </row>
    <row r="27177" spans="59:59">
      <c r="BG27177" s="4"/>
    </row>
    <row r="27178" spans="59:59">
      <c r="BG27178" s="4"/>
    </row>
    <row r="27179" spans="59:59">
      <c r="BG27179" s="4"/>
    </row>
    <row r="27180" spans="59:59">
      <c r="BG27180" s="4"/>
    </row>
    <row r="27181" spans="59:59">
      <c r="BG27181" s="4"/>
    </row>
    <row r="27182" spans="59:59">
      <c r="BG27182" s="4"/>
    </row>
    <row r="27183" spans="59:59">
      <c r="BG27183" s="4"/>
    </row>
    <row r="27184" spans="59:59">
      <c r="BG27184" s="4"/>
    </row>
    <row r="27185" spans="59:59">
      <c r="BG27185" s="4"/>
    </row>
    <row r="27186" spans="59:59">
      <c r="BG27186" s="4"/>
    </row>
    <row r="27187" spans="59:59">
      <c r="BG27187" s="4"/>
    </row>
    <row r="27188" spans="59:59">
      <c r="BG27188" s="4"/>
    </row>
    <row r="27189" spans="59:59">
      <c r="BG27189" s="4"/>
    </row>
    <row r="27190" spans="59:59">
      <c r="BG27190" s="4"/>
    </row>
    <row r="27191" spans="59:59">
      <c r="BG27191" s="4"/>
    </row>
    <row r="27192" spans="59:59">
      <c r="BG27192" s="4"/>
    </row>
    <row r="27193" spans="59:59">
      <c r="BG27193" s="4"/>
    </row>
    <row r="27194" spans="59:59">
      <c r="BG27194" s="4"/>
    </row>
    <row r="27195" spans="59:59">
      <c r="BG27195" s="4"/>
    </row>
    <row r="27196" spans="59:59">
      <c r="BG27196" s="4"/>
    </row>
    <row r="27197" spans="59:59">
      <c r="BG27197" s="4"/>
    </row>
    <row r="27198" spans="59:59">
      <c r="BG27198" s="4"/>
    </row>
    <row r="27199" spans="59:59">
      <c r="BG27199" s="4"/>
    </row>
    <row r="27200" spans="59:59">
      <c r="BG27200" s="4"/>
    </row>
    <row r="27201" spans="59:59">
      <c r="BG27201" s="4"/>
    </row>
    <row r="27202" spans="59:59">
      <c r="BG27202" s="4"/>
    </row>
    <row r="27203" spans="59:59">
      <c r="BG27203" s="4"/>
    </row>
    <row r="27204" spans="59:59">
      <c r="BG27204" s="4"/>
    </row>
    <row r="27205" spans="59:59">
      <c r="BG27205" s="4"/>
    </row>
    <row r="27206" spans="59:59">
      <c r="BG27206" s="4"/>
    </row>
    <row r="27207" spans="59:59">
      <c r="BG27207" s="4"/>
    </row>
    <row r="27208" spans="59:59">
      <c r="BG27208" s="4"/>
    </row>
    <row r="27209" spans="59:59">
      <c r="BG27209" s="4"/>
    </row>
    <row r="27210" spans="59:59">
      <c r="BG27210" s="4"/>
    </row>
    <row r="27211" spans="59:59">
      <c r="BG27211" s="4"/>
    </row>
    <row r="27212" spans="59:59">
      <c r="BG27212" s="4"/>
    </row>
    <row r="27213" spans="59:59">
      <c r="BG27213" s="4"/>
    </row>
    <row r="27214" spans="59:59">
      <c r="BG27214" s="4"/>
    </row>
    <row r="27215" spans="59:59">
      <c r="BG27215" s="4"/>
    </row>
    <row r="27216" spans="59:59">
      <c r="BG27216" s="4"/>
    </row>
    <row r="27217" spans="59:59">
      <c r="BG27217" s="4"/>
    </row>
    <row r="27218" spans="59:59">
      <c r="BG27218" s="4"/>
    </row>
    <row r="27219" spans="59:59">
      <c r="BG27219" s="4"/>
    </row>
    <row r="27220" spans="59:59">
      <c r="BG27220" s="4"/>
    </row>
    <row r="27221" spans="59:59">
      <c r="BG27221" s="4"/>
    </row>
    <row r="27222" spans="59:59">
      <c r="BG27222" s="4"/>
    </row>
    <row r="27223" spans="59:59">
      <c r="BG27223" s="4"/>
    </row>
    <row r="27224" spans="59:59">
      <c r="BG27224" s="4"/>
    </row>
    <row r="27225" spans="59:59">
      <c r="BG27225" s="4"/>
    </row>
    <row r="27226" spans="59:59">
      <c r="BG27226" s="4"/>
    </row>
    <row r="27227" spans="59:59">
      <c r="BG27227" s="4"/>
    </row>
    <row r="27228" spans="59:59">
      <c r="BG27228" s="4"/>
    </row>
    <row r="27229" spans="59:59">
      <c r="BG27229" s="4"/>
    </row>
    <row r="27230" spans="59:59">
      <c r="BG27230" s="4"/>
    </row>
    <row r="27231" spans="59:59">
      <c r="BG27231" s="4"/>
    </row>
    <row r="27232" spans="59:59">
      <c r="BG27232" s="4"/>
    </row>
    <row r="27233" spans="59:59">
      <c r="BG27233" s="4"/>
    </row>
    <row r="27234" spans="59:59">
      <c r="BG27234" s="4"/>
    </row>
    <row r="27235" spans="59:59">
      <c r="BG27235" s="4"/>
    </row>
    <row r="27236" spans="59:59">
      <c r="BG27236" s="4"/>
    </row>
    <row r="27237" spans="59:59">
      <c r="BG27237" s="4"/>
    </row>
    <row r="27238" spans="59:59">
      <c r="BG27238" s="4"/>
    </row>
    <row r="27239" spans="59:59">
      <c r="BG27239" s="4"/>
    </row>
    <row r="27240" spans="59:59">
      <c r="BG27240" s="4"/>
    </row>
    <row r="27241" spans="59:59">
      <c r="BG27241" s="4"/>
    </row>
    <row r="27242" spans="59:59">
      <c r="BG27242" s="4"/>
    </row>
    <row r="27243" spans="59:59">
      <c r="BG27243" s="4"/>
    </row>
    <row r="27244" spans="59:59">
      <c r="BG27244" s="4"/>
    </row>
    <row r="27245" spans="59:59">
      <c r="BG27245" s="4"/>
    </row>
    <row r="27246" spans="59:59">
      <c r="BG27246" s="4"/>
    </row>
    <row r="27247" spans="59:59">
      <c r="BG27247" s="4"/>
    </row>
    <row r="27248" spans="59:59">
      <c r="BG27248" s="4"/>
    </row>
    <row r="27249" spans="59:59">
      <c r="BG27249" s="4"/>
    </row>
    <row r="27250" spans="59:59">
      <c r="BG27250" s="4"/>
    </row>
    <row r="27251" spans="59:59">
      <c r="BG27251" s="4"/>
    </row>
    <row r="27252" spans="59:59">
      <c r="BG27252" s="4"/>
    </row>
    <row r="27253" spans="59:59">
      <c r="BG27253" s="4"/>
    </row>
    <row r="27254" spans="59:59">
      <c r="BG27254" s="4"/>
    </row>
    <row r="27255" spans="59:59">
      <c r="BG27255" s="4"/>
    </row>
    <row r="27256" spans="59:59">
      <c r="BG27256" s="4"/>
    </row>
    <row r="27257" spans="59:59">
      <c r="BG27257" s="4"/>
    </row>
    <row r="27258" spans="59:59">
      <c r="BG27258" s="4"/>
    </row>
    <row r="27259" spans="59:59">
      <c r="BG27259" s="4"/>
    </row>
    <row r="27260" spans="59:59">
      <c r="BG27260" s="4"/>
    </row>
    <row r="27261" spans="59:59">
      <c r="BG27261" s="4"/>
    </row>
    <row r="27262" spans="59:59">
      <c r="BG27262" s="4"/>
    </row>
    <row r="27263" spans="59:59">
      <c r="BG27263" s="4"/>
    </row>
    <row r="27264" spans="59:59">
      <c r="BG27264" s="4"/>
    </row>
    <row r="27265" spans="59:59">
      <c r="BG27265" s="4"/>
    </row>
    <row r="27266" spans="59:59">
      <c r="BG27266" s="4"/>
    </row>
    <row r="27267" spans="59:59">
      <c r="BG27267" s="4"/>
    </row>
    <row r="27268" spans="59:59">
      <c r="BG27268" s="4"/>
    </row>
    <row r="27269" spans="59:59">
      <c r="BG27269" s="4"/>
    </row>
    <row r="27270" spans="59:59">
      <c r="BG27270" s="4"/>
    </row>
    <row r="27271" spans="59:59">
      <c r="BG27271" s="4"/>
    </row>
    <row r="27272" spans="59:59">
      <c r="BG27272" s="4"/>
    </row>
    <row r="27273" spans="59:59">
      <c r="BG27273" s="4"/>
    </row>
    <row r="27274" spans="59:59">
      <c r="BG27274" s="4"/>
    </row>
    <row r="27275" spans="59:59">
      <c r="BG27275" s="4"/>
    </row>
    <row r="27276" spans="59:59">
      <c r="BG27276" s="4"/>
    </row>
    <row r="27277" spans="59:59">
      <c r="BG27277" s="4"/>
    </row>
    <row r="27278" spans="59:59">
      <c r="BG27278" s="4"/>
    </row>
    <row r="27279" spans="59:59">
      <c r="BG27279" s="4"/>
    </row>
    <row r="27280" spans="59:59">
      <c r="BG27280" s="4"/>
    </row>
    <row r="27281" spans="59:59">
      <c r="BG27281" s="4"/>
    </row>
    <row r="27282" spans="59:59">
      <c r="BG27282" s="4"/>
    </row>
    <row r="27283" spans="59:59">
      <c r="BG27283" s="4"/>
    </row>
    <row r="27284" spans="59:59">
      <c r="BG27284" s="4"/>
    </row>
    <row r="27285" spans="59:59">
      <c r="BG27285" s="4"/>
    </row>
    <row r="27286" spans="59:59">
      <c r="BG27286" s="4"/>
    </row>
    <row r="27287" spans="59:59">
      <c r="BG27287" s="4"/>
    </row>
    <row r="27288" spans="59:59">
      <c r="BG27288" s="4"/>
    </row>
    <row r="27289" spans="59:59">
      <c r="BG27289" s="4"/>
    </row>
    <row r="27290" spans="59:59">
      <c r="BG27290" s="4"/>
    </row>
    <row r="27291" spans="59:59">
      <c r="BG27291" s="4"/>
    </row>
    <row r="27292" spans="59:59">
      <c r="BG27292" s="4"/>
    </row>
    <row r="27293" spans="59:59">
      <c r="BG27293" s="4"/>
    </row>
    <row r="27294" spans="59:59">
      <c r="BG27294" s="4"/>
    </row>
    <row r="27295" spans="59:59">
      <c r="BG27295" s="4"/>
    </row>
    <row r="27296" spans="59:59">
      <c r="BG27296" s="4"/>
    </row>
    <row r="27297" spans="59:59">
      <c r="BG27297" s="4"/>
    </row>
    <row r="27298" spans="59:59">
      <c r="BG27298" s="4"/>
    </row>
    <row r="27299" spans="59:59">
      <c r="BG27299" s="4"/>
    </row>
    <row r="27300" spans="59:59">
      <c r="BG27300" s="4"/>
    </row>
    <row r="27301" spans="59:59">
      <c r="BG27301" s="4"/>
    </row>
    <row r="27302" spans="59:59">
      <c r="BG27302" s="4"/>
    </row>
    <row r="27303" spans="59:59">
      <c r="BG27303" s="4"/>
    </row>
    <row r="27304" spans="59:59">
      <c r="BG27304" s="4"/>
    </row>
    <row r="27305" spans="59:59">
      <c r="BG27305" s="4"/>
    </row>
    <row r="27306" spans="59:59">
      <c r="BG27306" s="4"/>
    </row>
    <row r="27307" spans="59:59">
      <c r="BG27307" s="4"/>
    </row>
    <row r="27308" spans="59:59">
      <c r="BG27308" s="4"/>
    </row>
    <row r="27309" spans="59:59">
      <c r="BG27309" s="4"/>
    </row>
    <row r="27310" spans="59:59">
      <c r="BG27310" s="4"/>
    </row>
    <row r="27311" spans="59:59">
      <c r="BG27311" s="4"/>
    </row>
    <row r="27312" spans="59:59">
      <c r="BG27312" s="4"/>
    </row>
    <row r="27313" spans="59:59">
      <c r="BG27313" s="4"/>
    </row>
    <row r="27314" spans="59:59">
      <c r="BG27314" s="4"/>
    </row>
    <row r="27315" spans="59:59">
      <c r="BG27315" s="4"/>
    </row>
    <row r="27316" spans="59:59">
      <c r="BG27316" s="4"/>
    </row>
    <row r="27317" spans="59:59">
      <c r="BG27317" s="4"/>
    </row>
    <row r="27318" spans="59:59">
      <c r="BG27318" s="4"/>
    </row>
    <row r="27319" spans="59:59">
      <c r="BG27319" s="4"/>
    </row>
    <row r="27320" spans="59:59">
      <c r="BG27320" s="4"/>
    </row>
    <row r="27321" spans="59:59">
      <c r="BG27321" s="4"/>
    </row>
    <row r="27322" spans="59:59">
      <c r="BG27322" s="4"/>
    </row>
    <row r="27323" spans="59:59">
      <c r="BG27323" s="4"/>
    </row>
    <row r="27324" spans="59:59">
      <c r="BG27324" s="4"/>
    </row>
    <row r="27325" spans="59:59">
      <c r="BG27325" s="4"/>
    </row>
    <row r="27326" spans="59:59">
      <c r="BG27326" s="4"/>
    </row>
    <row r="27327" spans="59:59">
      <c r="BG27327" s="4"/>
    </row>
    <row r="27328" spans="59:59">
      <c r="BG27328" s="4"/>
    </row>
    <row r="27329" spans="59:59">
      <c r="BG27329" s="4"/>
    </row>
    <row r="27330" spans="59:59">
      <c r="BG27330" s="4"/>
    </row>
    <row r="27331" spans="59:59">
      <c r="BG27331" s="4"/>
    </row>
    <row r="27332" spans="59:59">
      <c r="BG27332" s="4"/>
    </row>
    <row r="27333" spans="59:59">
      <c r="BG27333" s="4"/>
    </row>
    <row r="27334" spans="59:59">
      <c r="BG27334" s="4"/>
    </row>
    <row r="27335" spans="59:59">
      <c r="BG27335" s="4"/>
    </row>
    <row r="27336" spans="59:59">
      <c r="BG27336" s="4"/>
    </row>
    <row r="27337" spans="59:59">
      <c r="BG27337" s="4"/>
    </row>
    <row r="27338" spans="59:59">
      <c r="BG27338" s="4"/>
    </row>
    <row r="27339" spans="59:59">
      <c r="BG27339" s="4"/>
    </row>
    <row r="27340" spans="59:59">
      <c r="BG27340" s="4"/>
    </row>
    <row r="27341" spans="59:59">
      <c r="BG27341" s="4"/>
    </row>
    <row r="27342" spans="59:59">
      <c r="BG27342" s="4"/>
    </row>
    <row r="27343" spans="59:59">
      <c r="BG27343" s="4"/>
    </row>
    <row r="27344" spans="59:59">
      <c r="BG27344" s="4"/>
    </row>
    <row r="27345" spans="59:59">
      <c r="BG27345" s="4"/>
    </row>
    <row r="27346" spans="59:59">
      <c r="BG27346" s="4"/>
    </row>
    <row r="27347" spans="59:59">
      <c r="BG27347" s="4"/>
    </row>
    <row r="27348" spans="59:59">
      <c r="BG27348" s="4"/>
    </row>
    <row r="27349" spans="59:59">
      <c r="BG27349" s="4"/>
    </row>
    <row r="27350" spans="59:59">
      <c r="BG27350" s="4"/>
    </row>
    <row r="27351" spans="59:59">
      <c r="BG27351" s="4"/>
    </row>
    <row r="27352" spans="59:59">
      <c r="BG27352" s="4"/>
    </row>
    <row r="27353" spans="59:59">
      <c r="BG27353" s="4"/>
    </row>
    <row r="27354" spans="59:59">
      <c r="BG27354" s="4"/>
    </row>
    <row r="27355" spans="59:59">
      <c r="BG27355" s="4"/>
    </row>
    <row r="27356" spans="59:59">
      <c r="BG27356" s="4"/>
    </row>
    <row r="27357" spans="59:59">
      <c r="BG27357" s="4"/>
    </row>
    <row r="27358" spans="59:59">
      <c r="BG27358" s="4"/>
    </row>
    <row r="27359" spans="59:59">
      <c r="BG27359" s="4"/>
    </row>
    <row r="27360" spans="59:59">
      <c r="BG27360" s="4"/>
    </row>
    <row r="27361" spans="59:59">
      <c r="BG27361" s="4"/>
    </row>
    <row r="27362" spans="59:59">
      <c r="BG27362" s="4"/>
    </row>
    <row r="27363" spans="59:59">
      <c r="BG27363" s="4"/>
    </row>
    <row r="27364" spans="59:59">
      <c r="BG27364" s="4"/>
    </row>
    <row r="27365" spans="59:59">
      <c r="BG27365" s="4"/>
    </row>
    <row r="27366" spans="59:59">
      <c r="BG27366" s="4"/>
    </row>
    <row r="27367" spans="59:59">
      <c r="BG27367" s="4"/>
    </row>
    <row r="27368" spans="59:59">
      <c r="BG27368" s="4"/>
    </row>
    <row r="27369" spans="59:59">
      <c r="BG27369" s="4"/>
    </row>
    <row r="27370" spans="59:59">
      <c r="BG27370" s="4"/>
    </row>
    <row r="27371" spans="59:59">
      <c r="BG27371" s="4"/>
    </row>
    <row r="27372" spans="59:59">
      <c r="BG27372" s="4"/>
    </row>
    <row r="27373" spans="59:59">
      <c r="BG27373" s="4"/>
    </row>
    <row r="27374" spans="59:59">
      <c r="BG27374" s="4"/>
    </row>
    <row r="27375" spans="59:59">
      <c r="BG27375" s="4"/>
    </row>
    <row r="27376" spans="59:59">
      <c r="BG27376" s="4"/>
    </row>
    <row r="27377" spans="59:59">
      <c r="BG27377" s="4"/>
    </row>
    <row r="27378" spans="59:59">
      <c r="BG27378" s="4"/>
    </row>
    <row r="27379" spans="59:59">
      <c r="BG27379" s="4"/>
    </row>
    <row r="27380" spans="59:59">
      <c r="BG27380" s="4"/>
    </row>
    <row r="27381" spans="59:59">
      <c r="BG27381" s="4"/>
    </row>
    <row r="27382" spans="59:59">
      <c r="BG27382" s="4"/>
    </row>
    <row r="27383" spans="59:59">
      <c r="BG27383" s="4"/>
    </row>
    <row r="27384" spans="59:59">
      <c r="BG27384" s="4"/>
    </row>
    <row r="27385" spans="59:59">
      <c r="BG27385" s="4"/>
    </row>
    <row r="27386" spans="59:59">
      <c r="BG27386" s="4"/>
    </row>
    <row r="27387" spans="59:59">
      <c r="BG27387" s="4"/>
    </row>
    <row r="27388" spans="59:59">
      <c r="BG27388" s="4"/>
    </row>
    <row r="27389" spans="59:59">
      <c r="BG27389" s="4"/>
    </row>
    <row r="27390" spans="59:59">
      <c r="BG27390" s="4"/>
    </row>
    <row r="27391" spans="59:59">
      <c r="BG27391" s="4"/>
    </row>
    <row r="27392" spans="59:59">
      <c r="BG27392" s="4"/>
    </row>
    <row r="27393" spans="59:59">
      <c r="BG27393" s="4"/>
    </row>
    <row r="27394" spans="59:59">
      <c r="BG27394" s="4"/>
    </row>
    <row r="27395" spans="59:59">
      <c r="BG27395" s="4"/>
    </row>
    <row r="27396" spans="59:59">
      <c r="BG27396" s="4"/>
    </row>
    <row r="27397" spans="59:59">
      <c r="BG27397" s="4"/>
    </row>
    <row r="27398" spans="59:59">
      <c r="BG27398" s="4"/>
    </row>
    <row r="27399" spans="59:59">
      <c r="BG27399" s="4"/>
    </row>
    <row r="27400" spans="59:59">
      <c r="BG27400" s="4"/>
    </row>
    <row r="27401" spans="59:59">
      <c r="BG27401" s="4"/>
    </row>
    <row r="27402" spans="59:59">
      <c r="BG27402" s="4"/>
    </row>
    <row r="27403" spans="59:59">
      <c r="BG27403" s="4"/>
    </row>
    <row r="27404" spans="59:59">
      <c r="BG27404" s="4"/>
    </row>
    <row r="27405" spans="59:59">
      <c r="BG27405" s="4"/>
    </row>
    <row r="27406" spans="59:59">
      <c r="BG27406" s="4"/>
    </row>
    <row r="27407" spans="59:59">
      <c r="BG27407" s="4"/>
    </row>
    <row r="27408" spans="59:59">
      <c r="BG27408" s="4"/>
    </row>
    <row r="27409" spans="59:59">
      <c r="BG27409" s="4"/>
    </row>
    <row r="27410" spans="59:59">
      <c r="BG27410" s="4"/>
    </row>
    <row r="27411" spans="59:59">
      <c r="BG27411" s="4"/>
    </row>
    <row r="27412" spans="59:59">
      <c r="BG27412" s="4"/>
    </row>
    <row r="27413" spans="59:59">
      <c r="BG27413" s="4"/>
    </row>
    <row r="27414" spans="59:59">
      <c r="BG27414" s="4"/>
    </row>
    <row r="27415" spans="59:59">
      <c r="BG27415" s="4"/>
    </row>
    <row r="27416" spans="59:59">
      <c r="BG27416" s="4"/>
    </row>
    <row r="27417" spans="59:59">
      <c r="BG27417" s="4"/>
    </row>
    <row r="27418" spans="59:59">
      <c r="BG27418" s="4"/>
    </row>
    <row r="27419" spans="59:59">
      <c r="BG27419" s="4"/>
    </row>
    <row r="27420" spans="59:59">
      <c r="BG27420" s="4"/>
    </row>
    <row r="27421" spans="59:59">
      <c r="BG27421" s="4"/>
    </row>
    <row r="27422" spans="59:59">
      <c r="BG27422" s="4"/>
    </row>
    <row r="27423" spans="59:59">
      <c r="BG27423" s="4"/>
    </row>
    <row r="27424" spans="59:59">
      <c r="BG27424" s="4"/>
    </row>
    <row r="27425" spans="59:59">
      <c r="BG27425" s="4"/>
    </row>
    <row r="27426" spans="59:59">
      <c r="BG27426" s="4"/>
    </row>
    <row r="27427" spans="59:59">
      <c r="BG27427" s="4"/>
    </row>
    <row r="27428" spans="59:59">
      <c r="BG27428" s="4"/>
    </row>
    <row r="27429" spans="59:59">
      <c r="BG27429" s="4"/>
    </row>
    <row r="27430" spans="59:59">
      <c r="BG27430" s="4"/>
    </row>
    <row r="27431" spans="59:59">
      <c r="BG27431" s="4"/>
    </row>
    <row r="27432" spans="59:59">
      <c r="BG27432" s="4"/>
    </row>
    <row r="27433" spans="59:59">
      <c r="BG27433" s="4"/>
    </row>
    <row r="27434" spans="59:59">
      <c r="BG27434" s="4"/>
    </row>
    <row r="27435" spans="59:59">
      <c r="BG27435" s="4"/>
    </row>
    <row r="27436" spans="59:59">
      <c r="BG27436" s="4"/>
    </row>
    <row r="27437" spans="59:59">
      <c r="BG27437" s="4"/>
    </row>
    <row r="27438" spans="59:59">
      <c r="BG27438" s="4"/>
    </row>
    <row r="27439" spans="59:59">
      <c r="BG27439" s="4"/>
    </row>
    <row r="27440" spans="59:59">
      <c r="BG27440" s="4"/>
    </row>
    <row r="27441" spans="59:59">
      <c r="BG27441" s="4"/>
    </row>
    <row r="27442" spans="59:59">
      <c r="BG27442" s="4"/>
    </row>
    <row r="27443" spans="59:59">
      <c r="BG27443" s="4"/>
    </row>
    <row r="27444" spans="59:59">
      <c r="BG27444" s="4"/>
    </row>
    <row r="27445" spans="59:59">
      <c r="BG27445" s="4"/>
    </row>
    <row r="27446" spans="59:59">
      <c r="BG27446" s="4"/>
    </row>
    <row r="27447" spans="59:59">
      <c r="BG27447" s="4"/>
    </row>
    <row r="27448" spans="59:59">
      <c r="BG27448" s="4"/>
    </row>
    <row r="27449" spans="59:59">
      <c r="BG27449" s="4"/>
    </row>
    <row r="27450" spans="59:59">
      <c r="BG27450" s="4"/>
    </row>
    <row r="27451" spans="59:59">
      <c r="BG27451" s="4"/>
    </row>
    <row r="27452" spans="59:59">
      <c r="BG27452" s="4"/>
    </row>
    <row r="27453" spans="59:59">
      <c r="BG27453" s="4"/>
    </row>
    <row r="27454" spans="59:59">
      <c r="BG27454" s="4"/>
    </row>
    <row r="27455" spans="59:59">
      <c r="BG27455" s="4"/>
    </row>
    <row r="27456" spans="59:59">
      <c r="BG27456" s="4"/>
    </row>
    <row r="27457" spans="59:59">
      <c r="BG27457" s="4"/>
    </row>
    <row r="27458" spans="59:59">
      <c r="BG27458" s="4"/>
    </row>
    <row r="27459" spans="59:59">
      <c r="BG27459" s="4"/>
    </row>
    <row r="27460" spans="59:59">
      <c r="BG27460" s="4"/>
    </row>
    <row r="27461" spans="59:59">
      <c r="BG27461" s="4"/>
    </row>
    <row r="27462" spans="59:59">
      <c r="BG27462" s="4"/>
    </row>
    <row r="27463" spans="59:59">
      <c r="BG27463" s="4"/>
    </row>
    <row r="27464" spans="59:59">
      <c r="BG27464" s="4"/>
    </row>
    <row r="27465" spans="59:59">
      <c r="BG27465" s="4"/>
    </row>
    <row r="27466" spans="59:59">
      <c r="BG27466" s="4"/>
    </row>
    <row r="27467" spans="59:59">
      <c r="BG27467" s="4"/>
    </row>
    <row r="27468" spans="59:59">
      <c r="BG27468" s="4"/>
    </row>
    <row r="27469" spans="59:59">
      <c r="BG27469" s="4"/>
    </row>
    <row r="27470" spans="59:59">
      <c r="BG27470" s="4"/>
    </row>
    <row r="27471" spans="59:59">
      <c r="BG27471" s="4"/>
    </row>
    <row r="27472" spans="59:59">
      <c r="BG27472" s="4"/>
    </row>
    <row r="27473" spans="59:59">
      <c r="BG27473" s="4"/>
    </row>
    <row r="27474" spans="59:59">
      <c r="BG27474" s="4"/>
    </row>
    <row r="27475" spans="59:59">
      <c r="BG27475" s="4"/>
    </row>
    <row r="27476" spans="59:59">
      <c r="BG27476" s="4"/>
    </row>
    <row r="27477" spans="59:59">
      <c r="BG27477" s="4"/>
    </row>
    <row r="27478" spans="59:59">
      <c r="BG27478" s="4"/>
    </row>
    <row r="27479" spans="59:59">
      <c r="BG27479" s="4"/>
    </row>
    <row r="27480" spans="59:59">
      <c r="BG27480" s="4"/>
    </row>
    <row r="27481" spans="59:59">
      <c r="BG27481" s="4"/>
    </row>
    <row r="27482" spans="59:59">
      <c r="BG27482" s="4"/>
    </row>
    <row r="27483" spans="59:59">
      <c r="BG27483" s="4"/>
    </row>
    <row r="27484" spans="59:59">
      <c r="BG27484" s="4"/>
    </row>
    <row r="27485" spans="59:59">
      <c r="BG27485" s="4"/>
    </row>
    <row r="27486" spans="59:59">
      <c r="BG27486" s="4"/>
    </row>
    <row r="27487" spans="59:59">
      <c r="BG27487" s="4"/>
    </row>
    <row r="27488" spans="59:59">
      <c r="BG27488" s="4"/>
    </row>
    <row r="27489" spans="59:59">
      <c r="BG27489" s="4"/>
    </row>
    <row r="27490" spans="59:59">
      <c r="BG27490" s="4"/>
    </row>
    <row r="27491" spans="59:59">
      <c r="BG27491" s="4"/>
    </row>
    <row r="27492" spans="59:59">
      <c r="BG27492" s="4"/>
    </row>
    <row r="27493" spans="59:59">
      <c r="BG27493" s="4"/>
    </row>
    <row r="27494" spans="59:59">
      <c r="BG27494" s="4"/>
    </row>
    <row r="27495" spans="59:59">
      <c r="BG27495" s="4"/>
    </row>
    <row r="27496" spans="59:59">
      <c r="BG27496" s="4"/>
    </row>
    <row r="27497" spans="59:59">
      <c r="BG27497" s="4"/>
    </row>
    <row r="27498" spans="59:59">
      <c r="BG27498" s="4"/>
    </row>
    <row r="27499" spans="59:59">
      <c r="BG27499" s="4"/>
    </row>
    <row r="27500" spans="59:59">
      <c r="BG27500" s="4"/>
    </row>
    <row r="27501" spans="59:59">
      <c r="BG27501" s="4"/>
    </row>
    <row r="27502" spans="59:59">
      <c r="BG27502" s="4"/>
    </row>
    <row r="27503" spans="59:59">
      <c r="BG27503" s="4"/>
    </row>
    <row r="27504" spans="59:59">
      <c r="BG27504" s="4"/>
    </row>
    <row r="27505" spans="59:59">
      <c r="BG27505" s="4"/>
    </row>
    <row r="27506" spans="59:59">
      <c r="BG27506" s="4"/>
    </row>
    <row r="27507" spans="59:59">
      <c r="BG27507" s="4"/>
    </row>
    <row r="27508" spans="59:59">
      <c r="BG27508" s="4"/>
    </row>
    <row r="27509" spans="59:59">
      <c r="BG27509" s="4"/>
    </row>
    <row r="27510" spans="59:59">
      <c r="BG27510" s="4"/>
    </row>
    <row r="27511" spans="59:59">
      <c r="BG27511" s="4"/>
    </row>
    <row r="27512" spans="59:59">
      <c r="BG27512" s="4"/>
    </row>
    <row r="27513" spans="59:59">
      <c r="BG27513" s="4"/>
    </row>
    <row r="27514" spans="59:59">
      <c r="BG27514" s="4"/>
    </row>
    <row r="27515" spans="59:59">
      <c r="BG27515" s="4"/>
    </row>
    <row r="27516" spans="59:59">
      <c r="BG27516" s="4"/>
    </row>
    <row r="27517" spans="59:59">
      <c r="BG27517" s="4"/>
    </row>
    <row r="27518" spans="59:59">
      <c r="BG27518" s="4"/>
    </row>
    <row r="27519" spans="59:59">
      <c r="BG27519" s="4"/>
    </row>
    <row r="27520" spans="59:59">
      <c r="BG27520" s="4"/>
    </row>
    <row r="27521" spans="59:59">
      <c r="BG27521" s="4"/>
    </row>
    <row r="27522" spans="59:59">
      <c r="BG27522" s="4"/>
    </row>
    <row r="27523" spans="59:59">
      <c r="BG27523" s="4"/>
    </row>
    <row r="27524" spans="59:59">
      <c r="BG27524" s="4"/>
    </row>
    <row r="27525" spans="59:59">
      <c r="BG27525" s="4"/>
    </row>
    <row r="27526" spans="59:59">
      <c r="BG27526" s="4"/>
    </row>
    <row r="27527" spans="59:59">
      <c r="BG27527" s="4"/>
    </row>
    <row r="27528" spans="59:59">
      <c r="BG27528" s="4"/>
    </row>
    <row r="27529" spans="59:59">
      <c r="BG27529" s="4"/>
    </row>
    <row r="27530" spans="59:59">
      <c r="BG27530" s="4"/>
    </row>
    <row r="27531" spans="59:59">
      <c r="BG27531" s="4"/>
    </row>
    <row r="27532" spans="59:59">
      <c r="BG27532" s="4"/>
    </row>
    <row r="27533" spans="59:59">
      <c r="BG27533" s="4"/>
    </row>
    <row r="27534" spans="59:59">
      <c r="BG27534" s="4"/>
    </row>
    <row r="27535" spans="59:59">
      <c r="BG27535" s="4"/>
    </row>
    <row r="27536" spans="59:59">
      <c r="BG27536" s="4"/>
    </row>
    <row r="27537" spans="59:59">
      <c r="BG27537" s="4"/>
    </row>
    <row r="27538" spans="59:59">
      <c r="BG27538" s="4"/>
    </row>
    <row r="27539" spans="59:59">
      <c r="BG27539" s="4"/>
    </row>
    <row r="27540" spans="59:59">
      <c r="BG27540" s="4"/>
    </row>
    <row r="27541" spans="59:59">
      <c r="BG27541" s="4"/>
    </row>
    <row r="27542" spans="59:59">
      <c r="BG27542" s="4"/>
    </row>
    <row r="27543" spans="59:59">
      <c r="BG27543" s="4"/>
    </row>
    <row r="27544" spans="59:59">
      <c r="BG27544" s="4"/>
    </row>
    <row r="27545" spans="59:59">
      <c r="BG27545" s="4"/>
    </row>
    <row r="27546" spans="59:59">
      <c r="BG27546" s="4"/>
    </row>
    <row r="27547" spans="59:59">
      <c r="BG27547" s="4"/>
    </row>
    <row r="27548" spans="59:59">
      <c r="BG27548" s="4"/>
    </row>
    <row r="27549" spans="59:59">
      <c r="BG27549" s="4"/>
    </row>
    <row r="27550" spans="59:59">
      <c r="BG27550" s="4"/>
    </row>
    <row r="27551" spans="59:59">
      <c r="BG27551" s="4"/>
    </row>
    <row r="27552" spans="59:59">
      <c r="BG27552" s="4"/>
    </row>
    <row r="27553" spans="59:59">
      <c r="BG27553" s="4"/>
    </row>
    <row r="27554" spans="59:59">
      <c r="BG27554" s="4"/>
    </row>
    <row r="27555" spans="59:59">
      <c r="BG27555" s="4"/>
    </row>
    <row r="27556" spans="59:59">
      <c r="BG27556" s="4"/>
    </row>
    <row r="27557" spans="59:59">
      <c r="BG27557" s="4"/>
    </row>
    <row r="27558" spans="59:59">
      <c r="BG27558" s="4"/>
    </row>
    <row r="27559" spans="59:59">
      <c r="BG27559" s="4"/>
    </row>
    <row r="27560" spans="59:59">
      <c r="BG27560" s="4"/>
    </row>
    <row r="27561" spans="59:59">
      <c r="BG27561" s="4"/>
    </row>
    <row r="27562" spans="59:59">
      <c r="BG27562" s="4"/>
    </row>
    <row r="27563" spans="59:59">
      <c r="BG27563" s="4"/>
    </row>
    <row r="27564" spans="59:59">
      <c r="BG27564" s="4"/>
    </row>
    <row r="27565" spans="59:59">
      <c r="BG27565" s="4"/>
    </row>
    <row r="27566" spans="59:59">
      <c r="BG27566" s="4"/>
    </row>
    <row r="27567" spans="59:59">
      <c r="BG27567" s="4"/>
    </row>
    <row r="27568" spans="59:59">
      <c r="BG27568" s="4"/>
    </row>
    <row r="27569" spans="59:59">
      <c r="BG27569" s="4"/>
    </row>
    <row r="27570" spans="59:59">
      <c r="BG27570" s="4"/>
    </row>
    <row r="27571" spans="59:59">
      <c r="BG27571" s="4"/>
    </row>
    <row r="27572" spans="59:59">
      <c r="BG27572" s="4"/>
    </row>
    <row r="27573" spans="59:59">
      <c r="BG27573" s="4"/>
    </row>
    <row r="27574" spans="59:59">
      <c r="BG27574" s="4"/>
    </row>
    <row r="27575" spans="59:59">
      <c r="BG27575" s="4"/>
    </row>
    <row r="27576" spans="59:59">
      <c r="BG27576" s="4"/>
    </row>
    <row r="27577" spans="59:59">
      <c r="BG27577" s="4"/>
    </row>
    <row r="27578" spans="59:59">
      <c r="BG27578" s="4"/>
    </row>
    <row r="27579" spans="59:59">
      <c r="BG27579" s="4"/>
    </row>
    <row r="27580" spans="59:59">
      <c r="BG27580" s="4"/>
    </row>
    <row r="27581" spans="59:59">
      <c r="BG27581" s="4"/>
    </row>
    <row r="27582" spans="59:59">
      <c r="BG27582" s="4"/>
    </row>
    <row r="27583" spans="59:59">
      <c r="BG27583" s="4"/>
    </row>
    <row r="27584" spans="59:59">
      <c r="BG27584" s="4"/>
    </row>
    <row r="27585" spans="59:59">
      <c r="BG27585" s="4"/>
    </row>
    <row r="27586" spans="59:59">
      <c r="BG27586" s="4"/>
    </row>
    <row r="27587" spans="59:59">
      <c r="BG27587" s="4"/>
    </row>
    <row r="27588" spans="59:59">
      <c r="BG27588" s="4"/>
    </row>
    <row r="27589" spans="59:59">
      <c r="BG27589" s="4"/>
    </row>
    <row r="27590" spans="59:59">
      <c r="BG27590" s="4"/>
    </row>
    <row r="27591" spans="59:59">
      <c r="BG27591" s="4"/>
    </row>
    <row r="27592" spans="59:59">
      <c r="BG27592" s="4"/>
    </row>
    <row r="27593" spans="59:59">
      <c r="BG27593" s="4"/>
    </row>
    <row r="27594" spans="59:59">
      <c r="BG27594" s="4"/>
    </row>
    <row r="27595" spans="59:59">
      <c r="BG27595" s="4"/>
    </row>
    <row r="27596" spans="59:59">
      <c r="BG27596" s="4"/>
    </row>
    <row r="27597" spans="59:59">
      <c r="BG27597" s="4"/>
    </row>
    <row r="27598" spans="59:59">
      <c r="BG27598" s="4"/>
    </row>
    <row r="27599" spans="59:59">
      <c r="BG27599" s="4"/>
    </row>
    <row r="27600" spans="59:59">
      <c r="BG27600" s="4"/>
    </row>
    <row r="27601" spans="59:59">
      <c r="BG27601" s="4"/>
    </row>
    <row r="27602" spans="59:59">
      <c r="BG27602" s="4"/>
    </row>
    <row r="27603" spans="59:59">
      <c r="BG27603" s="4"/>
    </row>
    <row r="27604" spans="59:59">
      <c r="BG27604" s="4"/>
    </row>
    <row r="27605" spans="59:59">
      <c r="BG27605" s="4"/>
    </row>
    <row r="27606" spans="59:59">
      <c r="BG27606" s="4"/>
    </row>
    <row r="27607" spans="59:59">
      <c r="BG27607" s="4"/>
    </row>
    <row r="27608" spans="59:59">
      <c r="BG27608" s="4"/>
    </row>
    <row r="27609" spans="59:59">
      <c r="BG27609" s="4"/>
    </row>
    <row r="27610" spans="59:59">
      <c r="BG27610" s="4"/>
    </row>
    <row r="27611" spans="59:59">
      <c r="BG27611" s="4"/>
    </row>
    <row r="27612" spans="59:59">
      <c r="BG27612" s="4"/>
    </row>
    <row r="27613" spans="59:59">
      <c r="BG27613" s="4"/>
    </row>
    <row r="27614" spans="59:59">
      <c r="BG27614" s="4"/>
    </row>
    <row r="27615" spans="59:59">
      <c r="BG27615" s="4"/>
    </row>
    <row r="27616" spans="59:59">
      <c r="BG27616" s="4"/>
    </row>
    <row r="27617" spans="59:59">
      <c r="BG27617" s="4"/>
    </row>
    <row r="27618" spans="59:59">
      <c r="BG27618" s="4"/>
    </row>
    <row r="27619" spans="59:59">
      <c r="BG27619" s="4"/>
    </row>
    <row r="27620" spans="59:59">
      <c r="BG27620" s="4"/>
    </row>
    <row r="27621" spans="59:59">
      <c r="BG27621" s="4"/>
    </row>
    <row r="27622" spans="59:59">
      <c r="BG27622" s="4"/>
    </row>
    <row r="27623" spans="59:59">
      <c r="BG27623" s="4"/>
    </row>
    <row r="27624" spans="59:59">
      <c r="BG27624" s="4"/>
    </row>
    <row r="27625" spans="59:59">
      <c r="BG27625" s="4"/>
    </row>
    <row r="27626" spans="59:59">
      <c r="BG27626" s="4"/>
    </row>
    <row r="27627" spans="59:59">
      <c r="BG27627" s="4"/>
    </row>
    <row r="27628" spans="59:59">
      <c r="BG27628" s="4"/>
    </row>
    <row r="27629" spans="59:59">
      <c r="BG27629" s="4"/>
    </row>
    <row r="27630" spans="59:59">
      <c r="BG27630" s="4"/>
    </row>
    <row r="27631" spans="59:59">
      <c r="BG27631" s="4"/>
    </row>
    <row r="27632" spans="59:59">
      <c r="BG27632" s="4"/>
    </row>
    <row r="27633" spans="59:59">
      <c r="BG27633" s="4"/>
    </row>
    <row r="27634" spans="59:59">
      <c r="BG27634" s="4"/>
    </row>
    <row r="27635" spans="59:59">
      <c r="BG27635" s="4"/>
    </row>
    <row r="27636" spans="59:59">
      <c r="BG27636" s="4"/>
    </row>
    <row r="27637" spans="59:59">
      <c r="BG27637" s="4"/>
    </row>
    <row r="27638" spans="59:59">
      <c r="BG27638" s="4"/>
    </row>
    <row r="27639" spans="59:59">
      <c r="BG27639" s="4"/>
    </row>
    <row r="27640" spans="59:59">
      <c r="BG27640" s="4"/>
    </row>
    <row r="27641" spans="59:59">
      <c r="BG27641" s="4"/>
    </row>
    <row r="27642" spans="59:59">
      <c r="BG27642" s="4"/>
    </row>
    <row r="27643" spans="59:59">
      <c r="BG27643" s="4"/>
    </row>
    <row r="27644" spans="59:59">
      <c r="BG27644" s="4"/>
    </row>
    <row r="27645" spans="59:59">
      <c r="BG27645" s="4"/>
    </row>
    <row r="27646" spans="59:59">
      <c r="BG27646" s="4"/>
    </row>
    <row r="27647" spans="59:59">
      <c r="BG27647" s="4"/>
    </row>
    <row r="27648" spans="59:59">
      <c r="BG27648" s="4"/>
    </row>
    <row r="27649" spans="59:59">
      <c r="BG27649" s="4"/>
    </row>
    <row r="27650" spans="59:59">
      <c r="BG27650" s="4"/>
    </row>
    <row r="27651" spans="59:59">
      <c r="BG27651" s="4"/>
    </row>
    <row r="27652" spans="59:59">
      <c r="BG27652" s="4"/>
    </row>
    <row r="27653" spans="59:59">
      <c r="BG27653" s="4"/>
    </row>
    <row r="27654" spans="59:59">
      <c r="BG27654" s="4"/>
    </row>
    <row r="27655" spans="59:59">
      <c r="BG27655" s="4"/>
    </row>
    <row r="27656" spans="59:59">
      <c r="BG27656" s="4"/>
    </row>
    <row r="27657" spans="59:59">
      <c r="BG27657" s="4"/>
    </row>
    <row r="27658" spans="59:59">
      <c r="BG27658" s="4"/>
    </row>
    <row r="27659" spans="59:59">
      <c r="BG27659" s="4"/>
    </row>
    <row r="27660" spans="59:59">
      <c r="BG27660" s="4"/>
    </row>
    <row r="27661" spans="59:59">
      <c r="BG27661" s="4"/>
    </row>
    <row r="27662" spans="59:59">
      <c r="BG27662" s="4"/>
    </row>
    <row r="27663" spans="59:59">
      <c r="BG27663" s="4"/>
    </row>
    <row r="27664" spans="59:59">
      <c r="BG27664" s="4"/>
    </row>
    <row r="27665" spans="59:59">
      <c r="BG27665" s="4"/>
    </row>
    <row r="27666" spans="59:59">
      <c r="BG27666" s="4"/>
    </row>
    <row r="27667" spans="59:59">
      <c r="BG27667" s="4"/>
    </row>
    <row r="27668" spans="59:59">
      <c r="BG27668" s="4"/>
    </row>
    <row r="27669" spans="59:59">
      <c r="BG27669" s="4"/>
    </row>
    <row r="27670" spans="59:59">
      <c r="BG27670" s="4"/>
    </row>
    <row r="27671" spans="59:59">
      <c r="BG27671" s="4"/>
    </row>
    <row r="27672" spans="59:59">
      <c r="BG27672" s="4"/>
    </row>
    <row r="27673" spans="59:59">
      <c r="BG27673" s="4"/>
    </row>
    <row r="27674" spans="59:59">
      <c r="BG27674" s="4"/>
    </row>
    <row r="27675" spans="59:59">
      <c r="BG27675" s="4"/>
    </row>
    <row r="27676" spans="59:59">
      <c r="BG27676" s="4"/>
    </row>
    <row r="27677" spans="59:59">
      <c r="BG27677" s="4"/>
    </row>
    <row r="27678" spans="59:59">
      <c r="BG27678" s="4"/>
    </row>
    <row r="27679" spans="59:59">
      <c r="BG27679" s="4"/>
    </row>
    <row r="27680" spans="59:59">
      <c r="BG27680" s="4"/>
    </row>
    <row r="27681" spans="59:59">
      <c r="BG27681" s="4"/>
    </row>
    <row r="27682" spans="59:59">
      <c r="BG27682" s="4"/>
    </row>
    <row r="27683" spans="59:59">
      <c r="BG27683" s="4"/>
    </row>
    <row r="27684" spans="59:59">
      <c r="BG27684" s="4"/>
    </row>
    <row r="27685" spans="59:59">
      <c r="BG27685" s="4"/>
    </row>
    <row r="27686" spans="59:59">
      <c r="BG27686" s="4"/>
    </row>
    <row r="27687" spans="59:59">
      <c r="BG27687" s="4"/>
    </row>
    <row r="27688" spans="59:59">
      <c r="BG27688" s="4"/>
    </row>
    <row r="27689" spans="59:59">
      <c r="BG27689" s="4"/>
    </row>
    <row r="27690" spans="59:59">
      <c r="BG27690" s="4"/>
    </row>
    <row r="27691" spans="59:59">
      <c r="BG27691" s="4"/>
    </row>
    <row r="27692" spans="59:59">
      <c r="BG27692" s="4"/>
    </row>
    <row r="27693" spans="59:59">
      <c r="BG27693" s="4"/>
    </row>
    <row r="27694" spans="59:59">
      <c r="BG27694" s="4"/>
    </row>
    <row r="27695" spans="59:59">
      <c r="BG27695" s="4"/>
    </row>
    <row r="27696" spans="59:59">
      <c r="BG27696" s="4"/>
    </row>
    <row r="27697" spans="59:59">
      <c r="BG27697" s="4"/>
    </row>
    <row r="27698" spans="59:59">
      <c r="BG27698" s="4"/>
    </row>
    <row r="27699" spans="59:59">
      <c r="BG27699" s="4"/>
    </row>
    <row r="27700" spans="59:59">
      <c r="BG27700" s="4"/>
    </row>
    <row r="27701" spans="59:59">
      <c r="BG27701" s="4"/>
    </row>
    <row r="27702" spans="59:59">
      <c r="BG27702" s="4"/>
    </row>
    <row r="27703" spans="59:59">
      <c r="BG27703" s="4"/>
    </row>
    <row r="27704" spans="59:59">
      <c r="BG27704" s="4"/>
    </row>
    <row r="27705" spans="59:59">
      <c r="BG27705" s="4"/>
    </row>
    <row r="27706" spans="59:59">
      <c r="BG27706" s="4"/>
    </row>
    <row r="27707" spans="59:59">
      <c r="BG27707" s="4"/>
    </row>
    <row r="27708" spans="59:59">
      <c r="BG27708" s="4"/>
    </row>
    <row r="27709" spans="59:59">
      <c r="BG27709" s="4"/>
    </row>
    <row r="27710" spans="59:59">
      <c r="BG27710" s="4"/>
    </row>
    <row r="27711" spans="59:59">
      <c r="BG27711" s="4"/>
    </row>
    <row r="27712" spans="59:59">
      <c r="BG27712" s="4"/>
    </row>
    <row r="27713" spans="59:59">
      <c r="BG27713" s="4"/>
    </row>
    <row r="27714" spans="59:59">
      <c r="BG27714" s="4"/>
    </row>
    <row r="27715" spans="59:59">
      <c r="BG27715" s="4"/>
    </row>
    <row r="27716" spans="59:59">
      <c r="BG27716" s="4"/>
    </row>
    <row r="27717" spans="59:59">
      <c r="BG27717" s="4"/>
    </row>
    <row r="27718" spans="59:59">
      <c r="BG27718" s="4"/>
    </row>
    <row r="27719" spans="59:59">
      <c r="BG27719" s="4"/>
    </row>
    <row r="27720" spans="59:59">
      <c r="BG27720" s="4"/>
    </row>
    <row r="27721" spans="59:59">
      <c r="BG27721" s="4"/>
    </row>
    <row r="27722" spans="59:59">
      <c r="BG27722" s="4"/>
    </row>
    <row r="27723" spans="59:59">
      <c r="BG27723" s="4"/>
    </row>
    <row r="27724" spans="59:59">
      <c r="BG27724" s="4"/>
    </row>
    <row r="27725" spans="59:59">
      <c r="BG27725" s="4"/>
    </row>
    <row r="27726" spans="59:59">
      <c r="BG27726" s="4"/>
    </row>
    <row r="27727" spans="59:59">
      <c r="BG27727" s="4"/>
    </row>
    <row r="27728" spans="59:59">
      <c r="BG27728" s="4"/>
    </row>
    <row r="27729" spans="59:59">
      <c r="BG27729" s="4"/>
    </row>
    <row r="27730" spans="59:59">
      <c r="BG27730" s="4"/>
    </row>
    <row r="27731" spans="59:59">
      <c r="BG27731" s="4"/>
    </row>
    <row r="27732" spans="59:59">
      <c r="BG27732" s="4"/>
    </row>
    <row r="27733" spans="59:59">
      <c r="BG27733" s="4"/>
    </row>
    <row r="27734" spans="59:59">
      <c r="BG27734" s="4"/>
    </row>
    <row r="27735" spans="59:59">
      <c r="BG27735" s="4"/>
    </row>
    <row r="27736" spans="59:59">
      <c r="BG27736" s="4"/>
    </row>
    <row r="27737" spans="59:59">
      <c r="BG27737" s="4"/>
    </row>
    <row r="27738" spans="59:59">
      <c r="BG27738" s="4"/>
    </row>
    <row r="27739" spans="59:59">
      <c r="BG27739" s="4"/>
    </row>
    <row r="27740" spans="59:59">
      <c r="BG27740" s="4"/>
    </row>
    <row r="27741" spans="59:59">
      <c r="BG27741" s="4"/>
    </row>
    <row r="27742" spans="59:59">
      <c r="BG27742" s="4"/>
    </row>
    <row r="27743" spans="59:59">
      <c r="BG27743" s="4"/>
    </row>
    <row r="27744" spans="59:59">
      <c r="BG27744" s="4"/>
    </row>
    <row r="27745" spans="59:59">
      <c r="BG27745" s="4"/>
    </row>
    <row r="27746" spans="59:59">
      <c r="BG27746" s="4"/>
    </row>
    <row r="27747" spans="59:59">
      <c r="BG27747" s="4"/>
    </row>
    <row r="27748" spans="59:59">
      <c r="BG27748" s="4"/>
    </row>
    <row r="27749" spans="59:59">
      <c r="BG27749" s="4"/>
    </row>
    <row r="27750" spans="59:59">
      <c r="BG27750" s="4"/>
    </row>
    <row r="27751" spans="59:59">
      <c r="BG27751" s="4"/>
    </row>
    <row r="27752" spans="59:59">
      <c r="BG27752" s="4"/>
    </row>
    <row r="27753" spans="59:59">
      <c r="BG27753" s="4"/>
    </row>
    <row r="27754" spans="59:59">
      <c r="BG27754" s="4"/>
    </row>
    <row r="27755" spans="59:59">
      <c r="BG27755" s="4"/>
    </row>
    <row r="27756" spans="59:59">
      <c r="BG27756" s="4"/>
    </row>
    <row r="27757" spans="59:59">
      <c r="BG27757" s="4"/>
    </row>
    <row r="27758" spans="59:59">
      <c r="BG27758" s="4"/>
    </row>
    <row r="27759" spans="59:59">
      <c r="BG27759" s="4"/>
    </row>
    <row r="27760" spans="59:59">
      <c r="BG27760" s="4"/>
    </row>
    <row r="27761" spans="59:59">
      <c r="BG27761" s="4"/>
    </row>
    <row r="27762" spans="59:59">
      <c r="BG27762" s="4"/>
    </row>
    <row r="27763" spans="59:59">
      <c r="BG27763" s="4"/>
    </row>
    <row r="27764" spans="59:59">
      <c r="BG27764" s="4"/>
    </row>
    <row r="27765" spans="59:59">
      <c r="BG27765" s="4"/>
    </row>
    <row r="27766" spans="59:59">
      <c r="BG27766" s="4"/>
    </row>
    <row r="27767" spans="59:59">
      <c r="BG27767" s="4"/>
    </row>
    <row r="27768" spans="59:59">
      <c r="BG27768" s="4"/>
    </row>
    <row r="27769" spans="59:59">
      <c r="BG27769" s="4"/>
    </row>
    <row r="27770" spans="59:59">
      <c r="BG27770" s="4"/>
    </row>
    <row r="27771" spans="59:59">
      <c r="BG27771" s="4"/>
    </row>
    <row r="27772" spans="59:59">
      <c r="BG27772" s="4"/>
    </row>
    <row r="27773" spans="59:59">
      <c r="BG27773" s="4"/>
    </row>
    <row r="27774" spans="59:59">
      <c r="BG27774" s="4"/>
    </row>
    <row r="27775" spans="59:59">
      <c r="BG27775" s="4"/>
    </row>
    <row r="27776" spans="59:59">
      <c r="BG27776" s="4"/>
    </row>
    <row r="27777" spans="59:59">
      <c r="BG27777" s="4"/>
    </row>
    <row r="27778" spans="59:59">
      <c r="BG27778" s="4"/>
    </row>
    <row r="27779" spans="59:59">
      <c r="BG27779" s="4"/>
    </row>
    <row r="27780" spans="59:59">
      <c r="BG27780" s="4"/>
    </row>
    <row r="27781" spans="59:59">
      <c r="BG27781" s="4"/>
    </row>
    <row r="27782" spans="59:59">
      <c r="BG27782" s="4"/>
    </row>
    <row r="27783" spans="59:59">
      <c r="BG27783" s="4"/>
    </row>
    <row r="27784" spans="59:59">
      <c r="BG27784" s="4"/>
    </row>
    <row r="27785" spans="59:59">
      <c r="BG27785" s="4"/>
    </row>
    <row r="27786" spans="59:59">
      <c r="BG27786" s="4"/>
    </row>
    <row r="27787" spans="59:59">
      <c r="BG27787" s="4"/>
    </row>
    <row r="27788" spans="59:59">
      <c r="BG27788" s="4"/>
    </row>
    <row r="27789" spans="59:59">
      <c r="BG27789" s="4"/>
    </row>
    <row r="27790" spans="59:59">
      <c r="BG27790" s="4"/>
    </row>
    <row r="27791" spans="59:59">
      <c r="BG27791" s="4"/>
    </row>
    <row r="27792" spans="59:59">
      <c r="BG27792" s="4"/>
    </row>
    <row r="27793" spans="59:59">
      <c r="BG27793" s="4"/>
    </row>
    <row r="27794" spans="59:59">
      <c r="BG27794" s="4"/>
    </row>
    <row r="27795" spans="59:59">
      <c r="BG27795" s="4"/>
    </row>
    <row r="27796" spans="59:59">
      <c r="BG27796" s="4"/>
    </row>
    <row r="27797" spans="59:59">
      <c r="BG27797" s="4"/>
    </row>
    <row r="27798" spans="59:59">
      <c r="BG27798" s="4"/>
    </row>
    <row r="27799" spans="59:59">
      <c r="BG27799" s="4"/>
    </row>
    <row r="27800" spans="59:59">
      <c r="BG27800" s="4"/>
    </row>
    <row r="27801" spans="59:59">
      <c r="BG27801" s="4"/>
    </row>
    <row r="27802" spans="59:59">
      <c r="BG27802" s="4"/>
    </row>
    <row r="27803" spans="59:59">
      <c r="BG27803" s="4"/>
    </row>
    <row r="27804" spans="59:59">
      <c r="BG27804" s="4"/>
    </row>
    <row r="27805" spans="59:59">
      <c r="BG27805" s="4"/>
    </row>
    <row r="27806" spans="59:59">
      <c r="BG27806" s="4"/>
    </row>
    <row r="27807" spans="59:59">
      <c r="BG27807" s="4"/>
    </row>
    <row r="27808" spans="59:59">
      <c r="BG27808" s="4"/>
    </row>
    <row r="27809" spans="59:59">
      <c r="BG27809" s="4"/>
    </row>
    <row r="27810" spans="59:59">
      <c r="BG27810" s="4"/>
    </row>
    <row r="27811" spans="59:59">
      <c r="BG27811" s="4"/>
    </row>
    <row r="27812" spans="59:59">
      <c r="BG27812" s="4"/>
    </row>
    <row r="27813" spans="59:59">
      <c r="BG27813" s="4"/>
    </row>
    <row r="27814" spans="59:59">
      <c r="BG27814" s="4"/>
    </row>
    <row r="27815" spans="59:59">
      <c r="BG27815" s="4"/>
    </row>
    <row r="27816" spans="59:59">
      <c r="BG27816" s="4"/>
    </row>
    <row r="27817" spans="59:59">
      <c r="BG27817" s="4"/>
    </row>
    <row r="27818" spans="59:59">
      <c r="BG27818" s="4"/>
    </row>
    <row r="27819" spans="59:59">
      <c r="BG27819" s="4"/>
    </row>
    <row r="27820" spans="59:59">
      <c r="BG27820" s="4"/>
    </row>
    <row r="27821" spans="59:59">
      <c r="BG27821" s="4"/>
    </row>
    <row r="27822" spans="59:59">
      <c r="BG27822" s="4"/>
    </row>
    <row r="27823" spans="59:59">
      <c r="BG27823" s="4"/>
    </row>
    <row r="27824" spans="59:59">
      <c r="BG27824" s="4"/>
    </row>
    <row r="27825" spans="59:59">
      <c r="BG27825" s="4"/>
    </row>
    <row r="27826" spans="59:59">
      <c r="BG27826" s="4"/>
    </row>
    <row r="27827" spans="59:59">
      <c r="BG27827" s="4"/>
    </row>
    <row r="27828" spans="59:59">
      <c r="BG27828" s="4"/>
    </row>
    <row r="27829" spans="59:59">
      <c r="BG27829" s="4"/>
    </row>
    <row r="27830" spans="59:59">
      <c r="BG27830" s="4"/>
    </row>
    <row r="27831" spans="59:59">
      <c r="BG27831" s="4"/>
    </row>
    <row r="27832" spans="59:59">
      <c r="BG27832" s="4"/>
    </row>
    <row r="27833" spans="59:59">
      <c r="BG27833" s="4"/>
    </row>
    <row r="27834" spans="59:59">
      <c r="BG27834" s="4"/>
    </row>
    <row r="27835" spans="59:59">
      <c r="BG27835" s="4"/>
    </row>
    <row r="27836" spans="59:59">
      <c r="BG27836" s="4"/>
    </row>
    <row r="27837" spans="59:59">
      <c r="BG27837" s="4"/>
    </row>
    <row r="27838" spans="59:59">
      <c r="BG27838" s="4"/>
    </row>
    <row r="27839" spans="59:59">
      <c r="BG27839" s="4"/>
    </row>
    <row r="27840" spans="59:59">
      <c r="BG27840" s="4"/>
    </row>
    <row r="27841" spans="59:59">
      <c r="BG27841" s="4"/>
    </row>
    <row r="27842" spans="59:59">
      <c r="BG27842" s="4"/>
    </row>
    <row r="27843" spans="59:59">
      <c r="BG27843" s="4"/>
    </row>
    <row r="27844" spans="59:59">
      <c r="BG27844" s="4"/>
    </row>
    <row r="27845" spans="59:59">
      <c r="BG27845" s="4"/>
    </row>
    <row r="27846" spans="59:59">
      <c r="BG27846" s="4"/>
    </row>
    <row r="27847" spans="59:59">
      <c r="BG27847" s="4"/>
    </row>
    <row r="27848" spans="59:59">
      <c r="BG27848" s="4"/>
    </row>
    <row r="27849" spans="59:59">
      <c r="BG27849" s="4"/>
    </row>
    <row r="27850" spans="59:59">
      <c r="BG27850" s="4"/>
    </row>
    <row r="27851" spans="59:59">
      <c r="BG27851" s="4"/>
    </row>
    <row r="27852" spans="59:59">
      <c r="BG27852" s="4"/>
    </row>
    <row r="27853" spans="59:59">
      <c r="BG27853" s="4"/>
    </row>
    <row r="27854" spans="59:59">
      <c r="BG27854" s="4"/>
    </row>
    <row r="27855" spans="59:59">
      <c r="BG27855" s="4"/>
    </row>
    <row r="27856" spans="59:59">
      <c r="BG27856" s="4"/>
    </row>
    <row r="27857" spans="59:59">
      <c r="BG27857" s="4"/>
    </row>
    <row r="27858" spans="59:59">
      <c r="BG27858" s="4"/>
    </row>
    <row r="27859" spans="59:59">
      <c r="BG27859" s="4"/>
    </row>
    <row r="27860" spans="59:59">
      <c r="BG27860" s="4"/>
    </row>
    <row r="27861" spans="59:59">
      <c r="BG27861" s="4"/>
    </row>
    <row r="27862" spans="59:59">
      <c r="BG27862" s="4"/>
    </row>
    <row r="27863" spans="59:59">
      <c r="BG27863" s="4"/>
    </row>
    <row r="27864" spans="59:59">
      <c r="BG27864" s="4"/>
    </row>
    <row r="27865" spans="59:59">
      <c r="BG27865" s="4"/>
    </row>
    <row r="27866" spans="59:59">
      <c r="BG27866" s="4"/>
    </row>
    <row r="27867" spans="59:59">
      <c r="BG27867" s="4"/>
    </row>
    <row r="27868" spans="59:59">
      <c r="BG27868" s="4"/>
    </row>
    <row r="27869" spans="59:59">
      <c r="BG27869" s="4"/>
    </row>
    <row r="27870" spans="59:59">
      <c r="BG27870" s="4"/>
    </row>
    <row r="27871" spans="59:59">
      <c r="BG27871" s="4"/>
    </row>
    <row r="27872" spans="59:59">
      <c r="BG27872" s="4"/>
    </row>
    <row r="27873" spans="59:59">
      <c r="BG27873" s="4"/>
    </row>
    <row r="27874" spans="59:59">
      <c r="BG27874" s="4"/>
    </row>
    <row r="27875" spans="59:59">
      <c r="BG27875" s="4"/>
    </row>
    <row r="27876" spans="59:59">
      <c r="BG27876" s="4"/>
    </row>
    <row r="27877" spans="59:59">
      <c r="BG27877" s="4"/>
    </row>
    <row r="27878" spans="59:59">
      <c r="BG27878" s="4"/>
    </row>
    <row r="27879" spans="59:59">
      <c r="BG27879" s="4"/>
    </row>
    <row r="27880" spans="59:59">
      <c r="BG27880" s="4"/>
    </row>
    <row r="27881" spans="59:59">
      <c r="BG27881" s="4"/>
    </row>
    <row r="27882" spans="59:59">
      <c r="BG27882" s="4"/>
    </row>
    <row r="27883" spans="59:59">
      <c r="BG27883" s="4"/>
    </row>
    <row r="27884" spans="59:59">
      <c r="BG27884" s="4"/>
    </row>
    <row r="27885" spans="59:59">
      <c r="BG27885" s="4"/>
    </row>
    <row r="27886" spans="59:59">
      <c r="BG27886" s="4"/>
    </row>
    <row r="27887" spans="59:59">
      <c r="BG27887" s="4"/>
    </row>
    <row r="27888" spans="59:59">
      <c r="BG27888" s="4"/>
    </row>
    <row r="27889" spans="59:59">
      <c r="BG27889" s="4"/>
    </row>
    <row r="27890" spans="59:59">
      <c r="BG27890" s="4"/>
    </row>
    <row r="27891" spans="59:59">
      <c r="BG27891" s="4"/>
    </row>
    <row r="27892" spans="59:59">
      <c r="BG27892" s="4"/>
    </row>
    <row r="27893" spans="59:59">
      <c r="BG27893" s="4"/>
    </row>
    <row r="27894" spans="59:59">
      <c r="BG27894" s="4"/>
    </row>
    <row r="27895" spans="59:59">
      <c r="BG27895" s="4"/>
    </row>
    <row r="27896" spans="59:59">
      <c r="BG27896" s="4"/>
    </row>
    <row r="27897" spans="59:59">
      <c r="BG27897" s="4"/>
    </row>
    <row r="27898" spans="59:59">
      <c r="BG27898" s="4"/>
    </row>
    <row r="27899" spans="59:59">
      <c r="BG27899" s="4"/>
    </row>
    <row r="27900" spans="59:59">
      <c r="BG27900" s="4"/>
    </row>
    <row r="27901" spans="59:59">
      <c r="BG27901" s="4"/>
    </row>
    <row r="27902" spans="59:59">
      <c r="BG27902" s="4"/>
    </row>
    <row r="27903" spans="59:59">
      <c r="BG27903" s="4"/>
    </row>
    <row r="27904" spans="59:59">
      <c r="BG27904" s="4"/>
    </row>
    <row r="27905" spans="59:59">
      <c r="BG27905" s="4"/>
    </row>
    <row r="27906" spans="59:59">
      <c r="BG27906" s="4"/>
    </row>
    <row r="27907" spans="59:59">
      <c r="BG27907" s="4"/>
    </row>
    <row r="27908" spans="59:59">
      <c r="BG27908" s="4"/>
    </row>
    <row r="27909" spans="59:59">
      <c r="BG27909" s="4"/>
    </row>
    <row r="27910" spans="59:59">
      <c r="BG27910" s="4"/>
    </row>
    <row r="27911" spans="59:59">
      <c r="BG27911" s="4"/>
    </row>
    <row r="27912" spans="59:59">
      <c r="BG27912" s="4"/>
    </row>
    <row r="27913" spans="59:59">
      <c r="BG27913" s="4"/>
    </row>
    <row r="27914" spans="59:59">
      <c r="BG27914" s="4"/>
    </row>
    <row r="27915" spans="59:59">
      <c r="BG27915" s="4"/>
    </row>
    <row r="27916" spans="59:59">
      <c r="BG27916" s="4"/>
    </row>
    <row r="27917" spans="59:59">
      <c r="BG27917" s="4"/>
    </row>
    <row r="27918" spans="59:59">
      <c r="BG27918" s="4"/>
    </row>
    <row r="27919" spans="59:59">
      <c r="BG27919" s="4"/>
    </row>
    <row r="27920" spans="59:59">
      <c r="BG27920" s="4"/>
    </row>
    <row r="27921" spans="59:59">
      <c r="BG27921" s="4"/>
    </row>
    <row r="27922" spans="59:59">
      <c r="BG27922" s="4"/>
    </row>
    <row r="27923" spans="59:59">
      <c r="BG27923" s="4"/>
    </row>
    <row r="27924" spans="59:59">
      <c r="BG27924" s="4"/>
    </row>
    <row r="27925" spans="59:59">
      <c r="BG27925" s="4"/>
    </row>
    <row r="27926" spans="59:59">
      <c r="BG27926" s="4"/>
    </row>
    <row r="27927" spans="59:59">
      <c r="BG27927" s="4"/>
    </row>
    <row r="27928" spans="59:59">
      <c r="BG27928" s="4"/>
    </row>
    <row r="27929" spans="59:59">
      <c r="BG27929" s="4"/>
    </row>
    <row r="27930" spans="59:59">
      <c r="BG27930" s="4"/>
    </row>
    <row r="27931" spans="59:59">
      <c r="BG27931" s="4"/>
    </row>
    <row r="27932" spans="59:59">
      <c r="BG27932" s="4"/>
    </row>
    <row r="27933" spans="59:59">
      <c r="BG27933" s="4"/>
    </row>
    <row r="27934" spans="59:59">
      <c r="BG27934" s="4"/>
    </row>
    <row r="27935" spans="59:59">
      <c r="BG27935" s="4"/>
    </row>
    <row r="27936" spans="59:59">
      <c r="BG27936" s="4"/>
    </row>
    <row r="27937" spans="59:59">
      <c r="BG27937" s="4"/>
    </row>
    <row r="27938" spans="59:59">
      <c r="BG27938" s="4"/>
    </row>
    <row r="27939" spans="59:59">
      <c r="BG27939" s="4"/>
    </row>
    <row r="27940" spans="59:59">
      <c r="BG27940" s="4"/>
    </row>
    <row r="27941" spans="59:59">
      <c r="BG27941" s="4"/>
    </row>
    <row r="27942" spans="59:59">
      <c r="BG27942" s="4"/>
    </row>
    <row r="27943" spans="59:59">
      <c r="BG27943" s="4"/>
    </row>
    <row r="27944" spans="59:59">
      <c r="BG27944" s="4"/>
    </row>
    <row r="27945" spans="59:59">
      <c r="BG27945" s="4"/>
    </row>
    <row r="27946" spans="59:59">
      <c r="BG27946" s="4"/>
    </row>
    <row r="27947" spans="59:59">
      <c r="BG27947" s="4"/>
    </row>
    <row r="27948" spans="59:59">
      <c r="BG27948" s="4"/>
    </row>
    <row r="27949" spans="59:59">
      <c r="BG27949" s="4"/>
    </row>
    <row r="27950" spans="59:59">
      <c r="BG27950" s="4"/>
    </row>
    <row r="27951" spans="59:59">
      <c r="BG27951" s="4"/>
    </row>
    <row r="27952" spans="59:59">
      <c r="BG27952" s="4"/>
    </row>
    <row r="27953" spans="59:59">
      <c r="BG27953" s="4"/>
    </row>
    <row r="27954" spans="59:59">
      <c r="BG27954" s="4"/>
    </row>
    <row r="27955" spans="59:59">
      <c r="BG27955" s="4"/>
    </row>
    <row r="27956" spans="59:59">
      <c r="BG27956" s="4"/>
    </row>
    <row r="27957" spans="59:59">
      <c r="BG27957" s="4"/>
    </row>
    <row r="27958" spans="59:59">
      <c r="BG27958" s="4"/>
    </row>
    <row r="27959" spans="59:59">
      <c r="BG27959" s="4"/>
    </row>
    <row r="27960" spans="59:59">
      <c r="BG27960" s="4"/>
    </row>
    <row r="27961" spans="59:59">
      <c r="BG27961" s="4"/>
    </row>
    <row r="27962" spans="59:59">
      <c r="BG27962" s="4"/>
    </row>
    <row r="27963" spans="59:59">
      <c r="BG27963" s="4"/>
    </row>
    <row r="27964" spans="59:59">
      <c r="BG27964" s="4"/>
    </row>
    <row r="27965" spans="59:59">
      <c r="BG27965" s="4"/>
    </row>
    <row r="27966" spans="59:59">
      <c r="BG27966" s="4"/>
    </row>
    <row r="27967" spans="59:59">
      <c r="BG27967" s="4"/>
    </row>
    <row r="27968" spans="59:59">
      <c r="BG27968" s="4"/>
    </row>
    <row r="27969" spans="59:59">
      <c r="BG27969" s="4"/>
    </row>
    <row r="27970" spans="59:59">
      <c r="BG27970" s="4"/>
    </row>
    <row r="27971" spans="59:59">
      <c r="BG27971" s="4"/>
    </row>
    <row r="27972" spans="59:59">
      <c r="BG27972" s="4"/>
    </row>
    <row r="27973" spans="59:59">
      <c r="BG27973" s="4"/>
    </row>
    <row r="27974" spans="59:59">
      <c r="BG27974" s="4"/>
    </row>
    <row r="27975" spans="59:59">
      <c r="BG27975" s="4"/>
    </row>
    <row r="27976" spans="59:59">
      <c r="BG27976" s="4"/>
    </row>
    <row r="27977" spans="59:59">
      <c r="BG27977" s="4"/>
    </row>
    <row r="27978" spans="59:59">
      <c r="BG27978" s="4"/>
    </row>
    <row r="27979" spans="59:59">
      <c r="BG27979" s="4"/>
    </row>
    <row r="27980" spans="59:59">
      <c r="BG27980" s="4"/>
    </row>
    <row r="27981" spans="59:59">
      <c r="BG27981" s="4"/>
    </row>
    <row r="27982" spans="59:59">
      <c r="BG27982" s="4"/>
    </row>
    <row r="27983" spans="59:59">
      <c r="BG27983" s="4"/>
    </row>
    <row r="27984" spans="59:59">
      <c r="BG27984" s="4"/>
    </row>
    <row r="27985" spans="59:59">
      <c r="BG27985" s="4"/>
    </row>
    <row r="27986" spans="59:59">
      <c r="BG27986" s="4"/>
    </row>
    <row r="27987" spans="59:59">
      <c r="BG27987" s="4"/>
    </row>
    <row r="27988" spans="59:59">
      <c r="BG27988" s="4"/>
    </row>
    <row r="27989" spans="59:59">
      <c r="BG27989" s="4"/>
    </row>
    <row r="27990" spans="59:59">
      <c r="BG27990" s="4"/>
    </row>
    <row r="27991" spans="59:59">
      <c r="BG27991" s="4"/>
    </row>
    <row r="27992" spans="59:59">
      <c r="BG27992" s="4"/>
    </row>
    <row r="27993" spans="59:59">
      <c r="BG27993" s="4"/>
    </row>
    <row r="27994" spans="59:59">
      <c r="BG27994" s="4"/>
    </row>
    <row r="27995" spans="59:59">
      <c r="BG27995" s="4"/>
    </row>
    <row r="27996" spans="59:59">
      <c r="BG27996" s="4"/>
    </row>
    <row r="27997" spans="59:59">
      <c r="BG27997" s="4"/>
    </row>
    <row r="27998" spans="59:59">
      <c r="BG27998" s="4"/>
    </row>
    <row r="27999" spans="59:59">
      <c r="BG27999" s="4"/>
    </row>
    <row r="28000" spans="59:59">
      <c r="BG28000" s="4"/>
    </row>
    <row r="28001" spans="59:59">
      <c r="BG28001" s="4"/>
    </row>
    <row r="28002" spans="59:59">
      <c r="BG28002" s="4"/>
    </row>
    <row r="28003" spans="59:59">
      <c r="BG28003" s="4"/>
    </row>
    <row r="28004" spans="59:59">
      <c r="BG28004" s="4"/>
    </row>
    <row r="28005" spans="59:59">
      <c r="BG28005" s="4"/>
    </row>
    <row r="28006" spans="59:59">
      <c r="BG28006" s="4"/>
    </row>
    <row r="28007" spans="59:59">
      <c r="BG28007" s="4"/>
    </row>
    <row r="28008" spans="59:59">
      <c r="BG28008" s="4"/>
    </row>
    <row r="28009" spans="59:59">
      <c r="BG28009" s="4"/>
    </row>
    <row r="28010" spans="59:59">
      <c r="BG28010" s="4"/>
    </row>
    <row r="28011" spans="59:59">
      <c r="BG28011" s="4"/>
    </row>
    <row r="28012" spans="59:59">
      <c r="BG28012" s="4"/>
    </row>
    <row r="28013" spans="59:59">
      <c r="BG28013" s="4"/>
    </row>
    <row r="28014" spans="59:59">
      <c r="BG28014" s="4"/>
    </row>
    <row r="28015" spans="59:59">
      <c r="BG28015" s="4"/>
    </row>
    <row r="28016" spans="59:59">
      <c r="BG28016" s="4"/>
    </row>
    <row r="28017" spans="59:59">
      <c r="BG28017" s="4"/>
    </row>
    <row r="28018" spans="59:59">
      <c r="BG28018" s="4"/>
    </row>
    <row r="28019" spans="59:59">
      <c r="BG28019" s="4"/>
    </row>
    <row r="28020" spans="59:59">
      <c r="BG28020" s="4"/>
    </row>
    <row r="28021" spans="59:59">
      <c r="BG28021" s="4"/>
    </row>
    <row r="28022" spans="59:59">
      <c r="BG28022" s="4"/>
    </row>
    <row r="28023" spans="59:59">
      <c r="BG28023" s="4"/>
    </row>
    <row r="28024" spans="59:59">
      <c r="BG28024" s="4"/>
    </row>
    <row r="28025" spans="59:59">
      <c r="BG28025" s="4"/>
    </row>
    <row r="28026" spans="59:59">
      <c r="BG28026" s="4"/>
    </row>
    <row r="28027" spans="59:59">
      <c r="BG28027" s="4"/>
    </row>
    <row r="28028" spans="59:59">
      <c r="BG28028" s="4"/>
    </row>
    <row r="28029" spans="59:59">
      <c r="BG28029" s="4"/>
    </row>
    <row r="28030" spans="59:59">
      <c r="BG28030" s="4"/>
    </row>
    <row r="28031" spans="59:59">
      <c r="BG28031" s="4"/>
    </row>
    <row r="28032" spans="59:59">
      <c r="BG28032" s="4"/>
    </row>
    <row r="28033" spans="59:59">
      <c r="BG28033" s="4"/>
    </row>
    <row r="28034" spans="59:59">
      <c r="BG28034" s="4"/>
    </row>
    <row r="28035" spans="59:59">
      <c r="BG28035" s="4"/>
    </row>
    <row r="28036" spans="59:59">
      <c r="BG28036" s="4"/>
    </row>
    <row r="28037" spans="59:59">
      <c r="BG28037" s="4"/>
    </row>
    <row r="28038" spans="59:59">
      <c r="BG28038" s="4"/>
    </row>
    <row r="28039" spans="59:59">
      <c r="BG28039" s="4"/>
    </row>
    <row r="28040" spans="59:59">
      <c r="BG28040" s="4"/>
    </row>
    <row r="28041" spans="59:59">
      <c r="BG28041" s="4"/>
    </row>
    <row r="28042" spans="59:59">
      <c r="BG28042" s="4"/>
    </row>
    <row r="28043" spans="59:59">
      <c r="BG28043" s="4"/>
    </row>
    <row r="28044" spans="59:59">
      <c r="BG28044" s="4"/>
    </row>
    <row r="28045" spans="59:59">
      <c r="BG28045" s="4"/>
    </row>
    <row r="28046" spans="59:59">
      <c r="BG28046" s="4"/>
    </row>
    <row r="28047" spans="59:59">
      <c r="BG28047" s="4"/>
    </row>
    <row r="28048" spans="59:59">
      <c r="BG28048" s="4"/>
    </row>
    <row r="28049" spans="59:59">
      <c r="BG28049" s="4"/>
    </row>
    <row r="28050" spans="59:59">
      <c r="BG28050" s="4"/>
    </row>
    <row r="28051" spans="59:59">
      <c r="BG28051" s="4"/>
    </row>
    <row r="28052" spans="59:59">
      <c r="BG28052" s="4"/>
    </row>
    <row r="28053" spans="59:59">
      <c r="BG28053" s="4"/>
    </row>
    <row r="28054" spans="59:59">
      <c r="BG28054" s="4"/>
    </row>
    <row r="28055" spans="59:59">
      <c r="BG28055" s="4"/>
    </row>
    <row r="28056" spans="59:59">
      <c r="BG28056" s="4"/>
    </row>
    <row r="28057" spans="59:59">
      <c r="BG28057" s="4"/>
    </row>
    <row r="28058" spans="59:59">
      <c r="BG28058" s="4"/>
    </row>
    <row r="28059" spans="59:59">
      <c r="BG28059" s="4"/>
    </row>
    <row r="28060" spans="59:59">
      <c r="BG28060" s="4"/>
    </row>
    <row r="28061" spans="59:59">
      <c r="BG28061" s="4"/>
    </row>
    <row r="28062" spans="59:59">
      <c r="BG28062" s="4"/>
    </row>
    <row r="28063" spans="59:59">
      <c r="BG28063" s="4"/>
    </row>
    <row r="28064" spans="59:59">
      <c r="BG28064" s="4"/>
    </row>
    <row r="28065" spans="59:59">
      <c r="BG28065" s="4"/>
    </row>
    <row r="28066" spans="59:59">
      <c r="BG28066" s="4"/>
    </row>
    <row r="28067" spans="59:59">
      <c r="BG28067" s="4"/>
    </row>
    <row r="28068" spans="59:59">
      <c r="BG28068" s="4"/>
    </row>
    <row r="28069" spans="59:59">
      <c r="BG28069" s="4"/>
    </row>
    <row r="28070" spans="59:59">
      <c r="BG28070" s="4"/>
    </row>
    <row r="28071" spans="59:59">
      <c r="BG28071" s="4"/>
    </row>
    <row r="28072" spans="59:59">
      <c r="BG28072" s="4"/>
    </row>
    <row r="28073" spans="59:59">
      <c r="BG28073" s="4"/>
    </row>
    <row r="28074" spans="59:59">
      <c r="BG28074" s="4"/>
    </row>
    <row r="28075" spans="59:59">
      <c r="BG28075" s="4"/>
    </row>
    <row r="28076" spans="59:59">
      <c r="BG28076" s="4"/>
    </row>
    <row r="28077" spans="59:59">
      <c r="BG28077" s="4"/>
    </row>
    <row r="28078" spans="59:59">
      <c r="BG28078" s="4"/>
    </row>
    <row r="28079" spans="59:59">
      <c r="BG28079" s="4"/>
    </row>
    <row r="28080" spans="59:59">
      <c r="BG28080" s="4"/>
    </row>
    <row r="28081" spans="59:59">
      <c r="BG28081" s="4"/>
    </row>
    <row r="28082" spans="59:59">
      <c r="BG28082" s="4"/>
    </row>
    <row r="28083" spans="59:59">
      <c r="BG28083" s="4"/>
    </row>
    <row r="28084" spans="59:59">
      <c r="BG28084" s="4"/>
    </row>
    <row r="28085" spans="59:59">
      <c r="BG28085" s="4"/>
    </row>
    <row r="28086" spans="59:59">
      <c r="BG28086" s="4"/>
    </row>
    <row r="28087" spans="59:59">
      <c r="BG28087" s="4"/>
    </row>
    <row r="28088" spans="59:59">
      <c r="BG28088" s="4"/>
    </row>
    <row r="28089" spans="59:59">
      <c r="BG28089" s="4"/>
    </row>
    <row r="28090" spans="59:59">
      <c r="BG28090" s="4"/>
    </row>
    <row r="28091" spans="59:59">
      <c r="BG28091" s="4"/>
    </row>
    <row r="28092" spans="59:59">
      <c r="BG28092" s="4"/>
    </row>
    <row r="28093" spans="59:59">
      <c r="BG28093" s="4"/>
    </row>
    <row r="28094" spans="59:59">
      <c r="BG28094" s="4"/>
    </row>
    <row r="28095" spans="59:59">
      <c r="BG28095" s="4"/>
    </row>
    <row r="28096" spans="59:59">
      <c r="BG28096" s="4"/>
    </row>
    <row r="28097" spans="59:59">
      <c r="BG28097" s="4"/>
    </row>
    <row r="28098" spans="59:59">
      <c r="BG28098" s="4"/>
    </row>
    <row r="28099" spans="59:59">
      <c r="BG28099" s="4"/>
    </row>
    <row r="28100" spans="59:59">
      <c r="BG28100" s="4"/>
    </row>
    <row r="28101" spans="59:59">
      <c r="BG28101" s="4"/>
    </row>
    <row r="28102" spans="59:59">
      <c r="BG28102" s="4"/>
    </row>
    <row r="28103" spans="59:59">
      <c r="BG28103" s="4"/>
    </row>
    <row r="28104" spans="59:59">
      <c r="BG28104" s="4"/>
    </row>
    <row r="28105" spans="59:59">
      <c r="BG28105" s="4"/>
    </row>
    <row r="28106" spans="59:59">
      <c r="BG28106" s="4"/>
    </row>
    <row r="28107" spans="59:59">
      <c r="BG28107" s="4"/>
    </row>
    <row r="28108" spans="59:59">
      <c r="BG28108" s="4"/>
    </row>
    <row r="28109" spans="59:59">
      <c r="BG28109" s="4"/>
    </row>
    <row r="28110" spans="59:59">
      <c r="BG28110" s="4"/>
    </row>
    <row r="28111" spans="59:59">
      <c r="BG28111" s="4"/>
    </row>
    <row r="28112" spans="59:59">
      <c r="BG28112" s="4"/>
    </row>
    <row r="28113" spans="59:59">
      <c r="BG28113" s="4"/>
    </row>
    <row r="28114" spans="59:59">
      <c r="BG28114" s="4"/>
    </row>
    <row r="28115" spans="59:59">
      <c r="BG28115" s="4"/>
    </row>
    <row r="28116" spans="59:59">
      <c r="BG28116" s="4"/>
    </row>
    <row r="28117" spans="59:59">
      <c r="BG28117" s="4"/>
    </row>
    <row r="28118" spans="59:59">
      <c r="BG28118" s="4"/>
    </row>
    <row r="28119" spans="59:59">
      <c r="BG28119" s="4"/>
    </row>
    <row r="28120" spans="59:59">
      <c r="BG28120" s="4"/>
    </row>
    <row r="28121" spans="59:59">
      <c r="BG28121" s="4"/>
    </row>
    <row r="28122" spans="59:59">
      <c r="BG28122" s="4"/>
    </row>
    <row r="28123" spans="59:59">
      <c r="BG28123" s="4"/>
    </row>
    <row r="28124" spans="59:59">
      <c r="BG28124" s="4"/>
    </row>
    <row r="28125" spans="59:59">
      <c r="BG28125" s="4"/>
    </row>
    <row r="28126" spans="59:59">
      <c r="BG28126" s="4"/>
    </row>
    <row r="28127" spans="59:59">
      <c r="BG28127" s="4"/>
    </row>
    <row r="28128" spans="59:59">
      <c r="BG28128" s="4"/>
    </row>
    <row r="28129" spans="59:59">
      <c r="BG28129" s="4"/>
    </row>
    <row r="28130" spans="59:59">
      <c r="BG28130" s="4"/>
    </row>
    <row r="28131" spans="59:59">
      <c r="BG28131" s="4"/>
    </row>
    <row r="28132" spans="59:59">
      <c r="BG28132" s="4"/>
    </row>
    <row r="28133" spans="59:59">
      <c r="BG28133" s="4"/>
    </row>
    <row r="28134" spans="59:59">
      <c r="BG28134" s="4"/>
    </row>
    <row r="28135" spans="59:59">
      <c r="BG28135" s="4"/>
    </row>
    <row r="28136" spans="59:59">
      <c r="BG28136" s="4"/>
    </row>
    <row r="28137" spans="59:59">
      <c r="BG28137" s="4"/>
    </row>
    <row r="28138" spans="59:59">
      <c r="BG28138" s="4"/>
    </row>
    <row r="28139" spans="59:59">
      <c r="BG28139" s="4"/>
    </row>
    <row r="28140" spans="59:59">
      <c r="BG28140" s="4"/>
    </row>
    <row r="28141" spans="59:59">
      <c r="BG28141" s="4"/>
    </row>
    <row r="28142" spans="59:59">
      <c r="BG28142" s="4"/>
    </row>
    <row r="28143" spans="59:59">
      <c r="BG28143" s="4"/>
    </row>
    <row r="28144" spans="59:59">
      <c r="BG28144" s="4"/>
    </row>
    <row r="28145" spans="59:59">
      <c r="BG28145" s="4"/>
    </row>
    <row r="28146" spans="59:59">
      <c r="BG28146" s="4"/>
    </row>
    <row r="28147" spans="59:59">
      <c r="BG28147" s="4"/>
    </row>
    <row r="28148" spans="59:59">
      <c r="BG28148" s="4"/>
    </row>
    <row r="28149" spans="59:59">
      <c r="BG28149" s="4"/>
    </row>
    <row r="28150" spans="59:59">
      <c r="BG28150" s="4"/>
    </row>
    <row r="28151" spans="59:59">
      <c r="BG28151" s="4"/>
    </row>
    <row r="28152" spans="59:59">
      <c r="BG28152" s="4"/>
    </row>
    <row r="28153" spans="59:59">
      <c r="BG28153" s="4"/>
    </row>
    <row r="28154" spans="59:59">
      <c r="BG28154" s="4"/>
    </row>
    <row r="28155" spans="59:59">
      <c r="BG28155" s="4"/>
    </row>
    <row r="28156" spans="59:59">
      <c r="BG28156" s="4"/>
    </row>
    <row r="28157" spans="59:59">
      <c r="BG28157" s="4"/>
    </row>
    <row r="28158" spans="59:59">
      <c r="BG28158" s="4"/>
    </row>
    <row r="28159" spans="59:59">
      <c r="BG28159" s="4"/>
    </row>
    <row r="28160" spans="59:59">
      <c r="BG28160" s="4"/>
    </row>
    <row r="28161" spans="59:59">
      <c r="BG28161" s="4"/>
    </row>
    <row r="28162" spans="59:59">
      <c r="BG28162" s="4"/>
    </row>
    <row r="28163" spans="59:59">
      <c r="BG28163" s="4"/>
    </row>
    <row r="28164" spans="59:59">
      <c r="BG28164" s="4"/>
    </row>
    <row r="28165" spans="59:59">
      <c r="BG28165" s="4"/>
    </row>
    <row r="28166" spans="59:59">
      <c r="BG28166" s="4"/>
    </row>
    <row r="28167" spans="59:59">
      <c r="BG28167" s="4"/>
    </row>
    <row r="28168" spans="59:59">
      <c r="BG28168" s="4"/>
    </row>
    <row r="28169" spans="59:59">
      <c r="BG28169" s="4"/>
    </row>
    <row r="28170" spans="59:59">
      <c r="BG28170" s="4"/>
    </row>
    <row r="28171" spans="59:59">
      <c r="BG28171" s="4"/>
    </row>
    <row r="28172" spans="59:59">
      <c r="BG28172" s="4"/>
    </row>
    <row r="28173" spans="59:59">
      <c r="BG28173" s="4"/>
    </row>
    <row r="28174" spans="59:59">
      <c r="BG28174" s="4"/>
    </row>
    <row r="28175" spans="59:59">
      <c r="BG28175" s="4"/>
    </row>
    <row r="28176" spans="59:59">
      <c r="BG28176" s="4"/>
    </row>
    <row r="28177" spans="59:59">
      <c r="BG28177" s="4"/>
    </row>
    <row r="28178" spans="59:59">
      <c r="BG28178" s="4"/>
    </row>
    <row r="28179" spans="59:59">
      <c r="BG28179" s="4"/>
    </row>
    <row r="28180" spans="59:59">
      <c r="BG28180" s="4"/>
    </row>
    <row r="28181" spans="59:59">
      <c r="BG28181" s="4"/>
    </row>
    <row r="28182" spans="59:59">
      <c r="BG28182" s="4"/>
    </row>
    <row r="28183" spans="59:59">
      <c r="BG28183" s="4"/>
    </row>
    <row r="28184" spans="59:59">
      <c r="BG28184" s="4"/>
    </row>
    <row r="28185" spans="59:59">
      <c r="BG28185" s="4"/>
    </row>
    <row r="28186" spans="59:59">
      <c r="BG28186" s="4"/>
    </row>
    <row r="28187" spans="59:59">
      <c r="BG28187" s="4"/>
    </row>
    <row r="28188" spans="59:59">
      <c r="BG28188" s="4"/>
    </row>
    <row r="28189" spans="59:59">
      <c r="BG28189" s="4"/>
    </row>
    <row r="28190" spans="59:59">
      <c r="BG28190" s="4"/>
    </row>
    <row r="28191" spans="59:59">
      <c r="BG28191" s="4"/>
    </row>
    <row r="28192" spans="59:59">
      <c r="BG28192" s="4"/>
    </row>
    <row r="28193" spans="59:59">
      <c r="BG28193" s="4"/>
    </row>
    <row r="28194" spans="59:59">
      <c r="BG28194" s="4"/>
    </row>
    <row r="28195" spans="59:59">
      <c r="BG28195" s="4"/>
    </row>
    <row r="28196" spans="59:59">
      <c r="BG28196" s="4"/>
    </row>
    <row r="28197" spans="59:59">
      <c r="BG28197" s="4"/>
    </row>
    <row r="28198" spans="59:59">
      <c r="BG28198" s="4"/>
    </row>
    <row r="28199" spans="59:59">
      <c r="BG28199" s="4"/>
    </row>
    <row r="28200" spans="59:59">
      <c r="BG28200" s="4"/>
    </row>
    <row r="28201" spans="59:59">
      <c r="BG28201" s="4"/>
    </row>
    <row r="28202" spans="59:59">
      <c r="BG28202" s="4"/>
    </row>
    <row r="28203" spans="59:59">
      <c r="BG28203" s="4"/>
    </row>
    <row r="28204" spans="59:59">
      <c r="BG28204" s="4"/>
    </row>
    <row r="28205" spans="59:59">
      <c r="BG28205" s="4"/>
    </row>
    <row r="28206" spans="59:59">
      <c r="BG28206" s="4"/>
    </row>
    <row r="28207" spans="59:59">
      <c r="BG28207" s="4"/>
    </row>
    <row r="28208" spans="59:59">
      <c r="BG28208" s="4"/>
    </row>
    <row r="28209" spans="59:59">
      <c r="BG28209" s="4"/>
    </row>
    <row r="28210" spans="59:59">
      <c r="BG28210" s="4"/>
    </row>
    <row r="28211" spans="59:59">
      <c r="BG28211" s="4"/>
    </row>
    <row r="28212" spans="59:59">
      <c r="BG28212" s="4"/>
    </row>
    <row r="28213" spans="59:59">
      <c r="BG28213" s="4"/>
    </row>
    <row r="28214" spans="59:59">
      <c r="BG28214" s="4"/>
    </row>
    <row r="28215" spans="59:59">
      <c r="BG28215" s="4"/>
    </row>
    <row r="28216" spans="59:59">
      <c r="BG28216" s="4"/>
    </row>
    <row r="28217" spans="59:59">
      <c r="BG28217" s="4"/>
    </row>
    <row r="28218" spans="59:59">
      <c r="BG28218" s="4"/>
    </row>
    <row r="28219" spans="59:59">
      <c r="BG28219" s="4"/>
    </row>
    <row r="28220" spans="59:59">
      <c r="BG28220" s="4"/>
    </row>
    <row r="28221" spans="59:59">
      <c r="BG28221" s="4"/>
    </row>
    <row r="28222" spans="59:59">
      <c r="BG28222" s="4"/>
    </row>
    <row r="28223" spans="59:59">
      <c r="BG28223" s="4"/>
    </row>
    <row r="28224" spans="59:59">
      <c r="BG28224" s="4"/>
    </row>
    <row r="28225" spans="59:59">
      <c r="BG28225" s="4"/>
    </row>
    <row r="28226" spans="59:59">
      <c r="BG28226" s="4"/>
    </row>
    <row r="28227" spans="59:59">
      <c r="BG28227" s="4"/>
    </row>
    <row r="28228" spans="59:59">
      <c r="BG28228" s="4"/>
    </row>
    <row r="28229" spans="59:59">
      <c r="BG28229" s="4"/>
    </row>
    <row r="28230" spans="59:59">
      <c r="BG28230" s="4"/>
    </row>
    <row r="28231" spans="59:59">
      <c r="BG28231" s="4"/>
    </row>
    <row r="28232" spans="59:59">
      <c r="BG28232" s="4"/>
    </row>
    <row r="28233" spans="59:59">
      <c r="BG28233" s="4"/>
    </row>
    <row r="28234" spans="59:59">
      <c r="BG28234" s="4"/>
    </row>
    <row r="28235" spans="59:59">
      <c r="BG28235" s="4"/>
    </row>
    <row r="28236" spans="59:59">
      <c r="BG28236" s="4"/>
    </row>
    <row r="28237" spans="59:59">
      <c r="BG28237" s="4"/>
    </row>
    <row r="28238" spans="59:59">
      <c r="BG28238" s="4"/>
    </row>
    <row r="28239" spans="59:59">
      <c r="BG28239" s="4"/>
    </row>
    <row r="28240" spans="59:59">
      <c r="BG28240" s="4"/>
    </row>
    <row r="28241" spans="59:59">
      <c r="BG28241" s="4"/>
    </row>
    <row r="28242" spans="59:59">
      <c r="BG28242" s="4"/>
    </row>
    <row r="28243" spans="59:59">
      <c r="BG28243" s="4"/>
    </row>
    <row r="28244" spans="59:59">
      <c r="BG28244" s="4"/>
    </row>
    <row r="28245" spans="59:59">
      <c r="BG28245" s="4"/>
    </row>
    <row r="28246" spans="59:59">
      <c r="BG28246" s="4"/>
    </row>
    <row r="28247" spans="59:59">
      <c r="BG28247" s="4"/>
    </row>
    <row r="28248" spans="59:59">
      <c r="BG28248" s="4"/>
    </row>
    <row r="28249" spans="59:59">
      <c r="BG28249" s="4"/>
    </row>
    <row r="28250" spans="59:59">
      <c r="BG28250" s="4"/>
    </row>
    <row r="28251" spans="59:59">
      <c r="BG28251" s="4"/>
    </row>
    <row r="28252" spans="59:59">
      <c r="BG28252" s="4"/>
    </row>
    <row r="28253" spans="59:59">
      <c r="BG28253" s="4"/>
    </row>
    <row r="28254" spans="59:59">
      <c r="BG28254" s="4"/>
    </row>
    <row r="28255" spans="59:59">
      <c r="BG28255" s="4"/>
    </row>
    <row r="28256" spans="59:59">
      <c r="BG28256" s="4"/>
    </row>
    <row r="28257" spans="59:59">
      <c r="BG28257" s="4"/>
    </row>
    <row r="28258" spans="59:59">
      <c r="BG28258" s="4"/>
    </row>
    <row r="28259" spans="59:59">
      <c r="BG28259" s="4"/>
    </row>
    <row r="28260" spans="59:59">
      <c r="BG28260" s="4"/>
    </row>
    <row r="28261" spans="59:59">
      <c r="BG28261" s="4"/>
    </row>
    <row r="28262" spans="59:59">
      <c r="BG28262" s="4"/>
    </row>
    <row r="28263" spans="59:59">
      <c r="BG28263" s="4"/>
    </row>
    <row r="28264" spans="59:59">
      <c r="BG28264" s="4"/>
    </row>
    <row r="28265" spans="59:59">
      <c r="BG28265" s="4"/>
    </row>
    <row r="28266" spans="59:59">
      <c r="BG28266" s="4"/>
    </row>
    <row r="28267" spans="59:59">
      <c r="BG28267" s="4"/>
    </row>
    <row r="28268" spans="59:59">
      <c r="BG28268" s="4"/>
    </row>
    <row r="28269" spans="59:59">
      <c r="BG28269" s="4"/>
    </row>
    <row r="28270" spans="59:59">
      <c r="BG28270" s="4"/>
    </row>
    <row r="28271" spans="59:59">
      <c r="BG28271" s="4"/>
    </row>
    <row r="28272" spans="59:59">
      <c r="BG28272" s="4"/>
    </row>
    <row r="28273" spans="59:59">
      <c r="BG28273" s="4"/>
    </row>
    <row r="28274" spans="59:59">
      <c r="BG28274" s="4"/>
    </row>
    <row r="28275" spans="59:59">
      <c r="BG28275" s="4"/>
    </row>
    <row r="28276" spans="59:59">
      <c r="BG28276" s="4"/>
    </row>
    <row r="28277" spans="59:59">
      <c r="BG28277" s="4"/>
    </row>
    <row r="28278" spans="59:59">
      <c r="BG28278" s="4"/>
    </row>
    <row r="28279" spans="59:59">
      <c r="BG28279" s="4"/>
    </row>
    <row r="28280" spans="59:59">
      <c r="BG28280" s="4"/>
    </row>
    <row r="28281" spans="59:59">
      <c r="BG28281" s="4"/>
    </row>
    <row r="28282" spans="59:59">
      <c r="BG28282" s="4"/>
    </row>
    <row r="28283" spans="59:59">
      <c r="BG28283" s="4"/>
    </row>
    <row r="28284" spans="59:59">
      <c r="BG28284" s="4"/>
    </row>
    <row r="28285" spans="59:59">
      <c r="BG28285" s="4"/>
    </row>
    <row r="28286" spans="59:59">
      <c r="BG28286" s="4"/>
    </row>
    <row r="28287" spans="59:59">
      <c r="BG28287" s="4"/>
    </row>
    <row r="28288" spans="59:59">
      <c r="BG28288" s="4"/>
    </row>
    <row r="28289" spans="59:59">
      <c r="BG28289" s="4"/>
    </row>
    <row r="28290" spans="59:59">
      <c r="BG28290" s="4"/>
    </row>
    <row r="28291" spans="59:59">
      <c r="BG28291" s="4"/>
    </row>
    <row r="28292" spans="59:59">
      <c r="BG28292" s="4"/>
    </row>
    <row r="28293" spans="59:59">
      <c r="BG28293" s="4"/>
    </row>
    <row r="28294" spans="59:59">
      <c r="BG28294" s="4"/>
    </row>
    <row r="28295" spans="59:59">
      <c r="BG28295" s="4"/>
    </row>
    <row r="28296" spans="59:59">
      <c r="BG28296" s="4"/>
    </row>
    <row r="28297" spans="59:59">
      <c r="BG28297" s="4"/>
    </row>
    <row r="28298" spans="59:59">
      <c r="BG28298" s="4"/>
    </row>
    <row r="28299" spans="59:59">
      <c r="BG28299" s="4"/>
    </row>
    <row r="28300" spans="59:59">
      <c r="BG28300" s="4"/>
    </row>
    <row r="28301" spans="59:59">
      <c r="BG28301" s="4"/>
    </row>
    <row r="28302" spans="59:59">
      <c r="BG28302" s="4"/>
    </row>
    <row r="28303" spans="59:59">
      <c r="BG28303" s="4"/>
    </row>
    <row r="28304" spans="59:59">
      <c r="BG28304" s="4"/>
    </row>
    <row r="28305" spans="59:59">
      <c r="BG28305" s="4"/>
    </row>
    <row r="28306" spans="59:59">
      <c r="BG28306" s="4"/>
    </row>
    <row r="28307" spans="59:59">
      <c r="BG28307" s="4"/>
    </row>
    <row r="28308" spans="59:59">
      <c r="BG28308" s="4"/>
    </row>
    <row r="28309" spans="59:59">
      <c r="BG28309" s="4"/>
    </row>
    <row r="28310" spans="59:59">
      <c r="BG28310" s="4"/>
    </row>
    <row r="28311" spans="59:59">
      <c r="BG28311" s="4"/>
    </row>
    <row r="28312" spans="59:59">
      <c r="BG28312" s="4"/>
    </row>
    <row r="28313" spans="59:59">
      <c r="BG28313" s="4"/>
    </row>
    <row r="28314" spans="59:59">
      <c r="BG28314" s="4"/>
    </row>
    <row r="28315" spans="59:59">
      <c r="BG28315" s="4"/>
    </row>
    <row r="28316" spans="59:59">
      <c r="BG28316" s="4"/>
    </row>
    <row r="28317" spans="59:59">
      <c r="BG28317" s="4"/>
    </row>
    <row r="28318" spans="59:59">
      <c r="BG28318" s="4"/>
    </row>
    <row r="28319" spans="59:59">
      <c r="BG28319" s="4"/>
    </row>
    <row r="28320" spans="59:59">
      <c r="BG28320" s="4"/>
    </row>
    <row r="28321" spans="59:59">
      <c r="BG28321" s="4"/>
    </row>
    <row r="28322" spans="59:59">
      <c r="BG28322" s="4"/>
    </row>
    <row r="28323" spans="59:59">
      <c r="BG28323" s="4"/>
    </row>
    <row r="28324" spans="59:59">
      <c r="BG28324" s="4"/>
    </row>
    <row r="28325" spans="59:59">
      <c r="BG28325" s="4"/>
    </row>
    <row r="28326" spans="59:59">
      <c r="BG28326" s="4"/>
    </row>
    <row r="28327" spans="59:59">
      <c r="BG28327" s="4"/>
    </row>
    <row r="28328" spans="59:59">
      <c r="BG28328" s="4"/>
    </row>
    <row r="28329" spans="59:59">
      <c r="BG28329" s="4"/>
    </row>
    <row r="28330" spans="59:59">
      <c r="BG28330" s="4"/>
    </row>
    <row r="28331" spans="59:59">
      <c r="BG28331" s="4"/>
    </row>
    <row r="28332" spans="59:59">
      <c r="BG28332" s="4"/>
    </row>
    <row r="28333" spans="59:59">
      <c r="BG28333" s="4"/>
    </row>
    <row r="28334" spans="59:59">
      <c r="BG28334" s="4"/>
    </row>
    <row r="28335" spans="59:59">
      <c r="BG28335" s="4"/>
    </row>
    <row r="28336" spans="59:59">
      <c r="BG28336" s="4"/>
    </row>
    <row r="28337" spans="59:59">
      <c r="BG28337" s="4"/>
    </row>
    <row r="28338" spans="59:59">
      <c r="BG28338" s="4"/>
    </row>
    <row r="28339" spans="59:59">
      <c r="BG28339" s="4"/>
    </row>
    <row r="28340" spans="59:59">
      <c r="BG28340" s="4"/>
    </row>
    <row r="28341" spans="59:59">
      <c r="BG28341" s="4"/>
    </row>
    <row r="28342" spans="59:59">
      <c r="BG28342" s="4"/>
    </row>
    <row r="28343" spans="59:59">
      <c r="BG28343" s="4"/>
    </row>
    <row r="28344" spans="59:59">
      <c r="BG28344" s="4"/>
    </row>
    <row r="28345" spans="59:59">
      <c r="BG28345" s="4"/>
    </row>
    <row r="28346" spans="59:59">
      <c r="BG28346" s="4"/>
    </row>
    <row r="28347" spans="59:59">
      <c r="BG28347" s="4"/>
    </row>
    <row r="28348" spans="59:59">
      <c r="BG28348" s="4"/>
    </row>
    <row r="28349" spans="59:59">
      <c r="BG28349" s="4"/>
    </row>
    <row r="28350" spans="59:59">
      <c r="BG28350" s="4"/>
    </row>
    <row r="28351" spans="59:59">
      <c r="BG28351" s="4"/>
    </row>
    <row r="28352" spans="59:59">
      <c r="BG28352" s="4"/>
    </row>
    <row r="28353" spans="59:59">
      <c r="BG28353" s="4"/>
    </row>
    <row r="28354" spans="59:59">
      <c r="BG28354" s="4"/>
    </row>
    <row r="28355" spans="59:59">
      <c r="BG28355" s="4"/>
    </row>
    <row r="28356" spans="59:59">
      <c r="BG28356" s="4"/>
    </row>
    <row r="28357" spans="59:59">
      <c r="BG28357" s="4"/>
    </row>
    <row r="28358" spans="59:59">
      <c r="BG28358" s="4"/>
    </row>
    <row r="28359" spans="59:59">
      <c r="BG28359" s="4"/>
    </row>
    <row r="28360" spans="59:59">
      <c r="BG28360" s="4"/>
    </row>
    <row r="28361" spans="59:59">
      <c r="BG28361" s="4"/>
    </row>
    <row r="28362" spans="59:59">
      <c r="BG28362" s="4"/>
    </row>
    <row r="28363" spans="59:59">
      <c r="BG28363" s="4"/>
    </row>
    <row r="28364" spans="59:59">
      <c r="BG28364" s="4"/>
    </row>
    <row r="28365" spans="59:59">
      <c r="BG28365" s="4"/>
    </row>
    <row r="28366" spans="59:59">
      <c r="BG28366" s="4"/>
    </row>
    <row r="28367" spans="59:59">
      <c r="BG28367" s="4"/>
    </row>
    <row r="28368" spans="59:59">
      <c r="BG28368" s="4"/>
    </row>
    <row r="28369" spans="59:59">
      <c r="BG28369" s="4"/>
    </row>
    <row r="28370" spans="59:59">
      <c r="BG28370" s="4"/>
    </row>
    <row r="28371" spans="59:59">
      <c r="BG28371" s="4"/>
    </row>
    <row r="28372" spans="59:59">
      <c r="BG28372" s="4"/>
    </row>
    <row r="28373" spans="59:59">
      <c r="BG28373" s="4"/>
    </row>
    <row r="28374" spans="59:59">
      <c r="BG28374" s="4"/>
    </row>
    <row r="28375" spans="59:59">
      <c r="BG28375" s="4"/>
    </row>
    <row r="28376" spans="59:59">
      <c r="BG28376" s="4"/>
    </row>
    <row r="28377" spans="59:59">
      <c r="BG28377" s="4"/>
    </row>
    <row r="28378" spans="59:59">
      <c r="BG28378" s="4"/>
    </row>
    <row r="28379" spans="59:59">
      <c r="BG28379" s="4"/>
    </row>
    <row r="28380" spans="59:59">
      <c r="BG28380" s="4"/>
    </row>
    <row r="28381" spans="59:59">
      <c r="BG28381" s="4"/>
    </row>
    <row r="28382" spans="59:59">
      <c r="BG28382" s="4"/>
    </row>
    <row r="28383" spans="59:59">
      <c r="BG28383" s="4"/>
    </row>
    <row r="28384" spans="59:59">
      <c r="BG28384" s="4"/>
    </row>
    <row r="28385" spans="59:59">
      <c r="BG28385" s="4"/>
    </row>
    <row r="28386" spans="59:59">
      <c r="BG28386" s="4"/>
    </row>
    <row r="28387" spans="59:59">
      <c r="BG28387" s="4"/>
    </row>
    <row r="28388" spans="59:59">
      <c r="BG28388" s="4"/>
    </row>
    <row r="28389" spans="59:59">
      <c r="BG28389" s="4"/>
    </row>
    <row r="28390" spans="59:59">
      <c r="BG28390" s="4"/>
    </row>
    <row r="28391" spans="59:59">
      <c r="BG28391" s="4"/>
    </row>
    <row r="28392" spans="59:59">
      <c r="BG28392" s="4"/>
    </row>
    <row r="28393" spans="59:59">
      <c r="BG28393" s="4"/>
    </row>
    <row r="28394" spans="59:59">
      <c r="BG28394" s="4"/>
    </row>
    <row r="28395" spans="59:59">
      <c r="BG28395" s="4"/>
    </row>
    <row r="28396" spans="59:59">
      <c r="BG28396" s="4"/>
    </row>
    <row r="28397" spans="59:59">
      <c r="BG28397" s="4"/>
    </row>
    <row r="28398" spans="59:59">
      <c r="BG28398" s="4"/>
    </row>
    <row r="28399" spans="59:59">
      <c r="BG28399" s="4"/>
    </row>
    <row r="28400" spans="59:59">
      <c r="BG28400" s="4"/>
    </row>
    <row r="28401" spans="59:59">
      <c r="BG28401" s="4"/>
    </row>
    <row r="28402" spans="59:59">
      <c r="BG28402" s="4"/>
    </row>
    <row r="28403" spans="59:59">
      <c r="BG28403" s="4"/>
    </row>
    <row r="28404" spans="59:59">
      <c r="BG28404" s="4"/>
    </row>
    <row r="28405" spans="59:59">
      <c r="BG28405" s="4"/>
    </row>
    <row r="28406" spans="59:59">
      <c r="BG28406" s="4"/>
    </row>
    <row r="28407" spans="59:59">
      <c r="BG28407" s="4"/>
    </row>
    <row r="28408" spans="59:59">
      <c r="BG28408" s="4"/>
    </row>
    <row r="28409" spans="59:59">
      <c r="BG28409" s="4"/>
    </row>
    <row r="28410" spans="59:59">
      <c r="BG28410" s="4"/>
    </row>
    <row r="28411" spans="59:59">
      <c r="BG28411" s="4"/>
    </row>
    <row r="28412" spans="59:59">
      <c r="BG28412" s="4"/>
    </row>
    <row r="28413" spans="59:59">
      <c r="BG28413" s="4"/>
    </row>
    <row r="28414" spans="59:59">
      <c r="BG28414" s="4"/>
    </row>
    <row r="28415" spans="59:59">
      <c r="BG28415" s="4"/>
    </row>
    <row r="28416" spans="59:59">
      <c r="BG28416" s="4"/>
    </row>
    <row r="28417" spans="59:59">
      <c r="BG28417" s="4"/>
    </row>
    <row r="28418" spans="59:59">
      <c r="BG28418" s="4"/>
    </row>
    <row r="28419" spans="59:59">
      <c r="BG28419" s="4"/>
    </row>
    <row r="28420" spans="59:59">
      <c r="BG28420" s="4"/>
    </row>
    <row r="28421" spans="59:59">
      <c r="BG28421" s="4"/>
    </row>
    <row r="28422" spans="59:59">
      <c r="BG28422" s="4"/>
    </row>
    <row r="28423" spans="59:59">
      <c r="BG28423" s="4"/>
    </row>
    <row r="28424" spans="59:59">
      <c r="BG28424" s="4"/>
    </row>
    <row r="28425" spans="59:59">
      <c r="BG28425" s="4"/>
    </row>
    <row r="28426" spans="59:59">
      <c r="BG28426" s="4"/>
    </row>
    <row r="28427" spans="59:59">
      <c r="BG28427" s="4"/>
    </row>
    <row r="28428" spans="59:59">
      <c r="BG28428" s="4"/>
    </row>
    <row r="28429" spans="59:59">
      <c r="BG28429" s="4"/>
    </row>
    <row r="28430" spans="59:59">
      <c r="BG28430" s="4"/>
    </row>
    <row r="28431" spans="59:59">
      <c r="BG28431" s="4"/>
    </row>
    <row r="28432" spans="59:59">
      <c r="BG28432" s="4"/>
    </row>
    <row r="28433" spans="59:59">
      <c r="BG28433" s="4"/>
    </row>
    <row r="28434" spans="59:59">
      <c r="BG28434" s="4"/>
    </row>
    <row r="28435" spans="59:59">
      <c r="BG28435" s="4"/>
    </row>
    <row r="28436" spans="59:59">
      <c r="BG28436" s="4"/>
    </row>
    <row r="28437" spans="59:59">
      <c r="BG28437" s="4"/>
    </row>
    <row r="28438" spans="59:59">
      <c r="BG28438" s="4"/>
    </row>
    <row r="28439" spans="59:59">
      <c r="BG28439" s="4"/>
    </row>
    <row r="28440" spans="59:59">
      <c r="BG28440" s="4"/>
    </row>
    <row r="28441" spans="59:59">
      <c r="BG28441" s="4"/>
    </row>
    <row r="28442" spans="59:59">
      <c r="BG28442" s="4"/>
    </row>
    <row r="28443" spans="59:59">
      <c r="BG28443" s="4"/>
    </row>
    <row r="28444" spans="59:59">
      <c r="BG28444" s="4"/>
    </row>
    <row r="28445" spans="59:59">
      <c r="BG28445" s="4"/>
    </row>
    <row r="28446" spans="59:59">
      <c r="BG28446" s="4"/>
    </row>
    <row r="28447" spans="59:59">
      <c r="BG28447" s="4"/>
    </row>
    <row r="28448" spans="59:59">
      <c r="BG28448" s="4"/>
    </row>
    <row r="28449" spans="59:59">
      <c r="BG28449" s="4"/>
    </row>
    <row r="28450" spans="59:59">
      <c r="BG28450" s="4"/>
    </row>
    <row r="28451" spans="59:59">
      <c r="BG28451" s="4"/>
    </row>
    <row r="28452" spans="59:59">
      <c r="BG28452" s="4"/>
    </row>
    <row r="28453" spans="59:59">
      <c r="BG28453" s="4"/>
    </row>
    <row r="28454" spans="59:59">
      <c r="BG28454" s="4"/>
    </row>
    <row r="28455" spans="59:59">
      <c r="BG28455" s="4"/>
    </row>
    <row r="28456" spans="59:59">
      <c r="BG28456" s="4"/>
    </row>
    <row r="28457" spans="59:59">
      <c r="BG28457" s="4"/>
    </row>
    <row r="28458" spans="59:59">
      <c r="BG28458" s="4"/>
    </row>
    <row r="28459" spans="59:59">
      <c r="BG28459" s="4"/>
    </row>
    <row r="28460" spans="59:59">
      <c r="BG28460" s="4"/>
    </row>
    <row r="28461" spans="59:59">
      <c r="BG28461" s="4"/>
    </row>
    <row r="28462" spans="59:59">
      <c r="BG28462" s="4"/>
    </row>
    <row r="28463" spans="59:59">
      <c r="BG28463" s="4"/>
    </row>
    <row r="28464" spans="59:59">
      <c r="BG28464" s="4"/>
    </row>
    <row r="28465" spans="59:59">
      <c r="BG28465" s="4"/>
    </row>
    <row r="28466" spans="59:59">
      <c r="BG28466" s="4"/>
    </row>
    <row r="28467" spans="59:59">
      <c r="BG28467" s="4"/>
    </row>
    <row r="28468" spans="59:59">
      <c r="BG28468" s="4"/>
    </row>
    <row r="28469" spans="59:59">
      <c r="BG28469" s="4"/>
    </row>
    <row r="28470" spans="59:59">
      <c r="BG28470" s="4"/>
    </row>
    <row r="28471" spans="59:59">
      <c r="BG28471" s="4"/>
    </row>
    <row r="28472" spans="59:59">
      <c r="BG28472" s="4"/>
    </row>
    <row r="28473" spans="59:59">
      <c r="BG28473" s="4"/>
    </row>
    <row r="28474" spans="59:59">
      <c r="BG28474" s="4"/>
    </row>
    <row r="28475" spans="59:59">
      <c r="BG28475" s="4"/>
    </row>
    <row r="28476" spans="59:59">
      <c r="BG28476" s="4"/>
    </row>
    <row r="28477" spans="59:59">
      <c r="BG28477" s="4"/>
    </row>
    <row r="28478" spans="59:59">
      <c r="BG28478" s="4"/>
    </row>
    <row r="28479" spans="59:59">
      <c r="BG28479" s="4"/>
    </row>
    <row r="28480" spans="59:59">
      <c r="BG28480" s="4"/>
    </row>
    <row r="28481" spans="59:59">
      <c r="BG28481" s="4"/>
    </row>
    <row r="28482" spans="59:59">
      <c r="BG28482" s="4"/>
    </row>
    <row r="28483" spans="59:59">
      <c r="BG28483" s="4"/>
    </row>
    <row r="28484" spans="59:59">
      <c r="BG28484" s="4"/>
    </row>
    <row r="28485" spans="59:59">
      <c r="BG28485" s="4"/>
    </row>
    <row r="28486" spans="59:59">
      <c r="BG28486" s="4"/>
    </row>
    <row r="28487" spans="59:59">
      <c r="BG28487" s="4"/>
    </row>
    <row r="28488" spans="59:59">
      <c r="BG28488" s="4"/>
    </row>
    <row r="28489" spans="59:59">
      <c r="BG28489" s="4"/>
    </row>
    <row r="28490" spans="59:59">
      <c r="BG28490" s="4"/>
    </row>
    <row r="28491" spans="59:59">
      <c r="BG28491" s="4"/>
    </row>
    <row r="28492" spans="59:59">
      <c r="BG28492" s="4"/>
    </row>
    <row r="28493" spans="59:59">
      <c r="BG28493" s="4"/>
    </row>
    <row r="28494" spans="59:59">
      <c r="BG28494" s="4"/>
    </row>
    <row r="28495" spans="59:59">
      <c r="BG28495" s="4"/>
    </row>
    <row r="28496" spans="59:59">
      <c r="BG28496" s="4"/>
    </row>
    <row r="28497" spans="59:59">
      <c r="BG28497" s="4"/>
    </row>
    <row r="28498" spans="59:59">
      <c r="BG28498" s="4"/>
    </row>
    <row r="28499" spans="59:59">
      <c r="BG28499" s="4"/>
    </row>
    <row r="28500" spans="59:59">
      <c r="BG28500" s="4"/>
    </row>
    <row r="28501" spans="59:59">
      <c r="BG28501" s="4"/>
    </row>
    <row r="28502" spans="59:59">
      <c r="BG28502" s="4"/>
    </row>
    <row r="28503" spans="59:59">
      <c r="BG28503" s="4"/>
    </row>
    <row r="28504" spans="59:59">
      <c r="BG28504" s="4"/>
    </row>
    <row r="28505" spans="59:59">
      <c r="BG28505" s="4"/>
    </row>
    <row r="28506" spans="59:59">
      <c r="BG28506" s="4"/>
    </row>
    <row r="28507" spans="59:59">
      <c r="BG28507" s="4"/>
    </row>
    <row r="28508" spans="59:59">
      <c r="BG28508" s="4"/>
    </row>
    <row r="28509" spans="59:59">
      <c r="BG28509" s="4"/>
    </row>
    <row r="28510" spans="59:59">
      <c r="BG28510" s="4"/>
    </row>
    <row r="28511" spans="59:59">
      <c r="BG28511" s="4"/>
    </row>
    <row r="28512" spans="59:59">
      <c r="BG28512" s="4"/>
    </row>
    <row r="28513" spans="59:59">
      <c r="BG28513" s="4"/>
    </row>
    <row r="28514" spans="59:59">
      <c r="BG28514" s="4"/>
    </row>
    <row r="28515" spans="59:59">
      <c r="BG28515" s="4"/>
    </row>
    <row r="28516" spans="59:59">
      <c r="BG28516" s="4"/>
    </row>
    <row r="28517" spans="59:59">
      <c r="BG28517" s="4"/>
    </row>
    <row r="28518" spans="59:59">
      <c r="BG28518" s="4"/>
    </row>
    <row r="28519" spans="59:59">
      <c r="BG28519" s="4"/>
    </row>
    <row r="28520" spans="59:59">
      <c r="BG28520" s="4"/>
    </row>
    <row r="28521" spans="59:59">
      <c r="BG28521" s="4"/>
    </row>
    <row r="28522" spans="59:59">
      <c r="BG28522" s="4"/>
    </row>
    <row r="28523" spans="59:59">
      <c r="BG28523" s="4"/>
    </row>
    <row r="28524" spans="59:59">
      <c r="BG28524" s="4"/>
    </row>
    <row r="28525" spans="59:59">
      <c r="BG28525" s="4"/>
    </row>
    <row r="28526" spans="59:59">
      <c r="BG28526" s="4"/>
    </row>
    <row r="28527" spans="59:59">
      <c r="BG28527" s="4"/>
    </row>
    <row r="28528" spans="59:59">
      <c r="BG28528" s="4"/>
    </row>
    <row r="28529" spans="59:59">
      <c r="BG28529" s="4"/>
    </row>
    <row r="28530" spans="59:59">
      <c r="BG28530" s="4"/>
    </row>
    <row r="28531" spans="59:59">
      <c r="BG28531" s="4"/>
    </row>
    <row r="28532" spans="59:59">
      <c r="BG28532" s="4"/>
    </row>
    <row r="28533" spans="59:59">
      <c r="BG28533" s="4"/>
    </row>
    <row r="28534" spans="59:59">
      <c r="BG28534" s="4"/>
    </row>
    <row r="28535" spans="59:59">
      <c r="BG28535" s="4"/>
    </row>
    <row r="28536" spans="59:59">
      <c r="BG28536" s="4"/>
    </row>
    <row r="28537" spans="59:59">
      <c r="BG28537" s="4"/>
    </row>
    <row r="28538" spans="59:59">
      <c r="BG28538" s="4"/>
    </row>
    <row r="28539" spans="59:59">
      <c r="BG28539" s="4"/>
    </row>
    <row r="28540" spans="59:59">
      <c r="BG28540" s="4"/>
    </row>
    <row r="28541" spans="59:59">
      <c r="BG28541" s="4"/>
    </row>
    <row r="28542" spans="59:59">
      <c r="BG28542" s="4"/>
    </row>
    <row r="28543" spans="59:59">
      <c r="BG28543" s="4"/>
    </row>
    <row r="28544" spans="59:59">
      <c r="BG28544" s="4"/>
    </row>
    <row r="28545" spans="59:59">
      <c r="BG28545" s="4"/>
    </row>
    <row r="28546" spans="59:59">
      <c r="BG28546" s="4"/>
    </row>
    <row r="28547" spans="59:59">
      <c r="BG28547" s="4"/>
    </row>
    <row r="28548" spans="59:59">
      <c r="BG28548" s="4"/>
    </row>
    <row r="28549" spans="59:59">
      <c r="BG28549" s="4"/>
    </row>
    <row r="28550" spans="59:59">
      <c r="BG28550" s="4"/>
    </row>
    <row r="28551" spans="59:59">
      <c r="BG28551" s="4"/>
    </row>
    <row r="28552" spans="59:59">
      <c r="BG28552" s="4"/>
    </row>
    <row r="28553" spans="59:59">
      <c r="BG28553" s="4"/>
    </row>
    <row r="28554" spans="59:59">
      <c r="BG28554" s="4"/>
    </row>
    <row r="28555" spans="59:59">
      <c r="BG28555" s="4"/>
    </row>
    <row r="28556" spans="59:59">
      <c r="BG28556" s="4"/>
    </row>
    <row r="28557" spans="59:59">
      <c r="BG28557" s="4"/>
    </row>
    <row r="28558" spans="59:59">
      <c r="BG28558" s="4"/>
    </row>
    <row r="28559" spans="59:59">
      <c r="BG28559" s="4"/>
    </row>
    <row r="28560" spans="59:59">
      <c r="BG28560" s="4"/>
    </row>
    <row r="28561" spans="59:59">
      <c r="BG28561" s="4"/>
    </row>
    <row r="28562" spans="59:59">
      <c r="BG28562" s="4"/>
    </row>
    <row r="28563" spans="59:59">
      <c r="BG28563" s="4"/>
    </row>
    <row r="28564" spans="59:59">
      <c r="BG28564" s="4"/>
    </row>
    <row r="28565" spans="59:59">
      <c r="BG28565" s="4"/>
    </row>
    <row r="28566" spans="59:59">
      <c r="BG28566" s="4"/>
    </row>
    <row r="28567" spans="59:59">
      <c r="BG28567" s="4"/>
    </row>
    <row r="28568" spans="59:59">
      <c r="BG28568" s="4"/>
    </row>
    <row r="28569" spans="59:59">
      <c r="BG28569" s="4"/>
    </row>
    <row r="28570" spans="59:59">
      <c r="BG28570" s="4"/>
    </row>
    <row r="28571" spans="59:59">
      <c r="BG28571" s="4"/>
    </row>
    <row r="28572" spans="59:59">
      <c r="BG28572" s="4"/>
    </row>
    <row r="28573" spans="59:59">
      <c r="BG28573" s="4"/>
    </row>
    <row r="28574" spans="59:59">
      <c r="BG28574" s="4"/>
    </row>
    <row r="28575" spans="59:59">
      <c r="BG28575" s="4"/>
    </row>
    <row r="28576" spans="59:59">
      <c r="BG28576" s="4"/>
    </row>
    <row r="28577" spans="59:59">
      <c r="BG28577" s="4"/>
    </row>
    <row r="28578" spans="59:59">
      <c r="BG28578" s="4"/>
    </row>
    <row r="28579" spans="59:59">
      <c r="BG28579" s="4"/>
    </row>
    <row r="28580" spans="59:59">
      <c r="BG28580" s="4"/>
    </row>
    <row r="28581" spans="59:59">
      <c r="BG28581" s="4"/>
    </row>
    <row r="28582" spans="59:59">
      <c r="BG28582" s="4"/>
    </row>
    <row r="28583" spans="59:59">
      <c r="BG28583" s="4"/>
    </row>
    <row r="28584" spans="59:59">
      <c r="BG28584" s="4"/>
    </row>
    <row r="28585" spans="59:59">
      <c r="BG28585" s="4"/>
    </row>
    <row r="28586" spans="59:59">
      <c r="BG28586" s="4"/>
    </row>
    <row r="28587" spans="59:59">
      <c r="BG28587" s="4"/>
    </row>
    <row r="28588" spans="59:59">
      <c r="BG28588" s="4"/>
    </row>
    <row r="28589" spans="59:59">
      <c r="BG28589" s="4"/>
    </row>
    <row r="28590" spans="59:59">
      <c r="BG28590" s="4"/>
    </row>
    <row r="28591" spans="59:59">
      <c r="BG28591" s="4"/>
    </row>
    <row r="28592" spans="59:59">
      <c r="BG28592" s="4"/>
    </row>
    <row r="28593" spans="59:59">
      <c r="BG28593" s="4"/>
    </row>
    <row r="28594" spans="59:59">
      <c r="BG28594" s="4"/>
    </row>
    <row r="28595" spans="59:59">
      <c r="BG28595" s="4"/>
    </row>
    <row r="28596" spans="59:59">
      <c r="BG28596" s="4"/>
    </row>
    <row r="28597" spans="59:59">
      <c r="BG28597" s="4"/>
    </row>
    <row r="28598" spans="59:59">
      <c r="BG28598" s="4"/>
    </row>
    <row r="28599" spans="59:59">
      <c r="BG28599" s="4"/>
    </row>
    <row r="28600" spans="59:59">
      <c r="BG28600" s="4"/>
    </row>
    <row r="28601" spans="59:59">
      <c r="BG28601" s="4"/>
    </row>
    <row r="28602" spans="59:59">
      <c r="BG28602" s="4"/>
    </row>
    <row r="28603" spans="59:59">
      <c r="BG28603" s="4"/>
    </row>
    <row r="28604" spans="59:59">
      <c r="BG28604" s="4"/>
    </row>
    <row r="28605" spans="59:59">
      <c r="BG28605" s="4"/>
    </row>
    <row r="28606" spans="59:59">
      <c r="BG28606" s="4"/>
    </row>
    <row r="28607" spans="59:59">
      <c r="BG28607" s="4"/>
    </row>
    <row r="28608" spans="59:59">
      <c r="BG28608" s="4"/>
    </row>
    <row r="28609" spans="59:59">
      <c r="BG28609" s="4"/>
    </row>
    <row r="28610" spans="59:59">
      <c r="BG28610" s="4"/>
    </row>
    <row r="28611" spans="59:59">
      <c r="BG28611" s="4"/>
    </row>
    <row r="28612" spans="59:59">
      <c r="BG28612" s="4"/>
    </row>
    <row r="28613" spans="59:59">
      <c r="BG28613" s="4"/>
    </row>
    <row r="28614" spans="59:59">
      <c r="BG28614" s="4"/>
    </row>
    <row r="28615" spans="59:59">
      <c r="BG28615" s="4"/>
    </row>
    <row r="28616" spans="59:59">
      <c r="BG28616" s="4"/>
    </row>
    <row r="28617" spans="59:59">
      <c r="BG28617" s="4"/>
    </row>
    <row r="28618" spans="59:59">
      <c r="BG28618" s="4"/>
    </row>
    <row r="28619" spans="59:59">
      <c r="BG28619" s="4"/>
    </row>
    <row r="28620" spans="59:59">
      <c r="BG28620" s="4"/>
    </row>
    <row r="28621" spans="59:59">
      <c r="BG28621" s="4"/>
    </row>
    <row r="28622" spans="59:59">
      <c r="BG28622" s="4"/>
    </row>
    <row r="28623" spans="59:59">
      <c r="BG28623" s="4"/>
    </row>
    <row r="28624" spans="59:59">
      <c r="BG28624" s="4"/>
    </row>
    <row r="28625" spans="59:59">
      <c r="BG28625" s="4"/>
    </row>
    <row r="28626" spans="59:59">
      <c r="BG28626" s="4"/>
    </row>
    <row r="28627" spans="59:59">
      <c r="BG28627" s="4"/>
    </row>
    <row r="28628" spans="59:59">
      <c r="BG28628" s="4"/>
    </row>
    <row r="28629" spans="59:59">
      <c r="BG28629" s="4"/>
    </row>
    <row r="28630" spans="59:59">
      <c r="BG28630" s="4"/>
    </row>
    <row r="28631" spans="59:59">
      <c r="BG28631" s="4"/>
    </row>
    <row r="28632" spans="59:59">
      <c r="BG28632" s="4"/>
    </row>
    <row r="28633" spans="59:59">
      <c r="BG28633" s="4"/>
    </row>
    <row r="28634" spans="59:59">
      <c r="BG28634" s="4"/>
    </row>
    <row r="28635" spans="59:59">
      <c r="BG28635" s="4"/>
    </row>
    <row r="28636" spans="59:59">
      <c r="BG28636" s="4"/>
    </row>
    <row r="28637" spans="59:59">
      <c r="BG28637" s="4"/>
    </row>
    <row r="28638" spans="59:59">
      <c r="BG28638" s="4"/>
    </row>
    <row r="28639" spans="59:59">
      <c r="BG28639" s="4"/>
    </row>
    <row r="28640" spans="59:59">
      <c r="BG28640" s="4"/>
    </row>
    <row r="28641" spans="59:59">
      <c r="BG28641" s="4"/>
    </row>
    <row r="28642" spans="59:59">
      <c r="BG28642" s="4"/>
    </row>
    <row r="28643" spans="59:59">
      <c r="BG28643" s="4"/>
    </row>
    <row r="28644" spans="59:59">
      <c r="BG28644" s="4"/>
    </row>
    <row r="28645" spans="59:59">
      <c r="BG28645" s="4"/>
    </row>
    <row r="28646" spans="59:59">
      <c r="BG28646" s="4"/>
    </row>
    <row r="28647" spans="59:59">
      <c r="BG28647" s="4"/>
    </row>
    <row r="28648" spans="59:59">
      <c r="BG28648" s="4"/>
    </row>
    <row r="28649" spans="59:59">
      <c r="BG28649" s="4"/>
    </row>
    <row r="28650" spans="59:59">
      <c r="BG28650" s="4"/>
    </row>
    <row r="28651" spans="59:59">
      <c r="BG28651" s="4"/>
    </row>
    <row r="28652" spans="59:59">
      <c r="BG28652" s="4"/>
    </row>
    <row r="28653" spans="59:59">
      <c r="BG28653" s="4"/>
    </row>
    <row r="28654" spans="59:59">
      <c r="BG28654" s="4"/>
    </row>
    <row r="28655" spans="59:59">
      <c r="BG28655" s="4"/>
    </row>
    <row r="28656" spans="59:59">
      <c r="BG28656" s="4"/>
    </row>
    <row r="28657" spans="59:59">
      <c r="BG28657" s="4"/>
    </row>
    <row r="28658" spans="59:59">
      <c r="BG28658" s="4"/>
    </row>
    <row r="28659" spans="59:59">
      <c r="BG28659" s="4"/>
    </row>
    <row r="28660" spans="59:59">
      <c r="BG28660" s="4"/>
    </row>
    <row r="28661" spans="59:59">
      <c r="BG28661" s="4"/>
    </row>
    <row r="28662" spans="59:59">
      <c r="BG28662" s="4"/>
    </row>
    <row r="28663" spans="59:59">
      <c r="BG28663" s="4"/>
    </row>
    <row r="28664" spans="59:59">
      <c r="BG28664" s="4"/>
    </row>
    <row r="28665" spans="59:59">
      <c r="BG28665" s="4"/>
    </row>
    <row r="28666" spans="59:59">
      <c r="BG28666" s="4"/>
    </row>
    <row r="28667" spans="59:59">
      <c r="BG28667" s="4"/>
    </row>
    <row r="28668" spans="59:59">
      <c r="BG28668" s="4"/>
    </row>
    <row r="28669" spans="59:59">
      <c r="BG28669" s="4"/>
    </row>
    <row r="28670" spans="59:59">
      <c r="BG28670" s="4"/>
    </row>
    <row r="28671" spans="59:59">
      <c r="BG28671" s="4"/>
    </row>
    <row r="28672" spans="59:59">
      <c r="BG28672" s="4"/>
    </row>
    <row r="28673" spans="59:59">
      <c r="BG28673" s="4"/>
    </row>
    <row r="28674" spans="59:59">
      <c r="BG28674" s="4"/>
    </row>
    <row r="28675" spans="59:59">
      <c r="BG28675" s="4"/>
    </row>
    <row r="28676" spans="59:59">
      <c r="BG28676" s="4"/>
    </row>
    <row r="28677" spans="59:59">
      <c r="BG28677" s="4"/>
    </row>
    <row r="28678" spans="59:59">
      <c r="BG28678" s="4"/>
    </row>
    <row r="28679" spans="59:59">
      <c r="BG28679" s="4"/>
    </row>
    <row r="28680" spans="59:59">
      <c r="BG28680" s="4"/>
    </row>
    <row r="28681" spans="59:59">
      <c r="BG28681" s="4"/>
    </row>
    <row r="28682" spans="59:59">
      <c r="BG28682" s="4"/>
    </row>
    <row r="28683" spans="59:59">
      <c r="BG28683" s="4"/>
    </row>
    <row r="28684" spans="59:59">
      <c r="BG28684" s="4"/>
    </row>
    <row r="28685" spans="59:59">
      <c r="BG28685" s="4"/>
    </row>
    <row r="28686" spans="59:59">
      <c r="BG28686" s="4"/>
    </row>
    <row r="28687" spans="59:59">
      <c r="BG28687" s="4"/>
    </row>
    <row r="28688" spans="59:59">
      <c r="BG28688" s="4"/>
    </row>
    <row r="28689" spans="59:59">
      <c r="BG28689" s="4"/>
    </row>
    <row r="28690" spans="59:59">
      <c r="BG28690" s="4"/>
    </row>
    <row r="28691" spans="59:59">
      <c r="BG28691" s="4"/>
    </row>
    <row r="28692" spans="59:59">
      <c r="BG28692" s="4"/>
    </row>
    <row r="28693" spans="59:59">
      <c r="BG28693" s="4"/>
    </row>
    <row r="28694" spans="59:59">
      <c r="BG28694" s="4"/>
    </row>
    <row r="28695" spans="59:59">
      <c r="BG28695" s="4"/>
    </row>
    <row r="28696" spans="59:59">
      <c r="BG28696" s="4"/>
    </row>
    <row r="28697" spans="59:59">
      <c r="BG28697" s="4"/>
    </row>
    <row r="28698" spans="59:59">
      <c r="BG28698" s="4"/>
    </row>
    <row r="28699" spans="59:59">
      <c r="BG28699" s="4"/>
    </row>
    <row r="28700" spans="59:59">
      <c r="BG28700" s="4"/>
    </row>
    <row r="28701" spans="59:59">
      <c r="BG28701" s="4"/>
    </row>
    <row r="28702" spans="59:59">
      <c r="BG28702" s="4"/>
    </row>
    <row r="28703" spans="59:59">
      <c r="BG28703" s="4"/>
    </row>
    <row r="28704" spans="59:59">
      <c r="BG28704" s="4"/>
    </row>
    <row r="28705" spans="59:59">
      <c r="BG28705" s="4"/>
    </row>
    <row r="28706" spans="59:59">
      <c r="BG28706" s="4"/>
    </row>
    <row r="28707" spans="59:59">
      <c r="BG28707" s="4"/>
    </row>
    <row r="28708" spans="59:59">
      <c r="BG28708" s="4"/>
    </row>
    <row r="28709" spans="59:59">
      <c r="BG28709" s="4"/>
    </row>
    <row r="28710" spans="59:59">
      <c r="BG28710" s="4"/>
    </row>
    <row r="28711" spans="59:59">
      <c r="BG28711" s="4"/>
    </row>
    <row r="28712" spans="59:59">
      <c r="BG28712" s="4"/>
    </row>
    <row r="28713" spans="59:59">
      <c r="BG28713" s="4"/>
    </row>
    <row r="28714" spans="59:59">
      <c r="BG28714" s="4"/>
    </row>
    <row r="28715" spans="59:59">
      <c r="BG28715" s="4"/>
    </row>
    <row r="28716" spans="59:59">
      <c r="BG28716" s="4"/>
    </row>
    <row r="28717" spans="59:59">
      <c r="BG28717" s="4"/>
    </row>
    <row r="28718" spans="59:59">
      <c r="BG28718" s="4"/>
    </row>
    <row r="28719" spans="59:59">
      <c r="BG28719" s="4"/>
    </row>
    <row r="28720" spans="59:59">
      <c r="BG28720" s="4"/>
    </row>
    <row r="28721" spans="59:59">
      <c r="BG28721" s="4"/>
    </row>
    <row r="28722" spans="59:59">
      <c r="BG28722" s="4"/>
    </row>
    <row r="28723" spans="59:59">
      <c r="BG28723" s="4"/>
    </row>
    <row r="28724" spans="59:59">
      <c r="BG28724" s="4"/>
    </row>
    <row r="28725" spans="59:59">
      <c r="BG28725" s="4"/>
    </row>
    <row r="28726" spans="59:59">
      <c r="BG28726" s="4"/>
    </row>
    <row r="28727" spans="59:59">
      <c r="BG28727" s="4"/>
    </row>
    <row r="28728" spans="59:59">
      <c r="BG28728" s="4"/>
    </row>
    <row r="28729" spans="59:59">
      <c r="BG28729" s="4"/>
    </row>
    <row r="28730" spans="59:59">
      <c r="BG28730" s="4"/>
    </row>
    <row r="28731" spans="59:59">
      <c r="BG28731" s="4"/>
    </row>
    <row r="28732" spans="59:59">
      <c r="BG28732" s="4"/>
    </row>
    <row r="28733" spans="59:59">
      <c r="BG28733" s="4"/>
    </row>
    <row r="28734" spans="59:59">
      <c r="BG28734" s="4"/>
    </row>
    <row r="28735" spans="59:59">
      <c r="BG28735" s="4"/>
    </row>
    <row r="28736" spans="59:59">
      <c r="BG28736" s="4"/>
    </row>
    <row r="28737" spans="59:59">
      <c r="BG28737" s="4"/>
    </row>
    <row r="28738" spans="59:59">
      <c r="BG28738" s="4"/>
    </row>
    <row r="28739" spans="59:59">
      <c r="BG28739" s="4"/>
    </row>
    <row r="28740" spans="59:59">
      <c r="BG28740" s="4"/>
    </row>
    <row r="28741" spans="59:59">
      <c r="BG28741" s="4"/>
    </row>
    <row r="28742" spans="59:59">
      <c r="BG28742" s="4"/>
    </row>
    <row r="28743" spans="59:59">
      <c r="BG28743" s="4"/>
    </row>
    <row r="28744" spans="59:59">
      <c r="BG28744" s="4"/>
    </row>
    <row r="28745" spans="59:59">
      <c r="BG28745" s="4"/>
    </row>
    <row r="28746" spans="59:59">
      <c r="BG28746" s="4"/>
    </row>
    <row r="28747" spans="59:59">
      <c r="BG28747" s="4"/>
    </row>
    <row r="28748" spans="59:59">
      <c r="BG28748" s="4"/>
    </row>
    <row r="28749" spans="59:59">
      <c r="BG28749" s="4"/>
    </row>
    <row r="28750" spans="59:59">
      <c r="BG28750" s="4"/>
    </row>
    <row r="28751" spans="59:59">
      <c r="BG28751" s="4"/>
    </row>
    <row r="28752" spans="59:59">
      <c r="BG28752" s="4"/>
    </row>
    <row r="28753" spans="59:59">
      <c r="BG28753" s="4"/>
    </row>
    <row r="28754" spans="59:59">
      <c r="BG28754" s="4"/>
    </row>
    <row r="28755" spans="59:59">
      <c r="BG28755" s="4"/>
    </row>
    <row r="28756" spans="59:59">
      <c r="BG28756" s="4"/>
    </row>
    <row r="28757" spans="59:59">
      <c r="BG28757" s="4"/>
    </row>
    <row r="28758" spans="59:59">
      <c r="BG28758" s="4"/>
    </row>
    <row r="28759" spans="59:59">
      <c r="BG28759" s="4"/>
    </row>
    <row r="28760" spans="59:59">
      <c r="BG28760" s="4"/>
    </row>
    <row r="28761" spans="59:59">
      <c r="BG28761" s="4"/>
    </row>
    <row r="28762" spans="59:59">
      <c r="BG28762" s="4"/>
    </row>
    <row r="28763" spans="59:59">
      <c r="BG28763" s="4"/>
    </row>
    <row r="28764" spans="59:59">
      <c r="BG28764" s="4"/>
    </row>
    <row r="28765" spans="59:59">
      <c r="BG28765" s="4"/>
    </row>
    <row r="28766" spans="59:59">
      <c r="BG28766" s="4"/>
    </row>
    <row r="28767" spans="59:59">
      <c r="BG28767" s="4"/>
    </row>
    <row r="28768" spans="59:59">
      <c r="BG28768" s="4"/>
    </row>
    <row r="28769" spans="59:59">
      <c r="BG28769" s="4"/>
    </row>
    <row r="28770" spans="59:59">
      <c r="BG28770" s="4"/>
    </row>
    <row r="28771" spans="59:59">
      <c r="BG28771" s="4"/>
    </row>
    <row r="28772" spans="59:59">
      <c r="BG28772" s="4"/>
    </row>
    <row r="28773" spans="59:59">
      <c r="BG28773" s="4"/>
    </row>
    <row r="28774" spans="59:59">
      <c r="BG28774" s="4"/>
    </row>
    <row r="28775" spans="59:59">
      <c r="BG28775" s="4"/>
    </row>
    <row r="28776" spans="59:59">
      <c r="BG28776" s="4"/>
    </row>
    <row r="28777" spans="59:59">
      <c r="BG28777" s="4"/>
    </row>
    <row r="28778" spans="59:59">
      <c r="BG28778" s="4"/>
    </row>
    <row r="28779" spans="59:59">
      <c r="BG28779" s="4"/>
    </row>
    <row r="28780" spans="59:59">
      <c r="BG28780" s="4"/>
    </row>
    <row r="28781" spans="59:59">
      <c r="BG28781" s="4"/>
    </row>
    <row r="28782" spans="59:59">
      <c r="BG28782" s="4"/>
    </row>
    <row r="28783" spans="59:59">
      <c r="BG28783" s="4"/>
    </row>
    <row r="28784" spans="59:59">
      <c r="BG28784" s="4"/>
    </row>
    <row r="28785" spans="59:59">
      <c r="BG28785" s="4"/>
    </row>
    <row r="28786" spans="59:59">
      <c r="BG28786" s="4"/>
    </row>
    <row r="28787" spans="59:59">
      <c r="BG28787" s="4"/>
    </row>
    <row r="28788" spans="59:59">
      <c r="BG28788" s="4"/>
    </row>
    <row r="28789" spans="59:59">
      <c r="BG28789" s="4"/>
    </row>
    <row r="28790" spans="59:59">
      <c r="BG28790" s="4"/>
    </row>
    <row r="28791" spans="59:59">
      <c r="BG28791" s="4"/>
    </row>
    <row r="28792" spans="59:59">
      <c r="BG28792" s="4"/>
    </row>
    <row r="28793" spans="59:59">
      <c r="BG28793" s="4"/>
    </row>
    <row r="28794" spans="59:59">
      <c r="BG28794" s="4"/>
    </row>
    <row r="28795" spans="59:59">
      <c r="BG28795" s="4"/>
    </row>
    <row r="28796" spans="59:59">
      <c r="BG28796" s="4"/>
    </row>
    <row r="28797" spans="59:59">
      <c r="BG28797" s="4"/>
    </row>
    <row r="28798" spans="59:59">
      <c r="BG28798" s="4"/>
    </row>
    <row r="28799" spans="59:59">
      <c r="BG28799" s="4"/>
    </row>
    <row r="28800" spans="59:59">
      <c r="BG28800" s="4"/>
    </row>
    <row r="28801" spans="59:59">
      <c r="BG28801" s="4"/>
    </row>
    <row r="28802" spans="59:59">
      <c r="BG28802" s="4"/>
    </row>
    <row r="28803" spans="59:59">
      <c r="BG28803" s="4"/>
    </row>
    <row r="28804" spans="59:59">
      <c r="BG28804" s="4"/>
    </row>
    <row r="28805" spans="59:59">
      <c r="BG28805" s="4"/>
    </row>
    <row r="28806" spans="59:59">
      <c r="BG28806" s="4"/>
    </row>
    <row r="28807" spans="59:59">
      <c r="BG28807" s="4"/>
    </row>
    <row r="28808" spans="59:59">
      <c r="BG28808" s="4"/>
    </row>
    <row r="28809" spans="59:59">
      <c r="BG28809" s="4"/>
    </row>
    <row r="28810" spans="59:59">
      <c r="BG28810" s="4"/>
    </row>
    <row r="28811" spans="59:59">
      <c r="BG28811" s="4"/>
    </row>
    <row r="28812" spans="59:59">
      <c r="BG28812" s="4"/>
    </row>
    <row r="28813" spans="59:59">
      <c r="BG28813" s="4"/>
    </row>
    <row r="28814" spans="59:59">
      <c r="BG28814" s="4"/>
    </row>
    <row r="28815" spans="59:59">
      <c r="BG28815" s="4"/>
    </row>
    <row r="28816" spans="59:59">
      <c r="BG28816" s="4"/>
    </row>
    <row r="28817" spans="59:59">
      <c r="BG28817" s="4"/>
    </row>
    <row r="28818" spans="59:59">
      <c r="BG28818" s="4"/>
    </row>
    <row r="28819" spans="59:59">
      <c r="BG28819" s="4"/>
    </row>
    <row r="28820" spans="59:59">
      <c r="BG28820" s="4"/>
    </row>
    <row r="28821" spans="59:59">
      <c r="BG28821" s="4"/>
    </row>
    <row r="28822" spans="59:59">
      <c r="BG28822" s="4"/>
    </row>
    <row r="28823" spans="59:59">
      <c r="BG28823" s="4"/>
    </row>
    <row r="28824" spans="59:59">
      <c r="BG28824" s="4"/>
    </row>
    <row r="28825" spans="59:59">
      <c r="BG28825" s="4"/>
    </row>
    <row r="28826" spans="59:59">
      <c r="BG28826" s="4"/>
    </row>
    <row r="28827" spans="59:59">
      <c r="BG28827" s="4"/>
    </row>
    <row r="28828" spans="59:59">
      <c r="BG28828" s="4"/>
    </row>
    <row r="28829" spans="59:59">
      <c r="BG28829" s="4"/>
    </row>
    <row r="28830" spans="59:59">
      <c r="BG28830" s="4"/>
    </row>
    <row r="28831" spans="59:59">
      <c r="BG28831" s="4"/>
    </row>
    <row r="28832" spans="59:59">
      <c r="BG28832" s="4"/>
    </row>
    <row r="28833" spans="59:59">
      <c r="BG28833" s="4"/>
    </row>
    <row r="28834" spans="59:59">
      <c r="BG28834" s="4"/>
    </row>
    <row r="28835" spans="59:59">
      <c r="BG28835" s="4"/>
    </row>
    <row r="28836" spans="59:59">
      <c r="BG28836" s="4"/>
    </row>
    <row r="28837" spans="59:59">
      <c r="BG28837" s="4"/>
    </row>
    <row r="28838" spans="59:59">
      <c r="BG28838" s="4"/>
    </row>
    <row r="28839" spans="59:59">
      <c r="BG28839" s="4"/>
    </row>
    <row r="28840" spans="59:59">
      <c r="BG28840" s="4"/>
    </row>
    <row r="28841" spans="59:59">
      <c r="BG28841" s="4"/>
    </row>
    <row r="28842" spans="59:59">
      <c r="BG28842" s="4"/>
    </row>
    <row r="28843" spans="59:59">
      <c r="BG28843" s="4"/>
    </row>
    <row r="28844" spans="59:59">
      <c r="BG28844" s="4"/>
    </row>
    <row r="28845" spans="59:59">
      <c r="BG28845" s="4"/>
    </row>
    <row r="28846" spans="59:59">
      <c r="BG28846" s="4"/>
    </row>
    <row r="28847" spans="59:59">
      <c r="BG28847" s="4"/>
    </row>
    <row r="28848" spans="59:59">
      <c r="BG28848" s="4"/>
    </row>
    <row r="28849" spans="59:59">
      <c r="BG28849" s="4"/>
    </row>
    <row r="28850" spans="59:59">
      <c r="BG28850" s="4"/>
    </row>
    <row r="28851" spans="59:59">
      <c r="BG28851" s="4"/>
    </row>
    <row r="28852" spans="59:59">
      <c r="BG28852" s="4"/>
    </row>
    <row r="28853" spans="59:59">
      <c r="BG28853" s="4"/>
    </row>
    <row r="28854" spans="59:59">
      <c r="BG28854" s="4"/>
    </row>
    <row r="28855" spans="59:59">
      <c r="BG28855" s="4"/>
    </row>
    <row r="28856" spans="59:59">
      <c r="BG28856" s="4"/>
    </row>
    <row r="28857" spans="59:59">
      <c r="BG28857" s="4"/>
    </row>
    <row r="28858" spans="59:59">
      <c r="BG28858" s="4"/>
    </row>
    <row r="28859" spans="59:59">
      <c r="BG28859" s="4"/>
    </row>
    <row r="28860" spans="59:59">
      <c r="BG28860" s="4"/>
    </row>
    <row r="28861" spans="59:59">
      <c r="BG28861" s="4"/>
    </row>
    <row r="28862" spans="59:59">
      <c r="BG28862" s="4"/>
    </row>
    <row r="28863" spans="59:59">
      <c r="BG28863" s="4"/>
    </row>
    <row r="28864" spans="59:59">
      <c r="BG28864" s="4"/>
    </row>
    <row r="28865" spans="59:59">
      <c r="BG28865" s="4"/>
    </row>
    <row r="28866" spans="59:59">
      <c r="BG28866" s="4"/>
    </row>
    <row r="28867" spans="59:59">
      <c r="BG28867" s="4"/>
    </row>
    <row r="28868" spans="59:59">
      <c r="BG28868" s="4"/>
    </row>
    <row r="28869" spans="59:59">
      <c r="BG28869" s="4"/>
    </row>
    <row r="28870" spans="59:59">
      <c r="BG28870" s="4"/>
    </row>
    <row r="28871" spans="59:59">
      <c r="BG28871" s="4"/>
    </row>
    <row r="28872" spans="59:59">
      <c r="BG28872" s="4"/>
    </row>
    <row r="28873" spans="59:59">
      <c r="BG28873" s="4"/>
    </row>
    <row r="28874" spans="59:59">
      <c r="BG28874" s="4"/>
    </row>
    <row r="28875" spans="59:59">
      <c r="BG28875" s="4"/>
    </row>
    <row r="28876" spans="59:59">
      <c r="BG28876" s="4"/>
    </row>
    <row r="28877" spans="59:59">
      <c r="BG28877" s="4"/>
    </row>
    <row r="28878" spans="59:59">
      <c r="BG28878" s="4"/>
    </row>
    <row r="28879" spans="59:59">
      <c r="BG28879" s="4"/>
    </row>
    <row r="28880" spans="59:59">
      <c r="BG28880" s="4"/>
    </row>
    <row r="28881" spans="59:59">
      <c r="BG28881" s="4"/>
    </row>
    <row r="28882" spans="59:59">
      <c r="BG28882" s="4"/>
    </row>
    <row r="28883" spans="59:59">
      <c r="BG28883" s="4"/>
    </row>
    <row r="28884" spans="59:59">
      <c r="BG28884" s="4"/>
    </row>
    <row r="28885" spans="59:59">
      <c r="BG28885" s="4"/>
    </row>
    <row r="28886" spans="59:59">
      <c r="BG28886" s="4"/>
    </row>
    <row r="28887" spans="59:59">
      <c r="BG28887" s="4"/>
    </row>
    <row r="28888" spans="59:59">
      <c r="BG28888" s="4"/>
    </row>
    <row r="28889" spans="59:59">
      <c r="BG28889" s="4"/>
    </row>
    <row r="28890" spans="59:59">
      <c r="BG28890" s="4"/>
    </row>
    <row r="28891" spans="59:59">
      <c r="BG28891" s="4"/>
    </row>
    <row r="28892" spans="59:59">
      <c r="BG28892" s="4"/>
    </row>
    <row r="28893" spans="59:59">
      <c r="BG28893" s="4"/>
    </row>
    <row r="28894" spans="59:59">
      <c r="BG28894" s="4"/>
    </row>
    <row r="28895" spans="59:59">
      <c r="BG28895" s="4"/>
    </row>
    <row r="28896" spans="59:59">
      <c r="BG28896" s="4"/>
    </row>
    <row r="28897" spans="59:59">
      <c r="BG28897" s="4"/>
    </row>
    <row r="28898" spans="59:59">
      <c r="BG28898" s="4"/>
    </row>
    <row r="28899" spans="59:59">
      <c r="BG28899" s="4"/>
    </row>
    <row r="28900" spans="59:59">
      <c r="BG28900" s="4"/>
    </row>
    <row r="28901" spans="59:59">
      <c r="BG28901" s="4"/>
    </row>
    <row r="28902" spans="59:59">
      <c r="BG28902" s="4"/>
    </row>
    <row r="28903" spans="59:59">
      <c r="BG28903" s="4"/>
    </row>
    <row r="28904" spans="59:59">
      <c r="BG28904" s="4"/>
    </row>
    <row r="28905" spans="59:59">
      <c r="BG28905" s="4"/>
    </row>
    <row r="28906" spans="59:59">
      <c r="BG28906" s="4"/>
    </row>
    <row r="28907" spans="59:59">
      <c r="BG28907" s="4"/>
    </row>
    <row r="28908" spans="59:59">
      <c r="BG28908" s="4"/>
    </row>
    <row r="28909" spans="59:59">
      <c r="BG28909" s="4"/>
    </row>
    <row r="28910" spans="59:59">
      <c r="BG28910" s="4"/>
    </row>
    <row r="28911" spans="59:59">
      <c r="BG28911" s="4"/>
    </row>
    <row r="28912" spans="59:59">
      <c r="BG28912" s="4"/>
    </row>
    <row r="28913" spans="59:59">
      <c r="BG28913" s="4"/>
    </row>
    <row r="28914" spans="59:59">
      <c r="BG28914" s="4"/>
    </row>
    <row r="28915" spans="59:59">
      <c r="BG28915" s="4"/>
    </row>
    <row r="28916" spans="59:59">
      <c r="BG28916" s="4"/>
    </row>
    <row r="28917" spans="59:59">
      <c r="BG28917" s="4"/>
    </row>
    <row r="28918" spans="59:59">
      <c r="BG28918" s="4"/>
    </row>
    <row r="28919" spans="59:59">
      <c r="BG28919" s="4"/>
    </row>
    <row r="28920" spans="59:59">
      <c r="BG28920" s="4"/>
    </row>
    <row r="28921" spans="59:59">
      <c r="BG28921" s="4"/>
    </row>
    <row r="28922" spans="59:59">
      <c r="BG28922" s="4"/>
    </row>
    <row r="28923" spans="59:59">
      <c r="BG28923" s="4"/>
    </row>
    <row r="28924" spans="59:59">
      <c r="BG28924" s="4"/>
    </row>
    <row r="28925" spans="59:59">
      <c r="BG28925" s="4"/>
    </row>
    <row r="28926" spans="59:59">
      <c r="BG28926" s="4"/>
    </row>
    <row r="28927" spans="59:59">
      <c r="BG28927" s="4"/>
    </row>
    <row r="28928" spans="59:59">
      <c r="BG28928" s="4"/>
    </row>
    <row r="28929" spans="59:59">
      <c r="BG28929" s="4"/>
    </row>
    <row r="28930" spans="59:59">
      <c r="BG28930" s="4"/>
    </row>
    <row r="28931" spans="59:59">
      <c r="BG28931" s="4"/>
    </row>
    <row r="28932" spans="59:59">
      <c r="BG28932" s="4"/>
    </row>
    <row r="28933" spans="59:59">
      <c r="BG28933" s="4"/>
    </row>
    <row r="28934" spans="59:59">
      <c r="BG28934" s="4"/>
    </row>
    <row r="28935" spans="59:59">
      <c r="BG28935" s="4"/>
    </row>
    <row r="28936" spans="59:59">
      <c r="BG28936" s="4"/>
    </row>
    <row r="28937" spans="59:59">
      <c r="BG28937" s="4"/>
    </row>
    <row r="28938" spans="59:59">
      <c r="BG28938" s="4"/>
    </row>
    <row r="28939" spans="59:59">
      <c r="BG28939" s="4"/>
    </row>
    <row r="28940" spans="59:59">
      <c r="BG28940" s="4"/>
    </row>
    <row r="28941" spans="59:59">
      <c r="BG28941" s="4"/>
    </row>
    <row r="28942" spans="59:59">
      <c r="BG28942" s="4"/>
    </row>
    <row r="28943" spans="59:59">
      <c r="BG28943" s="4"/>
    </row>
    <row r="28944" spans="59:59">
      <c r="BG28944" s="4"/>
    </row>
    <row r="28945" spans="59:59">
      <c r="BG28945" s="4"/>
    </row>
    <row r="28946" spans="59:59">
      <c r="BG28946" s="4"/>
    </row>
    <row r="28947" spans="59:59">
      <c r="BG28947" s="4"/>
    </row>
    <row r="28948" spans="59:59">
      <c r="BG28948" s="4"/>
    </row>
    <row r="28949" spans="59:59">
      <c r="BG28949" s="4"/>
    </row>
    <row r="28950" spans="59:59">
      <c r="BG28950" s="4"/>
    </row>
    <row r="28951" spans="59:59">
      <c r="BG28951" s="4"/>
    </row>
    <row r="28952" spans="59:59">
      <c r="BG28952" s="4"/>
    </row>
    <row r="28953" spans="59:59">
      <c r="BG28953" s="4"/>
    </row>
    <row r="28954" spans="59:59">
      <c r="BG28954" s="4"/>
    </row>
    <row r="28955" spans="59:59">
      <c r="BG28955" s="4"/>
    </row>
    <row r="28956" spans="59:59">
      <c r="BG28956" s="4"/>
    </row>
    <row r="28957" spans="59:59">
      <c r="BG28957" s="4"/>
    </row>
    <row r="28958" spans="59:59">
      <c r="BG28958" s="4"/>
    </row>
    <row r="28959" spans="59:59">
      <c r="BG28959" s="4"/>
    </row>
    <row r="28960" spans="59:59">
      <c r="BG28960" s="4"/>
    </row>
    <row r="28961" spans="59:59">
      <c r="BG28961" s="4"/>
    </row>
    <row r="28962" spans="59:59">
      <c r="BG28962" s="4"/>
    </row>
    <row r="28963" spans="59:59">
      <c r="BG28963" s="4"/>
    </row>
    <row r="28964" spans="59:59">
      <c r="BG28964" s="4"/>
    </row>
    <row r="28965" spans="59:59">
      <c r="BG28965" s="4"/>
    </row>
    <row r="28966" spans="59:59">
      <c r="BG28966" s="4"/>
    </row>
    <row r="28967" spans="59:59">
      <c r="BG28967" s="4"/>
    </row>
    <row r="28968" spans="59:59">
      <c r="BG28968" s="4"/>
    </row>
    <row r="28969" spans="59:59">
      <c r="BG28969" s="4"/>
    </row>
    <row r="28970" spans="59:59">
      <c r="BG28970" s="4"/>
    </row>
    <row r="28971" spans="59:59">
      <c r="BG28971" s="4"/>
    </row>
    <row r="28972" spans="59:59">
      <c r="BG28972" s="4"/>
    </row>
    <row r="28973" spans="59:59">
      <c r="BG28973" s="4"/>
    </row>
    <row r="28974" spans="59:59">
      <c r="BG28974" s="4"/>
    </row>
    <row r="28975" spans="59:59">
      <c r="BG28975" s="4"/>
    </row>
    <row r="28976" spans="59:59">
      <c r="BG28976" s="4"/>
    </row>
    <row r="28977" spans="59:59">
      <c r="BG28977" s="4"/>
    </row>
    <row r="28978" spans="59:59">
      <c r="BG28978" s="4"/>
    </row>
    <row r="28979" spans="59:59">
      <c r="BG28979" s="4"/>
    </row>
    <row r="28980" spans="59:59">
      <c r="BG28980" s="4"/>
    </row>
    <row r="28981" spans="59:59">
      <c r="BG28981" s="4"/>
    </row>
    <row r="28982" spans="59:59">
      <c r="BG28982" s="4"/>
    </row>
    <row r="28983" spans="59:59">
      <c r="BG28983" s="4"/>
    </row>
    <row r="28984" spans="59:59">
      <c r="BG28984" s="4"/>
    </row>
    <row r="28985" spans="59:59">
      <c r="BG28985" s="4"/>
    </row>
    <row r="28986" spans="59:59">
      <c r="BG28986" s="4"/>
    </row>
    <row r="28987" spans="59:59">
      <c r="BG28987" s="4"/>
    </row>
    <row r="28988" spans="59:59">
      <c r="BG28988" s="4"/>
    </row>
    <row r="28989" spans="59:59">
      <c r="BG28989" s="4"/>
    </row>
    <row r="28990" spans="59:59">
      <c r="BG28990" s="4"/>
    </row>
    <row r="28991" spans="59:59">
      <c r="BG28991" s="4"/>
    </row>
    <row r="28992" spans="59:59">
      <c r="BG28992" s="4"/>
    </row>
    <row r="28993" spans="59:59">
      <c r="BG28993" s="4"/>
    </row>
    <row r="28994" spans="59:59">
      <c r="BG28994" s="4"/>
    </row>
    <row r="28995" spans="59:59">
      <c r="BG28995" s="4"/>
    </row>
    <row r="28996" spans="59:59">
      <c r="BG28996" s="4"/>
    </row>
    <row r="28997" spans="59:59">
      <c r="BG28997" s="4"/>
    </row>
    <row r="28998" spans="59:59">
      <c r="BG28998" s="4"/>
    </row>
    <row r="28999" spans="59:59">
      <c r="BG28999" s="4"/>
    </row>
    <row r="29000" spans="59:59">
      <c r="BG29000" s="4"/>
    </row>
    <row r="29001" spans="59:59">
      <c r="BG29001" s="4"/>
    </row>
    <row r="29002" spans="59:59">
      <c r="BG29002" s="4"/>
    </row>
    <row r="29003" spans="59:59">
      <c r="BG29003" s="4"/>
    </row>
    <row r="29004" spans="59:59">
      <c r="BG29004" s="4"/>
    </row>
    <row r="29005" spans="59:59">
      <c r="BG29005" s="4"/>
    </row>
    <row r="29006" spans="59:59">
      <c r="BG29006" s="4"/>
    </row>
    <row r="29007" spans="59:59">
      <c r="BG29007" s="4"/>
    </row>
    <row r="29008" spans="59:59">
      <c r="BG29008" s="4"/>
    </row>
    <row r="29009" spans="59:59">
      <c r="BG29009" s="4"/>
    </row>
    <row r="29010" spans="59:59">
      <c r="BG29010" s="4"/>
    </row>
    <row r="29011" spans="59:59">
      <c r="BG29011" s="4"/>
    </row>
    <row r="29012" spans="59:59">
      <c r="BG29012" s="4"/>
    </row>
    <row r="29013" spans="59:59">
      <c r="BG29013" s="4"/>
    </row>
    <row r="29014" spans="59:59">
      <c r="BG29014" s="4"/>
    </row>
    <row r="29015" spans="59:59">
      <c r="BG29015" s="4"/>
    </row>
    <row r="29016" spans="59:59">
      <c r="BG29016" s="4"/>
    </row>
    <row r="29017" spans="59:59">
      <c r="BG29017" s="4"/>
    </row>
    <row r="29018" spans="59:59">
      <c r="BG29018" s="4"/>
    </row>
    <row r="29019" spans="59:59">
      <c r="BG29019" s="4"/>
    </row>
    <row r="29020" spans="59:59">
      <c r="BG29020" s="4"/>
    </row>
    <row r="29021" spans="59:59">
      <c r="BG29021" s="4"/>
    </row>
    <row r="29022" spans="59:59">
      <c r="BG29022" s="4"/>
    </row>
    <row r="29023" spans="59:59">
      <c r="BG29023" s="4"/>
    </row>
    <row r="29024" spans="59:59">
      <c r="BG29024" s="4"/>
    </row>
    <row r="29025" spans="59:59">
      <c r="BG29025" s="4"/>
    </row>
    <row r="29026" spans="59:59">
      <c r="BG29026" s="4"/>
    </row>
    <row r="29027" spans="59:59">
      <c r="BG29027" s="4"/>
    </row>
    <row r="29028" spans="59:59">
      <c r="BG29028" s="4"/>
    </row>
    <row r="29029" spans="59:59">
      <c r="BG29029" s="4"/>
    </row>
    <row r="29030" spans="59:59">
      <c r="BG29030" s="4"/>
    </row>
    <row r="29031" spans="59:59">
      <c r="BG29031" s="4"/>
    </row>
    <row r="29032" spans="59:59">
      <c r="BG29032" s="4"/>
    </row>
    <row r="29033" spans="59:59">
      <c r="BG29033" s="4"/>
    </row>
    <row r="29034" spans="59:59">
      <c r="BG29034" s="4"/>
    </row>
    <row r="29035" spans="59:59">
      <c r="BG29035" s="4"/>
    </row>
    <row r="29036" spans="59:59">
      <c r="BG29036" s="4"/>
    </row>
    <row r="29037" spans="59:59">
      <c r="BG29037" s="4"/>
    </row>
    <row r="29038" spans="59:59">
      <c r="BG29038" s="4"/>
    </row>
    <row r="29039" spans="59:59">
      <c r="BG29039" s="4"/>
    </row>
    <row r="29040" spans="59:59">
      <c r="BG29040" s="4"/>
    </row>
    <row r="29041" spans="59:59">
      <c r="BG29041" s="4"/>
    </row>
    <row r="29042" spans="59:59">
      <c r="BG29042" s="4"/>
    </row>
    <row r="29043" spans="59:59">
      <c r="BG29043" s="4"/>
    </row>
    <row r="29044" spans="59:59">
      <c r="BG29044" s="4"/>
    </row>
    <row r="29045" spans="59:59">
      <c r="BG29045" s="4"/>
    </row>
    <row r="29046" spans="59:59">
      <c r="BG29046" s="4"/>
    </row>
    <row r="29047" spans="59:59">
      <c r="BG29047" s="4"/>
    </row>
    <row r="29048" spans="59:59">
      <c r="BG29048" s="4"/>
    </row>
    <row r="29049" spans="59:59">
      <c r="BG29049" s="4"/>
    </row>
    <row r="29050" spans="59:59">
      <c r="BG29050" s="4"/>
    </row>
    <row r="29051" spans="59:59">
      <c r="BG29051" s="4"/>
    </row>
    <row r="29052" spans="59:59">
      <c r="BG29052" s="4"/>
    </row>
    <row r="29053" spans="59:59">
      <c r="BG29053" s="4"/>
    </row>
    <row r="29054" spans="59:59">
      <c r="BG29054" s="4"/>
    </row>
    <row r="29055" spans="59:59">
      <c r="BG29055" s="4"/>
    </row>
    <row r="29056" spans="59:59">
      <c r="BG29056" s="4"/>
    </row>
    <row r="29057" spans="59:59">
      <c r="BG29057" s="4"/>
    </row>
    <row r="29058" spans="59:59">
      <c r="BG29058" s="4"/>
    </row>
    <row r="29059" spans="59:59">
      <c r="BG29059" s="4"/>
    </row>
    <row r="29060" spans="59:59">
      <c r="BG29060" s="4"/>
    </row>
    <row r="29061" spans="59:59">
      <c r="BG29061" s="4"/>
    </row>
    <row r="29062" spans="59:59">
      <c r="BG29062" s="4"/>
    </row>
    <row r="29063" spans="59:59">
      <c r="BG29063" s="4"/>
    </row>
    <row r="29064" spans="59:59">
      <c r="BG29064" s="4"/>
    </row>
    <row r="29065" spans="59:59">
      <c r="BG29065" s="4"/>
    </row>
    <row r="29066" spans="59:59">
      <c r="BG29066" s="4"/>
    </row>
    <row r="29067" spans="59:59">
      <c r="BG29067" s="4"/>
    </row>
    <row r="29068" spans="59:59">
      <c r="BG29068" s="4"/>
    </row>
    <row r="29069" spans="59:59">
      <c r="BG29069" s="4"/>
    </row>
    <row r="29070" spans="59:59">
      <c r="BG29070" s="4"/>
    </row>
    <row r="29071" spans="59:59">
      <c r="BG29071" s="4"/>
    </row>
    <row r="29072" spans="59:59">
      <c r="BG29072" s="4"/>
    </row>
    <row r="29073" spans="59:59">
      <c r="BG29073" s="4"/>
    </row>
    <row r="29074" spans="59:59">
      <c r="BG29074" s="4"/>
    </row>
    <row r="29075" spans="59:59">
      <c r="BG29075" s="4"/>
    </row>
    <row r="29076" spans="59:59">
      <c r="BG29076" s="4"/>
    </row>
    <row r="29077" spans="59:59">
      <c r="BG29077" s="4"/>
    </row>
    <row r="29078" spans="59:59">
      <c r="BG29078" s="4"/>
    </row>
    <row r="29079" spans="59:59">
      <c r="BG29079" s="4"/>
    </row>
    <row r="29080" spans="59:59">
      <c r="BG29080" s="4"/>
    </row>
    <row r="29081" spans="59:59">
      <c r="BG29081" s="4"/>
    </row>
    <row r="29082" spans="59:59">
      <c r="BG29082" s="4"/>
    </row>
    <row r="29083" spans="59:59">
      <c r="BG29083" s="4"/>
    </row>
    <row r="29084" spans="59:59">
      <c r="BG29084" s="4"/>
    </row>
    <row r="29085" spans="59:59">
      <c r="BG29085" s="4"/>
    </row>
    <row r="29086" spans="59:59">
      <c r="BG29086" s="4"/>
    </row>
    <row r="29087" spans="59:59">
      <c r="BG29087" s="4"/>
    </row>
    <row r="29088" spans="59:59">
      <c r="BG29088" s="4"/>
    </row>
    <row r="29089" spans="59:59">
      <c r="BG29089" s="4"/>
    </row>
    <row r="29090" spans="59:59">
      <c r="BG29090" s="4"/>
    </row>
    <row r="29091" spans="59:59">
      <c r="BG29091" s="4"/>
    </row>
    <row r="29092" spans="59:59">
      <c r="BG29092" s="4"/>
    </row>
    <row r="29093" spans="59:59">
      <c r="BG29093" s="4"/>
    </row>
    <row r="29094" spans="59:59">
      <c r="BG29094" s="4"/>
    </row>
    <row r="29095" spans="59:59">
      <c r="BG29095" s="4"/>
    </row>
    <row r="29096" spans="59:59">
      <c r="BG29096" s="4"/>
    </row>
    <row r="29097" spans="59:59">
      <c r="BG29097" s="4"/>
    </row>
    <row r="29098" spans="59:59">
      <c r="BG29098" s="4"/>
    </row>
    <row r="29099" spans="59:59">
      <c r="BG29099" s="4"/>
    </row>
    <row r="29100" spans="59:59">
      <c r="BG29100" s="4"/>
    </row>
    <row r="29101" spans="59:59">
      <c r="BG29101" s="4"/>
    </row>
    <row r="29102" spans="59:59">
      <c r="BG29102" s="4"/>
    </row>
    <row r="29103" spans="59:59">
      <c r="BG29103" s="4"/>
    </row>
    <row r="29104" spans="59:59">
      <c r="BG29104" s="4"/>
    </row>
    <row r="29105" spans="59:59">
      <c r="BG29105" s="4"/>
    </row>
    <row r="29106" spans="59:59">
      <c r="BG29106" s="4"/>
    </row>
    <row r="29107" spans="59:59">
      <c r="BG29107" s="4"/>
    </row>
    <row r="29108" spans="59:59">
      <c r="BG29108" s="4"/>
    </row>
    <row r="29109" spans="59:59">
      <c r="BG29109" s="4"/>
    </row>
    <row r="29110" spans="59:59">
      <c r="BG29110" s="4"/>
    </row>
    <row r="29111" spans="59:59">
      <c r="BG29111" s="4"/>
    </row>
    <row r="29112" spans="59:59">
      <c r="BG29112" s="4"/>
    </row>
    <row r="29113" spans="59:59">
      <c r="BG29113" s="4"/>
    </row>
    <row r="29114" spans="59:59">
      <c r="BG29114" s="4"/>
    </row>
    <row r="29115" spans="59:59">
      <c r="BG29115" s="4"/>
    </row>
    <row r="29116" spans="59:59">
      <c r="BG29116" s="4"/>
    </row>
    <row r="29117" spans="59:59">
      <c r="BG29117" s="4"/>
    </row>
    <row r="29118" spans="59:59">
      <c r="BG29118" s="4"/>
    </row>
    <row r="29119" spans="59:59">
      <c r="BG29119" s="4"/>
    </row>
    <row r="29120" spans="59:59">
      <c r="BG29120" s="4"/>
    </row>
    <row r="29121" spans="59:59">
      <c r="BG29121" s="4"/>
    </row>
    <row r="29122" spans="59:59">
      <c r="BG29122" s="4"/>
    </row>
    <row r="29123" spans="59:59">
      <c r="BG29123" s="4"/>
    </row>
    <row r="29124" spans="59:59">
      <c r="BG29124" s="4"/>
    </row>
    <row r="29125" spans="59:59">
      <c r="BG29125" s="4"/>
    </row>
    <row r="29126" spans="59:59">
      <c r="BG29126" s="4"/>
    </row>
    <row r="29127" spans="59:59">
      <c r="BG29127" s="4"/>
    </row>
    <row r="29128" spans="59:59">
      <c r="BG29128" s="4"/>
    </row>
    <row r="29129" spans="59:59">
      <c r="BG29129" s="4"/>
    </row>
    <row r="29130" spans="59:59">
      <c r="BG29130" s="4"/>
    </row>
    <row r="29131" spans="59:59">
      <c r="BG29131" s="4"/>
    </row>
    <row r="29132" spans="59:59">
      <c r="BG29132" s="4"/>
    </row>
    <row r="29133" spans="59:59">
      <c r="BG29133" s="4"/>
    </row>
    <row r="29134" spans="59:59">
      <c r="BG29134" s="4"/>
    </row>
    <row r="29135" spans="59:59">
      <c r="BG29135" s="4"/>
    </row>
    <row r="29136" spans="59:59">
      <c r="BG29136" s="4"/>
    </row>
    <row r="29137" spans="59:59">
      <c r="BG29137" s="4"/>
    </row>
    <row r="29138" spans="59:59">
      <c r="BG29138" s="4"/>
    </row>
    <row r="29139" spans="59:59">
      <c r="BG29139" s="4"/>
    </row>
    <row r="29140" spans="59:59">
      <c r="BG29140" s="4"/>
    </row>
    <row r="29141" spans="59:59">
      <c r="BG29141" s="4"/>
    </row>
    <row r="29142" spans="59:59">
      <c r="BG29142" s="4"/>
    </row>
    <row r="29143" spans="59:59">
      <c r="BG29143" s="4"/>
    </row>
    <row r="29144" spans="59:59">
      <c r="BG29144" s="4"/>
    </row>
    <row r="29145" spans="59:59">
      <c r="BG29145" s="4"/>
    </row>
    <row r="29146" spans="59:59">
      <c r="BG29146" s="4"/>
    </row>
    <row r="29147" spans="59:59">
      <c r="BG29147" s="4"/>
    </row>
    <row r="29148" spans="59:59">
      <c r="BG29148" s="4"/>
    </row>
    <row r="29149" spans="59:59">
      <c r="BG29149" s="4"/>
    </row>
    <row r="29150" spans="59:59">
      <c r="BG29150" s="4"/>
    </row>
    <row r="29151" spans="59:59">
      <c r="BG29151" s="4"/>
    </row>
    <row r="29152" spans="59:59">
      <c r="BG29152" s="4"/>
    </row>
    <row r="29153" spans="59:59">
      <c r="BG29153" s="4"/>
    </row>
    <row r="29154" spans="59:59">
      <c r="BG29154" s="4"/>
    </row>
    <row r="29155" spans="59:59">
      <c r="BG29155" s="4"/>
    </row>
    <row r="29156" spans="59:59">
      <c r="BG29156" s="4"/>
    </row>
    <row r="29157" spans="59:59">
      <c r="BG29157" s="4"/>
    </row>
    <row r="29158" spans="59:59">
      <c r="BG29158" s="4"/>
    </row>
    <row r="29159" spans="59:59">
      <c r="BG29159" s="4"/>
    </row>
    <row r="29160" spans="59:59">
      <c r="BG29160" s="4"/>
    </row>
    <row r="29161" spans="59:59">
      <c r="BG29161" s="4"/>
    </row>
    <row r="29162" spans="59:59">
      <c r="BG29162" s="4"/>
    </row>
    <row r="29163" spans="59:59">
      <c r="BG29163" s="4"/>
    </row>
    <row r="29164" spans="59:59">
      <c r="BG29164" s="4"/>
    </row>
    <row r="29165" spans="59:59">
      <c r="BG29165" s="4"/>
    </row>
    <row r="29166" spans="59:59">
      <c r="BG29166" s="4"/>
    </row>
    <row r="29167" spans="59:59">
      <c r="BG29167" s="4"/>
    </row>
    <row r="29168" spans="59:59">
      <c r="BG29168" s="4"/>
    </row>
    <row r="29169" spans="59:59">
      <c r="BG29169" s="4"/>
    </row>
    <row r="29170" spans="59:59">
      <c r="BG29170" s="4"/>
    </row>
    <row r="29171" spans="59:59">
      <c r="BG29171" s="4"/>
    </row>
    <row r="29172" spans="59:59">
      <c r="BG29172" s="4"/>
    </row>
    <row r="29173" spans="59:59">
      <c r="BG29173" s="4"/>
    </row>
    <row r="29174" spans="59:59">
      <c r="BG29174" s="4"/>
    </row>
    <row r="29175" spans="59:59">
      <c r="BG29175" s="4"/>
    </row>
    <row r="29176" spans="59:59">
      <c r="BG29176" s="4"/>
    </row>
    <row r="29177" spans="59:59">
      <c r="BG29177" s="4"/>
    </row>
    <row r="29178" spans="59:59">
      <c r="BG29178" s="4"/>
    </row>
    <row r="29179" spans="59:59">
      <c r="BG29179" s="4"/>
    </row>
    <row r="29180" spans="59:59">
      <c r="BG29180" s="4"/>
    </row>
    <row r="29181" spans="59:59">
      <c r="BG29181" s="4"/>
    </row>
    <row r="29182" spans="59:59">
      <c r="BG29182" s="4"/>
    </row>
    <row r="29183" spans="59:59">
      <c r="BG29183" s="4"/>
    </row>
    <row r="29184" spans="59:59">
      <c r="BG29184" s="4"/>
    </row>
    <row r="29185" spans="59:59">
      <c r="BG29185" s="4"/>
    </row>
    <row r="29186" spans="59:59">
      <c r="BG29186" s="4"/>
    </row>
    <row r="29187" spans="59:59">
      <c r="BG29187" s="4"/>
    </row>
    <row r="29188" spans="59:59">
      <c r="BG29188" s="4"/>
    </row>
    <row r="29189" spans="59:59">
      <c r="BG29189" s="4"/>
    </row>
    <row r="29190" spans="59:59">
      <c r="BG29190" s="4"/>
    </row>
    <row r="29191" spans="59:59">
      <c r="BG29191" s="4"/>
    </row>
    <row r="29192" spans="59:59">
      <c r="BG29192" s="4"/>
    </row>
    <row r="29193" spans="59:59">
      <c r="BG29193" s="4"/>
    </row>
    <row r="29194" spans="59:59">
      <c r="BG29194" s="4"/>
    </row>
    <row r="29195" spans="59:59">
      <c r="BG29195" s="4"/>
    </row>
    <row r="29196" spans="59:59">
      <c r="BG29196" s="4"/>
    </row>
    <row r="29197" spans="59:59">
      <c r="BG29197" s="4"/>
    </row>
    <row r="29198" spans="59:59">
      <c r="BG29198" s="4"/>
    </row>
    <row r="29199" spans="59:59">
      <c r="BG29199" s="4"/>
    </row>
    <row r="29200" spans="59:59">
      <c r="BG29200" s="4"/>
    </row>
    <row r="29201" spans="59:59">
      <c r="BG29201" s="4"/>
    </row>
    <row r="29202" spans="59:59">
      <c r="BG29202" s="4"/>
    </row>
    <row r="29203" spans="59:59">
      <c r="BG29203" s="4"/>
    </row>
    <row r="29204" spans="59:59">
      <c r="BG29204" s="4"/>
    </row>
    <row r="29205" spans="59:59">
      <c r="BG29205" s="4"/>
    </row>
    <row r="29206" spans="59:59">
      <c r="BG29206" s="4"/>
    </row>
    <row r="29207" spans="59:59">
      <c r="BG29207" s="4"/>
    </row>
    <row r="29208" spans="59:59">
      <c r="BG29208" s="4"/>
    </row>
    <row r="29209" spans="59:59">
      <c r="BG29209" s="4"/>
    </row>
    <row r="29210" spans="59:59">
      <c r="BG29210" s="4"/>
    </row>
    <row r="29211" spans="59:59">
      <c r="BG29211" s="4"/>
    </row>
    <row r="29212" spans="59:59">
      <c r="BG29212" s="4"/>
    </row>
    <row r="29213" spans="59:59">
      <c r="BG29213" s="4"/>
    </row>
    <row r="29214" spans="59:59">
      <c r="BG29214" s="4"/>
    </row>
    <row r="29215" spans="59:59">
      <c r="BG29215" s="4"/>
    </row>
    <row r="29216" spans="59:59">
      <c r="BG29216" s="4"/>
    </row>
    <row r="29217" spans="59:59">
      <c r="BG29217" s="4"/>
    </row>
    <row r="29218" spans="59:59">
      <c r="BG29218" s="4"/>
    </row>
    <row r="29219" spans="59:59">
      <c r="BG29219" s="4"/>
    </row>
    <row r="29220" spans="59:59">
      <c r="BG29220" s="4"/>
    </row>
    <row r="29221" spans="59:59">
      <c r="BG29221" s="4"/>
    </row>
    <row r="29222" spans="59:59">
      <c r="BG29222" s="4"/>
    </row>
    <row r="29223" spans="59:59">
      <c r="BG29223" s="4"/>
    </row>
    <row r="29224" spans="59:59">
      <c r="BG29224" s="4"/>
    </row>
    <row r="29225" spans="59:59">
      <c r="BG29225" s="4"/>
    </row>
    <row r="29226" spans="59:59">
      <c r="BG29226" s="4"/>
    </row>
    <row r="29227" spans="59:59">
      <c r="BG29227" s="4"/>
    </row>
    <row r="29228" spans="59:59">
      <c r="BG29228" s="4"/>
    </row>
    <row r="29229" spans="59:59">
      <c r="BG29229" s="4"/>
    </row>
    <row r="29230" spans="59:59">
      <c r="BG29230" s="4"/>
    </row>
    <row r="29231" spans="59:59">
      <c r="BG29231" s="4"/>
    </row>
    <row r="29232" spans="59:59">
      <c r="BG29232" s="4"/>
    </row>
    <row r="29233" spans="59:59">
      <c r="BG29233" s="4"/>
    </row>
    <row r="29234" spans="59:59">
      <c r="BG29234" s="4"/>
    </row>
    <row r="29235" spans="59:59">
      <c r="BG29235" s="4"/>
    </row>
    <row r="29236" spans="59:59">
      <c r="BG29236" s="4"/>
    </row>
    <row r="29237" spans="59:59">
      <c r="BG29237" s="4"/>
    </row>
    <row r="29238" spans="59:59">
      <c r="BG29238" s="4"/>
    </row>
    <row r="29239" spans="59:59">
      <c r="BG29239" s="4"/>
    </row>
    <row r="29240" spans="59:59">
      <c r="BG29240" s="4"/>
    </row>
    <row r="29241" spans="59:59">
      <c r="BG29241" s="4"/>
    </row>
    <row r="29242" spans="59:59">
      <c r="BG29242" s="4"/>
    </row>
    <row r="29243" spans="59:59">
      <c r="BG29243" s="4"/>
    </row>
    <row r="29244" spans="59:59">
      <c r="BG29244" s="4"/>
    </row>
    <row r="29245" spans="59:59">
      <c r="BG29245" s="4"/>
    </row>
    <row r="29246" spans="59:59">
      <c r="BG29246" s="4"/>
    </row>
    <row r="29247" spans="59:59">
      <c r="BG29247" s="4"/>
    </row>
    <row r="29248" spans="59:59">
      <c r="BG29248" s="4"/>
    </row>
    <row r="29249" spans="59:59">
      <c r="BG29249" s="4"/>
    </row>
    <row r="29250" spans="59:59">
      <c r="BG29250" s="4"/>
    </row>
    <row r="29251" spans="59:59">
      <c r="BG29251" s="4"/>
    </row>
    <row r="29252" spans="59:59">
      <c r="BG29252" s="4"/>
    </row>
    <row r="29253" spans="59:59">
      <c r="BG29253" s="4"/>
    </row>
    <row r="29254" spans="59:59">
      <c r="BG29254" s="4"/>
    </row>
    <row r="29255" spans="59:59">
      <c r="BG29255" s="4"/>
    </row>
    <row r="29256" spans="59:59">
      <c r="BG29256" s="4"/>
    </row>
    <row r="29257" spans="59:59">
      <c r="BG29257" s="4"/>
    </row>
    <row r="29258" spans="59:59">
      <c r="BG29258" s="4"/>
    </row>
    <row r="29259" spans="59:59">
      <c r="BG29259" s="4"/>
    </row>
    <row r="29260" spans="59:59">
      <c r="BG29260" s="4"/>
    </row>
    <row r="29261" spans="59:59">
      <c r="BG29261" s="4"/>
    </row>
    <row r="29262" spans="59:59">
      <c r="BG29262" s="4"/>
    </row>
    <row r="29263" spans="59:59">
      <c r="BG29263" s="4"/>
    </row>
    <row r="29264" spans="59:59">
      <c r="BG29264" s="4"/>
    </row>
    <row r="29265" spans="59:59">
      <c r="BG29265" s="4"/>
    </row>
    <row r="29266" spans="59:59">
      <c r="BG29266" s="4"/>
    </row>
    <row r="29267" spans="59:59">
      <c r="BG29267" s="4"/>
    </row>
    <row r="29268" spans="59:59">
      <c r="BG29268" s="4"/>
    </row>
    <row r="29269" spans="59:59">
      <c r="BG29269" s="4"/>
    </row>
    <row r="29270" spans="59:59">
      <c r="BG29270" s="4"/>
    </row>
    <row r="29271" spans="59:59">
      <c r="BG29271" s="4"/>
    </row>
    <row r="29272" spans="59:59">
      <c r="BG29272" s="4"/>
    </row>
    <row r="29273" spans="59:59">
      <c r="BG29273" s="4"/>
    </row>
    <row r="29274" spans="59:59">
      <c r="BG29274" s="4"/>
    </row>
    <row r="29275" spans="59:59">
      <c r="BG29275" s="4"/>
    </row>
    <row r="29276" spans="59:59">
      <c r="BG29276" s="4"/>
    </row>
    <row r="29277" spans="59:59">
      <c r="BG29277" s="4"/>
    </row>
    <row r="29278" spans="59:59">
      <c r="BG29278" s="4"/>
    </row>
    <row r="29279" spans="59:59">
      <c r="BG29279" s="4"/>
    </row>
    <row r="29280" spans="59:59">
      <c r="BG29280" s="4"/>
    </row>
    <row r="29281" spans="59:59">
      <c r="BG29281" s="4"/>
    </row>
    <row r="29282" spans="59:59">
      <c r="BG29282" s="4"/>
    </row>
    <row r="29283" spans="59:59">
      <c r="BG29283" s="4"/>
    </row>
    <row r="29284" spans="59:59">
      <c r="BG29284" s="4"/>
    </row>
    <row r="29285" spans="59:59">
      <c r="BG29285" s="4"/>
    </row>
    <row r="29286" spans="59:59">
      <c r="BG29286" s="4"/>
    </row>
    <row r="29287" spans="59:59">
      <c r="BG29287" s="4"/>
    </row>
    <row r="29288" spans="59:59">
      <c r="BG29288" s="4"/>
    </row>
    <row r="29289" spans="59:59">
      <c r="BG29289" s="4"/>
    </row>
    <row r="29290" spans="59:59">
      <c r="BG29290" s="4"/>
    </row>
    <row r="29291" spans="59:59">
      <c r="BG29291" s="4"/>
    </row>
    <row r="29292" spans="59:59">
      <c r="BG29292" s="4"/>
    </row>
    <row r="29293" spans="59:59">
      <c r="BG29293" s="4"/>
    </row>
    <row r="29294" spans="59:59">
      <c r="BG29294" s="4"/>
    </row>
    <row r="29295" spans="59:59">
      <c r="BG29295" s="4"/>
    </row>
    <row r="29296" spans="59:59">
      <c r="BG29296" s="4"/>
    </row>
    <row r="29297" spans="59:59">
      <c r="BG29297" s="4"/>
    </row>
    <row r="29298" spans="59:59">
      <c r="BG29298" s="4"/>
    </row>
    <row r="29299" spans="59:59">
      <c r="BG29299" s="4"/>
    </row>
    <row r="29300" spans="59:59">
      <c r="BG29300" s="4"/>
    </row>
    <row r="29301" spans="59:59">
      <c r="BG29301" s="4"/>
    </row>
    <row r="29302" spans="59:59">
      <c r="BG29302" s="4"/>
    </row>
    <row r="29303" spans="59:59">
      <c r="BG29303" s="4"/>
    </row>
    <row r="29304" spans="59:59">
      <c r="BG29304" s="4"/>
    </row>
    <row r="29305" spans="59:59">
      <c r="BG29305" s="4"/>
    </row>
    <row r="29306" spans="59:59">
      <c r="BG29306" s="4"/>
    </row>
    <row r="29307" spans="59:59">
      <c r="BG29307" s="4"/>
    </row>
    <row r="29308" spans="59:59">
      <c r="BG29308" s="4"/>
    </row>
    <row r="29309" spans="59:59">
      <c r="BG29309" s="4"/>
    </row>
    <row r="29310" spans="59:59">
      <c r="BG29310" s="4"/>
    </row>
    <row r="29311" spans="59:59">
      <c r="BG29311" s="4"/>
    </row>
    <row r="29312" spans="59:59">
      <c r="BG29312" s="4"/>
    </row>
    <row r="29313" spans="59:59">
      <c r="BG29313" s="4"/>
    </row>
    <row r="29314" spans="59:59">
      <c r="BG29314" s="4"/>
    </row>
    <row r="29315" spans="59:59">
      <c r="BG29315" s="4"/>
    </row>
    <row r="29316" spans="59:59">
      <c r="BG29316" s="4"/>
    </row>
    <row r="29317" spans="59:59">
      <c r="BG29317" s="4"/>
    </row>
    <row r="29318" spans="59:59">
      <c r="BG29318" s="4"/>
    </row>
    <row r="29319" spans="59:59">
      <c r="BG29319" s="4"/>
    </row>
    <row r="29320" spans="59:59">
      <c r="BG29320" s="4"/>
    </row>
    <row r="29321" spans="59:59">
      <c r="BG29321" s="4"/>
    </row>
    <row r="29322" spans="59:59">
      <c r="BG29322" s="4"/>
    </row>
    <row r="29323" spans="59:59">
      <c r="BG29323" s="4"/>
    </row>
    <row r="29324" spans="59:59">
      <c r="BG29324" s="4"/>
    </row>
    <row r="29325" spans="59:59">
      <c r="BG29325" s="4"/>
    </row>
    <row r="29326" spans="59:59">
      <c r="BG29326" s="4"/>
    </row>
    <row r="29327" spans="59:59">
      <c r="BG29327" s="4"/>
    </row>
    <row r="29328" spans="59:59">
      <c r="BG29328" s="4"/>
    </row>
    <row r="29329" spans="59:59">
      <c r="BG29329" s="4"/>
    </row>
    <row r="29330" spans="59:59">
      <c r="BG29330" s="4"/>
    </row>
    <row r="29331" spans="59:59">
      <c r="BG29331" s="4"/>
    </row>
    <row r="29332" spans="59:59">
      <c r="BG29332" s="4"/>
    </row>
    <row r="29333" spans="59:59">
      <c r="BG29333" s="4"/>
    </row>
    <row r="29334" spans="59:59">
      <c r="BG29334" s="4"/>
    </row>
    <row r="29335" spans="59:59">
      <c r="BG29335" s="4"/>
    </row>
    <row r="29336" spans="59:59">
      <c r="BG29336" s="4"/>
    </row>
    <row r="29337" spans="59:59">
      <c r="BG29337" s="4"/>
    </row>
    <row r="29338" spans="59:59">
      <c r="BG29338" s="4"/>
    </row>
    <row r="29339" spans="59:59">
      <c r="BG29339" s="4"/>
    </row>
    <row r="29340" spans="59:59">
      <c r="BG29340" s="4"/>
    </row>
    <row r="29341" spans="59:59">
      <c r="BG29341" s="4"/>
    </row>
    <row r="29342" spans="59:59">
      <c r="BG29342" s="4"/>
    </row>
    <row r="29343" spans="59:59">
      <c r="BG29343" s="4"/>
    </row>
    <row r="29344" spans="59:59">
      <c r="BG29344" s="4"/>
    </row>
    <row r="29345" spans="59:59">
      <c r="BG29345" s="4"/>
    </row>
    <row r="29346" spans="59:59">
      <c r="BG29346" s="4"/>
    </row>
    <row r="29347" spans="59:59">
      <c r="BG29347" s="4"/>
    </row>
    <row r="29348" spans="59:59">
      <c r="BG29348" s="4"/>
    </row>
    <row r="29349" spans="59:59">
      <c r="BG29349" s="4"/>
    </row>
    <row r="29350" spans="59:59">
      <c r="BG29350" s="4"/>
    </row>
    <row r="29351" spans="59:59">
      <c r="BG29351" s="4"/>
    </row>
    <row r="29352" spans="59:59">
      <c r="BG29352" s="4"/>
    </row>
    <row r="29353" spans="59:59">
      <c r="BG29353" s="4"/>
    </row>
    <row r="29354" spans="59:59">
      <c r="BG29354" s="4"/>
    </row>
    <row r="29355" spans="59:59">
      <c r="BG29355" s="4"/>
    </row>
    <row r="29356" spans="59:59">
      <c r="BG29356" s="4"/>
    </row>
    <row r="29357" spans="59:59">
      <c r="BG29357" s="4"/>
    </row>
    <row r="29358" spans="59:59">
      <c r="BG29358" s="4"/>
    </row>
    <row r="29359" spans="59:59">
      <c r="BG29359" s="4"/>
    </row>
    <row r="29360" spans="59:59">
      <c r="BG29360" s="4"/>
    </row>
    <row r="29361" spans="59:59">
      <c r="BG29361" s="4"/>
    </row>
    <row r="29362" spans="59:59">
      <c r="BG29362" s="4"/>
    </row>
    <row r="29363" spans="59:59">
      <c r="BG29363" s="4"/>
    </row>
    <row r="29364" spans="59:59">
      <c r="BG29364" s="4"/>
    </row>
    <row r="29365" spans="59:59">
      <c r="BG29365" s="4"/>
    </row>
    <row r="29366" spans="59:59">
      <c r="BG29366" s="4"/>
    </row>
    <row r="29367" spans="59:59">
      <c r="BG29367" s="4"/>
    </row>
    <row r="29368" spans="59:59">
      <c r="BG29368" s="4"/>
    </row>
    <row r="29369" spans="59:59">
      <c r="BG29369" s="4"/>
    </row>
    <row r="29370" spans="59:59">
      <c r="BG29370" s="4"/>
    </row>
    <row r="29371" spans="59:59">
      <c r="BG29371" s="4"/>
    </row>
    <row r="29372" spans="59:59">
      <c r="BG29372" s="4"/>
    </row>
    <row r="29373" spans="59:59">
      <c r="BG29373" s="4"/>
    </row>
    <row r="29374" spans="59:59">
      <c r="BG29374" s="4"/>
    </row>
    <row r="29375" spans="59:59">
      <c r="BG29375" s="4"/>
    </row>
    <row r="29376" spans="59:59">
      <c r="BG29376" s="4"/>
    </row>
    <row r="29377" spans="59:59">
      <c r="BG29377" s="4"/>
    </row>
    <row r="29378" spans="59:59">
      <c r="BG29378" s="4"/>
    </row>
    <row r="29379" spans="59:59">
      <c r="BG29379" s="4"/>
    </row>
    <row r="29380" spans="59:59">
      <c r="BG29380" s="4"/>
    </row>
    <row r="29381" spans="59:59">
      <c r="BG29381" s="4"/>
    </row>
    <row r="29382" spans="59:59">
      <c r="BG29382" s="4"/>
    </row>
    <row r="29383" spans="59:59">
      <c r="BG29383" s="4"/>
    </row>
    <row r="29384" spans="59:59">
      <c r="BG29384" s="4"/>
    </row>
    <row r="29385" spans="59:59">
      <c r="BG29385" s="4"/>
    </row>
    <row r="29386" spans="59:59">
      <c r="BG29386" s="4"/>
    </row>
    <row r="29387" spans="59:59">
      <c r="BG29387" s="4"/>
    </row>
    <row r="29388" spans="59:59">
      <c r="BG29388" s="4"/>
    </row>
    <row r="29389" spans="59:59">
      <c r="BG29389" s="4"/>
    </row>
    <row r="29390" spans="59:59">
      <c r="BG29390" s="4"/>
    </row>
    <row r="29391" spans="59:59">
      <c r="BG29391" s="4"/>
    </row>
    <row r="29392" spans="59:59">
      <c r="BG29392" s="4"/>
    </row>
    <row r="29393" spans="59:59">
      <c r="BG29393" s="4"/>
    </row>
    <row r="29394" spans="59:59">
      <c r="BG29394" s="4"/>
    </row>
    <row r="29395" spans="59:59">
      <c r="BG29395" s="4"/>
    </row>
    <row r="29396" spans="59:59">
      <c r="BG29396" s="4"/>
    </row>
    <row r="29397" spans="59:59">
      <c r="BG29397" s="4"/>
    </row>
    <row r="29398" spans="59:59">
      <c r="BG29398" s="4"/>
    </row>
    <row r="29399" spans="59:59">
      <c r="BG29399" s="4"/>
    </row>
    <row r="29400" spans="59:59">
      <c r="BG29400" s="4"/>
    </row>
    <row r="29401" spans="59:59">
      <c r="BG29401" s="4"/>
    </row>
    <row r="29402" spans="59:59">
      <c r="BG29402" s="4"/>
    </row>
    <row r="29403" spans="59:59">
      <c r="BG29403" s="4"/>
    </row>
    <row r="29404" spans="59:59">
      <c r="BG29404" s="4"/>
    </row>
    <row r="29405" spans="59:59">
      <c r="BG29405" s="4"/>
    </row>
    <row r="29406" spans="59:59">
      <c r="BG29406" s="4"/>
    </row>
    <row r="29407" spans="59:59">
      <c r="BG29407" s="4"/>
    </row>
    <row r="29408" spans="59:59">
      <c r="BG29408" s="4"/>
    </row>
    <row r="29409" spans="59:59">
      <c r="BG29409" s="4"/>
    </row>
    <row r="29410" spans="59:59">
      <c r="BG29410" s="4"/>
    </row>
    <row r="29411" spans="59:59">
      <c r="BG29411" s="4"/>
    </row>
    <row r="29412" spans="59:59">
      <c r="BG29412" s="4"/>
    </row>
    <row r="29413" spans="59:59">
      <c r="BG29413" s="4"/>
    </row>
    <row r="29414" spans="59:59">
      <c r="BG29414" s="4"/>
    </row>
    <row r="29415" spans="59:59">
      <c r="BG29415" s="4"/>
    </row>
    <row r="29416" spans="59:59">
      <c r="BG29416" s="4"/>
    </row>
    <row r="29417" spans="59:59">
      <c r="BG29417" s="4"/>
    </row>
    <row r="29418" spans="59:59">
      <c r="BG29418" s="4"/>
    </row>
    <row r="29419" spans="59:59">
      <c r="BG29419" s="4"/>
    </row>
    <row r="29420" spans="59:59">
      <c r="BG29420" s="4"/>
    </row>
    <row r="29421" spans="59:59">
      <c r="BG29421" s="4"/>
    </row>
    <row r="29422" spans="59:59">
      <c r="BG29422" s="4"/>
    </row>
    <row r="29423" spans="59:59">
      <c r="BG29423" s="4"/>
    </row>
    <row r="29424" spans="59:59">
      <c r="BG29424" s="4"/>
    </row>
    <row r="29425" spans="59:59">
      <c r="BG29425" s="4"/>
    </row>
    <row r="29426" spans="59:59">
      <c r="BG29426" s="4"/>
    </row>
    <row r="29427" spans="59:59">
      <c r="BG29427" s="4"/>
    </row>
    <row r="29428" spans="59:59">
      <c r="BG29428" s="4"/>
    </row>
    <row r="29429" spans="59:59">
      <c r="BG29429" s="4"/>
    </row>
    <row r="29430" spans="59:59">
      <c r="BG29430" s="4"/>
    </row>
    <row r="29431" spans="59:59">
      <c r="BG29431" s="4"/>
    </row>
    <row r="29432" spans="59:59">
      <c r="BG29432" s="4"/>
    </row>
    <row r="29433" spans="59:59">
      <c r="BG29433" s="4"/>
    </row>
    <row r="29434" spans="59:59">
      <c r="BG29434" s="4"/>
    </row>
    <row r="29435" spans="59:59">
      <c r="BG29435" s="4"/>
    </row>
    <row r="29436" spans="59:59">
      <c r="BG29436" s="4"/>
    </row>
    <row r="29437" spans="59:59">
      <c r="BG29437" s="4"/>
    </row>
    <row r="29438" spans="59:59">
      <c r="BG29438" s="4"/>
    </row>
    <row r="29439" spans="59:59">
      <c r="BG29439" s="4"/>
    </row>
    <row r="29440" spans="59:59">
      <c r="BG29440" s="4"/>
    </row>
    <row r="29441" spans="59:59">
      <c r="BG29441" s="4"/>
    </row>
    <row r="29442" spans="59:59">
      <c r="BG29442" s="4"/>
    </row>
    <row r="29443" spans="59:59">
      <c r="BG29443" s="4"/>
    </row>
    <row r="29444" spans="59:59">
      <c r="BG29444" s="4"/>
    </row>
    <row r="29445" spans="59:59">
      <c r="BG29445" s="4"/>
    </row>
    <row r="29446" spans="59:59">
      <c r="BG29446" s="4"/>
    </row>
    <row r="29447" spans="59:59">
      <c r="BG29447" s="4"/>
    </row>
    <row r="29448" spans="59:59">
      <c r="BG29448" s="4"/>
    </row>
    <row r="29449" spans="59:59">
      <c r="BG29449" s="4"/>
    </row>
    <row r="29450" spans="59:59">
      <c r="BG29450" s="4"/>
    </row>
    <row r="29451" spans="59:59">
      <c r="BG29451" s="4"/>
    </row>
    <row r="29452" spans="59:59">
      <c r="BG29452" s="4"/>
    </row>
    <row r="29453" spans="59:59">
      <c r="BG29453" s="4"/>
    </row>
    <row r="29454" spans="59:59">
      <c r="BG29454" s="4"/>
    </row>
    <row r="29455" spans="59:59">
      <c r="BG29455" s="4"/>
    </row>
    <row r="29456" spans="59:59">
      <c r="BG29456" s="4"/>
    </row>
    <row r="29457" spans="59:59">
      <c r="BG29457" s="4"/>
    </row>
    <row r="29458" spans="59:59">
      <c r="BG29458" s="4"/>
    </row>
    <row r="29459" spans="59:59">
      <c r="BG29459" s="4"/>
    </row>
    <row r="29460" spans="59:59">
      <c r="BG29460" s="4"/>
    </row>
    <row r="29461" spans="59:59">
      <c r="BG29461" s="4"/>
    </row>
    <row r="29462" spans="59:59">
      <c r="BG29462" s="4"/>
    </row>
    <row r="29463" spans="59:59">
      <c r="BG29463" s="4"/>
    </row>
    <row r="29464" spans="59:59">
      <c r="BG29464" s="4"/>
    </row>
    <row r="29465" spans="59:59">
      <c r="BG29465" s="4"/>
    </row>
    <row r="29466" spans="59:59">
      <c r="BG29466" s="4"/>
    </row>
    <row r="29467" spans="59:59">
      <c r="BG29467" s="4"/>
    </row>
    <row r="29468" spans="59:59">
      <c r="BG29468" s="4"/>
    </row>
    <row r="29469" spans="59:59">
      <c r="BG29469" s="4"/>
    </row>
    <row r="29470" spans="59:59">
      <c r="BG29470" s="4"/>
    </row>
    <row r="29471" spans="59:59">
      <c r="BG29471" s="4"/>
    </row>
    <row r="29472" spans="59:59">
      <c r="BG29472" s="4"/>
    </row>
    <row r="29473" spans="59:59">
      <c r="BG29473" s="4"/>
    </row>
    <row r="29474" spans="59:59">
      <c r="BG29474" s="4"/>
    </row>
    <row r="29475" spans="59:59">
      <c r="BG29475" s="4"/>
    </row>
    <row r="29476" spans="59:59">
      <c r="BG29476" s="4"/>
    </row>
    <row r="29477" spans="59:59">
      <c r="BG29477" s="4"/>
    </row>
    <row r="29478" spans="59:59">
      <c r="BG29478" s="4"/>
    </row>
    <row r="29479" spans="59:59">
      <c r="BG29479" s="4"/>
    </row>
    <row r="29480" spans="59:59">
      <c r="BG29480" s="4"/>
    </row>
    <row r="29481" spans="59:59">
      <c r="BG29481" s="4"/>
    </row>
    <row r="29482" spans="59:59">
      <c r="BG29482" s="4"/>
    </row>
    <row r="29483" spans="59:59">
      <c r="BG29483" s="4"/>
    </row>
    <row r="29484" spans="59:59">
      <c r="BG29484" s="4"/>
    </row>
    <row r="29485" spans="59:59">
      <c r="BG29485" s="4"/>
    </row>
    <row r="29486" spans="59:59">
      <c r="BG29486" s="4"/>
    </row>
    <row r="29487" spans="59:59">
      <c r="BG29487" s="4"/>
    </row>
    <row r="29488" spans="59:59">
      <c r="BG29488" s="4"/>
    </row>
    <row r="29489" spans="59:59">
      <c r="BG29489" s="4"/>
    </row>
    <row r="29490" spans="59:59">
      <c r="BG29490" s="4"/>
    </row>
    <row r="29491" spans="59:59">
      <c r="BG29491" s="4"/>
    </row>
    <row r="29492" spans="59:59">
      <c r="BG29492" s="4"/>
    </row>
    <row r="29493" spans="59:59">
      <c r="BG29493" s="4"/>
    </row>
    <row r="29494" spans="59:59">
      <c r="BG29494" s="4"/>
    </row>
    <row r="29495" spans="59:59">
      <c r="BG29495" s="4"/>
    </row>
    <row r="29496" spans="59:59">
      <c r="BG29496" s="4"/>
    </row>
    <row r="29497" spans="59:59">
      <c r="BG29497" s="4"/>
    </row>
    <row r="29498" spans="59:59">
      <c r="BG29498" s="4"/>
    </row>
    <row r="29499" spans="59:59">
      <c r="BG29499" s="4"/>
    </row>
    <row r="29500" spans="59:59">
      <c r="BG29500" s="4"/>
    </row>
    <row r="29501" spans="59:59">
      <c r="BG29501" s="4"/>
    </row>
    <row r="29502" spans="59:59">
      <c r="BG29502" s="4"/>
    </row>
    <row r="29503" spans="59:59">
      <c r="BG29503" s="4"/>
    </row>
    <row r="29504" spans="59:59">
      <c r="BG29504" s="4"/>
    </row>
    <row r="29505" spans="59:59">
      <c r="BG29505" s="4"/>
    </row>
    <row r="29506" spans="59:59">
      <c r="BG29506" s="4"/>
    </row>
    <row r="29507" spans="59:59">
      <c r="BG29507" s="4"/>
    </row>
    <row r="29508" spans="59:59">
      <c r="BG29508" s="4"/>
    </row>
    <row r="29509" spans="59:59">
      <c r="BG29509" s="4"/>
    </row>
    <row r="29510" spans="59:59">
      <c r="BG29510" s="4"/>
    </row>
    <row r="29511" spans="59:59">
      <c r="BG29511" s="4"/>
    </row>
    <row r="29512" spans="59:59">
      <c r="BG29512" s="4"/>
    </row>
    <row r="29513" spans="59:59">
      <c r="BG29513" s="4"/>
    </row>
    <row r="29514" spans="59:59">
      <c r="BG29514" s="4"/>
    </row>
    <row r="29515" spans="59:59">
      <c r="BG29515" s="4"/>
    </row>
    <row r="29516" spans="59:59">
      <c r="BG29516" s="4"/>
    </row>
    <row r="29517" spans="59:59">
      <c r="BG29517" s="4"/>
    </row>
    <row r="29518" spans="59:59">
      <c r="BG29518" s="4"/>
    </row>
    <row r="29519" spans="59:59">
      <c r="BG29519" s="4"/>
    </row>
    <row r="29520" spans="59:59">
      <c r="BG29520" s="4"/>
    </row>
    <row r="29521" spans="59:59">
      <c r="BG29521" s="4"/>
    </row>
    <row r="29522" spans="59:59">
      <c r="BG29522" s="4"/>
    </row>
    <row r="29523" spans="59:59">
      <c r="BG29523" s="4"/>
    </row>
    <row r="29524" spans="59:59">
      <c r="BG29524" s="4"/>
    </row>
    <row r="29525" spans="59:59">
      <c r="BG29525" s="4"/>
    </row>
    <row r="29526" spans="59:59">
      <c r="BG29526" s="4"/>
    </row>
    <row r="29527" spans="59:59">
      <c r="BG29527" s="4"/>
    </row>
    <row r="29528" spans="59:59">
      <c r="BG29528" s="4"/>
    </row>
    <row r="29529" spans="59:59">
      <c r="BG29529" s="4"/>
    </row>
    <row r="29530" spans="59:59">
      <c r="BG29530" s="4"/>
    </row>
    <row r="29531" spans="59:59">
      <c r="BG29531" s="4"/>
    </row>
    <row r="29532" spans="59:59">
      <c r="BG29532" s="4"/>
    </row>
    <row r="29533" spans="59:59">
      <c r="BG29533" s="4"/>
    </row>
    <row r="29534" spans="59:59">
      <c r="BG29534" s="4"/>
    </row>
    <row r="29535" spans="59:59">
      <c r="BG29535" s="4"/>
    </row>
    <row r="29536" spans="59:59">
      <c r="BG29536" s="4"/>
    </row>
    <row r="29537" spans="59:59">
      <c r="BG29537" s="4"/>
    </row>
    <row r="29538" spans="59:59">
      <c r="BG29538" s="4"/>
    </row>
    <row r="29539" spans="59:59">
      <c r="BG29539" s="4"/>
    </row>
    <row r="29540" spans="59:59">
      <c r="BG29540" s="4"/>
    </row>
    <row r="29541" spans="59:59">
      <c r="BG29541" s="4"/>
    </row>
    <row r="29542" spans="59:59">
      <c r="BG29542" s="4"/>
    </row>
    <row r="29543" spans="59:59">
      <c r="BG29543" s="4"/>
    </row>
    <row r="29544" spans="59:59">
      <c r="BG29544" s="4"/>
    </row>
    <row r="29545" spans="59:59">
      <c r="BG29545" s="4"/>
    </row>
    <row r="29546" spans="59:59">
      <c r="BG29546" s="4"/>
    </row>
    <row r="29547" spans="59:59">
      <c r="BG29547" s="4"/>
    </row>
    <row r="29548" spans="59:59">
      <c r="BG29548" s="4"/>
    </row>
    <row r="29549" spans="59:59">
      <c r="BG29549" s="4"/>
    </row>
    <row r="29550" spans="59:59">
      <c r="BG29550" s="4"/>
    </row>
    <row r="29551" spans="59:59">
      <c r="BG29551" s="4"/>
    </row>
    <row r="29552" spans="59:59">
      <c r="BG29552" s="4"/>
    </row>
    <row r="29553" spans="59:59">
      <c r="BG29553" s="4"/>
    </row>
    <row r="29554" spans="59:59">
      <c r="BG29554" s="4"/>
    </row>
    <row r="29555" spans="59:59">
      <c r="BG29555" s="4"/>
    </row>
    <row r="29556" spans="59:59">
      <c r="BG29556" s="4"/>
    </row>
    <row r="29557" spans="59:59">
      <c r="BG29557" s="4"/>
    </row>
    <row r="29558" spans="59:59">
      <c r="BG29558" s="4"/>
    </row>
    <row r="29559" spans="59:59">
      <c r="BG29559" s="4"/>
    </row>
    <row r="29560" spans="59:59">
      <c r="BG29560" s="4"/>
    </row>
    <row r="29561" spans="59:59">
      <c r="BG29561" s="4"/>
    </row>
    <row r="29562" spans="59:59">
      <c r="BG29562" s="4"/>
    </row>
    <row r="29563" spans="59:59">
      <c r="BG29563" s="4"/>
    </row>
    <row r="29564" spans="59:59">
      <c r="BG29564" s="4"/>
    </row>
    <row r="29565" spans="59:59">
      <c r="BG29565" s="4"/>
    </row>
    <row r="29566" spans="59:59">
      <c r="BG29566" s="4"/>
    </row>
    <row r="29567" spans="59:59">
      <c r="BG29567" s="4"/>
    </row>
    <row r="29568" spans="59:59">
      <c r="BG29568" s="4"/>
    </row>
    <row r="29569" spans="59:59">
      <c r="BG29569" s="4"/>
    </row>
    <row r="29570" spans="59:59">
      <c r="BG29570" s="4"/>
    </row>
    <row r="29571" spans="59:59">
      <c r="BG29571" s="4"/>
    </row>
    <row r="29572" spans="59:59">
      <c r="BG29572" s="4"/>
    </row>
    <row r="29573" spans="59:59">
      <c r="BG29573" s="4"/>
    </row>
    <row r="29574" spans="59:59">
      <c r="BG29574" s="4"/>
    </row>
    <row r="29575" spans="59:59">
      <c r="BG29575" s="4"/>
    </row>
    <row r="29576" spans="59:59">
      <c r="BG29576" s="4"/>
    </row>
    <row r="29577" spans="59:59">
      <c r="BG29577" s="4"/>
    </row>
    <row r="29578" spans="59:59">
      <c r="BG29578" s="4"/>
    </row>
    <row r="29579" spans="59:59">
      <c r="BG29579" s="4"/>
    </row>
    <row r="29580" spans="59:59">
      <c r="BG29580" s="4"/>
    </row>
    <row r="29581" spans="59:59">
      <c r="BG29581" s="4"/>
    </row>
    <row r="29582" spans="59:59">
      <c r="BG29582" s="4"/>
    </row>
    <row r="29583" spans="59:59">
      <c r="BG29583" s="4"/>
    </row>
    <row r="29584" spans="59:59">
      <c r="BG29584" s="4"/>
    </row>
    <row r="29585" spans="59:59">
      <c r="BG29585" s="4"/>
    </row>
    <row r="29586" spans="59:59">
      <c r="BG29586" s="4"/>
    </row>
    <row r="29587" spans="59:59">
      <c r="BG29587" s="4"/>
    </row>
    <row r="29588" spans="59:59">
      <c r="BG29588" s="4"/>
    </row>
    <row r="29589" spans="59:59">
      <c r="BG29589" s="4"/>
    </row>
    <row r="29590" spans="59:59">
      <c r="BG29590" s="4"/>
    </row>
    <row r="29591" spans="59:59">
      <c r="BG29591" s="4"/>
    </row>
    <row r="29592" spans="59:59">
      <c r="BG29592" s="4"/>
    </row>
    <row r="29593" spans="59:59">
      <c r="BG29593" s="4"/>
    </row>
    <row r="29594" spans="59:59">
      <c r="BG29594" s="4"/>
    </row>
    <row r="29595" spans="59:59">
      <c r="BG29595" s="4"/>
    </row>
    <row r="29596" spans="59:59">
      <c r="BG29596" s="4"/>
    </row>
    <row r="29597" spans="59:59">
      <c r="BG29597" s="4"/>
    </row>
    <row r="29598" spans="59:59">
      <c r="BG29598" s="4"/>
    </row>
    <row r="29599" spans="59:59">
      <c r="BG29599" s="4"/>
    </row>
    <row r="29600" spans="59:59">
      <c r="BG29600" s="4"/>
    </row>
    <row r="29601" spans="59:59">
      <c r="BG29601" s="4"/>
    </row>
    <row r="29602" spans="59:59">
      <c r="BG29602" s="4"/>
    </row>
    <row r="29603" spans="59:59">
      <c r="BG29603" s="4"/>
    </row>
    <row r="29604" spans="59:59">
      <c r="BG29604" s="4"/>
    </row>
    <row r="29605" spans="59:59">
      <c r="BG29605" s="4"/>
    </row>
    <row r="29606" spans="59:59">
      <c r="BG29606" s="4"/>
    </row>
    <row r="29607" spans="59:59">
      <c r="BG29607" s="4"/>
    </row>
    <row r="29608" spans="59:59">
      <c r="BG29608" s="4"/>
    </row>
    <row r="29609" spans="59:59">
      <c r="BG29609" s="4"/>
    </row>
    <row r="29610" spans="59:59">
      <c r="BG29610" s="4"/>
    </row>
    <row r="29611" spans="59:59">
      <c r="BG29611" s="4"/>
    </row>
    <row r="29612" spans="59:59">
      <c r="BG29612" s="4"/>
    </row>
    <row r="29613" spans="59:59">
      <c r="BG29613" s="4"/>
    </row>
    <row r="29614" spans="59:59">
      <c r="BG29614" s="4"/>
    </row>
    <row r="29615" spans="59:59">
      <c r="BG29615" s="4"/>
    </row>
    <row r="29616" spans="59:59">
      <c r="BG29616" s="4"/>
    </row>
    <row r="29617" spans="59:59">
      <c r="BG29617" s="4"/>
    </row>
    <row r="29618" spans="59:59">
      <c r="BG29618" s="4"/>
    </row>
    <row r="29619" spans="59:59">
      <c r="BG29619" s="4"/>
    </row>
    <row r="29620" spans="59:59">
      <c r="BG29620" s="4"/>
    </row>
    <row r="29621" spans="59:59">
      <c r="BG29621" s="4"/>
    </row>
    <row r="29622" spans="59:59">
      <c r="BG29622" s="4"/>
    </row>
    <row r="29623" spans="59:59">
      <c r="BG29623" s="4"/>
    </row>
    <row r="29624" spans="59:59">
      <c r="BG29624" s="4"/>
    </row>
    <row r="29625" spans="59:59">
      <c r="BG29625" s="4"/>
    </row>
    <row r="29626" spans="59:59">
      <c r="BG29626" s="4"/>
    </row>
    <row r="29627" spans="59:59">
      <c r="BG29627" s="4"/>
    </row>
    <row r="29628" spans="59:59">
      <c r="BG29628" s="4"/>
    </row>
    <row r="29629" spans="59:59">
      <c r="BG29629" s="4"/>
    </row>
    <row r="29630" spans="59:59">
      <c r="BG29630" s="4"/>
    </row>
    <row r="29631" spans="59:59">
      <c r="BG29631" s="4"/>
    </row>
    <row r="29632" spans="59:59">
      <c r="BG29632" s="4"/>
    </row>
    <row r="29633" spans="59:59">
      <c r="BG29633" s="4"/>
    </row>
    <row r="29634" spans="59:59">
      <c r="BG29634" s="4"/>
    </row>
    <row r="29635" spans="59:59">
      <c r="BG29635" s="4"/>
    </row>
    <row r="29636" spans="59:59">
      <c r="BG29636" s="4"/>
    </row>
    <row r="29637" spans="59:59">
      <c r="BG29637" s="4"/>
    </row>
    <row r="29638" spans="59:59">
      <c r="BG29638" s="4"/>
    </row>
    <row r="29639" spans="59:59">
      <c r="BG29639" s="4"/>
    </row>
    <row r="29640" spans="59:59">
      <c r="BG29640" s="4"/>
    </row>
    <row r="29641" spans="59:59">
      <c r="BG29641" s="4"/>
    </row>
    <row r="29642" spans="59:59">
      <c r="BG29642" s="4"/>
    </row>
    <row r="29643" spans="59:59">
      <c r="BG29643" s="4"/>
    </row>
    <row r="29644" spans="59:59">
      <c r="BG29644" s="4"/>
    </row>
    <row r="29645" spans="59:59">
      <c r="BG29645" s="4"/>
    </row>
    <row r="29646" spans="59:59">
      <c r="BG29646" s="4"/>
    </row>
    <row r="29647" spans="59:59">
      <c r="BG29647" s="4"/>
    </row>
    <row r="29648" spans="59:59">
      <c r="BG29648" s="4"/>
    </row>
    <row r="29649" spans="59:59">
      <c r="BG29649" s="4"/>
    </row>
    <row r="29650" spans="59:59">
      <c r="BG29650" s="4"/>
    </row>
    <row r="29651" spans="59:59">
      <c r="BG29651" s="4"/>
    </row>
    <row r="29652" spans="59:59">
      <c r="BG29652" s="4"/>
    </row>
    <row r="29653" spans="59:59">
      <c r="BG29653" s="4"/>
    </row>
    <row r="29654" spans="59:59">
      <c r="BG29654" s="4"/>
    </row>
    <row r="29655" spans="59:59">
      <c r="BG29655" s="4"/>
    </row>
    <row r="29656" spans="59:59">
      <c r="BG29656" s="4"/>
    </row>
    <row r="29657" spans="59:59">
      <c r="BG29657" s="4"/>
    </row>
    <row r="29658" spans="59:59">
      <c r="BG29658" s="4"/>
    </row>
    <row r="29659" spans="59:59">
      <c r="BG29659" s="4"/>
    </row>
    <row r="29660" spans="59:59">
      <c r="BG29660" s="4"/>
    </row>
    <row r="29661" spans="59:59">
      <c r="BG29661" s="4"/>
    </row>
    <row r="29662" spans="59:59">
      <c r="BG29662" s="4"/>
    </row>
    <row r="29663" spans="59:59">
      <c r="BG29663" s="4"/>
    </row>
    <row r="29664" spans="59:59">
      <c r="BG29664" s="4"/>
    </row>
    <row r="29665" spans="59:59">
      <c r="BG29665" s="4"/>
    </row>
    <row r="29666" spans="59:59">
      <c r="BG29666" s="4"/>
    </row>
    <row r="29667" spans="59:59">
      <c r="BG29667" s="4"/>
    </row>
    <row r="29668" spans="59:59">
      <c r="BG29668" s="4"/>
    </row>
    <row r="29669" spans="59:59">
      <c r="BG29669" s="4"/>
    </row>
    <row r="29670" spans="59:59">
      <c r="BG29670" s="4"/>
    </row>
    <row r="29671" spans="59:59">
      <c r="BG29671" s="4"/>
    </row>
    <row r="29672" spans="59:59">
      <c r="BG29672" s="4"/>
    </row>
    <row r="29673" spans="59:59">
      <c r="BG29673" s="4"/>
    </row>
    <row r="29674" spans="59:59">
      <c r="BG29674" s="4"/>
    </row>
    <row r="29675" spans="59:59">
      <c r="BG29675" s="4"/>
    </row>
    <row r="29676" spans="59:59">
      <c r="BG29676" s="4"/>
    </row>
    <row r="29677" spans="59:59">
      <c r="BG29677" s="4"/>
    </row>
    <row r="29678" spans="59:59">
      <c r="BG29678" s="4"/>
    </row>
    <row r="29679" spans="59:59">
      <c r="BG29679" s="4"/>
    </row>
    <row r="29680" spans="59:59">
      <c r="BG29680" s="4"/>
    </row>
    <row r="29681" spans="59:59">
      <c r="BG29681" s="4"/>
    </row>
    <row r="29682" spans="59:59">
      <c r="BG29682" s="4"/>
    </row>
    <row r="29683" spans="59:59">
      <c r="BG29683" s="4"/>
    </row>
    <row r="29684" spans="59:59">
      <c r="BG29684" s="4"/>
    </row>
    <row r="29685" spans="59:59">
      <c r="BG29685" s="4"/>
    </row>
    <row r="29686" spans="59:59">
      <c r="BG29686" s="4"/>
    </row>
    <row r="29687" spans="59:59">
      <c r="BG29687" s="4"/>
    </row>
    <row r="29688" spans="59:59">
      <c r="BG29688" s="4"/>
    </row>
    <row r="29689" spans="59:59">
      <c r="BG29689" s="4"/>
    </row>
    <row r="29690" spans="59:59">
      <c r="BG29690" s="4"/>
    </row>
    <row r="29691" spans="59:59">
      <c r="BG29691" s="4"/>
    </row>
    <row r="29692" spans="59:59">
      <c r="BG29692" s="4"/>
    </row>
    <row r="29693" spans="59:59">
      <c r="BG29693" s="4"/>
    </row>
    <row r="29694" spans="59:59">
      <c r="BG29694" s="4"/>
    </row>
    <row r="29695" spans="59:59">
      <c r="BG29695" s="4"/>
    </row>
    <row r="29696" spans="59:59">
      <c r="BG29696" s="4"/>
    </row>
    <row r="29697" spans="59:59">
      <c r="BG29697" s="4"/>
    </row>
    <row r="29698" spans="59:59">
      <c r="BG29698" s="4"/>
    </row>
    <row r="29699" spans="59:59">
      <c r="BG29699" s="4"/>
    </row>
    <row r="29700" spans="59:59">
      <c r="BG29700" s="4"/>
    </row>
    <row r="29701" spans="59:59">
      <c r="BG29701" s="4"/>
    </row>
    <row r="29702" spans="59:59">
      <c r="BG29702" s="4"/>
    </row>
    <row r="29703" spans="59:59">
      <c r="BG29703" s="4"/>
    </row>
    <row r="29704" spans="59:59">
      <c r="BG29704" s="4"/>
    </row>
    <row r="29705" spans="59:59">
      <c r="BG29705" s="4"/>
    </row>
    <row r="29706" spans="59:59">
      <c r="BG29706" s="4"/>
    </row>
    <row r="29707" spans="59:59">
      <c r="BG29707" s="4"/>
    </row>
    <row r="29708" spans="59:59">
      <c r="BG29708" s="4"/>
    </row>
    <row r="29709" spans="59:59">
      <c r="BG29709" s="4"/>
    </row>
    <row r="29710" spans="59:59">
      <c r="BG29710" s="4"/>
    </row>
    <row r="29711" spans="59:59">
      <c r="BG29711" s="4"/>
    </row>
    <row r="29712" spans="59:59">
      <c r="BG29712" s="4"/>
    </row>
    <row r="29713" spans="59:59">
      <c r="BG29713" s="4"/>
    </row>
    <row r="29714" spans="59:59">
      <c r="BG29714" s="4"/>
    </row>
    <row r="29715" spans="59:59">
      <c r="BG29715" s="4"/>
    </row>
    <row r="29716" spans="59:59">
      <c r="BG29716" s="4"/>
    </row>
    <row r="29717" spans="59:59">
      <c r="BG29717" s="4"/>
    </row>
    <row r="29718" spans="59:59">
      <c r="BG29718" s="4"/>
    </row>
    <row r="29719" spans="59:59">
      <c r="BG29719" s="4"/>
    </row>
    <row r="29720" spans="59:59">
      <c r="BG29720" s="4"/>
    </row>
    <row r="29721" spans="59:59">
      <c r="BG29721" s="4"/>
    </row>
    <row r="29722" spans="59:59">
      <c r="BG29722" s="4"/>
    </row>
    <row r="29723" spans="59:59">
      <c r="BG29723" s="4"/>
    </row>
    <row r="29724" spans="59:59">
      <c r="BG29724" s="4"/>
    </row>
    <row r="29725" spans="59:59">
      <c r="BG29725" s="4"/>
    </row>
    <row r="29726" spans="59:59">
      <c r="BG29726" s="4"/>
    </row>
    <row r="29727" spans="59:59">
      <c r="BG29727" s="4"/>
    </row>
    <row r="29728" spans="59:59">
      <c r="BG29728" s="4"/>
    </row>
    <row r="29729" spans="59:59">
      <c r="BG29729" s="4"/>
    </row>
    <row r="29730" spans="59:59">
      <c r="BG29730" s="4"/>
    </row>
    <row r="29731" spans="59:59">
      <c r="BG29731" s="4"/>
    </row>
    <row r="29732" spans="59:59">
      <c r="BG29732" s="4"/>
    </row>
    <row r="29733" spans="59:59">
      <c r="BG29733" s="4"/>
    </row>
    <row r="29734" spans="59:59">
      <c r="BG29734" s="4"/>
    </row>
    <row r="29735" spans="59:59">
      <c r="BG29735" s="4"/>
    </row>
    <row r="29736" spans="59:59">
      <c r="BG29736" s="4"/>
    </row>
    <row r="29737" spans="59:59">
      <c r="BG29737" s="4"/>
    </row>
    <row r="29738" spans="59:59">
      <c r="BG29738" s="4"/>
    </row>
    <row r="29739" spans="59:59">
      <c r="BG29739" s="4"/>
    </row>
    <row r="29740" spans="59:59">
      <c r="BG29740" s="4"/>
    </row>
    <row r="29741" spans="59:59">
      <c r="BG29741" s="4"/>
    </row>
    <row r="29742" spans="59:59">
      <c r="BG29742" s="4"/>
    </row>
    <row r="29743" spans="59:59">
      <c r="BG29743" s="4"/>
    </row>
    <row r="29744" spans="59:59">
      <c r="BG29744" s="4"/>
    </row>
    <row r="29745" spans="59:59">
      <c r="BG29745" s="4"/>
    </row>
    <row r="29746" spans="59:59">
      <c r="BG29746" s="4"/>
    </row>
    <row r="29747" spans="59:59">
      <c r="BG29747" s="4"/>
    </row>
    <row r="29748" spans="59:59">
      <c r="BG29748" s="4"/>
    </row>
    <row r="29749" spans="59:59">
      <c r="BG29749" s="4"/>
    </row>
    <row r="29750" spans="59:59">
      <c r="BG29750" s="4"/>
    </row>
    <row r="29751" spans="59:59">
      <c r="BG29751" s="4"/>
    </row>
    <row r="29752" spans="59:59">
      <c r="BG29752" s="4"/>
    </row>
    <row r="29753" spans="59:59">
      <c r="BG29753" s="4"/>
    </row>
    <row r="29754" spans="59:59">
      <c r="BG29754" s="4"/>
    </row>
    <row r="29755" spans="59:59">
      <c r="BG29755" s="4"/>
    </row>
    <row r="29756" spans="59:59">
      <c r="BG29756" s="4"/>
    </row>
    <row r="29757" spans="59:59">
      <c r="BG29757" s="4"/>
    </row>
    <row r="29758" spans="59:59">
      <c r="BG29758" s="4"/>
    </row>
    <row r="29759" spans="59:59">
      <c r="BG29759" s="4"/>
    </row>
    <row r="29760" spans="59:59">
      <c r="BG29760" s="4"/>
    </row>
    <row r="29761" spans="59:59">
      <c r="BG29761" s="4"/>
    </row>
    <row r="29762" spans="59:59">
      <c r="BG29762" s="4"/>
    </row>
    <row r="29763" spans="59:59">
      <c r="BG29763" s="4"/>
    </row>
    <row r="29764" spans="59:59">
      <c r="BG29764" s="4"/>
    </row>
    <row r="29765" spans="59:59">
      <c r="BG29765" s="4"/>
    </row>
    <row r="29766" spans="59:59">
      <c r="BG29766" s="4"/>
    </row>
    <row r="29767" spans="59:59">
      <c r="BG29767" s="4"/>
    </row>
    <row r="29768" spans="59:59">
      <c r="BG29768" s="4"/>
    </row>
    <row r="29769" spans="59:59">
      <c r="BG29769" s="4"/>
    </row>
    <row r="29770" spans="59:59">
      <c r="BG29770" s="4"/>
    </row>
    <row r="29771" spans="59:59">
      <c r="BG29771" s="4"/>
    </row>
    <row r="29772" spans="59:59">
      <c r="BG29772" s="4"/>
    </row>
    <row r="29773" spans="59:59">
      <c r="BG29773" s="4"/>
    </row>
    <row r="29774" spans="59:59">
      <c r="BG29774" s="4"/>
    </row>
    <row r="29775" spans="59:59">
      <c r="BG29775" s="4"/>
    </row>
    <row r="29776" spans="59:59">
      <c r="BG29776" s="4"/>
    </row>
    <row r="29777" spans="59:59">
      <c r="BG29777" s="4"/>
    </row>
    <row r="29778" spans="59:59">
      <c r="BG29778" s="4"/>
    </row>
    <row r="29779" spans="59:59">
      <c r="BG29779" s="4"/>
    </row>
    <row r="29780" spans="59:59">
      <c r="BG29780" s="4"/>
    </row>
    <row r="29781" spans="59:59">
      <c r="BG29781" s="4"/>
    </row>
    <row r="29782" spans="59:59">
      <c r="BG29782" s="4"/>
    </row>
    <row r="29783" spans="59:59">
      <c r="BG29783" s="4"/>
    </row>
    <row r="29784" spans="59:59">
      <c r="BG29784" s="4"/>
    </row>
    <row r="29785" spans="59:59">
      <c r="BG29785" s="4"/>
    </row>
    <row r="29786" spans="59:59">
      <c r="BG29786" s="4"/>
    </row>
    <row r="29787" spans="59:59">
      <c r="BG29787" s="4"/>
    </row>
    <row r="29788" spans="59:59">
      <c r="BG29788" s="4"/>
    </row>
    <row r="29789" spans="59:59">
      <c r="BG29789" s="4"/>
    </row>
    <row r="29790" spans="59:59">
      <c r="BG29790" s="4"/>
    </row>
    <row r="29791" spans="59:59">
      <c r="BG29791" s="4"/>
    </row>
    <row r="29792" spans="59:59">
      <c r="BG29792" s="4"/>
    </row>
    <row r="29793" spans="59:59">
      <c r="BG29793" s="4"/>
    </row>
    <row r="29794" spans="59:59">
      <c r="BG29794" s="4"/>
    </row>
    <row r="29795" spans="59:59">
      <c r="BG29795" s="4"/>
    </row>
    <row r="29796" spans="59:59">
      <c r="BG29796" s="4"/>
    </row>
    <row r="29797" spans="59:59">
      <c r="BG29797" s="4"/>
    </row>
    <row r="29798" spans="59:59">
      <c r="BG29798" s="4"/>
    </row>
    <row r="29799" spans="59:59">
      <c r="BG29799" s="4"/>
    </row>
    <row r="29800" spans="59:59">
      <c r="BG29800" s="4"/>
    </row>
    <row r="29801" spans="59:59">
      <c r="BG29801" s="4"/>
    </row>
    <row r="29802" spans="59:59">
      <c r="BG29802" s="4"/>
    </row>
    <row r="29803" spans="59:59">
      <c r="BG29803" s="4"/>
    </row>
    <row r="29804" spans="59:59">
      <c r="BG29804" s="4"/>
    </row>
    <row r="29805" spans="59:59">
      <c r="BG29805" s="4"/>
    </row>
    <row r="29806" spans="59:59">
      <c r="BG29806" s="4"/>
    </row>
    <row r="29807" spans="59:59">
      <c r="BG29807" s="4"/>
    </row>
    <row r="29808" spans="59:59">
      <c r="BG29808" s="4"/>
    </row>
    <row r="29809" spans="59:59">
      <c r="BG29809" s="4"/>
    </row>
    <row r="29810" spans="59:59">
      <c r="BG29810" s="4"/>
    </row>
    <row r="29811" spans="59:59">
      <c r="BG29811" s="4"/>
    </row>
    <row r="29812" spans="59:59">
      <c r="BG29812" s="4"/>
    </row>
    <row r="29813" spans="59:59">
      <c r="BG29813" s="4"/>
    </row>
    <row r="29814" spans="59:59">
      <c r="BG29814" s="4"/>
    </row>
    <row r="29815" spans="59:59">
      <c r="BG29815" s="4"/>
    </row>
    <row r="29816" spans="59:59">
      <c r="BG29816" s="4"/>
    </row>
    <row r="29817" spans="59:59">
      <c r="BG29817" s="4"/>
    </row>
    <row r="29818" spans="59:59">
      <c r="BG29818" s="4"/>
    </row>
    <row r="29819" spans="59:59">
      <c r="BG29819" s="4"/>
    </row>
    <row r="29820" spans="59:59">
      <c r="BG29820" s="4"/>
    </row>
    <row r="29821" spans="59:59">
      <c r="BG29821" s="4"/>
    </row>
    <row r="29822" spans="59:59">
      <c r="BG29822" s="4"/>
    </row>
    <row r="29823" spans="59:59">
      <c r="BG29823" s="4"/>
    </row>
    <row r="29824" spans="59:59">
      <c r="BG29824" s="4"/>
    </row>
    <row r="29825" spans="59:59">
      <c r="BG29825" s="4"/>
    </row>
    <row r="29826" spans="59:59">
      <c r="BG29826" s="4"/>
    </row>
    <row r="29827" spans="59:59">
      <c r="BG29827" s="4"/>
    </row>
    <row r="29828" spans="59:59">
      <c r="BG29828" s="4"/>
    </row>
    <row r="29829" spans="59:59">
      <c r="BG29829" s="4"/>
    </row>
    <row r="29830" spans="59:59">
      <c r="BG29830" s="4"/>
    </row>
    <row r="29831" spans="59:59">
      <c r="BG29831" s="4"/>
    </row>
    <row r="29832" spans="59:59">
      <c r="BG29832" s="4"/>
    </row>
    <row r="29833" spans="59:59">
      <c r="BG29833" s="4"/>
    </row>
    <row r="29834" spans="59:59">
      <c r="BG29834" s="4"/>
    </row>
    <row r="29835" spans="59:59">
      <c r="BG29835" s="4"/>
    </row>
    <row r="29836" spans="59:59">
      <c r="BG29836" s="4"/>
    </row>
    <row r="29837" spans="59:59">
      <c r="BG29837" s="4"/>
    </row>
    <row r="29838" spans="59:59">
      <c r="BG29838" s="4"/>
    </row>
    <row r="29839" spans="59:59">
      <c r="BG29839" s="4"/>
    </row>
    <row r="29840" spans="59:59">
      <c r="BG29840" s="4"/>
    </row>
    <row r="29841" spans="59:59">
      <c r="BG29841" s="4"/>
    </row>
    <row r="29842" spans="59:59">
      <c r="BG29842" s="4"/>
    </row>
    <row r="29843" spans="59:59">
      <c r="BG29843" s="4"/>
    </row>
    <row r="29844" spans="59:59">
      <c r="BG29844" s="4"/>
    </row>
    <row r="29845" spans="59:59">
      <c r="BG29845" s="4"/>
    </row>
    <row r="29846" spans="59:59">
      <c r="BG29846" s="4"/>
    </row>
    <row r="29847" spans="59:59">
      <c r="BG29847" s="4"/>
    </row>
    <row r="29848" spans="59:59">
      <c r="BG29848" s="4"/>
    </row>
    <row r="29849" spans="59:59">
      <c r="BG29849" s="4"/>
    </row>
    <row r="29850" spans="59:59">
      <c r="BG29850" s="4"/>
    </row>
    <row r="29851" spans="59:59">
      <c r="BG29851" s="4"/>
    </row>
    <row r="29852" spans="59:59">
      <c r="BG29852" s="4"/>
    </row>
    <row r="29853" spans="59:59">
      <c r="BG29853" s="4"/>
    </row>
    <row r="29854" spans="59:59">
      <c r="BG29854" s="4"/>
    </row>
    <row r="29855" spans="59:59">
      <c r="BG29855" s="4"/>
    </row>
    <row r="29856" spans="59:59">
      <c r="BG29856" s="4"/>
    </row>
    <row r="29857" spans="59:59">
      <c r="BG29857" s="4"/>
    </row>
    <row r="29858" spans="59:59">
      <c r="BG29858" s="4"/>
    </row>
    <row r="29859" spans="59:59">
      <c r="BG29859" s="4"/>
    </row>
    <row r="29860" spans="59:59">
      <c r="BG29860" s="4"/>
    </row>
    <row r="29861" spans="59:59">
      <c r="BG29861" s="4"/>
    </row>
    <row r="29862" spans="59:59">
      <c r="BG29862" s="4"/>
    </row>
    <row r="29863" spans="59:59">
      <c r="BG29863" s="4"/>
    </row>
    <row r="29864" spans="59:59">
      <c r="BG29864" s="4"/>
    </row>
    <row r="29865" spans="59:59">
      <c r="BG29865" s="4"/>
    </row>
    <row r="29866" spans="59:59">
      <c r="BG29866" s="4"/>
    </row>
    <row r="29867" spans="59:59">
      <c r="BG29867" s="4"/>
    </row>
    <row r="29868" spans="59:59">
      <c r="BG29868" s="4"/>
    </row>
    <row r="29869" spans="59:59">
      <c r="BG29869" s="4"/>
    </row>
    <row r="29870" spans="59:59">
      <c r="BG29870" s="4"/>
    </row>
    <row r="29871" spans="59:59">
      <c r="BG29871" s="4"/>
    </row>
    <row r="29872" spans="59:59">
      <c r="BG29872" s="4"/>
    </row>
    <row r="29873" spans="59:59">
      <c r="BG29873" s="4"/>
    </row>
    <row r="29874" spans="59:59">
      <c r="BG29874" s="4"/>
    </row>
    <row r="29875" spans="59:59">
      <c r="BG29875" s="4"/>
    </row>
    <row r="29876" spans="59:59">
      <c r="BG29876" s="4"/>
    </row>
    <row r="29877" spans="59:59">
      <c r="BG29877" s="4"/>
    </row>
    <row r="29878" spans="59:59">
      <c r="BG29878" s="4"/>
    </row>
    <row r="29879" spans="59:59">
      <c r="BG29879" s="4"/>
    </row>
    <row r="29880" spans="59:59">
      <c r="BG29880" s="4"/>
    </row>
    <row r="29881" spans="59:59">
      <c r="BG29881" s="4"/>
    </row>
    <row r="29882" spans="59:59">
      <c r="BG29882" s="4"/>
    </row>
    <row r="29883" spans="59:59">
      <c r="BG29883" s="4"/>
    </row>
    <row r="29884" spans="59:59">
      <c r="BG29884" s="4"/>
    </row>
    <row r="29885" spans="59:59">
      <c r="BG29885" s="4"/>
    </row>
    <row r="29886" spans="59:59">
      <c r="BG29886" s="4"/>
    </row>
    <row r="29887" spans="59:59">
      <c r="BG29887" s="4"/>
    </row>
    <row r="29888" spans="59:59">
      <c r="BG29888" s="4"/>
    </row>
    <row r="29889" spans="59:59">
      <c r="BG29889" s="4"/>
    </row>
    <row r="29890" spans="59:59">
      <c r="BG29890" s="4"/>
    </row>
    <row r="29891" spans="59:59">
      <c r="BG29891" s="4"/>
    </row>
    <row r="29892" spans="59:59">
      <c r="BG29892" s="4"/>
    </row>
    <row r="29893" spans="59:59">
      <c r="BG29893" s="4"/>
    </row>
    <row r="29894" spans="59:59">
      <c r="BG29894" s="4"/>
    </row>
    <row r="29895" spans="59:59">
      <c r="BG29895" s="4"/>
    </row>
    <row r="29896" spans="59:59">
      <c r="BG29896" s="4"/>
    </row>
    <row r="29897" spans="59:59">
      <c r="BG29897" s="4"/>
    </row>
    <row r="29898" spans="59:59">
      <c r="BG29898" s="4"/>
    </row>
    <row r="29899" spans="59:59">
      <c r="BG29899" s="4"/>
    </row>
    <row r="29900" spans="59:59">
      <c r="BG29900" s="4"/>
    </row>
    <row r="29901" spans="59:59">
      <c r="BG29901" s="4"/>
    </row>
    <row r="29902" spans="59:59">
      <c r="BG29902" s="4"/>
    </row>
    <row r="29903" spans="59:59">
      <c r="BG29903" s="4"/>
    </row>
    <row r="29904" spans="59:59">
      <c r="BG29904" s="4"/>
    </row>
    <row r="29905" spans="59:59">
      <c r="BG29905" s="4"/>
    </row>
    <row r="29906" spans="59:59">
      <c r="BG29906" s="4"/>
    </row>
    <row r="29907" spans="59:59">
      <c r="BG29907" s="4"/>
    </row>
    <row r="29908" spans="59:59">
      <c r="BG29908" s="4"/>
    </row>
    <row r="29909" spans="59:59">
      <c r="BG29909" s="4"/>
    </row>
    <row r="29910" spans="59:59">
      <c r="BG29910" s="4"/>
    </row>
    <row r="29911" spans="59:59">
      <c r="BG29911" s="4"/>
    </row>
    <row r="29912" spans="59:59">
      <c r="BG29912" s="4"/>
    </row>
    <row r="29913" spans="59:59">
      <c r="BG29913" s="4"/>
    </row>
    <row r="29914" spans="59:59">
      <c r="BG29914" s="4"/>
    </row>
    <row r="29915" spans="59:59">
      <c r="BG29915" s="4"/>
    </row>
    <row r="29916" spans="59:59">
      <c r="BG29916" s="4"/>
    </row>
    <row r="29917" spans="59:59">
      <c r="BG29917" s="4"/>
    </row>
    <row r="29918" spans="59:59">
      <c r="BG29918" s="4"/>
    </row>
    <row r="29919" spans="59:59">
      <c r="BG29919" s="4"/>
    </row>
    <row r="29920" spans="59:59">
      <c r="BG29920" s="4"/>
    </row>
    <row r="29921" spans="59:59">
      <c r="BG29921" s="4"/>
    </row>
    <row r="29922" spans="59:59">
      <c r="BG29922" s="4"/>
    </row>
    <row r="29923" spans="59:59">
      <c r="BG29923" s="4"/>
    </row>
    <row r="29924" spans="59:59">
      <c r="BG29924" s="4"/>
    </row>
    <row r="29925" spans="59:59">
      <c r="BG29925" s="4"/>
    </row>
    <row r="29926" spans="59:59">
      <c r="BG29926" s="4"/>
    </row>
    <row r="29927" spans="59:59">
      <c r="BG29927" s="4"/>
    </row>
    <row r="29928" spans="59:59">
      <c r="BG29928" s="4"/>
    </row>
    <row r="29929" spans="59:59">
      <c r="BG29929" s="4"/>
    </row>
    <row r="29930" spans="59:59">
      <c r="BG29930" s="4"/>
    </row>
    <row r="29931" spans="59:59">
      <c r="BG29931" s="4"/>
    </row>
    <row r="29932" spans="59:59">
      <c r="BG29932" s="4"/>
    </row>
    <row r="29933" spans="59:59">
      <c r="BG29933" s="4"/>
    </row>
    <row r="29934" spans="59:59">
      <c r="BG29934" s="4"/>
    </row>
    <row r="29935" spans="59:59">
      <c r="BG29935" s="4"/>
    </row>
    <row r="29936" spans="59:59">
      <c r="BG29936" s="4"/>
    </row>
    <row r="29937" spans="59:59">
      <c r="BG29937" s="4"/>
    </row>
    <row r="29938" spans="59:59">
      <c r="BG29938" s="4"/>
    </row>
    <row r="29939" spans="59:59">
      <c r="BG29939" s="4"/>
    </row>
    <row r="29940" spans="59:59">
      <c r="BG29940" s="4"/>
    </row>
    <row r="29941" spans="59:59">
      <c r="BG29941" s="4"/>
    </row>
    <row r="29942" spans="59:59">
      <c r="BG29942" s="4"/>
    </row>
    <row r="29943" spans="59:59">
      <c r="BG29943" s="4"/>
    </row>
    <row r="29944" spans="59:59">
      <c r="BG29944" s="4"/>
    </row>
    <row r="29945" spans="59:59">
      <c r="BG29945" s="4"/>
    </row>
    <row r="29946" spans="59:59">
      <c r="BG29946" s="4"/>
    </row>
    <row r="29947" spans="59:59">
      <c r="BG29947" s="4"/>
    </row>
    <row r="29948" spans="59:59">
      <c r="BG29948" s="4"/>
    </row>
    <row r="29949" spans="59:59">
      <c r="BG29949" s="4"/>
    </row>
    <row r="29950" spans="59:59">
      <c r="BG29950" s="4"/>
    </row>
    <row r="29951" spans="59:59">
      <c r="BG29951" s="4"/>
    </row>
    <row r="29952" spans="59:59">
      <c r="BG29952" s="4"/>
    </row>
    <row r="29953" spans="59:59">
      <c r="BG29953" s="4"/>
    </row>
    <row r="29954" spans="59:59">
      <c r="BG29954" s="4"/>
    </row>
    <row r="29955" spans="59:59">
      <c r="BG29955" s="4"/>
    </row>
    <row r="29956" spans="59:59">
      <c r="BG29956" s="4"/>
    </row>
    <row r="29957" spans="59:59">
      <c r="BG29957" s="4"/>
    </row>
    <row r="29958" spans="59:59">
      <c r="BG29958" s="4"/>
    </row>
    <row r="29959" spans="59:59">
      <c r="BG29959" s="4"/>
    </row>
    <row r="29960" spans="59:59">
      <c r="BG29960" s="4"/>
    </row>
    <row r="29961" spans="59:59">
      <c r="BG29961" s="4"/>
    </row>
    <row r="29962" spans="59:59">
      <c r="BG29962" s="4"/>
    </row>
    <row r="29963" spans="59:59">
      <c r="BG29963" s="4"/>
    </row>
    <row r="29964" spans="59:59">
      <c r="BG29964" s="4"/>
    </row>
    <row r="29965" spans="59:59">
      <c r="BG29965" s="4"/>
    </row>
    <row r="29966" spans="59:59">
      <c r="BG29966" s="4"/>
    </row>
    <row r="29967" spans="59:59">
      <c r="BG29967" s="4"/>
    </row>
    <row r="29968" spans="59:59">
      <c r="BG29968" s="4"/>
    </row>
    <row r="29969" spans="59:59">
      <c r="BG29969" s="4"/>
    </row>
    <row r="29970" spans="59:59">
      <c r="BG29970" s="4"/>
    </row>
    <row r="29971" spans="59:59">
      <c r="BG29971" s="4"/>
    </row>
    <row r="29972" spans="59:59">
      <c r="BG29972" s="4"/>
    </row>
    <row r="29973" spans="59:59">
      <c r="BG29973" s="4"/>
    </row>
    <row r="29974" spans="59:59">
      <c r="BG29974" s="4"/>
    </row>
    <row r="29975" spans="59:59">
      <c r="BG29975" s="4"/>
    </row>
    <row r="29976" spans="59:59">
      <c r="BG29976" s="4"/>
    </row>
    <row r="29977" spans="59:59">
      <c r="BG29977" s="4"/>
    </row>
    <row r="29978" spans="59:59">
      <c r="BG29978" s="4"/>
    </row>
    <row r="29979" spans="59:59">
      <c r="BG29979" s="4"/>
    </row>
    <row r="29980" spans="59:59">
      <c r="BG29980" s="4"/>
    </row>
    <row r="29981" spans="59:59">
      <c r="BG29981" s="4"/>
    </row>
    <row r="29982" spans="59:59">
      <c r="BG29982" s="4"/>
    </row>
    <row r="29983" spans="59:59">
      <c r="BG29983" s="4"/>
    </row>
    <row r="29984" spans="59:59">
      <c r="BG29984" s="4"/>
    </row>
    <row r="29985" spans="59:59">
      <c r="BG29985" s="4"/>
    </row>
    <row r="29986" spans="59:59">
      <c r="BG29986" s="4"/>
    </row>
    <row r="29987" spans="59:59">
      <c r="BG29987" s="4"/>
    </row>
    <row r="29988" spans="59:59">
      <c r="BG29988" s="4"/>
    </row>
    <row r="29989" spans="59:59">
      <c r="BG29989" s="4"/>
    </row>
    <row r="29990" spans="59:59">
      <c r="BG29990" s="4"/>
    </row>
    <row r="29991" spans="59:59">
      <c r="BG29991" s="4"/>
    </row>
    <row r="29992" spans="59:59">
      <c r="BG29992" s="4"/>
    </row>
    <row r="29993" spans="59:59">
      <c r="BG29993" s="4"/>
    </row>
    <row r="29994" spans="59:59">
      <c r="BG29994" s="4"/>
    </row>
    <row r="29995" spans="59:59">
      <c r="BG29995" s="4"/>
    </row>
    <row r="29996" spans="59:59">
      <c r="BG29996" s="4"/>
    </row>
    <row r="29997" spans="59:59">
      <c r="BG29997" s="4"/>
    </row>
    <row r="29998" spans="59:59">
      <c r="BG29998" s="4"/>
    </row>
    <row r="29999" spans="59:59">
      <c r="BG29999" s="4"/>
    </row>
    <row r="30000" spans="59:59">
      <c r="BG30000" s="4"/>
    </row>
    <row r="30001" spans="59:59">
      <c r="BG30001" s="4"/>
    </row>
    <row r="30002" spans="59:59">
      <c r="BG30002" s="4"/>
    </row>
    <row r="30003" spans="59:59">
      <c r="BG30003" s="4"/>
    </row>
    <row r="30004" spans="59:59">
      <c r="BG30004" s="4"/>
    </row>
    <row r="30005" spans="59:59">
      <c r="BG30005" s="4"/>
    </row>
    <row r="30006" spans="59:59">
      <c r="BG30006" s="4"/>
    </row>
    <row r="30007" spans="59:59">
      <c r="BG30007" s="4"/>
    </row>
    <row r="30008" spans="59:59">
      <c r="BG30008" s="4"/>
    </row>
    <row r="30009" spans="59:59">
      <c r="BG30009" s="4"/>
    </row>
    <row r="30010" spans="59:59">
      <c r="BG30010" s="4"/>
    </row>
    <row r="30011" spans="59:59">
      <c r="BG30011" s="4"/>
    </row>
    <row r="30012" spans="59:59">
      <c r="BG30012" s="4"/>
    </row>
    <row r="30013" spans="59:59">
      <c r="BG30013" s="4"/>
    </row>
    <row r="30014" spans="59:59">
      <c r="BG30014" s="4"/>
    </row>
    <row r="30015" spans="59:59">
      <c r="BG30015" s="4"/>
    </row>
    <row r="30016" spans="59:59">
      <c r="BG30016" s="4"/>
    </row>
    <row r="30017" spans="59:59">
      <c r="BG30017" s="4"/>
    </row>
    <row r="30018" spans="59:59">
      <c r="BG30018" s="4"/>
    </row>
    <row r="30019" spans="59:59">
      <c r="BG30019" s="4"/>
    </row>
    <row r="30020" spans="59:59">
      <c r="BG30020" s="4"/>
    </row>
    <row r="30021" spans="59:59">
      <c r="BG30021" s="4"/>
    </row>
    <row r="30022" spans="59:59">
      <c r="BG30022" s="4"/>
    </row>
    <row r="30023" spans="59:59">
      <c r="BG30023" s="4"/>
    </row>
    <row r="30024" spans="59:59">
      <c r="BG30024" s="4"/>
    </row>
    <row r="30025" spans="59:59">
      <c r="BG30025" s="4"/>
    </row>
    <row r="30026" spans="59:59">
      <c r="BG30026" s="4"/>
    </row>
    <row r="30027" spans="59:59">
      <c r="BG30027" s="4"/>
    </row>
    <row r="30028" spans="59:59">
      <c r="BG30028" s="4"/>
    </row>
    <row r="30029" spans="59:59">
      <c r="BG30029" s="4"/>
    </row>
    <row r="30030" spans="59:59">
      <c r="BG30030" s="4"/>
    </row>
    <row r="30031" spans="59:59">
      <c r="BG30031" s="4"/>
    </row>
    <row r="30032" spans="59:59">
      <c r="BG30032" s="4"/>
    </row>
    <row r="30033" spans="59:59">
      <c r="BG30033" s="4"/>
    </row>
    <row r="30034" spans="59:59">
      <c r="BG30034" s="4"/>
    </row>
    <row r="30035" spans="59:59">
      <c r="BG30035" s="4"/>
    </row>
    <row r="30036" spans="59:59">
      <c r="BG30036" s="4"/>
    </row>
    <row r="30037" spans="59:59">
      <c r="BG30037" s="4"/>
    </row>
    <row r="30038" spans="59:59">
      <c r="BG30038" s="4"/>
    </row>
    <row r="30039" spans="59:59">
      <c r="BG30039" s="4"/>
    </row>
    <row r="30040" spans="59:59">
      <c r="BG30040" s="4"/>
    </row>
    <row r="30041" spans="59:59">
      <c r="BG30041" s="4"/>
    </row>
    <row r="30042" spans="59:59">
      <c r="BG30042" s="4"/>
    </row>
    <row r="30043" spans="59:59">
      <c r="BG30043" s="4"/>
    </row>
    <row r="30044" spans="59:59">
      <c r="BG30044" s="4"/>
    </row>
    <row r="30045" spans="59:59">
      <c r="BG30045" s="4"/>
    </row>
    <row r="30046" spans="59:59">
      <c r="BG30046" s="4"/>
    </row>
    <row r="30047" spans="59:59">
      <c r="BG30047" s="4"/>
    </row>
    <row r="30048" spans="59:59">
      <c r="BG30048" s="4"/>
    </row>
    <row r="30049" spans="59:59">
      <c r="BG30049" s="4"/>
    </row>
    <row r="30050" spans="59:59">
      <c r="BG30050" s="4"/>
    </row>
    <row r="30051" spans="59:59">
      <c r="BG30051" s="4"/>
    </row>
    <row r="30052" spans="59:59">
      <c r="BG30052" s="4"/>
    </row>
    <row r="30053" spans="59:59">
      <c r="BG30053" s="4"/>
    </row>
    <row r="30054" spans="59:59">
      <c r="BG30054" s="4"/>
    </row>
    <row r="30055" spans="59:59">
      <c r="BG30055" s="4"/>
    </row>
    <row r="30056" spans="59:59">
      <c r="BG30056" s="4"/>
    </row>
    <row r="30057" spans="59:59">
      <c r="BG30057" s="4"/>
    </row>
    <row r="30058" spans="59:59">
      <c r="BG30058" s="4"/>
    </row>
    <row r="30059" spans="59:59">
      <c r="BG30059" s="4"/>
    </row>
    <row r="30060" spans="59:59">
      <c r="BG30060" s="4"/>
    </row>
    <row r="30061" spans="59:59">
      <c r="BG30061" s="4"/>
    </row>
    <row r="30062" spans="59:59">
      <c r="BG30062" s="4"/>
    </row>
    <row r="30063" spans="59:59">
      <c r="BG30063" s="4"/>
    </row>
    <row r="30064" spans="59:59">
      <c r="BG30064" s="4"/>
    </row>
    <row r="30065" spans="59:59">
      <c r="BG30065" s="4"/>
    </row>
    <row r="30066" spans="59:59">
      <c r="BG30066" s="4"/>
    </row>
    <row r="30067" spans="59:59">
      <c r="BG30067" s="4"/>
    </row>
    <row r="30068" spans="59:59">
      <c r="BG30068" s="4"/>
    </row>
    <row r="30069" spans="59:59">
      <c r="BG30069" s="4"/>
    </row>
    <row r="30070" spans="59:59">
      <c r="BG30070" s="4"/>
    </row>
    <row r="30071" spans="59:59">
      <c r="BG30071" s="4"/>
    </row>
    <row r="30072" spans="59:59">
      <c r="BG30072" s="4"/>
    </row>
    <row r="30073" spans="59:59">
      <c r="BG30073" s="4"/>
    </row>
    <row r="30074" spans="59:59">
      <c r="BG30074" s="4"/>
    </row>
    <row r="30075" spans="59:59">
      <c r="BG30075" s="4"/>
    </row>
    <row r="30076" spans="59:59">
      <c r="BG30076" s="4"/>
    </row>
    <row r="30077" spans="59:59">
      <c r="BG30077" s="4"/>
    </row>
    <row r="30078" spans="59:59">
      <c r="BG30078" s="4"/>
    </row>
    <row r="30079" spans="59:59">
      <c r="BG30079" s="4"/>
    </row>
    <row r="30080" spans="59:59">
      <c r="BG30080" s="4"/>
    </row>
    <row r="30081" spans="59:59">
      <c r="BG30081" s="4"/>
    </row>
    <row r="30082" spans="59:59">
      <c r="BG30082" s="4"/>
    </row>
    <row r="30083" spans="59:59">
      <c r="BG30083" s="4"/>
    </row>
    <row r="30084" spans="59:59">
      <c r="BG30084" s="4"/>
    </row>
    <row r="30085" spans="59:59">
      <c r="BG30085" s="4"/>
    </row>
    <row r="30086" spans="59:59">
      <c r="BG30086" s="4"/>
    </row>
    <row r="30087" spans="59:59">
      <c r="BG30087" s="4"/>
    </row>
    <row r="30088" spans="59:59">
      <c r="BG30088" s="4"/>
    </row>
    <row r="30089" spans="59:59">
      <c r="BG30089" s="4"/>
    </row>
    <row r="30090" spans="59:59">
      <c r="BG30090" s="4"/>
    </row>
    <row r="30091" spans="59:59">
      <c r="BG30091" s="4"/>
    </row>
    <row r="30092" spans="59:59">
      <c r="BG30092" s="4"/>
    </row>
    <row r="30093" spans="59:59">
      <c r="BG30093" s="4"/>
    </row>
    <row r="30094" spans="59:59">
      <c r="BG30094" s="4"/>
    </row>
    <row r="30095" spans="59:59">
      <c r="BG30095" s="4"/>
    </row>
    <row r="30096" spans="59:59">
      <c r="BG30096" s="4"/>
    </row>
    <row r="30097" spans="59:59">
      <c r="BG30097" s="4"/>
    </row>
    <row r="30098" spans="59:59">
      <c r="BG30098" s="4"/>
    </row>
    <row r="30099" spans="59:59">
      <c r="BG30099" s="4"/>
    </row>
    <row r="30100" spans="59:59">
      <c r="BG30100" s="4"/>
    </row>
    <row r="30101" spans="59:59">
      <c r="BG30101" s="4"/>
    </row>
    <row r="30102" spans="59:59">
      <c r="BG30102" s="4"/>
    </row>
    <row r="30103" spans="59:59">
      <c r="BG30103" s="4"/>
    </row>
    <row r="30104" spans="59:59">
      <c r="BG30104" s="4"/>
    </row>
    <row r="30105" spans="59:59">
      <c r="BG30105" s="4"/>
    </row>
    <row r="30106" spans="59:59">
      <c r="BG30106" s="4"/>
    </row>
    <row r="30107" spans="59:59">
      <c r="BG30107" s="4"/>
    </row>
    <row r="30108" spans="59:59">
      <c r="BG30108" s="4"/>
    </row>
    <row r="30109" spans="59:59">
      <c r="BG30109" s="4"/>
    </row>
    <row r="30110" spans="59:59">
      <c r="BG30110" s="4"/>
    </row>
    <row r="30111" spans="59:59">
      <c r="BG30111" s="4"/>
    </row>
    <row r="30112" spans="59:59">
      <c r="BG30112" s="4"/>
    </row>
    <row r="30113" spans="59:59">
      <c r="BG30113" s="4"/>
    </row>
    <row r="30114" spans="59:59">
      <c r="BG30114" s="4"/>
    </row>
    <row r="30115" spans="59:59">
      <c r="BG30115" s="4"/>
    </row>
    <row r="30116" spans="59:59">
      <c r="BG30116" s="4"/>
    </row>
    <row r="30117" spans="59:59">
      <c r="BG30117" s="4"/>
    </row>
    <row r="30118" spans="59:59">
      <c r="BG30118" s="4"/>
    </row>
    <row r="30119" spans="59:59">
      <c r="BG30119" s="4"/>
    </row>
    <row r="30120" spans="59:59">
      <c r="BG30120" s="4"/>
    </row>
    <row r="30121" spans="59:59">
      <c r="BG30121" s="4"/>
    </row>
    <row r="30122" spans="59:59">
      <c r="BG30122" s="4"/>
    </row>
    <row r="30123" spans="59:59">
      <c r="BG30123" s="4"/>
    </row>
    <row r="30124" spans="59:59">
      <c r="BG30124" s="4"/>
    </row>
    <row r="30125" spans="59:59">
      <c r="BG30125" s="4"/>
    </row>
    <row r="30126" spans="59:59">
      <c r="BG30126" s="4"/>
    </row>
    <row r="30127" spans="59:59">
      <c r="BG30127" s="4"/>
    </row>
    <row r="30128" spans="59:59">
      <c r="BG30128" s="4"/>
    </row>
    <row r="30129" spans="59:59">
      <c r="BG30129" s="4"/>
    </row>
    <row r="30130" spans="59:59">
      <c r="BG30130" s="4"/>
    </row>
    <row r="30131" spans="59:59">
      <c r="BG30131" s="4"/>
    </row>
    <row r="30132" spans="59:59">
      <c r="BG30132" s="4"/>
    </row>
    <row r="30133" spans="59:59">
      <c r="BG30133" s="4"/>
    </row>
    <row r="30134" spans="59:59">
      <c r="BG30134" s="4"/>
    </row>
    <row r="30135" spans="59:59">
      <c r="BG30135" s="4"/>
    </row>
    <row r="30136" spans="59:59">
      <c r="BG30136" s="4"/>
    </row>
    <row r="30137" spans="59:59">
      <c r="BG30137" s="4"/>
    </row>
    <row r="30138" spans="59:59">
      <c r="BG30138" s="4"/>
    </row>
    <row r="30139" spans="59:59">
      <c r="BG30139" s="4"/>
    </row>
    <row r="30140" spans="59:59">
      <c r="BG30140" s="4"/>
    </row>
    <row r="30141" spans="59:59">
      <c r="BG30141" s="4"/>
    </row>
    <row r="30142" spans="59:59">
      <c r="BG30142" s="4"/>
    </row>
    <row r="30143" spans="59:59">
      <c r="BG30143" s="4"/>
    </row>
    <row r="30144" spans="59:59">
      <c r="BG30144" s="4"/>
    </row>
    <row r="30145" spans="59:59">
      <c r="BG30145" s="4"/>
    </row>
    <row r="30146" spans="59:59">
      <c r="BG30146" s="4"/>
    </row>
    <row r="30147" spans="59:59">
      <c r="BG30147" s="4"/>
    </row>
    <row r="30148" spans="59:59">
      <c r="BG30148" s="4"/>
    </row>
    <row r="30149" spans="59:59">
      <c r="BG30149" s="4"/>
    </row>
    <row r="30150" spans="59:59">
      <c r="BG30150" s="4"/>
    </row>
    <row r="30151" spans="59:59">
      <c r="BG30151" s="4"/>
    </row>
    <row r="30152" spans="59:59">
      <c r="BG30152" s="4"/>
    </row>
    <row r="30153" spans="59:59">
      <c r="BG30153" s="4"/>
    </row>
    <row r="30154" spans="59:59">
      <c r="BG30154" s="4"/>
    </row>
    <row r="30155" spans="59:59">
      <c r="BG30155" s="4"/>
    </row>
    <row r="30156" spans="59:59">
      <c r="BG30156" s="4"/>
    </row>
    <row r="30157" spans="59:59">
      <c r="BG30157" s="4"/>
    </row>
    <row r="30158" spans="59:59">
      <c r="BG30158" s="4"/>
    </row>
    <row r="30159" spans="59:59">
      <c r="BG30159" s="4"/>
    </row>
    <row r="30160" spans="59:59">
      <c r="BG30160" s="4"/>
    </row>
    <row r="30161" spans="59:59">
      <c r="BG30161" s="4"/>
    </row>
    <row r="30162" spans="59:59">
      <c r="BG30162" s="4"/>
    </row>
    <row r="30163" spans="59:59">
      <c r="BG30163" s="4"/>
    </row>
    <row r="30164" spans="59:59">
      <c r="BG30164" s="4"/>
    </row>
    <row r="30165" spans="59:59">
      <c r="BG30165" s="4"/>
    </row>
    <row r="30166" spans="59:59">
      <c r="BG30166" s="4"/>
    </row>
    <row r="30167" spans="59:59">
      <c r="BG30167" s="4"/>
    </row>
    <row r="30168" spans="59:59">
      <c r="BG30168" s="4"/>
    </row>
    <row r="30169" spans="59:59">
      <c r="BG30169" s="4"/>
    </row>
    <row r="30170" spans="59:59">
      <c r="BG30170" s="4"/>
    </row>
    <row r="30171" spans="59:59">
      <c r="BG30171" s="4"/>
    </row>
    <row r="30172" spans="59:59">
      <c r="BG30172" s="4"/>
    </row>
    <row r="30173" spans="59:59">
      <c r="BG30173" s="4"/>
    </row>
    <row r="30174" spans="59:59">
      <c r="BG30174" s="4"/>
    </row>
    <row r="30175" spans="59:59">
      <c r="BG30175" s="4"/>
    </row>
    <row r="30176" spans="59:59">
      <c r="BG30176" s="4"/>
    </row>
    <row r="30177" spans="59:59">
      <c r="BG30177" s="4"/>
    </row>
    <row r="30178" spans="59:59">
      <c r="BG30178" s="4"/>
    </row>
    <row r="30179" spans="59:59">
      <c r="BG30179" s="4"/>
    </row>
    <row r="30180" spans="59:59">
      <c r="BG30180" s="4"/>
    </row>
    <row r="30181" spans="59:59">
      <c r="BG30181" s="4"/>
    </row>
    <row r="30182" spans="59:59">
      <c r="BG30182" s="4"/>
    </row>
    <row r="30183" spans="59:59">
      <c r="BG30183" s="4"/>
    </row>
    <row r="30184" spans="59:59">
      <c r="BG30184" s="4"/>
    </row>
    <row r="30185" spans="59:59">
      <c r="BG30185" s="4"/>
    </row>
    <row r="30186" spans="59:59">
      <c r="BG30186" s="4"/>
    </row>
    <row r="30187" spans="59:59">
      <c r="BG30187" s="4"/>
    </row>
    <row r="30188" spans="59:59">
      <c r="BG30188" s="4"/>
    </row>
    <row r="30189" spans="59:59">
      <c r="BG30189" s="4"/>
    </row>
    <row r="30190" spans="59:59">
      <c r="BG30190" s="4"/>
    </row>
    <row r="30191" spans="59:59">
      <c r="BG30191" s="4"/>
    </row>
    <row r="30192" spans="59:59">
      <c r="BG30192" s="4"/>
    </row>
    <row r="30193" spans="59:59">
      <c r="BG30193" s="4"/>
    </row>
    <row r="30194" spans="59:59">
      <c r="BG30194" s="4"/>
    </row>
    <row r="30195" spans="59:59">
      <c r="BG30195" s="4"/>
    </row>
    <row r="30196" spans="59:59">
      <c r="BG30196" s="4"/>
    </row>
    <row r="30197" spans="59:59">
      <c r="BG30197" s="4"/>
    </row>
    <row r="30198" spans="59:59">
      <c r="BG30198" s="4"/>
    </row>
    <row r="30199" spans="59:59">
      <c r="BG30199" s="4"/>
    </row>
    <row r="30200" spans="59:59">
      <c r="BG30200" s="4"/>
    </row>
    <row r="30201" spans="59:59">
      <c r="BG30201" s="4"/>
    </row>
    <row r="30202" spans="59:59">
      <c r="BG30202" s="4"/>
    </row>
    <row r="30203" spans="59:59">
      <c r="BG30203" s="4"/>
    </row>
    <row r="30204" spans="59:59">
      <c r="BG30204" s="4"/>
    </row>
    <row r="30205" spans="59:59">
      <c r="BG30205" s="4"/>
    </row>
    <row r="30206" spans="59:59">
      <c r="BG30206" s="4"/>
    </row>
    <row r="30207" spans="59:59">
      <c r="BG30207" s="4"/>
    </row>
    <row r="30208" spans="59:59">
      <c r="BG30208" s="4"/>
    </row>
    <row r="30209" spans="59:59">
      <c r="BG30209" s="4"/>
    </row>
    <row r="30210" spans="59:59">
      <c r="BG30210" s="4"/>
    </row>
    <row r="30211" spans="59:59">
      <c r="BG30211" s="4"/>
    </row>
    <row r="30212" spans="59:59">
      <c r="BG30212" s="4"/>
    </row>
    <row r="30213" spans="59:59">
      <c r="BG30213" s="4"/>
    </row>
    <row r="30214" spans="59:59">
      <c r="BG30214" s="4"/>
    </row>
    <row r="30215" spans="59:59">
      <c r="BG30215" s="4"/>
    </row>
    <row r="30216" spans="59:59">
      <c r="BG30216" s="4"/>
    </row>
    <row r="30217" spans="59:59">
      <c r="BG30217" s="4"/>
    </row>
    <row r="30218" spans="59:59">
      <c r="BG30218" s="4"/>
    </row>
    <row r="30219" spans="59:59">
      <c r="BG30219" s="4"/>
    </row>
    <row r="30220" spans="59:59">
      <c r="BG30220" s="4"/>
    </row>
    <row r="30221" spans="59:59">
      <c r="BG30221" s="4"/>
    </row>
    <row r="30222" spans="59:59">
      <c r="BG30222" s="4"/>
    </row>
    <row r="30223" spans="59:59">
      <c r="BG30223" s="4"/>
    </row>
    <row r="30224" spans="59:59">
      <c r="BG30224" s="4"/>
    </row>
    <row r="30225" spans="59:59">
      <c r="BG30225" s="4"/>
    </row>
    <row r="30226" spans="59:59">
      <c r="BG30226" s="4"/>
    </row>
    <row r="30227" spans="59:59">
      <c r="BG30227" s="4"/>
    </row>
    <row r="30228" spans="59:59">
      <c r="BG30228" s="4"/>
    </row>
    <row r="30229" spans="59:59">
      <c r="BG30229" s="4"/>
    </row>
    <row r="30230" spans="59:59">
      <c r="BG30230" s="4"/>
    </row>
    <row r="30231" spans="59:59">
      <c r="BG30231" s="4"/>
    </row>
    <row r="30232" spans="59:59">
      <c r="BG30232" s="4"/>
    </row>
    <row r="30233" spans="59:59">
      <c r="BG30233" s="4"/>
    </row>
    <row r="30234" spans="59:59">
      <c r="BG30234" s="4"/>
    </row>
    <row r="30235" spans="59:59">
      <c r="BG30235" s="4"/>
    </row>
    <row r="30236" spans="59:59">
      <c r="BG30236" s="4"/>
    </row>
    <row r="30237" spans="59:59">
      <c r="BG30237" s="4"/>
    </row>
    <row r="30238" spans="59:59">
      <c r="BG30238" s="4"/>
    </row>
    <row r="30239" spans="59:59">
      <c r="BG30239" s="4"/>
    </row>
    <row r="30240" spans="59:59">
      <c r="BG30240" s="4"/>
    </row>
    <row r="30241" spans="59:59">
      <c r="BG30241" s="4"/>
    </row>
    <row r="30242" spans="59:59">
      <c r="BG30242" s="4"/>
    </row>
    <row r="30243" spans="59:59">
      <c r="BG30243" s="4"/>
    </row>
    <row r="30244" spans="59:59">
      <c r="BG30244" s="4"/>
    </row>
    <row r="30245" spans="59:59">
      <c r="BG30245" s="4"/>
    </row>
    <row r="30246" spans="59:59">
      <c r="BG30246" s="4"/>
    </row>
    <row r="30247" spans="59:59">
      <c r="BG30247" s="4"/>
    </row>
    <row r="30248" spans="59:59">
      <c r="BG30248" s="4"/>
    </row>
    <row r="30249" spans="59:59">
      <c r="BG30249" s="4"/>
    </row>
    <row r="30250" spans="59:59">
      <c r="BG30250" s="4"/>
    </row>
    <row r="30251" spans="59:59">
      <c r="BG30251" s="4"/>
    </row>
    <row r="30252" spans="59:59">
      <c r="BG30252" s="4"/>
    </row>
    <row r="30253" spans="59:59">
      <c r="BG30253" s="4"/>
    </row>
    <row r="30254" spans="59:59">
      <c r="BG30254" s="4"/>
    </row>
    <row r="30255" spans="59:59">
      <c r="BG30255" s="4"/>
    </row>
    <row r="30256" spans="59:59">
      <c r="BG30256" s="4"/>
    </row>
    <row r="30257" spans="59:59">
      <c r="BG30257" s="4"/>
    </row>
    <row r="30258" spans="59:59">
      <c r="BG30258" s="4"/>
    </row>
    <row r="30259" spans="59:59">
      <c r="BG30259" s="4"/>
    </row>
    <row r="30260" spans="59:59">
      <c r="BG30260" s="4"/>
    </row>
    <row r="30261" spans="59:59">
      <c r="BG30261" s="4"/>
    </row>
    <row r="30262" spans="59:59">
      <c r="BG30262" s="4"/>
    </row>
    <row r="30263" spans="59:59">
      <c r="BG30263" s="4"/>
    </row>
    <row r="30264" spans="59:59">
      <c r="BG30264" s="4"/>
    </row>
    <row r="30265" spans="59:59">
      <c r="BG30265" s="4"/>
    </row>
    <row r="30266" spans="59:59">
      <c r="BG30266" s="4"/>
    </row>
    <row r="30267" spans="59:59">
      <c r="BG30267" s="4"/>
    </row>
    <row r="30268" spans="59:59">
      <c r="BG30268" s="4"/>
    </row>
    <row r="30269" spans="59:59">
      <c r="BG30269" s="4"/>
    </row>
    <row r="30270" spans="59:59">
      <c r="BG30270" s="4"/>
    </row>
    <row r="30271" spans="59:59">
      <c r="BG30271" s="4"/>
    </row>
    <row r="30272" spans="59:59">
      <c r="BG30272" s="4"/>
    </row>
    <row r="30273" spans="59:59">
      <c r="BG30273" s="4"/>
    </row>
    <row r="30274" spans="59:59">
      <c r="BG30274" s="4"/>
    </row>
    <row r="30275" spans="59:59">
      <c r="BG30275" s="4"/>
    </row>
    <row r="30276" spans="59:59">
      <c r="BG30276" s="4"/>
    </row>
    <row r="30277" spans="59:59">
      <c r="BG30277" s="4"/>
    </row>
    <row r="30278" spans="59:59">
      <c r="BG30278" s="4"/>
    </row>
    <row r="30279" spans="59:59">
      <c r="BG30279" s="4"/>
    </row>
    <row r="30280" spans="59:59">
      <c r="BG30280" s="4"/>
    </row>
    <row r="30281" spans="59:59">
      <c r="BG30281" s="4"/>
    </row>
    <row r="30282" spans="59:59">
      <c r="BG30282" s="4"/>
    </row>
    <row r="30283" spans="59:59">
      <c r="BG30283" s="4"/>
    </row>
    <row r="30284" spans="59:59">
      <c r="BG30284" s="4"/>
    </row>
    <row r="30285" spans="59:59">
      <c r="BG30285" s="4"/>
    </row>
    <row r="30286" spans="59:59">
      <c r="BG30286" s="4"/>
    </row>
    <row r="30287" spans="59:59">
      <c r="BG30287" s="4"/>
    </row>
    <row r="30288" spans="59:59">
      <c r="BG30288" s="4"/>
    </row>
    <row r="30289" spans="59:59">
      <c r="BG30289" s="4"/>
    </row>
    <row r="30290" spans="59:59">
      <c r="BG30290" s="4"/>
    </row>
    <row r="30291" spans="59:59">
      <c r="BG30291" s="4"/>
    </row>
    <row r="30292" spans="59:59">
      <c r="BG30292" s="4"/>
    </row>
    <row r="30293" spans="59:59">
      <c r="BG30293" s="4"/>
    </row>
    <row r="30294" spans="59:59">
      <c r="BG30294" s="4"/>
    </row>
    <row r="30295" spans="59:59">
      <c r="BG30295" s="4"/>
    </row>
    <row r="30296" spans="59:59">
      <c r="BG30296" s="4"/>
    </row>
    <row r="30297" spans="59:59">
      <c r="BG30297" s="4"/>
    </row>
    <row r="30298" spans="59:59">
      <c r="BG30298" s="4"/>
    </row>
    <row r="30299" spans="59:59">
      <c r="BG30299" s="4"/>
    </row>
    <row r="30300" spans="59:59">
      <c r="BG30300" s="4"/>
    </row>
    <row r="30301" spans="59:59">
      <c r="BG30301" s="4"/>
    </row>
    <row r="30302" spans="59:59">
      <c r="BG30302" s="4"/>
    </row>
    <row r="30303" spans="59:59">
      <c r="BG30303" s="4"/>
    </row>
    <row r="30304" spans="59:59">
      <c r="BG30304" s="4"/>
    </row>
    <row r="30305" spans="59:59">
      <c r="BG30305" s="4"/>
    </row>
    <row r="30306" spans="59:59">
      <c r="BG30306" s="4"/>
    </row>
    <row r="30307" spans="59:59">
      <c r="BG30307" s="4"/>
    </row>
    <row r="30308" spans="59:59">
      <c r="BG30308" s="4"/>
    </row>
    <row r="30309" spans="59:59">
      <c r="BG30309" s="4"/>
    </row>
    <row r="30310" spans="59:59">
      <c r="BG30310" s="4"/>
    </row>
    <row r="30311" spans="59:59">
      <c r="BG30311" s="4"/>
    </row>
    <row r="30312" spans="59:59">
      <c r="BG30312" s="4"/>
    </row>
    <row r="30313" spans="59:59">
      <c r="BG30313" s="4"/>
    </row>
    <row r="30314" spans="59:59">
      <c r="BG30314" s="4"/>
    </row>
    <row r="30315" spans="59:59">
      <c r="BG30315" s="4"/>
    </row>
    <row r="30316" spans="59:59">
      <c r="BG30316" s="4"/>
    </row>
    <row r="30317" spans="59:59">
      <c r="BG30317" s="4"/>
    </row>
    <row r="30318" spans="59:59">
      <c r="BG30318" s="4"/>
    </row>
    <row r="30319" spans="59:59">
      <c r="BG30319" s="4"/>
    </row>
    <row r="30320" spans="59:59">
      <c r="BG30320" s="4"/>
    </row>
    <row r="30321" spans="59:59">
      <c r="BG30321" s="4"/>
    </row>
    <row r="30322" spans="59:59">
      <c r="BG30322" s="4"/>
    </row>
    <row r="30323" spans="59:59">
      <c r="BG30323" s="4"/>
    </row>
    <row r="30324" spans="59:59">
      <c r="BG30324" s="4"/>
    </row>
    <row r="30325" spans="59:59">
      <c r="BG30325" s="4"/>
    </row>
    <row r="30326" spans="59:59">
      <c r="BG30326" s="4"/>
    </row>
    <row r="30327" spans="59:59">
      <c r="BG30327" s="4"/>
    </row>
    <row r="30328" spans="59:59">
      <c r="BG30328" s="4"/>
    </row>
    <row r="30329" spans="59:59">
      <c r="BG30329" s="4"/>
    </row>
    <row r="30330" spans="59:59">
      <c r="BG30330" s="4"/>
    </row>
    <row r="30331" spans="59:59">
      <c r="BG30331" s="4"/>
    </row>
    <row r="30332" spans="59:59">
      <c r="BG30332" s="4"/>
    </row>
    <row r="30333" spans="59:59">
      <c r="BG30333" s="4"/>
    </row>
    <row r="30334" spans="59:59">
      <c r="BG30334" s="4"/>
    </row>
    <row r="30335" spans="59:59">
      <c r="BG30335" s="4"/>
    </row>
    <row r="30336" spans="59:59">
      <c r="BG30336" s="4"/>
    </row>
    <row r="30337" spans="59:59">
      <c r="BG30337" s="4"/>
    </row>
    <row r="30338" spans="59:59">
      <c r="BG30338" s="4"/>
    </row>
    <row r="30339" spans="59:59">
      <c r="BG30339" s="4"/>
    </row>
    <row r="30340" spans="59:59">
      <c r="BG30340" s="4"/>
    </row>
    <row r="30341" spans="59:59">
      <c r="BG30341" s="4"/>
    </row>
    <row r="30342" spans="59:59">
      <c r="BG30342" s="4"/>
    </row>
    <row r="30343" spans="59:59">
      <c r="BG30343" s="4"/>
    </row>
    <row r="30344" spans="59:59">
      <c r="BG30344" s="4"/>
    </row>
    <row r="30345" spans="59:59">
      <c r="BG30345" s="4"/>
    </row>
    <row r="30346" spans="59:59">
      <c r="BG30346" s="4"/>
    </row>
    <row r="30347" spans="59:59">
      <c r="BG30347" s="4"/>
    </row>
    <row r="30348" spans="59:59">
      <c r="BG30348" s="4"/>
    </row>
    <row r="30349" spans="59:59">
      <c r="BG30349" s="4"/>
    </row>
    <row r="30350" spans="59:59">
      <c r="BG30350" s="4"/>
    </row>
    <row r="30351" spans="59:59">
      <c r="BG30351" s="4"/>
    </row>
    <row r="30352" spans="59:59">
      <c r="BG30352" s="4"/>
    </row>
    <row r="30353" spans="59:59">
      <c r="BG30353" s="4"/>
    </row>
    <row r="30354" spans="59:59">
      <c r="BG30354" s="4"/>
    </row>
    <row r="30355" spans="59:59">
      <c r="BG30355" s="4"/>
    </row>
    <row r="30356" spans="59:59">
      <c r="BG30356" s="4"/>
    </row>
    <row r="30357" spans="59:59">
      <c r="BG30357" s="4"/>
    </row>
    <row r="30358" spans="59:59">
      <c r="BG30358" s="4"/>
    </row>
    <row r="30359" spans="59:59">
      <c r="BG30359" s="4"/>
    </row>
    <row r="30360" spans="59:59">
      <c r="BG30360" s="4"/>
    </row>
    <row r="30361" spans="59:59">
      <c r="BG30361" s="4"/>
    </row>
    <row r="30362" spans="59:59">
      <c r="BG30362" s="4"/>
    </row>
    <row r="30363" spans="59:59">
      <c r="BG30363" s="4"/>
    </row>
    <row r="30364" spans="59:59">
      <c r="BG30364" s="4"/>
    </row>
    <row r="30365" spans="59:59">
      <c r="BG30365" s="4"/>
    </row>
    <row r="30366" spans="59:59">
      <c r="BG30366" s="4"/>
    </row>
    <row r="30367" spans="59:59">
      <c r="BG30367" s="4"/>
    </row>
    <row r="30368" spans="59:59">
      <c r="BG30368" s="4"/>
    </row>
    <row r="30369" spans="59:59">
      <c r="BG30369" s="4"/>
    </row>
    <row r="30370" spans="59:59">
      <c r="BG30370" s="4"/>
    </row>
    <row r="30371" spans="59:59">
      <c r="BG30371" s="4"/>
    </row>
    <row r="30372" spans="59:59">
      <c r="BG30372" s="4"/>
    </row>
    <row r="30373" spans="59:59">
      <c r="BG30373" s="4"/>
    </row>
    <row r="30374" spans="59:59">
      <c r="BG30374" s="4"/>
    </row>
    <row r="30375" spans="59:59">
      <c r="BG30375" s="4"/>
    </row>
    <row r="30376" spans="59:59">
      <c r="BG30376" s="4"/>
    </row>
    <row r="30377" spans="59:59">
      <c r="BG30377" s="4"/>
    </row>
    <row r="30378" spans="59:59">
      <c r="BG30378" s="4"/>
    </row>
    <row r="30379" spans="59:59">
      <c r="BG30379" s="4"/>
    </row>
    <row r="30380" spans="59:59">
      <c r="BG30380" s="4"/>
    </row>
    <row r="30381" spans="59:59">
      <c r="BG30381" s="4"/>
    </row>
    <row r="30382" spans="59:59">
      <c r="BG30382" s="4"/>
    </row>
    <row r="30383" spans="59:59">
      <c r="BG30383" s="4"/>
    </row>
    <row r="30384" spans="59:59">
      <c r="BG30384" s="4"/>
    </row>
    <row r="30385" spans="59:59">
      <c r="BG30385" s="4"/>
    </row>
    <row r="30386" spans="59:59">
      <c r="BG30386" s="4"/>
    </row>
    <row r="30387" spans="59:59">
      <c r="BG30387" s="4"/>
    </row>
    <row r="30388" spans="59:59">
      <c r="BG30388" s="4"/>
    </row>
    <row r="30389" spans="59:59">
      <c r="BG30389" s="4"/>
    </row>
    <row r="30390" spans="59:59">
      <c r="BG30390" s="4"/>
    </row>
    <row r="30391" spans="59:59">
      <c r="BG30391" s="4"/>
    </row>
    <row r="30392" spans="59:59">
      <c r="BG30392" s="4"/>
    </row>
    <row r="30393" spans="59:59">
      <c r="BG30393" s="4"/>
    </row>
    <row r="30394" spans="59:59">
      <c r="BG30394" s="4"/>
    </row>
    <row r="30395" spans="59:59">
      <c r="BG30395" s="4"/>
    </row>
    <row r="30396" spans="59:59">
      <c r="BG30396" s="4"/>
    </row>
    <row r="30397" spans="59:59">
      <c r="BG30397" s="4"/>
    </row>
    <row r="30398" spans="59:59">
      <c r="BG30398" s="4"/>
    </row>
    <row r="30399" spans="59:59">
      <c r="BG30399" s="4"/>
    </row>
    <row r="30400" spans="59:59">
      <c r="BG30400" s="4"/>
    </row>
    <row r="30401" spans="59:59">
      <c r="BG30401" s="4"/>
    </row>
    <row r="30402" spans="59:59">
      <c r="BG30402" s="4"/>
    </row>
    <row r="30403" spans="59:59">
      <c r="BG30403" s="4"/>
    </row>
    <row r="30404" spans="59:59">
      <c r="BG30404" s="4"/>
    </row>
    <row r="30405" spans="59:59">
      <c r="BG30405" s="4"/>
    </row>
    <row r="30406" spans="59:59">
      <c r="BG30406" s="4"/>
    </row>
    <row r="30407" spans="59:59">
      <c r="BG30407" s="4"/>
    </row>
    <row r="30408" spans="59:59">
      <c r="BG30408" s="4"/>
    </row>
    <row r="30409" spans="59:59">
      <c r="BG30409" s="4"/>
    </row>
    <row r="30410" spans="59:59">
      <c r="BG30410" s="4"/>
    </row>
    <row r="30411" spans="59:59">
      <c r="BG30411" s="4"/>
    </row>
    <row r="30412" spans="59:59">
      <c r="BG30412" s="4"/>
    </row>
    <row r="30413" spans="59:59">
      <c r="BG30413" s="4"/>
    </row>
    <row r="30414" spans="59:59">
      <c r="BG30414" s="4"/>
    </row>
    <row r="30415" spans="59:59">
      <c r="BG30415" s="4"/>
    </row>
    <row r="30416" spans="59:59">
      <c r="BG30416" s="4"/>
    </row>
    <row r="30417" spans="59:59">
      <c r="BG30417" s="4"/>
    </row>
    <row r="30418" spans="59:59">
      <c r="BG30418" s="4"/>
    </row>
    <row r="30419" spans="59:59">
      <c r="BG30419" s="4"/>
    </row>
    <row r="30420" spans="59:59">
      <c r="BG30420" s="4"/>
    </row>
    <row r="30421" spans="59:59">
      <c r="BG30421" s="4"/>
    </row>
    <row r="30422" spans="59:59">
      <c r="BG30422" s="4"/>
    </row>
    <row r="30423" spans="59:59">
      <c r="BG30423" s="4"/>
    </row>
    <row r="30424" spans="59:59">
      <c r="BG30424" s="4"/>
    </row>
    <row r="30425" spans="59:59">
      <c r="BG30425" s="4"/>
    </row>
    <row r="30426" spans="59:59">
      <c r="BG30426" s="4"/>
    </row>
    <row r="30427" spans="59:59">
      <c r="BG30427" s="4"/>
    </row>
    <row r="30428" spans="59:59">
      <c r="BG30428" s="4"/>
    </row>
    <row r="30429" spans="59:59">
      <c r="BG30429" s="4"/>
    </row>
    <row r="30430" spans="59:59">
      <c r="BG30430" s="4"/>
    </row>
    <row r="30431" spans="59:59">
      <c r="BG30431" s="4"/>
    </row>
    <row r="30432" spans="59:59">
      <c r="BG30432" s="4"/>
    </row>
    <row r="30433" spans="59:59">
      <c r="BG30433" s="4"/>
    </row>
    <row r="30434" spans="59:59">
      <c r="BG30434" s="4"/>
    </row>
    <row r="30435" spans="59:59">
      <c r="BG30435" s="4"/>
    </row>
    <row r="30436" spans="59:59">
      <c r="BG30436" s="4"/>
    </row>
    <row r="30437" spans="59:59">
      <c r="BG30437" s="4"/>
    </row>
    <row r="30438" spans="59:59">
      <c r="BG30438" s="4"/>
    </row>
    <row r="30439" spans="59:59">
      <c r="BG30439" s="4"/>
    </row>
    <row r="30440" spans="59:59">
      <c r="BG30440" s="4"/>
    </row>
    <row r="30441" spans="59:59">
      <c r="BG30441" s="4"/>
    </row>
    <row r="30442" spans="59:59">
      <c r="BG30442" s="4"/>
    </row>
    <row r="30443" spans="59:59">
      <c r="BG30443" s="4"/>
    </row>
    <row r="30444" spans="59:59">
      <c r="BG30444" s="4"/>
    </row>
    <row r="30445" spans="59:59">
      <c r="BG30445" s="4"/>
    </row>
    <row r="30446" spans="59:59">
      <c r="BG30446" s="4"/>
    </row>
    <row r="30447" spans="59:59">
      <c r="BG30447" s="4"/>
    </row>
    <row r="30448" spans="59:59">
      <c r="BG30448" s="4"/>
    </row>
    <row r="30449" spans="59:59">
      <c r="BG30449" s="4"/>
    </row>
    <row r="30450" spans="59:59">
      <c r="BG30450" s="4"/>
    </row>
    <row r="30451" spans="59:59">
      <c r="BG30451" s="4"/>
    </row>
    <row r="30452" spans="59:59">
      <c r="BG30452" s="4"/>
    </row>
    <row r="30453" spans="59:59">
      <c r="BG30453" s="4"/>
    </row>
    <row r="30454" spans="59:59">
      <c r="BG30454" s="4"/>
    </row>
    <row r="30455" spans="59:59">
      <c r="BG30455" s="4"/>
    </row>
    <row r="30456" spans="59:59">
      <c r="BG30456" s="4"/>
    </row>
    <row r="30457" spans="59:59">
      <c r="BG30457" s="4"/>
    </row>
    <row r="30458" spans="59:59">
      <c r="BG30458" s="4"/>
    </row>
    <row r="30459" spans="59:59">
      <c r="BG30459" s="4"/>
    </row>
    <row r="30460" spans="59:59">
      <c r="BG30460" s="4"/>
    </row>
    <row r="30461" spans="59:59">
      <c r="BG30461" s="4"/>
    </row>
    <row r="30462" spans="59:59">
      <c r="BG30462" s="4"/>
    </row>
    <row r="30463" spans="59:59">
      <c r="BG30463" s="4"/>
    </row>
    <row r="30464" spans="59:59">
      <c r="BG30464" s="4"/>
    </row>
    <row r="30465" spans="59:59">
      <c r="BG30465" s="4"/>
    </row>
    <row r="30466" spans="59:59">
      <c r="BG30466" s="4"/>
    </row>
    <row r="30467" spans="59:59">
      <c r="BG30467" s="4"/>
    </row>
    <row r="30468" spans="59:59">
      <c r="BG30468" s="4"/>
    </row>
    <row r="30469" spans="59:59">
      <c r="BG30469" s="4"/>
    </row>
    <row r="30470" spans="59:59">
      <c r="BG30470" s="4"/>
    </row>
    <row r="30471" spans="59:59">
      <c r="BG30471" s="4"/>
    </row>
    <row r="30472" spans="59:59">
      <c r="BG30472" s="4"/>
    </row>
    <row r="30473" spans="59:59">
      <c r="BG30473" s="4"/>
    </row>
    <row r="30474" spans="59:59">
      <c r="BG30474" s="4"/>
    </row>
    <row r="30475" spans="59:59">
      <c r="BG30475" s="4"/>
    </row>
    <row r="30476" spans="59:59">
      <c r="BG30476" s="4"/>
    </row>
    <row r="30477" spans="59:59">
      <c r="BG30477" s="4"/>
    </row>
    <row r="30478" spans="59:59">
      <c r="BG30478" s="4"/>
    </row>
    <row r="30479" spans="59:59">
      <c r="BG30479" s="4"/>
    </row>
    <row r="30480" spans="59:59">
      <c r="BG30480" s="4"/>
    </row>
    <row r="30481" spans="59:59">
      <c r="BG30481" s="4"/>
    </row>
    <row r="30482" spans="59:59">
      <c r="BG30482" s="4"/>
    </row>
    <row r="30483" spans="59:59">
      <c r="BG30483" s="4"/>
    </row>
    <row r="30484" spans="59:59">
      <c r="BG30484" s="4"/>
    </row>
    <row r="30485" spans="59:59">
      <c r="BG30485" s="4"/>
    </row>
    <row r="30486" spans="59:59">
      <c r="BG30486" s="4"/>
    </row>
    <row r="30487" spans="59:59">
      <c r="BG30487" s="4"/>
    </row>
    <row r="30488" spans="59:59">
      <c r="BG30488" s="4"/>
    </row>
    <row r="30489" spans="59:59">
      <c r="BG30489" s="4"/>
    </row>
    <row r="30490" spans="59:59">
      <c r="BG30490" s="4"/>
    </row>
    <row r="30491" spans="59:59">
      <c r="BG30491" s="4"/>
    </row>
    <row r="30492" spans="59:59">
      <c r="BG30492" s="4"/>
    </row>
    <row r="30493" spans="59:59">
      <c r="BG30493" s="4"/>
    </row>
    <row r="30494" spans="59:59">
      <c r="BG30494" s="4"/>
    </row>
    <row r="30495" spans="59:59">
      <c r="BG30495" s="4"/>
    </row>
    <row r="30496" spans="59:59">
      <c r="BG30496" s="4"/>
    </row>
    <row r="30497" spans="59:59">
      <c r="BG30497" s="4"/>
    </row>
    <row r="30498" spans="59:59">
      <c r="BG30498" s="4"/>
    </row>
    <row r="30499" spans="59:59">
      <c r="BG30499" s="4"/>
    </row>
    <row r="30500" spans="59:59">
      <c r="BG30500" s="4"/>
    </row>
    <row r="30501" spans="59:59">
      <c r="BG30501" s="4"/>
    </row>
    <row r="30502" spans="59:59">
      <c r="BG30502" s="4"/>
    </row>
    <row r="30503" spans="59:59">
      <c r="BG30503" s="4"/>
    </row>
    <row r="30504" spans="59:59">
      <c r="BG30504" s="4"/>
    </row>
    <row r="30505" spans="59:59">
      <c r="BG30505" s="4"/>
    </row>
    <row r="30506" spans="59:59">
      <c r="BG30506" s="4"/>
    </row>
    <row r="30507" spans="59:59">
      <c r="BG30507" s="4"/>
    </row>
    <row r="30508" spans="59:59">
      <c r="BG30508" s="4"/>
    </row>
    <row r="30509" spans="59:59">
      <c r="BG30509" s="4"/>
    </row>
    <row r="30510" spans="59:59">
      <c r="BG30510" s="4"/>
    </row>
    <row r="30511" spans="59:59">
      <c r="BG30511" s="4"/>
    </row>
    <row r="30512" spans="59:59">
      <c r="BG30512" s="4"/>
    </row>
    <row r="30513" spans="59:59">
      <c r="BG30513" s="4"/>
    </row>
    <row r="30514" spans="59:59">
      <c r="BG30514" s="4"/>
    </row>
    <row r="30515" spans="59:59">
      <c r="BG30515" s="4"/>
    </row>
    <row r="30516" spans="59:59">
      <c r="BG30516" s="4"/>
    </row>
    <row r="30517" spans="59:59">
      <c r="BG30517" s="4"/>
    </row>
    <row r="30518" spans="59:59">
      <c r="BG30518" s="4"/>
    </row>
    <row r="30519" spans="59:59">
      <c r="BG30519" s="4"/>
    </row>
    <row r="30520" spans="59:59">
      <c r="BG30520" s="4"/>
    </row>
    <row r="30521" spans="59:59">
      <c r="BG30521" s="4"/>
    </row>
    <row r="30522" spans="59:59">
      <c r="BG30522" s="4"/>
    </row>
    <row r="30523" spans="59:59">
      <c r="BG30523" s="4"/>
    </row>
    <row r="30524" spans="59:59">
      <c r="BG30524" s="4"/>
    </row>
    <row r="30525" spans="59:59">
      <c r="BG30525" s="4"/>
    </row>
    <row r="30526" spans="59:59">
      <c r="BG30526" s="4"/>
    </row>
    <row r="30527" spans="59:59">
      <c r="BG30527" s="4"/>
    </row>
    <row r="30528" spans="59:59">
      <c r="BG30528" s="4"/>
    </row>
    <row r="30529" spans="59:59">
      <c r="BG30529" s="4"/>
    </row>
    <row r="30530" spans="59:59">
      <c r="BG30530" s="4"/>
    </row>
    <row r="30531" spans="59:59">
      <c r="BG30531" s="4"/>
    </row>
    <row r="30532" spans="59:59">
      <c r="BG30532" s="4"/>
    </row>
    <row r="30533" spans="59:59">
      <c r="BG30533" s="4"/>
    </row>
    <row r="30534" spans="59:59">
      <c r="BG30534" s="4"/>
    </row>
    <row r="30535" spans="59:59">
      <c r="BG30535" s="4"/>
    </row>
    <row r="30536" spans="59:59">
      <c r="BG30536" s="4"/>
    </row>
    <row r="30537" spans="59:59">
      <c r="BG30537" s="4"/>
    </row>
    <row r="30538" spans="59:59">
      <c r="BG30538" s="4"/>
    </row>
    <row r="30539" spans="59:59">
      <c r="BG30539" s="4"/>
    </row>
    <row r="30540" spans="59:59">
      <c r="BG30540" s="4"/>
    </row>
    <row r="30541" spans="59:59">
      <c r="BG30541" s="4"/>
    </row>
    <row r="30542" spans="59:59">
      <c r="BG30542" s="4"/>
    </row>
    <row r="30543" spans="59:59">
      <c r="BG30543" s="4"/>
    </row>
    <row r="30544" spans="59:59">
      <c r="BG30544" s="4"/>
    </row>
    <row r="30545" spans="59:59">
      <c r="BG30545" s="4"/>
    </row>
    <row r="30546" spans="59:59">
      <c r="BG30546" s="4"/>
    </row>
    <row r="30547" spans="59:59">
      <c r="BG30547" s="4"/>
    </row>
    <row r="30548" spans="59:59">
      <c r="BG30548" s="4"/>
    </row>
    <row r="30549" spans="59:59">
      <c r="BG30549" s="4"/>
    </row>
    <row r="30550" spans="59:59">
      <c r="BG30550" s="4"/>
    </row>
    <row r="30551" spans="59:59">
      <c r="BG30551" s="4"/>
    </row>
    <row r="30552" spans="59:59">
      <c r="BG30552" s="4"/>
    </row>
    <row r="30553" spans="59:59">
      <c r="BG30553" s="4"/>
    </row>
    <row r="30554" spans="59:59">
      <c r="BG30554" s="4"/>
    </row>
    <row r="30555" spans="59:59">
      <c r="BG30555" s="4"/>
    </row>
    <row r="30556" spans="59:59">
      <c r="BG30556" s="4"/>
    </row>
    <row r="30557" spans="59:59">
      <c r="BG30557" s="4"/>
    </row>
    <row r="30558" spans="59:59">
      <c r="BG30558" s="4"/>
    </row>
    <row r="30559" spans="59:59">
      <c r="BG30559" s="4"/>
    </row>
    <row r="30560" spans="59:59">
      <c r="BG30560" s="4"/>
    </row>
    <row r="30561" spans="59:59">
      <c r="BG30561" s="4"/>
    </row>
    <row r="30562" spans="59:59">
      <c r="BG30562" s="4"/>
    </row>
    <row r="30563" spans="59:59">
      <c r="BG30563" s="4"/>
    </row>
    <row r="30564" spans="59:59">
      <c r="BG30564" s="4"/>
    </row>
    <row r="30565" spans="59:59">
      <c r="BG30565" s="4"/>
    </row>
    <row r="30566" spans="59:59">
      <c r="BG30566" s="4"/>
    </row>
    <row r="30567" spans="59:59">
      <c r="BG30567" s="4"/>
    </row>
    <row r="30568" spans="59:59">
      <c r="BG30568" s="4"/>
    </row>
    <row r="30569" spans="59:59">
      <c r="BG30569" s="4"/>
    </row>
    <row r="30570" spans="59:59">
      <c r="BG30570" s="4"/>
    </row>
    <row r="30571" spans="59:59">
      <c r="BG30571" s="4"/>
    </row>
    <row r="30572" spans="59:59">
      <c r="BG30572" s="4"/>
    </row>
    <row r="30573" spans="59:59">
      <c r="BG30573" s="4"/>
    </row>
    <row r="30574" spans="59:59">
      <c r="BG30574" s="4"/>
    </row>
    <row r="30575" spans="59:59">
      <c r="BG30575" s="4"/>
    </row>
    <row r="30576" spans="59:59">
      <c r="BG30576" s="4"/>
    </row>
    <row r="30577" spans="59:59">
      <c r="BG30577" s="4"/>
    </row>
    <row r="30578" spans="59:59">
      <c r="BG30578" s="4"/>
    </row>
    <row r="30579" spans="59:59">
      <c r="BG30579" s="4"/>
    </row>
    <row r="30580" spans="59:59">
      <c r="BG30580" s="4"/>
    </row>
    <row r="30581" spans="59:59">
      <c r="BG30581" s="4"/>
    </row>
    <row r="30582" spans="59:59">
      <c r="BG30582" s="4"/>
    </row>
    <row r="30583" spans="59:59">
      <c r="BG30583" s="4"/>
    </row>
    <row r="30584" spans="59:59">
      <c r="BG30584" s="4"/>
    </row>
    <row r="30585" spans="59:59">
      <c r="BG30585" s="4"/>
    </row>
    <row r="30586" spans="59:59">
      <c r="BG30586" s="4"/>
    </row>
    <row r="30587" spans="59:59">
      <c r="BG30587" s="4"/>
    </row>
    <row r="30588" spans="59:59">
      <c r="BG30588" s="4"/>
    </row>
    <row r="30589" spans="59:59">
      <c r="BG30589" s="4"/>
    </row>
    <row r="30590" spans="59:59">
      <c r="BG30590" s="4"/>
    </row>
    <row r="30591" spans="59:59">
      <c r="BG30591" s="4"/>
    </row>
    <row r="30592" spans="59:59">
      <c r="BG30592" s="4"/>
    </row>
    <row r="30593" spans="59:59">
      <c r="BG30593" s="4"/>
    </row>
    <row r="30594" spans="59:59">
      <c r="BG30594" s="4"/>
    </row>
    <row r="30595" spans="59:59">
      <c r="BG30595" s="4"/>
    </row>
    <row r="30596" spans="59:59">
      <c r="BG30596" s="4"/>
    </row>
    <row r="30597" spans="59:59">
      <c r="BG30597" s="4"/>
    </row>
    <row r="30598" spans="59:59">
      <c r="BG30598" s="4"/>
    </row>
    <row r="30599" spans="59:59">
      <c r="BG30599" s="4"/>
    </row>
    <row r="30600" spans="59:59">
      <c r="BG30600" s="4"/>
    </row>
    <row r="30601" spans="59:59">
      <c r="BG30601" s="4"/>
    </row>
    <row r="30602" spans="59:59">
      <c r="BG30602" s="4"/>
    </row>
    <row r="30603" spans="59:59">
      <c r="BG30603" s="4"/>
    </row>
    <row r="30604" spans="59:59">
      <c r="BG30604" s="4"/>
    </row>
    <row r="30605" spans="59:59">
      <c r="BG30605" s="4"/>
    </row>
    <row r="30606" spans="59:59">
      <c r="BG30606" s="4"/>
    </row>
    <row r="30607" spans="59:59">
      <c r="BG30607" s="4"/>
    </row>
    <row r="30608" spans="59:59">
      <c r="BG30608" s="4"/>
    </row>
    <row r="30609" spans="59:59">
      <c r="BG30609" s="4"/>
    </row>
    <row r="30610" spans="59:59">
      <c r="BG30610" s="4"/>
    </row>
    <row r="30611" spans="59:59">
      <c r="BG30611" s="4"/>
    </row>
    <row r="30612" spans="59:59">
      <c r="BG30612" s="4"/>
    </row>
    <row r="30613" spans="59:59">
      <c r="BG30613" s="4"/>
    </row>
    <row r="30614" spans="59:59">
      <c r="BG30614" s="4"/>
    </row>
    <row r="30615" spans="59:59">
      <c r="BG30615" s="4"/>
    </row>
    <row r="30616" spans="59:59">
      <c r="BG30616" s="4"/>
    </row>
    <row r="30617" spans="59:59">
      <c r="BG30617" s="4"/>
    </row>
    <row r="30618" spans="59:59">
      <c r="BG30618" s="4"/>
    </row>
    <row r="30619" spans="59:59">
      <c r="BG30619" s="4"/>
    </row>
    <row r="30620" spans="59:59">
      <c r="BG30620" s="4"/>
    </row>
    <row r="30621" spans="59:59">
      <c r="BG30621" s="4"/>
    </row>
    <row r="30622" spans="59:59">
      <c r="BG30622" s="4"/>
    </row>
    <row r="30623" spans="59:59">
      <c r="BG30623" s="4"/>
    </row>
    <row r="30624" spans="59:59">
      <c r="BG30624" s="4"/>
    </row>
    <row r="30625" spans="59:59">
      <c r="BG30625" s="4"/>
    </row>
    <row r="30626" spans="59:59">
      <c r="BG30626" s="4"/>
    </row>
    <row r="30627" spans="59:59">
      <c r="BG30627" s="4"/>
    </row>
    <row r="30628" spans="59:59">
      <c r="BG30628" s="4"/>
    </row>
    <row r="30629" spans="59:59">
      <c r="BG30629" s="4"/>
    </row>
    <row r="30630" spans="59:59">
      <c r="BG30630" s="4"/>
    </row>
    <row r="30631" spans="59:59">
      <c r="BG30631" s="4"/>
    </row>
    <row r="30632" spans="59:59">
      <c r="BG30632" s="4"/>
    </row>
    <row r="30633" spans="59:59">
      <c r="BG30633" s="4"/>
    </row>
    <row r="30634" spans="59:59">
      <c r="BG30634" s="4"/>
    </row>
    <row r="30635" spans="59:59">
      <c r="BG30635" s="4"/>
    </row>
    <row r="30636" spans="59:59">
      <c r="BG30636" s="4"/>
    </row>
    <row r="30637" spans="59:59">
      <c r="BG30637" s="4"/>
    </row>
    <row r="30638" spans="59:59">
      <c r="BG30638" s="4"/>
    </row>
    <row r="30639" spans="59:59">
      <c r="BG30639" s="4"/>
    </row>
    <row r="30640" spans="59:59">
      <c r="BG30640" s="4"/>
    </row>
    <row r="30641" spans="59:59">
      <c r="BG30641" s="4"/>
    </row>
    <row r="30642" spans="59:59">
      <c r="BG30642" s="4"/>
    </row>
    <row r="30643" spans="59:59">
      <c r="BG30643" s="4"/>
    </row>
    <row r="30644" spans="59:59">
      <c r="BG30644" s="4"/>
    </row>
    <row r="30645" spans="59:59">
      <c r="BG30645" s="4"/>
    </row>
    <row r="30646" spans="59:59">
      <c r="BG30646" s="4"/>
    </row>
    <row r="30647" spans="59:59">
      <c r="BG30647" s="4"/>
    </row>
    <row r="30648" spans="59:59">
      <c r="BG30648" s="4"/>
    </row>
    <row r="30649" spans="59:59">
      <c r="BG30649" s="4"/>
    </row>
    <row r="30650" spans="59:59">
      <c r="BG30650" s="4"/>
    </row>
    <row r="30651" spans="59:59">
      <c r="BG30651" s="4"/>
    </row>
    <row r="30652" spans="59:59">
      <c r="BG30652" s="4"/>
    </row>
    <row r="30653" spans="59:59">
      <c r="BG30653" s="4"/>
    </row>
    <row r="30654" spans="59:59">
      <c r="BG30654" s="4"/>
    </row>
    <row r="30655" spans="59:59">
      <c r="BG30655" s="4"/>
    </row>
    <row r="30656" spans="59:59">
      <c r="BG30656" s="4"/>
    </row>
    <row r="30657" spans="59:59">
      <c r="BG30657" s="4"/>
    </row>
    <row r="30658" spans="59:59">
      <c r="BG30658" s="4"/>
    </row>
    <row r="30659" spans="59:59">
      <c r="BG30659" s="4"/>
    </row>
    <row r="30660" spans="59:59">
      <c r="BG30660" s="4"/>
    </row>
    <row r="30661" spans="59:59">
      <c r="BG30661" s="4"/>
    </row>
    <row r="30662" spans="59:59">
      <c r="BG30662" s="4"/>
    </row>
    <row r="30663" spans="59:59">
      <c r="BG30663" s="4"/>
    </row>
    <row r="30664" spans="59:59">
      <c r="BG30664" s="4"/>
    </row>
    <row r="30665" spans="59:59">
      <c r="BG30665" s="4"/>
    </row>
    <row r="30666" spans="59:59">
      <c r="BG30666" s="4"/>
    </row>
    <row r="30667" spans="59:59">
      <c r="BG30667" s="4"/>
    </row>
    <row r="30668" spans="59:59">
      <c r="BG30668" s="4"/>
    </row>
    <row r="30669" spans="59:59">
      <c r="BG30669" s="4"/>
    </row>
    <row r="30670" spans="59:59">
      <c r="BG30670" s="4"/>
    </row>
    <row r="30671" spans="59:59">
      <c r="BG30671" s="4"/>
    </row>
    <row r="30672" spans="59:59">
      <c r="BG30672" s="4"/>
    </row>
    <row r="30673" spans="59:59">
      <c r="BG30673" s="4"/>
    </row>
    <row r="30674" spans="59:59">
      <c r="BG30674" s="4"/>
    </row>
    <row r="30675" spans="59:59">
      <c r="BG30675" s="4"/>
    </row>
    <row r="30676" spans="59:59">
      <c r="BG30676" s="4"/>
    </row>
    <row r="30677" spans="59:59">
      <c r="BG30677" s="4"/>
    </row>
    <row r="30678" spans="59:59">
      <c r="BG30678" s="4"/>
    </row>
    <row r="30679" spans="59:59">
      <c r="BG30679" s="4"/>
    </row>
    <row r="30680" spans="59:59">
      <c r="BG30680" s="4"/>
    </row>
    <row r="30681" spans="59:59">
      <c r="BG30681" s="4"/>
    </row>
    <row r="30682" spans="59:59">
      <c r="BG30682" s="4"/>
    </row>
    <row r="30683" spans="59:59">
      <c r="BG30683" s="4"/>
    </row>
    <row r="30684" spans="59:59">
      <c r="BG30684" s="4"/>
    </row>
    <row r="30685" spans="59:59">
      <c r="BG30685" s="4"/>
    </row>
    <row r="30686" spans="59:59">
      <c r="BG30686" s="4"/>
    </row>
    <row r="30687" spans="59:59">
      <c r="BG30687" s="4"/>
    </row>
    <row r="30688" spans="59:59">
      <c r="BG30688" s="4"/>
    </row>
    <row r="30689" spans="59:59">
      <c r="BG30689" s="4"/>
    </row>
    <row r="30690" spans="59:59">
      <c r="BG30690" s="4"/>
    </row>
    <row r="30691" spans="59:59">
      <c r="BG30691" s="4"/>
    </row>
    <row r="30692" spans="59:59">
      <c r="BG30692" s="4"/>
    </row>
    <row r="30693" spans="59:59">
      <c r="BG30693" s="4"/>
    </row>
    <row r="30694" spans="59:59">
      <c r="BG30694" s="4"/>
    </row>
    <row r="30695" spans="59:59">
      <c r="BG30695" s="4"/>
    </row>
    <row r="30696" spans="59:59">
      <c r="BG30696" s="4"/>
    </row>
    <row r="30697" spans="59:59">
      <c r="BG30697" s="4"/>
    </row>
    <row r="30698" spans="59:59">
      <c r="BG30698" s="4"/>
    </row>
    <row r="30699" spans="59:59">
      <c r="BG30699" s="4"/>
    </row>
    <row r="30700" spans="59:59">
      <c r="BG30700" s="4"/>
    </row>
    <row r="30701" spans="59:59">
      <c r="BG30701" s="4"/>
    </row>
    <row r="30702" spans="59:59">
      <c r="BG30702" s="4"/>
    </row>
    <row r="30703" spans="59:59">
      <c r="BG30703" s="4"/>
    </row>
    <row r="30704" spans="59:59">
      <c r="BG30704" s="4"/>
    </row>
    <row r="30705" spans="59:59">
      <c r="BG30705" s="4"/>
    </row>
    <row r="30706" spans="59:59">
      <c r="BG30706" s="4"/>
    </row>
    <row r="30707" spans="59:59">
      <c r="BG30707" s="4"/>
    </row>
    <row r="30708" spans="59:59">
      <c r="BG30708" s="4"/>
    </row>
    <row r="30709" spans="59:59">
      <c r="BG30709" s="4"/>
    </row>
    <row r="30710" spans="59:59">
      <c r="BG30710" s="4"/>
    </row>
    <row r="30711" spans="59:59">
      <c r="BG30711" s="4"/>
    </row>
    <row r="30712" spans="59:59">
      <c r="BG30712" s="4"/>
    </row>
    <row r="30713" spans="59:59">
      <c r="BG30713" s="4"/>
    </row>
    <row r="30714" spans="59:59">
      <c r="BG30714" s="4"/>
    </row>
    <row r="30715" spans="59:59">
      <c r="BG30715" s="4"/>
    </row>
    <row r="30716" spans="59:59">
      <c r="BG30716" s="4"/>
    </row>
    <row r="30717" spans="59:59">
      <c r="BG30717" s="4"/>
    </row>
    <row r="30718" spans="59:59">
      <c r="BG30718" s="4"/>
    </row>
    <row r="30719" spans="59:59">
      <c r="BG30719" s="4"/>
    </row>
    <row r="30720" spans="59:59">
      <c r="BG30720" s="4"/>
    </row>
    <row r="30721" spans="59:59">
      <c r="BG30721" s="4"/>
    </row>
    <row r="30722" spans="59:59">
      <c r="BG30722" s="4"/>
    </row>
    <row r="30723" spans="59:59">
      <c r="BG30723" s="4"/>
    </row>
    <row r="30724" spans="59:59">
      <c r="BG30724" s="4"/>
    </row>
    <row r="30725" spans="59:59">
      <c r="BG30725" s="4"/>
    </row>
    <row r="30726" spans="59:59">
      <c r="BG30726" s="4"/>
    </row>
    <row r="30727" spans="59:59">
      <c r="BG30727" s="4"/>
    </row>
    <row r="30728" spans="59:59">
      <c r="BG30728" s="4"/>
    </row>
    <row r="30729" spans="59:59">
      <c r="BG30729" s="4"/>
    </row>
    <row r="30730" spans="59:59">
      <c r="BG30730" s="4"/>
    </row>
    <row r="30731" spans="59:59">
      <c r="BG30731" s="4"/>
    </row>
    <row r="30732" spans="59:59">
      <c r="BG30732" s="4"/>
    </row>
    <row r="30733" spans="59:59">
      <c r="BG30733" s="4"/>
    </row>
    <row r="30734" spans="59:59">
      <c r="BG30734" s="4"/>
    </row>
    <row r="30735" spans="59:59">
      <c r="BG30735" s="4"/>
    </row>
    <row r="30736" spans="59:59">
      <c r="BG30736" s="4"/>
    </row>
    <row r="30737" spans="59:59">
      <c r="BG30737" s="4"/>
    </row>
    <row r="30738" spans="59:59">
      <c r="BG30738" s="4"/>
    </row>
    <row r="30739" spans="59:59">
      <c r="BG30739" s="4"/>
    </row>
    <row r="30740" spans="59:59">
      <c r="BG30740" s="4"/>
    </row>
    <row r="30741" spans="59:59">
      <c r="BG30741" s="4"/>
    </row>
    <row r="30742" spans="59:59">
      <c r="BG30742" s="4"/>
    </row>
    <row r="30743" spans="59:59">
      <c r="BG30743" s="4"/>
    </row>
    <row r="30744" spans="59:59">
      <c r="BG30744" s="4"/>
    </row>
    <row r="30745" spans="59:59">
      <c r="BG30745" s="4"/>
    </row>
    <row r="30746" spans="59:59">
      <c r="BG30746" s="4"/>
    </row>
    <row r="30747" spans="59:59">
      <c r="BG30747" s="4"/>
    </row>
    <row r="30748" spans="59:59">
      <c r="BG30748" s="4"/>
    </row>
    <row r="30749" spans="59:59">
      <c r="BG30749" s="4"/>
    </row>
    <row r="30750" spans="59:59">
      <c r="BG30750" s="4"/>
    </row>
    <row r="30751" spans="59:59">
      <c r="BG30751" s="4"/>
    </row>
    <row r="30752" spans="59:59">
      <c r="BG30752" s="4"/>
    </row>
    <row r="30753" spans="59:59">
      <c r="BG30753" s="4"/>
    </row>
    <row r="30754" spans="59:59">
      <c r="BG30754" s="4"/>
    </row>
    <row r="30755" spans="59:59">
      <c r="BG30755" s="4"/>
    </row>
    <row r="30756" spans="59:59">
      <c r="BG30756" s="4"/>
    </row>
    <row r="30757" spans="59:59">
      <c r="BG30757" s="4"/>
    </row>
    <row r="30758" spans="59:59">
      <c r="BG30758" s="4"/>
    </row>
    <row r="30759" spans="59:59">
      <c r="BG30759" s="4"/>
    </row>
    <row r="30760" spans="59:59">
      <c r="BG30760" s="4"/>
    </row>
    <row r="30761" spans="59:59">
      <c r="BG30761" s="4"/>
    </row>
    <row r="30762" spans="59:59">
      <c r="BG30762" s="4"/>
    </row>
    <row r="30763" spans="59:59">
      <c r="BG30763" s="4"/>
    </row>
    <row r="30764" spans="59:59">
      <c r="BG30764" s="4"/>
    </row>
    <row r="30765" spans="59:59">
      <c r="BG30765" s="4"/>
    </row>
    <row r="30766" spans="59:59">
      <c r="BG30766" s="4"/>
    </row>
    <row r="30767" spans="59:59">
      <c r="BG30767" s="4"/>
    </row>
    <row r="30768" spans="59:59">
      <c r="BG30768" s="4"/>
    </row>
    <row r="30769" spans="59:59">
      <c r="BG30769" s="4"/>
    </row>
    <row r="30770" spans="59:59">
      <c r="BG30770" s="4"/>
    </row>
    <row r="30771" spans="59:59">
      <c r="BG30771" s="4"/>
    </row>
    <row r="30772" spans="59:59">
      <c r="BG30772" s="4"/>
    </row>
    <row r="30773" spans="59:59">
      <c r="BG30773" s="4"/>
    </row>
    <row r="30774" spans="59:59">
      <c r="BG30774" s="4"/>
    </row>
    <row r="30775" spans="59:59">
      <c r="BG30775" s="4"/>
    </row>
    <row r="30776" spans="59:59">
      <c r="BG30776" s="4"/>
    </row>
    <row r="30777" spans="59:59">
      <c r="BG30777" s="4"/>
    </row>
    <row r="30778" spans="59:59">
      <c r="BG30778" s="4"/>
    </row>
    <row r="30779" spans="59:59">
      <c r="BG30779" s="4"/>
    </row>
    <row r="30780" spans="59:59">
      <c r="BG30780" s="4"/>
    </row>
    <row r="30781" spans="59:59">
      <c r="BG30781" s="4"/>
    </row>
    <row r="30782" spans="59:59">
      <c r="BG30782" s="4"/>
    </row>
    <row r="30783" spans="59:59">
      <c r="BG30783" s="4"/>
    </row>
    <row r="30784" spans="59:59">
      <c r="BG30784" s="4"/>
    </row>
    <row r="30785" spans="59:59">
      <c r="BG30785" s="4"/>
    </row>
    <row r="30786" spans="59:59">
      <c r="BG30786" s="4"/>
    </row>
    <row r="30787" spans="59:59">
      <c r="BG30787" s="4"/>
    </row>
    <row r="30788" spans="59:59">
      <c r="BG30788" s="4"/>
    </row>
    <row r="30789" spans="59:59">
      <c r="BG30789" s="4"/>
    </row>
    <row r="30790" spans="59:59">
      <c r="BG30790" s="4"/>
    </row>
    <row r="30791" spans="59:59">
      <c r="BG30791" s="4"/>
    </row>
    <row r="30792" spans="59:59">
      <c r="BG30792" s="4"/>
    </row>
    <row r="30793" spans="59:59">
      <c r="BG30793" s="4"/>
    </row>
    <row r="30794" spans="59:59">
      <c r="BG30794" s="4"/>
    </row>
    <row r="30795" spans="59:59">
      <c r="BG30795" s="4"/>
    </row>
    <row r="30796" spans="59:59">
      <c r="BG30796" s="4"/>
    </row>
    <row r="30797" spans="59:59">
      <c r="BG30797" s="4"/>
    </row>
    <row r="30798" spans="59:59">
      <c r="BG30798" s="4"/>
    </row>
    <row r="30799" spans="59:59">
      <c r="BG30799" s="4"/>
    </row>
    <row r="30800" spans="59:59">
      <c r="BG30800" s="4"/>
    </row>
    <row r="30801" spans="59:59">
      <c r="BG30801" s="4"/>
    </row>
    <row r="30802" spans="59:59">
      <c r="BG30802" s="4"/>
    </row>
    <row r="30803" spans="59:59">
      <c r="BG30803" s="4"/>
    </row>
    <row r="30804" spans="59:59">
      <c r="BG30804" s="4"/>
    </row>
    <row r="30805" spans="59:59">
      <c r="BG30805" s="4"/>
    </row>
    <row r="30806" spans="59:59">
      <c r="BG30806" s="4"/>
    </row>
    <row r="30807" spans="59:59">
      <c r="BG30807" s="4"/>
    </row>
    <row r="30808" spans="59:59">
      <c r="BG30808" s="4"/>
    </row>
    <row r="30809" spans="59:59">
      <c r="BG30809" s="4"/>
    </row>
    <row r="30810" spans="59:59">
      <c r="BG30810" s="4"/>
    </row>
    <row r="30811" spans="59:59">
      <c r="BG30811" s="4"/>
    </row>
    <row r="30812" spans="59:59">
      <c r="BG30812" s="4"/>
    </row>
    <row r="30813" spans="59:59">
      <c r="BG30813" s="4"/>
    </row>
    <row r="30814" spans="59:59">
      <c r="BG30814" s="4"/>
    </row>
    <row r="30815" spans="59:59">
      <c r="BG30815" s="4"/>
    </row>
    <row r="30816" spans="59:59">
      <c r="BG30816" s="4"/>
    </row>
    <row r="30817" spans="59:59">
      <c r="BG30817" s="4"/>
    </row>
    <row r="30818" spans="59:59">
      <c r="BG30818" s="4"/>
    </row>
    <row r="30819" spans="59:59">
      <c r="BG30819" s="4"/>
    </row>
    <row r="30820" spans="59:59">
      <c r="BG30820" s="4"/>
    </row>
    <row r="30821" spans="59:59">
      <c r="BG30821" s="4"/>
    </row>
    <row r="30822" spans="59:59">
      <c r="BG30822" s="4"/>
    </row>
    <row r="30823" spans="59:59">
      <c r="BG30823" s="4"/>
    </row>
    <row r="30824" spans="59:59">
      <c r="BG30824" s="4"/>
    </row>
    <row r="30825" spans="59:59">
      <c r="BG30825" s="4"/>
    </row>
    <row r="30826" spans="59:59">
      <c r="BG30826" s="4"/>
    </row>
    <row r="30827" spans="59:59">
      <c r="BG30827" s="4"/>
    </row>
    <row r="30828" spans="59:59">
      <c r="BG30828" s="4"/>
    </row>
    <row r="30829" spans="59:59">
      <c r="BG30829" s="4"/>
    </row>
    <row r="30830" spans="59:59">
      <c r="BG30830" s="4"/>
    </row>
    <row r="30831" spans="59:59">
      <c r="BG30831" s="4"/>
    </row>
    <row r="30832" spans="59:59">
      <c r="BG30832" s="4"/>
    </row>
    <row r="30833" spans="59:59">
      <c r="BG30833" s="4"/>
    </row>
    <row r="30834" spans="59:59">
      <c r="BG30834" s="4"/>
    </row>
    <row r="30835" spans="59:59">
      <c r="BG30835" s="4"/>
    </row>
    <row r="30836" spans="59:59">
      <c r="BG30836" s="4"/>
    </row>
    <row r="30837" spans="59:59">
      <c r="BG30837" s="4"/>
    </row>
    <row r="30838" spans="59:59">
      <c r="BG30838" s="4"/>
    </row>
    <row r="30839" spans="59:59">
      <c r="BG30839" s="4"/>
    </row>
    <row r="30840" spans="59:59">
      <c r="BG30840" s="4"/>
    </row>
    <row r="30841" spans="59:59">
      <c r="BG30841" s="4"/>
    </row>
    <row r="30842" spans="59:59">
      <c r="BG30842" s="4"/>
    </row>
    <row r="30843" spans="59:59">
      <c r="BG30843" s="4"/>
    </row>
    <row r="30844" spans="59:59">
      <c r="BG30844" s="4"/>
    </row>
    <row r="30845" spans="59:59">
      <c r="BG30845" s="4"/>
    </row>
    <row r="30846" spans="59:59">
      <c r="BG30846" s="4"/>
    </row>
    <row r="30847" spans="59:59">
      <c r="BG30847" s="4"/>
    </row>
    <row r="30848" spans="59:59">
      <c r="BG30848" s="4"/>
    </row>
    <row r="30849" spans="59:59">
      <c r="BG30849" s="4"/>
    </row>
    <row r="30850" spans="59:59">
      <c r="BG30850" s="4"/>
    </row>
    <row r="30851" spans="59:59">
      <c r="BG30851" s="4"/>
    </row>
    <row r="30852" spans="59:59">
      <c r="BG30852" s="4"/>
    </row>
    <row r="30853" spans="59:59">
      <c r="BG30853" s="4"/>
    </row>
    <row r="30854" spans="59:59">
      <c r="BG30854" s="4"/>
    </row>
    <row r="30855" spans="59:59">
      <c r="BG30855" s="4"/>
    </row>
    <row r="30856" spans="59:59">
      <c r="BG30856" s="4"/>
    </row>
    <row r="30857" spans="59:59">
      <c r="BG30857" s="4"/>
    </row>
    <row r="30858" spans="59:59">
      <c r="BG30858" s="4"/>
    </row>
    <row r="30859" spans="59:59">
      <c r="BG30859" s="4"/>
    </row>
    <row r="30860" spans="59:59">
      <c r="BG30860" s="4"/>
    </row>
    <row r="30861" spans="59:59">
      <c r="BG30861" s="4"/>
    </row>
    <row r="30862" spans="59:59">
      <c r="BG30862" s="4"/>
    </row>
    <row r="30863" spans="59:59">
      <c r="BG30863" s="4"/>
    </row>
    <row r="30864" spans="59:59">
      <c r="BG30864" s="4"/>
    </row>
    <row r="30865" spans="59:59">
      <c r="BG30865" s="4"/>
    </row>
    <row r="30866" spans="59:59">
      <c r="BG30866" s="4"/>
    </row>
    <row r="30867" spans="59:59">
      <c r="BG30867" s="4"/>
    </row>
    <row r="30868" spans="59:59">
      <c r="BG30868" s="4"/>
    </row>
    <row r="30869" spans="59:59">
      <c r="BG30869" s="4"/>
    </row>
    <row r="30870" spans="59:59">
      <c r="BG30870" s="4"/>
    </row>
    <row r="30871" spans="59:59">
      <c r="BG30871" s="4"/>
    </row>
    <row r="30872" spans="59:59">
      <c r="BG30872" s="4"/>
    </row>
    <row r="30873" spans="59:59">
      <c r="BG30873" s="4"/>
    </row>
    <row r="30874" spans="59:59">
      <c r="BG30874" s="4"/>
    </row>
    <row r="30875" spans="59:59">
      <c r="BG30875" s="4"/>
    </row>
    <row r="30876" spans="59:59">
      <c r="BG30876" s="4"/>
    </row>
    <row r="30877" spans="59:59">
      <c r="BG30877" s="4"/>
    </row>
    <row r="30878" spans="59:59">
      <c r="BG30878" s="4"/>
    </row>
    <row r="30879" spans="59:59">
      <c r="BG30879" s="4"/>
    </row>
    <row r="30880" spans="59:59">
      <c r="BG30880" s="4"/>
    </row>
    <row r="30881" spans="59:59">
      <c r="BG30881" s="4"/>
    </row>
    <row r="30882" spans="59:59">
      <c r="BG30882" s="4"/>
    </row>
    <row r="30883" spans="59:59">
      <c r="BG30883" s="4"/>
    </row>
    <row r="30884" spans="59:59">
      <c r="BG30884" s="4"/>
    </row>
    <row r="30885" spans="59:59">
      <c r="BG30885" s="4"/>
    </row>
    <row r="30886" spans="59:59">
      <c r="BG30886" s="4"/>
    </row>
    <row r="30887" spans="59:59">
      <c r="BG30887" s="4"/>
    </row>
    <row r="30888" spans="59:59">
      <c r="BG30888" s="4"/>
    </row>
    <row r="30889" spans="59:59">
      <c r="BG30889" s="4"/>
    </row>
    <row r="30890" spans="59:59">
      <c r="BG30890" s="4"/>
    </row>
    <row r="30891" spans="59:59">
      <c r="BG30891" s="4"/>
    </row>
    <row r="30892" spans="59:59">
      <c r="BG30892" s="4"/>
    </row>
    <row r="30893" spans="59:59">
      <c r="BG30893" s="4"/>
    </row>
    <row r="30894" spans="59:59">
      <c r="BG30894" s="4"/>
    </row>
    <row r="30895" spans="59:59">
      <c r="BG30895" s="4"/>
    </row>
    <row r="30896" spans="59:59">
      <c r="BG30896" s="4"/>
    </row>
    <row r="30897" spans="59:59">
      <c r="BG30897" s="4"/>
    </row>
    <row r="30898" spans="59:59">
      <c r="BG30898" s="4"/>
    </row>
    <row r="30899" spans="59:59">
      <c r="BG30899" s="4"/>
    </row>
    <row r="30900" spans="59:59">
      <c r="BG30900" s="4"/>
    </row>
    <row r="30901" spans="59:59">
      <c r="BG30901" s="4"/>
    </row>
    <row r="30902" spans="59:59">
      <c r="BG30902" s="4"/>
    </row>
    <row r="30903" spans="59:59">
      <c r="BG30903" s="4"/>
    </row>
    <row r="30904" spans="59:59">
      <c r="BG30904" s="4"/>
    </row>
    <row r="30905" spans="59:59">
      <c r="BG30905" s="4"/>
    </row>
    <row r="30906" spans="59:59">
      <c r="BG30906" s="4"/>
    </row>
    <row r="30907" spans="59:59">
      <c r="BG30907" s="4"/>
    </row>
    <row r="30908" spans="59:59">
      <c r="BG30908" s="4"/>
    </row>
    <row r="30909" spans="59:59">
      <c r="BG30909" s="4"/>
    </row>
    <row r="30910" spans="59:59">
      <c r="BG30910" s="4"/>
    </row>
    <row r="30911" spans="59:59">
      <c r="BG30911" s="4"/>
    </row>
    <row r="30912" spans="59:59">
      <c r="BG30912" s="4"/>
    </row>
    <row r="30913" spans="59:59">
      <c r="BG30913" s="4"/>
    </row>
    <row r="30914" spans="59:59">
      <c r="BG30914" s="4"/>
    </row>
    <row r="30915" spans="59:59">
      <c r="BG30915" s="4"/>
    </row>
    <row r="30916" spans="59:59">
      <c r="BG30916" s="4"/>
    </row>
    <row r="30917" spans="59:59">
      <c r="BG30917" s="4"/>
    </row>
    <row r="30918" spans="59:59">
      <c r="BG30918" s="4"/>
    </row>
    <row r="30919" spans="59:59">
      <c r="BG30919" s="4"/>
    </row>
    <row r="30920" spans="59:59">
      <c r="BG30920" s="4"/>
    </row>
    <row r="30921" spans="59:59">
      <c r="BG30921" s="4"/>
    </row>
    <row r="30922" spans="59:59">
      <c r="BG30922" s="4"/>
    </row>
    <row r="30923" spans="59:59">
      <c r="BG30923" s="4"/>
    </row>
    <row r="30924" spans="59:59">
      <c r="BG30924" s="4"/>
    </row>
    <row r="30925" spans="59:59">
      <c r="BG30925" s="4"/>
    </row>
    <row r="30926" spans="59:59">
      <c r="BG30926" s="4"/>
    </row>
    <row r="30927" spans="59:59">
      <c r="BG30927" s="4"/>
    </row>
    <row r="30928" spans="59:59">
      <c r="BG30928" s="4"/>
    </row>
    <row r="30929" spans="59:59">
      <c r="BG30929" s="4"/>
    </row>
    <row r="30930" spans="59:59">
      <c r="BG30930" s="4"/>
    </row>
    <row r="30931" spans="59:59">
      <c r="BG30931" s="4"/>
    </row>
    <row r="30932" spans="59:59">
      <c r="BG30932" s="4"/>
    </row>
    <row r="30933" spans="59:59">
      <c r="BG30933" s="4"/>
    </row>
    <row r="30934" spans="59:59">
      <c r="BG30934" s="4"/>
    </row>
    <row r="30935" spans="59:59">
      <c r="BG30935" s="4"/>
    </row>
    <row r="30936" spans="59:59">
      <c r="BG30936" s="4"/>
    </row>
    <row r="30937" spans="59:59">
      <c r="BG30937" s="4"/>
    </row>
    <row r="30938" spans="59:59">
      <c r="BG30938" s="4"/>
    </row>
    <row r="30939" spans="59:59">
      <c r="BG30939" s="4"/>
    </row>
    <row r="30940" spans="59:59">
      <c r="BG30940" s="4"/>
    </row>
    <row r="30941" spans="59:59">
      <c r="BG30941" s="4"/>
    </row>
    <row r="30942" spans="59:59">
      <c r="BG30942" s="4"/>
    </row>
    <row r="30943" spans="59:59">
      <c r="BG30943" s="4"/>
    </row>
    <row r="30944" spans="59:59">
      <c r="BG30944" s="4"/>
    </row>
    <row r="30945" spans="59:59">
      <c r="BG30945" s="4"/>
    </row>
    <row r="30946" spans="59:59">
      <c r="BG30946" s="4"/>
    </row>
    <row r="30947" spans="59:59">
      <c r="BG30947" s="4"/>
    </row>
    <row r="30948" spans="59:59">
      <c r="BG30948" s="4"/>
    </row>
    <row r="30949" spans="59:59">
      <c r="BG30949" s="4"/>
    </row>
    <row r="30950" spans="59:59">
      <c r="BG30950" s="4"/>
    </row>
    <row r="30951" spans="59:59">
      <c r="BG30951" s="4"/>
    </row>
    <row r="30952" spans="59:59">
      <c r="BG30952" s="4"/>
    </row>
    <row r="30953" spans="59:59">
      <c r="BG30953" s="4"/>
    </row>
    <row r="30954" spans="59:59">
      <c r="BG30954" s="4"/>
    </row>
    <row r="30955" spans="59:59">
      <c r="BG30955" s="4"/>
    </row>
    <row r="30956" spans="59:59">
      <c r="BG30956" s="4"/>
    </row>
    <row r="30957" spans="59:59">
      <c r="BG30957" s="4"/>
    </row>
    <row r="30958" spans="59:59">
      <c r="BG30958" s="4"/>
    </row>
    <row r="30959" spans="59:59">
      <c r="BG30959" s="4"/>
    </row>
    <row r="30960" spans="59:59">
      <c r="BG30960" s="4"/>
    </row>
    <row r="30961" spans="59:59">
      <c r="BG30961" s="4"/>
    </row>
    <row r="30962" spans="59:59">
      <c r="BG30962" s="4"/>
    </row>
    <row r="30963" spans="59:59">
      <c r="BG30963" s="4"/>
    </row>
    <row r="30964" spans="59:59">
      <c r="BG30964" s="4"/>
    </row>
    <row r="30965" spans="59:59">
      <c r="BG30965" s="4"/>
    </row>
    <row r="30966" spans="59:59">
      <c r="BG30966" s="4"/>
    </row>
    <row r="30967" spans="59:59">
      <c r="BG30967" s="4"/>
    </row>
    <row r="30968" spans="59:59">
      <c r="BG30968" s="4"/>
    </row>
    <row r="30969" spans="59:59">
      <c r="BG30969" s="4"/>
    </row>
    <row r="30970" spans="59:59">
      <c r="BG30970" s="4"/>
    </row>
    <row r="30971" spans="59:59">
      <c r="BG30971" s="4"/>
    </row>
    <row r="30972" spans="59:59">
      <c r="BG30972" s="4"/>
    </row>
    <row r="30973" spans="59:59">
      <c r="BG30973" s="4"/>
    </row>
    <row r="30974" spans="59:59">
      <c r="BG30974" s="4"/>
    </row>
    <row r="30975" spans="59:59">
      <c r="BG30975" s="4"/>
    </row>
    <row r="30976" spans="59:59">
      <c r="BG30976" s="4"/>
    </row>
    <row r="30977" spans="59:59">
      <c r="BG30977" s="4"/>
    </row>
    <row r="30978" spans="59:59">
      <c r="BG30978" s="4"/>
    </row>
    <row r="30979" spans="59:59">
      <c r="BG30979" s="4"/>
    </row>
    <row r="30980" spans="59:59">
      <c r="BG30980" s="4"/>
    </row>
    <row r="30981" spans="59:59">
      <c r="BG30981" s="4"/>
    </row>
    <row r="30982" spans="59:59">
      <c r="BG30982" s="4"/>
    </row>
    <row r="30983" spans="59:59">
      <c r="BG30983" s="4"/>
    </row>
    <row r="30984" spans="59:59">
      <c r="BG30984" s="4"/>
    </row>
    <row r="30985" spans="59:59">
      <c r="BG30985" s="4"/>
    </row>
    <row r="30986" spans="59:59">
      <c r="BG30986" s="4"/>
    </row>
    <row r="30987" spans="59:59">
      <c r="BG30987" s="4"/>
    </row>
    <row r="30988" spans="59:59">
      <c r="BG30988" s="4"/>
    </row>
    <row r="30989" spans="59:59">
      <c r="BG30989" s="4"/>
    </row>
    <row r="30990" spans="59:59">
      <c r="BG30990" s="4"/>
    </row>
    <row r="30991" spans="59:59">
      <c r="BG30991" s="4"/>
    </row>
    <row r="30992" spans="59:59">
      <c r="BG30992" s="4"/>
    </row>
    <row r="30993" spans="59:59">
      <c r="BG30993" s="4"/>
    </row>
    <row r="30994" spans="59:59">
      <c r="BG30994" s="4"/>
    </row>
    <row r="30995" spans="59:59">
      <c r="BG30995" s="4"/>
    </row>
    <row r="30996" spans="59:59">
      <c r="BG30996" s="4"/>
    </row>
    <row r="30997" spans="59:59">
      <c r="BG30997" s="4"/>
    </row>
    <row r="30998" spans="59:59">
      <c r="BG30998" s="4"/>
    </row>
    <row r="30999" spans="59:59">
      <c r="BG30999" s="4"/>
    </row>
    <row r="31000" spans="59:59">
      <c r="BG31000" s="4"/>
    </row>
    <row r="31001" spans="59:59">
      <c r="BG31001" s="4"/>
    </row>
    <row r="31002" spans="59:59">
      <c r="BG31002" s="4"/>
    </row>
    <row r="31003" spans="59:59">
      <c r="BG31003" s="4"/>
    </row>
    <row r="31004" spans="59:59">
      <c r="BG31004" s="4"/>
    </row>
    <row r="31005" spans="59:59">
      <c r="BG31005" s="4"/>
    </row>
    <row r="31006" spans="59:59">
      <c r="BG31006" s="4"/>
    </row>
    <row r="31007" spans="59:59">
      <c r="BG31007" s="4"/>
    </row>
    <row r="31008" spans="59:59">
      <c r="BG31008" s="4"/>
    </row>
    <row r="31009" spans="59:59">
      <c r="BG31009" s="4"/>
    </row>
    <row r="31010" spans="59:59">
      <c r="BG31010" s="4"/>
    </row>
    <row r="31011" spans="59:59">
      <c r="BG31011" s="4"/>
    </row>
    <row r="31012" spans="59:59">
      <c r="BG31012" s="4"/>
    </row>
    <row r="31013" spans="59:59">
      <c r="BG31013" s="4"/>
    </row>
    <row r="31014" spans="59:59">
      <c r="BG31014" s="4"/>
    </row>
    <row r="31015" spans="59:59">
      <c r="BG31015" s="4"/>
    </row>
    <row r="31016" spans="59:59">
      <c r="BG31016" s="4"/>
    </row>
    <row r="31017" spans="59:59">
      <c r="BG31017" s="4"/>
    </row>
    <row r="31018" spans="59:59">
      <c r="BG31018" s="4"/>
    </row>
    <row r="31019" spans="59:59">
      <c r="BG31019" s="4"/>
    </row>
    <row r="31020" spans="59:59">
      <c r="BG31020" s="4"/>
    </row>
    <row r="31021" spans="59:59">
      <c r="BG31021" s="4"/>
    </row>
    <row r="31022" spans="59:59">
      <c r="BG31022" s="4"/>
    </row>
    <row r="31023" spans="59:59">
      <c r="BG31023" s="4"/>
    </row>
    <row r="31024" spans="59:59">
      <c r="BG31024" s="4"/>
    </row>
    <row r="31025" spans="59:59">
      <c r="BG31025" s="4"/>
    </row>
    <row r="31026" spans="59:59">
      <c r="BG31026" s="4"/>
    </row>
    <row r="31027" spans="59:59">
      <c r="BG31027" s="4"/>
    </row>
    <row r="31028" spans="59:59">
      <c r="BG31028" s="4"/>
    </row>
    <row r="31029" spans="59:59">
      <c r="BG31029" s="4"/>
    </row>
    <row r="31030" spans="59:59">
      <c r="BG31030" s="4"/>
    </row>
    <row r="31031" spans="59:59">
      <c r="BG31031" s="4"/>
    </row>
    <row r="31032" spans="59:59">
      <c r="BG31032" s="4"/>
    </row>
    <row r="31033" spans="59:59">
      <c r="BG31033" s="4"/>
    </row>
    <row r="31034" spans="59:59">
      <c r="BG31034" s="4"/>
    </row>
    <row r="31035" spans="59:59">
      <c r="BG31035" s="4"/>
    </row>
    <row r="31036" spans="59:59">
      <c r="BG31036" s="4"/>
    </row>
    <row r="31037" spans="59:59">
      <c r="BG31037" s="4"/>
    </row>
    <row r="31038" spans="59:59">
      <c r="BG31038" s="4"/>
    </row>
    <row r="31039" spans="59:59">
      <c r="BG31039" s="4"/>
    </row>
    <row r="31040" spans="59:59">
      <c r="BG31040" s="4"/>
    </row>
    <row r="31041" spans="59:59">
      <c r="BG31041" s="4"/>
    </row>
    <row r="31042" spans="59:59">
      <c r="BG31042" s="4"/>
    </row>
    <row r="31043" spans="59:59">
      <c r="BG31043" s="4"/>
    </row>
    <row r="31044" spans="59:59">
      <c r="BG31044" s="4"/>
    </row>
    <row r="31045" spans="59:59">
      <c r="BG31045" s="4"/>
    </row>
    <row r="31046" spans="59:59">
      <c r="BG31046" s="4"/>
    </row>
    <row r="31047" spans="59:59">
      <c r="BG31047" s="4"/>
    </row>
    <row r="31048" spans="59:59">
      <c r="BG31048" s="4"/>
    </row>
    <row r="31049" spans="59:59">
      <c r="BG31049" s="4"/>
    </row>
    <row r="31050" spans="59:59">
      <c r="BG31050" s="4"/>
    </row>
    <row r="31051" spans="59:59">
      <c r="BG31051" s="4"/>
    </row>
    <row r="31052" spans="59:59">
      <c r="BG31052" s="4"/>
    </row>
    <row r="31053" spans="59:59">
      <c r="BG31053" s="4"/>
    </row>
    <row r="31054" spans="59:59">
      <c r="BG31054" s="4"/>
    </row>
    <row r="31055" spans="59:59">
      <c r="BG31055" s="4"/>
    </row>
    <row r="31056" spans="59:59">
      <c r="BG31056" s="4"/>
    </row>
    <row r="31057" spans="59:59">
      <c r="BG31057" s="4"/>
    </row>
    <row r="31058" spans="59:59">
      <c r="BG31058" s="4"/>
    </row>
    <row r="31059" spans="59:59">
      <c r="BG31059" s="4"/>
    </row>
    <row r="31060" spans="59:59">
      <c r="BG31060" s="4"/>
    </row>
    <row r="31061" spans="59:59">
      <c r="BG31061" s="4"/>
    </row>
    <row r="31062" spans="59:59">
      <c r="BG31062" s="4"/>
    </row>
    <row r="31063" spans="59:59">
      <c r="BG31063" s="4"/>
    </row>
    <row r="31064" spans="59:59">
      <c r="BG31064" s="4"/>
    </row>
    <row r="31065" spans="59:59">
      <c r="BG31065" s="4"/>
    </row>
    <row r="31066" spans="59:59">
      <c r="BG31066" s="4"/>
    </row>
    <row r="31067" spans="59:59">
      <c r="BG31067" s="4"/>
    </row>
    <row r="31068" spans="59:59">
      <c r="BG31068" s="4"/>
    </row>
    <row r="31069" spans="59:59">
      <c r="BG31069" s="4"/>
    </row>
    <row r="31070" spans="59:59">
      <c r="BG31070" s="4"/>
    </row>
    <row r="31071" spans="59:59">
      <c r="BG31071" s="4"/>
    </row>
    <row r="31072" spans="59:59">
      <c r="BG31072" s="4"/>
    </row>
    <row r="31073" spans="59:59">
      <c r="BG31073" s="4"/>
    </row>
    <row r="31074" spans="59:59">
      <c r="BG31074" s="4"/>
    </row>
    <row r="31075" spans="59:59">
      <c r="BG31075" s="4"/>
    </row>
    <row r="31076" spans="59:59">
      <c r="BG31076" s="4"/>
    </row>
    <row r="31077" spans="59:59">
      <c r="BG31077" s="4"/>
    </row>
    <row r="31078" spans="59:59">
      <c r="BG31078" s="4"/>
    </row>
    <row r="31079" spans="59:59">
      <c r="BG31079" s="4"/>
    </row>
    <row r="31080" spans="59:59">
      <c r="BG31080" s="4"/>
    </row>
    <row r="31081" spans="59:59">
      <c r="BG31081" s="4"/>
    </row>
    <row r="31082" spans="59:59">
      <c r="BG31082" s="4"/>
    </row>
    <row r="31083" spans="59:59">
      <c r="BG31083" s="4"/>
    </row>
    <row r="31084" spans="59:59">
      <c r="BG31084" s="4"/>
    </row>
    <row r="31085" spans="59:59">
      <c r="BG31085" s="4"/>
    </row>
    <row r="31086" spans="59:59">
      <c r="BG31086" s="4"/>
    </row>
    <row r="31087" spans="59:59">
      <c r="BG31087" s="4"/>
    </row>
    <row r="31088" spans="59:59">
      <c r="BG31088" s="4"/>
    </row>
    <row r="31089" spans="59:59">
      <c r="BG31089" s="4"/>
    </row>
    <row r="31090" spans="59:59">
      <c r="BG31090" s="4"/>
    </row>
    <row r="31091" spans="59:59">
      <c r="BG31091" s="4"/>
    </row>
    <row r="31092" spans="59:59">
      <c r="BG31092" s="4"/>
    </row>
    <row r="31093" spans="59:59">
      <c r="BG31093" s="4"/>
    </row>
    <row r="31094" spans="59:59">
      <c r="BG31094" s="4"/>
    </row>
    <row r="31095" spans="59:59">
      <c r="BG31095" s="4"/>
    </row>
    <row r="31096" spans="59:59">
      <c r="BG31096" s="4"/>
    </row>
    <row r="31097" spans="59:59">
      <c r="BG31097" s="4"/>
    </row>
    <row r="31098" spans="59:59">
      <c r="BG31098" s="4"/>
    </row>
    <row r="31099" spans="59:59">
      <c r="BG31099" s="4"/>
    </row>
    <row r="31100" spans="59:59">
      <c r="BG31100" s="4"/>
    </row>
    <row r="31101" spans="59:59">
      <c r="BG31101" s="4"/>
    </row>
    <row r="31102" spans="59:59">
      <c r="BG31102" s="4"/>
    </row>
    <row r="31103" spans="59:59">
      <c r="BG31103" s="4"/>
    </row>
    <row r="31104" spans="59:59">
      <c r="BG31104" s="4"/>
    </row>
    <row r="31105" spans="59:59">
      <c r="BG31105" s="4"/>
    </row>
    <row r="31106" spans="59:59">
      <c r="BG31106" s="4"/>
    </row>
    <row r="31107" spans="59:59">
      <c r="BG31107" s="4"/>
    </row>
    <row r="31108" spans="59:59">
      <c r="BG31108" s="4"/>
    </row>
    <row r="31109" spans="59:59">
      <c r="BG31109" s="4"/>
    </row>
    <row r="31110" spans="59:59">
      <c r="BG31110" s="4"/>
    </row>
    <row r="31111" spans="59:59">
      <c r="BG31111" s="4"/>
    </row>
    <row r="31112" spans="59:59">
      <c r="BG31112" s="4"/>
    </row>
    <row r="31113" spans="59:59">
      <c r="BG31113" s="4"/>
    </row>
    <row r="31114" spans="59:59">
      <c r="BG31114" s="4"/>
    </row>
    <row r="31115" spans="59:59">
      <c r="BG31115" s="4"/>
    </row>
    <row r="31116" spans="59:59">
      <c r="BG31116" s="4"/>
    </row>
    <row r="31117" spans="59:59">
      <c r="BG31117" s="4"/>
    </row>
    <row r="31118" spans="59:59">
      <c r="BG31118" s="4"/>
    </row>
    <row r="31119" spans="59:59">
      <c r="BG31119" s="4"/>
    </row>
    <row r="31120" spans="59:59">
      <c r="BG31120" s="4"/>
    </row>
    <row r="31121" spans="59:59">
      <c r="BG31121" s="4"/>
    </row>
    <row r="31122" spans="59:59">
      <c r="BG31122" s="4"/>
    </row>
    <row r="31123" spans="59:59">
      <c r="BG31123" s="4"/>
    </row>
    <row r="31124" spans="59:59">
      <c r="BG31124" s="4"/>
    </row>
    <row r="31125" spans="59:59">
      <c r="BG31125" s="4"/>
    </row>
    <row r="31126" spans="59:59">
      <c r="BG31126" s="4"/>
    </row>
    <row r="31127" spans="59:59">
      <c r="BG31127" s="4"/>
    </row>
    <row r="31128" spans="59:59">
      <c r="BG31128" s="4"/>
    </row>
    <row r="31129" spans="59:59">
      <c r="BG31129" s="4"/>
    </row>
    <row r="31130" spans="59:59">
      <c r="BG31130" s="4"/>
    </row>
    <row r="31131" spans="59:59">
      <c r="BG31131" s="4"/>
    </row>
    <row r="31132" spans="59:59">
      <c r="BG31132" s="4"/>
    </row>
    <row r="31133" spans="59:59">
      <c r="BG31133" s="4"/>
    </row>
    <row r="31134" spans="59:59">
      <c r="BG31134" s="4"/>
    </row>
    <row r="31135" spans="59:59">
      <c r="BG31135" s="4"/>
    </row>
    <row r="31136" spans="59:59">
      <c r="BG31136" s="4"/>
    </row>
    <row r="31137" spans="59:59">
      <c r="BG31137" s="4"/>
    </row>
    <row r="31138" spans="59:59">
      <c r="BG31138" s="4"/>
    </row>
    <row r="31139" spans="59:59">
      <c r="BG31139" s="4"/>
    </row>
    <row r="31140" spans="59:59">
      <c r="BG31140" s="4"/>
    </row>
    <row r="31141" spans="59:59">
      <c r="BG31141" s="4"/>
    </row>
    <row r="31142" spans="59:59">
      <c r="BG31142" s="4"/>
    </row>
    <row r="31143" spans="59:59">
      <c r="BG31143" s="4"/>
    </row>
    <row r="31144" spans="59:59">
      <c r="BG31144" s="4"/>
    </row>
    <row r="31145" spans="59:59">
      <c r="BG31145" s="4"/>
    </row>
    <row r="31146" spans="59:59">
      <c r="BG31146" s="4"/>
    </row>
    <row r="31147" spans="59:59">
      <c r="BG31147" s="4"/>
    </row>
    <row r="31148" spans="59:59">
      <c r="BG31148" s="4"/>
    </row>
    <row r="31149" spans="59:59">
      <c r="BG31149" s="4"/>
    </row>
    <row r="31150" spans="59:59">
      <c r="BG31150" s="4"/>
    </row>
    <row r="31151" spans="59:59">
      <c r="BG31151" s="4"/>
    </row>
    <row r="31152" spans="59:59">
      <c r="BG31152" s="4"/>
    </row>
    <row r="31153" spans="59:59">
      <c r="BG31153" s="4"/>
    </row>
    <row r="31154" spans="59:59">
      <c r="BG31154" s="4"/>
    </row>
    <row r="31155" spans="59:59">
      <c r="BG31155" s="4"/>
    </row>
    <row r="31156" spans="59:59">
      <c r="BG31156" s="4"/>
    </row>
    <row r="31157" spans="59:59">
      <c r="BG31157" s="4"/>
    </row>
    <row r="31158" spans="59:59">
      <c r="BG31158" s="4"/>
    </row>
    <row r="31159" spans="59:59">
      <c r="BG31159" s="4"/>
    </row>
    <row r="31160" spans="59:59">
      <c r="BG31160" s="4"/>
    </row>
    <row r="31161" spans="59:59">
      <c r="BG31161" s="4"/>
    </row>
    <row r="31162" spans="59:59">
      <c r="BG31162" s="4"/>
    </row>
    <row r="31163" spans="59:59">
      <c r="BG31163" s="4"/>
    </row>
    <row r="31164" spans="59:59">
      <c r="BG31164" s="4"/>
    </row>
    <row r="31165" spans="59:59">
      <c r="BG31165" s="4"/>
    </row>
    <row r="31166" spans="59:59">
      <c r="BG31166" s="4"/>
    </row>
    <row r="31167" spans="59:59">
      <c r="BG31167" s="4"/>
    </row>
    <row r="31168" spans="59:59">
      <c r="BG31168" s="4"/>
    </row>
    <row r="31169" spans="59:59">
      <c r="BG31169" s="4"/>
    </row>
    <row r="31170" spans="59:59">
      <c r="BG31170" s="4"/>
    </row>
    <row r="31171" spans="59:59">
      <c r="BG31171" s="4"/>
    </row>
    <row r="31172" spans="59:59">
      <c r="BG31172" s="4"/>
    </row>
    <row r="31173" spans="59:59">
      <c r="BG31173" s="4"/>
    </row>
    <row r="31174" spans="59:59">
      <c r="BG31174" s="4"/>
    </row>
    <row r="31175" spans="59:59">
      <c r="BG31175" s="4"/>
    </row>
    <row r="31176" spans="59:59">
      <c r="BG31176" s="4"/>
    </row>
    <row r="31177" spans="59:59">
      <c r="BG31177" s="4"/>
    </row>
    <row r="31178" spans="59:59">
      <c r="BG31178" s="4"/>
    </row>
    <row r="31179" spans="59:59">
      <c r="BG31179" s="4"/>
    </row>
    <row r="31180" spans="59:59">
      <c r="BG31180" s="4"/>
    </row>
    <row r="31181" spans="59:59">
      <c r="BG31181" s="4"/>
    </row>
    <row r="31182" spans="59:59">
      <c r="BG31182" s="4"/>
    </row>
    <row r="31183" spans="59:59">
      <c r="BG31183" s="4"/>
    </row>
    <row r="31184" spans="59:59">
      <c r="BG31184" s="4"/>
    </row>
    <row r="31185" spans="59:59">
      <c r="BG31185" s="4"/>
    </row>
    <row r="31186" spans="59:59">
      <c r="BG31186" s="4"/>
    </row>
    <row r="31187" spans="59:59">
      <c r="BG31187" s="4"/>
    </row>
    <row r="31188" spans="59:59">
      <c r="BG31188" s="4"/>
    </row>
    <row r="31189" spans="59:59">
      <c r="BG31189" s="4"/>
    </row>
    <row r="31190" spans="59:59">
      <c r="BG31190" s="4"/>
    </row>
    <row r="31191" spans="59:59">
      <c r="BG31191" s="4"/>
    </row>
    <row r="31192" spans="59:59">
      <c r="BG31192" s="4"/>
    </row>
    <row r="31193" spans="59:59">
      <c r="BG31193" s="4"/>
    </row>
    <row r="31194" spans="59:59">
      <c r="BG31194" s="4"/>
    </row>
    <row r="31195" spans="59:59">
      <c r="BG31195" s="4"/>
    </row>
    <row r="31196" spans="59:59">
      <c r="BG31196" s="4"/>
    </row>
    <row r="31197" spans="59:59">
      <c r="BG31197" s="4"/>
    </row>
    <row r="31198" spans="59:59">
      <c r="BG31198" s="4"/>
    </row>
    <row r="31199" spans="59:59">
      <c r="BG31199" s="4"/>
    </row>
    <row r="31200" spans="59:59">
      <c r="BG31200" s="4"/>
    </row>
    <row r="31201" spans="59:59">
      <c r="BG31201" s="4"/>
    </row>
    <row r="31202" spans="59:59">
      <c r="BG31202" s="4"/>
    </row>
    <row r="31203" spans="59:59">
      <c r="BG31203" s="4"/>
    </row>
    <row r="31204" spans="59:59">
      <c r="BG31204" s="4"/>
    </row>
    <row r="31205" spans="59:59">
      <c r="BG31205" s="4"/>
    </row>
    <row r="31206" spans="59:59">
      <c r="BG31206" s="4"/>
    </row>
    <row r="31207" spans="59:59">
      <c r="BG31207" s="4"/>
    </row>
    <row r="31208" spans="59:59">
      <c r="BG31208" s="4"/>
    </row>
    <row r="31209" spans="59:59">
      <c r="BG31209" s="4"/>
    </row>
    <row r="31210" spans="59:59">
      <c r="BG31210" s="4"/>
    </row>
    <row r="31211" spans="59:59">
      <c r="BG31211" s="4"/>
    </row>
    <row r="31212" spans="59:59">
      <c r="BG31212" s="4"/>
    </row>
    <row r="31213" spans="59:59">
      <c r="BG31213" s="4"/>
    </row>
    <row r="31214" spans="59:59">
      <c r="BG31214" s="4"/>
    </row>
    <row r="31215" spans="59:59">
      <c r="BG31215" s="4"/>
    </row>
    <row r="31216" spans="59:59">
      <c r="BG31216" s="4"/>
    </row>
    <row r="31217" spans="59:59">
      <c r="BG31217" s="4"/>
    </row>
    <row r="31218" spans="59:59">
      <c r="BG31218" s="4"/>
    </row>
    <row r="31219" spans="59:59">
      <c r="BG31219" s="4"/>
    </row>
    <row r="31220" spans="59:59">
      <c r="BG31220" s="4"/>
    </row>
    <row r="31221" spans="59:59">
      <c r="BG31221" s="4"/>
    </row>
    <row r="31222" spans="59:59">
      <c r="BG31222" s="4"/>
    </row>
    <row r="31223" spans="59:59">
      <c r="BG31223" s="4"/>
    </row>
    <row r="31224" spans="59:59">
      <c r="BG31224" s="4"/>
    </row>
    <row r="31225" spans="59:59">
      <c r="BG31225" s="4"/>
    </row>
    <row r="31226" spans="59:59">
      <c r="BG31226" s="4"/>
    </row>
    <row r="31227" spans="59:59">
      <c r="BG31227" s="4"/>
    </row>
    <row r="31228" spans="59:59">
      <c r="BG31228" s="4"/>
    </row>
    <row r="31229" spans="59:59">
      <c r="BG31229" s="4"/>
    </row>
    <row r="31230" spans="59:59">
      <c r="BG31230" s="4"/>
    </row>
    <row r="31231" spans="59:59">
      <c r="BG31231" s="4"/>
    </row>
    <row r="31232" spans="59:59">
      <c r="BG31232" s="4"/>
    </row>
    <row r="31233" spans="59:59">
      <c r="BG31233" s="4"/>
    </row>
    <row r="31234" spans="59:59">
      <c r="BG31234" s="4"/>
    </row>
    <row r="31235" spans="59:59">
      <c r="BG31235" s="4"/>
    </row>
    <row r="31236" spans="59:59">
      <c r="BG31236" s="4"/>
    </row>
    <row r="31237" spans="59:59">
      <c r="BG31237" s="4"/>
    </row>
    <row r="31238" spans="59:59">
      <c r="BG31238" s="4"/>
    </row>
    <row r="31239" spans="59:59">
      <c r="BG31239" s="4"/>
    </row>
    <row r="31240" spans="59:59">
      <c r="BG31240" s="4"/>
    </row>
    <row r="31241" spans="59:59">
      <c r="BG31241" s="4"/>
    </row>
    <row r="31242" spans="59:59">
      <c r="BG31242" s="4"/>
    </row>
    <row r="31243" spans="59:59">
      <c r="BG31243" s="4"/>
    </row>
    <row r="31244" spans="59:59">
      <c r="BG31244" s="4"/>
    </row>
    <row r="31245" spans="59:59">
      <c r="BG31245" s="4"/>
    </row>
    <row r="31246" spans="59:59">
      <c r="BG31246" s="4"/>
    </row>
    <row r="31247" spans="59:59">
      <c r="BG31247" s="4"/>
    </row>
    <row r="31248" spans="59:59">
      <c r="BG31248" s="4"/>
    </row>
    <row r="31249" spans="59:59">
      <c r="BG31249" s="4"/>
    </row>
    <row r="31250" spans="59:59">
      <c r="BG31250" s="4"/>
    </row>
    <row r="31251" spans="59:59">
      <c r="BG31251" s="4"/>
    </row>
    <row r="31252" spans="59:59">
      <c r="BG31252" s="4"/>
    </row>
    <row r="31253" spans="59:59">
      <c r="BG31253" s="4"/>
    </row>
    <row r="31254" spans="59:59">
      <c r="BG31254" s="4"/>
    </row>
    <row r="31255" spans="59:59">
      <c r="BG31255" s="4"/>
    </row>
    <row r="31256" spans="59:59">
      <c r="BG31256" s="4"/>
    </row>
    <row r="31257" spans="59:59">
      <c r="BG31257" s="4"/>
    </row>
    <row r="31258" spans="59:59">
      <c r="BG31258" s="4"/>
    </row>
    <row r="31259" spans="59:59">
      <c r="BG31259" s="4"/>
    </row>
    <row r="31260" spans="59:59">
      <c r="BG31260" s="4"/>
    </row>
    <row r="31261" spans="59:59">
      <c r="BG31261" s="4"/>
    </row>
    <row r="31262" spans="59:59">
      <c r="BG31262" s="4"/>
    </row>
    <row r="31263" spans="59:59">
      <c r="BG31263" s="4"/>
    </row>
    <row r="31264" spans="59:59">
      <c r="BG31264" s="4"/>
    </row>
    <row r="31265" spans="59:59">
      <c r="BG31265" s="4"/>
    </row>
    <row r="31266" spans="59:59">
      <c r="BG31266" s="4"/>
    </row>
    <row r="31267" spans="59:59">
      <c r="BG31267" s="4"/>
    </row>
    <row r="31268" spans="59:59">
      <c r="BG31268" s="4"/>
    </row>
    <row r="31269" spans="59:59">
      <c r="BG31269" s="4"/>
    </row>
    <row r="31270" spans="59:59">
      <c r="BG31270" s="4"/>
    </row>
    <row r="31271" spans="59:59">
      <c r="BG31271" s="4"/>
    </row>
    <row r="31272" spans="59:59">
      <c r="BG31272" s="4"/>
    </row>
    <row r="31273" spans="59:59">
      <c r="BG31273" s="4"/>
    </row>
    <row r="31274" spans="59:59">
      <c r="BG31274" s="4"/>
    </row>
    <row r="31275" spans="59:59">
      <c r="BG31275" s="4"/>
    </row>
    <row r="31276" spans="59:59">
      <c r="BG31276" s="4"/>
    </row>
    <row r="31277" spans="59:59">
      <c r="BG31277" s="4"/>
    </row>
    <row r="31278" spans="59:59">
      <c r="BG31278" s="4"/>
    </row>
    <row r="31279" spans="59:59">
      <c r="BG31279" s="4"/>
    </row>
    <row r="31280" spans="59:59">
      <c r="BG31280" s="4"/>
    </row>
    <row r="31281" spans="59:59">
      <c r="BG31281" s="4"/>
    </row>
    <row r="31282" spans="59:59">
      <c r="BG31282" s="4"/>
    </row>
    <row r="31283" spans="59:59">
      <c r="BG31283" s="4"/>
    </row>
    <row r="31284" spans="59:59">
      <c r="BG31284" s="4"/>
    </row>
    <row r="31285" spans="59:59">
      <c r="BG31285" s="4"/>
    </row>
    <row r="31286" spans="59:59">
      <c r="BG31286" s="4"/>
    </row>
    <row r="31287" spans="59:59">
      <c r="BG31287" s="4"/>
    </row>
    <row r="31288" spans="59:59">
      <c r="BG31288" s="4"/>
    </row>
    <row r="31289" spans="59:59">
      <c r="BG31289" s="4"/>
    </row>
    <row r="31290" spans="59:59">
      <c r="BG31290" s="4"/>
    </row>
    <row r="31291" spans="59:59">
      <c r="BG31291" s="4"/>
    </row>
    <row r="31292" spans="59:59">
      <c r="BG31292" s="4"/>
    </row>
    <row r="31293" spans="59:59">
      <c r="BG31293" s="4"/>
    </row>
    <row r="31294" spans="59:59">
      <c r="BG31294" s="4"/>
    </row>
    <row r="31295" spans="59:59">
      <c r="BG31295" s="4"/>
    </row>
    <row r="31296" spans="59:59">
      <c r="BG31296" s="4"/>
    </row>
    <row r="31297" spans="59:59">
      <c r="BG31297" s="4"/>
    </row>
    <row r="31298" spans="59:59">
      <c r="BG31298" s="4"/>
    </row>
    <row r="31299" spans="59:59">
      <c r="BG31299" s="4"/>
    </row>
    <row r="31300" spans="59:59">
      <c r="BG31300" s="4"/>
    </row>
    <row r="31301" spans="59:59">
      <c r="BG31301" s="4"/>
    </row>
    <row r="31302" spans="59:59">
      <c r="BG31302" s="4"/>
    </row>
    <row r="31303" spans="59:59">
      <c r="BG31303" s="4"/>
    </row>
    <row r="31304" spans="59:59">
      <c r="BG31304" s="4"/>
    </row>
    <row r="31305" spans="59:59">
      <c r="BG31305" s="4"/>
    </row>
    <row r="31306" spans="59:59">
      <c r="BG31306" s="4"/>
    </row>
    <row r="31307" spans="59:59">
      <c r="BG31307" s="4"/>
    </row>
    <row r="31308" spans="59:59">
      <c r="BG31308" s="4"/>
    </row>
    <row r="31309" spans="59:59">
      <c r="BG31309" s="4"/>
    </row>
    <row r="31310" spans="59:59">
      <c r="BG31310" s="4"/>
    </row>
    <row r="31311" spans="59:59">
      <c r="BG31311" s="4"/>
    </row>
    <row r="31312" spans="59:59">
      <c r="BG31312" s="4"/>
    </row>
    <row r="31313" spans="59:59">
      <c r="BG31313" s="4"/>
    </row>
    <row r="31314" spans="59:59">
      <c r="BG31314" s="4"/>
    </row>
    <row r="31315" spans="59:59">
      <c r="BG31315" s="4"/>
    </row>
    <row r="31316" spans="59:59">
      <c r="BG31316" s="4"/>
    </row>
    <row r="31317" spans="59:59">
      <c r="BG31317" s="4"/>
    </row>
    <row r="31318" spans="59:59">
      <c r="BG31318" s="4"/>
    </row>
    <row r="31319" spans="59:59">
      <c r="BG31319" s="4"/>
    </row>
    <row r="31320" spans="59:59">
      <c r="BG31320" s="4"/>
    </row>
    <row r="31321" spans="59:59">
      <c r="BG31321" s="4"/>
    </row>
    <row r="31322" spans="59:59">
      <c r="BG31322" s="4"/>
    </row>
    <row r="31323" spans="59:59">
      <c r="BG31323" s="4"/>
    </row>
    <row r="31324" spans="59:59">
      <c r="BG31324" s="4"/>
    </row>
    <row r="31325" spans="59:59">
      <c r="BG31325" s="4"/>
    </row>
    <row r="31326" spans="59:59">
      <c r="BG31326" s="4"/>
    </row>
    <row r="31327" spans="59:59">
      <c r="BG31327" s="4"/>
    </row>
    <row r="31328" spans="59:59">
      <c r="BG31328" s="4"/>
    </row>
    <row r="31329" spans="59:59">
      <c r="BG31329" s="4"/>
    </row>
    <row r="31330" spans="59:59">
      <c r="BG31330" s="4"/>
    </row>
    <row r="31331" spans="59:59">
      <c r="BG31331" s="4"/>
    </row>
    <row r="31332" spans="59:59">
      <c r="BG31332" s="4"/>
    </row>
    <row r="31333" spans="59:59">
      <c r="BG31333" s="4"/>
    </row>
    <row r="31334" spans="59:59">
      <c r="BG31334" s="4"/>
    </row>
    <row r="31335" spans="59:59">
      <c r="BG31335" s="4"/>
    </row>
    <row r="31336" spans="59:59">
      <c r="BG31336" s="4"/>
    </row>
    <row r="31337" spans="59:59">
      <c r="BG31337" s="4"/>
    </row>
    <row r="31338" spans="59:59">
      <c r="BG31338" s="4"/>
    </row>
    <row r="31339" spans="59:59">
      <c r="BG31339" s="4"/>
    </row>
    <row r="31340" spans="59:59">
      <c r="BG31340" s="4"/>
    </row>
    <row r="31341" spans="59:59">
      <c r="BG31341" s="4"/>
    </row>
    <row r="31342" spans="59:59">
      <c r="BG31342" s="4"/>
    </row>
    <row r="31343" spans="59:59">
      <c r="BG31343" s="4"/>
    </row>
    <row r="31344" spans="59:59">
      <c r="BG31344" s="4"/>
    </row>
    <row r="31345" spans="59:59">
      <c r="BG31345" s="4"/>
    </row>
    <row r="31346" spans="59:59">
      <c r="BG31346" s="4"/>
    </row>
    <row r="31347" spans="59:59">
      <c r="BG31347" s="4"/>
    </row>
    <row r="31348" spans="59:59">
      <c r="BG31348" s="4"/>
    </row>
    <row r="31349" spans="59:59">
      <c r="BG31349" s="4"/>
    </row>
    <row r="31350" spans="59:59">
      <c r="BG31350" s="4"/>
    </row>
    <row r="31351" spans="59:59">
      <c r="BG31351" s="4"/>
    </row>
    <row r="31352" spans="59:59">
      <c r="BG31352" s="4"/>
    </row>
    <row r="31353" spans="59:59">
      <c r="BG31353" s="4"/>
    </row>
    <row r="31354" spans="59:59">
      <c r="BG31354" s="4"/>
    </row>
    <row r="31355" spans="59:59">
      <c r="BG31355" s="4"/>
    </row>
    <row r="31356" spans="59:59">
      <c r="BG31356" s="4"/>
    </row>
    <row r="31357" spans="59:59">
      <c r="BG31357" s="4"/>
    </row>
    <row r="31358" spans="59:59">
      <c r="BG31358" s="4"/>
    </row>
    <row r="31359" spans="59:59">
      <c r="BG31359" s="4"/>
    </row>
    <row r="31360" spans="59:59">
      <c r="BG31360" s="4"/>
    </row>
    <row r="31361" spans="59:59">
      <c r="BG31361" s="4"/>
    </row>
    <row r="31362" spans="59:59">
      <c r="BG31362" s="4"/>
    </row>
    <row r="31363" spans="59:59">
      <c r="BG31363" s="4"/>
    </row>
    <row r="31364" spans="59:59">
      <c r="BG31364" s="4"/>
    </row>
    <row r="31365" spans="59:59">
      <c r="BG31365" s="4"/>
    </row>
    <row r="31366" spans="59:59">
      <c r="BG31366" s="4"/>
    </row>
    <row r="31367" spans="59:59">
      <c r="BG31367" s="4"/>
    </row>
    <row r="31368" spans="59:59">
      <c r="BG31368" s="4"/>
    </row>
    <row r="31369" spans="59:59">
      <c r="BG31369" s="4"/>
    </row>
    <row r="31370" spans="59:59">
      <c r="BG31370" s="4"/>
    </row>
    <row r="31371" spans="59:59">
      <c r="BG31371" s="4"/>
    </row>
    <row r="31372" spans="59:59">
      <c r="BG31372" s="4"/>
    </row>
    <row r="31373" spans="59:59">
      <c r="BG31373" s="4"/>
    </row>
    <row r="31374" spans="59:59">
      <c r="BG31374" s="4"/>
    </row>
    <row r="31375" spans="59:59">
      <c r="BG31375" s="4"/>
    </row>
    <row r="31376" spans="59:59">
      <c r="BG31376" s="4"/>
    </row>
    <row r="31377" spans="59:59">
      <c r="BG31377" s="4"/>
    </row>
    <row r="31378" spans="59:59">
      <c r="BG31378" s="4"/>
    </row>
    <row r="31379" spans="59:59">
      <c r="BG31379" s="4"/>
    </row>
    <row r="31380" spans="59:59">
      <c r="BG31380" s="4"/>
    </row>
    <row r="31381" spans="59:59">
      <c r="BG31381" s="4"/>
    </row>
    <row r="31382" spans="59:59">
      <c r="BG31382" s="4"/>
    </row>
    <row r="31383" spans="59:59">
      <c r="BG31383" s="4"/>
    </row>
    <row r="31384" spans="59:59">
      <c r="BG31384" s="4"/>
    </row>
    <row r="31385" spans="59:59">
      <c r="BG31385" s="4"/>
    </row>
    <row r="31386" spans="59:59">
      <c r="BG31386" s="4"/>
    </row>
    <row r="31387" spans="59:59">
      <c r="BG31387" s="4"/>
    </row>
    <row r="31388" spans="59:59">
      <c r="BG31388" s="4"/>
    </row>
    <row r="31389" spans="59:59">
      <c r="BG31389" s="4"/>
    </row>
    <row r="31390" spans="59:59">
      <c r="BG31390" s="4"/>
    </row>
    <row r="31391" spans="59:59">
      <c r="BG31391" s="4"/>
    </row>
    <row r="31392" spans="59:59">
      <c r="BG31392" s="4"/>
    </row>
    <row r="31393" spans="59:59">
      <c r="BG31393" s="4"/>
    </row>
    <row r="31394" spans="59:59">
      <c r="BG31394" s="4"/>
    </row>
    <row r="31395" spans="59:59">
      <c r="BG31395" s="4"/>
    </row>
    <row r="31396" spans="59:59">
      <c r="BG31396" s="4"/>
    </row>
    <row r="31397" spans="59:59">
      <c r="BG31397" s="4"/>
    </row>
    <row r="31398" spans="59:59">
      <c r="BG31398" s="4"/>
    </row>
    <row r="31399" spans="59:59">
      <c r="BG31399" s="4"/>
    </row>
    <row r="31400" spans="59:59">
      <c r="BG31400" s="4"/>
    </row>
    <row r="31401" spans="59:59">
      <c r="BG31401" s="4"/>
    </row>
    <row r="31402" spans="59:59">
      <c r="BG31402" s="4"/>
    </row>
    <row r="31403" spans="59:59">
      <c r="BG31403" s="4"/>
    </row>
    <row r="31404" spans="59:59">
      <c r="BG31404" s="4"/>
    </row>
    <row r="31405" spans="59:59">
      <c r="BG31405" s="4"/>
    </row>
    <row r="31406" spans="59:59">
      <c r="BG31406" s="4"/>
    </row>
    <row r="31407" spans="59:59">
      <c r="BG31407" s="4"/>
    </row>
    <row r="31408" spans="59:59">
      <c r="BG31408" s="4"/>
    </row>
    <row r="31409" spans="59:59">
      <c r="BG31409" s="4"/>
    </row>
    <row r="31410" spans="59:59">
      <c r="BG31410" s="4"/>
    </row>
    <row r="31411" spans="59:59">
      <c r="BG31411" s="4"/>
    </row>
    <row r="31412" spans="59:59">
      <c r="BG31412" s="4"/>
    </row>
    <row r="31413" spans="59:59">
      <c r="BG31413" s="4"/>
    </row>
    <row r="31414" spans="59:59">
      <c r="BG31414" s="4"/>
    </row>
    <row r="31415" spans="59:59">
      <c r="BG31415" s="4"/>
    </row>
    <row r="31416" spans="59:59">
      <c r="BG31416" s="4"/>
    </row>
    <row r="31417" spans="59:59">
      <c r="BG31417" s="4"/>
    </row>
    <row r="31418" spans="59:59">
      <c r="BG31418" s="4"/>
    </row>
    <row r="31419" spans="59:59">
      <c r="BG31419" s="4"/>
    </row>
    <row r="31420" spans="59:59">
      <c r="BG31420" s="4"/>
    </row>
    <row r="31421" spans="59:59">
      <c r="BG31421" s="4"/>
    </row>
    <row r="31422" spans="59:59">
      <c r="BG31422" s="4"/>
    </row>
    <row r="31423" spans="59:59">
      <c r="BG31423" s="4"/>
    </row>
    <row r="31424" spans="59:59">
      <c r="BG31424" s="4"/>
    </row>
    <row r="31425" spans="59:59">
      <c r="BG31425" s="4"/>
    </row>
    <row r="31426" spans="59:59">
      <c r="BG31426" s="4"/>
    </row>
    <row r="31427" spans="59:59">
      <c r="BG31427" s="4"/>
    </row>
    <row r="31428" spans="59:59">
      <c r="BG31428" s="4"/>
    </row>
    <row r="31429" spans="59:59">
      <c r="BG31429" s="4"/>
    </row>
    <row r="31430" spans="59:59">
      <c r="BG31430" s="4"/>
    </row>
    <row r="31431" spans="59:59">
      <c r="BG31431" s="4"/>
    </row>
    <row r="31432" spans="59:59">
      <c r="BG31432" s="4"/>
    </row>
    <row r="31433" spans="59:59">
      <c r="BG31433" s="4"/>
    </row>
    <row r="31434" spans="59:59">
      <c r="BG31434" s="4"/>
    </row>
    <row r="31435" spans="59:59">
      <c r="BG31435" s="4"/>
    </row>
    <row r="31436" spans="59:59">
      <c r="BG31436" s="4"/>
    </row>
    <row r="31437" spans="59:59">
      <c r="BG31437" s="4"/>
    </row>
    <row r="31438" spans="59:59">
      <c r="BG31438" s="4"/>
    </row>
    <row r="31439" spans="59:59">
      <c r="BG31439" s="4"/>
    </row>
    <row r="31440" spans="59:59">
      <c r="BG31440" s="4"/>
    </row>
    <row r="31441" spans="59:59">
      <c r="BG31441" s="4"/>
    </row>
    <row r="31442" spans="59:59">
      <c r="BG31442" s="4"/>
    </row>
    <row r="31443" spans="59:59">
      <c r="BG31443" s="4"/>
    </row>
    <row r="31444" spans="59:59">
      <c r="BG31444" s="4"/>
    </row>
    <row r="31445" spans="59:59">
      <c r="BG31445" s="4"/>
    </row>
    <row r="31446" spans="59:59">
      <c r="BG31446" s="4"/>
    </row>
    <row r="31447" spans="59:59">
      <c r="BG31447" s="4"/>
    </row>
    <row r="31448" spans="59:59">
      <c r="BG31448" s="4"/>
    </row>
    <row r="31449" spans="59:59">
      <c r="BG31449" s="4"/>
    </row>
    <row r="31450" spans="59:59">
      <c r="BG31450" s="4"/>
    </row>
    <row r="31451" spans="59:59">
      <c r="BG31451" s="4"/>
    </row>
    <row r="31452" spans="59:59">
      <c r="BG31452" s="4"/>
    </row>
    <row r="31453" spans="59:59">
      <c r="BG31453" s="4"/>
    </row>
    <row r="31454" spans="59:59">
      <c r="BG31454" s="4"/>
    </row>
    <row r="31455" spans="59:59">
      <c r="BG31455" s="4"/>
    </row>
    <row r="31456" spans="59:59">
      <c r="BG31456" s="4"/>
    </row>
    <row r="31457" spans="59:59">
      <c r="BG31457" s="4"/>
    </row>
    <row r="31458" spans="59:59">
      <c r="BG31458" s="4"/>
    </row>
    <row r="31459" spans="59:59">
      <c r="BG31459" s="4"/>
    </row>
    <row r="31460" spans="59:59">
      <c r="BG31460" s="4"/>
    </row>
    <row r="31461" spans="59:59">
      <c r="BG31461" s="4"/>
    </row>
    <row r="31462" spans="59:59">
      <c r="BG31462" s="4"/>
    </row>
    <row r="31463" spans="59:59">
      <c r="BG31463" s="4"/>
    </row>
    <row r="31464" spans="59:59">
      <c r="BG31464" s="4"/>
    </row>
    <row r="31465" spans="59:59">
      <c r="BG31465" s="4"/>
    </row>
    <row r="31466" spans="59:59">
      <c r="BG31466" s="4"/>
    </row>
    <row r="31467" spans="59:59">
      <c r="BG31467" s="4"/>
    </row>
    <row r="31468" spans="59:59">
      <c r="BG31468" s="4"/>
    </row>
    <row r="31469" spans="59:59">
      <c r="BG31469" s="4"/>
    </row>
    <row r="31470" spans="59:59">
      <c r="BG31470" s="4"/>
    </row>
    <row r="31471" spans="59:59">
      <c r="BG31471" s="4"/>
    </row>
    <row r="31472" spans="59:59">
      <c r="BG31472" s="4"/>
    </row>
    <row r="31473" spans="59:59">
      <c r="BG31473" s="4"/>
    </row>
    <row r="31474" spans="59:59">
      <c r="BG31474" s="4"/>
    </row>
    <row r="31475" spans="59:59">
      <c r="BG31475" s="4"/>
    </row>
    <row r="31476" spans="59:59">
      <c r="BG31476" s="4"/>
    </row>
    <row r="31477" spans="59:59">
      <c r="BG31477" s="4"/>
    </row>
    <row r="31478" spans="59:59">
      <c r="BG31478" s="4"/>
    </row>
    <row r="31479" spans="59:59">
      <c r="BG31479" s="4"/>
    </row>
    <row r="31480" spans="59:59">
      <c r="BG31480" s="4"/>
    </row>
    <row r="31481" spans="59:59">
      <c r="BG31481" s="4"/>
    </row>
    <row r="31482" spans="59:59">
      <c r="BG31482" s="4"/>
    </row>
    <row r="31483" spans="59:59">
      <c r="BG31483" s="4"/>
    </row>
    <row r="31484" spans="59:59">
      <c r="BG31484" s="4"/>
    </row>
    <row r="31485" spans="59:59">
      <c r="BG31485" s="4"/>
    </row>
    <row r="31486" spans="59:59">
      <c r="BG31486" s="4"/>
    </row>
    <row r="31487" spans="59:59">
      <c r="BG31487" s="4"/>
    </row>
    <row r="31488" spans="59:59">
      <c r="BG31488" s="4"/>
    </row>
    <row r="31489" spans="59:59">
      <c r="BG31489" s="4"/>
    </row>
    <row r="31490" spans="59:59">
      <c r="BG31490" s="4"/>
    </row>
    <row r="31491" spans="59:59">
      <c r="BG31491" s="4"/>
    </row>
    <row r="31492" spans="59:59">
      <c r="BG31492" s="4"/>
    </row>
    <row r="31493" spans="59:59">
      <c r="BG31493" s="4"/>
    </row>
    <row r="31494" spans="59:59">
      <c r="BG31494" s="4"/>
    </row>
    <row r="31495" spans="59:59">
      <c r="BG31495" s="4"/>
    </row>
    <row r="31496" spans="59:59">
      <c r="BG31496" s="4"/>
    </row>
    <row r="31497" spans="59:59">
      <c r="BG31497" s="4"/>
    </row>
    <row r="31498" spans="59:59">
      <c r="BG31498" s="4"/>
    </row>
    <row r="31499" spans="59:59">
      <c r="BG31499" s="4"/>
    </row>
    <row r="31500" spans="59:59">
      <c r="BG31500" s="4"/>
    </row>
    <row r="31501" spans="59:59">
      <c r="BG31501" s="4"/>
    </row>
    <row r="31502" spans="59:59">
      <c r="BG31502" s="4"/>
    </row>
    <row r="31503" spans="59:59">
      <c r="BG31503" s="4"/>
    </row>
    <row r="31504" spans="59:59">
      <c r="BG31504" s="4"/>
    </row>
    <row r="31505" spans="59:59">
      <c r="BG31505" s="4"/>
    </row>
    <row r="31506" spans="59:59">
      <c r="BG31506" s="4"/>
    </row>
    <row r="31507" spans="59:59">
      <c r="BG31507" s="4"/>
    </row>
    <row r="31508" spans="59:59">
      <c r="BG31508" s="4"/>
    </row>
    <row r="31509" spans="59:59">
      <c r="BG31509" s="4"/>
    </row>
    <row r="31510" spans="59:59">
      <c r="BG31510" s="4"/>
    </row>
    <row r="31511" spans="59:59">
      <c r="BG31511" s="4"/>
    </row>
    <row r="31512" spans="59:59">
      <c r="BG31512" s="4"/>
    </row>
    <row r="31513" spans="59:59">
      <c r="BG31513" s="4"/>
    </row>
    <row r="31514" spans="59:59">
      <c r="BG31514" s="4"/>
    </row>
    <row r="31515" spans="59:59">
      <c r="BG31515" s="4"/>
    </row>
    <row r="31516" spans="59:59">
      <c r="BG31516" s="4"/>
    </row>
    <row r="31517" spans="59:59">
      <c r="BG31517" s="4"/>
    </row>
    <row r="31518" spans="59:59">
      <c r="BG31518" s="4"/>
    </row>
    <row r="31519" spans="59:59">
      <c r="BG31519" s="4"/>
    </row>
    <row r="31520" spans="59:59">
      <c r="BG31520" s="4"/>
    </row>
    <row r="31521" spans="59:59">
      <c r="BG31521" s="4"/>
    </row>
    <row r="31522" spans="59:59">
      <c r="BG31522" s="4"/>
    </row>
    <row r="31523" spans="59:59">
      <c r="BG31523" s="4"/>
    </row>
    <row r="31524" spans="59:59">
      <c r="BG31524" s="4"/>
    </row>
    <row r="31525" spans="59:59">
      <c r="BG31525" s="4"/>
    </row>
    <row r="31526" spans="59:59">
      <c r="BG31526" s="4"/>
    </row>
    <row r="31527" spans="59:59">
      <c r="BG31527" s="4"/>
    </row>
    <row r="31528" spans="59:59">
      <c r="BG31528" s="4"/>
    </row>
    <row r="31529" spans="59:59">
      <c r="BG31529" s="4"/>
    </row>
    <row r="31530" spans="59:59">
      <c r="BG31530" s="4"/>
    </row>
    <row r="31531" spans="59:59">
      <c r="BG31531" s="4"/>
    </row>
    <row r="31532" spans="59:59">
      <c r="BG31532" s="4"/>
    </row>
    <row r="31533" spans="59:59">
      <c r="BG31533" s="4"/>
    </row>
    <row r="31534" spans="59:59">
      <c r="BG31534" s="4"/>
    </row>
    <row r="31535" spans="59:59">
      <c r="BG31535" s="4"/>
    </row>
    <row r="31536" spans="59:59">
      <c r="BG31536" s="4"/>
    </row>
    <row r="31537" spans="59:59">
      <c r="BG31537" s="4"/>
    </row>
    <row r="31538" spans="59:59">
      <c r="BG31538" s="4"/>
    </row>
    <row r="31539" spans="59:59">
      <c r="BG31539" s="4"/>
    </row>
    <row r="31540" spans="59:59">
      <c r="BG31540" s="4"/>
    </row>
    <row r="31541" spans="59:59">
      <c r="BG31541" s="4"/>
    </row>
    <row r="31542" spans="59:59">
      <c r="BG31542" s="4"/>
    </row>
    <row r="31543" spans="59:59">
      <c r="BG31543" s="4"/>
    </row>
    <row r="31544" spans="59:59">
      <c r="BG31544" s="4"/>
    </row>
    <row r="31545" spans="59:59">
      <c r="BG31545" s="4"/>
    </row>
    <row r="31546" spans="59:59">
      <c r="BG31546" s="4"/>
    </row>
    <row r="31547" spans="59:59">
      <c r="BG31547" s="4"/>
    </row>
    <row r="31548" spans="59:59">
      <c r="BG31548" s="4"/>
    </row>
    <row r="31549" spans="59:59">
      <c r="BG31549" s="4"/>
    </row>
    <row r="31550" spans="59:59">
      <c r="BG31550" s="4"/>
    </row>
    <row r="31551" spans="59:59">
      <c r="BG31551" s="4"/>
    </row>
    <row r="31552" spans="59:59">
      <c r="BG31552" s="4"/>
    </row>
    <row r="31553" spans="59:59">
      <c r="BG31553" s="4"/>
    </row>
    <row r="31554" spans="59:59">
      <c r="BG31554" s="4"/>
    </row>
    <row r="31555" spans="59:59">
      <c r="BG31555" s="4"/>
    </row>
    <row r="31556" spans="59:59">
      <c r="BG31556" s="4"/>
    </row>
    <row r="31557" spans="59:59">
      <c r="BG31557" s="4"/>
    </row>
    <row r="31558" spans="59:59">
      <c r="BG31558" s="4"/>
    </row>
    <row r="31559" spans="59:59">
      <c r="BG31559" s="4"/>
    </row>
    <row r="31560" spans="59:59">
      <c r="BG31560" s="4"/>
    </row>
    <row r="31561" spans="59:59">
      <c r="BG31561" s="4"/>
    </row>
    <row r="31562" spans="59:59">
      <c r="BG31562" s="4"/>
    </row>
    <row r="31563" spans="59:59">
      <c r="BG31563" s="4"/>
    </row>
    <row r="31564" spans="59:59">
      <c r="BG31564" s="4"/>
    </row>
    <row r="31565" spans="59:59">
      <c r="BG31565" s="4"/>
    </row>
    <row r="31566" spans="59:59">
      <c r="BG31566" s="4"/>
    </row>
    <row r="31567" spans="59:59">
      <c r="BG31567" s="4"/>
    </row>
    <row r="31568" spans="59:59">
      <c r="BG31568" s="4"/>
    </row>
    <row r="31569" spans="59:59">
      <c r="BG31569" s="4"/>
    </row>
    <row r="31570" spans="59:59">
      <c r="BG31570" s="4"/>
    </row>
    <row r="31571" spans="59:59">
      <c r="BG31571" s="4"/>
    </row>
    <row r="31572" spans="59:59">
      <c r="BG31572" s="4"/>
    </row>
    <row r="31573" spans="59:59">
      <c r="BG31573" s="4"/>
    </row>
    <row r="31574" spans="59:59">
      <c r="BG31574" s="4"/>
    </row>
    <row r="31575" spans="59:59">
      <c r="BG31575" s="4"/>
    </row>
    <row r="31576" spans="59:59">
      <c r="BG31576" s="4"/>
    </row>
    <row r="31577" spans="59:59">
      <c r="BG31577" s="4"/>
    </row>
    <row r="31578" spans="59:59">
      <c r="BG31578" s="4"/>
    </row>
    <row r="31579" spans="59:59">
      <c r="BG31579" s="4"/>
    </row>
    <row r="31580" spans="59:59">
      <c r="BG31580" s="4"/>
    </row>
    <row r="31581" spans="59:59">
      <c r="BG31581" s="4"/>
    </row>
    <row r="31582" spans="59:59">
      <c r="BG31582" s="4"/>
    </row>
    <row r="31583" spans="59:59">
      <c r="BG31583" s="4"/>
    </row>
    <row r="31584" spans="59:59">
      <c r="BG31584" s="4"/>
    </row>
    <row r="31585" spans="59:59">
      <c r="BG31585" s="4"/>
    </row>
    <row r="31586" spans="59:59">
      <c r="BG31586" s="4"/>
    </row>
    <row r="31587" spans="59:59">
      <c r="BG31587" s="4"/>
    </row>
    <row r="31588" spans="59:59">
      <c r="BG31588" s="4"/>
    </row>
    <row r="31589" spans="59:59">
      <c r="BG31589" s="4"/>
    </row>
    <row r="31590" spans="59:59">
      <c r="BG31590" s="4"/>
    </row>
    <row r="31591" spans="59:59">
      <c r="BG31591" s="4"/>
    </row>
    <row r="31592" spans="59:59">
      <c r="BG31592" s="4"/>
    </row>
    <row r="31593" spans="59:59">
      <c r="BG31593" s="4"/>
    </row>
    <row r="31594" spans="59:59">
      <c r="BG31594" s="4"/>
    </row>
    <row r="31595" spans="59:59">
      <c r="BG31595" s="4"/>
    </row>
    <row r="31596" spans="59:59">
      <c r="BG31596" s="4"/>
    </row>
    <row r="31597" spans="59:59">
      <c r="BG31597" s="4"/>
    </row>
    <row r="31598" spans="59:59">
      <c r="BG31598" s="4"/>
    </row>
    <row r="31599" spans="59:59">
      <c r="BG31599" s="4"/>
    </row>
    <row r="31600" spans="59:59">
      <c r="BG31600" s="4"/>
    </row>
    <row r="31601" spans="59:59">
      <c r="BG31601" s="4"/>
    </row>
    <row r="31602" spans="59:59">
      <c r="BG31602" s="4"/>
    </row>
    <row r="31603" spans="59:59">
      <c r="BG31603" s="4"/>
    </row>
    <row r="31604" spans="59:59">
      <c r="BG31604" s="4"/>
    </row>
    <row r="31605" spans="59:59">
      <c r="BG31605" s="4"/>
    </row>
    <row r="31606" spans="59:59">
      <c r="BG31606" s="4"/>
    </row>
    <row r="31607" spans="59:59">
      <c r="BG31607" s="4"/>
    </row>
    <row r="31608" spans="59:59">
      <c r="BG31608" s="4"/>
    </row>
    <row r="31609" spans="59:59">
      <c r="BG31609" s="4"/>
    </row>
    <row r="31610" spans="59:59">
      <c r="BG31610" s="4"/>
    </row>
    <row r="31611" spans="59:59">
      <c r="BG31611" s="4"/>
    </row>
    <row r="31612" spans="59:59">
      <c r="BG31612" s="4"/>
    </row>
    <row r="31613" spans="59:59">
      <c r="BG31613" s="4"/>
    </row>
    <row r="31614" spans="59:59">
      <c r="BG31614" s="4"/>
    </row>
    <row r="31615" spans="59:59">
      <c r="BG31615" s="4"/>
    </row>
    <row r="31616" spans="59:59">
      <c r="BG31616" s="4"/>
    </row>
    <row r="31617" spans="59:59">
      <c r="BG31617" s="4"/>
    </row>
    <row r="31618" spans="59:59">
      <c r="BG31618" s="4"/>
    </row>
    <row r="31619" spans="59:59">
      <c r="BG31619" s="4"/>
    </row>
    <row r="31620" spans="59:59">
      <c r="BG31620" s="4"/>
    </row>
    <row r="31621" spans="59:59">
      <c r="BG31621" s="4"/>
    </row>
    <row r="31622" spans="59:59">
      <c r="BG31622" s="4"/>
    </row>
    <row r="31623" spans="59:59">
      <c r="BG31623" s="4"/>
    </row>
    <row r="31624" spans="59:59">
      <c r="BG31624" s="4"/>
    </row>
    <row r="31625" spans="59:59">
      <c r="BG31625" s="4"/>
    </row>
    <row r="31626" spans="59:59">
      <c r="BG31626" s="4"/>
    </row>
    <row r="31627" spans="59:59">
      <c r="BG31627" s="4"/>
    </row>
    <row r="31628" spans="59:59">
      <c r="BG31628" s="4"/>
    </row>
    <row r="31629" spans="59:59">
      <c r="BG31629" s="4"/>
    </row>
    <row r="31630" spans="59:59">
      <c r="BG31630" s="4"/>
    </row>
    <row r="31631" spans="59:59">
      <c r="BG31631" s="4"/>
    </row>
    <row r="31632" spans="59:59">
      <c r="BG31632" s="4"/>
    </row>
    <row r="31633" spans="59:59">
      <c r="BG31633" s="4"/>
    </row>
    <row r="31634" spans="59:59">
      <c r="BG31634" s="4"/>
    </row>
    <row r="31635" spans="59:59">
      <c r="BG31635" s="4"/>
    </row>
    <row r="31636" spans="59:59">
      <c r="BG31636" s="4"/>
    </row>
    <row r="31637" spans="59:59">
      <c r="BG31637" s="4"/>
    </row>
    <row r="31638" spans="59:59">
      <c r="BG31638" s="4"/>
    </row>
    <row r="31639" spans="59:59">
      <c r="BG31639" s="4"/>
    </row>
    <row r="31640" spans="59:59">
      <c r="BG31640" s="4"/>
    </row>
    <row r="31641" spans="59:59">
      <c r="BG31641" s="4"/>
    </row>
    <row r="31642" spans="59:59">
      <c r="BG31642" s="4"/>
    </row>
    <row r="31643" spans="59:59">
      <c r="BG31643" s="4"/>
    </row>
    <row r="31644" spans="59:59">
      <c r="BG31644" s="4"/>
    </row>
    <row r="31645" spans="59:59">
      <c r="BG31645" s="4"/>
    </row>
    <row r="31646" spans="59:59">
      <c r="BG31646" s="4"/>
    </row>
    <row r="31647" spans="59:59">
      <c r="BG31647" s="4"/>
    </row>
    <row r="31648" spans="59:59">
      <c r="BG31648" s="4"/>
    </row>
    <row r="31649" spans="59:59">
      <c r="BG31649" s="4"/>
    </row>
    <row r="31650" spans="59:59">
      <c r="BG31650" s="4"/>
    </row>
    <row r="31651" spans="59:59">
      <c r="BG31651" s="4"/>
    </row>
    <row r="31652" spans="59:59">
      <c r="BG31652" s="4"/>
    </row>
    <row r="31653" spans="59:59">
      <c r="BG31653" s="4"/>
    </row>
    <row r="31654" spans="59:59">
      <c r="BG31654" s="4"/>
    </row>
    <row r="31655" spans="59:59">
      <c r="BG31655" s="4"/>
    </row>
    <row r="31656" spans="59:59">
      <c r="BG31656" s="4"/>
    </row>
    <row r="31657" spans="59:59">
      <c r="BG31657" s="4"/>
    </row>
    <row r="31658" spans="59:59">
      <c r="BG31658" s="4"/>
    </row>
    <row r="31659" spans="59:59">
      <c r="BG31659" s="4"/>
    </row>
    <row r="31660" spans="59:59">
      <c r="BG31660" s="4"/>
    </row>
    <row r="31661" spans="59:59">
      <c r="BG31661" s="4"/>
    </row>
    <row r="31662" spans="59:59">
      <c r="BG31662" s="4"/>
    </row>
    <row r="31663" spans="59:59">
      <c r="BG31663" s="4"/>
    </row>
    <row r="31664" spans="59:59">
      <c r="BG31664" s="4"/>
    </row>
    <row r="31665" spans="59:59">
      <c r="BG31665" s="4"/>
    </row>
    <row r="31666" spans="59:59">
      <c r="BG31666" s="4"/>
    </row>
    <row r="31667" spans="59:59">
      <c r="BG31667" s="4"/>
    </row>
    <row r="31668" spans="59:59">
      <c r="BG31668" s="4"/>
    </row>
    <row r="31669" spans="59:59">
      <c r="BG31669" s="4"/>
    </row>
    <row r="31670" spans="59:59">
      <c r="BG31670" s="4"/>
    </row>
    <row r="31671" spans="59:59">
      <c r="BG31671" s="4"/>
    </row>
    <row r="31672" spans="59:59">
      <c r="BG31672" s="4"/>
    </row>
    <row r="31673" spans="59:59">
      <c r="BG31673" s="4"/>
    </row>
    <row r="31674" spans="59:59">
      <c r="BG31674" s="4"/>
    </row>
    <row r="31675" spans="59:59">
      <c r="BG31675" s="4"/>
    </row>
    <row r="31676" spans="59:59">
      <c r="BG31676" s="4"/>
    </row>
    <row r="31677" spans="59:59">
      <c r="BG31677" s="4"/>
    </row>
    <row r="31678" spans="59:59">
      <c r="BG31678" s="4"/>
    </row>
    <row r="31679" spans="59:59">
      <c r="BG31679" s="4"/>
    </row>
    <row r="31680" spans="59:59">
      <c r="BG31680" s="4"/>
    </row>
    <row r="31681" spans="59:59">
      <c r="BG31681" s="4"/>
    </row>
    <row r="31682" spans="59:59">
      <c r="BG31682" s="4"/>
    </row>
    <row r="31683" spans="59:59">
      <c r="BG31683" s="4"/>
    </row>
    <row r="31684" spans="59:59">
      <c r="BG31684" s="4"/>
    </row>
    <row r="31685" spans="59:59">
      <c r="BG31685" s="4"/>
    </row>
    <row r="31686" spans="59:59">
      <c r="BG31686" s="4"/>
    </row>
    <row r="31687" spans="59:59">
      <c r="BG31687" s="4"/>
    </row>
    <row r="31688" spans="59:59">
      <c r="BG31688" s="4"/>
    </row>
    <row r="31689" spans="59:59">
      <c r="BG31689" s="4"/>
    </row>
    <row r="31690" spans="59:59">
      <c r="BG31690" s="4"/>
    </row>
    <row r="31691" spans="59:59">
      <c r="BG31691" s="4"/>
    </row>
    <row r="31692" spans="59:59">
      <c r="BG31692" s="4"/>
    </row>
    <row r="31693" spans="59:59">
      <c r="BG31693" s="4"/>
    </row>
    <row r="31694" spans="59:59">
      <c r="BG31694" s="4"/>
    </row>
    <row r="31695" spans="59:59">
      <c r="BG31695" s="4"/>
    </row>
    <row r="31696" spans="59:59">
      <c r="BG31696" s="4"/>
    </row>
    <row r="31697" spans="59:59">
      <c r="BG31697" s="4"/>
    </row>
    <row r="31698" spans="59:59">
      <c r="BG31698" s="4"/>
    </row>
    <row r="31699" spans="59:59">
      <c r="BG31699" s="4"/>
    </row>
    <row r="31700" spans="59:59">
      <c r="BG31700" s="4"/>
    </row>
    <row r="31701" spans="59:59">
      <c r="BG31701" s="4"/>
    </row>
    <row r="31702" spans="59:59">
      <c r="BG31702" s="4"/>
    </row>
    <row r="31703" spans="59:59">
      <c r="BG31703" s="4"/>
    </row>
    <row r="31704" spans="59:59">
      <c r="BG31704" s="4"/>
    </row>
    <row r="31705" spans="59:59">
      <c r="BG31705" s="4"/>
    </row>
    <row r="31706" spans="59:59">
      <c r="BG31706" s="4"/>
    </row>
    <row r="31707" spans="59:59">
      <c r="BG31707" s="4"/>
    </row>
    <row r="31708" spans="59:59">
      <c r="BG31708" s="4"/>
    </row>
    <row r="31709" spans="59:59">
      <c r="BG31709" s="4"/>
    </row>
    <row r="31710" spans="59:59">
      <c r="BG31710" s="4"/>
    </row>
    <row r="31711" spans="59:59">
      <c r="BG31711" s="4"/>
    </row>
    <row r="31712" spans="59:59">
      <c r="BG31712" s="4"/>
    </row>
    <row r="31713" spans="59:59">
      <c r="BG31713" s="4"/>
    </row>
    <row r="31714" spans="59:59">
      <c r="BG31714" s="4"/>
    </row>
    <row r="31715" spans="59:59">
      <c r="BG31715" s="4"/>
    </row>
    <row r="31716" spans="59:59">
      <c r="BG31716" s="4"/>
    </row>
    <row r="31717" spans="59:59">
      <c r="BG31717" s="4"/>
    </row>
    <row r="31718" spans="59:59">
      <c r="BG31718" s="4"/>
    </row>
    <row r="31719" spans="59:59">
      <c r="BG31719" s="4"/>
    </row>
    <row r="31720" spans="59:59">
      <c r="BG31720" s="4"/>
    </row>
    <row r="31721" spans="59:59">
      <c r="BG31721" s="4"/>
    </row>
    <row r="31722" spans="59:59">
      <c r="BG31722" s="4"/>
    </row>
    <row r="31723" spans="59:59">
      <c r="BG31723" s="4"/>
    </row>
    <row r="31724" spans="59:59">
      <c r="BG31724" s="4"/>
    </row>
    <row r="31725" spans="59:59">
      <c r="BG31725" s="4"/>
    </row>
    <row r="31726" spans="59:59">
      <c r="BG31726" s="4"/>
    </row>
    <row r="31727" spans="59:59">
      <c r="BG31727" s="4"/>
    </row>
    <row r="31728" spans="59:59">
      <c r="BG31728" s="4"/>
    </row>
    <row r="31729" spans="59:59">
      <c r="BG31729" s="4"/>
    </row>
    <row r="31730" spans="59:59">
      <c r="BG31730" s="4"/>
    </row>
    <row r="31731" spans="59:59">
      <c r="BG31731" s="4"/>
    </row>
    <row r="31732" spans="59:59">
      <c r="BG31732" s="4"/>
    </row>
    <row r="31733" spans="59:59">
      <c r="BG31733" s="4"/>
    </row>
    <row r="31734" spans="59:59">
      <c r="BG31734" s="4"/>
    </row>
    <row r="31735" spans="59:59">
      <c r="BG31735" s="4"/>
    </row>
    <row r="31736" spans="59:59">
      <c r="BG31736" s="4"/>
    </row>
    <row r="31737" spans="59:59">
      <c r="BG31737" s="4"/>
    </row>
    <row r="31738" spans="59:59">
      <c r="BG31738" s="4"/>
    </row>
    <row r="31739" spans="59:59">
      <c r="BG31739" s="4"/>
    </row>
    <row r="31740" spans="59:59">
      <c r="BG31740" s="4"/>
    </row>
    <row r="31741" spans="59:59">
      <c r="BG31741" s="4"/>
    </row>
    <row r="31742" spans="59:59">
      <c r="BG31742" s="4"/>
    </row>
    <row r="31743" spans="59:59">
      <c r="BG31743" s="4"/>
    </row>
    <row r="31744" spans="59:59">
      <c r="BG31744" s="4"/>
    </row>
    <row r="31745" spans="59:59">
      <c r="BG31745" s="4"/>
    </row>
    <row r="31746" spans="59:59">
      <c r="BG31746" s="4"/>
    </row>
    <row r="31747" spans="59:59">
      <c r="BG31747" s="4"/>
    </row>
    <row r="31748" spans="59:59">
      <c r="BG31748" s="4"/>
    </row>
    <row r="31749" spans="59:59">
      <c r="BG31749" s="4"/>
    </row>
    <row r="31750" spans="59:59">
      <c r="BG31750" s="4"/>
    </row>
    <row r="31751" spans="59:59">
      <c r="BG31751" s="4"/>
    </row>
    <row r="31752" spans="59:59">
      <c r="BG31752" s="4"/>
    </row>
    <row r="31753" spans="59:59">
      <c r="BG31753" s="4"/>
    </row>
    <row r="31754" spans="59:59">
      <c r="BG31754" s="4"/>
    </row>
    <row r="31755" spans="59:59">
      <c r="BG31755" s="4"/>
    </row>
    <row r="31756" spans="59:59">
      <c r="BG31756" s="4"/>
    </row>
    <row r="31757" spans="59:59">
      <c r="BG31757" s="4"/>
    </row>
    <row r="31758" spans="59:59">
      <c r="BG31758" s="4"/>
    </row>
    <row r="31759" spans="59:59">
      <c r="BG31759" s="4"/>
    </row>
    <row r="31760" spans="59:59">
      <c r="BG31760" s="4"/>
    </row>
    <row r="31761" spans="59:59">
      <c r="BG31761" s="4"/>
    </row>
    <row r="31762" spans="59:59">
      <c r="BG31762" s="4"/>
    </row>
    <row r="31763" spans="59:59">
      <c r="BG31763" s="4"/>
    </row>
    <row r="31764" spans="59:59">
      <c r="BG31764" s="4"/>
    </row>
    <row r="31765" spans="59:59">
      <c r="BG31765" s="4"/>
    </row>
    <row r="31766" spans="59:59">
      <c r="BG31766" s="4"/>
    </row>
    <row r="31767" spans="59:59">
      <c r="BG31767" s="4"/>
    </row>
    <row r="31768" spans="59:59">
      <c r="BG31768" s="4"/>
    </row>
    <row r="31769" spans="59:59">
      <c r="BG31769" s="4"/>
    </row>
    <row r="31770" spans="59:59">
      <c r="BG31770" s="4"/>
    </row>
    <row r="31771" spans="59:59">
      <c r="BG31771" s="4"/>
    </row>
    <row r="31772" spans="59:59">
      <c r="BG31772" s="4"/>
    </row>
    <row r="31773" spans="59:59">
      <c r="BG31773" s="4"/>
    </row>
    <row r="31774" spans="59:59">
      <c r="BG31774" s="4"/>
    </row>
    <row r="31775" spans="59:59">
      <c r="BG31775" s="4"/>
    </row>
    <row r="31776" spans="59:59">
      <c r="BG31776" s="4"/>
    </row>
    <row r="31777" spans="59:59">
      <c r="BG31777" s="4"/>
    </row>
    <row r="31778" spans="59:59">
      <c r="BG31778" s="4"/>
    </row>
    <row r="31779" spans="59:59">
      <c r="BG31779" s="4"/>
    </row>
    <row r="31780" spans="59:59">
      <c r="BG31780" s="4"/>
    </row>
    <row r="31781" spans="59:59">
      <c r="BG31781" s="4"/>
    </row>
    <row r="31782" spans="59:59">
      <c r="BG31782" s="4"/>
    </row>
    <row r="31783" spans="59:59">
      <c r="BG31783" s="4"/>
    </row>
    <row r="31784" spans="59:59">
      <c r="BG31784" s="4"/>
    </row>
    <row r="31785" spans="59:59">
      <c r="BG31785" s="4"/>
    </row>
    <row r="31786" spans="59:59">
      <c r="BG31786" s="4"/>
    </row>
    <row r="31787" spans="59:59">
      <c r="BG31787" s="4"/>
    </row>
    <row r="31788" spans="59:59">
      <c r="BG31788" s="4"/>
    </row>
    <row r="31789" spans="59:59">
      <c r="BG31789" s="4"/>
    </row>
    <row r="31790" spans="59:59">
      <c r="BG31790" s="4"/>
    </row>
    <row r="31791" spans="59:59">
      <c r="BG31791" s="4"/>
    </row>
    <row r="31792" spans="59:59">
      <c r="BG31792" s="4"/>
    </row>
    <row r="31793" spans="59:59">
      <c r="BG31793" s="4"/>
    </row>
    <row r="31794" spans="59:59">
      <c r="BG31794" s="4"/>
    </row>
    <row r="31795" spans="59:59">
      <c r="BG31795" s="4"/>
    </row>
    <row r="31796" spans="59:59">
      <c r="BG31796" s="4"/>
    </row>
    <row r="31797" spans="59:59">
      <c r="BG31797" s="4"/>
    </row>
    <row r="31798" spans="59:59">
      <c r="BG31798" s="4"/>
    </row>
    <row r="31799" spans="59:59">
      <c r="BG31799" s="4"/>
    </row>
    <row r="31800" spans="59:59">
      <c r="BG31800" s="4"/>
    </row>
    <row r="31801" spans="59:59">
      <c r="BG31801" s="4"/>
    </row>
    <row r="31802" spans="59:59">
      <c r="BG31802" s="4"/>
    </row>
    <row r="31803" spans="59:59">
      <c r="BG31803" s="4"/>
    </row>
    <row r="31804" spans="59:59">
      <c r="BG31804" s="4"/>
    </row>
    <row r="31805" spans="59:59">
      <c r="BG31805" s="4"/>
    </row>
    <row r="31806" spans="59:59">
      <c r="BG31806" s="4"/>
    </row>
    <row r="31807" spans="59:59">
      <c r="BG31807" s="4"/>
    </row>
    <row r="31808" spans="59:59">
      <c r="BG31808" s="4"/>
    </row>
    <row r="31809" spans="59:59">
      <c r="BG31809" s="4"/>
    </row>
    <row r="31810" spans="59:59">
      <c r="BG31810" s="4"/>
    </row>
    <row r="31811" spans="59:59">
      <c r="BG31811" s="4"/>
    </row>
    <row r="31812" spans="59:59">
      <c r="BG31812" s="4"/>
    </row>
    <row r="31813" spans="59:59">
      <c r="BG31813" s="4"/>
    </row>
    <row r="31814" spans="59:59">
      <c r="BG31814" s="4"/>
    </row>
    <row r="31815" spans="59:59">
      <c r="BG31815" s="4"/>
    </row>
    <row r="31816" spans="59:59">
      <c r="BG31816" s="4"/>
    </row>
    <row r="31817" spans="59:59">
      <c r="BG31817" s="4"/>
    </row>
    <row r="31818" spans="59:59">
      <c r="BG31818" s="4"/>
    </row>
    <row r="31819" spans="59:59">
      <c r="BG31819" s="4"/>
    </row>
    <row r="31820" spans="59:59">
      <c r="BG31820" s="4"/>
    </row>
    <row r="31821" spans="59:59">
      <c r="BG31821" s="4"/>
    </row>
    <row r="31822" spans="59:59">
      <c r="BG31822" s="4"/>
    </row>
    <row r="31823" spans="59:59">
      <c r="BG31823" s="4"/>
    </row>
    <row r="31824" spans="59:59">
      <c r="BG31824" s="4"/>
    </row>
    <row r="31825" spans="59:59">
      <c r="BG31825" s="4"/>
    </row>
    <row r="31826" spans="59:59">
      <c r="BG31826" s="4"/>
    </row>
    <row r="31827" spans="59:59">
      <c r="BG31827" s="4"/>
    </row>
    <row r="31828" spans="59:59">
      <c r="BG31828" s="4"/>
    </row>
    <row r="31829" spans="59:59">
      <c r="BG31829" s="4"/>
    </row>
    <row r="31830" spans="59:59">
      <c r="BG31830" s="4"/>
    </row>
    <row r="31831" spans="59:59">
      <c r="BG31831" s="4"/>
    </row>
    <row r="31832" spans="59:59">
      <c r="BG31832" s="4"/>
    </row>
    <row r="31833" spans="59:59">
      <c r="BG31833" s="4"/>
    </row>
    <row r="31834" spans="59:59">
      <c r="BG31834" s="4"/>
    </row>
    <row r="31835" spans="59:59">
      <c r="BG31835" s="4"/>
    </row>
    <row r="31836" spans="59:59">
      <c r="BG31836" s="4"/>
    </row>
    <row r="31837" spans="59:59">
      <c r="BG31837" s="4"/>
    </row>
    <row r="31838" spans="59:59">
      <c r="BG31838" s="4"/>
    </row>
    <row r="31839" spans="59:59">
      <c r="BG31839" s="4"/>
    </row>
    <row r="31840" spans="59:59">
      <c r="BG31840" s="4"/>
    </row>
    <row r="31841" spans="59:59">
      <c r="BG31841" s="4"/>
    </row>
    <row r="31842" spans="59:59">
      <c r="BG31842" s="4"/>
    </row>
    <row r="31843" spans="59:59">
      <c r="BG31843" s="4"/>
    </row>
    <row r="31844" spans="59:59">
      <c r="BG31844" s="4"/>
    </row>
    <row r="31845" spans="59:59">
      <c r="BG31845" s="4"/>
    </row>
    <row r="31846" spans="59:59">
      <c r="BG31846" s="4"/>
    </row>
    <row r="31847" spans="59:59">
      <c r="BG31847" s="4"/>
    </row>
    <row r="31848" spans="59:59">
      <c r="BG31848" s="4"/>
    </row>
    <row r="31849" spans="59:59">
      <c r="BG31849" s="4"/>
    </row>
    <row r="31850" spans="59:59">
      <c r="BG31850" s="4"/>
    </row>
    <row r="31851" spans="59:59">
      <c r="BG31851" s="4"/>
    </row>
    <row r="31852" spans="59:59">
      <c r="BG31852" s="4"/>
    </row>
    <row r="31853" spans="59:59">
      <c r="BG31853" s="4"/>
    </row>
    <row r="31854" spans="59:59">
      <c r="BG31854" s="4"/>
    </row>
    <row r="31855" spans="59:59">
      <c r="BG31855" s="4"/>
    </row>
    <row r="31856" spans="59:59">
      <c r="BG31856" s="4"/>
    </row>
    <row r="31857" spans="59:59">
      <c r="BG31857" s="4"/>
    </row>
    <row r="31858" spans="59:59">
      <c r="BG31858" s="4"/>
    </row>
    <row r="31859" spans="59:59">
      <c r="BG31859" s="4"/>
    </row>
    <row r="31860" spans="59:59">
      <c r="BG31860" s="4"/>
    </row>
    <row r="31861" spans="59:59">
      <c r="BG31861" s="4"/>
    </row>
    <row r="31862" spans="59:59">
      <c r="BG31862" s="4"/>
    </row>
    <row r="31863" spans="59:59">
      <c r="BG31863" s="4"/>
    </row>
    <row r="31864" spans="59:59">
      <c r="BG31864" s="4"/>
    </row>
    <row r="31865" spans="59:59">
      <c r="BG31865" s="4"/>
    </row>
    <row r="31866" spans="59:59">
      <c r="BG31866" s="4"/>
    </row>
    <row r="31867" spans="59:59">
      <c r="BG31867" s="4"/>
    </row>
    <row r="31868" spans="59:59">
      <c r="BG31868" s="4"/>
    </row>
    <row r="31869" spans="59:59">
      <c r="BG31869" s="4"/>
    </row>
    <row r="31870" spans="59:59">
      <c r="BG31870" s="4"/>
    </row>
    <row r="31871" spans="59:59">
      <c r="BG31871" s="4"/>
    </row>
    <row r="31872" spans="59:59">
      <c r="BG31872" s="4"/>
    </row>
    <row r="31873" spans="59:59">
      <c r="BG31873" s="4"/>
    </row>
    <row r="31874" spans="59:59">
      <c r="BG31874" s="4"/>
    </row>
    <row r="31875" spans="59:59">
      <c r="BG31875" s="4"/>
    </row>
    <row r="31876" spans="59:59">
      <c r="BG31876" s="4"/>
    </row>
    <row r="31877" spans="59:59">
      <c r="BG31877" s="4"/>
    </row>
    <row r="31878" spans="59:59">
      <c r="BG31878" s="4"/>
    </row>
    <row r="31879" spans="59:59">
      <c r="BG31879" s="4"/>
    </row>
    <row r="31880" spans="59:59">
      <c r="BG31880" s="4"/>
    </row>
    <row r="31881" spans="59:59">
      <c r="BG31881" s="4"/>
    </row>
    <row r="31882" spans="59:59">
      <c r="BG31882" s="4"/>
    </row>
    <row r="31883" spans="59:59">
      <c r="BG31883" s="4"/>
    </row>
    <row r="31884" spans="59:59">
      <c r="BG31884" s="4"/>
    </row>
    <row r="31885" spans="59:59">
      <c r="BG31885" s="4"/>
    </row>
    <row r="31886" spans="59:59">
      <c r="BG31886" s="4"/>
    </row>
    <row r="31887" spans="59:59">
      <c r="BG31887" s="4"/>
    </row>
    <row r="31888" spans="59:59">
      <c r="BG31888" s="4"/>
    </row>
    <row r="31889" spans="59:59">
      <c r="BG31889" s="4"/>
    </row>
    <row r="31890" spans="59:59">
      <c r="BG31890" s="4"/>
    </row>
    <row r="31891" spans="59:59">
      <c r="BG31891" s="4"/>
    </row>
    <row r="31892" spans="59:59">
      <c r="BG31892" s="4"/>
    </row>
    <row r="31893" spans="59:59">
      <c r="BG31893" s="4"/>
    </row>
    <row r="31894" spans="59:59">
      <c r="BG31894" s="4"/>
    </row>
    <row r="31895" spans="59:59">
      <c r="BG31895" s="4"/>
    </row>
    <row r="31896" spans="59:59">
      <c r="BG31896" s="4"/>
    </row>
    <row r="31897" spans="59:59">
      <c r="BG31897" s="4"/>
    </row>
    <row r="31898" spans="59:59">
      <c r="BG31898" s="4"/>
    </row>
    <row r="31899" spans="59:59">
      <c r="BG31899" s="4"/>
    </row>
    <row r="31900" spans="59:59">
      <c r="BG31900" s="4"/>
    </row>
    <row r="31901" spans="59:59">
      <c r="BG31901" s="4"/>
    </row>
    <row r="31902" spans="59:59">
      <c r="BG31902" s="4"/>
    </row>
    <row r="31903" spans="59:59">
      <c r="BG31903" s="4"/>
    </row>
    <row r="31904" spans="59:59">
      <c r="BG31904" s="4"/>
    </row>
    <row r="31905" spans="59:59">
      <c r="BG31905" s="4"/>
    </row>
    <row r="31906" spans="59:59">
      <c r="BG31906" s="4"/>
    </row>
    <row r="31907" spans="59:59">
      <c r="BG31907" s="4"/>
    </row>
    <row r="31908" spans="59:59">
      <c r="BG31908" s="4"/>
    </row>
    <row r="31909" spans="59:59">
      <c r="BG31909" s="4"/>
    </row>
    <row r="31910" spans="59:59">
      <c r="BG31910" s="4"/>
    </row>
    <row r="31911" spans="59:59">
      <c r="BG31911" s="4"/>
    </row>
    <row r="31912" spans="59:59">
      <c r="BG31912" s="4"/>
    </row>
    <row r="31913" spans="59:59">
      <c r="BG31913" s="4"/>
    </row>
    <row r="31914" spans="59:59">
      <c r="BG31914" s="4"/>
    </row>
    <row r="31915" spans="59:59">
      <c r="BG31915" s="4"/>
    </row>
    <row r="31916" spans="59:59">
      <c r="BG31916" s="4"/>
    </row>
    <row r="31917" spans="59:59">
      <c r="BG31917" s="4"/>
    </row>
    <row r="31918" spans="59:59">
      <c r="BG31918" s="4"/>
    </row>
    <row r="31919" spans="59:59">
      <c r="BG31919" s="4"/>
    </row>
    <row r="31920" spans="59:59">
      <c r="BG31920" s="4"/>
    </row>
    <row r="31921" spans="59:59">
      <c r="BG31921" s="4"/>
    </row>
    <row r="31922" spans="59:59">
      <c r="BG31922" s="4"/>
    </row>
    <row r="31923" spans="59:59">
      <c r="BG31923" s="4"/>
    </row>
    <row r="31924" spans="59:59">
      <c r="BG31924" s="4"/>
    </row>
    <row r="31925" spans="59:59">
      <c r="BG31925" s="4"/>
    </row>
    <row r="31926" spans="59:59">
      <c r="BG31926" s="4"/>
    </row>
    <row r="31927" spans="59:59">
      <c r="BG31927" s="4"/>
    </row>
    <row r="31928" spans="59:59">
      <c r="BG31928" s="4"/>
    </row>
    <row r="31929" spans="59:59">
      <c r="BG31929" s="4"/>
    </row>
    <row r="31930" spans="59:59">
      <c r="BG31930" s="4"/>
    </row>
    <row r="31931" spans="59:59">
      <c r="BG31931" s="4"/>
    </row>
    <row r="31932" spans="59:59">
      <c r="BG31932" s="4"/>
    </row>
    <row r="31933" spans="59:59">
      <c r="BG31933" s="4"/>
    </row>
    <row r="31934" spans="59:59">
      <c r="BG31934" s="4"/>
    </row>
    <row r="31935" spans="59:59">
      <c r="BG31935" s="4"/>
    </row>
    <row r="31936" spans="59:59">
      <c r="BG31936" s="4"/>
    </row>
    <row r="31937" spans="59:59">
      <c r="BG31937" s="4"/>
    </row>
    <row r="31938" spans="59:59">
      <c r="BG31938" s="4"/>
    </row>
    <row r="31939" spans="59:59">
      <c r="BG31939" s="4"/>
    </row>
    <row r="31940" spans="59:59">
      <c r="BG31940" s="4"/>
    </row>
    <row r="31941" spans="59:59">
      <c r="BG31941" s="4"/>
    </row>
    <row r="31942" spans="59:59">
      <c r="BG31942" s="4"/>
    </row>
    <row r="31943" spans="59:59">
      <c r="BG31943" s="4"/>
    </row>
    <row r="31944" spans="59:59">
      <c r="BG31944" s="4"/>
    </row>
    <row r="31945" spans="59:59">
      <c r="BG31945" s="4"/>
    </row>
    <row r="31946" spans="59:59">
      <c r="BG31946" s="4"/>
    </row>
    <row r="31947" spans="59:59">
      <c r="BG31947" s="4"/>
    </row>
    <row r="31948" spans="59:59">
      <c r="BG31948" s="4"/>
    </row>
    <row r="31949" spans="59:59">
      <c r="BG31949" s="4"/>
    </row>
    <row r="31950" spans="59:59">
      <c r="BG31950" s="4"/>
    </row>
    <row r="31951" spans="59:59">
      <c r="BG31951" s="4"/>
    </row>
    <row r="31952" spans="59:59">
      <c r="BG31952" s="4"/>
    </row>
    <row r="31953" spans="59:59">
      <c r="BG31953" s="4"/>
    </row>
    <row r="31954" spans="59:59">
      <c r="BG31954" s="4"/>
    </row>
    <row r="31955" spans="59:59">
      <c r="BG31955" s="4"/>
    </row>
    <row r="31956" spans="59:59">
      <c r="BG31956" s="4"/>
    </row>
    <row r="31957" spans="59:59">
      <c r="BG31957" s="4"/>
    </row>
    <row r="31958" spans="59:59">
      <c r="BG31958" s="4"/>
    </row>
    <row r="31959" spans="59:59">
      <c r="BG31959" s="4"/>
    </row>
    <row r="31960" spans="59:59">
      <c r="BG31960" s="4"/>
    </row>
    <row r="31961" spans="59:59">
      <c r="BG31961" s="4"/>
    </row>
    <row r="31962" spans="59:59">
      <c r="BG31962" s="4"/>
    </row>
    <row r="31963" spans="59:59">
      <c r="BG31963" s="4"/>
    </row>
    <row r="31964" spans="59:59">
      <c r="BG31964" s="4"/>
    </row>
    <row r="31965" spans="59:59">
      <c r="BG31965" s="4"/>
    </row>
    <row r="31966" spans="59:59">
      <c r="BG31966" s="4"/>
    </row>
    <row r="31967" spans="59:59">
      <c r="BG31967" s="4"/>
    </row>
    <row r="31968" spans="59:59">
      <c r="BG31968" s="4"/>
    </row>
    <row r="31969" spans="59:59">
      <c r="BG31969" s="4"/>
    </row>
    <row r="31970" spans="59:59">
      <c r="BG31970" s="4"/>
    </row>
    <row r="31971" spans="59:59">
      <c r="BG31971" s="4"/>
    </row>
    <row r="31972" spans="59:59">
      <c r="BG31972" s="4"/>
    </row>
    <row r="31973" spans="59:59">
      <c r="BG31973" s="4"/>
    </row>
    <row r="31974" spans="59:59">
      <c r="BG31974" s="4"/>
    </row>
    <row r="31975" spans="59:59">
      <c r="BG31975" s="4"/>
    </row>
    <row r="31976" spans="59:59">
      <c r="BG31976" s="4"/>
    </row>
    <row r="31977" spans="59:59">
      <c r="BG31977" s="4"/>
    </row>
    <row r="31978" spans="59:59">
      <c r="BG31978" s="4"/>
    </row>
    <row r="31979" spans="59:59">
      <c r="BG31979" s="4"/>
    </row>
    <row r="31980" spans="59:59">
      <c r="BG31980" s="4"/>
    </row>
    <row r="31981" spans="59:59">
      <c r="BG31981" s="4"/>
    </row>
    <row r="31982" spans="59:59">
      <c r="BG31982" s="4"/>
    </row>
    <row r="31983" spans="59:59">
      <c r="BG31983" s="4"/>
    </row>
    <row r="31984" spans="59:59">
      <c r="BG31984" s="4"/>
    </row>
    <row r="31985" spans="59:59">
      <c r="BG31985" s="4"/>
    </row>
    <row r="31986" spans="59:59">
      <c r="BG31986" s="4"/>
    </row>
    <row r="31987" spans="59:59">
      <c r="BG31987" s="4"/>
    </row>
    <row r="31988" spans="59:59">
      <c r="BG31988" s="4"/>
    </row>
    <row r="31989" spans="59:59">
      <c r="BG31989" s="4"/>
    </row>
    <row r="31990" spans="59:59">
      <c r="BG31990" s="4"/>
    </row>
    <row r="31991" spans="59:59">
      <c r="BG31991" s="4"/>
    </row>
    <row r="31992" spans="59:59">
      <c r="BG31992" s="4"/>
    </row>
    <row r="31993" spans="59:59">
      <c r="BG31993" s="4"/>
    </row>
    <row r="31994" spans="59:59">
      <c r="BG31994" s="4"/>
    </row>
    <row r="31995" spans="59:59">
      <c r="BG31995" s="4"/>
    </row>
    <row r="31996" spans="59:59">
      <c r="BG31996" s="4"/>
    </row>
    <row r="31997" spans="59:59">
      <c r="BG31997" s="4"/>
    </row>
    <row r="31998" spans="59:59">
      <c r="BG31998" s="4"/>
    </row>
    <row r="31999" spans="59:59">
      <c r="BG31999" s="4"/>
    </row>
    <row r="32000" spans="59:59">
      <c r="BG32000" s="4"/>
    </row>
    <row r="32001" spans="59:59">
      <c r="BG32001" s="4"/>
    </row>
    <row r="32002" spans="59:59">
      <c r="BG32002" s="4"/>
    </row>
    <row r="32003" spans="59:59">
      <c r="BG32003" s="4"/>
    </row>
    <row r="32004" spans="59:59">
      <c r="BG32004" s="4"/>
    </row>
    <row r="32005" spans="59:59">
      <c r="BG32005" s="4"/>
    </row>
    <row r="32006" spans="59:59">
      <c r="BG32006" s="4"/>
    </row>
    <row r="32007" spans="59:59">
      <c r="BG32007" s="4"/>
    </row>
    <row r="32008" spans="59:59">
      <c r="BG32008" s="4"/>
    </row>
    <row r="32009" spans="59:59">
      <c r="BG32009" s="4"/>
    </row>
    <row r="32010" spans="59:59">
      <c r="BG32010" s="4"/>
    </row>
    <row r="32011" spans="59:59">
      <c r="BG32011" s="4"/>
    </row>
    <row r="32012" spans="59:59">
      <c r="BG32012" s="4"/>
    </row>
    <row r="32013" spans="59:59">
      <c r="BG32013" s="4"/>
    </row>
    <row r="32014" spans="59:59">
      <c r="BG32014" s="4"/>
    </row>
    <row r="32015" spans="59:59">
      <c r="BG32015" s="4"/>
    </row>
    <row r="32016" spans="59:59">
      <c r="BG32016" s="4"/>
    </row>
    <row r="32017" spans="59:59">
      <c r="BG32017" s="4"/>
    </row>
    <row r="32018" spans="59:59">
      <c r="BG32018" s="4"/>
    </row>
    <row r="32019" spans="59:59">
      <c r="BG32019" s="4"/>
    </row>
    <row r="32020" spans="59:59">
      <c r="BG32020" s="4"/>
    </row>
    <row r="32021" spans="59:59">
      <c r="BG32021" s="4"/>
    </row>
    <row r="32022" spans="59:59">
      <c r="BG32022" s="4"/>
    </row>
    <row r="32023" spans="59:59">
      <c r="BG32023" s="4"/>
    </row>
    <row r="32024" spans="59:59">
      <c r="BG32024" s="4"/>
    </row>
    <row r="32025" spans="59:59">
      <c r="BG32025" s="4"/>
    </row>
    <row r="32026" spans="59:59">
      <c r="BG32026" s="4"/>
    </row>
    <row r="32027" spans="59:59">
      <c r="BG32027" s="4"/>
    </row>
    <row r="32028" spans="59:59">
      <c r="BG32028" s="4"/>
    </row>
    <row r="32029" spans="59:59">
      <c r="BG32029" s="4"/>
    </row>
    <row r="32030" spans="59:59">
      <c r="BG32030" s="4"/>
    </row>
    <row r="32031" spans="59:59">
      <c r="BG32031" s="4"/>
    </row>
    <row r="32032" spans="59:59">
      <c r="BG32032" s="4"/>
    </row>
    <row r="32033" spans="59:59">
      <c r="BG32033" s="4"/>
    </row>
    <row r="32034" spans="59:59">
      <c r="BG32034" s="4"/>
    </row>
    <row r="32035" spans="59:59">
      <c r="BG32035" s="4"/>
    </row>
    <row r="32036" spans="59:59">
      <c r="BG32036" s="4"/>
    </row>
    <row r="32037" spans="59:59">
      <c r="BG32037" s="4"/>
    </row>
    <row r="32038" spans="59:59">
      <c r="BG32038" s="4"/>
    </row>
    <row r="32039" spans="59:59">
      <c r="BG32039" s="4"/>
    </row>
    <row r="32040" spans="59:59">
      <c r="BG32040" s="4"/>
    </row>
    <row r="32041" spans="59:59">
      <c r="BG32041" s="4"/>
    </row>
    <row r="32042" spans="59:59">
      <c r="BG32042" s="4"/>
    </row>
    <row r="32043" spans="59:59">
      <c r="BG32043" s="4"/>
    </row>
    <row r="32044" spans="59:59">
      <c r="BG32044" s="4"/>
    </row>
    <row r="32045" spans="59:59">
      <c r="BG32045" s="4"/>
    </row>
    <row r="32046" spans="59:59">
      <c r="BG32046" s="4"/>
    </row>
    <row r="32047" spans="59:59">
      <c r="BG32047" s="4"/>
    </row>
    <row r="32048" spans="59:59">
      <c r="BG32048" s="4"/>
    </row>
    <row r="32049" spans="59:59">
      <c r="BG32049" s="4"/>
    </row>
    <row r="32050" spans="59:59">
      <c r="BG32050" s="4"/>
    </row>
    <row r="32051" spans="59:59">
      <c r="BG32051" s="4"/>
    </row>
    <row r="32052" spans="59:59">
      <c r="BG32052" s="4"/>
    </row>
    <row r="32053" spans="59:59">
      <c r="BG32053" s="4"/>
    </row>
    <row r="32054" spans="59:59">
      <c r="BG32054" s="4"/>
    </row>
    <row r="32055" spans="59:59">
      <c r="BG32055" s="4"/>
    </row>
    <row r="32056" spans="59:59">
      <c r="BG32056" s="4"/>
    </row>
    <row r="32057" spans="59:59">
      <c r="BG32057" s="4"/>
    </row>
    <row r="32058" spans="59:59">
      <c r="BG32058" s="4"/>
    </row>
    <row r="32059" spans="59:59">
      <c r="BG32059" s="4"/>
    </row>
    <row r="32060" spans="59:59">
      <c r="BG32060" s="4"/>
    </row>
    <row r="32061" spans="59:59">
      <c r="BG32061" s="4"/>
    </row>
    <row r="32062" spans="59:59">
      <c r="BG32062" s="4"/>
    </row>
    <row r="32063" spans="59:59">
      <c r="BG32063" s="4"/>
    </row>
    <row r="32064" spans="59:59">
      <c r="BG32064" s="4"/>
    </row>
    <row r="32065" spans="59:59">
      <c r="BG32065" s="4"/>
    </row>
    <row r="32066" spans="59:59">
      <c r="BG32066" s="4"/>
    </row>
    <row r="32067" spans="59:59">
      <c r="BG32067" s="4"/>
    </row>
    <row r="32068" spans="59:59">
      <c r="BG32068" s="4"/>
    </row>
    <row r="32069" spans="59:59">
      <c r="BG32069" s="4"/>
    </row>
    <row r="32070" spans="59:59">
      <c r="BG32070" s="4"/>
    </row>
    <row r="32071" spans="59:59">
      <c r="BG32071" s="4"/>
    </row>
    <row r="32072" spans="59:59">
      <c r="BG32072" s="4"/>
    </row>
    <row r="32073" spans="59:59">
      <c r="BG32073" s="4"/>
    </row>
    <row r="32074" spans="59:59">
      <c r="BG32074" s="4"/>
    </row>
    <row r="32075" spans="59:59">
      <c r="BG32075" s="4"/>
    </row>
    <row r="32076" spans="59:59">
      <c r="BG32076" s="4"/>
    </row>
    <row r="32077" spans="59:59">
      <c r="BG32077" s="4"/>
    </row>
    <row r="32078" spans="59:59">
      <c r="BG32078" s="4"/>
    </row>
    <row r="32079" spans="59:59">
      <c r="BG32079" s="4"/>
    </row>
    <row r="32080" spans="59:59">
      <c r="BG32080" s="4"/>
    </row>
    <row r="32081" spans="59:59">
      <c r="BG32081" s="4"/>
    </row>
    <row r="32082" spans="59:59">
      <c r="BG32082" s="4"/>
    </row>
    <row r="32083" spans="59:59">
      <c r="BG32083" s="4"/>
    </row>
    <row r="32084" spans="59:59">
      <c r="BG32084" s="4"/>
    </row>
    <row r="32085" spans="59:59">
      <c r="BG32085" s="4"/>
    </row>
    <row r="32086" spans="59:59">
      <c r="BG32086" s="4"/>
    </row>
    <row r="32087" spans="59:59">
      <c r="BG32087" s="4"/>
    </row>
    <row r="32088" spans="59:59">
      <c r="BG32088" s="4"/>
    </row>
    <row r="32089" spans="59:59">
      <c r="BG32089" s="4"/>
    </row>
    <row r="32090" spans="59:59">
      <c r="BG32090" s="4"/>
    </row>
    <row r="32091" spans="59:59">
      <c r="BG32091" s="4"/>
    </row>
    <row r="32092" spans="59:59">
      <c r="BG32092" s="4"/>
    </row>
    <row r="32093" spans="59:59">
      <c r="BG32093" s="4"/>
    </row>
    <row r="32094" spans="59:59">
      <c r="BG32094" s="4"/>
    </row>
    <row r="32095" spans="59:59">
      <c r="BG32095" s="4"/>
    </row>
    <row r="32096" spans="59:59">
      <c r="BG32096" s="4"/>
    </row>
    <row r="32097" spans="59:59">
      <c r="BG32097" s="4"/>
    </row>
    <row r="32098" spans="59:59">
      <c r="BG32098" s="4"/>
    </row>
    <row r="32099" spans="59:59">
      <c r="BG32099" s="4"/>
    </row>
    <row r="32100" spans="59:59">
      <c r="BG32100" s="4"/>
    </row>
    <row r="32101" spans="59:59">
      <c r="BG32101" s="4"/>
    </row>
    <row r="32102" spans="59:59">
      <c r="BG32102" s="4"/>
    </row>
    <row r="32103" spans="59:59">
      <c r="BG32103" s="4"/>
    </row>
    <row r="32104" spans="59:59">
      <c r="BG32104" s="4"/>
    </row>
    <row r="32105" spans="59:59">
      <c r="BG32105" s="4"/>
    </row>
    <row r="32106" spans="59:59">
      <c r="BG32106" s="4"/>
    </row>
    <row r="32107" spans="59:59">
      <c r="BG32107" s="4"/>
    </row>
    <row r="32108" spans="59:59">
      <c r="BG32108" s="4"/>
    </row>
    <row r="32109" spans="59:59">
      <c r="BG32109" s="4"/>
    </row>
    <row r="32110" spans="59:59">
      <c r="BG32110" s="4"/>
    </row>
    <row r="32111" spans="59:59">
      <c r="BG32111" s="4"/>
    </row>
    <row r="32112" spans="59:59">
      <c r="BG32112" s="4"/>
    </row>
    <row r="32113" spans="59:59">
      <c r="BG32113" s="4"/>
    </row>
    <row r="32114" spans="59:59">
      <c r="BG32114" s="4"/>
    </row>
    <row r="32115" spans="59:59">
      <c r="BG32115" s="4"/>
    </row>
    <row r="32116" spans="59:59">
      <c r="BG32116" s="4"/>
    </row>
    <row r="32117" spans="59:59">
      <c r="BG32117" s="4"/>
    </row>
    <row r="32118" spans="59:59">
      <c r="BG32118" s="4"/>
    </row>
    <row r="32119" spans="59:59">
      <c r="BG32119" s="4"/>
    </row>
    <row r="32120" spans="59:59">
      <c r="BG32120" s="4"/>
    </row>
    <row r="32121" spans="59:59">
      <c r="BG32121" s="4"/>
    </row>
    <row r="32122" spans="59:59">
      <c r="BG32122" s="4"/>
    </row>
    <row r="32123" spans="59:59">
      <c r="BG32123" s="4"/>
    </row>
    <row r="32124" spans="59:59">
      <c r="BG32124" s="4"/>
    </row>
    <row r="32125" spans="59:59">
      <c r="BG32125" s="4"/>
    </row>
    <row r="32126" spans="59:59">
      <c r="BG32126" s="4"/>
    </row>
    <row r="32127" spans="59:59">
      <c r="BG32127" s="4"/>
    </row>
    <row r="32128" spans="59:59">
      <c r="BG32128" s="4"/>
    </row>
    <row r="32129" spans="59:59">
      <c r="BG32129" s="4"/>
    </row>
    <row r="32130" spans="59:59">
      <c r="BG32130" s="4"/>
    </row>
    <row r="32131" spans="59:59">
      <c r="BG32131" s="4"/>
    </row>
    <row r="32132" spans="59:59">
      <c r="BG32132" s="4"/>
    </row>
    <row r="32133" spans="59:59">
      <c r="BG32133" s="4"/>
    </row>
    <row r="32134" spans="59:59">
      <c r="BG32134" s="4"/>
    </row>
    <row r="32135" spans="59:59">
      <c r="BG32135" s="4"/>
    </row>
    <row r="32136" spans="59:59">
      <c r="BG32136" s="4"/>
    </row>
    <row r="32137" spans="59:59">
      <c r="BG32137" s="4"/>
    </row>
    <row r="32138" spans="59:59">
      <c r="BG32138" s="4"/>
    </row>
    <row r="32139" spans="59:59">
      <c r="BG32139" s="4"/>
    </row>
    <row r="32140" spans="59:59">
      <c r="BG32140" s="4"/>
    </row>
    <row r="32141" spans="59:59">
      <c r="BG32141" s="4"/>
    </row>
    <row r="32142" spans="59:59">
      <c r="BG32142" s="4"/>
    </row>
    <row r="32143" spans="59:59">
      <c r="BG32143" s="4"/>
    </row>
    <row r="32144" spans="59:59">
      <c r="BG32144" s="4"/>
    </row>
    <row r="32145" spans="59:59">
      <c r="BG32145" s="4"/>
    </row>
    <row r="32146" spans="59:59">
      <c r="BG32146" s="4"/>
    </row>
    <row r="32147" spans="59:59">
      <c r="BG32147" s="4"/>
    </row>
    <row r="32148" spans="59:59">
      <c r="BG32148" s="4"/>
    </row>
    <row r="32149" spans="59:59">
      <c r="BG32149" s="4"/>
    </row>
    <row r="32150" spans="59:59">
      <c r="BG32150" s="4"/>
    </row>
    <row r="32151" spans="59:59">
      <c r="BG32151" s="4"/>
    </row>
    <row r="32152" spans="59:59">
      <c r="BG32152" s="4"/>
    </row>
    <row r="32153" spans="59:59">
      <c r="BG32153" s="4"/>
    </row>
    <row r="32154" spans="59:59">
      <c r="BG32154" s="4"/>
    </row>
    <row r="32155" spans="59:59">
      <c r="BG32155" s="4"/>
    </row>
    <row r="32156" spans="59:59">
      <c r="BG32156" s="4"/>
    </row>
    <row r="32157" spans="59:59">
      <c r="BG32157" s="4"/>
    </row>
    <row r="32158" spans="59:59">
      <c r="BG32158" s="4"/>
    </row>
    <row r="32159" spans="59:59">
      <c r="BG32159" s="4"/>
    </row>
    <row r="32160" spans="59:59">
      <c r="BG32160" s="4"/>
    </row>
    <row r="32161" spans="59:59">
      <c r="BG32161" s="4"/>
    </row>
    <row r="32162" spans="59:59">
      <c r="BG32162" s="4"/>
    </row>
    <row r="32163" spans="59:59">
      <c r="BG32163" s="4"/>
    </row>
    <row r="32164" spans="59:59">
      <c r="BG32164" s="4"/>
    </row>
    <row r="32165" spans="59:59">
      <c r="BG32165" s="4"/>
    </row>
    <row r="32166" spans="59:59">
      <c r="BG32166" s="4"/>
    </row>
    <row r="32167" spans="59:59">
      <c r="BG32167" s="4"/>
    </row>
    <row r="32168" spans="59:59">
      <c r="BG32168" s="4"/>
    </row>
    <row r="32169" spans="59:59">
      <c r="BG32169" s="4"/>
    </row>
    <row r="32170" spans="59:59">
      <c r="BG32170" s="4"/>
    </row>
    <row r="32171" spans="59:59">
      <c r="BG32171" s="4"/>
    </row>
    <row r="32172" spans="59:59">
      <c r="BG32172" s="4"/>
    </row>
    <row r="32173" spans="59:59">
      <c r="BG32173" s="4"/>
    </row>
    <row r="32174" spans="59:59">
      <c r="BG32174" s="4"/>
    </row>
    <row r="32175" spans="59:59">
      <c r="BG32175" s="4"/>
    </row>
    <row r="32176" spans="59:59">
      <c r="BG32176" s="4"/>
    </row>
    <row r="32177" spans="59:59">
      <c r="BG32177" s="4"/>
    </row>
    <row r="32178" spans="59:59">
      <c r="BG32178" s="4"/>
    </row>
    <row r="32179" spans="59:59">
      <c r="BG32179" s="4"/>
    </row>
    <row r="32180" spans="59:59">
      <c r="BG32180" s="4"/>
    </row>
    <row r="32181" spans="59:59">
      <c r="BG32181" s="4"/>
    </row>
    <row r="32182" spans="59:59">
      <c r="BG32182" s="4"/>
    </row>
    <row r="32183" spans="59:59">
      <c r="BG32183" s="4"/>
    </row>
    <row r="32184" spans="59:59">
      <c r="BG32184" s="4"/>
    </row>
    <row r="32185" spans="59:59">
      <c r="BG32185" s="4"/>
    </row>
    <row r="32186" spans="59:59">
      <c r="BG32186" s="4"/>
    </row>
    <row r="32187" spans="59:59">
      <c r="BG32187" s="4"/>
    </row>
    <row r="32188" spans="59:59">
      <c r="BG32188" s="4"/>
    </row>
    <row r="32189" spans="59:59">
      <c r="BG32189" s="4"/>
    </row>
    <row r="32190" spans="59:59">
      <c r="BG32190" s="4"/>
    </row>
    <row r="32191" spans="59:59">
      <c r="BG32191" s="4"/>
    </row>
    <row r="32192" spans="59:59">
      <c r="BG32192" s="4"/>
    </row>
    <row r="32193" spans="59:59">
      <c r="BG32193" s="4"/>
    </row>
    <row r="32194" spans="59:59">
      <c r="BG32194" s="4"/>
    </row>
    <row r="32195" spans="59:59">
      <c r="BG32195" s="4"/>
    </row>
    <row r="32196" spans="59:59">
      <c r="BG32196" s="4"/>
    </row>
    <row r="32197" spans="59:59">
      <c r="BG32197" s="4"/>
    </row>
    <row r="32198" spans="59:59">
      <c r="BG32198" s="4"/>
    </row>
    <row r="32199" spans="59:59">
      <c r="BG32199" s="4"/>
    </row>
    <row r="32200" spans="59:59">
      <c r="BG32200" s="4"/>
    </row>
    <row r="32201" spans="59:59">
      <c r="BG32201" s="4"/>
    </row>
    <row r="32202" spans="59:59">
      <c r="BG32202" s="4"/>
    </row>
    <row r="32203" spans="59:59">
      <c r="BG32203" s="4"/>
    </row>
    <row r="32204" spans="59:59">
      <c r="BG32204" s="4"/>
    </row>
    <row r="32205" spans="59:59">
      <c r="BG32205" s="4"/>
    </row>
    <row r="32206" spans="59:59">
      <c r="BG32206" s="4"/>
    </row>
    <row r="32207" spans="59:59">
      <c r="BG32207" s="4"/>
    </row>
    <row r="32208" spans="59:59">
      <c r="BG32208" s="4"/>
    </row>
    <row r="32209" spans="59:59">
      <c r="BG32209" s="4"/>
    </row>
    <row r="32210" spans="59:59">
      <c r="BG32210" s="4"/>
    </row>
    <row r="32211" spans="59:59">
      <c r="BG32211" s="4"/>
    </row>
    <row r="32212" spans="59:59">
      <c r="BG32212" s="4"/>
    </row>
    <row r="32213" spans="59:59">
      <c r="BG32213" s="4"/>
    </row>
    <row r="32214" spans="59:59">
      <c r="BG32214" s="4"/>
    </row>
    <row r="32215" spans="59:59">
      <c r="BG32215" s="4"/>
    </row>
    <row r="32216" spans="59:59">
      <c r="BG32216" s="4"/>
    </row>
    <row r="32217" spans="59:59">
      <c r="BG32217" s="4"/>
    </row>
    <row r="32218" spans="59:59">
      <c r="BG32218" s="4"/>
    </row>
    <row r="32219" spans="59:59">
      <c r="BG32219" s="4"/>
    </row>
    <row r="32220" spans="59:59">
      <c r="BG32220" s="4"/>
    </row>
    <row r="32221" spans="59:59">
      <c r="BG32221" s="4"/>
    </row>
    <row r="32222" spans="59:59">
      <c r="BG32222" s="4"/>
    </row>
    <row r="32223" spans="59:59">
      <c r="BG32223" s="4"/>
    </row>
    <row r="32224" spans="59:59">
      <c r="BG32224" s="4"/>
    </row>
    <row r="32225" spans="59:59">
      <c r="BG32225" s="4"/>
    </row>
    <row r="32226" spans="59:59">
      <c r="BG32226" s="4"/>
    </row>
    <row r="32227" spans="59:59">
      <c r="BG32227" s="4"/>
    </row>
    <row r="32228" spans="59:59">
      <c r="BG32228" s="4"/>
    </row>
    <row r="32229" spans="59:59">
      <c r="BG32229" s="4"/>
    </row>
    <row r="32230" spans="59:59">
      <c r="BG32230" s="4"/>
    </row>
    <row r="32231" spans="59:59">
      <c r="BG32231" s="4"/>
    </row>
    <row r="32232" spans="59:59">
      <c r="BG32232" s="4"/>
    </row>
    <row r="32233" spans="59:59">
      <c r="BG32233" s="4"/>
    </row>
    <row r="32234" spans="59:59">
      <c r="BG32234" s="4"/>
    </row>
    <row r="32235" spans="59:59">
      <c r="BG32235" s="4"/>
    </row>
    <row r="32236" spans="59:59">
      <c r="BG32236" s="4"/>
    </row>
    <row r="32237" spans="59:59">
      <c r="BG32237" s="4"/>
    </row>
    <row r="32238" spans="59:59">
      <c r="BG32238" s="4"/>
    </row>
    <row r="32239" spans="59:59">
      <c r="BG32239" s="4"/>
    </row>
    <row r="32240" spans="59:59">
      <c r="BG32240" s="4"/>
    </row>
    <row r="32241" spans="59:59">
      <c r="BG32241" s="4"/>
    </row>
    <row r="32242" spans="59:59">
      <c r="BG32242" s="4"/>
    </row>
    <row r="32243" spans="59:59">
      <c r="BG32243" s="4"/>
    </row>
    <row r="32244" spans="59:59">
      <c r="BG32244" s="4"/>
    </row>
    <row r="32245" spans="59:59">
      <c r="BG32245" s="4"/>
    </row>
    <row r="32246" spans="59:59">
      <c r="BG32246" s="4"/>
    </row>
    <row r="32247" spans="59:59">
      <c r="BG32247" s="4"/>
    </row>
    <row r="32248" spans="59:59">
      <c r="BG32248" s="4"/>
    </row>
    <row r="32249" spans="59:59">
      <c r="BG32249" s="4"/>
    </row>
    <row r="32250" spans="59:59">
      <c r="BG32250" s="4"/>
    </row>
    <row r="32251" spans="59:59">
      <c r="BG32251" s="4"/>
    </row>
    <row r="32252" spans="59:59">
      <c r="BG32252" s="4"/>
    </row>
    <row r="32253" spans="59:59">
      <c r="BG32253" s="4"/>
    </row>
    <row r="32254" spans="59:59">
      <c r="BG32254" s="4"/>
    </row>
    <row r="32255" spans="59:59">
      <c r="BG32255" s="4"/>
    </row>
    <row r="32256" spans="59:59">
      <c r="BG32256" s="4"/>
    </row>
    <row r="32257" spans="59:59">
      <c r="BG32257" s="4"/>
    </row>
    <row r="32258" spans="59:59">
      <c r="BG32258" s="4"/>
    </row>
    <row r="32259" spans="59:59">
      <c r="BG32259" s="4"/>
    </row>
    <row r="32260" spans="59:59">
      <c r="BG32260" s="4"/>
    </row>
    <row r="32261" spans="59:59">
      <c r="BG32261" s="4"/>
    </row>
    <row r="32262" spans="59:59">
      <c r="BG32262" s="4"/>
    </row>
    <row r="32263" spans="59:59">
      <c r="BG32263" s="4"/>
    </row>
    <row r="32264" spans="59:59">
      <c r="BG32264" s="4"/>
    </row>
    <row r="32265" spans="59:59">
      <c r="BG32265" s="4"/>
    </row>
    <row r="32266" spans="59:59">
      <c r="BG32266" s="4"/>
    </row>
    <row r="32267" spans="59:59">
      <c r="BG32267" s="4"/>
    </row>
    <row r="32268" spans="59:59">
      <c r="BG32268" s="4"/>
    </row>
    <row r="32269" spans="59:59">
      <c r="BG32269" s="4"/>
    </row>
    <row r="32270" spans="59:59">
      <c r="BG32270" s="4"/>
    </row>
    <row r="32271" spans="59:59">
      <c r="BG32271" s="4"/>
    </row>
    <row r="32272" spans="59:59">
      <c r="BG32272" s="4"/>
    </row>
    <row r="32273" spans="59:59">
      <c r="BG32273" s="4"/>
    </row>
    <row r="32274" spans="59:59">
      <c r="BG32274" s="4"/>
    </row>
    <row r="32275" spans="59:59">
      <c r="BG32275" s="4"/>
    </row>
    <row r="32276" spans="59:59">
      <c r="BG32276" s="4"/>
    </row>
    <row r="32277" spans="59:59">
      <c r="BG32277" s="4"/>
    </row>
    <row r="32278" spans="59:59">
      <c r="BG32278" s="4"/>
    </row>
    <row r="32279" spans="59:59">
      <c r="BG32279" s="4"/>
    </row>
    <row r="32280" spans="59:59">
      <c r="BG32280" s="4"/>
    </row>
    <row r="32281" spans="59:59">
      <c r="BG32281" s="4"/>
    </row>
    <row r="32282" spans="59:59">
      <c r="BG32282" s="4"/>
    </row>
    <row r="32283" spans="59:59">
      <c r="BG32283" s="4"/>
    </row>
    <row r="32284" spans="59:59">
      <c r="BG32284" s="4"/>
    </row>
    <row r="32285" spans="59:59">
      <c r="BG32285" s="4"/>
    </row>
    <row r="32286" spans="59:59">
      <c r="BG32286" s="4"/>
    </row>
    <row r="32287" spans="59:59">
      <c r="BG32287" s="4"/>
    </row>
    <row r="32288" spans="59:59">
      <c r="BG32288" s="4"/>
    </row>
    <row r="32289" spans="59:59">
      <c r="BG32289" s="4"/>
    </row>
    <row r="32290" spans="59:59">
      <c r="BG32290" s="4"/>
    </row>
    <row r="32291" spans="59:59">
      <c r="BG32291" s="4"/>
    </row>
    <row r="32292" spans="59:59">
      <c r="BG32292" s="4"/>
    </row>
    <row r="32293" spans="59:59">
      <c r="BG32293" s="4"/>
    </row>
    <row r="32294" spans="59:59">
      <c r="BG32294" s="4"/>
    </row>
    <row r="32295" spans="59:59">
      <c r="BG32295" s="4"/>
    </row>
    <row r="32296" spans="59:59">
      <c r="BG32296" s="4"/>
    </row>
    <row r="32297" spans="59:59">
      <c r="BG32297" s="4"/>
    </row>
    <row r="32298" spans="59:59">
      <c r="BG32298" s="4"/>
    </row>
    <row r="32299" spans="59:59">
      <c r="BG32299" s="4"/>
    </row>
    <row r="32300" spans="59:59">
      <c r="BG32300" s="4"/>
    </row>
    <row r="32301" spans="59:59">
      <c r="BG32301" s="4"/>
    </row>
    <row r="32302" spans="59:59">
      <c r="BG32302" s="4"/>
    </row>
    <row r="32303" spans="59:59">
      <c r="BG32303" s="4"/>
    </row>
    <row r="32304" spans="59:59">
      <c r="BG32304" s="4"/>
    </row>
    <row r="32305" spans="59:59">
      <c r="BG32305" s="4"/>
    </row>
    <row r="32306" spans="59:59">
      <c r="BG32306" s="4"/>
    </row>
    <row r="32307" spans="59:59">
      <c r="BG32307" s="4"/>
    </row>
    <row r="32308" spans="59:59">
      <c r="BG32308" s="4"/>
    </row>
    <row r="32309" spans="59:59">
      <c r="BG32309" s="4"/>
    </row>
    <row r="32310" spans="59:59">
      <c r="BG32310" s="4"/>
    </row>
    <row r="32311" spans="59:59">
      <c r="BG32311" s="4"/>
    </row>
    <row r="32312" spans="59:59">
      <c r="BG32312" s="4"/>
    </row>
    <row r="32313" spans="59:59">
      <c r="BG32313" s="4"/>
    </row>
    <row r="32314" spans="59:59">
      <c r="BG32314" s="4"/>
    </row>
    <row r="32315" spans="59:59">
      <c r="BG32315" s="4"/>
    </row>
    <row r="32316" spans="59:59">
      <c r="BG32316" s="4"/>
    </row>
    <row r="32317" spans="59:59">
      <c r="BG32317" s="4"/>
    </row>
    <row r="32318" spans="59:59">
      <c r="BG32318" s="4"/>
    </row>
    <row r="32319" spans="59:59">
      <c r="BG32319" s="4"/>
    </row>
    <row r="32320" spans="59:59">
      <c r="BG32320" s="4"/>
    </row>
    <row r="32321" spans="59:59">
      <c r="BG32321" s="4"/>
    </row>
    <row r="32322" spans="59:59">
      <c r="BG32322" s="4"/>
    </row>
    <row r="32323" spans="59:59">
      <c r="BG32323" s="4"/>
    </row>
    <row r="32324" spans="59:59">
      <c r="BG32324" s="4"/>
    </row>
    <row r="32325" spans="59:59">
      <c r="BG32325" s="4"/>
    </row>
    <row r="32326" spans="59:59">
      <c r="BG32326" s="4"/>
    </row>
    <row r="32327" spans="59:59">
      <c r="BG32327" s="4"/>
    </row>
    <row r="32328" spans="59:59">
      <c r="BG32328" s="4"/>
    </row>
    <row r="32329" spans="59:59">
      <c r="BG32329" s="4"/>
    </row>
    <row r="32330" spans="59:59">
      <c r="BG32330" s="4"/>
    </row>
    <row r="32331" spans="59:59">
      <c r="BG32331" s="4"/>
    </row>
    <row r="32332" spans="59:59">
      <c r="BG32332" s="4"/>
    </row>
    <row r="32333" spans="59:59">
      <c r="BG32333" s="4"/>
    </row>
    <row r="32334" spans="59:59">
      <c r="BG32334" s="4"/>
    </row>
    <row r="32335" spans="59:59">
      <c r="BG32335" s="4"/>
    </row>
    <row r="32336" spans="59:59">
      <c r="BG32336" s="4"/>
    </row>
    <row r="32337" spans="59:59">
      <c r="BG32337" s="4"/>
    </row>
    <row r="32338" spans="59:59">
      <c r="BG32338" s="4"/>
    </row>
    <row r="32339" spans="59:59">
      <c r="BG32339" s="4"/>
    </row>
    <row r="32340" spans="59:59">
      <c r="BG32340" s="4"/>
    </row>
    <row r="32341" spans="59:59">
      <c r="BG32341" s="4"/>
    </row>
    <row r="32342" spans="59:59">
      <c r="BG32342" s="4"/>
    </row>
    <row r="32343" spans="59:59">
      <c r="BG32343" s="4"/>
    </row>
    <row r="32344" spans="59:59">
      <c r="BG32344" s="4"/>
    </row>
    <row r="32345" spans="59:59">
      <c r="BG32345" s="4"/>
    </row>
    <row r="32346" spans="59:59">
      <c r="BG32346" s="4"/>
    </row>
    <row r="32347" spans="59:59">
      <c r="BG32347" s="4"/>
    </row>
    <row r="32348" spans="59:59">
      <c r="BG32348" s="4"/>
    </row>
    <row r="32349" spans="59:59">
      <c r="BG32349" s="4"/>
    </row>
    <row r="32350" spans="59:59">
      <c r="BG32350" s="4"/>
    </row>
    <row r="32351" spans="59:59">
      <c r="BG32351" s="4"/>
    </row>
    <row r="32352" spans="59:59">
      <c r="BG32352" s="4"/>
    </row>
    <row r="32353" spans="59:59">
      <c r="BG32353" s="4"/>
    </row>
    <row r="32354" spans="59:59">
      <c r="BG32354" s="4"/>
    </row>
    <row r="32355" spans="59:59">
      <c r="BG32355" s="4"/>
    </row>
    <row r="32356" spans="59:59">
      <c r="BG32356" s="4"/>
    </row>
    <row r="32357" spans="59:59">
      <c r="BG32357" s="4"/>
    </row>
    <row r="32358" spans="59:59">
      <c r="BG32358" s="4"/>
    </row>
    <row r="32359" spans="59:59">
      <c r="BG32359" s="4"/>
    </row>
    <row r="32360" spans="59:59">
      <c r="BG32360" s="4"/>
    </row>
    <row r="32361" spans="59:59">
      <c r="BG32361" s="4"/>
    </row>
    <row r="32362" spans="59:59">
      <c r="BG32362" s="4"/>
    </row>
    <row r="32363" spans="59:59">
      <c r="BG32363" s="4"/>
    </row>
    <row r="32364" spans="59:59">
      <c r="BG32364" s="4"/>
    </row>
    <row r="32365" spans="59:59">
      <c r="BG32365" s="4"/>
    </row>
    <row r="32366" spans="59:59">
      <c r="BG32366" s="4"/>
    </row>
    <row r="32367" spans="59:59">
      <c r="BG32367" s="4"/>
    </row>
    <row r="32368" spans="59:59">
      <c r="BG32368" s="4"/>
    </row>
    <row r="32369" spans="59:59">
      <c r="BG32369" s="4"/>
    </row>
    <row r="32370" spans="59:59">
      <c r="BG32370" s="4"/>
    </row>
    <row r="32371" spans="59:59">
      <c r="BG32371" s="4"/>
    </row>
    <row r="32372" spans="59:59">
      <c r="BG32372" s="4"/>
    </row>
    <row r="32373" spans="59:59">
      <c r="BG32373" s="4"/>
    </row>
    <row r="32374" spans="59:59">
      <c r="BG32374" s="4"/>
    </row>
    <row r="32375" spans="59:59">
      <c r="BG32375" s="4"/>
    </row>
    <row r="32376" spans="59:59">
      <c r="BG32376" s="4"/>
    </row>
    <row r="32377" spans="59:59">
      <c r="BG32377" s="4"/>
    </row>
    <row r="32378" spans="59:59">
      <c r="BG32378" s="4"/>
    </row>
    <row r="32379" spans="59:59">
      <c r="BG32379" s="4"/>
    </row>
    <row r="32380" spans="59:59">
      <c r="BG32380" s="4"/>
    </row>
    <row r="32381" spans="59:59">
      <c r="BG32381" s="4"/>
    </row>
    <row r="32382" spans="59:59">
      <c r="BG32382" s="4"/>
    </row>
    <row r="32383" spans="59:59">
      <c r="BG32383" s="4"/>
    </row>
    <row r="32384" spans="59:59">
      <c r="BG32384" s="4"/>
    </row>
    <row r="32385" spans="59:59">
      <c r="BG32385" s="4"/>
    </row>
    <row r="32386" spans="59:59">
      <c r="BG32386" s="4"/>
    </row>
    <row r="32387" spans="59:59">
      <c r="BG32387" s="4"/>
    </row>
    <row r="32388" spans="59:59">
      <c r="BG32388" s="4"/>
    </row>
    <row r="32389" spans="59:59">
      <c r="BG32389" s="4"/>
    </row>
    <row r="32390" spans="59:59">
      <c r="BG32390" s="4"/>
    </row>
    <row r="32391" spans="59:59">
      <c r="BG32391" s="4"/>
    </row>
    <row r="32392" spans="59:59">
      <c r="BG32392" s="4"/>
    </row>
    <row r="32393" spans="59:59">
      <c r="BG32393" s="4"/>
    </row>
    <row r="32394" spans="59:59">
      <c r="BG32394" s="4"/>
    </row>
    <row r="32395" spans="59:59">
      <c r="BG32395" s="4"/>
    </row>
    <row r="32396" spans="59:59">
      <c r="BG32396" s="4"/>
    </row>
    <row r="32397" spans="59:59">
      <c r="BG32397" s="4"/>
    </row>
    <row r="32398" spans="59:59">
      <c r="BG32398" s="4"/>
    </row>
    <row r="32399" spans="59:59">
      <c r="BG32399" s="4"/>
    </row>
    <row r="32400" spans="59:59">
      <c r="BG32400" s="4"/>
    </row>
    <row r="32401" spans="59:59">
      <c r="BG32401" s="4"/>
    </row>
    <row r="32402" spans="59:59">
      <c r="BG32402" s="4"/>
    </row>
    <row r="32403" spans="59:59">
      <c r="BG32403" s="4"/>
    </row>
    <row r="32404" spans="59:59">
      <c r="BG32404" s="4"/>
    </row>
    <row r="32405" spans="59:59">
      <c r="BG32405" s="4"/>
    </row>
    <row r="32406" spans="59:59">
      <c r="BG32406" s="4"/>
    </row>
    <row r="32407" spans="59:59">
      <c r="BG32407" s="4"/>
    </row>
    <row r="32408" spans="59:59">
      <c r="BG32408" s="4"/>
    </row>
    <row r="32409" spans="59:59">
      <c r="BG32409" s="4"/>
    </row>
    <row r="32410" spans="59:59">
      <c r="BG32410" s="4"/>
    </row>
    <row r="32411" spans="59:59">
      <c r="BG32411" s="4"/>
    </row>
    <row r="32412" spans="59:59">
      <c r="BG32412" s="4"/>
    </row>
    <row r="32413" spans="59:59">
      <c r="BG32413" s="4"/>
    </row>
    <row r="32414" spans="59:59">
      <c r="BG32414" s="4"/>
    </row>
    <row r="32415" spans="59:59">
      <c r="BG32415" s="4"/>
    </row>
    <row r="32416" spans="59:59">
      <c r="BG32416" s="4"/>
    </row>
    <row r="32417" spans="59:59">
      <c r="BG32417" s="4"/>
    </row>
    <row r="32418" spans="59:59">
      <c r="BG32418" s="4"/>
    </row>
    <row r="32419" spans="59:59">
      <c r="BG32419" s="4"/>
    </row>
    <row r="32420" spans="59:59">
      <c r="BG32420" s="4"/>
    </row>
    <row r="32421" spans="59:59">
      <c r="BG32421" s="4"/>
    </row>
    <row r="32422" spans="59:59">
      <c r="BG32422" s="4"/>
    </row>
    <row r="32423" spans="59:59">
      <c r="BG32423" s="4"/>
    </row>
    <row r="32424" spans="59:59">
      <c r="BG32424" s="4"/>
    </row>
    <row r="32425" spans="59:59">
      <c r="BG32425" s="4"/>
    </row>
    <row r="32426" spans="59:59">
      <c r="BG32426" s="4"/>
    </row>
    <row r="32427" spans="59:59">
      <c r="BG32427" s="4"/>
    </row>
    <row r="32428" spans="59:59">
      <c r="BG32428" s="4"/>
    </row>
    <row r="32429" spans="59:59">
      <c r="BG32429" s="4"/>
    </row>
    <row r="32430" spans="59:59">
      <c r="BG32430" s="4"/>
    </row>
    <row r="32431" spans="59:59">
      <c r="BG32431" s="4"/>
    </row>
    <row r="32432" spans="59:59">
      <c r="BG32432" s="4"/>
    </row>
    <row r="32433" spans="59:59">
      <c r="BG32433" s="4"/>
    </row>
    <row r="32434" spans="59:59">
      <c r="BG32434" s="4"/>
    </row>
    <row r="32435" spans="59:59">
      <c r="BG32435" s="4"/>
    </row>
    <row r="32436" spans="59:59">
      <c r="BG32436" s="4"/>
    </row>
    <row r="32437" spans="59:59">
      <c r="BG32437" s="4"/>
    </row>
    <row r="32438" spans="59:59">
      <c r="BG32438" s="4"/>
    </row>
    <row r="32439" spans="59:59">
      <c r="BG32439" s="4"/>
    </row>
    <row r="32440" spans="59:59">
      <c r="BG32440" s="4"/>
    </row>
    <row r="32441" spans="59:59">
      <c r="BG32441" s="4"/>
    </row>
    <row r="32442" spans="59:59">
      <c r="BG32442" s="4"/>
    </row>
    <row r="32443" spans="59:59">
      <c r="BG32443" s="4"/>
    </row>
    <row r="32444" spans="59:59">
      <c r="BG32444" s="4"/>
    </row>
    <row r="32445" spans="59:59">
      <c r="BG32445" s="4"/>
    </row>
    <row r="32446" spans="59:59">
      <c r="BG32446" s="4"/>
    </row>
    <row r="32447" spans="59:59">
      <c r="BG32447" s="4"/>
    </row>
    <row r="32448" spans="59:59">
      <c r="BG32448" s="4"/>
    </row>
    <row r="32449" spans="59:59">
      <c r="BG32449" s="4"/>
    </row>
    <row r="32450" spans="59:59">
      <c r="BG32450" s="4"/>
    </row>
    <row r="32451" spans="59:59">
      <c r="BG32451" s="4"/>
    </row>
    <row r="32452" spans="59:59">
      <c r="BG32452" s="4"/>
    </row>
    <row r="32453" spans="59:59">
      <c r="BG32453" s="4"/>
    </row>
    <row r="32454" spans="59:59">
      <c r="BG32454" s="4"/>
    </row>
    <row r="32455" spans="59:59">
      <c r="BG32455" s="4"/>
    </row>
    <row r="32456" spans="59:59">
      <c r="BG32456" s="4"/>
    </row>
    <row r="32457" spans="59:59">
      <c r="BG32457" s="4"/>
    </row>
    <row r="32458" spans="59:59">
      <c r="BG32458" s="4"/>
    </row>
    <row r="32459" spans="59:59">
      <c r="BG32459" s="4"/>
    </row>
    <row r="32460" spans="59:59">
      <c r="BG32460" s="4"/>
    </row>
    <row r="32461" spans="59:59">
      <c r="BG32461" s="4"/>
    </row>
    <row r="32462" spans="59:59">
      <c r="BG32462" s="4"/>
    </row>
    <row r="32463" spans="59:59">
      <c r="BG32463" s="4"/>
    </row>
    <row r="32464" spans="59:59">
      <c r="BG32464" s="4"/>
    </row>
    <row r="32465" spans="59:59">
      <c r="BG32465" s="4"/>
    </row>
    <row r="32466" spans="59:59">
      <c r="BG32466" s="4"/>
    </row>
    <row r="32467" spans="59:59">
      <c r="BG32467" s="4"/>
    </row>
    <row r="32468" spans="59:59">
      <c r="BG32468" s="4"/>
    </row>
    <row r="32469" spans="59:59">
      <c r="BG32469" s="4"/>
    </row>
    <row r="32470" spans="59:59">
      <c r="BG32470" s="4"/>
    </row>
    <row r="32471" spans="59:59">
      <c r="BG32471" s="4"/>
    </row>
    <row r="32472" spans="59:59">
      <c r="BG32472" s="4"/>
    </row>
    <row r="32473" spans="59:59">
      <c r="BG32473" s="4"/>
    </row>
    <row r="32474" spans="59:59">
      <c r="BG32474" s="4"/>
    </row>
    <row r="32475" spans="59:59">
      <c r="BG32475" s="4"/>
    </row>
    <row r="32476" spans="59:59">
      <c r="BG32476" s="4"/>
    </row>
    <row r="32477" spans="59:59">
      <c r="BG32477" s="4"/>
    </row>
    <row r="32478" spans="59:59">
      <c r="BG32478" s="4"/>
    </row>
    <row r="32479" spans="59:59">
      <c r="BG32479" s="4"/>
    </row>
    <row r="32480" spans="59:59">
      <c r="BG32480" s="4"/>
    </row>
    <row r="32481" spans="59:59">
      <c r="BG32481" s="4"/>
    </row>
    <row r="32482" spans="59:59">
      <c r="BG32482" s="4"/>
    </row>
    <row r="32483" spans="59:59">
      <c r="BG32483" s="4"/>
    </row>
    <row r="32484" spans="59:59">
      <c r="BG32484" s="4"/>
    </row>
    <row r="32485" spans="59:59">
      <c r="BG32485" s="4"/>
    </row>
    <row r="32486" spans="59:59">
      <c r="BG32486" s="4"/>
    </row>
    <row r="32487" spans="59:59">
      <c r="BG32487" s="4"/>
    </row>
    <row r="32488" spans="59:59">
      <c r="BG32488" s="4"/>
    </row>
    <row r="32489" spans="59:59">
      <c r="BG32489" s="4"/>
    </row>
    <row r="32490" spans="59:59">
      <c r="BG32490" s="4"/>
    </row>
    <row r="32491" spans="59:59">
      <c r="BG32491" s="4"/>
    </row>
    <row r="32492" spans="59:59">
      <c r="BG32492" s="4"/>
    </row>
    <row r="32493" spans="59:59">
      <c r="BG32493" s="4"/>
    </row>
    <row r="32494" spans="59:59">
      <c r="BG32494" s="4"/>
    </row>
    <row r="32495" spans="59:59">
      <c r="BG32495" s="4"/>
    </row>
    <row r="32496" spans="59:59">
      <c r="BG32496" s="4"/>
    </row>
    <row r="32497" spans="59:59">
      <c r="BG32497" s="4"/>
    </row>
    <row r="32498" spans="59:59">
      <c r="BG32498" s="4"/>
    </row>
    <row r="32499" spans="59:59">
      <c r="BG32499" s="4"/>
    </row>
    <row r="32500" spans="59:59">
      <c r="BG32500" s="4"/>
    </row>
    <row r="32501" spans="59:59">
      <c r="BG32501" s="4"/>
    </row>
    <row r="32502" spans="59:59">
      <c r="BG32502" s="4"/>
    </row>
    <row r="32503" spans="59:59">
      <c r="BG32503" s="4"/>
    </row>
    <row r="32504" spans="59:59">
      <c r="BG32504" s="4"/>
    </row>
    <row r="32505" spans="59:59">
      <c r="BG32505" s="4"/>
    </row>
    <row r="32506" spans="59:59">
      <c r="BG32506" s="4"/>
    </row>
    <row r="32507" spans="59:59">
      <c r="BG32507" s="4"/>
    </row>
    <row r="32508" spans="59:59">
      <c r="BG32508" s="4"/>
    </row>
    <row r="32509" spans="59:59">
      <c r="BG32509" s="4"/>
    </row>
    <row r="32510" spans="59:59">
      <c r="BG32510" s="4"/>
    </row>
    <row r="32511" spans="59:59">
      <c r="BG32511" s="4"/>
    </row>
    <row r="32512" spans="59:59">
      <c r="BG32512" s="4"/>
    </row>
    <row r="32513" spans="59:59">
      <c r="BG32513" s="4"/>
    </row>
    <row r="32514" spans="59:59">
      <c r="BG32514" s="4"/>
    </row>
    <row r="32515" spans="59:59">
      <c r="BG32515" s="4"/>
    </row>
    <row r="32516" spans="59:59">
      <c r="BG32516" s="4"/>
    </row>
    <row r="32517" spans="59:59">
      <c r="BG32517" s="4"/>
    </row>
    <row r="32518" spans="59:59">
      <c r="BG32518" s="4"/>
    </row>
    <row r="32519" spans="59:59">
      <c r="BG32519" s="4"/>
    </row>
    <row r="32520" spans="59:59">
      <c r="BG32520" s="4"/>
    </row>
    <row r="32521" spans="59:59">
      <c r="BG32521" s="4"/>
    </row>
    <row r="32522" spans="59:59">
      <c r="BG32522" s="4"/>
    </row>
    <row r="32523" spans="59:59">
      <c r="BG32523" s="4"/>
    </row>
    <row r="32524" spans="59:59">
      <c r="BG32524" s="4"/>
    </row>
    <row r="32525" spans="59:59">
      <c r="BG32525" s="4"/>
    </row>
    <row r="32526" spans="59:59">
      <c r="BG32526" s="4"/>
    </row>
    <row r="32527" spans="59:59">
      <c r="BG32527" s="4"/>
    </row>
    <row r="32528" spans="59:59">
      <c r="BG32528" s="4"/>
    </row>
    <row r="32529" spans="59:59">
      <c r="BG32529" s="4"/>
    </row>
    <row r="32530" spans="59:59">
      <c r="BG32530" s="4"/>
    </row>
    <row r="32531" spans="59:59">
      <c r="BG32531" s="4"/>
    </row>
    <row r="32532" spans="59:59">
      <c r="BG32532" s="4"/>
    </row>
    <row r="32533" spans="59:59">
      <c r="BG32533" s="4"/>
    </row>
    <row r="32534" spans="59:59">
      <c r="BG32534" s="4"/>
    </row>
    <row r="32535" spans="59:59">
      <c r="BG32535" s="4"/>
    </row>
    <row r="32536" spans="59:59">
      <c r="BG32536" s="4"/>
    </row>
    <row r="32537" spans="59:59">
      <c r="BG32537" s="4"/>
    </row>
    <row r="32538" spans="59:59">
      <c r="BG32538" s="4"/>
    </row>
    <row r="32539" spans="59:59">
      <c r="BG32539" s="4"/>
    </row>
    <row r="32540" spans="59:59">
      <c r="BG32540" s="4"/>
    </row>
    <row r="32541" spans="59:59">
      <c r="BG32541" s="4"/>
    </row>
    <row r="32542" spans="59:59">
      <c r="BG32542" s="4"/>
    </row>
    <row r="32543" spans="59:59">
      <c r="BG32543" s="4"/>
    </row>
    <row r="32544" spans="59:59">
      <c r="BG32544" s="4"/>
    </row>
    <row r="32545" spans="59:59">
      <c r="BG32545" s="4"/>
    </row>
    <row r="32546" spans="59:59">
      <c r="BG32546" s="4"/>
    </row>
    <row r="32547" spans="59:59">
      <c r="BG32547" s="4"/>
    </row>
    <row r="32548" spans="59:59">
      <c r="BG32548" s="4"/>
    </row>
    <row r="32549" spans="59:59">
      <c r="BG32549" s="4"/>
    </row>
    <row r="32550" spans="59:59">
      <c r="BG32550" s="4"/>
    </row>
    <row r="32551" spans="59:59">
      <c r="BG32551" s="4"/>
    </row>
    <row r="32552" spans="59:59">
      <c r="BG32552" s="4"/>
    </row>
    <row r="32553" spans="59:59">
      <c r="BG32553" s="4"/>
    </row>
    <row r="32554" spans="59:59">
      <c r="BG32554" s="4"/>
    </row>
    <row r="32555" spans="59:59">
      <c r="BG32555" s="4"/>
    </row>
    <row r="32556" spans="59:59">
      <c r="BG32556" s="4"/>
    </row>
    <row r="32557" spans="59:59">
      <c r="BG32557" s="4"/>
    </row>
    <row r="32558" spans="59:59">
      <c r="BG32558" s="4"/>
    </row>
    <row r="32559" spans="59:59">
      <c r="BG32559" s="4"/>
    </row>
    <row r="32560" spans="59:59">
      <c r="BG32560" s="4"/>
    </row>
    <row r="32561" spans="59:59">
      <c r="BG32561" s="4"/>
    </row>
    <row r="32562" spans="59:59">
      <c r="BG32562" s="4"/>
    </row>
    <row r="32563" spans="59:59">
      <c r="BG32563" s="4"/>
    </row>
    <row r="32564" spans="59:59">
      <c r="BG32564" s="4"/>
    </row>
    <row r="32565" spans="59:59">
      <c r="BG32565" s="4"/>
    </row>
    <row r="32566" spans="59:59">
      <c r="BG32566" s="4"/>
    </row>
    <row r="32567" spans="59:59">
      <c r="BG32567" s="4"/>
    </row>
    <row r="32568" spans="59:59">
      <c r="BG32568" s="4"/>
    </row>
    <row r="32569" spans="59:59">
      <c r="BG32569" s="4"/>
    </row>
    <row r="32570" spans="59:59">
      <c r="BG32570" s="4"/>
    </row>
    <row r="32571" spans="59:59">
      <c r="BG32571" s="4"/>
    </row>
    <row r="32572" spans="59:59">
      <c r="BG32572" s="4"/>
    </row>
    <row r="32573" spans="59:59">
      <c r="BG32573" s="4"/>
    </row>
    <row r="32574" spans="59:59">
      <c r="BG32574" s="4"/>
    </row>
    <row r="32575" spans="59:59">
      <c r="BG32575" s="4"/>
    </row>
    <row r="32576" spans="59:59">
      <c r="BG32576" s="4"/>
    </row>
    <row r="32577" spans="59:59">
      <c r="BG32577" s="4"/>
    </row>
    <row r="32578" spans="59:59">
      <c r="BG32578" s="4"/>
    </row>
    <row r="32579" spans="59:59">
      <c r="BG32579" s="4"/>
    </row>
    <row r="32580" spans="59:59">
      <c r="BG32580" s="4"/>
    </row>
    <row r="32581" spans="59:59">
      <c r="BG32581" s="4"/>
    </row>
    <row r="32582" spans="59:59">
      <c r="BG32582" s="4"/>
    </row>
    <row r="32583" spans="59:59">
      <c r="BG32583" s="4"/>
    </row>
    <row r="32584" spans="59:59">
      <c r="BG32584" s="4"/>
    </row>
    <row r="32585" spans="59:59">
      <c r="BG32585" s="4"/>
    </row>
    <row r="32586" spans="59:59">
      <c r="BG32586" s="4"/>
    </row>
    <row r="32587" spans="59:59">
      <c r="BG32587" s="4"/>
    </row>
    <row r="32588" spans="59:59">
      <c r="BG32588" s="4"/>
    </row>
    <row r="32589" spans="59:59">
      <c r="BG32589" s="4"/>
    </row>
    <row r="32590" spans="59:59">
      <c r="BG32590" s="4"/>
    </row>
    <row r="32591" spans="59:59">
      <c r="BG32591" s="4"/>
    </row>
    <row r="32592" spans="59:59">
      <c r="BG32592" s="4"/>
    </row>
    <row r="32593" spans="59:59">
      <c r="BG32593" s="4"/>
    </row>
    <row r="32594" spans="59:59">
      <c r="BG32594" s="4"/>
    </row>
    <row r="32595" spans="59:59">
      <c r="BG32595" s="4"/>
    </row>
    <row r="32596" spans="59:59">
      <c r="BG32596" s="4"/>
    </row>
    <row r="32597" spans="59:59">
      <c r="BG32597" s="4"/>
    </row>
    <row r="32598" spans="59:59">
      <c r="BG32598" s="4"/>
    </row>
    <row r="32599" spans="59:59">
      <c r="BG32599" s="4"/>
    </row>
    <row r="32600" spans="59:59">
      <c r="BG32600" s="4"/>
    </row>
    <row r="32601" spans="59:59">
      <c r="BG32601" s="4"/>
    </row>
    <row r="32602" spans="59:59">
      <c r="BG32602" s="4"/>
    </row>
    <row r="32603" spans="59:59">
      <c r="BG32603" s="4"/>
    </row>
    <row r="32604" spans="59:59">
      <c r="BG32604" s="4"/>
    </row>
    <row r="32605" spans="59:59">
      <c r="BG32605" s="4"/>
    </row>
    <row r="32606" spans="59:59">
      <c r="BG32606" s="4"/>
    </row>
    <row r="32607" spans="59:59">
      <c r="BG32607" s="4"/>
    </row>
    <row r="32608" spans="59:59">
      <c r="BG32608" s="4"/>
    </row>
    <row r="32609" spans="59:59">
      <c r="BG32609" s="4"/>
    </row>
    <row r="32610" spans="59:59">
      <c r="BG32610" s="4"/>
    </row>
    <row r="32611" spans="59:59">
      <c r="BG32611" s="4"/>
    </row>
    <row r="32612" spans="59:59">
      <c r="BG32612" s="4"/>
    </row>
    <row r="32613" spans="59:59">
      <c r="BG32613" s="4"/>
    </row>
    <row r="32614" spans="59:59">
      <c r="BG32614" s="4"/>
    </row>
    <row r="32615" spans="59:59">
      <c r="BG32615" s="4"/>
    </row>
    <row r="32616" spans="59:59">
      <c r="BG32616" s="4"/>
    </row>
    <row r="32617" spans="59:59">
      <c r="BG32617" s="4"/>
    </row>
    <row r="32618" spans="59:59">
      <c r="BG32618" s="4"/>
    </row>
    <row r="32619" spans="59:59">
      <c r="BG32619" s="4"/>
    </row>
    <row r="32620" spans="59:59">
      <c r="BG32620" s="4"/>
    </row>
    <row r="32621" spans="59:59">
      <c r="BG32621" s="4"/>
    </row>
    <row r="32622" spans="59:59">
      <c r="BG32622" s="4"/>
    </row>
    <row r="32623" spans="59:59">
      <c r="BG32623" s="4"/>
    </row>
    <row r="32624" spans="59:59">
      <c r="BG32624" s="4"/>
    </row>
    <row r="32625" spans="59:59">
      <c r="BG32625" s="4"/>
    </row>
    <row r="32626" spans="59:59">
      <c r="BG32626" s="4"/>
    </row>
    <row r="32627" spans="59:59">
      <c r="BG32627" s="4"/>
    </row>
    <row r="32628" spans="59:59">
      <c r="BG32628" s="4"/>
    </row>
    <row r="32629" spans="59:59">
      <c r="BG32629" s="4"/>
    </row>
    <row r="32630" spans="59:59">
      <c r="BG32630" s="4"/>
    </row>
    <row r="32631" spans="59:59">
      <c r="BG32631" s="4"/>
    </row>
    <row r="32632" spans="59:59">
      <c r="BG32632" s="4"/>
    </row>
    <row r="32633" spans="59:59">
      <c r="BG32633" s="4"/>
    </row>
    <row r="32634" spans="59:59">
      <c r="BG32634" s="4"/>
    </row>
    <row r="32635" spans="59:59">
      <c r="BG32635" s="4"/>
    </row>
    <row r="32636" spans="59:59">
      <c r="BG32636" s="4"/>
    </row>
    <row r="32637" spans="59:59">
      <c r="BG32637" s="4"/>
    </row>
    <row r="32638" spans="59:59">
      <c r="BG32638" s="4"/>
    </row>
    <row r="32639" spans="59:59">
      <c r="BG32639" s="4"/>
    </row>
    <row r="32640" spans="59:59">
      <c r="BG32640" s="4"/>
    </row>
    <row r="32641" spans="59:59">
      <c r="BG32641" s="4"/>
    </row>
    <row r="32642" spans="59:59">
      <c r="BG32642" s="4"/>
    </row>
    <row r="32643" spans="59:59">
      <c r="BG32643" s="4"/>
    </row>
    <row r="32644" spans="59:59">
      <c r="BG32644" s="4"/>
    </row>
    <row r="32645" spans="59:59">
      <c r="BG32645" s="4"/>
    </row>
    <row r="32646" spans="59:59">
      <c r="BG32646" s="4"/>
    </row>
    <row r="32647" spans="59:59">
      <c r="BG32647" s="4"/>
    </row>
    <row r="32648" spans="59:59">
      <c r="BG32648" s="4"/>
    </row>
    <row r="32649" spans="59:59">
      <c r="BG32649" s="4"/>
    </row>
    <row r="32650" spans="59:59">
      <c r="BG32650" s="4"/>
    </row>
    <row r="32651" spans="59:59">
      <c r="BG32651" s="4"/>
    </row>
    <row r="32652" spans="59:59">
      <c r="BG32652" s="4"/>
    </row>
    <row r="32653" spans="59:59">
      <c r="BG32653" s="4"/>
    </row>
    <row r="32654" spans="59:59">
      <c r="BG32654" s="4"/>
    </row>
    <row r="32655" spans="59:59">
      <c r="BG32655" s="4"/>
    </row>
    <row r="32656" spans="59:59">
      <c r="BG32656" s="4"/>
    </row>
    <row r="32657" spans="59:59">
      <c r="BG32657" s="4"/>
    </row>
    <row r="32658" spans="59:59">
      <c r="BG32658" s="4"/>
    </row>
    <row r="32659" spans="59:59">
      <c r="BG32659" s="4"/>
    </row>
    <row r="32660" spans="59:59">
      <c r="BG32660" s="4"/>
    </row>
    <row r="32661" spans="59:59">
      <c r="BG32661" s="4"/>
    </row>
    <row r="32662" spans="59:59">
      <c r="BG32662" s="4"/>
    </row>
    <row r="32663" spans="59:59">
      <c r="BG32663" s="4"/>
    </row>
    <row r="32664" spans="59:59">
      <c r="BG32664" s="4"/>
    </row>
    <row r="32665" spans="59:59">
      <c r="BG32665" s="4"/>
    </row>
    <row r="32666" spans="59:59">
      <c r="BG32666" s="4"/>
    </row>
    <row r="32667" spans="59:59">
      <c r="BG32667" s="4"/>
    </row>
    <row r="32668" spans="59:59">
      <c r="BG32668" s="4"/>
    </row>
    <row r="32669" spans="59:59">
      <c r="BG32669" s="4"/>
    </row>
    <row r="32670" spans="59:59">
      <c r="BG32670" s="4"/>
    </row>
    <row r="32671" spans="59:59">
      <c r="BG32671" s="4"/>
    </row>
    <row r="32672" spans="59:59">
      <c r="BG32672" s="4"/>
    </row>
    <row r="32673" spans="59:59">
      <c r="BG32673" s="4"/>
    </row>
    <row r="32674" spans="59:59">
      <c r="BG32674" s="4"/>
    </row>
    <row r="32675" spans="59:59">
      <c r="BG32675" s="4"/>
    </row>
    <row r="32676" spans="59:59">
      <c r="BG32676" s="4"/>
    </row>
    <row r="32677" spans="59:59">
      <c r="BG32677" s="4"/>
    </row>
    <row r="32678" spans="59:59">
      <c r="BG32678" s="4"/>
    </row>
    <row r="32679" spans="59:59">
      <c r="BG32679" s="4"/>
    </row>
    <row r="32680" spans="59:59">
      <c r="BG32680" s="4"/>
    </row>
    <row r="32681" spans="59:59">
      <c r="BG32681" s="4"/>
    </row>
    <row r="32682" spans="59:59">
      <c r="BG32682" s="4"/>
    </row>
    <row r="32683" spans="59:59">
      <c r="BG32683" s="4"/>
    </row>
    <row r="32684" spans="59:59">
      <c r="BG32684" s="4"/>
    </row>
    <row r="32685" spans="59:59">
      <c r="BG32685" s="4"/>
    </row>
    <row r="32686" spans="59:59">
      <c r="BG32686" s="4"/>
    </row>
    <row r="32687" spans="59:59">
      <c r="BG32687" s="4"/>
    </row>
    <row r="32688" spans="59:59">
      <c r="BG32688" s="4"/>
    </row>
    <row r="32689" spans="59:59">
      <c r="BG32689" s="4"/>
    </row>
    <row r="32690" spans="59:59">
      <c r="BG32690" s="4"/>
    </row>
    <row r="32691" spans="59:59">
      <c r="BG32691" s="4"/>
    </row>
    <row r="32692" spans="59:59">
      <c r="BG32692" s="4"/>
    </row>
    <row r="32693" spans="59:59">
      <c r="BG32693" s="4"/>
    </row>
    <row r="32694" spans="59:59">
      <c r="BG32694" s="4"/>
    </row>
    <row r="32695" spans="59:59">
      <c r="BG32695" s="4"/>
    </row>
    <row r="32696" spans="59:59">
      <c r="BG32696" s="4"/>
    </row>
    <row r="32697" spans="59:59">
      <c r="BG32697" s="4"/>
    </row>
    <row r="32698" spans="59:59">
      <c r="BG32698" s="4"/>
    </row>
    <row r="32699" spans="59:59">
      <c r="BG32699" s="4"/>
    </row>
    <row r="32700" spans="59:59">
      <c r="BG32700" s="4"/>
    </row>
    <row r="32701" spans="59:59">
      <c r="BG32701" s="4"/>
    </row>
    <row r="32702" spans="59:59">
      <c r="BG32702" s="4"/>
    </row>
    <row r="32703" spans="59:59">
      <c r="BG32703" s="4"/>
    </row>
    <row r="32704" spans="59:59">
      <c r="BG32704" s="4"/>
    </row>
    <row r="32705" spans="59:59">
      <c r="BG32705" s="4"/>
    </row>
    <row r="32706" spans="59:59">
      <c r="BG32706" s="4"/>
    </row>
    <row r="32707" spans="59:59">
      <c r="BG32707" s="4"/>
    </row>
    <row r="32708" spans="59:59">
      <c r="BG32708" s="4"/>
    </row>
    <row r="32709" spans="59:59">
      <c r="BG32709" s="4"/>
    </row>
    <row r="32710" spans="59:59">
      <c r="BG32710" s="4"/>
    </row>
    <row r="32711" spans="59:59">
      <c r="BG32711" s="4"/>
    </row>
    <row r="32712" spans="59:59">
      <c r="BG32712" s="4"/>
    </row>
    <row r="32713" spans="59:59">
      <c r="BG32713" s="4"/>
    </row>
    <row r="32714" spans="59:59">
      <c r="BG32714" s="4"/>
    </row>
    <row r="32715" spans="59:59">
      <c r="BG32715" s="4"/>
    </row>
    <row r="32716" spans="59:59">
      <c r="BG32716" s="4"/>
    </row>
    <row r="32717" spans="59:59">
      <c r="BG32717" s="4"/>
    </row>
    <row r="32718" spans="59:59">
      <c r="BG32718" s="4"/>
    </row>
    <row r="32719" spans="59:59">
      <c r="BG32719" s="4"/>
    </row>
    <row r="32720" spans="59:59">
      <c r="BG32720" s="4"/>
    </row>
    <row r="32721" spans="59:59">
      <c r="BG32721" s="4"/>
    </row>
    <row r="32722" spans="59:59">
      <c r="BG32722" s="4"/>
    </row>
    <row r="32723" spans="59:59">
      <c r="BG32723" s="4"/>
    </row>
    <row r="32724" spans="59:59">
      <c r="BG32724" s="4"/>
    </row>
    <row r="32725" spans="59:59">
      <c r="BG32725" s="4"/>
    </row>
    <row r="32726" spans="59:59">
      <c r="BG32726" s="4"/>
    </row>
    <row r="32727" spans="59:59">
      <c r="BG32727" s="4"/>
    </row>
    <row r="32728" spans="59:59">
      <c r="BG32728" s="4"/>
    </row>
    <row r="32729" spans="59:59">
      <c r="BG32729" s="4"/>
    </row>
    <row r="32730" spans="59:59">
      <c r="BG32730" s="4"/>
    </row>
    <row r="32731" spans="59:59">
      <c r="BG32731" s="4"/>
    </row>
    <row r="32732" spans="59:59">
      <c r="BG32732" s="4"/>
    </row>
    <row r="32733" spans="59:59">
      <c r="BG32733" s="4"/>
    </row>
    <row r="32734" spans="59:59">
      <c r="BG32734" s="4"/>
    </row>
    <row r="32735" spans="59:59">
      <c r="BG32735" s="4"/>
    </row>
    <row r="32736" spans="59:59">
      <c r="BG32736" s="4"/>
    </row>
    <row r="32737" spans="59:59">
      <c r="BG32737" s="4"/>
    </row>
    <row r="32738" spans="59:59">
      <c r="BG32738" s="4"/>
    </row>
    <row r="32739" spans="59:59">
      <c r="BG32739" s="4"/>
    </row>
    <row r="32740" spans="59:59">
      <c r="BG32740" s="4"/>
    </row>
    <row r="32741" spans="59:59">
      <c r="BG32741" s="4"/>
    </row>
    <row r="32742" spans="59:59">
      <c r="BG32742" s="4"/>
    </row>
    <row r="32743" spans="59:59">
      <c r="BG32743" s="4"/>
    </row>
    <row r="32744" spans="59:59">
      <c r="BG32744" s="4"/>
    </row>
    <row r="32745" spans="59:59">
      <c r="BG32745" s="4"/>
    </row>
    <row r="32746" spans="59:59">
      <c r="BG32746" s="4"/>
    </row>
    <row r="32747" spans="59:59">
      <c r="BG32747" s="4"/>
    </row>
    <row r="32748" spans="59:59">
      <c r="BG32748" s="4"/>
    </row>
    <row r="32749" spans="59:59">
      <c r="BG32749" s="4"/>
    </row>
    <row r="32750" spans="59:59">
      <c r="BG32750" s="4"/>
    </row>
    <row r="32751" spans="59:59">
      <c r="BG32751" s="4"/>
    </row>
    <row r="32752" spans="59:59">
      <c r="BG32752" s="4"/>
    </row>
    <row r="32753" spans="59:59">
      <c r="BG32753" s="4"/>
    </row>
    <row r="32754" spans="59:59">
      <c r="BG32754" s="4"/>
    </row>
    <row r="32755" spans="59:59">
      <c r="BG32755" s="4"/>
    </row>
    <row r="32756" spans="59:59">
      <c r="BG32756" s="4"/>
    </row>
    <row r="32757" spans="59:59">
      <c r="BG32757" s="4"/>
    </row>
    <row r="32758" spans="59:59">
      <c r="BG32758" s="4"/>
    </row>
    <row r="32759" spans="59:59">
      <c r="BG32759" s="4"/>
    </row>
    <row r="32760" spans="59:59">
      <c r="BG32760" s="4"/>
    </row>
    <row r="32761" spans="59:59">
      <c r="BG32761" s="4"/>
    </row>
    <row r="32762" spans="59:59">
      <c r="BG32762" s="4"/>
    </row>
    <row r="32763" spans="59:59">
      <c r="BG32763" s="4"/>
    </row>
    <row r="32764" spans="59:59">
      <c r="BG32764" s="4"/>
    </row>
    <row r="32765" spans="59:59">
      <c r="BG32765" s="4"/>
    </row>
    <row r="32766" spans="59:59">
      <c r="BG32766" s="4"/>
    </row>
    <row r="32767" spans="59:59">
      <c r="BG32767" s="4"/>
    </row>
    <row r="32768" spans="59:59">
      <c r="BG32768" s="4"/>
    </row>
    <row r="32769" spans="59:59">
      <c r="BG32769" s="4"/>
    </row>
    <row r="32770" spans="59:59">
      <c r="BG32770" s="4"/>
    </row>
    <row r="32771" spans="59:59">
      <c r="BG32771" s="4"/>
    </row>
    <row r="32772" spans="59:59">
      <c r="BG32772" s="4"/>
    </row>
    <row r="32773" spans="59:59">
      <c r="BG32773" s="4"/>
    </row>
    <row r="32774" spans="59:59">
      <c r="BG32774" s="4"/>
    </row>
    <row r="32775" spans="59:59">
      <c r="BG32775" s="4"/>
    </row>
    <row r="32776" spans="59:59">
      <c r="BG32776" s="4"/>
    </row>
    <row r="32777" spans="59:59">
      <c r="BG32777" s="4"/>
    </row>
    <row r="32778" spans="59:59">
      <c r="BG32778" s="4"/>
    </row>
    <row r="32779" spans="59:59">
      <c r="BG32779" s="4"/>
    </row>
    <row r="32780" spans="59:59">
      <c r="BG32780" s="4"/>
    </row>
    <row r="32781" spans="59:59">
      <c r="BG32781" s="4"/>
    </row>
    <row r="32782" spans="59:59">
      <c r="BG32782" s="4"/>
    </row>
    <row r="32783" spans="59:59">
      <c r="BG32783" s="4"/>
    </row>
    <row r="32784" spans="59:59">
      <c r="BG32784" s="4"/>
    </row>
    <row r="32785" spans="59:59">
      <c r="BG32785" s="4"/>
    </row>
    <row r="32786" spans="59:59">
      <c r="BG32786" s="4"/>
    </row>
    <row r="32787" spans="59:59">
      <c r="BG32787" s="4"/>
    </row>
    <row r="32788" spans="59:59">
      <c r="BG32788" s="4"/>
    </row>
    <row r="32789" spans="59:59">
      <c r="BG32789" s="4"/>
    </row>
    <row r="32790" spans="59:59">
      <c r="BG32790" s="4"/>
    </row>
    <row r="32791" spans="59:59">
      <c r="BG32791" s="4"/>
    </row>
    <row r="32792" spans="59:59">
      <c r="BG32792" s="4"/>
    </row>
    <row r="32793" spans="59:59">
      <c r="BG32793" s="4"/>
    </row>
    <row r="32794" spans="59:59">
      <c r="BG32794" s="4"/>
    </row>
    <row r="32795" spans="59:59">
      <c r="BG32795" s="4"/>
    </row>
    <row r="32796" spans="59:59">
      <c r="BG32796" s="4"/>
    </row>
    <row r="32797" spans="59:59">
      <c r="BG32797" s="4"/>
    </row>
    <row r="32798" spans="59:59">
      <c r="BG32798" s="4"/>
    </row>
    <row r="32799" spans="59:59">
      <c r="BG32799" s="4"/>
    </row>
    <row r="32800" spans="59:59">
      <c r="BG32800" s="4"/>
    </row>
    <row r="32801" spans="59:59">
      <c r="BG32801" s="4"/>
    </row>
    <row r="32802" spans="59:59">
      <c r="BG32802" s="4"/>
    </row>
    <row r="32803" spans="59:59">
      <c r="BG32803" s="4"/>
    </row>
    <row r="32804" spans="59:59">
      <c r="BG32804" s="4"/>
    </row>
    <row r="32805" spans="59:59">
      <c r="BG32805" s="4"/>
    </row>
    <row r="32806" spans="59:59">
      <c r="BG32806" s="4"/>
    </row>
    <row r="32807" spans="59:59">
      <c r="BG32807" s="4"/>
    </row>
    <row r="32808" spans="59:59">
      <c r="BG32808" s="4"/>
    </row>
    <row r="32809" spans="59:59">
      <c r="BG32809" s="4"/>
    </row>
    <row r="32810" spans="59:59">
      <c r="BG32810" s="4"/>
    </row>
    <row r="32811" spans="59:59">
      <c r="BG32811" s="4"/>
    </row>
    <row r="32812" spans="59:59">
      <c r="BG32812" s="4"/>
    </row>
    <row r="32813" spans="59:59">
      <c r="BG32813" s="4"/>
    </row>
    <row r="32814" spans="59:59">
      <c r="BG32814" s="4"/>
    </row>
    <row r="32815" spans="59:59">
      <c r="BG32815" s="4"/>
    </row>
    <row r="32816" spans="59:59">
      <c r="BG32816" s="4"/>
    </row>
    <row r="32817" spans="59:59">
      <c r="BG32817" s="4"/>
    </row>
    <row r="32818" spans="59:59">
      <c r="BG32818" s="4"/>
    </row>
    <row r="32819" spans="59:59">
      <c r="BG32819" s="4"/>
    </row>
    <row r="32820" spans="59:59">
      <c r="BG32820" s="4"/>
    </row>
    <row r="32821" spans="59:59">
      <c r="BG32821" s="4"/>
    </row>
    <row r="32822" spans="59:59">
      <c r="BG32822" s="4"/>
    </row>
    <row r="32823" spans="59:59">
      <c r="BG32823" s="4"/>
    </row>
    <row r="32824" spans="59:59">
      <c r="BG32824" s="4"/>
    </row>
    <row r="32825" spans="59:59">
      <c r="BG32825" s="4"/>
    </row>
    <row r="32826" spans="59:59">
      <c r="BG32826" s="4"/>
    </row>
    <row r="32827" spans="59:59">
      <c r="BG32827" s="4"/>
    </row>
    <row r="32828" spans="59:59">
      <c r="BG32828" s="4"/>
    </row>
    <row r="32829" spans="59:59">
      <c r="BG32829" s="4"/>
    </row>
    <row r="32830" spans="59:59">
      <c r="BG32830" s="4"/>
    </row>
    <row r="32831" spans="59:59">
      <c r="BG32831" s="4"/>
    </row>
    <row r="32832" spans="59:59">
      <c r="BG32832" s="4"/>
    </row>
    <row r="32833" spans="59:59">
      <c r="BG32833" s="4"/>
    </row>
    <row r="32834" spans="59:59">
      <c r="BG32834" s="4"/>
    </row>
    <row r="32835" spans="59:59">
      <c r="BG32835" s="4"/>
    </row>
    <row r="32836" spans="59:59">
      <c r="BG32836" s="4"/>
    </row>
    <row r="32837" spans="59:59">
      <c r="BG32837" s="4"/>
    </row>
    <row r="32838" spans="59:59">
      <c r="BG32838" s="4"/>
    </row>
    <row r="32839" spans="59:59">
      <c r="BG32839" s="4"/>
    </row>
    <row r="32840" spans="59:59">
      <c r="BG32840" s="4"/>
    </row>
    <row r="32841" spans="59:59">
      <c r="BG32841" s="4"/>
    </row>
    <row r="32842" spans="59:59">
      <c r="BG32842" s="4"/>
    </row>
    <row r="32843" spans="59:59">
      <c r="BG32843" s="4"/>
    </row>
    <row r="32844" spans="59:59">
      <c r="BG32844" s="4"/>
    </row>
    <row r="32845" spans="59:59">
      <c r="BG32845" s="4"/>
    </row>
    <row r="32846" spans="59:59">
      <c r="BG32846" s="4"/>
    </row>
    <row r="32847" spans="59:59">
      <c r="BG32847" s="4"/>
    </row>
    <row r="32848" spans="59:59">
      <c r="BG32848" s="4"/>
    </row>
    <row r="32849" spans="59:59">
      <c r="BG32849" s="4"/>
    </row>
    <row r="32850" spans="59:59">
      <c r="BG32850" s="4"/>
    </row>
    <row r="32851" spans="59:59">
      <c r="BG32851" s="4"/>
    </row>
    <row r="32852" spans="59:59">
      <c r="BG32852" s="4"/>
    </row>
    <row r="32853" spans="59:59">
      <c r="BG32853" s="4"/>
    </row>
    <row r="32854" spans="59:59">
      <c r="BG32854" s="4"/>
    </row>
    <row r="32855" spans="59:59">
      <c r="BG32855" s="4"/>
    </row>
    <row r="32856" spans="59:59">
      <c r="BG32856" s="4"/>
    </row>
    <row r="32857" spans="59:59">
      <c r="BG32857" s="4"/>
    </row>
    <row r="32858" spans="59:59">
      <c r="BG32858" s="4"/>
    </row>
    <row r="32859" spans="59:59">
      <c r="BG32859" s="4"/>
    </row>
    <row r="32860" spans="59:59">
      <c r="BG32860" s="4"/>
    </row>
    <row r="32861" spans="59:59">
      <c r="BG32861" s="4"/>
    </row>
    <row r="32862" spans="59:59">
      <c r="BG32862" s="4"/>
    </row>
    <row r="32863" spans="59:59">
      <c r="BG32863" s="4"/>
    </row>
    <row r="32864" spans="59:59">
      <c r="BG32864" s="4"/>
    </row>
    <row r="32865" spans="59:59">
      <c r="BG32865" s="4"/>
    </row>
    <row r="32866" spans="59:59">
      <c r="BG32866" s="4"/>
    </row>
    <row r="32867" spans="59:59">
      <c r="BG32867" s="4"/>
    </row>
    <row r="32868" spans="59:59">
      <c r="BG32868" s="4"/>
    </row>
    <row r="32869" spans="59:59">
      <c r="BG32869" s="4"/>
    </row>
    <row r="32870" spans="59:59">
      <c r="BG32870" s="4"/>
    </row>
    <row r="32871" spans="59:59">
      <c r="BG32871" s="4"/>
    </row>
    <row r="32872" spans="59:59">
      <c r="BG32872" s="4"/>
    </row>
    <row r="32873" spans="59:59">
      <c r="BG32873" s="4"/>
    </row>
    <row r="32874" spans="59:59">
      <c r="BG32874" s="4"/>
    </row>
    <row r="32875" spans="59:59">
      <c r="BG32875" s="4"/>
    </row>
    <row r="32876" spans="59:59">
      <c r="BG32876" s="4"/>
    </row>
    <row r="32877" spans="59:59">
      <c r="BG32877" s="4"/>
    </row>
    <row r="32878" spans="59:59">
      <c r="BG32878" s="4"/>
    </row>
    <row r="32879" spans="59:59">
      <c r="BG32879" s="4"/>
    </row>
    <row r="32880" spans="59:59">
      <c r="BG32880" s="4"/>
    </row>
    <row r="32881" spans="59:59">
      <c r="BG32881" s="4"/>
    </row>
    <row r="32882" spans="59:59">
      <c r="BG32882" s="4"/>
    </row>
    <row r="32883" spans="59:59">
      <c r="BG32883" s="4"/>
    </row>
    <row r="32884" spans="59:59">
      <c r="BG32884" s="4"/>
    </row>
    <row r="32885" spans="59:59">
      <c r="BG32885" s="4"/>
    </row>
    <row r="32886" spans="59:59">
      <c r="BG32886" s="4"/>
    </row>
    <row r="32887" spans="59:59">
      <c r="BG32887" s="4"/>
    </row>
    <row r="32888" spans="59:59">
      <c r="BG32888" s="4"/>
    </row>
    <row r="32889" spans="59:59">
      <c r="BG32889" s="4"/>
    </row>
    <row r="32890" spans="59:59">
      <c r="BG32890" s="4"/>
    </row>
    <row r="32891" spans="59:59">
      <c r="BG32891" s="4"/>
    </row>
    <row r="32892" spans="59:59">
      <c r="BG32892" s="4"/>
    </row>
    <row r="32893" spans="59:59">
      <c r="BG32893" s="4"/>
    </row>
    <row r="32894" spans="59:59">
      <c r="BG32894" s="4"/>
    </row>
    <row r="32895" spans="59:59">
      <c r="BG32895" s="4"/>
    </row>
    <row r="32896" spans="59:59">
      <c r="BG32896" s="4"/>
    </row>
    <row r="32897" spans="59:59">
      <c r="BG32897" s="4"/>
    </row>
    <row r="32898" spans="59:59">
      <c r="BG32898" s="4"/>
    </row>
    <row r="32899" spans="59:59">
      <c r="BG32899" s="4"/>
    </row>
    <row r="32900" spans="59:59">
      <c r="BG32900" s="4"/>
    </row>
    <row r="32901" spans="59:59">
      <c r="BG32901" s="4"/>
    </row>
    <row r="32902" spans="59:59">
      <c r="BG32902" s="4"/>
    </row>
    <row r="32903" spans="59:59">
      <c r="BG32903" s="4"/>
    </row>
    <row r="32904" spans="59:59">
      <c r="BG32904" s="4"/>
    </row>
    <row r="32905" spans="59:59">
      <c r="BG32905" s="4"/>
    </row>
    <row r="32906" spans="59:59">
      <c r="BG32906" s="4"/>
    </row>
    <row r="32907" spans="59:59">
      <c r="BG32907" s="4"/>
    </row>
    <row r="32908" spans="59:59">
      <c r="BG32908" s="4"/>
    </row>
    <row r="32909" spans="59:59">
      <c r="BG32909" s="4"/>
    </row>
    <row r="32910" spans="59:59">
      <c r="BG32910" s="4"/>
    </row>
    <row r="32911" spans="59:59">
      <c r="BG32911" s="4"/>
    </row>
    <row r="32912" spans="59:59">
      <c r="BG32912" s="4"/>
    </row>
    <row r="32913" spans="59:59">
      <c r="BG32913" s="4"/>
    </row>
    <row r="32914" spans="59:59">
      <c r="BG32914" s="4"/>
    </row>
    <row r="32915" spans="59:59">
      <c r="BG32915" s="4"/>
    </row>
    <row r="32916" spans="59:59">
      <c r="BG32916" s="4"/>
    </row>
    <row r="32917" spans="59:59">
      <c r="BG32917" s="4"/>
    </row>
    <row r="32918" spans="59:59">
      <c r="BG32918" s="4"/>
    </row>
    <row r="32919" spans="59:59">
      <c r="BG32919" s="4"/>
    </row>
    <row r="32920" spans="59:59">
      <c r="BG32920" s="4"/>
    </row>
    <row r="32921" spans="59:59">
      <c r="BG32921" s="4"/>
    </row>
    <row r="32922" spans="59:59">
      <c r="BG32922" s="4"/>
    </row>
    <row r="32923" spans="59:59">
      <c r="BG32923" s="4"/>
    </row>
    <row r="32924" spans="59:59">
      <c r="BG32924" s="4"/>
    </row>
    <row r="32925" spans="59:59">
      <c r="BG32925" s="4"/>
    </row>
    <row r="32926" spans="59:59">
      <c r="BG32926" s="4"/>
    </row>
    <row r="32927" spans="59:59">
      <c r="BG32927" s="4"/>
    </row>
    <row r="32928" spans="59:59">
      <c r="BG32928" s="4"/>
    </row>
    <row r="32929" spans="59:59">
      <c r="BG32929" s="4"/>
    </row>
    <row r="32930" spans="59:59">
      <c r="BG32930" s="4"/>
    </row>
    <row r="32931" spans="59:59">
      <c r="BG32931" s="4"/>
    </row>
    <row r="32932" spans="59:59">
      <c r="BG32932" s="4"/>
    </row>
    <row r="32933" spans="59:59">
      <c r="BG32933" s="4"/>
    </row>
    <row r="32934" spans="59:59">
      <c r="BG32934" s="4"/>
    </row>
    <row r="32935" spans="59:59">
      <c r="BG32935" s="4"/>
    </row>
    <row r="32936" spans="59:59">
      <c r="BG32936" s="4"/>
    </row>
    <row r="32937" spans="59:59">
      <c r="BG32937" s="4"/>
    </row>
    <row r="32938" spans="59:59">
      <c r="BG32938" s="4"/>
    </row>
    <row r="32939" spans="59:59">
      <c r="BG32939" s="4"/>
    </row>
    <row r="32940" spans="59:59">
      <c r="BG32940" s="4"/>
    </row>
    <row r="32941" spans="59:59">
      <c r="BG32941" s="4"/>
    </row>
    <row r="32942" spans="59:59">
      <c r="BG32942" s="4"/>
    </row>
    <row r="32943" spans="59:59">
      <c r="BG32943" s="4"/>
    </row>
    <row r="32944" spans="59:59">
      <c r="BG32944" s="4"/>
    </row>
    <row r="32945" spans="59:59">
      <c r="BG32945" s="4"/>
    </row>
    <row r="32946" spans="59:59">
      <c r="BG32946" s="4"/>
    </row>
    <row r="32947" spans="59:59">
      <c r="BG32947" s="4"/>
    </row>
    <row r="32948" spans="59:59">
      <c r="BG32948" s="4"/>
    </row>
    <row r="32949" spans="59:59">
      <c r="BG32949" s="4"/>
    </row>
    <row r="32950" spans="59:59">
      <c r="BG32950" s="4"/>
    </row>
    <row r="32951" spans="59:59">
      <c r="BG32951" s="4"/>
    </row>
    <row r="32952" spans="59:59">
      <c r="BG32952" s="4"/>
    </row>
    <row r="32953" spans="59:59">
      <c r="BG32953" s="4"/>
    </row>
    <row r="32954" spans="59:59">
      <c r="BG32954" s="4"/>
    </row>
    <row r="32955" spans="59:59">
      <c r="BG32955" s="4"/>
    </row>
    <row r="32956" spans="59:59">
      <c r="BG32956" s="4"/>
    </row>
    <row r="32957" spans="59:59">
      <c r="BG32957" s="4"/>
    </row>
    <row r="32958" spans="59:59">
      <c r="BG32958" s="4"/>
    </row>
    <row r="32959" spans="59:59">
      <c r="BG32959" s="4"/>
    </row>
    <row r="32960" spans="59:59">
      <c r="BG32960" s="4"/>
    </row>
    <row r="32961" spans="59:59">
      <c r="BG32961" s="4"/>
    </row>
    <row r="32962" spans="59:59">
      <c r="BG32962" s="4"/>
    </row>
    <row r="32963" spans="59:59">
      <c r="BG32963" s="4"/>
    </row>
    <row r="32964" spans="59:59">
      <c r="BG32964" s="4"/>
    </row>
    <row r="32965" spans="59:59">
      <c r="BG32965" s="4"/>
    </row>
    <row r="32966" spans="59:59">
      <c r="BG32966" s="4"/>
    </row>
    <row r="32967" spans="59:59">
      <c r="BG32967" s="4"/>
    </row>
    <row r="32968" spans="59:59">
      <c r="BG32968" s="4"/>
    </row>
    <row r="32969" spans="59:59">
      <c r="BG32969" s="4"/>
    </row>
    <row r="32970" spans="59:59">
      <c r="BG32970" s="4"/>
    </row>
    <row r="32971" spans="59:59">
      <c r="BG32971" s="4"/>
    </row>
    <row r="32972" spans="59:59">
      <c r="BG32972" s="4"/>
    </row>
    <row r="32973" spans="59:59">
      <c r="BG32973" s="4"/>
    </row>
    <row r="32974" spans="59:59">
      <c r="BG32974" s="4"/>
    </row>
    <row r="32975" spans="59:59">
      <c r="BG32975" s="4"/>
    </row>
    <row r="32976" spans="59:59">
      <c r="BG32976" s="4"/>
    </row>
    <row r="32977" spans="59:59">
      <c r="BG32977" s="4"/>
    </row>
    <row r="32978" spans="59:59">
      <c r="BG32978" s="4"/>
    </row>
    <row r="32979" spans="59:59">
      <c r="BG32979" s="4"/>
    </row>
    <row r="32980" spans="59:59">
      <c r="BG32980" s="4"/>
    </row>
    <row r="32981" spans="59:59">
      <c r="BG32981" s="4"/>
    </row>
    <row r="32982" spans="59:59">
      <c r="BG32982" s="4"/>
    </row>
    <row r="32983" spans="59:59">
      <c r="BG32983" s="4"/>
    </row>
    <row r="32984" spans="59:59">
      <c r="BG32984" s="4"/>
    </row>
    <row r="32985" spans="59:59">
      <c r="BG32985" s="4"/>
    </row>
    <row r="32986" spans="59:59">
      <c r="BG32986" s="4"/>
    </row>
    <row r="32987" spans="59:59">
      <c r="BG32987" s="4"/>
    </row>
    <row r="32988" spans="59:59">
      <c r="BG32988" s="4"/>
    </row>
    <row r="32989" spans="59:59">
      <c r="BG32989" s="4"/>
    </row>
    <row r="32990" spans="59:59">
      <c r="BG32990" s="4"/>
    </row>
    <row r="32991" spans="59:59">
      <c r="BG32991" s="4"/>
    </row>
    <row r="32992" spans="59:59">
      <c r="BG32992" s="4"/>
    </row>
    <row r="32993" spans="59:59">
      <c r="BG32993" s="4"/>
    </row>
    <row r="32994" spans="59:59">
      <c r="BG32994" s="4"/>
    </row>
    <row r="32995" spans="59:59">
      <c r="BG32995" s="4"/>
    </row>
    <row r="32996" spans="59:59">
      <c r="BG32996" s="4"/>
    </row>
    <row r="32997" spans="59:59">
      <c r="BG32997" s="4"/>
    </row>
    <row r="32998" spans="59:59">
      <c r="BG32998" s="4"/>
    </row>
    <row r="32999" spans="59:59">
      <c r="BG32999" s="4"/>
    </row>
    <row r="33000" spans="59:59">
      <c r="BG33000" s="4"/>
    </row>
    <row r="33001" spans="59:59">
      <c r="BG33001" s="4"/>
    </row>
    <row r="33002" spans="59:59">
      <c r="BG33002" s="4"/>
    </row>
    <row r="33003" spans="59:59">
      <c r="BG33003" s="4"/>
    </row>
    <row r="33004" spans="59:59">
      <c r="BG33004" s="4"/>
    </row>
    <row r="33005" spans="59:59">
      <c r="BG33005" s="4"/>
    </row>
    <row r="33006" spans="59:59">
      <c r="BG33006" s="4"/>
    </row>
    <row r="33007" spans="59:59">
      <c r="BG33007" s="4"/>
    </row>
    <row r="33008" spans="59:59">
      <c r="BG33008" s="4"/>
    </row>
    <row r="33009" spans="59:59">
      <c r="BG33009" s="4"/>
    </row>
    <row r="33010" spans="59:59">
      <c r="BG33010" s="4"/>
    </row>
    <row r="33011" spans="59:59">
      <c r="BG33011" s="4"/>
    </row>
    <row r="33012" spans="59:59">
      <c r="BG33012" s="4"/>
    </row>
    <row r="33013" spans="59:59">
      <c r="BG33013" s="4"/>
    </row>
    <row r="33014" spans="59:59">
      <c r="BG33014" s="4"/>
    </row>
    <row r="33015" spans="59:59">
      <c r="BG33015" s="4"/>
    </row>
    <row r="33016" spans="59:59">
      <c r="BG33016" s="4"/>
    </row>
    <row r="33017" spans="59:59">
      <c r="BG33017" s="4"/>
    </row>
    <row r="33018" spans="59:59">
      <c r="BG33018" s="4"/>
    </row>
    <row r="33019" spans="59:59">
      <c r="BG33019" s="4"/>
    </row>
    <row r="33020" spans="59:59">
      <c r="BG33020" s="4"/>
    </row>
    <row r="33021" spans="59:59">
      <c r="BG33021" s="4"/>
    </row>
    <row r="33022" spans="59:59">
      <c r="BG33022" s="4"/>
    </row>
    <row r="33023" spans="59:59">
      <c r="BG33023" s="4"/>
    </row>
    <row r="33024" spans="59:59">
      <c r="BG33024" s="4"/>
    </row>
    <row r="33025" spans="59:59">
      <c r="BG33025" s="4"/>
    </row>
    <row r="33026" spans="59:59">
      <c r="BG33026" s="4"/>
    </row>
    <row r="33027" spans="59:59">
      <c r="BG33027" s="4"/>
    </row>
    <row r="33028" spans="59:59">
      <c r="BG33028" s="4"/>
    </row>
    <row r="33029" spans="59:59">
      <c r="BG33029" s="4"/>
    </row>
    <row r="33030" spans="59:59">
      <c r="BG33030" s="4"/>
    </row>
    <row r="33031" spans="59:59">
      <c r="BG33031" s="4"/>
    </row>
    <row r="33032" spans="59:59">
      <c r="BG33032" s="4"/>
    </row>
    <row r="33033" spans="59:59">
      <c r="BG33033" s="4"/>
    </row>
    <row r="33034" spans="59:59">
      <c r="BG33034" s="4"/>
    </row>
    <row r="33035" spans="59:59">
      <c r="BG33035" s="4"/>
    </row>
    <row r="33036" spans="59:59">
      <c r="BG33036" s="4"/>
    </row>
    <row r="33037" spans="59:59">
      <c r="BG33037" s="4"/>
    </row>
    <row r="33038" spans="59:59">
      <c r="BG33038" s="4"/>
    </row>
    <row r="33039" spans="59:59">
      <c r="BG33039" s="4"/>
    </row>
    <row r="33040" spans="59:59">
      <c r="BG33040" s="4"/>
    </row>
    <row r="33041" spans="59:59">
      <c r="BG33041" s="4"/>
    </row>
    <row r="33042" spans="59:59">
      <c r="BG33042" s="4"/>
    </row>
    <row r="33043" spans="59:59">
      <c r="BG33043" s="4"/>
    </row>
    <row r="33044" spans="59:59">
      <c r="BG33044" s="4"/>
    </row>
    <row r="33045" spans="59:59">
      <c r="BG33045" s="4"/>
    </row>
    <row r="33046" spans="59:59">
      <c r="BG33046" s="4"/>
    </row>
    <row r="33047" spans="59:59">
      <c r="BG33047" s="4"/>
    </row>
    <row r="33048" spans="59:59">
      <c r="BG33048" s="4"/>
    </row>
    <row r="33049" spans="59:59">
      <c r="BG33049" s="4"/>
    </row>
    <row r="33050" spans="59:59">
      <c r="BG33050" s="4"/>
    </row>
    <row r="33051" spans="59:59">
      <c r="BG33051" s="4"/>
    </row>
    <row r="33052" spans="59:59">
      <c r="BG33052" s="4"/>
    </row>
    <row r="33053" spans="59:59">
      <c r="BG33053" s="4"/>
    </row>
    <row r="33054" spans="59:59">
      <c r="BG33054" s="4"/>
    </row>
    <row r="33055" spans="59:59">
      <c r="BG33055" s="4"/>
    </row>
    <row r="33056" spans="59:59">
      <c r="BG33056" s="4"/>
    </row>
    <row r="33057" spans="59:59">
      <c r="BG33057" s="4"/>
    </row>
    <row r="33058" spans="59:59">
      <c r="BG33058" s="4"/>
    </row>
    <row r="33059" spans="59:59">
      <c r="BG33059" s="4"/>
    </row>
    <row r="33060" spans="59:59">
      <c r="BG33060" s="4"/>
    </row>
    <row r="33061" spans="59:59">
      <c r="BG33061" s="4"/>
    </row>
    <row r="33062" spans="59:59">
      <c r="BG33062" s="4"/>
    </row>
    <row r="33063" spans="59:59">
      <c r="BG33063" s="4"/>
    </row>
    <row r="33064" spans="59:59">
      <c r="BG33064" s="4"/>
    </row>
    <row r="33065" spans="59:59">
      <c r="BG33065" s="4"/>
    </row>
    <row r="33066" spans="59:59">
      <c r="BG33066" s="4"/>
    </row>
    <row r="33067" spans="59:59">
      <c r="BG33067" s="4"/>
    </row>
    <row r="33068" spans="59:59">
      <c r="BG33068" s="4"/>
    </row>
    <row r="33069" spans="59:59">
      <c r="BG33069" s="4"/>
    </row>
    <row r="33070" spans="59:59">
      <c r="BG33070" s="4"/>
    </row>
    <row r="33071" spans="59:59">
      <c r="BG33071" s="4"/>
    </row>
    <row r="33072" spans="59:59">
      <c r="BG33072" s="4"/>
    </row>
    <row r="33073" spans="59:59">
      <c r="BG33073" s="4"/>
    </row>
    <row r="33074" spans="59:59">
      <c r="BG33074" s="4"/>
    </row>
    <row r="33075" spans="59:59">
      <c r="BG33075" s="4"/>
    </row>
    <row r="33076" spans="59:59">
      <c r="BG33076" s="4"/>
    </row>
    <row r="33077" spans="59:59">
      <c r="BG33077" s="4"/>
    </row>
    <row r="33078" spans="59:59">
      <c r="BG33078" s="4"/>
    </row>
    <row r="33079" spans="59:59">
      <c r="BG33079" s="4"/>
    </row>
    <row r="33080" spans="59:59">
      <c r="BG33080" s="4"/>
    </row>
    <row r="33081" spans="59:59">
      <c r="BG33081" s="4"/>
    </row>
    <row r="33082" spans="59:59">
      <c r="BG33082" s="4"/>
    </row>
    <row r="33083" spans="59:59">
      <c r="BG33083" s="4"/>
    </row>
    <row r="33084" spans="59:59">
      <c r="BG33084" s="4"/>
    </row>
    <row r="33085" spans="59:59">
      <c r="BG33085" s="4"/>
    </row>
    <row r="33086" spans="59:59">
      <c r="BG33086" s="4"/>
    </row>
    <row r="33087" spans="59:59">
      <c r="BG33087" s="4"/>
    </row>
    <row r="33088" spans="59:59">
      <c r="BG33088" s="4"/>
    </row>
    <row r="33089" spans="59:59">
      <c r="BG33089" s="4"/>
    </row>
    <row r="33090" spans="59:59">
      <c r="BG33090" s="4"/>
    </row>
    <row r="33091" spans="59:59">
      <c r="BG33091" s="4"/>
    </row>
    <row r="33092" spans="59:59">
      <c r="BG33092" s="4"/>
    </row>
    <row r="33093" spans="59:59">
      <c r="BG33093" s="4"/>
    </row>
    <row r="33094" spans="59:59">
      <c r="BG33094" s="4"/>
    </row>
    <row r="33095" spans="59:59">
      <c r="BG33095" s="4"/>
    </row>
    <row r="33096" spans="59:59">
      <c r="BG33096" s="4"/>
    </row>
    <row r="33097" spans="59:59">
      <c r="BG33097" s="4"/>
    </row>
    <row r="33098" spans="59:59">
      <c r="BG33098" s="4"/>
    </row>
    <row r="33099" spans="59:59">
      <c r="BG33099" s="4"/>
    </row>
    <row r="33100" spans="59:59">
      <c r="BG33100" s="4"/>
    </row>
    <row r="33101" spans="59:59">
      <c r="BG33101" s="4"/>
    </row>
    <row r="33102" spans="59:59">
      <c r="BG33102" s="4"/>
    </row>
    <row r="33103" spans="59:59">
      <c r="BG33103" s="4"/>
    </row>
    <row r="33104" spans="59:59">
      <c r="BG33104" s="4"/>
    </row>
    <row r="33105" spans="59:59">
      <c r="BG33105" s="4"/>
    </row>
    <row r="33106" spans="59:59">
      <c r="BG33106" s="4"/>
    </row>
    <row r="33107" spans="59:59">
      <c r="BG33107" s="4"/>
    </row>
    <row r="33108" spans="59:59">
      <c r="BG33108" s="4"/>
    </row>
    <row r="33109" spans="59:59">
      <c r="BG33109" s="4"/>
    </row>
    <row r="33110" spans="59:59">
      <c r="BG33110" s="4"/>
    </row>
    <row r="33111" spans="59:59">
      <c r="BG33111" s="4"/>
    </row>
    <row r="33112" spans="59:59">
      <c r="BG33112" s="4"/>
    </row>
    <row r="33113" spans="59:59">
      <c r="BG33113" s="4"/>
    </row>
    <row r="33114" spans="59:59">
      <c r="BG33114" s="4"/>
    </row>
    <row r="33115" spans="59:59">
      <c r="BG33115" s="4"/>
    </row>
    <row r="33116" spans="59:59">
      <c r="BG33116" s="4"/>
    </row>
    <row r="33117" spans="59:59">
      <c r="BG33117" s="4"/>
    </row>
    <row r="33118" spans="59:59">
      <c r="BG33118" s="4"/>
    </row>
    <row r="33119" spans="59:59">
      <c r="BG33119" s="4"/>
    </row>
    <row r="33120" spans="59:59">
      <c r="BG33120" s="4"/>
    </row>
    <row r="33121" spans="59:59">
      <c r="BG33121" s="4"/>
    </row>
    <row r="33122" spans="59:59">
      <c r="BG33122" s="4"/>
    </row>
    <row r="33123" spans="59:59">
      <c r="BG33123" s="4"/>
    </row>
    <row r="33124" spans="59:59">
      <c r="BG33124" s="4"/>
    </row>
    <row r="33125" spans="59:59">
      <c r="BG33125" s="4"/>
    </row>
    <row r="33126" spans="59:59">
      <c r="BG33126" s="4"/>
    </row>
    <row r="33127" spans="59:59">
      <c r="BG33127" s="4"/>
    </row>
    <row r="33128" spans="59:59">
      <c r="BG33128" s="4"/>
    </row>
    <row r="33129" spans="59:59">
      <c r="BG33129" s="4"/>
    </row>
    <row r="33130" spans="59:59">
      <c r="BG33130" s="4"/>
    </row>
    <row r="33131" spans="59:59">
      <c r="BG33131" s="4"/>
    </row>
    <row r="33132" spans="59:59">
      <c r="BG33132" s="4"/>
    </row>
    <row r="33133" spans="59:59">
      <c r="BG33133" s="4"/>
    </row>
    <row r="33134" spans="59:59">
      <c r="BG33134" s="4"/>
    </row>
    <row r="33135" spans="59:59">
      <c r="BG33135" s="4"/>
    </row>
    <row r="33136" spans="59:59">
      <c r="BG33136" s="4"/>
    </row>
    <row r="33137" spans="59:59">
      <c r="BG33137" s="4"/>
    </row>
    <row r="33138" spans="59:59">
      <c r="BG33138" s="4"/>
    </row>
    <row r="33139" spans="59:59">
      <c r="BG33139" s="4"/>
    </row>
    <row r="33140" spans="59:59">
      <c r="BG33140" s="4"/>
    </row>
    <row r="33141" spans="59:59">
      <c r="BG33141" s="4"/>
    </row>
    <row r="33142" spans="59:59">
      <c r="BG33142" s="4"/>
    </row>
    <row r="33143" spans="59:59">
      <c r="BG33143" s="4"/>
    </row>
    <row r="33144" spans="59:59">
      <c r="BG33144" s="4"/>
    </row>
    <row r="33145" spans="59:59">
      <c r="BG33145" s="4"/>
    </row>
    <row r="33146" spans="59:59">
      <c r="BG33146" s="4"/>
    </row>
    <row r="33147" spans="59:59">
      <c r="BG33147" s="4"/>
    </row>
    <row r="33148" spans="59:59">
      <c r="BG33148" s="4"/>
    </row>
    <row r="33149" spans="59:59">
      <c r="BG33149" s="4"/>
    </row>
    <row r="33150" spans="59:59">
      <c r="BG33150" s="4"/>
    </row>
    <row r="33151" spans="59:59">
      <c r="BG33151" s="4"/>
    </row>
    <row r="33152" spans="59:59">
      <c r="BG33152" s="4"/>
    </row>
    <row r="33153" spans="59:59">
      <c r="BG33153" s="4"/>
    </row>
    <row r="33154" spans="59:59">
      <c r="BG33154" s="4"/>
    </row>
    <row r="33155" spans="59:59">
      <c r="BG33155" s="4"/>
    </row>
    <row r="33156" spans="59:59">
      <c r="BG33156" s="4"/>
    </row>
    <row r="33157" spans="59:59">
      <c r="BG33157" s="4"/>
    </row>
    <row r="33158" spans="59:59">
      <c r="BG33158" s="4"/>
    </row>
    <row r="33159" spans="59:59">
      <c r="BG33159" s="4"/>
    </row>
    <row r="33160" spans="59:59">
      <c r="BG33160" s="4"/>
    </row>
    <row r="33161" spans="59:59">
      <c r="BG33161" s="4"/>
    </row>
    <row r="33162" spans="59:59">
      <c r="BG33162" s="4"/>
    </row>
    <row r="33163" spans="59:59">
      <c r="BG33163" s="4"/>
    </row>
    <row r="33164" spans="59:59">
      <c r="BG33164" s="4"/>
    </row>
    <row r="33165" spans="59:59">
      <c r="BG33165" s="4"/>
    </row>
    <row r="33166" spans="59:59">
      <c r="BG33166" s="4"/>
    </row>
    <row r="33167" spans="59:59">
      <c r="BG33167" s="4"/>
    </row>
    <row r="33168" spans="59:59">
      <c r="BG33168" s="4"/>
    </row>
    <row r="33169" spans="59:59">
      <c r="BG33169" s="4"/>
    </row>
    <row r="33170" spans="59:59">
      <c r="BG33170" s="4"/>
    </row>
    <row r="33171" spans="59:59">
      <c r="BG33171" s="4"/>
    </row>
    <row r="33172" spans="59:59">
      <c r="BG33172" s="4"/>
    </row>
    <row r="33173" spans="59:59">
      <c r="BG33173" s="4"/>
    </row>
    <row r="33174" spans="59:59">
      <c r="BG33174" s="4"/>
    </row>
    <row r="33175" spans="59:59">
      <c r="BG33175" s="4"/>
    </row>
    <row r="33176" spans="59:59">
      <c r="BG33176" s="4"/>
    </row>
    <row r="33177" spans="59:59">
      <c r="BG33177" s="4"/>
    </row>
    <row r="33178" spans="59:59">
      <c r="BG33178" s="4"/>
    </row>
    <row r="33179" spans="59:59">
      <c r="BG33179" s="4"/>
    </row>
    <row r="33180" spans="59:59">
      <c r="BG33180" s="4"/>
    </row>
    <row r="33181" spans="59:59">
      <c r="BG33181" s="4"/>
    </row>
    <row r="33182" spans="59:59">
      <c r="BG33182" s="4"/>
    </row>
    <row r="33183" spans="59:59">
      <c r="BG33183" s="4"/>
    </row>
    <row r="33184" spans="59:59">
      <c r="BG33184" s="4"/>
    </row>
    <row r="33185" spans="59:59">
      <c r="BG33185" s="4"/>
    </row>
    <row r="33186" spans="59:59">
      <c r="BG33186" s="4"/>
    </row>
    <row r="33187" spans="59:59">
      <c r="BG33187" s="4"/>
    </row>
    <row r="33188" spans="59:59">
      <c r="BG33188" s="4"/>
    </row>
    <row r="33189" spans="59:59">
      <c r="BG33189" s="4"/>
    </row>
    <row r="33190" spans="59:59">
      <c r="BG33190" s="4"/>
    </row>
    <row r="33191" spans="59:59">
      <c r="BG33191" s="4"/>
    </row>
    <row r="33192" spans="59:59">
      <c r="BG33192" s="4"/>
    </row>
    <row r="33193" spans="59:59">
      <c r="BG33193" s="4"/>
    </row>
    <row r="33194" spans="59:59">
      <c r="BG33194" s="4"/>
    </row>
    <row r="33195" spans="59:59">
      <c r="BG33195" s="4"/>
    </row>
    <row r="33196" spans="59:59">
      <c r="BG33196" s="4"/>
    </row>
    <row r="33197" spans="59:59">
      <c r="BG33197" s="4"/>
    </row>
    <row r="33198" spans="59:59">
      <c r="BG33198" s="4"/>
    </row>
    <row r="33199" spans="59:59">
      <c r="BG33199" s="4"/>
    </row>
    <row r="33200" spans="59:59">
      <c r="BG33200" s="4"/>
    </row>
    <row r="33201" spans="59:59">
      <c r="BG33201" s="4"/>
    </row>
    <row r="33202" spans="59:59">
      <c r="BG33202" s="4"/>
    </row>
    <row r="33203" spans="59:59">
      <c r="BG33203" s="4"/>
    </row>
    <row r="33204" spans="59:59">
      <c r="BG33204" s="4"/>
    </row>
    <row r="33205" spans="59:59">
      <c r="BG33205" s="4"/>
    </row>
    <row r="33206" spans="59:59">
      <c r="BG33206" s="4"/>
    </row>
    <row r="33207" spans="59:59">
      <c r="BG33207" s="4"/>
    </row>
    <row r="33208" spans="59:59">
      <c r="BG33208" s="4"/>
    </row>
    <row r="33209" spans="59:59">
      <c r="BG33209" s="4"/>
    </row>
    <row r="33210" spans="59:59">
      <c r="BG33210" s="4"/>
    </row>
    <row r="33211" spans="59:59">
      <c r="BG33211" s="4"/>
    </row>
    <row r="33212" spans="59:59">
      <c r="BG33212" s="4"/>
    </row>
    <row r="33213" spans="59:59">
      <c r="BG33213" s="4"/>
    </row>
    <row r="33214" spans="59:59">
      <c r="BG33214" s="4"/>
    </row>
    <row r="33215" spans="59:59">
      <c r="BG33215" s="4"/>
    </row>
    <row r="33216" spans="59:59">
      <c r="BG33216" s="4"/>
    </row>
    <row r="33217" spans="59:59">
      <c r="BG33217" s="4"/>
    </row>
    <row r="33218" spans="59:59">
      <c r="BG33218" s="4"/>
    </row>
    <row r="33219" spans="59:59">
      <c r="BG33219" s="4"/>
    </row>
    <row r="33220" spans="59:59">
      <c r="BG33220" s="4"/>
    </row>
    <row r="33221" spans="59:59">
      <c r="BG33221" s="4"/>
    </row>
    <row r="33222" spans="59:59">
      <c r="BG33222" s="4"/>
    </row>
    <row r="33223" spans="59:59">
      <c r="BG33223" s="4"/>
    </row>
    <row r="33224" spans="59:59">
      <c r="BG33224" s="4"/>
    </row>
    <row r="33225" spans="59:59">
      <c r="BG33225" s="4"/>
    </row>
    <row r="33226" spans="59:59">
      <c r="BG33226" s="4"/>
    </row>
    <row r="33227" spans="59:59">
      <c r="BG33227" s="4"/>
    </row>
    <row r="33228" spans="59:59">
      <c r="BG33228" s="4"/>
    </row>
    <row r="33229" spans="59:59">
      <c r="BG33229" s="4"/>
    </row>
    <row r="33230" spans="59:59">
      <c r="BG33230" s="4"/>
    </row>
    <row r="33231" spans="59:59">
      <c r="BG33231" s="4"/>
    </row>
    <row r="33232" spans="59:59">
      <c r="BG33232" s="4"/>
    </row>
    <row r="33233" spans="59:59">
      <c r="BG33233" s="4"/>
    </row>
    <row r="33234" spans="59:59">
      <c r="BG33234" s="4"/>
    </row>
    <row r="33235" spans="59:59">
      <c r="BG33235" s="4"/>
    </row>
    <row r="33236" spans="59:59">
      <c r="BG33236" s="4"/>
    </row>
    <row r="33237" spans="59:59">
      <c r="BG33237" s="4"/>
    </row>
    <row r="33238" spans="59:59">
      <c r="BG33238" s="4"/>
    </row>
    <row r="33239" spans="59:59">
      <c r="BG33239" s="4"/>
    </row>
    <row r="33240" spans="59:59">
      <c r="BG33240" s="4"/>
    </row>
    <row r="33241" spans="59:59">
      <c r="BG33241" s="4"/>
    </row>
    <row r="33242" spans="59:59">
      <c r="BG33242" s="4"/>
    </row>
    <row r="33243" spans="59:59">
      <c r="BG33243" s="4"/>
    </row>
    <row r="33244" spans="59:59">
      <c r="BG33244" s="4"/>
    </row>
    <row r="33245" spans="59:59">
      <c r="BG33245" s="4"/>
    </row>
    <row r="33246" spans="59:59">
      <c r="BG33246" s="4"/>
    </row>
    <row r="33247" spans="59:59">
      <c r="BG33247" s="4"/>
    </row>
    <row r="33248" spans="59:59">
      <c r="BG33248" s="4"/>
    </row>
    <row r="33249" spans="59:59">
      <c r="BG33249" s="4"/>
    </row>
    <row r="33250" spans="59:59">
      <c r="BG33250" s="4"/>
    </row>
    <row r="33251" spans="59:59">
      <c r="BG33251" s="4"/>
    </row>
    <row r="33252" spans="59:59">
      <c r="BG33252" s="4"/>
    </row>
    <row r="33253" spans="59:59">
      <c r="BG33253" s="4"/>
    </row>
    <row r="33254" spans="59:59">
      <c r="BG33254" s="4"/>
    </row>
    <row r="33255" spans="59:59">
      <c r="BG33255" s="4"/>
    </row>
    <row r="33256" spans="59:59">
      <c r="BG33256" s="4"/>
    </row>
    <row r="33257" spans="59:59">
      <c r="BG33257" s="4"/>
    </row>
    <row r="33258" spans="59:59">
      <c r="BG33258" s="4"/>
    </row>
    <row r="33259" spans="59:59">
      <c r="BG33259" s="4"/>
    </row>
    <row r="33260" spans="59:59">
      <c r="BG33260" s="4"/>
    </row>
    <row r="33261" spans="59:59">
      <c r="BG33261" s="4"/>
    </row>
    <row r="33262" spans="59:59">
      <c r="BG33262" s="4"/>
    </row>
    <row r="33263" spans="59:59">
      <c r="BG33263" s="4"/>
    </row>
    <row r="33264" spans="59:59">
      <c r="BG33264" s="4"/>
    </row>
    <row r="33265" spans="59:59">
      <c r="BG33265" s="4"/>
    </row>
    <row r="33266" spans="59:59">
      <c r="BG33266" s="4"/>
    </row>
    <row r="33267" spans="59:59">
      <c r="BG33267" s="4"/>
    </row>
    <row r="33268" spans="59:59">
      <c r="BG33268" s="4"/>
    </row>
    <row r="33269" spans="59:59">
      <c r="BG33269" s="4"/>
    </row>
    <row r="33270" spans="59:59">
      <c r="BG33270" s="4"/>
    </row>
    <row r="33271" spans="59:59">
      <c r="BG33271" s="4"/>
    </row>
    <row r="33272" spans="59:59">
      <c r="BG33272" s="4"/>
    </row>
    <row r="33273" spans="59:59">
      <c r="BG33273" s="4"/>
    </row>
    <row r="33274" spans="59:59">
      <c r="BG33274" s="4"/>
    </row>
    <row r="33275" spans="59:59">
      <c r="BG33275" s="4"/>
    </row>
    <row r="33276" spans="59:59">
      <c r="BG33276" s="4"/>
    </row>
    <row r="33277" spans="59:59">
      <c r="BG33277" s="4"/>
    </row>
    <row r="33278" spans="59:59">
      <c r="BG33278" s="4"/>
    </row>
    <row r="33279" spans="59:59">
      <c r="BG33279" s="4"/>
    </row>
    <row r="33280" spans="59:59">
      <c r="BG33280" s="4"/>
    </row>
    <row r="33281" spans="59:59">
      <c r="BG33281" s="4"/>
    </row>
    <row r="33282" spans="59:59">
      <c r="BG33282" s="4"/>
    </row>
    <row r="33283" spans="59:59">
      <c r="BG33283" s="4"/>
    </row>
    <row r="33284" spans="59:59">
      <c r="BG33284" s="4"/>
    </row>
    <row r="33285" spans="59:59">
      <c r="BG33285" s="4"/>
    </row>
    <row r="33286" spans="59:59">
      <c r="BG33286" s="4"/>
    </row>
    <row r="33287" spans="59:59">
      <c r="BG33287" s="4"/>
    </row>
    <row r="33288" spans="59:59">
      <c r="BG33288" s="4"/>
    </row>
    <row r="33289" spans="59:59">
      <c r="BG33289" s="4"/>
    </row>
    <row r="33290" spans="59:59">
      <c r="BG33290" s="4"/>
    </row>
    <row r="33291" spans="59:59">
      <c r="BG33291" s="4"/>
    </row>
    <row r="33292" spans="59:59">
      <c r="BG33292" s="4"/>
    </row>
    <row r="33293" spans="59:59">
      <c r="BG33293" s="4"/>
    </row>
    <row r="33294" spans="59:59">
      <c r="BG33294" s="4"/>
    </row>
    <row r="33295" spans="59:59">
      <c r="BG33295" s="4"/>
    </row>
    <row r="33296" spans="59:59">
      <c r="BG33296" s="4"/>
    </row>
    <row r="33297" spans="59:59">
      <c r="BG33297" s="4"/>
    </row>
    <row r="33298" spans="59:59">
      <c r="BG33298" s="4"/>
    </row>
    <row r="33299" spans="59:59">
      <c r="BG33299" s="4"/>
    </row>
    <row r="33300" spans="59:59">
      <c r="BG33300" s="4"/>
    </row>
    <row r="33301" spans="59:59">
      <c r="BG33301" s="4"/>
    </row>
    <row r="33302" spans="59:59">
      <c r="BG33302" s="4"/>
    </row>
    <row r="33303" spans="59:59">
      <c r="BG33303" s="4"/>
    </row>
    <row r="33304" spans="59:59">
      <c r="BG33304" s="4"/>
    </row>
    <row r="33305" spans="59:59">
      <c r="BG33305" s="4"/>
    </row>
    <row r="33306" spans="59:59">
      <c r="BG33306" s="4"/>
    </row>
    <row r="33307" spans="59:59">
      <c r="BG33307" s="4"/>
    </row>
    <row r="33308" spans="59:59">
      <c r="BG33308" s="4"/>
    </row>
    <row r="33309" spans="59:59">
      <c r="BG33309" s="4"/>
    </row>
    <row r="33310" spans="59:59">
      <c r="BG33310" s="4"/>
    </row>
    <row r="33311" spans="59:59">
      <c r="BG33311" s="4"/>
    </row>
    <row r="33312" spans="59:59">
      <c r="BG33312" s="4"/>
    </row>
    <row r="33313" spans="59:59">
      <c r="BG33313" s="4"/>
    </row>
    <row r="33314" spans="59:59">
      <c r="BG33314" s="4"/>
    </row>
    <row r="33315" spans="59:59">
      <c r="BG33315" s="4"/>
    </row>
    <row r="33316" spans="59:59">
      <c r="BG33316" s="4"/>
    </row>
    <row r="33317" spans="59:59">
      <c r="BG33317" s="4"/>
    </row>
    <row r="33318" spans="59:59">
      <c r="BG33318" s="4"/>
    </row>
    <row r="33319" spans="59:59">
      <c r="BG33319" s="4"/>
    </row>
    <row r="33320" spans="59:59">
      <c r="BG33320" s="4"/>
    </row>
    <row r="33321" spans="59:59">
      <c r="BG33321" s="4"/>
    </row>
    <row r="33322" spans="59:59">
      <c r="BG33322" s="4"/>
    </row>
    <row r="33323" spans="59:59">
      <c r="BG33323" s="4"/>
    </row>
    <row r="33324" spans="59:59">
      <c r="BG33324" s="4"/>
    </row>
    <row r="33325" spans="59:59">
      <c r="BG33325" s="4"/>
    </row>
    <row r="33326" spans="59:59">
      <c r="BG33326" s="4"/>
    </row>
    <row r="33327" spans="59:59">
      <c r="BG33327" s="4"/>
    </row>
    <row r="33328" spans="59:59">
      <c r="BG33328" s="4"/>
    </row>
    <row r="33329" spans="59:59">
      <c r="BG33329" s="4"/>
    </row>
    <row r="33330" spans="59:59">
      <c r="BG33330" s="4"/>
    </row>
    <row r="33331" spans="59:59">
      <c r="BG33331" s="4"/>
    </row>
    <row r="33332" spans="59:59">
      <c r="BG33332" s="4"/>
    </row>
    <row r="33333" spans="59:59">
      <c r="BG33333" s="4"/>
    </row>
    <row r="33334" spans="59:59">
      <c r="BG33334" s="4"/>
    </row>
    <row r="33335" spans="59:59">
      <c r="BG33335" s="4"/>
    </row>
    <row r="33336" spans="59:59">
      <c r="BG33336" s="4"/>
    </row>
    <row r="33337" spans="59:59">
      <c r="BG33337" s="4"/>
    </row>
    <row r="33338" spans="59:59">
      <c r="BG33338" s="4"/>
    </row>
    <row r="33339" spans="59:59">
      <c r="BG33339" s="4"/>
    </row>
    <row r="33340" spans="59:59">
      <c r="BG33340" s="4"/>
    </row>
    <row r="33341" spans="59:59">
      <c r="BG33341" s="4"/>
    </row>
    <row r="33342" spans="59:59">
      <c r="BG33342" s="4"/>
    </row>
    <row r="33343" spans="59:59">
      <c r="BG33343" s="4"/>
    </row>
    <row r="33344" spans="59:59">
      <c r="BG33344" s="4"/>
    </row>
    <row r="33345" spans="59:59">
      <c r="BG33345" s="4"/>
    </row>
    <row r="33346" spans="59:59">
      <c r="BG33346" s="4"/>
    </row>
    <row r="33347" spans="59:59">
      <c r="BG33347" s="4"/>
    </row>
    <row r="33348" spans="59:59">
      <c r="BG33348" s="4"/>
    </row>
    <row r="33349" spans="59:59">
      <c r="BG33349" s="4"/>
    </row>
    <row r="33350" spans="59:59">
      <c r="BG33350" s="4"/>
    </row>
    <row r="33351" spans="59:59">
      <c r="BG33351" s="4"/>
    </row>
    <row r="33352" spans="59:59">
      <c r="BG33352" s="4"/>
    </row>
    <row r="33353" spans="59:59">
      <c r="BG33353" s="4"/>
    </row>
    <row r="33354" spans="59:59">
      <c r="BG33354" s="4"/>
    </row>
    <row r="33355" spans="59:59">
      <c r="BG33355" s="4"/>
    </row>
    <row r="33356" spans="59:59">
      <c r="BG33356" s="4"/>
    </row>
    <row r="33357" spans="59:59">
      <c r="BG33357" s="4"/>
    </row>
    <row r="33358" spans="59:59">
      <c r="BG33358" s="4"/>
    </row>
    <row r="33359" spans="59:59">
      <c r="BG33359" s="4"/>
    </row>
    <row r="33360" spans="59:59">
      <c r="BG33360" s="4"/>
    </row>
    <row r="33361" spans="59:59">
      <c r="BG33361" s="4"/>
    </row>
    <row r="33362" spans="59:59">
      <c r="BG33362" s="4"/>
    </row>
    <row r="33363" spans="59:59">
      <c r="BG33363" s="4"/>
    </row>
    <row r="33364" spans="59:59">
      <c r="BG33364" s="4"/>
    </row>
    <row r="33365" spans="59:59">
      <c r="BG33365" s="4"/>
    </row>
    <row r="33366" spans="59:59">
      <c r="BG33366" s="4"/>
    </row>
    <row r="33367" spans="59:59">
      <c r="BG33367" s="4"/>
    </row>
    <row r="33368" spans="59:59">
      <c r="BG33368" s="4"/>
    </row>
    <row r="33369" spans="59:59">
      <c r="BG33369" s="4"/>
    </row>
    <row r="33370" spans="59:59">
      <c r="BG33370" s="4"/>
    </row>
    <row r="33371" spans="59:59">
      <c r="BG33371" s="4"/>
    </row>
    <row r="33372" spans="59:59">
      <c r="BG33372" s="4"/>
    </row>
    <row r="33373" spans="59:59">
      <c r="BG33373" s="4"/>
    </row>
    <row r="33374" spans="59:59">
      <c r="BG33374" s="4"/>
    </row>
    <row r="33375" spans="59:59">
      <c r="BG33375" s="4"/>
    </row>
    <row r="33376" spans="59:59">
      <c r="BG33376" s="4"/>
    </row>
    <row r="33377" spans="59:59">
      <c r="BG33377" s="4"/>
    </row>
    <row r="33378" spans="59:59">
      <c r="BG33378" s="4"/>
    </row>
    <row r="33379" spans="59:59">
      <c r="BG33379" s="4"/>
    </row>
    <row r="33380" spans="59:59">
      <c r="BG33380" s="4"/>
    </row>
    <row r="33381" spans="59:59">
      <c r="BG33381" s="4"/>
    </row>
    <row r="33382" spans="59:59">
      <c r="BG33382" s="4"/>
    </row>
    <row r="33383" spans="59:59">
      <c r="BG33383" s="4"/>
    </row>
    <row r="33384" spans="59:59">
      <c r="BG33384" s="4"/>
    </row>
    <row r="33385" spans="59:59">
      <c r="BG33385" s="4"/>
    </row>
    <row r="33386" spans="59:59">
      <c r="BG33386" s="4"/>
    </row>
    <row r="33387" spans="59:59">
      <c r="BG33387" s="4"/>
    </row>
    <row r="33388" spans="59:59">
      <c r="BG33388" s="4"/>
    </row>
    <row r="33389" spans="59:59">
      <c r="BG33389" s="4"/>
    </row>
    <row r="33390" spans="59:59">
      <c r="BG33390" s="4"/>
    </row>
    <row r="33391" spans="59:59">
      <c r="BG33391" s="4"/>
    </row>
    <row r="33392" spans="59:59">
      <c r="BG33392" s="4"/>
    </row>
    <row r="33393" spans="59:59">
      <c r="BG33393" s="4"/>
    </row>
    <row r="33394" spans="59:59">
      <c r="BG33394" s="4"/>
    </row>
    <row r="33395" spans="59:59">
      <c r="BG33395" s="4"/>
    </row>
    <row r="33396" spans="59:59">
      <c r="BG33396" s="4"/>
    </row>
    <row r="33397" spans="59:59">
      <c r="BG33397" s="4"/>
    </row>
    <row r="33398" spans="59:59">
      <c r="BG33398" s="4"/>
    </row>
    <row r="33399" spans="59:59">
      <c r="BG33399" s="4"/>
    </row>
    <row r="33400" spans="59:59">
      <c r="BG33400" s="4"/>
    </row>
    <row r="33401" spans="59:59">
      <c r="BG33401" s="4"/>
    </row>
    <row r="33402" spans="59:59">
      <c r="BG33402" s="4"/>
    </row>
    <row r="33403" spans="59:59">
      <c r="BG33403" s="4"/>
    </row>
    <row r="33404" spans="59:59">
      <c r="BG33404" s="4"/>
    </row>
    <row r="33405" spans="59:59">
      <c r="BG33405" s="4"/>
    </row>
    <row r="33406" spans="59:59">
      <c r="BG33406" s="4"/>
    </row>
    <row r="33407" spans="59:59">
      <c r="BG33407" s="4"/>
    </row>
    <row r="33408" spans="59:59">
      <c r="BG33408" s="4"/>
    </row>
    <row r="33409" spans="59:59">
      <c r="BG33409" s="4"/>
    </row>
    <row r="33410" spans="59:59">
      <c r="BG33410" s="4"/>
    </row>
    <row r="33411" spans="59:59">
      <c r="BG33411" s="4"/>
    </row>
    <row r="33412" spans="59:59">
      <c r="BG33412" s="4"/>
    </row>
    <row r="33413" spans="59:59">
      <c r="BG33413" s="4"/>
    </row>
    <row r="33414" spans="59:59">
      <c r="BG33414" s="4"/>
    </row>
    <row r="33415" spans="59:59">
      <c r="BG33415" s="4"/>
    </row>
    <row r="33416" spans="59:59">
      <c r="BG33416" s="4"/>
    </row>
    <row r="33417" spans="59:59">
      <c r="BG33417" s="4"/>
    </row>
    <row r="33418" spans="59:59">
      <c r="BG33418" s="4"/>
    </row>
    <row r="33419" spans="59:59">
      <c r="BG33419" s="4"/>
    </row>
    <row r="33420" spans="59:59">
      <c r="BG33420" s="4"/>
    </row>
    <row r="33421" spans="59:59">
      <c r="BG33421" s="4"/>
    </row>
    <row r="33422" spans="59:59">
      <c r="BG33422" s="4"/>
    </row>
    <row r="33423" spans="59:59">
      <c r="BG33423" s="4"/>
    </row>
    <row r="33424" spans="59:59">
      <c r="BG33424" s="4"/>
    </row>
    <row r="33425" spans="59:59">
      <c r="BG33425" s="4"/>
    </row>
    <row r="33426" spans="59:59">
      <c r="BG33426" s="4"/>
    </row>
    <row r="33427" spans="59:59">
      <c r="BG33427" s="4"/>
    </row>
    <row r="33428" spans="59:59">
      <c r="BG33428" s="4"/>
    </row>
    <row r="33429" spans="59:59">
      <c r="BG33429" s="4"/>
    </row>
    <row r="33430" spans="59:59">
      <c r="BG33430" s="4"/>
    </row>
    <row r="33431" spans="59:59">
      <c r="BG33431" s="4"/>
    </row>
    <row r="33432" spans="59:59">
      <c r="BG33432" s="4"/>
    </row>
    <row r="33433" spans="59:59">
      <c r="BG33433" s="4"/>
    </row>
    <row r="33434" spans="59:59">
      <c r="BG33434" s="4"/>
    </row>
    <row r="33435" spans="59:59">
      <c r="BG33435" s="4"/>
    </row>
    <row r="33436" spans="59:59">
      <c r="BG33436" s="4"/>
    </row>
    <row r="33437" spans="59:59">
      <c r="BG33437" s="4"/>
    </row>
    <row r="33438" spans="59:59">
      <c r="BG33438" s="4"/>
    </row>
    <row r="33439" spans="59:59">
      <c r="BG33439" s="4"/>
    </row>
    <row r="33440" spans="59:59">
      <c r="BG33440" s="4"/>
    </row>
    <row r="33441" spans="59:59">
      <c r="BG33441" s="4"/>
    </row>
    <row r="33442" spans="59:59">
      <c r="BG33442" s="4"/>
    </row>
    <row r="33443" spans="59:59">
      <c r="BG33443" s="4"/>
    </row>
    <row r="33444" spans="59:59">
      <c r="BG33444" s="4"/>
    </row>
    <row r="33445" spans="59:59">
      <c r="BG33445" s="4"/>
    </row>
    <row r="33446" spans="59:59">
      <c r="BG33446" s="4"/>
    </row>
    <row r="33447" spans="59:59">
      <c r="BG33447" s="4"/>
    </row>
    <row r="33448" spans="59:59">
      <c r="BG33448" s="4"/>
    </row>
    <row r="33449" spans="59:59">
      <c r="BG33449" s="4"/>
    </row>
    <row r="33450" spans="59:59">
      <c r="BG33450" s="4"/>
    </row>
    <row r="33451" spans="59:59">
      <c r="BG33451" s="4"/>
    </row>
    <row r="33452" spans="59:59">
      <c r="BG33452" s="4"/>
    </row>
    <row r="33453" spans="59:59">
      <c r="BG33453" s="4"/>
    </row>
    <row r="33454" spans="59:59">
      <c r="BG33454" s="4"/>
    </row>
    <row r="33455" spans="59:59">
      <c r="BG33455" s="4"/>
    </row>
    <row r="33456" spans="59:59">
      <c r="BG33456" s="4"/>
    </row>
    <row r="33457" spans="59:59">
      <c r="BG33457" s="4"/>
    </row>
    <row r="33458" spans="59:59">
      <c r="BG33458" s="4"/>
    </row>
    <row r="33459" spans="59:59">
      <c r="BG33459" s="4"/>
    </row>
    <row r="33460" spans="59:59">
      <c r="BG33460" s="4"/>
    </row>
    <row r="33461" spans="59:59">
      <c r="BG33461" s="4"/>
    </row>
    <row r="33462" spans="59:59">
      <c r="BG33462" s="4"/>
    </row>
    <row r="33463" spans="59:59">
      <c r="BG33463" s="4"/>
    </row>
    <row r="33464" spans="59:59">
      <c r="BG33464" s="4"/>
    </row>
    <row r="33465" spans="59:59">
      <c r="BG33465" s="4"/>
    </row>
    <row r="33466" spans="59:59">
      <c r="BG33466" s="4"/>
    </row>
    <row r="33467" spans="59:59">
      <c r="BG33467" s="4"/>
    </row>
    <row r="33468" spans="59:59">
      <c r="BG33468" s="4"/>
    </row>
    <row r="33469" spans="59:59">
      <c r="BG33469" s="4"/>
    </row>
    <row r="33470" spans="59:59">
      <c r="BG33470" s="4"/>
    </row>
    <row r="33471" spans="59:59">
      <c r="BG33471" s="4"/>
    </row>
    <row r="33472" spans="59:59">
      <c r="BG33472" s="4"/>
    </row>
    <row r="33473" spans="59:59">
      <c r="BG33473" s="4"/>
    </row>
    <row r="33474" spans="59:59">
      <c r="BG33474" s="4"/>
    </row>
    <row r="33475" spans="59:59">
      <c r="BG33475" s="4"/>
    </row>
    <row r="33476" spans="59:59">
      <c r="BG33476" s="4"/>
    </row>
    <row r="33477" spans="59:59">
      <c r="BG33477" s="4"/>
    </row>
    <row r="33478" spans="59:59">
      <c r="BG33478" s="4"/>
    </row>
    <row r="33479" spans="59:59">
      <c r="BG33479" s="4"/>
    </row>
    <row r="33480" spans="59:59">
      <c r="BG33480" s="4"/>
    </row>
    <row r="33481" spans="59:59">
      <c r="BG33481" s="4"/>
    </row>
    <row r="33482" spans="59:59">
      <c r="BG33482" s="4"/>
    </row>
    <row r="33483" spans="59:59">
      <c r="BG33483" s="4"/>
    </row>
    <row r="33484" spans="59:59">
      <c r="BG33484" s="4"/>
    </row>
    <row r="33485" spans="59:59">
      <c r="BG33485" s="4"/>
    </row>
    <row r="33486" spans="59:59">
      <c r="BG33486" s="4"/>
    </row>
    <row r="33487" spans="59:59">
      <c r="BG33487" s="4"/>
    </row>
    <row r="33488" spans="59:59">
      <c r="BG33488" s="4"/>
    </row>
    <row r="33489" spans="59:59">
      <c r="BG33489" s="4"/>
    </row>
    <row r="33490" spans="59:59">
      <c r="BG33490" s="4"/>
    </row>
    <row r="33491" spans="59:59">
      <c r="BG33491" s="4"/>
    </row>
    <row r="33492" spans="59:59">
      <c r="BG33492" s="4"/>
    </row>
    <row r="33493" spans="59:59">
      <c r="BG33493" s="4"/>
    </row>
    <row r="33494" spans="59:59">
      <c r="BG33494" s="4"/>
    </row>
    <row r="33495" spans="59:59">
      <c r="BG33495" s="4"/>
    </row>
    <row r="33496" spans="59:59">
      <c r="BG33496" s="4"/>
    </row>
    <row r="33497" spans="59:59">
      <c r="BG33497" s="4"/>
    </row>
    <row r="33498" spans="59:59">
      <c r="BG33498" s="4"/>
    </row>
    <row r="33499" spans="59:59">
      <c r="BG33499" s="4"/>
    </row>
    <row r="33500" spans="59:59">
      <c r="BG33500" s="4"/>
    </row>
    <row r="33501" spans="59:59">
      <c r="BG33501" s="4"/>
    </row>
    <row r="33502" spans="59:59">
      <c r="BG33502" s="4"/>
    </row>
    <row r="33503" spans="59:59">
      <c r="BG33503" s="4"/>
    </row>
    <row r="33504" spans="59:59">
      <c r="BG33504" s="4"/>
    </row>
    <row r="33505" spans="59:59">
      <c r="BG33505" s="4"/>
    </row>
    <row r="33506" spans="59:59">
      <c r="BG33506" s="4"/>
    </row>
    <row r="33507" spans="59:59">
      <c r="BG33507" s="4"/>
    </row>
    <row r="33508" spans="59:59">
      <c r="BG33508" s="4"/>
    </row>
    <row r="33509" spans="59:59">
      <c r="BG33509" s="4"/>
    </row>
    <row r="33510" spans="59:59">
      <c r="BG33510" s="4"/>
    </row>
    <row r="33511" spans="59:59">
      <c r="BG33511" s="4"/>
    </row>
    <row r="33512" spans="59:59">
      <c r="BG33512" s="4"/>
    </row>
    <row r="33513" spans="59:59">
      <c r="BG33513" s="4"/>
    </row>
    <row r="33514" spans="59:59">
      <c r="BG33514" s="4"/>
    </row>
    <row r="33515" spans="59:59">
      <c r="BG33515" s="4"/>
    </row>
    <row r="33516" spans="59:59">
      <c r="BG33516" s="4"/>
    </row>
    <row r="33517" spans="59:59">
      <c r="BG33517" s="4"/>
    </row>
    <row r="33518" spans="59:59">
      <c r="BG33518" s="4"/>
    </row>
    <row r="33519" spans="59:59">
      <c r="BG33519" s="4"/>
    </row>
    <row r="33520" spans="59:59">
      <c r="BG33520" s="4"/>
    </row>
    <row r="33521" spans="59:59">
      <c r="BG33521" s="4"/>
    </row>
    <row r="33522" spans="59:59">
      <c r="BG33522" s="4"/>
    </row>
    <row r="33523" spans="59:59">
      <c r="BG33523" s="4"/>
    </row>
    <row r="33524" spans="59:59">
      <c r="BG33524" s="4"/>
    </row>
    <row r="33525" spans="59:59">
      <c r="BG33525" s="4"/>
    </row>
    <row r="33526" spans="59:59">
      <c r="BG33526" s="4"/>
    </row>
    <row r="33527" spans="59:59">
      <c r="BG33527" s="4"/>
    </row>
    <row r="33528" spans="59:59">
      <c r="BG33528" s="4"/>
    </row>
    <row r="33529" spans="59:59">
      <c r="BG33529" s="4"/>
    </row>
    <row r="33530" spans="59:59">
      <c r="BG33530" s="4"/>
    </row>
    <row r="33531" spans="59:59">
      <c r="BG33531" s="4"/>
    </row>
    <row r="33532" spans="59:59">
      <c r="BG33532" s="4"/>
    </row>
    <row r="33533" spans="59:59">
      <c r="BG33533" s="4"/>
    </row>
    <row r="33534" spans="59:59">
      <c r="BG33534" s="4"/>
    </row>
    <row r="33535" spans="59:59">
      <c r="BG33535" s="4"/>
    </row>
    <row r="33536" spans="59:59">
      <c r="BG33536" s="4"/>
    </row>
    <row r="33537" spans="59:59">
      <c r="BG33537" s="4"/>
    </row>
    <row r="33538" spans="59:59">
      <c r="BG33538" s="4"/>
    </row>
    <row r="33539" spans="59:59">
      <c r="BG33539" s="4"/>
    </row>
    <row r="33540" spans="59:59">
      <c r="BG33540" s="4"/>
    </row>
    <row r="33541" spans="59:59">
      <c r="BG33541" s="4"/>
    </row>
    <row r="33542" spans="59:59">
      <c r="BG33542" s="4"/>
    </row>
    <row r="33543" spans="59:59">
      <c r="BG33543" s="4"/>
    </row>
    <row r="33544" spans="59:59">
      <c r="BG33544" s="4"/>
    </row>
    <row r="33545" spans="59:59">
      <c r="BG33545" s="4"/>
    </row>
    <row r="33546" spans="59:59">
      <c r="BG33546" s="4"/>
    </row>
    <row r="33547" spans="59:59">
      <c r="BG33547" s="4"/>
    </row>
    <row r="33548" spans="59:59">
      <c r="BG33548" s="4"/>
    </row>
    <row r="33549" spans="59:59">
      <c r="BG33549" s="4"/>
    </row>
    <row r="33550" spans="59:59">
      <c r="BG33550" s="4"/>
    </row>
    <row r="33551" spans="59:59">
      <c r="BG33551" s="4"/>
    </row>
    <row r="33552" spans="59:59">
      <c r="BG33552" s="4"/>
    </row>
    <row r="33553" spans="59:59">
      <c r="BG33553" s="4"/>
    </row>
    <row r="33554" spans="59:59">
      <c r="BG33554" s="4"/>
    </row>
    <row r="33555" spans="59:59">
      <c r="BG33555" s="4"/>
    </row>
    <row r="33556" spans="59:59">
      <c r="BG33556" s="4"/>
    </row>
    <row r="33557" spans="59:59">
      <c r="BG33557" s="4"/>
    </row>
    <row r="33558" spans="59:59">
      <c r="BG33558" s="4"/>
    </row>
    <row r="33559" spans="59:59">
      <c r="BG33559" s="4"/>
    </row>
    <row r="33560" spans="59:59">
      <c r="BG33560" s="4"/>
    </row>
    <row r="33561" spans="59:59">
      <c r="BG33561" s="4"/>
    </row>
    <row r="33562" spans="59:59">
      <c r="BG33562" s="4"/>
    </row>
    <row r="33563" spans="59:59">
      <c r="BG33563" s="4"/>
    </row>
    <row r="33564" spans="59:59">
      <c r="BG33564" s="4"/>
    </row>
    <row r="33565" spans="59:59">
      <c r="BG33565" s="4"/>
    </row>
    <row r="33566" spans="59:59">
      <c r="BG33566" s="4"/>
    </row>
    <row r="33567" spans="59:59">
      <c r="BG33567" s="4"/>
    </row>
    <row r="33568" spans="59:59">
      <c r="BG33568" s="4"/>
    </row>
    <row r="33569" spans="59:59">
      <c r="BG33569" s="4"/>
    </row>
    <row r="33570" spans="59:59">
      <c r="BG33570" s="4"/>
    </row>
    <row r="33571" spans="59:59">
      <c r="BG33571" s="4"/>
    </row>
    <row r="33572" spans="59:59">
      <c r="BG33572" s="4"/>
    </row>
    <row r="33573" spans="59:59">
      <c r="BG33573" s="4"/>
    </row>
    <row r="33574" spans="59:59">
      <c r="BG33574" s="4"/>
    </row>
    <row r="33575" spans="59:59">
      <c r="BG33575" s="4"/>
    </row>
    <row r="33576" spans="59:59">
      <c r="BG33576" s="4"/>
    </row>
    <row r="33577" spans="59:59">
      <c r="BG33577" s="4"/>
    </row>
    <row r="33578" spans="59:59">
      <c r="BG33578" s="4"/>
    </row>
    <row r="33579" spans="59:59">
      <c r="BG33579" s="4"/>
    </row>
    <row r="33580" spans="59:59">
      <c r="BG33580" s="4"/>
    </row>
    <row r="33581" spans="59:59">
      <c r="BG33581" s="4"/>
    </row>
    <row r="33582" spans="59:59">
      <c r="BG33582" s="4"/>
    </row>
    <row r="33583" spans="59:59">
      <c r="BG33583" s="4"/>
    </row>
    <row r="33584" spans="59:59">
      <c r="BG33584" s="4"/>
    </row>
    <row r="33585" spans="59:59">
      <c r="BG33585" s="4"/>
    </row>
    <row r="33586" spans="59:59">
      <c r="BG33586" s="4"/>
    </row>
    <row r="33587" spans="59:59">
      <c r="BG33587" s="4"/>
    </row>
    <row r="33588" spans="59:59">
      <c r="BG33588" s="4"/>
    </row>
    <row r="33589" spans="59:59">
      <c r="BG33589" s="4"/>
    </row>
    <row r="33590" spans="59:59">
      <c r="BG33590" s="4"/>
    </row>
    <row r="33591" spans="59:59">
      <c r="BG33591" s="4"/>
    </row>
    <row r="33592" spans="59:59">
      <c r="BG33592" s="4"/>
    </row>
    <row r="33593" spans="59:59">
      <c r="BG33593" s="4"/>
    </row>
    <row r="33594" spans="59:59">
      <c r="BG33594" s="4"/>
    </row>
    <row r="33595" spans="59:59">
      <c r="BG33595" s="4"/>
    </row>
    <row r="33596" spans="59:59">
      <c r="BG33596" s="4"/>
    </row>
    <row r="33597" spans="59:59">
      <c r="BG33597" s="4"/>
    </row>
    <row r="33598" spans="59:59">
      <c r="BG33598" s="4"/>
    </row>
    <row r="33599" spans="59:59">
      <c r="BG33599" s="4"/>
    </row>
    <row r="33600" spans="59:59">
      <c r="BG33600" s="4"/>
    </row>
    <row r="33601" spans="59:59">
      <c r="BG33601" s="4"/>
    </row>
    <row r="33602" spans="59:59">
      <c r="BG33602" s="4"/>
    </row>
    <row r="33603" spans="59:59">
      <c r="BG33603" s="4"/>
    </row>
    <row r="33604" spans="59:59">
      <c r="BG33604" s="4"/>
    </row>
    <row r="33605" spans="59:59">
      <c r="BG33605" s="4"/>
    </row>
    <row r="33606" spans="59:59">
      <c r="BG33606" s="4"/>
    </row>
    <row r="33607" spans="59:59">
      <c r="BG33607" s="4"/>
    </row>
    <row r="33608" spans="59:59">
      <c r="BG33608" s="4"/>
    </row>
    <row r="33609" spans="59:59">
      <c r="BG33609" s="4"/>
    </row>
    <row r="33610" spans="59:59">
      <c r="BG33610" s="4"/>
    </row>
    <row r="33611" spans="59:59">
      <c r="BG33611" s="4"/>
    </row>
    <row r="33612" spans="59:59">
      <c r="BG33612" s="4"/>
    </row>
    <row r="33613" spans="59:59">
      <c r="BG33613" s="4"/>
    </row>
    <row r="33614" spans="59:59">
      <c r="BG33614" s="4"/>
    </row>
    <row r="33615" spans="59:59">
      <c r="BG33615" s="4"/>
    </row>
    <row r="33616" spans="59:59">
      <c r="BG33616" s="4"/>
    </row>
    <row r="33617" spans="59:59">
      <c r="BG33617" s="4"/>
    </row>
    <row r="33618" spans="59:59">
      <c r="BG33618" s="4"/>
    </row>
    <row r="33619" spans="59:59">
      <c r="BG33619" s="4"/>
    </row>
    <row r="33620" spans="59:59">
      <c r="BG33620" s="4"/>
    </row>
    <row r="33621" spans="59:59">
      <c r="BG33621" s="4"/>
    </row>
    <row r="33622" spans="59:59">
      <c r="BG33622" s="4"/>
    </row>
    <row r="33623" spans="59:59">
      <c r="BG33623" s="4"/>
    </row>
    <row r="33624" spans="59:59">
      <c r="BG33624" s="4"/>
    </row>
    <row r="33625" spans="59:59">
      <c r="BG33625" s="4"/>
    </row>
    <row r="33626" spans="59:59">
      <c r="BG33626" s="4"/>
    </row>
    <row r="33627" spans="59:59">
      <c r="BG33627" s="4"/>
    </row>
    <row r="33628" spans="59:59">
      <c r="BG33628" s="4"/>
    </row>
    <row r="33629" spans="59:59">
      <c r="BG33629" s="4"/>
    </row>
    <row r="33630" spans="59:59">
      <c r="BG33630" s="4"/>
    </row>
    <row r="33631" spans="59:59">
      <c r="BG33631" s="4"/>
    </row>
    <row r="33632" spans="59:59">
      <c r="BG33632" s="4"/>
    </row>
    <row r="33633" spans="59:59">
      <c r="BG33633" s="4"/>
    </row>
    <row r="33634" spans="59:59">
      <c r="BG33634" s="4"/>
    </row>
    <row r="33635" spans="59:59">
      <c r="BG33635" s="4"/>
    </row>
    <row r="33636" spans="59:59">
      <c r="BG33636" s="4"/>
    </row>
    <row r="33637" spans="59:59">
      <c r="BG33637" s="4"/>
    </row>
    <row r="33638" spans="59:59">
      <c r="BG33638" s="4"/>
    </row>
    <row r="33639" spans="59:59">
      <c r="BG33639" s="4"/>
    </row>
    <row r="33640" spans="59:59">
      <c r="BG33640" s="4"/>
    </row>
    <row r="33641" spans="59:59">
      <c r="BG33641" s="4"/>
    </row>
    <row r="33642" spans="59:59">
      <c r="BG33642" s="4"/>
    </row>
    <row r="33643" spans="59:59">
      <c r="BG33643" s="4"/>
    </row>
    <row r="33644" spans="59:59">
      <c r="BG33644" s="4"/>
    </row>
    <row r="33645" spans="59:59">
      <c r="BG33645" s="4"/>
    </row>
    <row r="33646" spans="59:59">
      <c r="BG33646" s="4"/>
    </row>
    <row r="33647" spans="59:59">
      <c r="BG33647" s="4"/>
    </row>
    <row r="33648" spans="59:59">
      <c r="BG33648" s="4"/>
    </row>
    <row r="33649" spans="59:59">
      <c r="BG33649" s="4"/>
    </row>
    <row r="33650" spans="59:59">
      <c r="BG33650" s="4"/>
    </row>
    <row r="33651" spans="59:59">
      <c r="BG33651" s="4"/>
    </row>
    <row r="33652" spans="59:59">
      <c r="BG33652" s="4"/>
    </row>
    <row r="33653" spans="59:59">
      <c r="BG33653" s="4"/>
    </row>
    <row r="33654" spans="59:59">
      <c r="BG33654" s="4"/>
    </row>
    <row r="33655" spans="59:59">
      <c r="BG33655" s="4"/>
    </row>
    <row r="33656" spans="59:59">
      <c r="BG33656" s="4"/>
    </row>
    <row r="33657" spans="59:59">
      <c r="BG33657" s="4"/>
    </row>
    <row r="33658" spans="59:59">
      <c r="BG33658" s="4"/>
    </row>
    <row r="33659" spans="59:59">
      <c r="BG33659" s="4"/>
    </row>
    <row r="33660" spans="59:59">
      <c r="BG33660" s="4"/>
    </row>
    <row r="33661" spans="59:59">
      <c r="BG33661" s="4"/>
    </row>
    <row r="33662" spans="59:59">
      <c r="BG33662" s="4"/>
    </row>
    <row r="33663" spans="59:59">
      <c r="BG33663" s="4"/>
    </row>
    <row r="33664" spans="59:59">
      <c r="BG33664" s="4"/>
    </row>
    <row r="33665" spans="59:59">
      <c r="BG33665" s="4"/>
    </row>
    <row r="33666" spans="59:59">
      <c r="BG33666" s="4"/>
    </row>
    <row r="33667" spans="59:59">
      <c r="BG33667" s="4"/>
    </row>
    <row r="33668" spans="59:59">
      <c r="BG33668" s="4"/>
    </row>
    <row r="33669" spans="59:59">
      <c r="BG33669" s="4"/>
    </row>
    <row r="33670" spans="59:59">
      <c r="BG33670" s="4"/>
    </row>
    <row r="33671" spans="59:59">
      <c r="BG33671" s="4"/>
    </row>
    <row r="33672" spans="59:59">
      <c r="BG33672" s="4"/>
    </row>
    <row r="33673" spans="59:59">
      <c r="BG33673" s="4"/>
    </row>
    <row r="33674" spans="59:59">
      <c r="BG33674" s="4"/>
    </row>
    <row r="33675" spans="59:59">
      <c r="BG33675" s="4"/>
    </row>
    <row r="33676" spans="59:59">
      <c r="BG33676" s="4"/>
    </row>
    <row r="33677" spans="59:59">
      <c r="BG33677" s="4"/>
    </row>
    <row r="33678" spans="59:59">
      <c r="BG33678" s="4"/>
    </row>
    <row r="33679" spans="59:59">
      <c r="BG33679" s="4"/>
    </row>
    <row r="33680" spans="59:59">
      <c r="BG33680" s="4"/>
    </row>
    <row r="33681" spans="59:59">
      <c r="BG33681" s="4"/>
    </row>
    <row r="33682" spans="59:59">
      <c r="BG33682" s="4"/>
    </row>
    <row r="33683" spans="59:59">
      <c r="BG33683" s="4"/>
    </row>
    <row r="33684" spans="59:59">
      <c r="BG33684" s="4"/>
    </row>
    <row r="33685" spans="59:59">
      <c r="BG33685" s="4"/>
    </row>
    <row r="33686" spans="59:59">
      <c r="BG33686" s="4"/>
    </row>
    <row r="33687" spans="59:59">
      <c r="BG33687" s="4"/>
    </row>
    <row r="33688" spans="59:59">
      <c r="BG33688" s="4"/>
    </row>
    <row r="33689" spans="59:59">
      <c r="BG33689" s="4"/>
    </row>
    <row r="33690" spans="59:59">
      <c r="BG33690" s="4"/>
    </row>
    <row r="33691" spans="59:59">
      <c r="BG33691" s="4"/>
    </row>
    <row r="33692" spans="59:59">
      <c r="BG33692" s="4"/>
    </row>
    <row r="33693" spans="59:59">
      <c r="BG33693" s="4"/>
    </row>
    <row r="33694" spans="59:59">
      <c r="BG33694" s="4"/>
    </row>
    <row r="33695" spans="59:59">
      <c r="BG33695" s="4"/>
    </row>
    <row r="33696" spans="59:59">
      <c r="BG33696" s="4"/>
    </row>
    <row r="33697" spans="59:59">
      <c r="BG33697" s="4"/>
    </row>
    <row r="33698" spans="59:59">
      <c r="BG33698" s="4"/>
    </row>
    <row r="33699" spans="59:59">
      <c r="BG33699" s="4"/>
    </row>
    <row r="33700" spans="59:59">
      <c r="BG33700" s="4"/>
    </row>
    <row r="33701" spans="59:59">
      <c r="BG33701" s="4"/>
    </row>
    <row r="33702" spans="59:59">
      <c r="BG33702" s="4"/>
    </row>
    <row r="33703" spans="59:59">
      <c r="BG33703" s="4"/>
    </row>
    <row r="33704" spans="59:59">
      <c r="BG33704" s="4"/>
    </row>
    <row r="33705" spans="59:59">
      <c r="BG33705" s="4"/>
    </row>
    <row r="33706" spans="59:59">
      <c r="BG33706" s="4"/>
    </row>
    <row r="33707" spans="59:59">
      <c r="BG33707" s="4"/>
    </row>
    <row r="33708" spans="59:59">
      <c r="BG33708" s="4"/>
    </row>
    <row r="33709" spans="59:59">
      <c r="BG33709" s="4"/>
    </row>
    <row r="33710" spans="59:59">
      <c r="BG33710" s="4"/>
    </row>
    <row r="33711" spans="59:59">
      <c r="BG33711" s="4"/>
    </row>
    <row r="33712" spans="59:59">
      <c r="BG33712" s="4"/>
    </row>
    <row r="33713" spans="59:59">
      <c r="BG33713" s="4"/>
    </row>
    <row r="33714" spans="59:59">
      <c r="BG33714" s="4"/>
    </row>
    <row r="33715" spans="59:59">
      <c r="BG33715" s="4"/>
    </row>
    <row r="33716" spans="59:59">
      <c r="BG33716" s="4"/>
    </row>
    <row r="33717" spans="59:59">
      <c r="BG33717" s="4"/>
    </row>
    <row r="33718" spans="59:59">
      <c r="BG33718" s="4"/>
    </row>
    <row r="33719" spans="59:59">
      <c r="BG33719" s="4"/>
    </row>
    <row r="33720" spans="59:59">
      <c r="BG33720" s="4"/>
    </row>
    <row r="33721" spans="59:59">
      <c r="BG33721" s="4"/>
    </row>
    <row r="33722" spans="59:59">
      <c r="BG33722" s="4"/>
    </row>
    <row r="33723" spans="59:59">
      <c r="BG33723" s="4"/>
    </row>
    <row r="33724" spans="59:59">
      <c r="BG33724" s="4"/>
    </row>
    <row r="33725" spans="59:59">
      <c r="BG33725" s="4"/>
    </row>
    <row r="33726" spans="59:59">
      <c r="BG33726" s="4"/>
    </row>
    <row r="33727" spans="59:59">
      <c r="BG33727" s="4"/>
    </row>
    <row r="33728" spans="59:59">
      <c r="BG33728" s="4"/>
    </row>
    <row r="33729" spans="59:59">
      <c r="BG33729" s="4"/>
    </row>
    <row r="33730" spans="59:59">
      <c r="BG33730" s="4"/>
    </row>
    <row r="33731" spans="59:59">
      <c r="BG33731" s="4"/>
    </row>
    <row r="33732" spans="59:59">
      <c r="BG33732" s="4"/>
    </row>
    <row r="33733" spans="59:59">
      <c r="BG33733" s="4"/>
    </row>
    <row r="33734" spans="59:59">
      <c r="BG33734" s="4"/>
    </row>
    <row r="33735" spans="59:59">
      <c r="BG33735" s="4"/>
    </row>
    <row r="33736" spans="59:59">
      <c r="BG33736" s="4"/>
    </row>
    <row r="33737" spans="59:59">
      <c r="BG33737" s="4"/>
    </row>
    <row r="33738" spans="59:59">
      <c r="BG33738" s="4"/>
    </row>
    <row r="33739" spans="59:59">
      <c r="BG33739" s="4"/>
    </row>
    <row r="33740" spans="59:59">
      <c r="BG33740" s="4"/>
    </row>
    <row r="33741" spans="59:59">
      <c r="BG33741" s="4"/>
    </row>
    <row r="33742" spans="59:59">
      <c r="BG33742" s="4"/>
    </row>
    <row r="33743" spans="59:59">
      <c r="BG33743" s="4"/>
    </row>
    <row r="33744" spans="59:59">
      <c r="BG33744" s="4"/>
    </row>
    <row r="33745" spans="59:59">
      <c r="BG33745" s="4"/>
    </row>
    <row r="33746" spans="59:59">
      <c r="BG33746" s="4"/>
    </row>
    <row r="33747" spans="59:59">
      <c r="BG33747" s="4"/>
    </row>
    <row r="33748" spans="59:59">
      <c r="BG33748" s="4"/>
    </row>
    <row r="33749" spans="59:59">
      <c r="BG33749" s="4"/>
    </row>
    <row r="33750" spans="59:59">
      <c r="BG33750" s="4"/>
    </row>
    <row r="33751" spans="59:59">
      <c r="BG33751" s="4"/>
    </row>
    <row r="33752" spans="59:59">
      <c r="BG33752" s="4"/>
    </row>
    <row r="33753" spans="59:59">
      <c r="BG33753" s="4"/>
    </row>
    <row r="33754" spans="59:59">
      <c r="BG33754" s="4"/>
    </row>
    <row r="33755" spans="59:59">
      <c r="BG33755" s="4"/>
    </row>
    <row r="33756" spans="59:59">
      <c r="BG33756" s="4"/>
    </row>
    <row r="33757" spans="59:59">
      <c r="BG33757" s="4"/>
    </row>
    <row r="33758" spans="59:59">
      <c r="BG33758" s="4"/>
    </row>
    <row r="33759" spans="59:59">
      <c r="BG33759" s="4"/>
    </row>
    <row r="33760" spans="59:59">
      <c r="BG33760" s="4"/>
    </row>
    <row r="33761" spans="59:59">
      <c r="BG33761" s="4"/>
    </row>
    <row r="33762" spans="59:59">
      <c r="BG33762" s="4"/>
    </row>
    <row r="33763" spans="59:59">
      <c r="BG33763" s="4"/>
    </row>
    <row r="33764" spans="59:59">
      <c r="BG33764" s="4"/>
    </row>
    <row r="33765" spans="59:59">
      <c r="BG33765" s="4"/>
    </row>
    <row r="33766" spans="59:59">
      <c r="BG33766" s="4"/>
    </row>
    <row r="33767" spans="59:59">
      <c r="BG33767" s="4"/>
    </row>
    <row r="33768" spans="59:59">
      <c r="BG33768" s="4"/>
    </row>
    <row r="33769" spans="59:59">
      <c r="BG33769" s="4"/>
    </row>
    <row r="33770" spans="59:59">
      <c r="BG33770" s="4"/>
    </row>
    <row r="33771" spans="59:59">
      <c r="BG33771" s="4"/>
    </row>
    <row r="33772" spans="59:59">
      <c r="BG33772" s="4"/>
    </row>
    <row r="33773" spans="59:59">
      <c r="BG33773" s="4"/>
    </row>
    <row r="33774" spans="59:59">
      <c r="BG33774" s="4"/>
    </row>
    <row r="33775" spans="59:59">
      <c r="BG33775" s="4"/>
    </row>
    <row r="33776" spans="59:59">
      <c r="BG33776" s="4"/>
    </row>
    <row r="33777" spans="59:59">
      <c r="BG33777" s="4"/>
    </row>
    <row r="33778" spans="59:59">
      <c r="BG33778" s="4"/>
    </row>
    <row r="33779" spans="59:59">
      <c r="BG33779" s="4"/>
    </row>
    <row r="33780" spans="59:59">
      <c r="BG33780" s="4"/>
    </row>
    <row r="33781" spans="59:59">
      <c r="BG33781" s="4"/>
    </row>
    <row r="33782" spans="59:59">
      <c r="BG33782" s="4"/>
    </row>
    <row r="33783" spans="59:59">
      <c r="BG33783" s="4"/>
    </row>
    <row r="33784" spans="59:59">
      <c r="BG33784" s="4"/>
    </row>
    <row r="33785" spans="59:59">
      <c r="BG33785" s="4"/>
    </row>
    <row r="33786" spans="59:59">
      <c r="BG33786" s="4"/>
    </row>
    <row r="33787" spans="59:59">
      <c r="BG33787" s="4"/>
    </row>
    <row r="33788" spans="59:59">
      <c r="BG33788" s="4"/>
    </row>
    <row r="33789" spans="59:59">
      <c r="BG33789" s="4"/>
    </row>
    <row r="33790" spans="59:59">
      <c r="BG33790" s="4"/>
    </row>
    <row r="33791" spans="59:59">
      <c r="BG33791" s="4"/>
    </row>
    <row r="33792" spans="59:59">
      <c r="BG33792" s="4"/>
    </row>
    <row r="33793" spans="59:59">
      <c r="BG33793" s="4"/>
    </row>
    <row r="33794" spans="59:59">
      <c r="BG33794" s="4"/>
    </row>
    <row r="33795" spans="59:59">
      <c r="BG33795" s="4"/>
    </row>
    <row r="33796" spans="59:59">
      <c r="BG33796" s="4"/>
    </row>
    <row r="33797" spans="59:59">
      <c r="BG33797" s="4"/>
    </row>
    <row r="33798" spans="59:59">
      <c r="BG33798" s="4"/>
    </row>
    <row r="33799" spans="59:59">
      <c r="BG33799" s="4"/>
    </row>
    <row r="33800" spans="59:59">
      <c r="BG33800" s="4"/>
    </row>
    <row r="33801" spans="59:59">
      <c r="BG33801" s="4"/>
    </row>
    <row r="33802" spans="59:59">
      <c r="BG33802" s="4"/>
    </row>
    <row r="33803" spans="59:59">
      <c r="BG33803" s="4"/>
    </row>
    <row r="33804" spans="59:59">
      <c r="BG33804" s="4"/>
    </row>
    <row r="33805" spans="59:59">
      <c r="BG33805" s="4"/>
    </row>
    <row r="33806" spans="59:59">
      <c r="BG33806" s="4"/>
    </row>
    <row r="33807" spans="59:59">
      <c r="BG33807" s="4"/>
    </row>
    <row r="33808" spans="59:59">
      <c r="BG33808" s="4"/>
    </row>
    <row r="33809" spans="59:59">
      <c r="BG33809" s="4"/>
    </row>
    <row r="33810" spans="59:59">
      <c r="BG33810" s="4"/>
    </row>
    <row r="33811" spans="59:59">
      <c r="BG33811" s="4"/>
    </row>
    <row r="33812" spans="59:59">
      <c r="BG33812" s="4"/>
    </row>
    <row r="33813" spans="59:59">
      <c r="BG33813" s="4"/>
    </row>
    <row r="33814" spans="59:59">
      <c r="BG33814" s="4"/>
    </row>
    <row r="33815" spans="59:59">
      <c r="BG33815" s="4"/>
    </row>
    <row r="33816" spans="59:59">
      <c r="BG33816" s="4"/>
    </row>
    <row r="33817" spans="59:59">
      <c r="BG33817" s="4"/>
    </row>
    <row r="33818" spans="59:59">
      <c r="BG33818" s="4"/>
    </row>
    <row r="33819" spans="59:59">
      <c r="BG33819" s="4"/>
    </row>
    <row r="33820" spans="59:59">
      <c r="BG33820" s="4"/>
    </row>
    <row r="33821" spans="59:59">
      <c r="BG33821" s="4"/>
    </row>
    <row r="33822" spans="59:59">
      <c r="BG33822" s="4"/>
    </row>
    <row r="33823" spans="59:59">
      <c r="BG33823" s="4"/>
    </row>
    <row r="33824" spans="59:59">
      <c r="BG33824" s="4"/>
    </row>
    <row r="33825" spans="59:59">
      <c r="BG33825" s="4"/>
    </row>
    <row r="33826" spans="59:59">
      <c r="BG33826" s="4"/>
    </row>
    <row r="33827" spans="59:59">
      <c r="BG33827" s="4"/>
    </row>
    <row r="33828" spans="59:59">
      <c r="BG33828" s="4"/>
    </row>
    <row r="33829" spans="59:59">
      <c r="BG33829" s="4"/>
    </row>
    <row r="33830" spans="59:59">
      <c r="BG33830" s="4"/>
    </row>
    <row r="33831" spans="59:59">
      <c r="BG33831" s="4"/>
    </row>
    <row r="33832" spans="59:59">
      <c r="BG33832" s="4"/>
    </row>
    <row r="33833" spans="59:59">
      <c r="BG33833" s="4"/>
    </row>
    <row r="33834" spans="59:59">
      <c r="BG33834" s="4"/>
    </row>
    <row r="33835" spans="59:59">
      <c r="BG33835" s="4"/>
    </row>
    <row r="33836" spans="59:59">
      <c r="BG33836" s="4"/>
    </row>
    <row r="33837" spans="59:59">
      <c r="BG33837" s="4"/>
    </row>
    <row r="33838" spans="59:59">
      <c r="BG33838" s="4"/>
    </row>
    <row r="33839" spans="59:59">
      <c r="BG33839" s="4"/>
    </row>
    <row r="33840" spans="59:59">
      <c r="BG33840" s="4"/>
    </row>
    <row r="33841" spans="59:59">
      <c r="BG33841" s="4"/>
    </row>
    <row r="33842" spans="59:59">
      <c r="BG33842" s="4"/>
    </row>
    <row r="33843" spans="59:59">
      <c r="BG33843" s="4"/>
    </row>
    <row r="33844" spans="59:59">
      <c r="BG33844" s="4"/>
    </row>
    <row r="33845" spans="59:59">
      <c r="BG33845" s="4"/>
    </row>
    <row r="33846" spans="59:59">
      <c r="BG33846" s="4"/>
    </row>
    <row r="33847" spans="59:59">
      <c r="BG33847" s="4"/>
    </row>
    <row r="33848" spans="59:59">
      <c r="BG33848" s="4"/>
    </row>
    <row r="33849" spans="59:59">
      <c r="BG33849" s="4"/>
    </row>
    <row r="33850" spans="59:59">
      <c r="BG33850" s="4"/>
    </row>
    <row r="33851" spans="59:59">
      <c r="BG33851" s="4"/>
    </row>
    <row r="33852" spans="59:59">
      <c r="BG33852" s="4"/>
    </row>
    <row r="33853" spans="59:59">
      <c r="BG33853" s="4"/>
    </row>
    <row r="33854" spans="59:59">
      <c r="BG33854" s="4"/>
    </row>
    <row r="33855" spans="59:59">
      <c r="BG33855" s="4"/>
    </row>
    <row r="33856" spans="59:59">
      <c r="BG33856" s="4"/>
    </row>
    <row r="33857" spans="59:59">
      <c r="BG33857" s="4"/>
    </row>
    <row r="33858" spans="59:59">
      <c r="BG33858" s="4"/>
    </row>
    <row r="33859" spans="59:59">
      <c r="BG33859" s="4"/>
    </row>
    <row r="33860" spans="59:59">
      <c r="BG33860" s="4"/>
    </row>
    <row r="33861" spans="59:59">
      <c r="BG33861" s="4"/>
    </row>
    <row r="33862" spans="59:59">
      <c r="BG33862" s="4"/>
    </row>
    <row r="33863" spans="59:59">
      <c r="BG33863" s="4"/>
    </row>
    <row r="33864" spans="59:59">
      <c r="BG33864" s="4"/>
    </row>
    <row r="33865" spans="59:59">
      <c r="BG33865" s="4"/>
    </row>
    <row r="33866" spans="59:59">
      <c r="BG33866" s="4"/>
    </row>
    <row r="33867" spans="59:59">
      <c r="BG33867" s="4"/>
    </row>
    <row r="33868" spans="59:59">
      <c r="BG33868" s="4"/>
    </row>
    <row r="33869" spans="59:59">
      <c r="BG33869" s="4"/>
    </row>
    <row r="33870" spans="59:59">
      <c r="BG33870" s="4"/>
    </row>
    <row r="33871" spans="59:59">
      <c r="BG33871" s="4"/>
    </row>
    <row r="33872" spans="59:59">
      <c r="BG33872" s="4"/>
    </row>
    <row r="33873" spans="59:59">
      <c r="BG33873" s="4"/>
    </row>
    <row r="33874" spans="59:59">
      <c r="BG33874" s="4"/>
    </row>
    <row r="33875" spans="59:59">
      <c r="BG33875" s="4"/>
    </row>
    <row r="33876" spans="59:59">
      <c r="BG33876" s="4"/>
    </row>
    <row r="33877" spans="59:59">
      <c r="BG33877" s="4"/>
    </row>
    <row r="33878" spans="59:59">
      <c r="BG33878" s="4"/>
    </row>
    <row r="33879" spans="59:59">
      <c r="BG33879" s="4"/>
    </row>
    <row r="33880" spans="59:59">
      <c r="BG33880" s="4"/>
    </row>
    <row r="33881" spans="59:59">
      <c r="BG33881" s="4"/>
    </row>
    <row r="33882" spans="59:59">
      <c r="BG33882" s="4"/>
    </row>
    <row r="33883" spans="59:59">
      <c r="BG33883" s="4"/>
    </row>
    <row r="33884" spans="59:59">
      <c r="BG33884" s="4"/>
    </row>
    <row r="33885" spans="59:59">
      <c r="BG33885" s="4"/>
    </row>
    <row r="33886" spans="59:59">
      <c r="BG33886" s="4"/>
    </row>
    <row r="33887" spans="59:59">
      <c r="BG33887" s="4"/>
    </row>
    <row r="33888" spans="59:59">
      <c r="BG33888" s="4"/>
    </row>
    <row r="33889" spans="59:59">
      <c r="BG33889" s="4"/>
    </row>
    <row r="33890" spans="59:59">
      <c r="BG33890" s="4"/>
    </row>
    <row r="33891" spans="59:59">
      <c r="BG33891" s="4"/>
    </row>
    <row r="33892" spans="59:59">
      <c r="BG33892" s="4"/>
    </row>
    <row r="33893" spans="59:59">
      <c r="BG33893" s="4"/>
    </row>
    <row r="33894" spans="59:59">
      <c r="BG33894" s="4"/>
    </row>
    <row r="33895" spans="59:59">
      <c r="BG33895" s="4"/>
    </row>
    <row r="33896" spans="59:59">
      <c r="BG33896" s="4"/>
    </row>
    <row r="33897" spans="59:59">
      <c r="BG33897" s="4"/>
    </row>
    <row r="33898" spans="59:59">
      <c r="BG33898" s="4"/>
    </row>
    <row r="33899" spans="59:59">
      <c r="BG33899" s="4"/>
    </row>
    <row r="33900" spans="59:59">
      <c r="BG33900" s="4"/>
    </row>
    <row r="33901" spans="59:59">
      <c r="BG33901" s="4"/>
    </row>
    <row r="33902" spans="59:59">
      <c r="BG33902" s="4"/>
    </row>
    <row r="33903" spans="59:59">
      <c r="BG33903" s="4"/>
    </row>
    <row r="33904" spans="59:59">
      <c r="BG33904" s="4"/>
    </row>
    <row r="33905" spans="59:59">
      <c r="BG33905" s="4"/>
    </row>
    <row r="33906" spans="59:59">
      <c r="BG33906" s="4"/>
    </row>
    <row r="33907" spans="59:59">
      <c r="BG33907" s="4"/>
    </row>
    <row r="33908" spans="59:59">
      <c r="BG33908" s="4"/>
    </row>
    <row r="33909" spans="59:59">
      <c r="BG33909" s="4"/>
    </row>
    <row r="33910" spans="59:59">
      <c r="BG33910" s="4"/>
    </row>
    <row r="33911" spans="59:59">
      <c r="BG33911" s="4"/>
    </row>
    <row r="33912" spans="59:59">
      <c r="BG33912" s="4"/>
    </row>
    <row r="33913" spans="59:59">
      <c r="BG33913" s="4"/>
    </row>
    <row r="33914" spans="59:59">
      <c r="BG33914" s="4"/>
    </row>
    <row r="33915" spans="59:59">
      <c r="BG33915" s="4"/>
    </row>
    <row r="33916" spans="59:59">
      <c r="BG33916" s="4"/>
    </row>
    <row r="33917" spans="59:59">
      <c r="BG33917" s="4"/>
    </row>
    <row r="33918" spans="59:59">
      <c r="BG33918" s="4"/>
    </row>
    <row r="33919" spans="59:59">
      <c r="BG33919" s="4"/>
    </row>
    <row r="33920" spans="59:59">
      <c r="BG33920" s="4"/>
    </row>
    <row r="33921" spans="59:59">
      <c r="BG33921" s="4"/>
    </row>
    <row r="33922" spans="59:59">
      <c r="BG33922" s="4"/>
    </row>
    <row r="33923" spans="59:59">
      <c r="BG33923" s="4"/>
    </row>
    <row r="33924" spans="59:59">
      <c r="BG33924" s="4"/>
    </row>
    <row r="33925" spans="59:59">
      <c r="BG33925" s="4"/>
    </row>
    <row r="33926" spans="59:59">
      <c r="BG33926" s="4"/>
    </row>
    <row r="33927" spans="59:59">
      <c r="BG33927" s="4"/>
    </row>
    <row r="33928" spans="59:59">
      <c r="BG33928" s="4"/>
    </row>
    <row r="33929" spans="59:59">
      <c r="BG33929" s="4"/>
    </row>
    <row r="33930" spans="59:59">
      <c r="BG33930" s="4"/>
    </row>
    <row r="33931" spans="59:59">
      <c r="BG33931" s="4"/>
    </row>
    <row r="33932" spans="59:59">
      <c r="BG33932" s="4"/>
    </row>
    <row r="33933" spans="59:59">
      <c r="BG33933" s="4"/>
    </row>
    <row r="33934" spans="59:59">
      <c r="BG33934" s="4"/>
    </row>
    <row r="33935" spans="59:59">
      <c r="BG33935" s="4"/>
    </row>
    <row r="33936" spans="59:59">
      <c r="BG33936" s="4"/>
    </row>
    <row r="33937" spans="59:59">
      <c r="BG33937" s="4"/>
    </row>
    <row r="33938" spans="59:59">
      <c r="BG33938" s="4"/>
    </row>
    <row r="33939" spans="59:59">
      <c r="BG33939" s="4"/>
    </row>
    <row r="33940" spans="59:59">
      <c r="BG33940" s="4"/>
    </row>
    <row r="33941" spans="59:59">
      <c r="BG33941" s="4"/>
    </row>
    <row r="33942" spans="59:59">
      <c r="BG33942" s="4"/>
    </row>
    <row r="33943" spans="59:59">
      <c r="BG33943" s="4"/>
    </row>
    <row r="33944" spans="59:59">
      <c r="BG33944" s="4"/>
    </row>
    <row r="33945" spans="59:59">
      <c r="BG33945" s="4"/>
    </row>
    <row r="33946" spans="59:59">
      <c r="BG33946" s="4"/>
    </row>
    <row r="33947" spans="59:59">
      <c r="BG33947" s="4"/>
    </row>
    <row r="33948" spans="59:59">
      <c r="BG33948" s="4"/>
    </row>
    <row r="33949" spans="59:59">
      <c r="BG33949" s="4"/>
    </row>
    <row r="33950" spans="59:59">
      <c r="BG33950" s="4"/>
    </row>
    <row r="33951" spans="59:59">
      <c r="BG33951" s="4"/>
    </row>
    <row r="33952" spans="59:59">
      <c r="BG33952" s="4"/>
    </row>
    <row r="33953" spans="59:59">
      <c r="BG33953" s="4"/>
    </row>
    <row r="33954" spans="59:59">
      <c r="BG33954" s="4"/>
    </row>
    <row r="33955" spans="59:59">
      <c r="BG33955" s="4"/>
    </row>
    <row r="33956" spans="59:59">
      <c r="BG33956" s="4"/>
    </row>
    <row r="33957" spans="59:59">
      <c r="BG33957" s="4"/>
    </row>
    <row r="33958" spans="59:59">
      <c r="BG33958" s="4"/>
    </row>
    <row r="33959" spans="59:59">
      <c r="BG33959" s="4"/>
    </row>
    <row r="33960" spans="59:59">
      <c r="BG33960" s="4"/>
    </row>
    <row r="33961" spans="59:59">
      <c r="BG33961" s="4"/>
    </row>
    <row r="33962" spans="59:59">
      <c r="BG33962" s="4"/>
    </row>
    <row r="33963" spans="59:59">
      <c r="BG33963" s="4"/>
    </row>
    <row r="33964" spans="59:59">
      <c r="BG33964" s="4"/>
    </row>
    <row r="33965" spans="59:59">
      <c r="BG33965" s="4"/>
    </row>
    <row r="33966" spans="59:59">
      <c r="BG33966" s="4"/>
    </row>
    <row r="33967" spans="59:59">
      <c r="BG33967" s="4"/>
    </row>
    <row r="33968" spans="59:59">
      <c r="BG33968" s="4"/>
    </row>
    <row r="33969" spans="59:59">
      <c r="BG33969" s="4"/>
    </row>
    <row r="33970" spans="59:59">
      <c r="BG33970" s="4"/>
    </row>
    <row r="33971" spans="59:59">
      <c r="BG33971" s="4"/>
    </row>
    <row r="33972" spans="59:59">
      <c r="BG33972" s="4"/>
    </row>
    <row r="33973" spans="59:59">
      <c r="BG33973" s="4"/>
    </row>
    <row r="33974" spans="59:59">
      <c r="BG33974" s="4"/>
    </row>
    <row r="33975" spans="59:59">
      <c r="BG33975" s="4"/>
    </row>
    <row r="33976" spans="59:59">
      <c r="BG33976" s="4"/>
    </row>
    <row r="33977" spans="59:59">
      <c r="BG33977" s="4"/>
    </row>
    <row r="33978" spans="59:59">
      <c r="BG33978" s="4"/>
    </row>
    <row r="33979" spans="59:59">
      <c r="BG33979" s="4"/>
    </row>
    <row r="33980" spans="59:59">
      <c r="BG33980" s="4"/>
    </row>
    <row r="33981" spans="59:59">
      <c r="BG33981" s="4"/>
    </row>
    <row r="33982" spans="59:59">
      <c r="BG33982" s="4"/>
    </row>
    <row r="33983" spans="59:59">
      <c r="BG33983" s="4"/>
    </row>
    <row r="33984" spans="59:59">
      <c r="BG33984" s="4"/>
    </row>
    <row r="33985" spans="59:59">
      <c r="BG33985" s="4"/>
    </row>
    <row r="33986" spans="59:59">
      <c r="BG33986" s="4"/>
    </row>
    <row r="33987" spans="59:59">
      <c r="BG33987" s="4"/>
    </row>
    <row r="33988" spans="59:59">
      <c r="BG33988" s="4"/>
    </row>
    <row r="33989" spans="59:59">
      <c r="BG33989" s="4"/>
    </row>
    <row r="33990" spans="59:59">
      <c r="BG33990" s="4"/>
    </row>
    <row r="33991" spans="59:59">
      <c r="BG33991" s="4"/>
    </row>
    <row r="33992" spans="59:59">
      <c r="BG33992" s="4"/>
    </row>
    <row r="33993" spans="59:59">
      <c r="BG33993" s="4"/>
    </row>
    <row r="33994" spans="59:59">
      <c r="BG33994" s="4"/>
    </row>
    <row r="33995" spans="59:59">
      <c r="BG33995" s="4"/>
    </row>
    <row r="33996" spans="59:59">
      <c r="BG33996" s="4"/>
    </row>
    <row r="33997" spans="59:59">
      <c r="BG33997" s="4"/>
    </row>
    <row r="33998" spans="59:59">
      <c r="BG33998" s="4"/>
    </row>
    <row r="33999" spans="59:59">
      <c r="BG33999" s="4"/>
    </row>
    <row r="34000" spans="59:59">
      <c r="BG34000" s="4"/>
    </row>
    <row r="34001" spans="59:59">
      <c r="BG34001" s="4"/>
    </row>
    <row r="34002" spans="59:59">
      <c r="BG34002" s="4"/>
    </row>
    <row r="34003" spans="59:59">
      <c r="BG34003" s="4"/>
    </row>
    <row r="34004" spans="59:59">
      <c r="BG34004" s="4"/>
    </row>
    <row r="34005" spans="59:59">
      <c r="BG34005" s="4"/>
    </row>
    <row r="34006" spans="59:59">
      <c r="BG34006" s="4"/>
    </row>
    <row r="34007" spans="59:59">
      <c r="BG34007" s="4"/>
    </row>
    <row r="34008" spans="59:59">
      <c r="BG34008" s="4"/>
    </row>
    <row r="34009" spans="59:59">
      <c r="BG34009" s="4"/>
    </row>
    <row r="34010" spans="59:59">
      <c r="BG34010" s="4"/>
    </row>
    <row r="34011" spans="59:59">
      <c r="BG34011" s="4"/>
    </row>
    <row r="34012" spans="59:59">
      <c r="BG34012" s="4"/>
    </row>
    <row r="34013" spans="59:59">
      <c r="BG34013" s="4"/>
    </row>
    <row r="34014" spans="59:59">
      <c r="BG34014" s="4"/>
    </row>
    <row r="34015" spans="59:59">
      <c r="BG34015" s="4"/>
    </row>
    <row r="34016" spans="59:59">
      <c r="BG34016" s="4"/>
    </row>
    <row r="34017" spans="59:59">
      <c r="BG34017" s="4"/>
    </row>
    <row r="34018" spans="59:59">
      <c r="BG34018" s="4"/>
    </row>
    <row r="34019" spans="59:59">
      <c r="BG34019" s="4"/>
    </row>
    <row r="34020" spans="59:59">
      <c r="BG34020" s="4"/>
    </row>
    <row r="34021" spans="59:59">
      <c r="BG34021" s="4"/>
    </row>
    <row r="34022" spans="59:59">
      <c r="BG34022" s="4"/>
    </row>
    <row r="34023" spans="59:59">
      <c r="BG34023" s="4"/>
    </row>
    <row r="34024" spans="59:59">
      <c r="BG34024" s="4"/>
    </row>
    <row r="34025" spans="59:59">
      <c r="BG34025" s="4"/>
    </row>
    <row r="34026" spans="59:59">
      <c r="BG34026" s="4"/>
    </row>
    <row r="34027" spans="59:59">
      <c r="BG34027" s="4"/>
    </row>
    <row r="34028" spans="59:59">
      <c r="BG34028" s="4"/>
    </row>
    <row r="34029" spans="59:59">
      <c r="BG34029" s="4"/>
    </row>
    <row r="34030" spans="59:59">
      <c r="BG34030" s="4"/>
    </row>
    <row r="34031" spans="59:59">
      <c r="BG34031" s="4"/>
    </row>
    <row r="34032" spans="59:59">
      <c r="BG34032" s="4"/>
    </row>
    <row r="34033" spans="59:59">
      <c r="BG34033" s="4"/>
    </row>
    <row r="34034" spans="59:59">
      <c r="BG34034" s="4"/>
    </row>
    <row r="34035" spans="59:59">
      <c r="BG34035" s="4"/>
    </row>
    <row r="34036" spans="59:59">
      <c r="BG34036" s="4"/>
    </row>
    <row r="34037" spans="59:59">
      <c r="BG34037" s="4"/>
    </row>
    <row r="34038" spans="59:59">
      <c r="BG34038" s="4"/>
    </row>
    <row r="34039" spans="59:59">
      <c r="BG34039" s="4"/>
    </row>
    <row r="34040" spans="59:59">
      <c r="BG34040" s="4"/>
    </row>
    <row r="34041" spans="59:59">
      <c r="BG34041" s="4"/>
    </row>
    <row r="34042" spans="59:59">
      <c r="BG34042" s="4"/>
    </row>
    <row r="34043" spans="59:59">
      <c r="BG34043" s="4"/>
    </row>
    <row r="34044" spans="59:59">
      <c r="BG34044" s="4"/>
    </row>
    <row r="34045" spans="59:59">
      <c r="BG34045" s="4"/>
    </row>
    <row r="34046" spans="59:59">
      <c r="BG34046" s="4"/>
    </row>
    <row r="34047" spans="59:59">
      <c r="BG34047" s="4"/>
    </row>
    <row r="34048" spans="59:59">
      <c r="BG34048" s="4"/>
    </row>
    <row r="34049" spans="59:59">
      <c r="BG34049" s="4"/>
    </row>
    <row r="34050" spans="59:59">
      <c r="BG34050" s="4"/>
    </row>
    <row r="34051" spans="59:59">
      <c r="BG34051" s="4"/>
    </row>
    <row r="34052" spans="59:59">
      <c r="BG34052" s="4"/>
    </row>
    <row r="34053" spans="59:59">
      <c r="BG34053" s="4"/>
    </row>
    <row r="34054" spans="59:59">
      <c r="BG34054" s="4"/>
    </row>
    <row r="34055" spans="59:59">
      <c r="BG34055" s="4"/>
    </row>
    <row r="34056" spans="59:59">
      <c r="BG34056" s="4"/>
    </row>
    <row r="34057" spans="59:59">
      <c r="BG34057" s="4"/>
    </row>
    <row r="34058" spans="59:59">
      <c r="BG34058" s="4"/>
    </row>
    <row r="34059" spans="59:59">
      <c r="BG34059" s="4"/>
    </row>
    <row r="34060" spans="59:59">
      <c r="BG34060" s="4"/>
    </row>
    <row r="34061" spans="59:59">
      <c r="BG34061" s="4"/>
    </row>
    <row r="34062" spans="59:59">
      <c r="BG34062" s="4"/>
    </row>
    <row r="34063" spans="59:59">
      <c r="BG34063" s="4"/>
    </row>
    <row r="34064" spans="59:59">
      <c r="BG34064" s="4"/>
    </row>
    <row r="34065" spans="59:59">
      <c r="BG34065" s="4"/>
    </row>
    <row r="34066" spans="59:59">
      <c r="BG34066" s="4"/>
    </row>
    <row r="34067" spans="59:59">
      <c r="BG34067" s="4"/>
    </row>
    <row r="34068" spans="59:59">
      <c r="BG34068" s="4"/>
    </row>
    <row r="34069" spans="59:59">
      <c r="BG34069" s="4"/>
    </row>
    <row r="34070" spans="59:59">
      <c r="BG34070" s="4"/>
    </row>
    <row r="34071" spans="59:59">
      <c r="BG34071" s="4"/>
    </row>
    <row r="34072" spans="59:59">
      <c r="BG34072" s="4"/>
    </row>
    <row r="34073" spans="59:59">
      <c r="BG34073" s="4"/>
    </row>
    <row r="34074" spans="59:59">
      <c r="BG34074" s="4"/>
    </row>
    <row r="34075" spans="59:59">
      <c r="BG34075" s="4"/>
    </row>
    <row r="34076" spans="59:59">
      <c r="BG34076" s="4"/>
    </row>
    <row r="34077" spans="59:59">
      <c r="BG34077" s="4"/>
    </row>
    <row r="34078" spans="59:59">
      <c r="BG34078" s="4"/>
    </row>
    <row r="34079" spans="59:59">
      <c r="BG34079" s="4"/>
    </row>
    <row r="34080" spans="59:59">
      <c r="BG34080" s="4"/>
    </row>
    <row r="34081" spans="59:59">
      <c r="BG34081" s="4"/>
    </row>
    <row r="34082" spans="59:59">
      <c r="BG34082" s="4"/>
    </row>
    <row r="34083" spans="59:59">
      <c r="BG34083" s="4"/>
    </row>
    <row r="34084" spans="59:59">
      <c r="BG34084" s="4"/>
    </row>
    <row r="34085" spans="59:59">
      <c r="BG34085" s="4"/>
    </row>
    <row r="34086" spans="59:59">
      <c r="BG34086" s="4"/>
    </row>
    <row r="34087" spans="59:59">
      <c r="BG34087" s="4"/>
    </row>
    <row r="34088" spans="59:59">
      <c r="BG34088" s="4"/>
    </row>
    <row r="34089" spans="59:59">
      <c r="BG34089" s="4"/>
    </row>
    <row r="34090" spans="59:59">
      <c r="BG34090" s="4"/>
    </row>
    <row r="34091" spans="59:59">
      <c r="BG34091" s="4"/>
    </row>
    <row r="34092" spans="59:59">
      <c r="BG34092" s="4"/>
    </row>
    <row r="34093" spans="59:59">
      <c r="BG34093" s="4"/>
    </row>
    <row r="34094" spans="59:59">
      <c r="BG34094" s="4"/>
    </row>
    <row r="34095" spans="59:59">
      <c r="BG34095" s="4"/>
    </row>
    <row r="34096" spans="59:59">
      <c r="BG34096" s="4"/>
    </row>
    <row r="34097" spans="59:59">
      <c r="BG34097" s="4"/>
    </row>
    <row r="34098" spans="59:59">
      <c r="BG34098" s="4"/>
    </row>
    <row r="34099" spans="59:59">
      <c r="BG34099" s="4"/>
    </row>
    <row r="34100" spans="59:59">
      <c r="BG34100" s="4"/>
    </row>
    <row r="34101" spans="59:59">
      <c r="BG34101" s="4"/>
    </row>
    <row r="34102" spans="59:59">
      <c r="BG34102" s="4"/>
    </row>
    <row r="34103" spans="59:59">
      <c r="BG34103" s="4"/>
    </row>
    <row r="34104" spans="59:59">
      <c r="BG34104" s="4"/>
    </row>
    <row r="34105" spans="59:59">
      <c r="BG34105" s="4"/>
    </row>
    <row r="34106" spans="59:59">
      <c r="BG34106" s="4"/>
    </row>
    <row r="34107" spans="59:59">
      <c r="BG34107" s="4"/>
    </row>
    <row r="34108" spans="59:59">
      <c r="BG34108" s="4"/>
    </row>
    <row r="34109" spans="59:59">
      <c r="BG34109" s="4"/>
    </row>
    <row r="34110" spans="59:59">
      <c r="BG34110" s="4"/>
    </row>
    <row r="34111" spans="59:59">
      <c r="BG34111" s="4"/>
    </row>
    <row r="34112" spans="59:59">
      <c r="BG34112" s="4"/>
    </row>
    <row r="34113" spans="59:59">
      <c r="BG34113" s="4"/>
    </row>
    <row r="34114" spans="59:59">
      <c r="BG34114" s="4"/>
    </row>
    <row r="34115" spans="59:59">
      <c r="BG34115" s="4"/>
    </row>
    <row r="34116" spans="59:59">
      <c r="BG34116" s="4"/>
    </row>
    <row r="34117" spans="59:59">
      <c r="BG34117" s="4"/>
    </row>
    <row r="34118" spans="59:59">
      <c r="BG34118" s="4"/>
    </row>
    <row r="34119" spans="59:59">
      <c r="BG34119" s="4"/>
    </row>
    <row r="34120" spans="59:59">
      <c r="BG34120" s="4"/>
    </row>
    <row r="34121" spans="59:59">
      <c r="BG34121" s="4"/>
    </row>
    <row r="34122" spans="59:59">
      <c r="BG34122" s="4"/>
    </row>
    <row r="34123" spans="59:59">
      <c r="BG34123" s="4"/>
    </row>
    <row r="34124" spans="59:59">
      <c r="BG34124" s="4"/>
    </row>
    <row r="34125" spans="59:59">
      <c r="BG34125" s="4"/>
    </row>
    <row r="34126" spans="59:59">
      <c r="BG34126" s="4"/>
    </row>
    <row r="34127" spans="59:59">
      <c r="BG34127" s="4"/>
    </row>
    <row r="34128" spans="59:59">
      <c r="BG34128" s="4"/>
    </row>
    <row r="34129" spans="59:59">
      <c r="BG34129" s="4"/>
    </row>
    <row r="34130" spans="59:59">
      <c r="BG34130" s="4"/>
    </row>
    <row r="34131" spans="59:59">
      <c r="BG34131" s="4"/>
    </row>
    <row r="34132" spans="59:59">
      <c r="BG34132" s="4"/>
    </row>
    <row r="34133" spans="59:59">
      <c r="BG34133" s="4"/>
    </row>
    <row r="34134" spans="59:59">
      <c r="BG34134" s="4"/>
    </row>
    <row r="34135" spans="59:59">
      <c r="BG34135" s="4"/>
    </row>
    <row r="34136" spans="59:59">
      <c r="BG34136" s="4"/>
    </row>
    <row r="34137" spans="59:59">
      <c r="BG34137" s="4"/>
    </row>
    <row r="34138" spans="59:59">
      <c r="BG34138" s="4"/>
    </row>
    <row r="34139" spans="59:59">
      <c r="BG34139" s="4"/>
    </row>
    <row r="34140" spans="59:59">
      <c r="BG34140" s="4"/>
    </row>
    <row r="34141" spans="59:59">
      <c r="BG34141" s="4"/>
    </row>
    <row r="34142" spans="59:59">
      <c r="BG34142" s="4"/>
    </row>
    <row r="34143" spans="59:59">
      <c r="BG34143" s="4"/>
    </row>
    <row r="34144" spans="59:59">
      <c r="BG34144" s="4"/>
    </row>
    <row r="34145" spans="59:59">
      <c r="BG34145" s="4"/>
    </row>
    <row r="34146" spans="59:59">
      <c r="BG34146" s="4"/>
    </row>
    <row r="34147" spans="59:59">
      <c r="BG34147" s="4"/>
    </row>
    <row r="34148" spans="59:59">
      <c r="BG34148" s="4"/>
    </row>
    <row r="34149" spans="59:59">
      <c r="BG34149" s="4"/>
    </row>
    <row r="34150" spans="59:59">
      <c r="BG34150" s="4"/>
    </row>
    <row r="34151" spans="59:59">
      <c r="BG34151" s="4"/>
    </row>
    <row r="34152" spans="59:59">
      <c r="BG34152" s="4"/>
    </row>
    <row r="34153" spans="59:59">
      <c r="BG34153" s="4"/>
    </row>
    <row r="34154" spans="59:59">
      <c r="BG34154" s="4"/>
    </row>
    <row r="34155" spans="59:59">
      <c r="BG34155" s="4"/>
    </row>
    <row r="34156" spans="59:59">
      <c r="BG34156" s="4"/>
    </row>
    <row r="34157" spans="59:59">
      <c r="BG34157" s="4"/>
    </row>
    <row r="34158" spans="59:59">
      <c r="BG34158" s="4"/>
    </row>
    <row r="34159" spans="59:59">
      <c r="BG34159" s="4"/>
    </row>
    <row r="34160" spans="59:59">
      <c r="BG34160" s="4"/>
    </row>
    <row r="34161" spans="59:59">
      <c r="BG34161" s="4"/>
    </row>
    <row r="34162" spans="59:59">
      <c r="BG34162" s="4"/>
    </row>
    <row r="34163" spans="59:59">
      <c r="BG34163" s="4"/>
    </row>
    <row r="34164" spans="59:59">
      <c r="BG34164" s="4"/>
    </row>
    <row r="34165" spans="59:59">
      <c r="BG34165" s="4"/>
    </row>
    <row r="34166" spans="59:59">
      <c r="BG34166" s="4"/>
    </row>
    <row r="34167" spans="59:59">
      <c r="BG34167" s="4"/>
    </row>
    <row r="34168" spans="59:59">
      <c r="BG34168" s="4"/>
    </row>
    <row r="34169" spans="59:59">
      <c r="BG34169" s="4"/>
    </row>
    <row r="34170" spans="59:59">
      <c r="BG34170" s="4"/>
    </row>
    <row r="34171" spans="59:59">
      <c r="BG34171" s="4"/>
    </row>
    <row r="34172" spans="59:59">
      <c r="BG34172" s="4"/>
    </row>
    <row r="34173" spans="59:59">
      <c r="BG34173" s="4"/>
    </row>
    <row r="34174" spans="59:59">
      <c r="BG34174" s="4"/>
    </row>
    <row r="34175" spans="59:59">
      <c r="BG34175" s="4"/>
    </row>
    <row r="34176" spans="59:59">
      <c r="BG34176" s="4"/>
    </row>
    <row r="34177" spans="59:59">
      <c r="BG34177" s="4"/>
    </row>
    <row r="34178" spans="59:59">
      <c r="BG34178" s="4"/>
    </row>
    <row r="34179" spans="59:59">
      <c r="BG34179" s="4"/>
    </row>
    <row r="34180" spans="59:59">
      <c r="BG34180" s="4"/>
    </row>
    <row r="34181" spans="59:59">
      <c r="BG34181" s="4"/>
    </row>
    <row r="34182" spans="59:59">
      <c r="BG34182" s="4"/>
    </row>
    <row r="34183" spans="59:59">
      <c r="BG34183" s="4"/>
    </row>
    <row r="34184" spans="59:59">
      <c r="BG34184" s="4"/>
    </row>
    <row r="34185" spans="59:59">
      <c r="BG34185" s="4"/>
    </row>
    <row r="34186" spans="59:59">
      <c r="BG34186" s="4"/>
    </row>
    <row r="34187" spans="59:59">
      <c r="BG34187" s="4"/>
    </row>
    <row r="34188" spans="59:59">
      <c r="BG34188" s="4"/>
    </row>
    <row r="34189" spans="59:59">
      <c r="BG34189" s="4"/>
    </row>
    <row r="34190" spans="59:59">
      <c r="BG34190" s="4"/>
    </row>
    <row r="34191" spans="59:59">
      <c r="BG34191" s="4"/>
    </row>
    <row r="34192" spans="59:59">
      <c r="BG34192" s="4"/>
    </row>
    <row r="34193" spans="59:59">
      <c r="BG34193" s="4"/>
    </row>
    <row r="34194" spans="59:59">
      <c r="BG34194" s="4"/>
    </row>
    <row r="34195" spans="59:59">
      <c r="BG34195" s="4"/>
    </row>
    <row r="34196" spans="59:59">
      <c r="BG34196" s="4"/>
    </row>
    <row r="34197" spans="59:59">
      <c r="BG34197" s="4"/>
    </row>
    <row r="34198" spans="59:59">
      <c r="BG34198" s="4"/>
    </row>
    <row r="34199" spans="59:59">
      <c r="BG34199" s="4"/>
    </row>
    <row r="34200" spans="59:59">
      <c r="BG34200" s="4"/>
    </row>
    <row r="34201" spans="59:59">
      <c r="BG34201" s="4"/>
    </row>
    <row r="34202" spans="59:59">
      <c r="BG34202" s="4"/>
    </row>
    <row r="34203" spans="59:59">
      <c r="BG34203" s="4"/>
    </row>
    <row r="34204" spans="59:59">
      <c r="BG34204" s="4"/>
    </row>
    <row r="34205" spans="59:59">
      <c r="BG34205" s="4"/>
    </row>
    <row r="34206" spans="59:59">
      <c r="BG34206" s="4"/>
    </row>
    <row r="34207" spans="59:59">
      <c r="BG34207" s="4"/>
    </row>
    <row r="34208" spans="59:59">
      <c r="BG34208" s="4"/>
    </row>
    <row r="34209" spans="59:59">
      <c r="BG34209" s="4"/>
    </row>
    <row r="34210" spans="59:59">
      <c r="BG34210" s="4"/>
    </row>
    <row r="34211" spans="59:59">
      <c r="BG34211" s="4"/>
    </row>
    <row r="34212" spans="59:59">
      <c r="BG34212" s="4"/>
    </row>
    <row r="34213" spans="59:59">
      <c r="BG34213" s="4"/>
    </row>
    <row r="34214" spans="59:59">
      <c r="BG34214" s="4"/>
    </row>
    <row r="34215" spans="59:59">
      <c r="BG34215" s="4"/>
    </row>
    <row r="34216" spans="59:59">
      <c r="BG34216" s="4"/>
    </row>
    <row r="34217" spans="59:59">
      <c r="BG34217" s="4"/>
    </row>
    <row r="34218" spans="59:59">
      <c r="BG34218" s="4"/>
    </row>
    <row r="34219" spans="59:59">
      <c r="BG34219" s="4"/>
    </row>
    <row r="34220" spans="59:59">
      <c r="BG34220" s="4"/>
    </row>
    <row r="34221" spans="59:59">
      <c r="BG34221" s="4"/>
    </row>
    <row r="34222" spans="59:59">
      <c r="BG34222" s="4"/>
    </row>
    <row r="34223" spans="59:59">
      <c r="BG34223" s="4"/>
    </row>
    <row r="34224" spans="59:59">
      <c r="BG34224" s="4"/>
    </row>
    <row r="34225" spans="59:59">
      <c r="BG34225" s="4"/>
    </row>
    <row r="34226" spans="59:59">
      <c r="BG34226" s="4"/>
    </row>
    <row r="34227" spans="59:59">
      <c r="BG34227" s="4"/>
    </row>
    <row r="34228" spans="59:59">
      <c r="BG34228" s="4"/>
    </row>
    <row r="34229" spans="59:59">
      <c r="BG34229" s="4"/>
    </row>
    <row r="34230" spans="59:59">
      <c r="BG34230" s="4"/>
    </row>
    <row r="34231" spans="59:59">
      <c r="BG34231" s="4"/>
    </row>
    <row r="34232" spans="59:59">
      <c r="BG34232" s="4"/>
    </row>
    <row r="34233" spans="59:59">
      <c r="BG34233" s="4"/>
    </row>
    <row r="34234" spans="59:59">
      <c r="BG34234" s="4"/>
    </row>
    <row r="34235" spans="59:59">
      <c r="BG34235" s="4"/>
    </row>
    <row r="34236" spans="59:59">
      <c r="BG34236" s="4"/>
    </row>
    <row r="34237" spans="59:59">
      <c r="BG34237" s="4"/>
    </row>
    <row r="34238" spans="59:59">
      <c r="BG34238" s="4"/>
    </row>
    <row r="34239" spans="59:59">
      <c r="BG34239" s="4"/>
    </row>
    <row r="34240" spans="59:59">
      <c r="BG34240" s="4"/>
    </row>
    <row r="34241" spans="59:59">
      <c r="BG34241" s="4"/>
    </row>
    <row r="34242" spans="59:59">
      <c r="BG34242" s="4"/>
    </row>
    <row r="34243" spans="59:59">
      <c r="BG34243" s="4"/>
    </row>
    <row r="34244" spans="59:59">
      <c r="BG34244" s="4"/>
    </row>
    <row r="34245" spans="59:59">
      <c r="BG34245" s="4"/>
    </row>
    <row r="34246" spans="59:59">
      <c r="BG34246" s="4"/>
    </row>
    <row r="34247" spans="59:59">
      <c r="BG34247" s="4"/>
    </row>
    <row r="34248" spans="59:59">
      <c r="BG34248" s="4"/>
    </row>
    <row r="34249" spans="59:59">
      <c r="BG34249" s="4"/>
    </row>
    <row r="34250" spans="59:59">
      <c r="BG34250" s="4"/>
    </row>
    <row r="34251" spans="59:59">
      <c r="BG34251" s="4"/>
    </row>
    <row r="34252" spans="59:59">
      <c r="BG34252" s="4"/>
    </row>
    <row r="34253" spans="59:59">
      <c r="BG34253" s="4"/>
    </row>
    <row r="34254" spans="59:59">
      <c r="BG34254" s="4"/>
    </row>
    <row r="34255" spans="59:59">
      <c r="BG34255" s="4"/>
    </row>
    <row r="34256" spans="59:59">
      <c r="BG34256" s="4"/>
    </row>
    <row r="34257" spans="59:59">
      <c r="BG34257" s="4"/>
    </row>
    <row r="34258" spans="59:59">
      <c r="BG34258" s="4"/>
    </row>
    <row r="34259" spans="59:59">
      <c r="BG34259" s="4"/>
    </row>
    <row r="34260" spans="59:59">
      <c r="BG34260" s="4"/>
    </row>
    <row r="34261" spans="59:59">
      <c r="BG34261" s="4"/>
    </row>
    <row r="34262" spans="59:59">
      <c r="BG34262" s="4"/>
    </row>
    <row r="34263" spans="59:59">
      <c r="BG34263" s="4"/>
    </row>
    <row r="34264" spans="59:59">
      <c r="BG34264" s="4"/>
    </row>
    <row r="34265" spans="59:59">
      <c r="BG34265" s="4"/>
    </row>
    <row r="34266" spans="59:59">
      <c r="BG34266" s="4"/>
    </row>
    <row r="34267" spans="59:59">
      <c r="BG34267" s="4"/>
    </row>
    <row r="34268" spans="59:59">
      <c r="BG34268" s="4"/>
    </row>
    <row r="34269" spans="59:59">
      <c r="BG34269" s="4"/>
    </row>
    <row r="34270" spans="59:59">
      <c r="BG34270" s="4"/>
    </row>
    <row r="34271" spans="59:59">
      <c r="BG34271" s="4"/>
    </row>
    <row r="34272" spans="59:59">
      <c r="BG34272" s="4"/>
    </row>
    <row r="34273" spans="59:59">
      <c r="BG34273" s="4"/>
    </row>
    <row r="34274" spans="59:59">
      <c r="BG34274" s="4"/>
    </row>
    <row r="34275" spans="59:59">
      <c r="BG34275" s="4"/>
    </row>
    <row r="34276" spans="59:59">
      <c r="BG34276" s="4"/>
    </row>
    <row r="34277" spans="59:59">
      <c r="BG34277" s="4"/>
    </row>
    <row r="34278" spans="59:59">
      <c r="BG34278" s="4"/>
    </row>
    <row r="34279" spans="59:59">
      <c r="BG34279" s="4"/>
    </row>
    <row r="34280" spans="59:59">
      <c r="BG34280" s="4"/>
    </row>
    <row r="34281" spans="59:59">
      <c r="BG34281" s="4"/>
    </row>
    <row r="34282" spans="59:59">
      <c r="BG34282" s="4"/>
    </row>
    <row r="34283" spans="59:59">
      <c r="BG34283" s="4"/>
    </row>
    <row r="34284" spans="59:59">
      <c r="BG34284" s="4"/>
    </row>
    <row r="34285" spans="59:59">
      <c r="BG34285" s="4"/>
    </row>
    <row r="34286" spans="59:59">
      <c r="BG34286" s="4"/>
    </row>
    <row r="34287" spans="59:59">
      <c r="BG34287" s="4"/>
    </row>
    <row r="34288" spans="59:59">
      <c r="BG34288" s="4"/>
    </row>
    <row r="34289" spans="59:59">
      <c r="BG34289" s="4"/>
    </row>
    <row r="34290" spans="59:59">
      <c r="BG34290" s="4"/>
    </row>
    <row r="34291" spans="59:59">
      <c r="BG34291" s="4"/>
    </row>
    <row r="34292" spans="59:59">
      <c r="BG34292" s="4"/>
    </row>
    <row r="34293" spans="59:59">
      <c r="BG34293" s="4"/>
    </row>
    <row r="34294" spans="59:59">
      <c r="BG34294" s="4"/>
    </row>
    <row r="34295" spans="59:59">
      <c r="BG34295" s="4"/>
    </row>
    <row r="34296" spans="59:59">
      <c r="BG34296" s="4"/>
    </row>
    <row r="34297" spans="59:59">
      <c r="BG34297" s="4"/>
    </row>
    <row r="34298" spans="59:59">
      <c r="BG34298" s="4"/>
    </row>
    <row r="34299" spans="59:59">
      <c r="BG34299" s="4"/>
    </row>
    <row r="34300" spans="59:59">
      <c r="BG34300" s="4"/>
    </row>
    <row r="34301" spans="59:59">
      <c r="BG34301" s="4"/>
    </row>
    <row r="34302" spans="59:59">
      <c r="BG34302" s="4"/>
    </row>
    <row r="34303" spans="59:59">
      <c r="BG34303" s="4"/>
    </row>
    <row r="34304" spans="59:59">
      <c r="BG34304" s="4"/>
    </row>
    <row r="34305" spans="59:59">
      <c r="BG34305" s="4"/>
    </row>
    <row r="34306" spans="59:59">
      <c r="BG34306" s="4"/>
    </row>
    <row r="34307" spans="59:59">
      <c r="BG34307" s="4"/>
    </row>
    <row r="34308" spans="59:59">
      <c r="BG34308" s="4"/>
    </row>
    <row r="34309" spans="59:59">
      <c r="BG34309" s="4"/>
    </row>
    <row r="34310" spans="59:59">
      <c r="BG34310" s="4"/>
    </row>
    <row r="34311" spans="59:59">
      <c r="BG34311" s="4"/>
    </row>
    <row r="34312" spans="59:59">
      <c r="BG34312" s="4"/>
    </row>
    <row r="34313" spans="59:59">
      <c r="BG34313" s="4"/>
    </row>
    <row r="34314" spans="59:59">
      <c r="BG34314" s="4"/>
    </row>
    <row r="34315" spans="59:59">
      <c r="BG34315" s="4"/>
    </row>
    <row r="34316" spans="59:59">
      <c r="BG34316" s="4"/>
    </row>
    <row r="34317" spans="59:59">
      <c r="BG34317" s="4"/>
    </row>
    <row r="34318" spans="59:59">
      <c r="BG34318" s="4"/>
    </row>
    <row r="34319" spans="59:59">
      <c r="BG34319" s="4"/>
    </row>
    <row r="34320" spans="59:59">
      <c r="BG34320" s="4"/>
    </row>
    <row r="34321" spans="59:59">
      <c r="BG34321" s="4"/>
    </row>
    <row r="34322" spans="59:59">
      <c r="BG34322" s="4"/>
    </row>
    <row r="34323" spans="59:59">
      <c r="BG34323" s="4"/>
    </row>
    <row r="34324" spans="59:59">
      <c r="BG34324" s="4"/>
    </row>
    <row r="34325" spans="59:59">
      <c r="BG34325" s="4"/>
    </row>
    <row r="34326" spans="59:59">
      <c r="BG34326" s="4"/>
    </row>
    <row r="34327" spans="59:59">
      <c r="BG34327" s="4"/>
    </row>
    <row r="34328" spans="59:59">
      <c r="BG34328" s="4"/>
    </row>
    <row r="34329" spans="59:59">
      <c r="BG34329" s="4"/>
    </row>
    <row r="34330" spans="59:59">
      <c r="BG34330" s="4"/>
    </row>
    <row r="34331" spans="59:59">
      <c r="BG34331" s="4"/>
    </row>
    <row r="34332" spans="59:59">
      <c r="BG34332" s="4"/>
    </row>
    <row r="34333" spans="59:59">
      <c r="BG34333" s="4"/>
    </row>
    <row r="34334" spans="59:59">
      <c r="BG34334" s="4"/>
    </row>
    <row r="34335" spans="59:59">
      <c r="BG34335" s="4"/>
    </row>
    <row r="34336" spans="59:59">
      <c r="BG34336" s="4"/>
    </row>
    <row r="34337" spans="59:59">
      <c r="BG34337" s="4"/>
    </row>
    <row r="34338" spans="59:59">
      <c r="BG34338" s="4"/>
    </row>
    <row r="34339" spans="59:59">
      <c r="BG34339" s="4"/>
    </row>
    <row r="34340" spans="59:59">
      <c r="BG34340" s="4"/>
    </row>
    <row r="34341" spans="59:59">
      <c r="BG34341" s="4"/>
    </row>
    <row r="34342" spans="59:59">
      <c r="BG34342" s="4"/>
    </row>
    <row r="34343" spans="59:59">
      <c r="BG34343" s="4"/>
    </row>
    <row r="34344" spans="59:59">
      <c r="BG34344" s="4"/>
    </row>
    <row r="34345" spans="59:59">
      <c r="BG34345" s="4"/>
    </row>
    <row r="34346" spans="59:59">
      <c r="BG34346" s="4"/>
    </row>
    <row r="34347" spans="59:59">
      <c r="BG34347" s="4"/>
    </row>
    <row r="34348" spans="59:59">
      <c r="BG34348" s="4"/>
    </row>
    <row r="34349" spans="59:59">
      <c r="BG34349" s="4"/>
    </row>
    <row r="34350" spans="59:59">
      <c r="BG34350" s="4"/>
    </row>
    <row r="34351" spans="59:59">
      <c r="BG34351" s="4"/>
    </row>
    <row r="34352" spans="59:59">
      <c r="BG34352" s="4"/>
    </row>
    <row r="34353" spans="59:59">
      <c r="BG34353" s="4"/>
    </row>
    <row r="34354" spans="59:59">
      <c r="BG34354" s="4"/>
    </row>
    <row r="34355" spans="59:59">
      <c r="BG34355" s="4"/>
    </row>
    <row r="34356" spans="59:59">
      <c r="BG34356" s="4"/>
    </row>
    <row r="34357" spans="59:59">
      <c r="BG34357" s="4"/>
    </row>
    <row r="34358" spans="59:59">
      <c r="BG34358" s="4"/>
    </row>
    <row r="34359" spans="59:59">
      <c r="BG34359" s="4"/>
    </row>
    <row r="34360" spans="59:59">
      <c r="BG34360" s="4"/>
    </row>
    <row r="34361" spans="59:59">
      <c r="BG34361" s="4"/>
    </row>
    <row r="34362" spans="59:59">
      <c r="BG34362" s="4"/>
    </row>
    <row r="34363" spans="59:59">
      <c r="BG34363" s="4"/>
    </row>
    <row r="34364" spans="59:59">
      <c r="BG34364" s="4"/>
    </row>
    <row r="34365" spans="59:59">
      <c r="BG34365" s="4"/>
    </row>
    <row r="34366" spans="59:59">
      <c r="BG34366" s="4"/>
    </row>
    <row r="34367" spans="59:59">
      <c r="BG34367" s="4"/>
    </row>
    <row r="34368" spans="59:59">
      <c r="BG34368" s="4"/>
    </row>
    <row r="34369" spans="59:59">
      <c r="BG34369" s="4"/>
    </row>
    <row r="34370" spans="59:59">
      <c r="BG34370" s="4"/>
    </row>
    <row r="34371" spans="59:59">
      <c r="BG34371" s="4"/>
    </row>
    <row r="34372" spans="59:59">
      <c r="BG34372" s="4"/>
    </row>
    <row r="34373" spans="59:59">
      <c r="BG34373" s="4"/>
    </row>
    <row r="34374" spans="59:59">
      <c r="BG34374" s="4"/>
    </row>
    <row r="34375" spans="59:59">
      <c r="BG34375" s="4"/>
    </row>
    <row r="34376" spans="59:59">
      <c r="BG34376" s="4"/>
    </row>
    <row r="34377" spans="59:59">
      <c r="BG34377" s="4"/>
    </row>
    <row r="34378" spans="59:59">
      <c r="BG34378" s="4"/>
    </row>
    <row r="34379" spans="59:59">
      <c r="BG34379" s="4"/>
    </row>
    <row r="34380" spans="59:59">
      <c r="BG34380" s="4"/>
    </row>
    <row r="34381" spans="59:59">
      <c r="BG34381" s="4"/>
    </row>
    <row r="34382" spans="59:59">
      <c r="BG34382" s="4"/>
    </row>
    <row r="34383" spans="59:59">
      <c r="BG34383" s="4"/>
    </row>
    <row r="34384" spans="59:59">
      <c r="BG34384" s="4"/>
    </row>
    <row r="34385" spans="59:59">
      <c r="BG34385" s="4"/>
    </row>
    <row r="34386" spans="59:59">
      <c r="BG34386" s="4"/>
    </row>
    <row r="34387" spans="59:59">
      <c r="BG34387" s="4"/>
    </row>
    <row r="34388" spans="59:59">
      <c r="BG34388" s="4"/>
    </row>
    <row r="34389" spans="59:59">
      <c r="BG34389" s="4"/>
    </row>
    <row r="34390" spans="59:59">
      <c r="BG34390" s="4"/>
    </row>
    <row r="34391" spans="59:59">
      <c r="BG34391" s="4"/>
    </row>
    <row r="34392" spans="59:59">
      <c r="BG34392" s="4"/>
    </row>
    <row r="34393" spans="59:59">
      <c r="BG34393" s="4"/>
    </row>
    <row r="34394" spans="59:59">
      <c r="BG34394" s="4"/>
    </row>
    <row r="34395" spans="59:59">
      <c r="BG34395" s="4"/>
    </row>
    <row r="34396" spans="59:59">
      <c r="BG34396" s="4"/>
    </row>
    <row r="34397" spans="59:59">
      <c r="BG34397" s="4"/>
    </row>
    <row r="34398" spans="59:59">
      <c r="BG34398" s="4"/>
    </row>
    <row r="34399" spans="59:59">
      <c r="BG34399" s="4"/>
    </row>
    <row r="34400" spans="59:59">
      <c r="BG34400" s="4"/>
    </row>
    <row r="34401" spans="59:59">
      <c r="BG34401" s="4"/>
    </row>
    <row r="34402" spans="59:59">
      <c r="BG34402" s="4"/>
    </row>
    <row r="34403" spans="59:59">
      <c r="BG34403" s="4"/>
    </row>
    <row r="34404" spans="59:59">
      <c r="BG34404" s="4"/>
    </row>
    <row r="34405" spans="59:59">
      <c r="BG34405" s="4"/>
    </row>
    <row r="34406" spans="59:59">
      <c r="BG34406" s="4"/>
    </row>
    <row r="34407" spans="59:59">
      <c r="BG34407" s="4"/>
    </row>
    <row r="34408" spans="59:59">
      <c r="BG34408" s="4"/>
    </row>
    <row r="34409" spans="59:59">
      <c r="BG34409" s="4"/>
    </row>
    <row r="34410" spans="59:59">
      <c r="BG34410" s="4"/>
    </row>
    <row r="34411" spans="59:59">
      <c r="BG34411" s="4"/>
    </row>
    <row r="34412" spans="59:59">
      <c r="BG34412" s="4"/>
    </row>
    <row r="34413" spans="59:59">
      <c r="BG34413" s="4"/>
    </row>
    <row r="34414" spans="59:59">
      <c r="BG34414" s="4"/>
    </row>
    <row r="34415" spans="59:59">
      <c r="BG34415" s="4"/>
    </row>
    <row r="34416" spans="59:59">
      <c r="BG34416" s="4"/>
    </row>
    <row r="34417" spans="59:59">
      <c r="BG34417" s="4"/>
    </row>
    <row r="34418" spans="59:59">
      <c r="BG34418" s="4"/>
    </row>
    <row r="34419" spans="59:59">
      <c r="BG34419" s="4"/>
    </row>
    <row r="34420" spans="59:59">
      <c r="BG34420" s="4"/>
    </row>
    <row r="34421" spans="59:59">
      <c r="BG34421" s="4"/>
    </row>
    <row r="34422" spans="59:59">
      <c r="BG34422" s="4"/>
    </row>
    <row r="34423" spans="59:59">
      <c r="BG34423" s="4"/>
    </row>
    <row r="34424" spans="59:59">
      <c r="BG34424" s="4"/>
    </row>
    <row r="34425" spans="59:59">
      <c r="BG34425" s="4"/>
    </row>
    <row r="34426" spans="59:59">
      <c r="BG34426" s="4"/>
    </row>
    <row r="34427" spans="59:59">
      <c r="BG34427" s="4"/>
    </row>
    <row r="34428" spans="59:59">
      <c r="BG34428" s="4"/>
    </row>
    <row r="34429" spans="59:59">
      <c r="BG34429" s="4"/>
    </row>
    <row r="34430" spans="59:59">
      <c r="BG34430" s="4"/>
    </row>
    <row r="34431" spans="59:59">
      <c r="BG34431" s="4"/>
    </row>
    <row r="34432" spans="59:59">
      <c r="BG34432" s="4"/>
    </row>
    <row r="34433" spans="59:59">
      <c r="BG34433" s="4"/>
    </row>
    <row r="34434" spans="59:59">
      <c r="BG34434" s="4"/>
    </row>
    <row r="34435" spans="59:59">
      <c r="BG34435" s="4"/>
    </row>
    <row r="34436" spans="59:59">
      <c r="BG34436" s="4"/>
    </row>
    <row r="34437" spans="59:59">
      <c r="BG34437" s="4"/>
    </row>
    <row r="34438" spans="59:59">
      <c r="BG34438" s="4"/>
    </row>
    <row r="34439" spans="59:59">
      <c r="BG34439" s="4"/>
    </row>
    <row r="34440" spans="59:59">
      <c r="BG34440" s="4"/>
    </row>
    <row r="34441" spans="59:59">
      <c r="BG34441" s="4"/>
    </row>
    <row r="34442" spans="59:59">
      <c r="BG34442" s="4"/>
    </row>
    <row r="34443" spans="59:59">
      <c r="BG34443" s="4"/>
    </row>
    <row r="34444" spans="59:59">
      <c r="BG34444" s="4"/>
    </row>
    <row r="34445" spans="59:59">
      <c r="BG34445" s="4"/>
    </row>
    <row r="34446" spans="59:59">
      <c r="BG34446" s="4"/>
    </row>
    <row r="34447" spans="59:59">
      <c r="BG34447" s="4"/>
    </row>
    <row r="34448" spans="59:59">
      <c r="BG34448" s="4"/>
    </row>
    <row r="34449" spans="59:59">
      <c r="BG34449" s="4"/>
    </row>
    <row r="34450" spans="59:59">
      <c r="BG34450" s="4"/>
    </row>
    <row r="34451" spans="59:59">
      <c r="BG34451" s="4"/>
    </row>
    <row r="34452" spans="59:59">
      <c r="BG34452" s="4"/>
    </row>
    <row r="34453" spans="59:59">
      <c r="BG34453" s="4"/>
    </row>
    <row r="34454" spans="59:59">
      <c r="BG34454" s="4"/>
    </row>
    <row r="34455" spans="59:59">
      <c r="BG34455" s="4"/>
    </row>
    <row r="34456" spans="59:59">
      <c r="BG34456" s="4"/>
    </row>
    <row r="34457" spans="59:59">
      <c r="BG34457" s="4"/>
    </row>
    <row r="34458" spans="59:59">
      <c r="BG34458" s="4"/>
    </row>
    <row r="34459" spans="59:59">
      <c r="BG34459" s="4"/>
    </row>
    <row r="34460" spans="59:59">
      <c r="BG34460" s="4"/>
    </row>
    <row r="34461" spans="59:59">
      <c r="BG34461" s="4"/>
    </row>
    <row r="34462" spans="59:59">
      <c r="BG34462" s="4"/>
    </row>
    <row r="34463" spans="59:59">
      <c r="BG34463" s="4"/>
    </row>
    <row r="34464" spans="59:59">
      <c r="BG34464" s="4"/>
    </row>
    <row r="34465" spans="59:59">
      <c r="BG34465" s="4"/>
    </row>
    <row r="34466" spans="59:59">
      <c r="BG34466" s="4"/>
    </row>
    <row r="34467" spans="59:59">
      <c r="BG34467" s="4"/>
    </row>
    <row r="34468" spans="59:59">
      <c r="BG34468" s="4"/>
    </row>
    <row r="34469" spans="59:59">
      <c r="BG34469" s="4"/>
    </row>
    <row r="34470" spans="59:59">
      <c r="BG34470" s="4"/>
    </row>
    <row r="34471" spans="59:59">
      <c r="BG34471" s="4"/>
    </row>
    <row r="34472" spans="59:59">
      <c r="BG34472" s="4"/>
    </row>
    <row r="34473" spans="59:59">
      <c r="BG34473" s="4"/>
    </row>
    <row r="34474" spans="59:59">
      <c r="BG34474" s="4"/>
    </row>
    <row r="34475" spans="59:59">
      <c r="BG34475" s="4"/>
    </row>
    <row r="34476" spans="59:59">
      <c r="BG34476" s="4"/>
    </row>
    <row r="34477" spans="59:59">
      <c r="BG34477" s="4"/>
    </row>
    <row r="34478" spans="59:59">
      <c r="BG34478" s="4"/>
    </row>
    <row r="34479" spans="59:59">
      <c r="BG34479" s="4"/>
    </row>
    <row r="34480" spans="59:59">
      <c r="BG34480" s="4"/>
    </row>
    <row r="34481" spans="59:59">
      <c r="BG34481" s="4"/>
    </row>
    <row r="34482" spans="59:59">
      <c r="BG34482" s="4"/>
    </row>
    <row r="34483" spans="59:59">
      <c r="BG34483" s="4"/>
    </row>
    <row r="34484" spans="59:59">
      <c r="BG34484" s="4"/>
    </row>
    <row r="34485" spans="59:59">
      <c r="BG34485" s="4"/>
    </row>
    <row r="34486" spans="59:59">
      <c r="BG34486" s="4"/>
    </row>
    <row r="34487" spans="59:59">
      <c r="BG34487" s="4"/>
    </row>
    <row r="34488" spans="59:59">
      <c r="BG34488" s="4"/>
    </row>
    <row r="34489" spans="59:59">
      <c r="BG34489" s="4"/>
    </row>
    <row r="34490" spans="59:59">
      <c r="BG34490" s="4"/>
    </row>
    <row r="34491" spans="59:59">
      <c r="BG34491" s="4"/>
    </row>
    <row r="34492" spans="59:59">
      <c r="BG34492" s="4"/>
    </row>
    <row r="34493" spans="59:59">
      <c r="BG34493" s="4"/>
    </row>
    <row r="34494" spans="59:59">
      <c r="BG34494" s="4"/>
    </row>
    <row r="34495" spans="59:59">
      <c r="BG34495" s="4"/>
    </row>
    <row r="34496" spans="59:59">
      <c r="BG34496" s="4"/>
    </row>
    <row r="34497" spans="59:59">
      <c r="BG34497" s="4"/>
    </row>
    <row r="34498" spans="59:59">
      <c r="BG34498" s="4"/>
    </row>
    <row r="34499" spans="59:59">
      <c r="BG34499" s="4"/>
    </row>
    <row r="34500" spans="59:59">
      <c r="BG34500" s="4"/>
    </row>
    <row r="34501" spans="59:59">
      <c r="BG34501" s="4"/>
    </row>
    <row r="34502" spans="59:59">
      <c r="BG34502" s="4"/>
    </row>
    <row r="34503" spans="59:59">
      <c r="BG34503" s="4"/>
    </row>
    <row r="34504" spans="59:59">
      <c r="BG34504" s="4"/>
    </row>
    <row r="34505" spans="59:59">
      <c r="BG34505" s="4"/>
    </row>
    <row r="34506" spans="59:59">
      <c r="BG34506" s="4"/>
    </row>
    <row r="34507" spans="59:59">
      <c r="BG34507" s="4"/>
    </row>
    <row r="34508" spans="59:59">
      <c r="BG34508" s="4"/>
    </row>
    <row r="34509" spans="59:59">
      <c r="BG34509" s="4"/>
    </row>
    <row r="34510" spans="59:59">
      <c r="BG34510" s="4"/>
    </row>
    <row r="34511" spans="59:59">
      <c r="BG34511" s="4"/>
    </row>
    <row r="34512" spans="59:59">
      <c r="BG34512" s="4"/>
    </row>
    <row r="34513" spans="59:59">
      <c r="BG34513" s="4"/>
    </row>
    <row r="34514" spans="59:59">
      <c r="BG34514" s="4"/>
    </row>
    <row r="34515" spans="59:59">
      <c r="BG34515" s="4"/>
    </row>
    <row r="34516" spans="59:59">
      <c r="BG34516" s="4"/>
    </row>
    <row r="34517" spans="59:59">
      <c r="BG34517" s="4"/>
    </row>
    <row r="34518" spans="59:59">
      <c r="BG34518" s="4"/>
    </row>
    <row r="34519" spans="59:59">
      <c r="BG34519" s="4"/>
    </row>
    <row r="34520" spans="59:59">
      <c r="BG34520" s="4"/>
    </row>
    <row r="34521" spans="59:59">
      <c r="BG34521" s="4"/>
    </row>
    <row r="34522" spans="59:59">
      <c r="BG34522" s="4"/>
    </row>
    <row r="34523" spans="59:59">
      <c r="BG34523" s="4"/>
    </row>
    <row r="34524" spans="59:59">
      <c r="BG34524" s="4"/>
    </row>
    <row r="34525" spans="59:59">
      <c r="BG34525" s="4"/>
    </row>
    <row r="34526" spans="59:59">
      <c r="BG34526" s="4"/>
    </row>
    <row r="34527" spans="59:59">
      <c r="BG34527" s="4"/>
    </row>
    <row r="34528" spans="59:59">
      <c r="BG34528" s="4"/>
    </row>
    <row r="34529" spans="59:59">
      <c r="BG34529" s="4"/>
    </row>
    <row r="34530" spans="59:59">
      <c r="BG34530" s="4"/>
    </row>
    <row r="34531" spans="59:59">
      <c r="BG34531" s="4"/>
    </row>
    <row r="34532" spans="59:59">
      <c r="BG34532" s="4"/>
    </row>
    <row r="34533" spans="59:59">
      <c r="BG34533" s="4"/>
    </row>
    <row r="34534" spans="59:59">
      <c r="BG34534" s="4"/>
    </row>
    <row r="34535" spans="59:59">
      <c r="BG34535" s="4"/>
    </row>
    <row r="34536" spans="59:59">
      <c r="BG34536" s="4"/>
    </row>
    <row r="34537" spans="59:59">
      <c r="BG34537" s="4"/>
    </row>
    <row r="34538" spans="59:59">
      <c r="BG34538" s="4"/>
    </row>
    <row r="34539" spans="59:59">
      <c r="BG34539" s="4"/>
    </row>
    <row r="34540" spans="59:59">
      <c r="BG34540" s="4"/>
    </row>
    <row r="34541" spans="59:59">
      <c r="BG34541" s="4"/>
    </row>
    <row r="34542" spans="59:59">
      <c r="BG34542" s="4"/>
    </row>
    <row r="34543" spans="59:59">
      <c r="BG34543" s="4"/>
    </row>
    <row r="34544" spans="59:59">
      <c r="BG34544" s="4"/>
    </row>
    <row r="34545" spans="59:59">
      <c r="BG34545" s="4"/>
    </row>
    <row r="34546" spans="59:59">
      <c r="BG34546" s="4"/>
    </row>
    <row r="34547" spans="59:59">
      <c r="BG34547" s="4"/>
    </row>
    <row r="34548" spans="59:59">
      <c r="BG34548" s="4"/>
    </row>
    <row r="34549" spans="59:59">
      <c r="BG34549" s="4"/>
    </row>
    <row r="34550" spans="59:59">
      <c r="BG34550" s="4"/>
    </row>
    <row r="34551" spans="59:59">
      <c r="BG34551" s="4"/>
    </row>
    <row r="34552" spans="59:59">
      <c r="BG34552" s="4"/>
    </row>
    <row r="34553" spans="59:59">
      <c r="BG34553" s="4"/>
    </row>
    <row r="34554" spans="59:59">
      <c r="BG34554" s="4"/>
    </row>
    <row r="34555" spans="59:59">
      <c r="BG34555" s="4"/>
    </row>
    <row r="34556" spans="59:59">
      <c r="BG34556" s="4"/>
    </row>
    <row r="34557" spans="59:59">
      <c r="BG34557" s="4"/>
    </row>
    <row r="34558" spans="59:59">
      <c r="BG34558" s="4"/>
    </row>
    <row r="34559" spans="59:59">
      <c r="BG34559" s="4"/>
    </row>
    <row r="34560" spans="59:59">
      <c r="BG34560" s="4"/>
    </row>
    <row r="34561" spans="59:59">
      <c r="BG34561" s="4"/>
    </row>
    <row r="34562" spans="59:59">
      <c r="BG34562" s="4"/>
    </row>
    <row r="34563" spans="59:59">
      <c r="BG34563" s="4"/>
    </row>
    <row r="34564" spans="59:59">
      <c r="BG34564" s="4"/>
    </row>
    <row r="34565" spans="59:59">
      <c r="BG34565" s="4"/>
    </row>
    <row r="34566" spans="59:59">
      <c r="BG34566" s="4"/>
    </row>
    <row r="34567" spans="59:59">
      <c r="BG34567" s="4"/>
    </row>
    <row r="34568" spans="59:59">
      <c r="BG34568" s="4"/>
    </row>
    <row r="34569" spans="59:59">
      <c r="BG34569" s="4"/>
    </row>
    <row r="34570" spans="59:59">
      <c r="BG34570" s="4"/>
    </row>
    <row r="34571" spans="59:59">
      <c r="BG34571" s="4"/>
    </row>
    <row r="34572" spans="59:59">
      <c r="BG34572" s="4"/>
    </row>
    <row r="34573" spans="59:59">
      <c r="BG34573" s="4"/>
    </row>
    <row r="34574" spans="59:59">
      <c r="BG34574" s="4"/>
    </row>
    <row r="34575" spans="59:59">
      <c r="BG34575" s="4"/>
    </row>
    <row r="34576" spans="59:59">
      <c r="BG34576" s="4"/>
    </row>
    <row r="34577" spans="59:59">
      <c r="BG34577" s="4"/>
    </row>
    <row r="34578" spans="59:59">
      <c r="BG34578" s="4"/>
    </row>
    <row r="34579" spans="59:59">
      <c r="BG34579" s="4"/>
    </row>
    <row r="34580" spans="59:59">
      <c r="BG34580" s="4"/>
    </row>
    <row r="34581" spans="59:59">
      <c r="BG34581" s="4"/>
    </row>
    <row r="34582" spans="59:59">
      <c r="BG34582" s="4"/>
    </row>
    <row r="34583" spans="59:59">
      <c r="BG34583" s="4"/>
    </row>
    <row r="34584" spans="59:59">
      <c r="BG34584" s="4"/>
    </row>
    <row r="34585" spans="59:59">
      <c r="BG34585" s="4"/>
    </row>
    <row r="34586" spans="59:59">
      <c r="BG34586" s="4"/>
    </row>
    <row r="34587" spans="59:59">
      <c r="BG34587" s="4"/>
    </row>
    <row r="34588" spans="59:59">
      <c r="BG34588" s="4"/>
    </row>
    <row r="34589" spans="59:59">
      <c r="BG34589" s="4"/>
    </row>
    <row r="34590" spans="59:59">
      <c r="BG34590" s="4"/>
    </row>
    <row r="34591" spans="59:59">
      <c r="BG34591" s="4"/>
    </row>
    <row r="34592" spans="59:59">
      <c r="BG34592" s="4"/>
    </row>
    <row r="34593" spans="59:59">
      <c r="BG34593" s="4"/>
    </row>
    <row r="34594" spans="59:59">
      <c r="BG34594" s="4"/>
    </row>
    <row r="34595" spans="59:59">
      <c r="BG34595" s="4"/>
    </row>
    <row r="34596" spans="59:59">
      <c r="BG34596" s="4"/>
    </row>
    <row r="34597" spans="59:59">
      <c r="BG34597" s="4"/>
    </row>
    <row r="34598" spans="59:59">
      <c r="BG34598" s="4"/>
    </row>
    <row r="34599" spans="59:59">
      <c r="BG34599" s="4"/>
    </row>
    <row r="34600" spans="59:59">
      <c r="BG34600" s="4"/>
    </row>
    <row r="34601" spans="59:59">
      <c r="BG34601" s="4"/>
    </row>
    <row r="34602" spans="59:59">
      <c r="BG34602" s="4"/>
    </row>
    <row r="34603" spans="59:59">
      <c r="BG34603" s="4"/>
    </row>
    <row r="34604" spans="59:59">
      <c r="BG34604" s="4"/>
    </row>
    <row r="34605" spans="59:59">
      <c r="BG34605" s="4"/>
    </row>
    <row r="34606" spans="59:59">
      <c r="BG34606" s="4"/>
    </row>
    <row r="34607" spans="59:59">
      <c r="BG34607" s="4"/>
    </row>
    <row r="34608" spans="59:59">
      <c r="BG34608" s="4"/>
    </row>
    <row r="34609" spans="59:59">
      <c r="BG34609" s="4"/>
    </row>
    <row r="34610" spans="59:59">
      <c r="BG34610" s="4"/>
    </row>
    <row r="34611" spans="59:59">
      <c r="BG34611" s="4"/>
    </row>
    <row r="34612" spans="59:59">
      <c r="BG34612" s="4"/>
    </row>
    <row r="34613" spans="59:59">
      <c r="BG34613" s="4"/>
    </row>
    <row r="34614" spans="59:59">
      <c r="BG34614" s="4"/>
    </row>
    <row r="34615" spans="59:59">
      <c r="BG34615" s="4"/>
    </row>
    <row r="34616" spans="59:59">
      <c r="BG34616" s="4"/>
    </row>
    <row r="34617" spans="59:59">
      <c r="BG34617" s="4"/>
    </row>
    <row r="34618" spans="59:59">
      <c r="BG34618" s="4"/>
    </row>
    <row r="34619" spans="59:59">
      <c r="BG34619" s="4"/>
    </row>
    <row r="34620" spans="59:59">
      <c r="BG34620" s="4"/>
    </row>
    <row r="34621" spans="59:59">
      <c r="BG34621" s="4"/>
    </row>
    <row r="34622" spans="59:59">
      <c r="BG34622" s="4"/>
    </row>
    <row r="34623" spans="59:59">
      <c r="BG34623" s="4"/>
    </row>
    <row r="34624" spans="59:59">
      <c r="BG34624" s="4"/>
    </row>
    <row r="34625" spans="59:59">
      <c r="BG34625" s="4"/>
    </row>
    <row r="34626" spans="59:59">
      <c r="BG34626" s="4"/>
    </row>
    <row r="34627" spans="59:59">
      <c r="BG34627" s="4"/>
    </row>
    <row r="34628" spans="59:59">
      <c r="BG34628" s="4"/>
    </row>
    <row r="34629" spans="59:59">
      <c r="BG34629" s="4"/>
    </row>
    <row r="34630" spans="59:59">
      <c r="BG34630" s="4"/>
    </row>
    <row r="34631" spans="59:59">
      <c r="BG34631" s="4"/>
    </row>
    <row r="34632" spans="59:59">
      <c r="BG34632" s="4"/>
    </row>
    <row r="34633" spans="59:59">
      <c r="BG34633" s="4"/>
    </row>
    <row r="34634" spans="59:59">
      <c r="BG34634" s="4"/>
    </row>
    <row r="34635" spans="59:59">
      <c r="BG34635" s="4"/>
    </row>
    <row r="34636" spans="59:59">
      <c r="BG34636" s="4"/>
    </row>
    <row r="34637" spans="59:59">
      <c r="BG34637" s="4"/>
    </row>
    <row r="34638" spans="59:59">
      <c r="BG34638" s="4"/>
    </row>
    <row r="34639" spans="59:59">
      <c r="BG34639" s="4"/>
    </row>
    <row r="34640" spans="59:59">
      <c r="BG34640" s="4"/>
    </row>
    <row r="34641" spans="59:59">
      <c r="BG34641" s="4"/>
    </row>
    <row r="34642" spans="59:59">
      <c r="BG34642" s="4"/>
    </row>
    <row r="34643" spans="59:59">
      <c r="BG34643" s="4"/>
    </row>
    <row r="34644" spans="59:59">
      <c r="BG34644" s="4"/>
    </row>
    <row r="34645" spans="59:59">
      <c r="BG34645" s="4"/>
    </row>
    <row r="34646" spans="59:59">
      <c r="BG34646" s="4"/>
    </row>
    <row r="34647" spans="59:59">
      <c r="BG34647" s="4"/>
    </row>
    <row r="34648" spans="59:59">
      <c r="BG34648" s="4"/>
    </row>
    <row r="34649" spans="59:59">
      <c r="BG34649" s="4"/>
    </row>
    <row r="34650" spans="59:59">
      <c r="BG34650" s="4"/>
    </row>
    <row r="34651" spans="59:59">
      <c r="BG34651" s="4"/>
    </row>
    <row r="34652" spans="59:59">
      <c r="BG34652" s="4"/>
    </row>
    <row r="34653" spans="59:59">
      <c r="BG34653" s="4"/>
    </row>
    <row r="34654" spans="59:59">
      <c r="BG34654" s="4"/>
    </row>
    <row r="34655" spans="59:59">
      <c r="BG34655" s="4"/>
    </row>
    <row r="34656" spans="59:59">
      <c r="BG34656" s="4"/>
    </row>
    <row r="34657" spans="59:59">
      <c r="BG34657" s="4"/>
    </row>
    <row r="34658" spans="59:59">
      <c r="BG34658" s="4"/>
    </row>
    <row r="34659" spans="59:59">
      <c r="BG34659" s="4"/>
    </row>
    <row r="34660" spans="59:59">
      <c r="BG34660" s="4"/>
    </row>
    <row r="34661" spans="59:59">
      <c r="BG34661" s="4"/>
    </row>
    <row r="34662" spans="59:59">
      <c r="BG34662" s="4"/>
    </row>
    <row r="34663" spans="59:59">
      <c r="BG34663" s="4"/>
    </row>
    <row r="34664" spans="59:59">
      <c r="BG34664" s="4"/>
    </row>
    <row r="34665" spans="59:59">
      <c r="BG34665" s="4"/>
    </row>
    <row r="34666" spans="59:59">
      <c r="BG34666" s="4"/>
    </row>
    <row r="34667" spans="59:59">
      <c r="BG34667" s="4"/>
    </row>
    <row r="34668" spans="59:59">
      <c r="BG34668" s="4"/>
    </row>
    <row r="34669" spans="59:59">
      <c r="BG34669" s="4"/>
    </row>
    <row r="34670" spans="59:59">
      <c r="BG34670" s="4"/>
    </row>
    <row r="34671" spans="59:59">
      <c r="BG34671" s="4"/>
    </row>
    <row r="34672" spans="59:59">
      <c r="BG34672" s="4"/>
    </row>
    <row r="34673" spans="59:59">
      <c r="BG34673" s="4"/>
    </row>
    <row r="34674" spans="59:59">
      <c r="BG34674" s="4"/>
    </row>
    <row r="34675" spans="59:59">
      <c r="BG34675" s="4"/>
    </row>
    <row r="34676" spans="59:59">
      <c r="BG34676" s="4"/>
    </row>
    <row r="34677" spans="59:59">
      <c r="BG34677" s="4"/>
    </row>
    <row r="34678" spans="59:59">
      <c r="BG34678" s="4"/>
    </row>
    <row r="34679" spans="59:59">
      <c r="BG34679" s="4"/>
    </row>
    <row r="34680" spans="59:59">
      <c r="BG34680" s="4"/>
    </row>
    <row r="34681" spans="59:59">
      <c r="BG34681" s="4"/>
    </row>
    <row r="34682" spans="59:59">
      <c r="BG34682" s="4"/>
    </row>
    <row r="34683" spans="59:59">
      <c r="BG34683" s="4"/>
    </row>
    <row r="34684" spans="59:59">
      <c r="BG34684" s="4"/>
    </row>
    <row r="34685" spans="59:59">
      <c r="BG34685" s="4"/>
    </row>
    <row r="34686" spans="59:59">
      <c r="BG34686" s="4"/>
    </row>
    <row r="34687" spans="59:59">
      <c r="BG34687" s="4"/>
    </row>
    <row r="34688" spans="59:59">
      <c r="BG34688" s="4"/>
    </row>
    <row r="34689" spans="59:59">
      <c r="BG34689" s="4"/>
    </row>
    <row r="34690" spans="59:59">
      <c r="BG34690" s="4"/>
    </row>
    <row r="34691" spans="59:59">
      <c r="BG34691" s="4"/>
    </row>
    <row r="34692" spans="59:59">
      <c r="BG34692" s="4"/>
    </row>
    <row r="34693" spans="59:59">
      <c r="BG34693" s="4"/>
    </row>
    <row r="34694" spans="59:59">
      <c r="BG34694" s="4"/>
    </row>
    <row r="34695" spans="59:59">
      <c r="BG34695" s="4"/>
    </row>
    <row r="34696" spans="59:59">
      <c r="BG34696" s="4"/>
    </row>
    <row r="34697" spans="59:59">
      <c r="BG34697" s="4"/>
    </row>
    <row r="34698" spans="59:59">
      <c r="BG34698" s="4"/>
    </row>
    <row r="34699" spans="59:59">
      <c r="BG34699" s="4"/>
    </row>
    <row r="34700" spans="59:59">
      <c r="BG34700" s="4"/>
    </row>
    <row r="34701" spans="59:59">
      <c r="BG34701" s="4"/>
    </row>
    <row r="34702" spans="59:59">
      <c r="BG34702" s="4"/>
    </row>
    <row r="34703" spans="59:59">
      <c r="BG34703" s="4"/>
    </row>
    <row r="34704" spans="59:59">
      <c r="BG34704" s="4"/>
    </row>
    <row r="34705" spans="59:59">
      <c r="BG34705" s="4"/>
    </row>
    <row r="34706" spans="59:59">
      <c r="BG34706" s="4"/>
    </row>
    <row r="34707" spans="59:59">
      <c r="BG34707" s="4"/>
    </row>
    <row r="34708" spans="59:59">
      <c r="BG34708" s="4"/>
    </row>
    <row r="34709" spans="59:59">
      <c r="BG34709" s="4"/>
    </row>
    <row r="34710" spans="59:59">
      <c r="BG34710" s="4"/>
    </row>
    <row r="34711" spans="59:59">
      <c r="BG34711" s="4"/>
    </row>
    <row r="34712" spans="59:59">
      <c r="BG34712" s="4"/>
    </row>
    <row r="34713" spans="59:59">
      <c r="BG34713" s="4"/>
    </row>
    <row r="34714" spans="59:59">
      <c r="BG34714" s="4"/>
    </row>
    <row r="34715" spans="59:59">
      <c r="BG34715" s="4"/>
    </row>
    <row r="34716" spans="59:59">
      <c r="BG34716" s="4"/>
    </row>
    <row r="34717" spans="59:59">
      <c r="BG34717" s="4"/>
    </row>
    <row r="34718" spans="59:59">
      <c r="BG34718" s="4"/>
    </row>
    <row r="34719" spans="59:59">
      <c r="BG34719" s="4"/>
    </row>
    <row r="34720" spans="59:59">
      <c r="BG34720" s="4"/>
    </row>
    <row r="34721" spans="59:59">
      <c r="BG34721" s="4"/>
    </row>
    <row r="34722" spans="59:59">
      <c r="BG34722" s="4"/>
    </row>
    <row r="34723" spans="59:59">
      <c r="BG34723" s="4"/>
    </row>
    <row r="34724" spans="59:59">
      <c r="BG34724" s="4"/>
    </row>
    <row r="34725" spans="59:59">
      <c r="BG34725" s="4"/>
    </row>
    <row r="34726" spans="59:59">
      <c r="BG34726" s="4"/>
    </row>
    <row r="34727" spans="59:59">
      <c r="BG34727" s="4"/>
    </row>
    <row r="34728" spans="59:59">
      <c r="BG34728" s="4"/>
    </row>
    <row r="34729" spans="59:59">
      <c r="BG34729" s="4"/>
    </row>
    <row r="34730" spans="59:59">
      <c r="BG34730" s="4"/>
    </row>
    <row r="34731" spans="59:59">
      <c r="BG34731" s="4"/>
    </row>
    <row r="34732" spans="59:59">
      <c r="BG34732" s="4"/>
    </row>
    <row r="34733" spans="59:59">
      <c r="BG34733" s="4"/>
    </row>
    <row r="34734" spans="59:59">
      <c r="BG34734" s="4"/>
    </row>
    <row r="34735" spans="59:59">
      <c r="BG34735" s="4"/>
    </row>
    <row r="34736" spans="59:59">
      <c r="BG34736" s="4"/>
    </row>
    <row r="34737" spans="59:59">
      <c r="BG34737" s="4"/>
    </row>
    <row r="34738" spans="59:59">
      <c r="BG34738" s="4"/>
    </row>
    <row r="34739" spans="59:59">
      <c r="BG34739" s="4"/>
    </row>
    <row r="34740" spans="59:59">
      <c r="BG34740" s="4"/>
    </row>
    <row r="34741" spans="59:59">
      <c r="BG34741" s="4"/>
    </row>
    <row r="34742" spans="59:59">
      <c r="BG34742" s="4"/>
    </row>
    <row r="34743" spans="59:59">
      <c r="BG34743" s="4"/>
    </row>
    <row r="34744" spans="59:59">
      <c r="BG34744" s="4"/>
    </row>
    <row r="34745" spans="59:59">
      <c r="BG34745" s="4"/>
    </row>
    <row r="34746" spans="59:59">
      <c r="BG34746" s="4"/>
    </row>
    <row r="34747" spans="59:59">
      <c r="BG34747" s="4"/>
    </row>
    <row r="34748" spans="59:59">
      <c r="BG34748" s="4"/>
    </row>
    <row r="34749" spans="59:59">
      <c r="BG34749" s="4"/>
    </row>
    <row r="34750" spans="59:59">
      <c r="BG34750" s="4"/>
    </row>
    <row r="34751" spans="59:59">
      <c r="BG34751" s="4"/>
    </row>
    <row r="34752" spans="59:59">
      <c r="BG34752" s="4"/>
    </row>
    <row r="34753" spans="59:59">
      <c r="BG34753" s="4"/>
    </row>
    <row r="34754" spans="59:59">
      <c r="BG34754" s="4"/>
    </row>
    <row r="34755" spans="59:59">
      <c r="BG34755" s="4"/>
    </row>
    <row r="34756" spans="59:59">
      <c r="BG34756" s="4"/>
    </row>
    <row r="34757" spans="59:59">
      <c r="BG34757" s="4"/>
    </row>
    <row r="34758" spans="59:59">
      <c r="BG34758" s="4"/>
    </row>
    <row r="34759" spans="59:59">
      <c r="BG34759" s="4"/>
    </row>
    <row r="34760" spans="59:59">
      <c r="BG34760" s="4"/>
    </row>
    <row r="34761" spans="59:59">
      <c r="BG34761" s="4"/>
    </row>
    <row r="34762" spans="59:59">
      <c r="BG34762" s="4"/>
    </row>
    <row r="34763" spans="59:59">
      <c r="BG34763" s="4"/>
    </row>
    <row r="34764" spans="59:59">
      <c r="BG34764" s="4"/>
    </row>
    <row r="34765" spans="59:59">
      <c r="BG34765" s="4"/>
    </row>
    <row r="34766" spans="59:59">
      <c r="BG34766" s="4"/>
    </row>
    <row r="34767" spans="59:59">
      <c r="BG34767" s="4"/>
    </row>
    <row r="34768" spans="59:59">
      <c r="BG34768" s="4"/>
    </row>
    <row r="34769" spans="59:59">
      <c r="BG34769" s="4"/>
    </row>
    <row r="34770" spans="59:59">
      <c r="BG34770" s="4"/>
    </row>
    <row r="34771" spans="59:59">
      <c r="BG34771" s="4"/>
    </row>
    <row r="34772" spans="59:59">
      <c r="BG34772" s="4"/>
    </row>
    <row r="34773" spans="59:59">
      <c r="BG34773" s="4"/>
    </row>
    <row r="34774" spans="59:59">
      <c r="BG34774" s="4"/>
    </row>
    <row r="34775" spans="59:59">
      <c r="BG34775" s="4"/>
    </row>
    <row r="34776" spans="59:59">
      <c r="BG34776" s="4"/>
    </row>
    <row r="34777" spans="59:59">
      <c r="BG34777" s="4"/>
    </row>
    <row r="34778" spans="59:59">
      <c r="BG34778" s="4"/>
    </row>
    <row r="34779" spans="59:59">
      <c r="BG34779" s="4"/>
    </row>
    <row r="34780" spans="59:59">
      <c r="BG34780" s="4"/>
    </row>
    <row r="34781" spans="59:59">
      <c r="BG34781" s="4"/>
    </row>
    <row r="34782" spans="59:59">
      <c r="BG34782" s="4"/>
    </row>
    <row r="34783" spans="59:59">
      <c r="BG34783" s="4"/>
    </row>
    <row r="34784" spans="59:59">
      <c r="BG34784" s="4"/>
    </row>
    <row r="34785" spans="59:59">
      <c r="BG34785" s="4"/>
    </row>
    <row r="34786" spans="59:59">
      <c r="BG34786" s="4"/>
    </row>
    <row r="34787" spans="59:59">
      <c r="BG34787" s="4"/>
    </row>
    <row r="34788" spans="59:59">
      <c r="BG34788" s="4"/>
    </row>
    <row r="34789" spans="59:59">
      <c r="BG34789" s="4"/>
    </row>
    <row r="34790" spans="59:59">
      <c r="BG34790" s="4"/>
    </row>
    <row r="34791" spans="59:59">
      <c r="BG34791" s="4"/>
    </row>
    <row r="34792" spans="59:59">
      <c r="BG34792" s="4"/>
    </row>
    <row r="34793" spans="59:59">
      <c r="BG34793" s="4"/>
    </row>
    <row r="34794" spans="59:59">
      <c r="BG34794" s="4"/>
    </row>
    <row r="34795" spans="59:59">
      <c r="BG34795" s="4"/>
    </row>
    <row r="34796" spans="59:59">
      <c r="BG34796" s="4"/>
    </row>
    <row r="34797" spans="59:59">
      <c r="BG34797" s="4"/>
    </row>
    <row r="34798" spans="59:59">
      <c r="BG34798" s="4"/>
    </row>
    <row r="34799" spans="59:59">
      <c r="BG34799" s="4"/>
    </row>
    <row r="34800" spans="59:59">
      <c r="BG34800" s="4"/>
    </row>
    <row r="34801" spans="59:59">
      <c r="BG34801" s="4"/>
    </row>
    <row r="34802" spans="59:59">
      <c r="BG34802" s="4"/>
    </row>
    <row r="34803" spans="59:59">
      <c r="BG34803" s="4"/>
    </row>
    <row r="34804" spans="59:59">
      <c r="BG34804" s="4"/>
    </row>
    <row r="34805" spans="59:59">
      <c r="BG34805" s="4"/>
    </row>
    <row r="34806" spans="59:59">
      <c r="BG34806" s="4"/>
    </row>
    <row r="34807" spans="59:59">
      <c r="BG34807" s="4"/>
    </row>
    <row r="34808" spans="59:59">
      <c r="BG34808" s="4"/>
    </row>
    <row r="34809" spans="59:59">
      <c r="BG34809" s="4"/>
    </row>
    <row r="34810" spans="59:59">
      <c r="BG34810" s="4"/>
    </row>
    <row r="34811" spans="59:59">
      <c r="BG34811" s="4"/>
    </row>
    <row r="34812" spans="59:59">
      <c r="BG34812" s="4"/>
    </row>
    <row r="34813" spans="59:59">
      <c r="BG34813" s="4"/>
    </row>
    <row r="34814" spans="59:59">
      <c r="BG34814" s="4"/>
    </row>
    <row r="34815" spans="59:59">
      <c r="BG34815" s="4"/>
    </row>
    <row r="34816" spans="59:59">
      <c r="BG34816" s="4"/>
    </row>
    <row r="34817" spans="59:59">
      <c r="BG34817" s="4"/>
    </row>
    <row r="34818" spans="59:59">
      <c r="BG34818" s="4"/>
    </row>
    <row r="34819" spans="59:59">
      <c r="BG34819" s="4"/>
    </row>
    <row r="34820" spans="59:59">
      <c r="BG34820" s="4"/>
    </row>
    <row r="34821" spans="59:59">
      <c r="BG34821" s="4"/>
    </row>
    <row r="34822" spans="59:59">
      <c r="BG34822" s="4"/>
    </row>
    <row r="34823" spans="59:59">
      <c r="BG34823" s="4"/>
    </row>
    <row r="34824" spans="59:59">
      <c r="BG34824" s="4"/>
    </row>
    <row r="34825" spans="59:59">
      <c r="BG34825" s="4"/>
    </row>
    <row r="34826" spans="59:59">
      <c r="BG34826" s="4"/>
    </row>
    <row r="34827" spans="59:59">
      <c r="BG34827" s="4"/>
    </row>
    <row r="34828" spans="59:59">
      <c r="BG34828" s="4"/>
    </row>
    <row r="34829" spans="59:59">
      <c r="BG34829" s="4"/>
    </row>
    <row r="34830" spans="59:59">
      <c r="BG34830" s="4"/>
    </row>
    <row r="34831" spans="59:59">
      <c r="BG34831" s="4"/>
    </row>
    <row r="34832" spans="59:59">
      <c r="BG34832" s="4"/>
    </row>
    <row r="34833" spans="59:59">
      <c r="BG34833" s="4"/>
    </row>
    <row r="34834" spans="59:59">
      <c r="BG34834" s="4"/>
    </row>
    <row r="34835" spans="59:59">
      <c r="BG34835" s="4"/>
    </row>
    <row r="34836" spans="59:59">
      <c r="BG34836" s="4"/>
    </row>
    <row r="34837" spans="59:59">
      <c r="BG34837" s="4"/>
    </row>
    <row r="34838" spans="59:59">
      <c r="BG34838" s="4"/>
    </row>
    <row r="34839" spans="59:59">
      <c r="BG34839" s="4"/>
    </row>
    <row r="34840" spans="59:59">
      <c r="BG34840" s="4"/>
    </row>
    <row r="34841" spans="59:59">
      <c r="BG34841" s="4"/>
    </row>
    <row r="34842" spans="59:59">
      <c r="BG34842" s="4"/>
    </row>
    <row r="34843" spans="59:59">
      <c r="BG34843" s="4"/>
    </row>
    <row r="34844" spans="59:59">
      <c r="BG34844" s="4"/>
    </row>
    <row r="34845" spans="59:59">
      <c r="BG34845" s="4"/>
    </row>
    <row r="34846" spans="59:59">
      <c r="BG34846" s="4"/>
    </row>
    <row r="34847" spans="59:59">
      <c r="BG34847" s="4"/>
    </row>
    <row r="34848" spans="59:59">
      <c r="BG34848" s="4"/>
    </row>
    <row r="34849" spans="59:59">
      <c r="BG34849" s="4"/>
    </row>
    <row r="34850" spans="59:59">
      <c r="BG34850" s="4"/>
    </row>
    <row r="34851" spans="59:59">
      <c r="BG34851" s="4"/>
    </row>
    <row r="34852" spans="59:59">
      <c r="BG34852" s="4"/>
    </row>
    <row r="34853" spans="59:59">
      <c r="BG34853" s="4"/>
    </row>
    <row r="34854" spans="59:59">
      <c r="BG34854" s="4"/>
    </row>
    <row r="34855" spans="59:59">
      <c r="BG34855" s="4"/>
    </row>
    <row r="34856" spans="59:59">
      <c r="BG34856" s="4"/>
    </row>
    <row r="34857" spans="59:59">
      <c r="BG34857" s="4"/>
    </row>
    <row r="34858" spans="59:59">
      <c r="BG34858" s="4"/>
    </row>
    <row r="34859" spans="59:59">
      <c r="BG34859" s="4"/>
    </row>
    <row r="34860" spans="59:59">
      <c r="BG34860" s="4"/>
    </row>
    <row r="34861" spans="59:59">
      <c r="BG34861" s="4"/>
    </row>
    <row r="34862" spans="59:59">
      <c r="BG34862" s="4"/>
    </row>
    <row r="34863" spans="59:59">
      <c r="BG34863" s="4"/>
    </row>
    <row r="34864" spans="59:59">
      <c r="BG34864" s="4"/>
    </row>
    <row r="34865" spans="59:59">
      <c r="BG34865" s="4"/>
    </row>
    <row r="34866" spans="59:59">
      <c r="BG34866" s="4"/>
    </row>
    <row r="34867" spans="59:59">
      <c r="BG34867" s="4"/>
    </row>
    <row r="34868" spans="59:59">
      <c r="BG34868" s="4"/>
    </row>
    <row r="34869" spans="59:59">
      <c r="BG34869" s="4"/>
    </row>
    <row r="34870" spans="59:59">
      <c r="BG34870" s="4"/>
    </row>
    <row r="34871" spans="59:59">
      <c r="BG34871" s="4"/>
    </row>
    <row r="34872" spans="59:59">
      <c r="BG34872" s="4"/>
    </row>
    <row r="34873" spans="59:59">
      <c r="BG34873" s="4"/>
    </row>
    <row r="34874" spans="59:59">
      <c r="BG34874" s="4"/>
    </row>
    <row r="34875" spans="59:59">
      <c r="BG34875" s="4"/>
    </row>
    <row r="34876" spans="59:59">
      <c r="BG34876" s="4"/>
    </row>
    <row r="34877" spans="59:59">
      <c r="BG34877" s="4"/>
    </row>
    <row r="34878" spans="59:59">
      <c r="BG34878" s="4"/>
    </row>
    <row r="34879" spans="59:59">
      <c r="BG34879" s="4"/>
    </row>
    <row r="34880" spans="59:59">
      <c r="BG34880" s="4"/>
    </row>
    <row r="34881" spans="59:59">
      <c r="BG34881" s="4"/>
    </row>
    <row r="34882" spans="59:59">
      <c r="BG34882" s="4"/>
    </row>
    <row r="34883" spans="59:59">
      <c r="BG34883" s="4"/>
    </row>
    <row r="34884" spans="59:59">
      <c r="BG34884" s="4"/>
    </row>
    <row r="34885" spans="59:59">
      <c r="BG34885" s="4"/>
    </row>
    <row r="34886" spans="59:59">
      <c r="BG34886" s="4"/>
    </row>
    <row r="34887" spans="59:59">
      <c r="BG34887" s="4"/>
    </row>
    <row r="34888" spans="59:59">
      <c r="BG34888" s="4"/>
    </row>
    <row r="34889" spans="59:59">
      <c r="BG34889" s="4"/>
    </row>
    <row r="34890" spans="59:59">
      <c r="BG34890" s="4"/>
    </row>
    <row r="34891" spans="59:59">
      <c r="BG34891" s="4"/>
    </row>
    <row r="34892" spans="59:59">
      <c r="BG34892" s="4"/>
    </row>
    <row r="34893" spans="59:59">
      <c r="BG34893" s="4"/>
    </row>
    <row r="34894" spans="59:59">
      <c r="BG34894" s="4"/>
    </row>
    <row r="34895" spans="59:59">
      <c r="BG34895" s="4"/>
    </row>
    <row r="34896" spans="59:59">
      <c r="BG34896" s="4"/>
    </row>
    <row r="34897" spans="59:59">
      <c r="BG34897" s="4"/>
    </row>
    <row r="34898" spans="59:59">
      <c r="BG34898" s="4"/>
    </row>
    <row r="34899" spans="59:59">
      <c r="BG34899" s="4"/>
    </row>
    <row r="34900" spans="59:59">
      <c r="BG34900" s="4"/>
    </row>
    <row r="34901" spans="59:59">
      <c r="BG34901" s="4"/>
    </row>
    <row r="34902" spans="59:59">
      <c r="BG34902" s="4"/>
    </row>
    <row r="34903" spans="59:59">
      <c r="BG34903" s="4"/>
    </row>
    <row r="34904" spans="59:59">
      <c r="BG34904" s="4"/>
    </row>
    <row r="34905" spans="59:59">
      <c r="BG34905" s="4"/>
    </row>
    <row r="34906" spans="59:59">
      <c r="BG34906" s="4"/>
    </row>
    <row r="34907" spans="59:59">
      <c r="BG34907" s="4"/>
    </row>
    <row r="34908" spans="59:59">
      <c r="BG34908" s="4"/>
    </row>
    <row r="34909" spans="59:59">
      <c r="BG34909" s="4"/>
    </row>
    <row r="34910" spans="59:59">
      <c r="BG34910" s="4"/>
    </row>
    <row r="34911" spans="59:59">
      <c r="BG34911" s="4"/>
    </row>
    <row r="34912" spans="59:59">
      <c r="BG34912" s="4"/>
    </row>
    <row r="34913" spans="59:59">
      <c r="BG34913" s="4"/>
    </row>
    <row r="34914" spans="59:59">
      <c r="BG34914" s="4"/>
    </row>
    <row r="34915" spans="59:59">
      <c r="BG34915" s="4"/>
    </row>
    <row r="34916" spans="59:59">
      <c r="BG34916" s="4"/>
    </row>
    <row r="34917" spans="59:59">
      <c r="BG34917" s="4"/>
    </row>
    <row r="34918" spans="59:59">
      <c r="BG34918" s="4"/>
    </row>
    <row r="34919" spans="59:59">
      <c r="BG34919" s="4"/>
    </row>
    <row r="34920" spans="59:59">
      <c r="BG34920" s="4"/>
    </row>
    <row r="34921" spans="59:59">
      <c r="BG34921" s="4"/>
    </row>
    <row r="34922" spans="59:59">
      <c r="BG34922" s="4"/>
    </row>
    <row r="34923" spans="59:59">
      <c r="BG34923" s="4"/>
    </row>
    <row r="34924" spans="59:59">
      <c r="BG34924" s="4"/>
    </row>
    <row r="34925" spans="59:59">
      <c r="BG34925" s="4"/>
    </row>
    <row r="34926" spans="59:59">
      <c r="BG34926" s="4"/>
    </row>
    <row r="34927" spans="59:59">
      <c r="BG34927" s="4"/>
    </row>
    <row r="34928" spans="59:59">
      <c r="BG34928" s="4"/>
    </row>
    <row r="34929" spans="59:59">
      <c r="BG34929" s="4"/>
    </row>
    <row r="34930" spans="59:59">
      <c r="BG34930" s="4"/>
    </row>
    <row r="34931" spans="59:59">
      <c r="BG34931" s="4"/>
    </row>
    <row r="34932" spans="59:59">
      <c r="BG34932" s="4"/>
    </row>
    <row r="34933" spans="59:59">
      <c r="BG34933" s="4"/>
    </row>
    <row r="34934" spans="59:59">
      <c r="BG34934" s="4"/>
    </row>
    <row r="34935" spans="59:59">
      <c r="BG34935" s="4"/>
    </row>
    <row r="34936" spans="59:59">
      <c r="BG34936" s="4"/>
    </row>
    <row r="34937" spans="59:59">
      <c r="BG34937" s="4"/>
    </row>
    <row r="34938" spans="59:59">
      <c r="BG34938" s="4"/>
    </row>
    <row r="34939" spans="59:59">
      <c r="BG34939" s="4"/>
    </row>
    <row r="34940" spans="59:59">
      <c r="BG34940" s="4"/>
    </row>
    <row r="34941" spans="59:59">
      <c r="BG34941" s="4"/>
    </row>
    <row r="34942" spans="59:59">
      <c r="BG34942" s="4"/>
    </row>
    <row r="34943" spans="59:59">
      <c r="BG34943" s="4"/>
    </row>
    <row r="34944" spans="59:59">
      <c r="BG34944" s="4"/>
    </row>
    <row r="34945" spans="59:59">
      <c r="BG34945" s="4"/>
    </row>
    <row r="34946" spans="59:59">
      <c r="BG34946" s="4"/>
    </row>
    <row r="34947" spans="59:59">
      <c r="BG34947" s="4"/>
    </row>
    <row r="34948" spans="59:59">
      <c r="BG34948" s="4"/>
    </row>
    <row r="34949" spans="59:59">
      <c r="BG34949" s="4"/>
    </row>
    <row r="34950" spans="59:59">
      <c r="BG34950" s="4"/>
    </row>
    <row r="34951" spans="59:59">
      <c r="BG34951" s="4"/>
    </row>
    <row r="34952" spans="59:59">
      <c r="BG34952" s="4"/>
    </row>
    <row r="34953" spans="59:59">
      <c r="BG34953" s="4"/>
    </row>
    <row r="34954" spans="59:59">
      <c r="BG34954" s="4"/>
    </row>
    <row r="34955" spans="59:59">
      <c r="BG34955" s="4"/>
    </row>
    <row r="34956" spans="59:59">
      <c r="BG34956" s="4"/>
    </row>
    <row r="34957" spans="59:59">
      <c r="BG34957" s="4"/>
    </row>
    <row r="34958" spans="59:59">
      <c r="BG34958" s="4"/>
    </row>
    <row r="34959" spans="59:59">
      <c r="BG34959" s="4"/>
    </row>
    <row r="34960" spans="59:59">
      <c r="BG34960" s="4"/>
    </row>
    <row r="34961" spans="59:59">
      <c r="BG34961" s="4"/>
    </row>
    <row r="34962" spans="59:59">
      <c r="BG34962" s="4"/>
    </row>
    <row r="34963" spans="59:59">
      <c r="BG34963" s="4"/>
    </row>
    <row r="34964" spans="59:59">
      <c r="BG34964" s="4"/>
    </row>
    <row r="34965" spans="59:59">
      <c r="BG34965" s="4"/>
    </row>
    <row r="34966" spans="59:59">
      <c r="BG34966" s="4"/>
    </row>
    <row r="34967" spans="59:59">
      <c r="BG34967" s="4"/>
    </row>
    <row r="34968" spans="59:59">
      <c r="BG34968" s="4"/>
    </row>
    <row r="34969" spans="59:59">
      <c r="BG34969" s="4"/>
    </row>
    <row r="34970" spans="59:59">
      <c r="BG34970" s="4"/>
    </row>
    <row r="34971" spans="59:59">
      <c r="BG34971" s="4"/>
    </row>
    <row r="34972" spans="59:59">
      <c r="BG34972" s="4"/>
    </row>
    <row r="34973" spans="59:59">
      <c r="BG34973" s="4"/>
    </row>
    <row r="34974" spans="59:59">
      <c r="BG34974" s="4"/>
    </row>
    <row r="34975" spans="59:59">
      <c r="BG34975" s="4"/>
    </row>
    <row r="34976" spans="59:59">
      <c r="BG34976" s="4"/>
    </row>
    <row r="34977" spans="59:59">
      <c r="BG34977" s="4"/>
    </row>
    <row r="34978" spans="59:59">
      <c r="BG34978" s="4"/>
    </row>
    <row r="34979" spans="59:59">
      <c r="BG34979" s="4"/>
    </row>
    <row r="34980" spans="59:59">
      <c r="BG34980" s="4"/>
    </row>
    <row r="34981" spans="59:59">
      <c r="BG34981" s="4"/>
    </row>
    <row r="34982" spans="59:59">
      <c r="BG34982" s="4"/>
    </row>
    <row r="34983" spans="59:59">
      <c r="BG34983" s="4"/>
    </row>
    <row r="34984" spans="59:59">
      <c r="BG34984" s="4"/>
    </row>
    <row r="34985" spans="59:59">
      <c r="BG34985" s="4"/>
    </row>
    <row r="34986" spans="59:59">
      <c r="BG34986" s="4"/>
    </row>
    <row r="34987" spans="59:59">
      <c r="BG34987" s="4"/>
    </row>
    <row r="34988" spans="59:59">
      <c r="BG34988" s="4"/>
    </row>
    <row r="34989" spans="59:59">
      <c r="BG34989" s="4"/>
    </row>
    <row r="34990" spans="59:59">
      <c r="BG34990" s="4"/>
    </row>
    <row r="34991" spans="59:59">
      <c r="BG34991" s="4"/>
    </row>
    <row r="34992" spans="59:59">
      <c r="BG34992" s="4"/>
    </row>
    <row r="34993" spans="59:59">
      <c r="BG34993" s="4"/>
    </row>
    <row r="34994" spans="59:59">
      <c r="BG34994" s="4"/>
    </row>
    <row r="34995" spans="59:59">
      <c r="BG34995" s="4"/>
    </row>
    <row r="34996" spans="59:59">
      <c r="BG34996" s="4"/>
    </row>
    <row r="34997" spans="59:59">
      <c r="BG34997" s="4"/>
    </row>
    <row r="34998" spans="59:59">
      <c r="BG34998" s="4"/>
    </row>
    <row r="34999" spans="59:59">
      <c r="BG34999" s="4"/>
    </row>
    <row r="35000" spans="59:59">
      <c r="BG35000" s="4"/>
    </row>
    <row r="35001" spans="59:59">
      <c r="BG35001" s="4"/>
    </row>
    <row r="35002" spans="59:59">
      <c r="BG35002" s="4"/>
    </row>
    <row r="35003" spans="59:59">
      <c r="BG35003" s="4"/>
    </row>
    <row r="35004" spans="59:59">
      <c r="BG35004" s="4"/>
    </row>
    <row r="35005" spans="59:59">
      <c r="BG35005" s="4"/>
    </row>
    <row r="35006" spans="59:59">
      <c r="BG35006" s="4"/>
    </row>
    <row r="35007" spans="59:59">
      <c r="BG35007" s="4"/>
    </row>
    <row r="35008" spans="59:59">
      <c r="BG35008" s="4"/>
    </row>
    <row r="35009" spans="59:59">
      <c r="BG35009" s="4"/>
    </row>
    <row r="35010" spans="59:59">
      <c r="BG35010" s="4"/>
    </row>
    <row r="35011" spans="59:59">
      <c r="BG35011" s="4"/>
    </row>
    <row r="35012" spans="59:59">
      <c r="BG35012" s="4"/>
    </row>
    <row r="35013" spans="59:59">
      <c r="BG35013" s="4"/>
    </row>
    <row r="35014" spans="59:59">
      <c r="BG35014" s="4"/>
    </row>
    <row r="35015" spans="59:59">
      <c r="BG35015" s="4"/>
    </row>
    <row r="35016" spans="59:59">
      <c r="BG35016" s="4"/>
    </row>
    <row r="35017" spans="59:59">
      <c r="BG35017" s="4"/>
    </row>
    <row r="35018" spans="59:59">
      <c r="BG35018" s="4"/>
    </row>
    <row r="35019" spans="59:59">
      <c r="BG35019" s="4"/>
    </row>
    <row r="35020" spans="59:59">
      <c r="BG35020" s="4"/>
    </row>
    <row r="35021" spans="59:59">
      <c r="BG35021" s="4"/>
    </row>
    <row r="35022" spans="59:59">
      <c r="BG35022" s="4"/>
    </row>
    <row r="35023" spans="59:59">
      <c r="BG35023" s="4"/>
    </row>
    <row r="35024" spans="59:59">
      <c r="BG35024" s="4"/>
    </row>
    <row r="35025" spans="59:59">
      <c r="BG35025" s="4"/>
    </row>
    <row r="35026" spans="59:59">
      <c r="BG35026" s="4"/>
    </row>
    <row r="35027" spans="59:59">
      <c r="BG35027" s="4"/>
    </row>
    <row r="35028" spans="59:59">
      <c r="BG35028" s="4"/>
    </row>
    <row r="35029" spans="59:59">
      <c r="BG35029" s="4"/>
    </row>
    <row r="35030" spans="59:59">
      <c r="BG35030" s="4"/>
    </row>
    <row r="35031" spans="59:59">
      <c r="BG35031" s="4"/>
    </row>
    <row r="35032" spans="59:59">
      <c r="BG35032" s="4"/>
    </row>
    <row r="35033" spans="59:59">
      <c r="BG35033" s="4"/>
    </row>
    <row r="35034" spans="59:59">
      <c r="BG35034" s="4"/>
    </row>
    <row r="35035" spans="59:59">
      <c r="BG35035" s="4"/>
    </row>
    <row r="35036" spans="59:59">
      <c r="BG35036" s="4"/>
    </row>
    <row r="35037" spans="59:59">
      <c r="BG35037" s="4"/>
    </row>
    <row r="35038" spans="59:59">
      <c r="BG35038" s="4"/>
    </row>
    <row r="35039" spans="59:59">
      <c r="BG35039" s="4"/>
    </row>
    <row r="35040" spans="59:59">
      <c r="BG35040" s="4"/>
    </row>
    <row r="35041" spans="59:59">
      <c r="BG35041" s="4"/>
    </row>
    <row r="35042" spans="59:59">
      <c r="BG35042" s="4"/>
    </row>
    <row r="35043" spans="59:59">
      <c r="BG35043" s="4"/>
    </row>
    <row r="35044" spans="59:59">
      <c r="BG35044" s="4"/>
    </row>
    <row r="35045" spans="59:59">
      <c r="BG35045" s="4"/>
    </row>
    <row r="35046" spans="59:59">
      <c r="BG35046" s="4"/>
    </row>
    <row r="35047" spans="59:59">
      <c r="BG35047" s="4"/>
    </row>
    <row r="35048" spans="59:59">
      <c r="BG35048" s="4"/>
    </row>
    <row r="35049" spans="59:59">
      <c r="BG35049" s="4"/>
    </row>
    <row r="35050" spans="59:59">
      <c r="BG35050" s="4"/>
    </row>
    <row r="35051" spans="59:59">
      <c r="BG35051" s="4"/>
    </row>
    <row r="35052" spans="59:59">
      <c r="BG35052" s="4"/>
    </row>
    <row r="35053" spans="59:59">
      <c r="BG35053" s="4"/>
    </row>
    <row r="35054" spans="59:59">
      <c r="BG35054" s="4"/>
    </row>
    <row r="35055" spans="59:59">
      <c r="BG35055" s="4"/>
    </row>
    <row r="35056" spans="59:59">
      <c r="BG35056" s="4"/>
    </row>
    <row r="35057" spans="59:59">
      <c r="BG35057" s="4"/>
    </row>
    <row r="35058" spans="59:59">
      <c r="BG35058" s="4"/>
    </row>
    <row r="35059" spans="59:59">
      <c r="BG35059" s="4"/>
    </row>
    <row r="35060" spans="59:59">
      <c r="BG35060" s="4"/>
    </row>
    <row r="35061" spans="59:59">
      <c r="BG35061" s="4"/>
    </row>
    <row r="35062" spans="59:59">
      <c r="BG35062" s="4"/>
    </row>
    <row r="35063" spans="59:59">
      <c r="BG35063" s="4"/>
    </row>
    <row r="35064" spans="59:59">
      <c r="BG35064" s="4"/>
    </row>
    <row r="35065" spans="59:59">
      <c r="BG35065" s="4"/>
    </row>
    <row r="35066" spans="59:59">
      <c r="BG35066" s="4"/>
    </row>
    <row r="35067" spans="59:59">
      <c r="BG35067" s="4"/>
    </row>
    <row r="35068" spans="59:59">
      <c r="BG35068" s="4"/>
    </row>
    <row r="35069" spans="59:59">
      <c r="BG35069" s="4"/>
    </row>
    <row r="35070" spans="59:59">
      <c r="BG35070" s="4"/>
    </row>
    <row r="35071" spans="59:59">
      <c r="BG35071" s="4"/>
    </row>
    <row r="35072" spans="59:59">
      <c r="BG35072" s="4"/>
    </row>
    <row r="35073" spans="59:59">
      <c r="BG35073" s="4"/>
    </row>
    <row r="35074" spans="59:59">
      <c r="BG35074" s="4"/>
    </row>
    <row r="35075" spans="59:59">
      <c r="BG35075" s="4"/>
    </row>
    <row r="35076" spans="59:59">
      <c r="BG35076" s="4"/>
    </row>
    <row r="35077" spans="59:59">
      <c r="BG35077" s="4"/>
    </row>
    <row r="35078" spans="59:59">
      <c r="BG35078" s="4"/>
    </row>
    <row r="35079" spans="59:59">
      <c r="BG35079" s="4"/>
    </row>
    <row r="35080" spans="59:59">
      <c r="BG35080" s="4"/>
    </row>
    <row r="35081" spans="59:59">
      <c r="BG35081" s="4"/>
    </row>
    <row r="35082" spans="59:59">
      <c r="BG35082" s="4"/>
    </row>
    <row r="35083" spans="59:59">
      <c r="BG35083" s="4"/>
    </row>
    <row r="35084" spans="59:59">
      <c r="BG35084" s="4"/>
    </row>
    <row r="35085" spans="59:59">
      <c r="BG35085" s="4"/>
    </row>
    <row r="35086" spans="59:59">
      <c r="BG35086" s="4"/>
    </row>
    <row r="35087" spans="59:59">
      <c r="BG35087" s="4"/>
    </row>
    <row r="35088" spans="59:59">
      <c r="BG35088" s="4"/>
    </row>
    <row r="35089" spans="59:59">
      <c r="BG35089" s="4"/>
    </row>
    <row r="35090" spans="59:59">
      <c r="BG35090" s="4"/>
    </row>
    <row r="35091" spans="59:59">
      <c r="BG35091" s="4"/>
    </row>
    <row r="35092" spans="59:59">
      <c r="BG35092" s="4"/>
    </row>
    <row r="35093" spans="59:59">
      <c r="BG35093" s="4"/>
    </row>
    <row r="35094" spans="59:59">
      <c r="BG35094" s="4"/>
    </row>
    <row r="35095" spans="59:59">
      <c r="BG35095" s="4"/>
    </row>
    <row r="35096" spans="59:59">
      <c r="BG35096" s="4"/>
    </row>
    <row r="35097" spans="59:59">
      <c r="BG35097" s="4"/>
    </row>
    <row r="35098" spans="59:59">
      <c r="BG35098" s="4"/>
    </row>
    <row r="35099" spans="59:59">
      <c r="BG35099" s="4"/>
    </row>
    <row r="35100" spans="59:59">
      <c r="BG35100" s="4"/>
    </row>
    <row r="35101" spans="59:59">
      <c r="BG35101" s="4"/>
    </row>
    <row r="35102" spans="59:59">
      <c r="BG35102" s="4"/>
    </row>
    <row r="35103" spans="59:59">
      <c r="BG35103" s="4"/>
    </row>
    <row r="35104" spans="59:59">
      <c r="BG35104" s="4"/>
    </row>
    <row r="35105" spans="59:59">
      <c r="BG35105" s="4"/>
    </row>
    <row r="35106" spans="59:59">
      <c r="BG35106" s="4"/>
    </row>
    <row r="35107" spans="59:59">
      <c r="BG35107" s="4"/>
    </row>
    <row r="35108" spans="59:59">
      <c r="BG35108" s="4"/>
    </row>
    <row r="35109" spans="59:59">
      <c r="BG35109" s="4"/>
    </row>
    <row r="35110" spans="59:59">
      <c r="BG35110" s="4"/>
    </row>
    <row r="35111" spans="59:59">
      <c r="BG35111" s="4"/>
    </row>
    <row r="35112" spans="59:59">
      <c r="BG35112" s="4"/>
    </row>
    <row r="35113" spans="59:59">
      <c r="BG35113" s="4"/>
    </row>
    <row r="35114" spans="59:59">
      <c r="BG35114" s="4"/>
    </row>
    <row r="35115" spans="59:59">
      <c r="BG35115" s="4"/>
    </row>
    <row r="35116" spans="59:59">
      <c r="BG35116" s="4"/>
    </row>
    <row r="35117" spans="59:59">
      <c r="BG35117" s="4"/>
    </row>
    <row r="35118" spans="59:59">
      <c r="BG35118" s="4"/>
    </row>
    <row r="35119" spans="59:59">
      <c r="BG35119" s="4"/>
    </row>
    <row r="35120" spans="59:59">
      <c r="BG35120" s="4"/>
    </row>
    <row r="35121" spans="59:59">
      <c r="BG35121" s="4"/>
    </row>
    <row r="35122" spans="59:59">
      <c r="BG35122" s="4"/>
    </row>
    <row r="35123" spans="59:59">
      <c r="BG35123" s="4"/>
    </row>
    <row r="35124" spans="59:59">
      <c r="BG35124" s="4"/>
    </row>
    <row r="35125" spans="59:59">
      <c r="BG35125" s="4"/>
    </row>
    <row r="35126" spans="59:59">
      <c r="BG35126" s="4"/>
    </row>
    <row r="35127" spans="59:59">
      <c r="BG35127" s="4"/>
    </row>
    <row r="35128" spans="59:59">
      <c r="BG35128" s="4"/>
    </row>
    <row r="35129" spans="59:59">
      <c r="BG35129" s="4"/>
    </row>
    <row r="35130" spans="59:59">
      <c r="BG35130" s="4"/>
    </row>
    <row r="35131" spans="59:59">
      <c r="BG35131" s="4"/>
    </row>
    <row r="35132" spans="59:59">
      <c r="BG35132" s="4"/>
    </row>
    <row r="35133" spans="59:59">
      <c r="BG35133" s="4"/>
    </row>
    <row r="35134" spans="59:59">
      <c r="BG35134" s="4"/>
    </row>
    <row r="35135" spans="59:59">
      <c r="BG35135" s="4"/>
    </row>
    <row r="35136" spans="59:59">
      <c r="BG35136" s="4"/>
    </row>
    <row r="35137" spans="59:59">
      <c r="BG35137" s="4"/>
    </row>
    <row r="35138" spans="59:59">
      <c r="BG35138" s="4"/>
    </row>
    <row r="35139" spans="59:59">
      <c r="BG35139" s="4"/>
    </row>
    <row r="35140" spans="59:59">
      <c r="BG35140" s="4"/>
    </row>
    <row r="35141" spans="59:59">
      <c r="BG35141" s="4"/>
    </row>
    <row r="35142" spans="59:59">
      <c r="BG35142" s="4"/>
    </row>
    <row r="35143" spans="59:59">
      <c r="BG35143" s="4"/>
    </row>
    <row r="35144" spans="59:59">
      <c r="BG35144" s="4"/>
    </row>
    <row r="35145" spans="59:59">
      <c r="BG35145" s="4"/>
    </row>
    <row r="35146" spans="59:59">
      <c r="BG35146" s="4"/>
    </row>
    <row r="35147" spans="59:59">
      <c r="BG35147" s="4"/>
    </row>
    <row r="35148" spans="59:59">
      <c r="BG35148" s="4"/>
    </row>
    <row r="35149" spans="59:59">
      <c r="BG35149" s="4"/>
    </row>
    <row r="35150" spans="59:59">
      <c r="BG35150" s="4"/>
    </row>
    <row r="35151" spans="59:59">
      <c r="BG35151" s="4"/>
    </row>
    <row r="35152" spans="59:59">
      <c r="BG35152" s="4"/>
    </row>
    <row r="35153" spans="59:59">
      <c r="BG35153" s="4"/>
    </row>
    <row r="35154" spans="59:59">
      <c r="BG35154" s="4"/>
    </row>
    <row r="35155" spans="59:59">
      <c r="BG35155" s="4"/>
    </row>
    <row r="35156" spans="59:59">
      <c r="BG35156" s="4"/>
    </row>
    <row r="35157" spans="59:59">
      <c r="BG35157" s="4"/>
    </row>
    <row r="35158" spans="59:59">
      <c r="BG35158" s="4"/>
    </row>
    <row r="35159" spans="59:59">
      <c r="BG35159" s="4"/>
    </row>
    <row r="35160" spans="59:59">
      <c r="BG35160" s="4"/>
    </row>
    <row r="35161" spans="59:59">
      <c r="BG35161" s="4"/>
    </row>
    <row r="35162" spans="59:59">
      <c r="BG35162" s="4"/>
    </row>
    <row r="35163" spans="59:59">
      <c r="BG35163" s="4"/>
    </row>
    <row r="35164" spans="59:59">
      <c r="BG35164" s="4"/>
    </row>
    <row r="35165" spans="59:59">
      <c r="BG35165" s="4"/>
    </row>
    <row r="35166" spans="59:59">
      <c r="BG35166" s="4"/>
    </row>
    <row r="35167" spans="59:59">
      <c r="BG35167" s="4"/>
    </row>
    <row r="35168" spans="59:59">
      <c r="BG35168" s="4"/>
    </row>
    <row r="35169" spans="59:59">
      <c r="BG35169" s="4"/>
    </row>
    <row r="35170" spans="59:59">
      <c r="BG35170" s="4"/>
    </row>
    <row r="35171" spans="59:59">
      <c r="BG35171" s="4"/>
    </row>
    <row r="35172" spans="59:59">
      <c r="BG35172" s="4"/>
    </row>
    <row r="35173" spans="59:59">
      <c r="BG35173" s="4"/>
    </row>
    <row r="35174" spans="59:59">
      <c r="BG35174" s="4"/>
    </row>
    <row r="35175" spans="59:59">
      <c r="BG35175" s="4"/>
    </row>
    <row r="35176" spans="59:59">
      <c r="BG35176" s="4"/>
    </row>
    <row r="35177" spans="59:59">
      <c r="BG35177" s="4"/>
    </row>
    <row r="35178" spans="59:59">
      <c r="BG35178" s="4"/>
    </row>
    <row r="35179" spans="59:59">
      <c r="BG35179" s="4"/>
    </row>
    <row r="35180" spans="59:59">
      <c r="BG35180" s="4"/>
    </row>
    <row r="35181" spans="59:59">
      <c r="BG35181" s="4"/>
    </row>
    <row r="35182" spans="59:59">
      <c r="BG35182" s="4"/>
    </row>
    <row r="35183" spans="59:59">
      <c r="BG35183" s="4"/>
    </row>
    <row r="35184" spans="59:59">
      <c r="BG35184" s="4"/>
    </row>
    <row r="35185" spans="59:59">
      <c r="BG35185" s="4"/>
    </row>
    <row r="35186" spans="59:59">
      <c r="BG35186" s="4"/>
    </row>
    <row r="35187" spans="59:59">
      <c r="BG35187" s="4"/>
    </row>
    <row r="35188" spans="59:59">
      <c r="BG35188" s="4"/>
    </row>
    <row r="35189" spans="59:59">
      <c r="BG35189" s="4"/>
    </row>
    <row r="35190" spans="59:59">
      <c r="BG35190" s="4"/>
    </row>
    <row r="35191" spans="59:59">
      <c r="BG35191" s="4"/>
    </row>
    <row r="35192" spans="59:59">
      <c r="BG35192" s="4"/>
    </row>
    <row r="35193" spans="59:59">
      <c r="BG35193" s="4"/>
    </row>
    <row r="35194" spans="59:59">
      <c r="BG35194" s="4"/>
    </row>
    <row r="35195" spans="59:59">
      <c r="BG35195" s="4"/>
    </row>
    <row r="35196" spans="59:59">
      <c r="BG35196" s="4"/>
    </row>
    <row r="35197" spans="59:59">
      <c r="BG35197" s="4"/>
    </row>
    <row r="35198" spans="59:59">
      <c r="BG35198" s="4"/>
    </row>
    <row r="35199" spans="59:59">
      <c r="BG35199" s="4"/>
    </row>
    <row r="35200" spans="59:59">
      <c r="BG35200" s="4"/>
    </row>
    <row r="35201" spans="59:59">
      <c r="BG35201" s="4"/>
    </row>
    <row r="35202" spans="59:59">
      <c r="BG35202" s="4"/>
    </row>
    <row r="35203" spans="59:59">
      <c r="BG35203" s="4"/>
    </row>
    <row r="35204" spans="59:59">
      <c r="BG35204" s="4"/>
    </row>
    <row r="35205" spans="59:59">
      <c r="BG35205" s="4"/>
    </row>
    <row r="35206" spans="59:59">
      <c r="BG35206" s="4"/>
    </row>
    <row r="35207" spans="59:59">
      <c r="BG35207" s="4"/>
    </row>
    <row r="35208" spans="59:59">
      <c r="BG35208" s="4"/>
    </row>
    <row r="35209" spans="59:59">
      <c r="BG35209" s="4"/>
    </row>
    <row r="35210" spans="59:59">
      <c r="BG35210" s="4"/>
    </row>
    <row r="35211" spans="59:59">
      <c r="BG35211" s="4"/>
    </row>
    <row r="35212" spans="59:59">
      <c r="BG35212" s="4"/>
    </row>
    <row r="35213" spans="59:59">
      <c r="BG35213" s="4"/>
    </row>
    <row r="35214" spans="59:59">
      <c r="BG35214" s="4"/>
    </row>
    <row r="35215" spans="59:59">
      <c r="BG35215" s="4"/>
    </row>
    <row r="35216" spans="59:59">
      <c r="BG35216" s="4"/>
    </row>
    <row r="35217" spans="59:59">
      <c r="BG35217" s="4"/>
    </row>
    <row r="35218" spans="59:59">
      <c r="BG35218" s="4"/>
    </row>
    <row r="35219" spans="59:59">
      <c r="BG35219" s="4"/>
    </row>
    <row r="35220" spans="59:59">
      <c r="BG35220" s="4"/>
    </row>
    <row r="35221" spans="59:59">
      <c r="BG35221" s="4"/>
    </row>
    <row r="35222" spans="59:59">
      <c r="BG35222" s="4"/>
    </row>
    <row r="35223" spans="59:59">
      <c r="BG35223" s="4"/>
    </row>
    <row r="35224" spans="59:59">
      <c r="BG35224" s="4"/>
    </row>
    <row r="35225" spans="59:59">
      <c r="BG35225" s="4"/>
    </row>
    <row r="35226" spans="59:59">
      <c r="BG35226" s="4"/>
    </row>
    <row r="35227" spans="59:59">
      <c r="BG35227" s="4"/>
    </row>
    <row r="35228" spans="59:59">
      <c r="BG35228" s="4"/>
    </row>
    <row r="35229" spans="59:59">
      <c r="BG35229" s="4"/>
    </row>
    <row r="35230" spans="59:59">
      <c r="BG35230" s="4"/>
    </row>
    <row r="35231" spans="59:59">
      <c r="BG35231" s="4"/>
    </row>
    <row r="35232" spans="59:59">
      <c r="BG35232" s="4"/>
    </row>
    <row r="35233" spans="59:59">
      <c r="BG35233" s="4"/>
    </row>
    <row r="35234" spans="59:59">
      <c r="BG35234" s="4"/>
    </row>
    <row r="35235" spans="59:59">
      <c r="BG35235" s="4"/>
    </row>
    <row r="35236" spans="59:59">
      <c r="BG35236" s="4"/>
    </row>
    <row r="35237" spans="59:59">
      <c r="BG35237" s="4"/>
    </row>
    <row r="35238" spans="59:59">
      <c r="BG35238" s="4"/>
    </row>
    <row r="35239" spans="59:59">
      <c r="BG35239" s="4"/>
    </row>
    <row r="35240" spans="59:59">
      <c r="BG35240" s="4"/>
    </row>
    <row r="35241" spans="59:59">
      <c r="BG35241" s="4"/>
    </row>
    <row r="35242" spans="59:59">
      <c r="BG35242" s="4"/>
    </row>
    <row r="35243" spans="59:59">
      <c r="BG35243" s="4"/>
    </row>
    <row r="35244" spans="59:59">
      <c r="BG35244" s="4"/>
    </row>
    <row r="35245" spans="59:59">
      <c r="BG35245" s="4"/>
    </row>
    <row r="35246" spans="59:59">
      <c r="BG35246" s="4"/>
    </row>
    <row r="35247" spans="59:59">
      <c r="BG35247" s="4"/>
    </row>
    <row r="35248" spans="59:59">
      <c r="BG35248" s="4"/>
    </row>
    <row r="35249" spans="59:59">
      <c r="BG35249" s="4"/>
    </row>
    <row r="35250" spans="59:59">
      <c r="BG35250" s="4"/>
    </row>
    <row r="35251" spans="59:59">
      <c r="BG35251" s="4"/>
    </row>
    <row r="35252" spans="59:59">
      <c r="BG35252" s="4"/>
    </row>
    <row r="35253" spans="59:59">
      <c r="BG35253" s="4"/>
    </row>
    <row r="35254" spans="59:59">
      <c r="BG35254" s="4"/>
    </row>
    <row r="35255" spans="59:59">
      <c r="BG35255" s="4"/>
    </row>
    <row r="35256" spans="59:59">
      <c r="BG35256" s="4"/>
    </row>
    <row r="35257" spans="59:59">
      <c r="BG35257" s="4"/>
    </row>
    <row r="35258" spans="59:59">
      <c r="BG35258" s="4"/>
    </row>
    <row r="35259" spans="59:59">
      <c r="BG35259" s="4"/>
    </row>
    <row r="35260" spans="59:59">
      <c r="BG35260" s="4"/>
    </row>
    <row r="35261" spans="59:59">
      <c r="BG35261" s="4"/>
    </row>
    <row r="35262" spans="59:59">
      <c r="BG35262" s="4"/>
    </row>
    <row r="35263" spans="59:59">
      <c r="BG35263" s="4"/>
    </row>
    <row r="35264" spans="59:59">
      <c r="BG35264" s="4"/>
    </row>
    <row r="35265" spans="59:59">
      <c r="BG35265" s="4"/>
    </row>
    <row r="35266" spans="59:59">
      <c r="BG35266" s="4"/>
    </row>
    <row r="35267" spans="59:59">
      <c r="BG35267" s="4"/>
    </row>
    <row r="35268" spans="59:59">
      <c r="BG35268" s="4"/>
    </row>
    <row r="35269" spans="59:59">
      <c r="BG35269" s="4"/>
    </row>
    <row r="35270" spans="59:59">
      <c r="BG35270" s="4"/>
    </row>
    <row r="35271" spans="59:59">
      <c r="BG35271" s="4"/>
    </row>
    <row r="35272" spans="59:59">
      <c r="BG35272" s="4"/>
    </row>
    <row r="35273" spans="59:59">
      <c r="BG35273" s="4"/>
    </row>
    <row r="35274" spans="59:59">
      <c r="BG35274" s="4"/>
    </row>
    <row r="35275" spans="59:59">
      <c r="BG35275" s="4"/>
    </row>
    <row r="35276" spans="59:59">
      <c r="BG35276" s="4"/>
    </row>
    <row r="35277" spans="59:59">
      <c r="BG35277" s="4"/>
    </row>
    <row r="35278" spans="59:59">
      <c r="BG35278" s="4"/>
    </row>
    <row r="35279" spans="59:59">
      <c r="BG35279" s="4"/>
    </row>
    <row r="35280" spans="59:59">
      <c r="BG35280" s="4"/>
    </row>
    <row r="35281" spans="59:59">
      <c r="BG35281" s="4"/>
    </row>
    <row r="35282" spans="59:59">
      <c r="BG35282" s="4"/>
    </row>
    <row r="35283" spans="59:59">
      <c r="BG35283" s="4"/>
    </row>
    <row r="35284" spans="59:59">
      <c r="BG35284" s="4"/>
    </row>
    <row r="35285" spans="59:59">
      <c r="BG35285" s="4"/>
    </row>
    <row r="35286" spans="59:59">
      <c r="BG35286" s="4"/>
    </row>
    <row r="35287" spans="59:59">
      <c r="BG35287" s="4"/>
    </row>
    <row r="35288" spans="59:59">
      <c r="BG35288" s="4"/>
    </row>
    <row r="35289" spans="59:59">
      <c r="BG35289" s="4"/>
    </row>
    <row r="35290" spans="59:59">
      <c r="BG35290" s="4"/>
    </row>
    <row r="35291" spans="59:59">
      <c r="BG35291" s="4"/>
    </row>
    <row r="35292" spans="59:59">
      <c r="BG35292" s="4"/>
    </row>
    <row r="35293" spans="59:59">
      <c r="BG35293" s="4"/>
    </row>
    <row r="35294" spans="59:59">
      <c r="BG35294" s="4"/>
    </row>
    <row r="35295" spans="59:59">
      <c r="BG35295" s="4"/>
    </row>
    <row r="35296" spans="59:59">
      <c r="BG35296" s="4"/>
    </row>
    <row r="35297" spans="59:59">
      <c r="BG35297" s="4"/>
    </row>
    <row r="35298" spans="59:59">
      <c r="BG35298" s="4"/>
    </row>
    <row r="35299" spans="59:59">
      <c r="BG35299" s="4"/>
    </row>
    <row r="35300" spans="59:59">
      <c r="BG35300" s="4"/>
    </row>
    <row r="35301" spans="59:59">
      <c r="BG35301" s="4"/>
    </row>
    <row r="35302" spans="59:59">
      <c r="BG35302" s="4"/>
    </row>
    <row r="35303" spans="59:59">
      <c r="BG35303" s="4"/>
    </row>
    <row r="35304" spans="59:59">
      <c r="BG35304" s="4"/>
    </row>
    <row r="35305" spans="59:59">
      <c r="BG35305" s="4"/>
    </row>
    <row r="35306" spans="59:59">
      <c r="BG35306" s="4"/>
    </row>
    <row r="35307" spans="59:59">
      <c r="BG35307" s="4"/>
    </row>
    <row r="35308" spans="59:59">
      <c r="BG35308" s="4"/>
    </row>
    <row r="35309" spans="59:59">
      <c r="BG35309" s="4"/>
    </row>
    <row r="35310" spans="59:59">
      <c r="BG35310" s="4"/>
    </row>
    <row r="35311" spans="59:59">
      <c r="BG35311" s="4"/>
    </row>
    <row r="35312" spans="59:59">
      <c r="BG35312" s="4"/>
    </row>
    <row r="35313" spans="59:59">
      <c r="BG35313" s="4"/>
    </row>
    <row r="35314" spans="59:59">
      <c r="BG35314" s="4"/>
    </row>
    <row r="35315" spans="59:59">
      <c r="BG35315" s="4"/>
    </row>
    <row r="35316" spans="59:59">
      <c r="BG35316" s="4"/>
    </row>
    <row r="35317" spans="59:59">
      <c r="BG35317" s="4"/>
    </row>
    <row r="35318" spans="59:59">
      <c r="BG35318" s="4"/>
    </row>
    <row r="35319" spans="59:59">
      <c r="BG35319" s="4"/>
    </row>
    <row r="35320" spans="59:59">
      <c r="BG35320" s="4"/>
    </row>
    <row r="35321" spans="59:59">
      <c r="BG35321" s="4"/>
    </row>
    <row r="35322" spans="59:59">
      <c r="BG35322" s="4"/>
    </row>
    <row r="35323" spans="59:59">
      <c r="BG35323" s="4"/>
    </row>
    <row r="35324" spans="59:59">
      <c r="BG35324" s="4"/>
    </row>
    <row r="35325" spans="59:59">
      <c r="BG35325" s="4"/>
    </row>
    <row r="35326" spans="59:59">
      <c r="BG35326" s="4"/>
    </row>
    <row r="35327" spans="59:59">
      <c r="BG35327" s="4"/>
    </row>
    <row r="35328" spans="59:59">
      <c r="BG35328" s="4"/>
    </row>
    <row r="35329" spans="59:59">
      <c r="BG35329" s="4"/>
    </row>
    <row r="35330" spans="59:59">
      <c r="BG35330" s="4"/>
    </row>
    <row r="35331" spans="59:59">
      <c r="BG35331" s="4"/>
    </row>
    <row r="35332" spans="59:59">
      <c r="BG35332" s="4"/>
    </row>
    <row r="35333" spans="59:59">
      <c r="BG35333" s="4"/>
    </row>
    <row r="35334" spans="59:59">
      <c r="BG35334" s="4"/>
    </row>
    <row r="35335" spans="59:59">
      <c r="BG35335" s="4"/>
    </row>
    <row r="35336" spans="59:59">
      <c r="BG35336" s="4"/>
    </row>
    <row r="35337" spans="59:59">
      <c r="BG35337" s="4"/>
    </row>
    <row r="35338" spans="59:59">
      <c r="BG35338" s="4"/>
    </row>
    <row r="35339" spans="59:59">
      <c r="BG35339" s="4"/>
    </row>
    <row r="35340" spans="59:59">
      <c r="BG35340" s="4"/>
    </row>
    <row r="35341" spans="59:59">
      <c r="BG35341" s="4"/>
    </row>
    <row r="35342" spans="59:59">
      <c r="BG35342" s="4"/>
    </row>
    <row r="35343" spans="59:59">
      <c r="BG35343" s="4"/>
    </row>
    <row r="35344" spans="59:59">
      <c r="BG35344" s="4"/>
    </row>
    <row r="35345" spans="59:59">
      <c r="BG35345" s="4"/>
    </row>
    <row r="35346" spans="59:59">
      <c r="BG35346" s="4"/>
    </row>
    <row r="35347" spans="59:59">
      <c r="BG35347" s="4"/>
    </row>
    <row r="35348" spans="59:59">
      <c r="BG35348" s="4"/>
    </row>
    <row r="35349" spans="59:59">
      <c r="BG35349" s="4"/>
    </row>
    <row r="35350" spans="59:59">
      <c r="BG35350" s="4"/>
    </row>
    <row r="35351" spans="59:59">
      <c r="BG35351" s="4"/>
    </row>
    <row r="35352" spans="59:59">
      <c r="BG35352" s="4"/>
    </row>
    <row r="35353" spans="59:59">
      <c r="BG35353" s="4"/>
    </row>
    <row r="35354" spans="59:59">
      <c r="BG35354" s="4"/>
    </row>
    <row r="35355" spans="59:59">
      <c r="BG35355" s="4"/>
    </row>
    <row r="35356" spans="59:59">
      <c r="BG35356" s="4"/>
    </row>
    <row r="35357" spans="59:59">
      <c r="BG35357" s="4"/>
    </row>
    <row r="35358" spans="59:59">
      <c r="BG35358" s="4"/>
    </row>
    <row r="35359" spans="59:59">
      <c r="BG35359" s="4"/>
    </row>
    <row r="35360" spans="59:59">
      <c r="BG35360" s="4"/>
    </row>
    <row r="35361" spans="59:59">
      <c r="BG35361" s="4"/>
    </row>
    <row r="35362" spans="59:59">
      <c r="BG35362" s="4"/>
    </row>
    <row r="35363" spans="59:59">
      <c r="BG35363" s="4"/>
    </row>
    <row r="35364" spans="59:59">
      <c r="BG35364" s="4"/>
    </row>
    <row r="35365" spans="59:59">
      <c r="BG35365" s="4"/>
    </row>
    <row r="35366" spans="59:59">
      <c r="BG35366" s="4"/>
    </row>
    <row r="35367" spans="59:59">
      <c r="BG35367" s="4"/>
    </row>
    <row r="35368" spans="59:59">
      <c r="BG35368" s="4"/>
    </row>
    <row r="35369" spans="59:59">
      <c r="BG35369" s="4"/>
    </row>
    <row r="35370" spans="59:59">
      <c r="BG35370" s="4"/>
    </row>
    <row r="35371" spans="59:59">
      <c r="BG35371" s="4"/>
    </row>
    <row r="35372" spans="59:59">
      <c r="BG35372" s="4"/>
    </row>
    <row r="35373" spans="59:59">
      <c r="BG35373" s="4"/>
    </row>
    <row r="35374" spans="59:59">
      <c r="BG35374" s="4"/>
    </row>
    <row r="35375" spans="59:59">
      <c r="BG35375" s="4"/>
    </row>
    <row r="35376" spans="59:59">
      <c r="BG35376" s="4"/>
    </row>
    <row r="35377" spans="59:59">
      <c r="BG35377" s="4"/>
    </row>
    <row r="35378" spans="59:59">
      <c r="BG35378" s="4"/>
    </row>
    <row r="35379" spans="59:59">
      <c r="BG35379" s="4"/>
    </row>
    <row r="35380" spans="59:59">
      <c r="BG35380" s="4"/>
    </row>
    <row r="35381" spans="59:59">
      <c r="BG35381" s="4"/>
    </row>
    <row r="35382" spans="59:59">
      <c r="BG35382" s="4"/>
    </row>
    <row r="35383" spans="59:59">
      <c r="BG35383" s="4"/>
    </row>
    <row r="35384" spans="59:59">
      <c r="BG35384" s="4"/>
    </row>
    <row r="35385" spans="59:59">
      <c r="BG35385" s="4"/>
    </row>
    <row r="35386" spans="59:59">
      <c r="BG35386" s="4"/>
    </row>
    <row r="35387" spans="59:59">
      <c r="BG35387" s="4"/>
    </row>
    <row r="35388" spans="59:59">
      <c r="BG35388" s="4"/>
    </row>
    <row r="35389" spans="59:59">
      <c r="BG35389" s="4"/>
    </row>
    <row r="35390" spans="59:59">
      <c r="BG35390" s="4"/>
    </row>
    <row r="35391" spans="59:59">
      <c r="BG35391" s="4"/>
    </row>
    <row r="35392" spans="59:59">
      <c r="BG35392" s="4"/>
    </row>
    <row r="35393" spans="59:59">
      <c r="BG35393" s="4"/>
    </row>
    <row r="35394" spans="59:59">
      <c r="BG35394" s="4"/>
    </row>
    <row r="35395" spans="59:59">
      <c r="BG35395" s="4"/>
    </row>
    <row r="35396" spans="59:59">
      <c r="BG35396" s="4"/>
    </row>
    <row r="35397" spans="59:59">
      <c r="BG35397" s="4"/>
    </row>
    <row r="35398" spans="59:59">
      <c r="BG35398" s="4"/>
    </row>
    <row r="35399" spans="59:59">
      <c r="BG35399" s="4"/>
    </row>
    <row r="35400" spans="59:59">
      <c r="BG35400" s="4"/>
    </row>
    <row r="35401" spans="59:59">
      <c r="BG35401" s="4"/>
    </row>
    <row r="35402" spans="59:59">
      <c r="BG35402" s="4"/>
    </row>
    <row r="35403" spans="59:59">
      <c r="BG35403" s="4"/>
    </row>
    <row r="35404" spans="59:59">
      <c r="BG35404" s="4"/>
    </row>
    <row r="35405" spans="59:59">
      <c r="BG35405" s="4"/>
    </row>
    <row r="35406" spans="59:59">
      <c r="BG35406" s="4"/>
    </row>
    <row r="35407" spans="59:59">
      <c r="BG35407" s="4"/>
    </row>
    <row r="35408" spans="59:59">
      <c r="BG35408" s="4"/>
    </row>
    <row r="35409" spans="59:59">
      <c r="BG35409" s="4"/>
    </row>
    <row r="35410" spans="59:59">
      <c r="BG35410" s="4"/>
    </row>
    <row r="35411" spans="59:59">
      <c r="BG35411" s="4"/>
    </row>
    <row r="35412" spans="59:59">
      <c r="BG35412" s="4"/>
    </row>
    <row r="35413" spans="59:59">
      <c r="BG35413" s="4"/>
    </row>
    <row r="35414" spans="59:59">
      <c r="BG35414" s="4"/>
    </row>
    <row r="35415" spans="59:59">
      <c r="BG35415" s="4"/>
    </row>
    <row r="35416" spans="59:59">
      <c r="BG35416" s="4"/>
    </row>
    <row r="35417" spans="59:59">
      <c r="BG35417" s="4"/>
    </row>
    <row r="35418" spans="59:59">
      <c r="BG35418" s="4"/>
    </row>
    <row r="35419" spans="59:59">
      <c r="BG35419" s="4"/>
    </row>
    <row r="35420" spans="59:59">
      <c r="BG35420" s="4"/>
    </row>
    <row r="35421" spans="59:59">
      <c r="BG35421" s="4"/>
    </row>
    <row r="35422" spans="59:59">
      <c r="BG35422" s="4"/>
    </row>
    <row r="35423" spans="59:59">
      <c r="BG35423" s="4"/>
    </row>
    <row r="35424" spans="59:59">
      <c r="BG35424" s="4"/>
    </row>
    <row r="35425" spans="59:59">
      <c r="BG35425" s="4"/>
    </row>
    <row r="35426" spans="59:59">
      <c r="BG35426" s="4"/>
    </row>
    <row r="35427" spans="59:59">
      <c r="BG35427" s="4"/>
    </row>
    <row r="35428" spans="59:59">
      <c r="BG35428" s="4"/>
    </row>
    <row r="35429" spans="59:59">
      <c r="BG35429" s="4"/>
    </row>
    <row r="35430" spans="59:59">
      <c r="BG35430" s="4"/>
    </row>
    <row r="35431" spans="59:59">
      <c r="BG35431" s="4"/>
    </row>
    <row r="35432" spans="59:59">
      <c r="BG35432" s="4"/>
    </row>
    <row r="35433" spans="59:59">
      <c r="BG35433" s="4"/>
    </row>
    <row r="35434" spans="59:59">
      <c r="BG35434" s="4"/>
    </row>
    <row r="35435" spans="59:59">
      <c r="BG35435" s="4"/>
    </row>
    <row r="35436" spans="59:59">
      <c r="BG35436" s="4"/>
    </row>
    <row r="35437" spans="59:59">
      <c r="BG35437" s="4"/>
    </row>
    <row r="35438" spans="59:59">
      <c r="BG35438" s="4"/>
    </row>
    <row r="35439" spans="59:59">
      <c r="BG35439" s="4"/>
    </row>
    <row r="35440" spans="59:59">
      <c r="BG35440" s="4"/>
    </row>
    <row r="35441" spans="59:59">
      <c r="BG35441" s="4"/>
    </row>
    <row r="35442" spans="59:59">
      <c r="BG35442" s="4"/>
    </row>
    <row r="35443" spans="59:59">
      <c r="BG35443" s="4"/>
    </row>
    <row r="35444" spans="59:59">
      <c r="BG35444" s="4"/>
    </row>
    <row r="35445" spans="59:59">
      <c r="BG35445" s="4"/>
    </row>
    <row r="35446" spans="59:59">
      <c r="BG35446" s="4"/>
    </row>
    <row r="35447" spans="59:59">
      <c r="BG35447" s="4"/>
    </row>
    <row r="35448" spans="59:59">
      <c r="BG35448" s="4"/>
    </row>
    <row r="35449" spans="59:59">
      <c r="BG35449" s="4"/>
    </row>
    <row r="35450" spans="59:59">
      <c r="BG35450" s="4"/>
    </row>
    <row r="35451" spans="59:59">
      <c r="BG35451" s="4"/>
    </row>
    <row r="35452" spans="59:59">
      <c r="BG35452" s="4"/>
    </row>
    <row r="35453" spans="59:59">
      <c r="BG35453" s="4"/>
    </row>
    <row r="35454" spans="59:59">
      <c r="BG35454" s="4"/>
    </row>
    <row r="35455" spans="59:59">
      <c r="BG35455" s="4"/>
    </row>
    <row r="35456" spans="59:59">
      <c r="BG35456" s="4"/>
    </row>
    <row r="35457" spans="59:59">
      <c r="BG35457" s="4"/>
    </row>
    <row r="35458" spans="59:59">
      <c r="BG35458" s="4"/>
    </row>
    <row r="35459" spans="59:59">
      <c r="BG35459" s="4"/>
    </row>
    <row r="35460" spans="59:59">
      <c r="BG35460" s="4"/>
    </row>
    <row r="35461" spans="59:59">
      <c r="BG35461" s="4"/>
    </row>
    <row r="35462" spans="59:59">
      <c r="BG35462" s="4"/>
    </row>
    <row r="35463" spans="59:59">
      <c r="BG35463" s="4"/>
    </row>
    <row r="35464" spans="59:59">
      <c r="BG35464" s="4"/>
    </row>
    <row r="35465" spans="59:59">
      <c r="BG35465" s="4"/>
    </row>
    <row r="35466" spans="59:59">
      <c r="BG35466" s="4"/>
    </row>
    <row r="35467" spans="59:59">
      <c r="BG35467" s="4"/>
    </row>
    <row r="35468" spans="59:59">
      <c r="BG35468" s="4"/>
    </row>
    <row r="35469" spans="59:59">
      <c r="BG35469" s="4"/>
    </row>
    <row r="35470" spans="59:59">
      <c r="BG35470" s="4"/>
    </row>
    <row r="35471" spans="59:59">
      <c r="BG35471" s="4"/>
    </row>
    <row r="35472" spans="59:59">
      <c r="BG35472" s="4"/>
    </row>
    <row r="35473" spans="59:59">
      <c r="BG35473" s="4"/>
    </row>
    <row r="35474" spans="59:59">
      <c r="BG35474" s="4"/>
    </row>
    <row r="35475" spans="59:59">
      <c r="BG35475" s="4"/>
    </row>
    <row r="35476" spans="59:59">
      <c r="BG35476" s="4"/>
    </row>
    <row r="35477" spans="59:59">
      <c r="BG35477" s="4"/>
    </row>
    <row r="35478" spans="59:59">
      <c r="BG35478" s="4"/>
    </row>
    <row r="35479" spans="59:59">
      <c r="BG35479" s="4"/>
    </row>
    <row r="35480" spans="59:59">
      <c r="BG35480" s="4"/>
    </row>
    <row r="35481" spans="59:59">
      <c r="BG35481" s="4"/>
    </row>
    <row r="35482" spans="59:59">
      <c r="BG35482" s="4"/>
    </row>
    <row r="35483" spans="59:59">
      <c r="BG35483" s="4"/>
    </row>
    <row r="35484" spans="59:59">
      <c r="BG35484" s="4"/>
    </row>
    <row r="35485" spans="59:59">
      <c r="BG35485" s="4"/>
    </row>
    <row r="35486" spans="59:59">
      <c r="BG35486" s="4"/>
    </row>
    <row r="35487" spans="59:59">
      <c r="BG35487" s="4"/>
    </row>
    <row r="35488" spans="59:59">
      <c r="BG35488" s="4"/>
    </row>
    <row r="35489" spans="59:59">
      <c r="BG35489" s="4"/>
    </row>
    <row r="35490" spans="59:59">
      <c r="BG35490" s="4"/>
    </row>
    <row r="35491" spans="59:59">
      <c r="BG35491" s="4"/>
    </row>
    <row r="35492" spans="59:59">
      <c r="BG35492" s="4"/>
    </row>
    <row r="35493" spans="59:59">
      <c r="BG35493" s="4"/>
    </row>
    <row r="35494" spans="59:59">
      <c r="BG35494" s="4"/>
    </row>
    <row r="35495" spans="59:59">
      <c r="BG35495" s="4"/>
    </row>
    <row r="35496" spans="59:59">
      <c r="BG35496" s="4"/>
    </row>
    <row r="35497" spans="59:59">
      <c r="BG35497" s="4"/>
    </row>
    <row r="35498" spans="59:59">
      <c r="BG35498" s="4"/>
    </row>
    <row r="35499" spans="59:59">
      <c r="BG35499" s="4"/>
    </row>
    <row r="35500" spans="59:59">
      <c r="BG35500" s="4"/>
    </row>
    <row r="35501" spans="59:59">
      <c r="BG35501" s="4"/>
    </row>
    <row r="35502" spans="59:59">
      <c r="BG35502" s="4"/>
    </row>
    <row r="35503" spans="59:59">
      <c r="BG35503" s="4"/>
    </row>
    <row r="35504" spans="59:59">
      <c r="BG35504" s="4"/>
    </row>
    <row r="35505" spans="59:59">
      <c r="BG35505" s="4"/>
    </row>
    <row r="35506" spans="59:59">
      <c r="BG35506" s="4"/>
    </row>
    <row r="35507" spans="59:59">
      <c r="BG35507" s="4"/>
    </row>
    <row r="35508" spans="59:59">
      <c r="BG35508" s="4"/>
    </row>
    <row r="35509" spans="59:59">
      <c r="BG35509" s="4"/>
    </row>
    <row r="35510" spans="59:59">
      <c r="BG35510" s="4"/>
    </row>
    <row r="35511" spans="59:59">
      <c r="BG35511" s="4"/>
    </row>
    <row r="35512" spans="59:59">
      <c r="BG35512" s="4"/>
    </row>
    <row r="35513" spans="59:59">
      <c r="BG35513" s="4"/>
    </row>
    <row r="35514" spans="59:59">
      <c r="BG35514" s="4"/>
    </row>
    <row r="35515" spans="59:59">
      <c r="BG35515" s="4"/>
    </row>
    <row r="35516" spans="59:59">
      <c r="BG35516" s="4"/>
    </row>
    <row r="35517" spans="59:59">
      <c r="BG35517" s="4"/>
    </row>
    <row r="35518" spans="59:59">
      <c r="BG35518" s="4"/>
    </row>
    <row r="35519" spans="59:59">
      <c r="BG35519" s="4"/>
    </row>
    <row r="35520" spans="59:59">
      <c r="BG35520" s="4"/>
    </row>
    <row r="35521" spans="59:59">
      <c r="BG35521" s="4"/>
    </row>
    <row r="35522" spans="59:59">
      <c r="BG35522" s="4"/>
    </row>
    <row r="35523" spans="59:59">
      <c r="BG35523" s="4"/>
    </row>
    <row r="35524" spans="59:59">
      <c r="BG35524" s="4"/>
    </row>
    <row r="35525" spans="59:59">
      <c r="BG35525" s="4"/>
    </row>
    <row r="35526" spans="59:59">
      <c r="BG35526" s="4"/>
    </row>
    <row r="35527" spans="59:59">
      <c r="BG35527" s="4"/>
    </row>
    <row r="35528" spans="59:59">
      <c r="BG35528" s="4"/>
    </row>
    <row r="35529" spans="59:59">
      <c r="BG35529" s="4"/>
    </row>
    <row r="35530" spans="59:59">
      <c r="BG35530" s="4"/>
    </row>
    <row r="35531" spans="59:59">
      <c r="BG35531" s="4"/>
    </row>
    <row r="35532" spans="59:59">
      <c r="BG35532" s="4"/>
    </row>
    <row r="35533" spans="59:59">
      <c r="BG35533" s="4"/>
    </row>
    <row r="35534" spans="59:59">
      <c r="BG35534" s="4"/>
    </row>
    <row r="35535" spans="59:59">
      <c r="BG35535" s="4"/>
    </row>
    <row r="35536" spans="59:59">
      <c r="BG35536" s="4"/>
    </row>
    <row r="35537" spans="59:59">
      <c r="BG35537" s="4"/>
    </row>
    <row r="35538" spans="59:59">
      <c r="BG35538" s="4"/>
    </row>
    <row r="35539" spans="59:59">
      <c r="BG35539" s="4"/>
    </row>
    <row r="35540" spans="59:59">
      <c r="BG35540" s="4"/>
    </row>
    <row r="35541" spans="59:59">
      <c r="BG35541" s="4"/>
    </row>
    <row r="35542" spans="59:59">
      <c r="BG35542" s="4"/>
    </row>
    <row r="35543" spans="59:59">
      <c r="BG35543" s="4"/>
    </row>
    <row r="35544" spans="59:59">
      <c r="BG35544" s="4"/>
    </row>
    <row r="35545" spans="59:59">
      <c r="BG35545" s="4"/>
    </row>
    <row r="35546" spans="59:59">
      <c r="BG35546" s="4"/>
    </row>
    <row r="35547" spans="59:59">
      <c r="BG35547" s="4"/>
    </row>
    <row r="35548" spans="59:59">
      <c r="BG35548" s="4"/>
    </row>
    <row r="35549" spans="59:59">
      <c r="BG35549" s="4"/>
    </row>
    <row r="35550" spans="59:59">
      <c r="BG35550" s="4"/>
    </row>
    <row r="35551" spans="59:59">
      <c r="BG35551" s="4"/>
    </row>
    <row r="35552" spans="59:59">
      <c r="BG35552" s="4"/>
    </row>
    <row r="35553" spans="59:59">
      <c r="BG35553" s="4"/>
    </row>
    <row r="35554" spans="59:59">
      <c r="BG35554" s="4"/>
    </row>
    <row r="35555" spans="59:59">
      <c r="BG35555" s="4"/>
    </row>
    <row r="35556" spans="59:59">
      <c r="BG35556" s="4"/>
    </row>
    <row r="35557" spans="59:59">
      <c r="BG35557" s="4"/>
    </row>
    <row r="35558" spans="59:59">
      <c r="BG35558" s="4"/>
    </row>
    <row r="35559" spans="59:59">
      <c r="BG35559" s="4"/>
    </row>
    <row r="35560" spans="59:59">
      <c r="BG35560" s="4"/>
    </row>
    <row r="35561" spans="59:59">
      <c r="BG35561" s="4"/>
    </row>
    <row r="35562" spans="59:59">
      <c r="BG35562" s="4"/>
    </row>
    <row r="35563" spans="59:59">
      <c r="BG35563" s="4"/>
    </row>
    <row r="35564" spans="59:59">
      <c r="BG35564" s="4"/>
    </row>
    <row r="35565" spans="59:59">
      <c r="BG35565" s="4"/>
    </row>
    <row r="35566" spans="59:59">
      <c r="BG35566" s="4"/>
    </row>
    <row r="35567" spans="59:59">
      <c r="BG35567" s="4"/>
    </row>
    <row r="35568" spans="59:59">
      <c r="BG35568" s="4"/>
    </row>
    <row r="35569" spans="59:59">
      <c r="BG35569" s="4"/>
    </row>
    <row r="35570" spans="59:59">
      <c r="BG35570" s="4"/>
    </row>
    <row r="35571" spans="59:59">
      <c r="BG35571" s="4"/>
    </row>
    <row r="35572" spans="59:59">
      <c r="BG35572" s="4"/>
    </row>
    <row r="35573" spans="59:59">
      <c r="BG35573" s="4"/>
    </row>
    <row r="35574" spans="59:59">
      <c r="BG35574" s="4"/>
    </row>
    <row r="35575" spans="59:59">
      <c r="BG35575" s="4"/>
    </row>
    <row r="35576" spans="59:59">
      <c r="BG35576" s="4"/>
    </row>
    <row r="35577" spans="59:59">
      <c r="BG35577" s="4"/>
    </row>
    <row r="35578" spans="59:59">
      <c r="BG35578" s="4"/>
    </row>
    <row r="35579" spans="59:59">
      <c r="BG35579" s="4"/>
    </row>
    <row r="35580" spans="59:59">
      <c r="BG35580" s="4"/>
    </row>
    <row r="35581" spans="59:59">
      <c r="BG35581" s="4"/>
    </row>
    <row r="35582" spans="59:59">
      <c r="BG35582" s="4"/>
    </row>
    <row r="35583" spans="59:59">
      <c r="BG35583" s="4"/>
    </row>
    <row r="35584" spans="59:59">
      <c r="BG35584" s="4"/>
    </row>
    <row r="35585" spans="59:59">
      <c r="BG35585" s="4"/>
    </row>
    <row r="35586" spans="59:59">
      <c r="BG35586" s="4"/>
    </row>
    <row r="35587" spans="59:59">
      <c r="BG35587" s="4"/>
    </row>
    <row r="35588" spans="59:59">
      <c r="BG35588" s="4"/>
    </row>
    <row r="35589" spans="59:59">
      <c r="BG35589" s="4"/>
    </row>
    <row r="35590" spans="59:59">
      <c r="BG35590" s="4"/>
    </row>
    <row r="35591" spans="59:59">
      <c r="BG35591" s="4"/>
    </row>
    <row r="35592" spans="59:59">
      <c r="BG35592" s="4"/>
    </row>
    <row r="35593" spans="59:59">
      <c r="BG35593" s="4"/>
    </row>
    <row r="35594" spans="59:59">
      <c r="BG35594" s="4"/>
    </row>
    <row r="35595" spans="59:59">
      <c r="BG35595" s="4"/>
    </row>
    <row r="35596" spans="59:59">
      <c r="BG35596" s="4"/>
    </row>
    <row r="35597" spans="59:59">
      <c r="BG35597" s="4"/>
    </row>
    <row r="35598" spans="59:59">
      <c r="BG35598" s="4"/>
    </row>
    <row r="35599" spans="59:59">
      <c r="BG35599" s="4"/>
    </row>
    <row r="35600" spans="59:59">
      <c r="BG35600" s="4"/>
    </row>
    <row r="35601" spans="59:59">
      <c r="BG35601" s="4"/>
    </row>
    <row r="35602" spans="59:59">
      <c r="BG35602" s="4"/>
    </row>
    <row r="35603" spans="59:59">
      <c r="BG35603" s="4"/>
    </row>
    <row r="35604" spans="59:59">
      <c r="BG35604" s="4"/>
    </row>
    <row r="35605" spans="59:59">
      <c r="BG35605" s="4"/>
    </row>
    <row r="35606" spans="59:59">
      <c r="BG35606" s="4"/>
    </row>
    <row r="35607" spans="59:59">
      <c r="BG35607" s="4"/>
    </row>
    <row r="35608" spans="59:59">
      <c r="BG35608" s="4"/>
    </row>
    <row r="35609" spans="59:59">
      <c r="BG35609" s="4"/>
    </row>
    <row r="35610" spans="59:59">
      <c r="BG35610" s="4"/>
    </row>
    <row r="35611" spans="59:59">
      <c r="BG35611" s="4"/>
    </row>
    <row r="35612" spans="59:59">
      <c r="BG35612" s="4"/>
    </row>
    <row r="35613" spans="59:59">
      <c r="BG35613" s="4"/>
    </row>
    <row r="35614" spans="59:59">
      <c r="BG35614" s="4"/>
    </row>
    <row r="35615" spans="59:59">
      <c r="BG35615" s="4"/>
    </row>
    <row r="35616" spans="59:59">
      <c r="BG35616" s="4"/>
    </row>
    <row r="35617" spans="59:59">
      <c r="BG35617" s="4"/>
    </row>
    <row r="35618" spans="59:59">
      <c r="BG35618" s="4"/>
    </row>
    <row r="35619" spans="59:59">
      <c r="BG35619" s="4"/>
    </row>
    <row r="35620" spans="59:59">
      <c r="BG35620" s="4"/>
    </row>
    <row r="35621" spans="59:59">
      <c r="BG35621" s="4"/>
    </row>
    <row r="35622" spans="59:59">
      <c r="BG35622" s="4"/>
    </row>
    <row r="35623" spans="59:59">
      <c r="BG35623" s="4"/>
    </row>
    <row r="35624" spans="59:59">
      <c r="BG35624" s="4"/>
    </row>
    <row r="35625" spans="59:59">
      <c r="BG35625" s="4"/>
    </row>
    <row r="35626" spans="59:59">
      <c r="BG35626" s="4"/>
    </row>
    <row r="35627" spans="59:59">
      <c r="BG35627" s="4"/>
    </row>
    <row r="35628" spans="59:59">
      <c r="BG35628" s="4"/>
    </row>
    <row r="35629" spans="59:59">
      <c r="BG35629" s="4"/>
    </row>
    <row r="35630" spans="59:59">
      <c r="BG35630" s="4"/>
    </row>
    <row r="35631" spans="59:59">
      <c r="BG35631" s="4"/>
    </row>
    <row r="35632" spans="59:59">
      <c r="BG35632" s="4"/>
    </row>
    <row r="35633" spans="59:59">
      <c r="BG35633" s="4"/>
    </row>
    <row r="35634" spans="59:59">
      <c r="BG35634" s="4"/>
    </row>
    <row r="35635" spans="59:59">
      <c r="BG35635" s="4"/>
    </row>
    <row r="35636" spans="59:59">
      <c r="BG35636" s="4"/>
    </row>
    <row r="35637" spans="59:59">
      <c r="BG35637" s="4"/>
    </row>
    <row r="35638" spans="59:59">
      <c r="BG35638" s="4"/>
    </row>
    <row r="35639" spans="59:59">
      <c r="BG35639" s="4"/>
    </row>
    <row r="35640" spans="59:59">
      <c r="BG35640" s="4"/>
    </row>
    <row r="35641" spans="59:59">
      <c r="BG35641" s="4"/>
    </row>
    <row r="35642" spans="59:59">
      <c r="BG35642" s="4"/>
    </row>
    <row r="35643" spans="59:59">
      <c r="BG35643" s="4"/>
    </row>
    <row r="35644" spans="59:59">
      <c r="BG35644" s="4"/>
    </row>
    <row r="35645" spans="59:59">
      <c r="BG35645" s="4"/>
    </row>
    <row r="35646" spans="59:59">
      <c r="BG35646" s="4"/>
    </row>
    <row r="35647" spans="59:59">
      <c r="BG35647" s="4"/>
    </row>
    <row r="35648" spans="59:59">
      <c r="BG35648" s="4"/>
    </row>
    <row r="35649" spans="59:59">
      <c r="BG35649" s="4"/>
    </row>
    <row r="35650" spans="59:59">
      <c r="BG35650" s="4"/>
    </row>
    <row r="35651" spans="59:59">
      <c r="BG35651" s="4"/>
    </row>
    <row r="35652" spans="59:59">
      <c r="BG35652" s="4"/>
    </row>
    <row r="35653" spans="59:59">
      <c r="BG35653" s="4"/>
    </row>
    <row r="35654" spans="59:59">
      <c r="BG35654" s="4"/>
    </row>
    <row r="35655" spans="59:59">
      <c r="BG35655" s="4"/>
    </row>
    <row r="35656" spans="59:59">
      <c r="BG35656" s="4"/>
    </row>
    <row r="35657" spans="59:59">
      <c r="BG35657" s="4"/>
    </row>
    <row r="35658" spans="59:59">
      <c r="BG35658" s="4"/>
    </row>
    <row r="35659" spans="59:59">
      <c r="BG35659" s="4"/>
    </row>
    <row r="35660" spans="59:59">
      <c r="BG35660" s="4"/>
    </row>
    <row r="35661" spans="59:59">
      <c r="BG35661" s="4"/>
    </row>
    <row r="35662" spans="59:59">
      <c r="BG35662" s="4"/>
    </row>
    <row r="35663" spans="59:59">
      <c r="BG35663" s="4"/>
    </row>
    <row r="35664" spans="59:59">
      <c r="BG35664" s="4"/>
    </row>
    <row r="35665" spans="59:59">
      <c r="BG35665" s="4"/>
    </row>
    <row r="35666" spans="59:59">
      <c r="BG35666" s="4"/>
    </row>
    <row r="35667" spans="59:59">
      <c r="BG35667" s="4"/>
    </row>
    <row r="35668" spans="59:59">
      <c r="BG35668" s="4"/>
    </row>
    <row r="35669" spans="59:59">
      <c r="BG35669" s="4"/>
    </row>
    <row r="35670" spans="59:59">
      <c r="BG35670" s="4"/>
    </row>
    <row r="35671" spans="59:59">
      <c r="BG35671" s="4"/>
    </row>
    <row r="35672" spans="59:59">
      <c r="BG35672" s="4"/>
    </row>
    <row r="35673" spans="59:59">
      <c r="BG35673" s="4"/>
    </row>
    <row r="35674" spans="59:59">
      <c r="BG35674" s="4"/>
    </row>
    <row r="35675" spans="59:59">
      <c r="BG35675" s="4"/>
    </row>
    <row r="35676" spans="59:59">
      <c r="BG35676" s="4"/>
    </row>
    <row r="35677" spans="59:59">
      <c r="BG35677" s="4"/>
    </row>
    <row r="35678" spans="59:59">
      <c r="BG35678" s="4"/>
    </row>
    <row r="35679" spans="59:59">
      <c r="BG35679" s="4"/>
    </row>
    <row r="35680" spans="59:59">
      <c r="BG35680" s="4"/>
    </row>
    <row r="35681" spans="59:59">
      <c r="BG35681" s="4"/>
    </row>
    <row r="35682" spans="59:59">
      <c r="BG35682" s="4"/>
    </row>
    <row r="35683" spans="59:59">
      <c r="BG35683" s="4"/>
    </row>
    <row r="35684" spans="59:59">
      <c r="BG35684" s="4"/>
    </row>
    <row r="35685" spans="59:59">
      <c r="BG35685" s="4"/>
    </row>
    <row r="35686" spans="59:59">
      <c r="BG35686" s="4"/>
    </row>
    <row r="35687" spans="59:59">
      <c r="BG35687" s="4"/>
    </row>
    <row r="35688" spans="59:59">
      <c r="BG35688" s="4"/>
    </row>
    <row r="35689" spans="59:59">
      <c r="BG35689" s="4"/>
    </row>
    <row r="35690" spans="59:59">
      <c r="BG35690" s="4"/>
    </row>
    <row r="35691" spans="59:59">
      <c r="BG35691" s="4"/>
    </row>
    <row r="35692" spans="59:59">
      <c r="BG35692" s="4"/>
    </row>
    <row r="35693" spans="59:59">
      <c r="BG35693" s="4"/>
    </row>
    <row r="35694" spans="59:59">
      <c r="BG35694" s="4"/>
    </row>
    <row r="35695" spans="59:59">
      <c r="BG35695" s="4"/>
    </row>
    <row r="35696" spans="59:59">
      <c r="BG35696" s="4"/>
    </row>
    <row r="35697" spans="59:59">
      <c r="BG35697" s="4"/>
    </row>
    <row r="35698" spans="59:59">
      <c r="BG35698" s="4"/>
    </row>
    <row r="35699" spans="59:59">
      <c r="BG35699" s="4"/>
    </row>
    <row r="35700" spans="59:59">
      <c r="BG35700" s="4"/>
    </row>
    <row r="35701" spans="59:59">
      <c r="BG35701" s="4"/>
    </row>
    <row r="35702" spans="59:59">
      <c r="BG35702" s="4"/>
    </row>
    <row r="35703" spans="59:59">
      <c r="BG35703" s="4"/>
    </row>
    <row r="35704" spans="59:59">
      <c r="BG35704" s="4"/>
    </row>
    <row r="35705" spans="59:59">
      <c r="BG35705" s="4"/>
    </row>
    <row r="35706" spans="59:59">
      <c r="BG35706" s="4"/>
    </row>
    <row r="35707" spans="59:59">
      <c r="BG35707" s="4"/>
    </row>
    <row r="35708" spans="59:59">
      <c r="BG35708" s="4"/>
    </row>
    <row r="35709" spans="59:59">
      <c r="BG35709" s="4"/>
    </row>
    <row r="35710" spans="59:59">
      <c r="BG35710" s="4"/>
    </row>
    <row r="35711" spans="59:59">
      <c r="BG35711" s="4"/>
    </row>
    <row r="35712" spans="59:59">
      <c r="BG35712" s="4"/>
    </row>
    <row r="35713" spans="59:59">
      <c r="BG35713" s="4"/>
    </row>
    <row r="35714" spans="59:59">
      <c r="BG35714" s="4"/>
    </row>
    <row r="35715" spans="59:59">
      <c r="BG35715" s="4"/>
    </row>
    <row r="35716" spans="59:59">
      <c r="BG35716" s="4"/>
    </row>
    <row r="35717" spans="59:59">
      <c r="BG35717" s="4"/>
    </row>
    <row r="35718" spans="59:59">
      <c r="BG35718" s="4"/>
    </row>
    <row r="35719" spans="59:59">
      <c r="BG35719" s="4"/>
    </row>
    <row r="35720" spans="59:59">
      <c r="BG35720" s="4"/>
    </row>
    <row r="35721" spans="59:59">
      <c r="BG35721" s="4"/>
    </row>
    <row r="35722" spans="59:59">
      <c r="BG35722" s="4"/>
    </row>
    <row r="35723" spans="59:59">
      <c r="BG35723" s="4"/>
    </row>
    <row r="35724" spans="59:59">
      <c r="BG35724" s="4"/>
    </row>
    <row r="35725" spans="59:59">
      <c r="BG35725" s="4"/>
    </row>
    <row r="35726" spans="59:59">
      <c r="BG35726" s="4"/>
    </row>
    <row r="35727" spans="59:59">
      <c r="BG35727" s="4"/>
    </row>
    <row r="35728" spans="59:59">
      <c r="BG35728" s="4"/>
    </row>
    <row r="35729" spans="59:59">
      <c r="BG35729" s="4"/>
    </row>
    <row r="35730" spans="59:59">
      <c r="BG35730" s="4"/>
    </row>
    <row r="35731" spans="59:59">
      <c r="BG35731" s="4"/>
    </row>
    <row r="35732" spans="59:59">
      <c r="BG35732" s="4"/>
    </row>
    <row r="35733" spans="59:59">
      <c r="BG35733" s="4"/>
    </row>
    <row r="35734" spans="59:59">
      <c r="BG35734" s="4"/>
    </row>
    <row r="35735" spans="59:59">
      <c r="BG35735" s="4"/>
    </row>
    <row r="35736" spans="59:59">
      <c r="BG35736" s="4"/>
    </row>
    <row r="35737" spans="59:59">
      <c r="BG35737" s="4"/>
    </row>
    <row r="35738" spans="59:59">
      <c r="BG35738" s="4"/>
    </row>
    <row r="35739" spans="59:59">
      <c r="BG35739" s="4"/>
    </row>
    <row r="35740" spans="59:59">
      <c r="BG35740" s="4"/>
    </row>
    <row r="35741" spans="59:59">
      <c r="BG35741" s="4"/>
    </row>
    <row r="35742" spans="59:59">
      <c r="BG35742" s="4"/>
    </row>
    <row r="35743" spans="59:59">
      <c r="BG35743" s="4"/>
    </row>
    <row r="35744" spans="59:59">
      <c r="BG35744" s="4"/>
    </row>
    <row r="35745" spans="59:59">
      <c r="BG35745" s="4"/>
    </row>
    <row r="35746" spans="59:59">
      <c r="BG35746" s="4"/>
    </row>
    <row r="35747" spans="59:59">
      <c r="BG35747" s="4"/>
    </row>
    <row r="35748" spans="59:59">
      <c r="BG35748" s="4"/>
    </row>
    <row r="35749" spans="59:59">
      <c r="BG35749" s="4"/>
    </row>
    <row r="35750" spans="59:59">
      <c r="BG35750" s="4"/>
    </row>
    <row r="35751" spans="59:59">
      <c r="BG35751" s="4"/>
    </row>
    <row r="35752" spans="59:59">
      <c r="BG35752" s="4"/>
    </row>
    <row r="35753" spans="59:59">
      <c r="BG35753" s="4"/>
    </row>
    <row r="35754" spans="59:59">
      <c r="BG35754" s="4"/>
    </row>
    <row r="35755" spans="59:59">
      <c r="BG35755" s="4"/>
    </row>
    <row r="35756" spans="59:59">
      <c r="BG35756" s="4"/>
    </row>
    <row r="35757" spans="59:59">
      <c r="BG35757" s="4"/>
    </row>
    <row r="35758" spans="59:59">
      <c r="BG35758" s="4"/>
    </row>
    <row r="35759" spans="59:59">
      <c r="BG35759" s="4"/>
    </row>
    <row r="35760" spans="59:59">
      <c r="BG35760" s="4"/>
    </row>
    <row r="35761" spans="59:59">
      <c r="BG35761" s="4"/>
    </row>
    <row r="35762" spans="59:59">
      <c r="BG35762" s="4"/>
    </row>
    <row r="35763" spans="59:59">
      <c r="BG35763" s="4"/>
    </row>
    <row r="35764" spans="59:59">
      <c r="BG35764" s="4"/>
    </row>
    <row r="35765" spans="59:59">
      <c r="BG35765" s="4"/>
    </row>
    <row r="35766" spans="59:59">
      <c r="BG35766" s="4"/>
    </row>
    <row r="35767" spans="59:59">
      <c r="BG35767" s="4"/>
    </row>
    <row r="35768" spans="59:59">
      <c r="BG35768" s="4"/>
    </row>
    <row r="35769" spans="59:59">
      <c r="BG35769" s="4"/>
    </row>
    <row r="35770" spans="59:59">
      <c r="BG35770" s="4"/>
    </row>
    <row r="35771" spans="59:59">
      <c r="BG35771" s="4"/>
    </row>
    <row r="35772" spans="59:59">
      <c r="BG35772" s="4"/>
    </row>
    <row r="35773" spans="59:59">
      <c r="BG35773" s="4"/>
    </row>
    <row r="35774" spans="59:59">
      <c r="BG35774" s="4"/>
    </row>
    <row r="35775" spans="59:59">
      <c r="BG35775" s="4"/>
    </row>
    <row r="35776" spans="59:59">
      <c r="BG35776" s="4"/>
    </row>
    <row r="35777" spans="59:59">
      <c r="BG35777" s="4"/>
    </row>
    <row r="35778" spans="59:59">
      <c r="BG35778" s="4"/>
    </row>
    <row r="35779" spans="59:59">
      <c r="BG35779" s="4"/>
    </row>
    <row r="35780" spans="59:59">
      <c r="BG35780" s="4"/>
    </row>
    <row r="35781" spans="59:59">
      <c r="BG35781" s="4"/>
    </row>
    <row r="35782" spans="59:59">
      <c r="BG35782" s="4"/>
    </row>
    <row r="35783" spans="59:59">
      <c r="BG35783" s="4"/>
    </row>
    <row r="35784" spans="59:59">
      <c r="BG35784" s="4"/>
    </row>
    <row r="35785" spans="59:59">
      <c r="BG35785" s="4"/>
    </row>
    <row r="35786" spans="59:59">
      <c r="BG35786" s="4"/>
    </row>
    <row r="35787" spans="59:59">
      <c r="BG35787" s="4"/>
    </row>
    <row r="35788" spans="59:59">
      <c r="BG35788" s="4"/>
    </row>
    <row r="35789" spans="59:59">
      <c r="BG35789" s="4"/>
    </row>
    <row r="35790" spans="59:59">
      <c r="BG35790" s="4"/>
    </row>
    <row r="35791" spans="59:59">
      <c r="BG35791" s="4"/>
    </row>
    <row r="35792" spans="59:59">
      <c r="BG35792" s="4"/>
    </row>
    <row r="35793" spans="59:59">
      <c r="BG35793" s="4"/>
    </row>
    <row r="35794" spans="59:59">
      <c r="BG35794" s="4"/>
    </row>
    <row r="35795" spans="59:59">
      <c r="BG35795" s="4"/>
    </row>
    <row r="35796" spans="59:59">
      <c r="BG35796" s="4"/>
    </row>
    <row r="35797" spans="59:59">
      <c r="BG35797" s="4"/>
    </row>
    <row r="35798" spans="59:59">
      <c r="BG35798" s="4"/>
    </row>
    <row r="35799" spans="59:59">
      <c r="BG35799" s="4"/>
    </row>
    <row r="35800" spans="59:59">
      <c r="BG35800" s="4"/>
    </row>
    <row r="35801" spans="59:59">
      <c r="BG35801" s="4"/>
    </row>
    <row r="35802" spans="59:59">
      <c r="BG35802" s="4"/>
    </row>
    <row r="35803" spans="59:59">
      <c r="BG35803" s="4"/>
    </row>
    <row r="35804" spans="59:59">
      <c r="BG35804" s="4"/>
    </row>
    <row r="35805" spans="59:59">
      <c r="BG35805" s="4"/>
    </row>
    <row r="35806" spans="59:59">
      <c r="BG35806" s="4"/>
    </row>
    <row r="35807" spans="59:59">
      <c r="BG35807" s="4"/>
    </row>
    <row r="35808" spans="59:59">
      <c r="BG35808" s="4"/>
    </row>
    <row r="35809" spans="59:59">
      <c r="BG35809" s="4"/>
    </row>
    <row r="35810" spans="59:59">
      <c r="BG35810" s="4"/>
    </row>
    <row r="35811" spans="59:59">
      <c r="BG35811" s="4"/>
    </row>
    <row r="35812" spans="59:59">
      <c r="BG35812" s="4"/>
    </row>
    <row r="35813" spans="59:59">
      <c r="BG35813" s="4"/>
    </row>
    <row r="35814" spans="59:59">
      <c r="BG35814" s="4"/>
    </row>
    <row r="35815" spans="59:59">
      <c r="BG35815" s="4"/>
    </row>
    <row r="35816" spans="59:59">
      <c r="BG35816" s="4"/>
    </row>
    <row r="35817" spans="59:59">
      <c r="BG35817" s="4"/>
    </row>
    <row r="35818" spans="59:59">
      <c r="BG35818" s="4"/>
    </row>
    <row r="35819" spans="59:59">
      <c r="BG35819" s="4"/>
    </row>
    <row r="35820" spans="59:59">
      <c r="BG35820" s="4"/>
    </row>
    <row r="35821" spans="59:59">
      <c r="BG35821" s="4"/>
    </row>
    <row r="35822" spans="59:59">
      <c r="BG35822" s="4"/>
    </row>
    <row r="35823" spans="59:59">
      <c r="BG35823" s="4"/>
    </row>
    <row r="35824" spans="59:59">
      <c r="BG35824" s="4"/>
    </row>
    <row r="35825" spans="59:59">
      <c r="BG35825" s="4"/>
    </row>
    <row r="35826" spans="59:59">
      <c r="BG35826" s="4"/>
    </row>
    <row r="35827" spans="59:59">
      <c r="BG35827" s="4"/>
    </row>
    <row r="35828" spans="59:59">
      <c r="BG35828" s="4"/>
    </row>
    <row r="35829" spans="59:59">
      <c r="BG35829" s="4"/>
    </row>
    <row r="35830" spans="59:59">
      <c r="BG35830" s="4"/>
    </row>
    <row r="35831" spans="59:59">
      <c r="BG35831" s="4"/>
    </row>
    <row r="35832" spans="59:59">
      <c r="BG35832" s="4"/>
    </row>
    <row r="35833" spans="59:59">
      <c r="BG35833" s="4"/>
    </row>
    <row r="35834" spans="59:59">
      <c r="BG35834" s="4"/>
    </row>
    <row r="35835" spans="59:59">
      <c r="BG35835" s="4"/>
    </row>
    <row r="35836" spans="59:59">
      <c r="BG35836" s="4"/>
    </row>
    <row r="35837" spans="59:59">
      <c r="BG35837" s="4"/>
    </row>
    <row r="35838" spans="59:59">
      <c r="BG35838" s="4"/>
    </row>
    <row r="35839" spans="59:59">
      <c r="BG35839" s="4"/>
    </row>
    <row r="35840" spans="59:59">
      <c r="BG35840" s="4"/>
    </row>
    <row r="35841" spans="59:59">
      <c r="BG35841" s="4"/>
    </row>
    <row r="35842" spans="59:59">
      <c r="BG35842" s="4"/>
    </row>
    <row r="35843" spans="59:59">
      <c r="BG35843" s="4"/>
    </row>
    <row r="35844" spans="59:59">
      <c r="BG35844" s="4"/>
    </row>
    <row r="35845" spans="59:59">
      <c r="BG35845" s="4"/>
    </row>
    <row r="35846" spans="59:59">
      <c r="BG35846" s="4"/>
    </row>
    <row r="35847" spans="59:59">
      <c r="BG35847" s="4"/>
    </row>
    <row r="35848" spans="59:59">
      <c r="BG35848" s="4"/>
    </row>
    <row r="35849" spans="59:59">
      <c r="BG35849" s="4"/>
    </row>
    <row r="35850" spans="59:59">
      <c r="BG35850" s="4"/>
    </row>
    <row r="35851" spans="59:59">
      <c r="BG35851" s="4"/>
    </row>
    <row r="35852" spans="59:59">
      <c r="BG35852" s="4"/>
    </row>
    <row r="35853" spans="59:59">
      <c r="BG35853" s="4"/>
    </row>
    <row r="35854" spans="59:59">
      <c r="BG35854" s="4"/>
    </row>
    <row r="35855" spans="59:59">
      <c r="BG35855" s="4"/>
    </row>
    <row r="35856" spans="59:59">
      <c r="BG35856" s="4"/>
    </row>
    <row r="35857" spans="59:59">
      <c r="BG35857" s="4"/>
    </row>
    <row r="35858" spans="59:59">
      <c r="BG35858" s="4"/>
    </row>
    <row r="35859" spans="59:59">
      <c r="BG35859" s="4"/>
    </row>
    <row r="35860" spans="59:59">
      <c r="BG35860" s="4"/>
    </row>
    <row r="35861" spans="59:59">
      <c r="BG35861" s="4"/>
    </row>
    <row r="35862" spans="59:59">
      <c r="BG35862" s="4"/>
    </row>
    <row r="35863" spans="59:59">
      <c r="BG35863" s="4"/>
    </row>
    <row r="35864" spans="59:59">
      <c r="BG35864" s="4"/>
    </row>
    <row r="35865" spans="59:59">
      <c r="BG35865" s="4"/>
    </row>
    <row r="35866" spans="59:59">
      <c r="BG35866" s="4"/>
    </row>
    <row r="35867" spans="59:59">
      <c r="BG35867" s="4"/>
    </row>
    <row r="35868" spans="59:59">
      <c r="BG35868" s="4"/>
    </row>
    <row r="35869" spans="59:59">
      <c r="BG35869" s="4"/>
    </row>
    <row r="35870" spans="59:59">
      <c r="BG35870" s="4"/>
    </row>
    <row r="35871" spans="59:59">
      <c r="BG35871" s="4"/>
    </row>
    <row r="35872" spans="59:59">
      <c r="BG35872" s="4"/>
    </row>
    <row r="35873" spans="59:59">
      <c r="BG35873" s="4"/>
    </row>
    <row r="35874" spans="59:59">
      <c r="BG35874" s="4"/>
    </row>
    <row r="35875" spans="59:59">
      <c r="BG35875" s="4"/>
    </row>
    <row r="35876" spans="59:59">
      <c r="BG35876" s="4"/>
    </row>
    <row r="35877" spans="59:59">
      <c r="BG35877" s="4"/>
    </row>
    <row r="35878" spans="59:59">
      <c r="BG35878" s="4"/>
    </row>
    <row r="35879" spans="59:59">
      <c r="BG35879" s="4"/>
    </row>
    <row r="35880" spans="59:59">
      <c r="BG35880" s="4"/>
    </row>
    <row r="35881" spans="59:59">
      <c r="BG35881" s="4"/>
    </row>
    <row r="35882" spans="59:59">
      <c r="BG35882" s="4"/>
    </row>
    <row r="35883" spans="59:59">
      <c r="BG35883" s="4"/>
    </row>
    <row r="35884" spans="59:59">
      <c r="BG35884" s="4"/>
    </row>
    <row r="35885" spans="59:59">
      <c r="BG35885" s="4"/>
    </row>
    <row r="35886" spans="59:59">
      <c r="BG35886" s="4"/>
    </row>
    <row r="35887" spans="59:59">
      <c r="BG35887" s="4"/>
    </row>
    <row r="35888" spans="59:59">
      <c r="BG35888" s="4"/>
    </row>
    <row r="35889" spans="59:59">
      <c r="BG35889" s="4"/>
    </row>
    <row r="35890" spans="59:59">
      <c r="BG35890" s="4"/>
    </row>
    <row r="35891" spans="59:59">
      <c r="BG35891" s="4"/>
    </row>
    <row r="35892" spans="59:59">
      <c r="BG35892" s="4"/>
    </row>
    <row r="35893" spans="59:59">
      <c r="BG35893" s="4"/>
    </row>
    <row r="35894" spans="59:59">
      <c r="BG35894" s="4"/>
    </row>
    <row r="35895" spans="59:59">
      <c r="BG35895" s="4"/>
    </row>
    <row r="35896" spans="59:59">
      <c r="BG35896" s="4"/>
    </row>
    <row r="35897" spans="59:59">
      <c r="BG35897" s="4"/>
    </row>
    <row r="35898" spans="59:59">
      <c r="BG35898" s="4"/>
    </row>
    <row r="35899" spans="59:59">
      <c r="BG35899" s="4"/>
    </row>
    <row r="35900" spans="59:59">
      <c r="BG35900" s="4"/>
    </row>
    <row r="35901" spans="59:59">
      <c r="BG35901" s="4"/>
    </row>
    <row r="35902" spans="59:59">
      <c r="BG35902" s="4"/>
    </row>
    <row r="35903" spans="59:59">
      <c r="BG35903" s="4"/>
    </row>
    <row r="35904" spans="59:59">
      <c r="BG35904" s="4"/>
    </row>
    <row r="35905" spans="59:59">
      <c r="BG35905" s="4"/>
    </row>
    <row r="35906" spans="59:59">
      <c r="BG35906" s="4"/>
    </row>
    <row r="35907" spans="59:59">
      <c r="BG35907" s="4"/>
    </row>
    <row r="35908" spans="59:59">
      <c r="BG35908" s="4"/>
    </row>
    <row r="35909" spans="59:59">
      <c r="BG35909" s="4"/>
    </row>
    <row r="35910" spans="59:59">
      <c r="BG35910" s="4"/>
    </row>
    <row r="35911" spans="59:59">
      <c r="BG35911" s="4"/>
    </row>
    <row r="35912" spans="59:59">
      <c r="BG35912" s="4"/>
    </row>
    <row r="35913" spans="59:59">
      <c r="BG35913" s="4"/>
    </row>
    <row r="35914" spans="59:59">
      <c r="BG35914" s="4"/>
    </row>
    <row r="35915" spans="59:59">
      <c r="BG35915" s="4"/>
    </row>
    <row r="35916" spans="59:59">
      <c r="BG35916" s="4"/>
    </row>
    <row r="35917" spans="59:59">
      <c r="BG35917" s="4"/>
    </row>
    <row r="35918" spans="59:59">
      <c r="BG35918" s="4"/>
    </row>
    <row r="35919" spans="59:59">
      <c r="BG35919" s="4"/>
    </row>
    <row r="35920" spans="59:59">
      <c r="BG35920" s="4"/>
    </row>
    <row r="35921" spans="59:59">
      <c r="BG35921" s="4"/>
    </row>
    <row r="35922" spans="59:59">
      <c r="BG35922" s="4"/>
    </row>
    <row r="35923" spans="59:59">
      <c r="BG35923" s="4"/>
    </row>
    <row r="35924" spans="59:59">
      <c r="BG35924" s="4"/>
    </row>
    <row r="35925" spans="59:59">
      <c r="BG35925" s="4"/>
    </row>
    <row r="35926" spans="59:59">
      <c r="BG35926" s="4"/>
    </row>
    <row r="35927" spans="59:59">
      <c r="BG35927" s="4"/>
    </row>
    <row r="35928" spans="59:59">
      <c r="BG35928" s="4"/>
    </row>
    <row r="35929" spans="59:59">
      <c r="BG35929" s="4"/>
    </row>
    <row r="35930" spans="59:59">
      <c r="BG35930" s="4"/>
    </row>
    <row r="35931" spans="59:59">
      <c r="BG35931" s="4"/>
    </row>
    <row r="35932" spans="59:59">
      <c r="BG35932" s="4"/>
    </row>
    <row r="35933" spans="59:59">
      <c r="BG35933" s="4"/>
    </row>
    <row r="35934" spans="59:59">
      <c r="BG35934" s="4"/>
    </row>
    <row r="35935" spans="59:59">
      <c r="BG35935" s="4"/>
    </row>
    <row r="35936" spans="59:59">
      <c r="BG35936" s="4"/>
    </row>
    <row r="35937" spans="59:59">
      <c r="BG35937" s="4"/>
    </row>
    <row r="35938" spans="59:59">
      <c r="BG35938" s="4"/>
    </row>
    <row r="35939" spans="59:59">
      <c r="BG35939" s="4"/>
    </row>
    <row r="35940" spans="59:59">
      <c r="BG35940" s="4"/>
    </row>
    <row r="35941" spans="59:59">
      <c r="BG35941" s="4"/>
    </row>
    <row r="35942" spans="59:59">
      <c r="BG35942" s="4"/>
    </row>
    <row r="35943" spans="59:59">
      <c r="BG35943" s="4"/>
    </row>
    <row r="35944" spans="59:59">
      <c r="BG35944" s="4"/>
    </row>
    <row r="35945" spans="59:59">
      <c r="BG35945" s="4"/>
    </row>
    <row r="35946" spans="59:59">
      <c r="BG35946" s="4"/>
    </row>
    <row r="35947" spans="59:59">
      <c r="BG35947" s="4"/>
    </row>
    <row r="35948" spans="59:59">
      <c r="BG35948" s="4"/>
    </row>
    <row r="35949" spans="59:59">
      <c r="BG35949" s="4"/>
    </row>
    <row r="35950" spans="59:59">
      <c r="BG35950" s="4"/>
    </row>
    <row r="35951" spans="59:59">
      <c r="BG35951" s="4"/>
    </row>
    <row r="35952" spans="59:59">
      <c r="BG35952" s="4"/>
    </row>
    <row r="35953" spans="59:59">
      <c r="BG35953" s="4"/>
    </row>
    <row r="35954" spans="59:59">
      <c r="BG35954" s="4"/>
    </row>
    <row r="35955" spans="59:59">
      <c r="BG35955" s="4"/>
    </row>
    <row r="35956" spans="59:59">
      <c r="BG35956" s="4"/>
    </row>
    <row r="35957" spans="59:59">
      <c r="BG35957" s="4"/>
    </row>
    <row r="35958" spans="59:59">
      <c r="BG35958" s="4"/>
    </row>
    <row r="35959" spans="59:59">
      <c r="BG35959" s="4"/>
    </row>
    <row r="35960" spans="59:59">
      <c r="BG35960" s="4"/>
    </row>
    <row r="35961" spans="59:59">
      <c r="BG35961" s="4"/>
    </row>
    <row r="35962" spans="59:59">
      <c r="BG35962" s="4"/>
    </row>
    <row r="35963" spans="59:59">
      <c r="BG35963" s="4"/>
    </row>
    <row r="35964" spans="59:59">
      <c r="BG35964" s="4"/>
    </row>
    <row r="35965" spans="59:59">
      <c r="BG35965" s="4"/>
    </row>
    <row r="35966" spans="59:59">
      <c r="BG35966" s="4"/>
    </row>
    <row r="35967" spans="59:59">
      <c r="BG35967" s="4"/>
    </row>
    <row r="35968" spans="59:59">
      <c r="BG35968" s="4"/>
    </row>
    <row r="35969" spans="59:59">
      <c r="BG35969" s="4"/>
    </row>
    <row r="35970" spans="59:59">
      <c r="BG35970" s="4"/>
    </row>
    <row r="35971" spans="59:59">
      <c r="BG35971" s="4"/>
    </row>
    <row r="35972" spans="59:59">
      <c r="BG35972" s="4"/>
    </row>
    <row r="35973" spans="59:59">
      <c r="BG35973" s="4"/>
    </row>
    <row r="35974" spans="59:59">
      <c r="BG35974" s="4"/>
    </row>
    <row r="35975" spans="59:59">
      <c r="BG35975" s="4"/>
    </row>
    <row r="35976" spans="59:59">
      <c r="BG35976" s="4"/>
    </row>
    <row r="35977" spans="59:59">
      <c r="BG35977" s="4"/>
    </row>
    <row r="35978" spans="59:59">
      <c r="BG35978" s="4"/>
    </row>
    <row r="35979" spans="59:59">
      <c r="BG35979" s="4"/>
    </row>
    <row r="35980" spans="59:59">
      <c r="BG35980" s="4"/>
    </row>
    <row r="35981" spans="59:59">
      <c r="BG35981" s="4"/>
    </row>
    <row r="35982" spans="59:59">
      <c r="BG35982" s="4"/>
    </row>
    <row r="35983" spans="59:59">
      <c r="BG35983" s="4"/>
    </row>
    <row r="35984" spans="59:59">
      <c r="BG35984" s="4"/>
    </row>
    <row r="35985" spans="59:59">
      <c r="BG35985" s="4"/>
    </row>
    <row r="35986" spans="59:59">
      <c r="BG35986" s="4"/>
    </row>
    <row r="35987" spans="59:59">
      <c r="BG35987" s="4"/>
    </row>
    <row r="35988" spans="59:59">
      <c r="BG35988" s="4"/>
    </row>
    <row r="35989" spans="59:59">
      <c r="BG35989" s="4"/>
    </row>
    <row r="35990" spans="59:59">
      <c r="BG35990" s="4"/>
    </row>
    <row r="35991" spans="59:59">
      <c r="BG35991" s="4"/>
    </row>
    <row r="35992" spans="59:59">
      <c r="BG35992" s="4"/>
    </row>
    <row r="35993" spans="59:59">
      <c r="BG35993" s="4"/>
    </row>
    <row r="35994" spans="59:59">
      <c r="BG35994" s="4"/>
    </row>
    <row r="35995" spans="59:59">
      <c r="BG35995" s="4"/>
    </row>
    <row r="35996" spans="59:59">
      <c r="BG35996" s="4"/>
    </row>
    <row r="35997" spans="59:59">
      <c r="BG35997" s="4"/>
    </row>
    <row r="35998" spans="59:59">
      <c r="BG35998" s="4"/>
    </row>
    <row r="35999" spans="59:59">
      <c r="BG35999" s="4"/>
    </row>
    <row r="36000" spans="59:59">
      <c r="BG36000" s="4"/>
    </row>
    <row r="36001" spans="59:59">
      <c r="BG36001" s="4"/>
    </row>
    <row r="36002" spans="59:59">
      <c r="BG36002" s="4"/>
    </row>
    <row r="36003" spans="59:59">
      <c r="BG36003" s="4"/>
    </row>
    <row r="36004" spans="59:59">
      <c r="BG36004" s="4"/>
    </row>
    <row r="36005" spans="59:59">
      <c r="BG36005" s="4"/>
    </row>
    <row r="36006" spans="59:59">
      <c r="BG36006" s="4"/>
    </row>
    <row r="36007" spans="59:59">
      <c r="BG36007" s="4"/>
    </row>
    <row r="36008" spans="59:59">
      <c r="BG36008" s="4"/>
    </row>
    <row r="36009" spans="59:59">
      <c r="BG36009" s="4"/>
    </row>
    <row r="36010" spans="59:59">
      <c r="BG36010" s="4"/>
    </row>
    <row r="36011" spans="59:59">
      <c r="BG36011" s="4"/>
    </row>
    <row r="36012" spans="59:59">
      <c r="BG36012" s="4"/>
    </row>
    <row r="36013" spans="59:59">
      <c r="BG36013" s="4"/>
    </row>
    <row r="36014" spans="59:59">
      <c r="BG36014" s="4"/>
    </row>
    <row r="36015" spans="59:59">
      <c r="BG36015" s="4"/>
    </row>
    <row r="36016" spans="59:59">
      <c r="BG36016" s="4"/>
    </row>
    <row r="36017" spans="59:59">
      <c r="BG36017" s="4"/>
    </row>
    <row r="36018" spans="59:59">
      <c r="BG36018" s="4"/>
    </row>
    <row r="36019" spans="59:59">
      <c r="BG36019" s="4"/>
    </row>
    <row r="36020" spans="59:59">
      <c r="BG36020" s="4"/>
    </row>
    <row r="36021" spans="59:59">
      <c r="BG36021" s="4"/>
    </row>
    <row r="36022" spans="59:59">
      <c r="BG36022" s="4"/>
    </row>
    <row r="36023" spans="59:59">
      <c r="BG36023" s="4"/>
    </row>
    <row r="36024" spans="59:59">
      <c r="BG36024" s="4"/>
    </row>
    <row r="36025" spans="59:59">
      <c r="BG36025" s="4"/>
    </row>
    <row r="36026" spans="59:59">
      <c r="BG36026" s="4"/>
    </row>
    <row r="36027" spans="59:59">
      <c r="BG36027" s="4"/>
    </row>
    <row r="36028" spans="59:59">
      <c r="BG36028" s="4"/>
    </row>
    <row r="36029" spans="59:59">
      <c r="BG36029" s="4"/>
    </row>
    <row r="36030" spans="59:59">
      <c r="BG36030" s="4"/>
    </row>
    <row r="36031" spans="59:59">
      <c r="BG36031" s="4"/>
    </row>
    <row r="36032" spans="59:59">
      <c r="BG36032" s="4"/>
    </row>
    <row r="36033" spans="59:59">
      <c r="BG36033" s="4"/>
    </row>
    <row r="36034" spans="59:59">
      <c r="BG36034" s="4"/>
    </row>
    <row r="36035" spans="59:59">
      <c r="BG36035" s="4"/>
    </row>
    <row r="36036" spans="59:59">
      <c r="BG36036" s="4"/>
    </row>
    <row r="36037" spans="59:59">
      <c r="BG36037" s="4"/>
    </row>
    <row r="36038" spans="59:59">
      <c r="BG36038" s="4"/>
    </row>
    <row r="36039" spans="59:59">
      <c r="BG36039" s="4"/>
    </row>
    <row r="36040" spans="59:59">
      <c r="BG36040" s="4"/>
    </row>
    <row r="36041" spans="59:59">
      <c r="BG36041" s="4"/>
    </row>
    <row r="36042" spans="59:59">
      <c r="BG36042" s="4"/>
    </row>
    <row r="36043" spans="59:59">
      <c r="BG36043" s="4"/>
    </row>
    <row r="36044" spans="59:59">
      <c r="BG36044" s="4"/>
    </row>
    <row r="36045" spans="59:59">
      <c r="BG36045" s="4"/>
    </row>
    <row r="36046" spans="59:59">
      <c r="BG36046" s="4"/>
    </row>
    <row r="36047" spans="59:59">
      <c r="BG36047" s="4"/>
    </row>
    <row r="36048" spans="59:59">
      <c r="BG36048" s="4"/>
    </row>
    <row r="36049" spans="59:59">
      <c r="BG36049" s="4"/>
    </row>
    <row r="36050" spans="59:59">
      <c r="BG36050" s="4"/>
    </row>
    <row r="36051" spans="59:59">
      <c r="BG36051" s="4"/>
    </row>
    <row r="36052" spans="59:59">
      <c r="BG36052" s="4"/>
    </row>
    <row r="36053" spans="59:59">
      <c r="BG36053" s="4"/>
    </row>
    <row r="36054" spans="59:59">
      <c r="BG36054" s="4"/>
    </row>
    <row r="36055" spans="59:59">
      <c r="BG36055" s="4"/>
    </row>
    <row r="36056" spans="59:59">
      <c r="BG36056" s="4"/>
    </row>
    <row r="36057" spans="59:59">
      <c r="BG36057" s="4"/>
    </row>
    <row r="36058" spans="59:59">
      <c r="BG36058" s="4"/>
    </row>
    <row r="36059" spans="59:59">
      <c r="BG36059" s="4"/>
    </row>
    <row r="36060" spans="59:59">
      <c r="BG36060" s="4"/>
    </row>
    <row r="36061" spans="59:59">
      <c r="BG36061" s="4"/>
    </row>
    <row r="36062" spans="59:59">
      <c r="BG36062" s="4"/>
    </row>
    <row r="36063" spans="59:59">
      <c r="BG36063" s="4"/>
    </row>
    <row r="36064" spans="59:59">
      <c r="BG36064" s="4"/>
    </row>
    <row r="36065" spans="59:59">
      <c r="BG36065" s="4"/>
    </row>
    <row r="36066" spans="59:59">
      <c r="BG36066" s="4"/>
    </row>
    <row r="36067" spans="59:59">
      <c r="BG36067" s="4"/>
    </row>
    <row r="36068" spans="59:59">
      <c r="BG36068" s="4"/>
    </row>
    <row r="36069" spans="59:59">
      <c r="BG36069" s="4"/>
    </row>
    <row r="36070" spans="59:59">
      <c r="BG36070" s="4"/>
    </row>
    <row r="36071" spans="59:59">
      <c r="BG36071" s="4"/>
    </row>
    <row r="36072" spans="59:59">
      <c r="BG36072" s="4"/>
    </row>
    <row r="36073" spans="59:59">
      <c r="BG36073" s="4"/>
    </row>
    <row r="36074" spans="59:59">
      <c r="BG36074" s="4"/>
    </row>
    <row r="36075" spans="59:59">
      <c r="BG36075" s="4"/>
    </row>
    <row r="36076" spans="59:59">
      <c r="BG36076" s="4"/>
    </row>
    <row r="36077" spans="59:59">
      <c r="BG36077" s="4"/>
    </row>
    <row r="36078" spans="59:59">
      <c r="BG36078" s="4"/>
    </row>
    <row r="36079" spans="59:59">
      <c r="BG36079" s="4"/>
    </row>
    <row r="36080" spans="59:59">
      <c r="BG36080" s="4"/>
    </row>
    <row r="36081" spans="59:59">
      <c r="BG36081" s="4"/>
    </row>
    <row r="36082" spans="59:59">
      <c r="BG36082" s="4"/>
    </row>
    <row r="36083" spans="59:59">
      <c r="BG36083" s="4"/>
    </row>
    <row r="36084" spans="59:59">
      <c r="BG36084" s="4"/>
    </row>
    <row r="36085" spans="59:59">
      <c r="BG36085" s="4"/>
    </row>
    <row r="36086" spans="59:59">
      <c r="BG36086" s="4"/>
    </row>
    <row r="36087" spans="59:59">
      <c r="BG36087" s="4"/>
    </row>
    <row r="36088" spans="59:59">
      <c r="BG36088" s="4"/>
    </row>
    <row r="36089" spans="59:59">
      <c r="BG36089" s="4"/>
    </row>
    <row r="36090" spans="59:59">
      <c r="BG36090" s="4"/>
    </row>
    <row r="36091" spans="59:59">
      <c r="BG36091" s="4"/>
    </row>
    <row r="36092" spans="59:59">
      <c r="BG36092" s="4"/>
    </row>
    <row r="36093" spans="59:59">
      <c r="BG36093" s="4"/>
    </row>
    <row r="36094" spans="59:59">
      <c r="BG36094" s="4"/>
    </row>
    <row r="36095" spans="59:59">
      <c r="BG36095" s="4"/>
    </row>
    <row r="36096" spans="59:59">
      <c r="BG36096" s="4"/>
    </row>
    <row r="36097" spans="59:59">
      <c r="BG36097" s="4"/>
    </row>
    <row r="36098" spans="59:59">
      <c r="BG36098" s="4"/>
    </row>
    <row r="36099" spans="59:59">
      <c r="BG36099" s="4"/>
    </row>
    <row r="36100" spans="59:59">
      <c r="BG36100" s="4"/>
    </row>
    <row r="36101" spans="59:59">
      <c r="BG36101" s="4"/>
    </row>
    <row r="36102" spans="59:59">
      <c r="BG36102" s="4"/>
    </row>
    <row r="36103" spans="59:59">
      <c r="BG36103" s="4"/>
    </row>
    <row r="36104" spans="59:59">
      <c r="BG36104" s="4"/>
    </row>
    <row r="36105" spans="59:59">
      <c r="BG36105" s="4"/>
    </row>
    <row r="36106" spans="59:59">
      <c r="BG36106" s="4"/>
    </row>
    <row r="36107" spans="59:59">
      <c r="BG36107" s="4"/>
    </row>
    <row r="36108" spans="59:59">
      <c r="BG36108" s="4"/>
    </row>
    <row r="36109" spans="59:59">
      <c r="BG36109" s="4"/>
    </row>
    <row r="36110" spans="59:59">
      <c r="BG36110" s="4"/>
    </row>
    <row r="36111" spans="59:59">
      <c r="BG36111" s="4"/>
    </row>
    <row r="36112" spans="59:59">
      <c r="BG36112" s="4"/>
    </row>
    <row r="36113" spans="59:59">
      <c r="BG36113" s="4"/>
    </row>
    <row r="36114" spans="59:59">
      <c r="BG36114" s="4"/>
    </row>
    <row r="36115" spans="59:59">
      <c r="BG36115" s="4"/>
    </row>
    <row r="36116" spans="59:59">
      <c r="BG36116" s="4"/>
    </row>
    <row r="36117" spans="59:59">
      <c r="BG36117" s="4"/>
    </row>
    <row r="36118" spans="59:59">
      <c r="BG36118" s="4"/>
    </row>
    <row r="36119" spans="59:59">
      <c r="BG36119" s="4"/>
    </row>
    <row r="36120" spans="59:59">
      <c r="BG36120" s="4"/>
    </row>
    <row r="36121" spans="59:59">
      <c r="BG36121" s="4"/>
    </row>
    <row r="36122" spans="59:59">
      <c r="BG36122" s="4"/>
    </row>
    <row r="36123" spans="59:59">
      <c r="BG36123" s="4"/>
    </row>
    <row r="36124" spans="59:59">
      <c r="BG36124" s="4"/>
    </row>
    <row r="36125" spans="59:59">
      <c r="BG36125" s="4"/>
    </row>
    <row r="36126" spans="59:59">
      <c r="BG36126" s="4"/>
    </row>
    <row r="36127" spans="59:59">
      <c r="BG36127" s="4"/>
    </row>
    <row r="36128" spans="59:59">
      <c r="BG36128" s="4"/>
    </row>
    <row r="36129" spans="59:59">
      <c r="BG36129" s="4"/>
    </row>
    <row r="36130" spans="59:59">
      <c r="BG36130" s="4"/>
    </row>
    <row r="36131" spans="59:59">
      <c r="BG36131" s="4"/>
    </row>
    <row r="36132" spans="59:59">
      <c r="BG36132" s="4"/>
    </row>
    <row r="36133" spans="59:59">
      <c r="BG36133" s="4"/>
    </row>
    <row r="36134" spans="59:59">
      <c r="BG36134" s="4"/>
    </row>
    <row r="36135" spans="59:59">
      <c r="BG36135" s="4"/>
    </row>
    <row r="36136" spans="59:59">
      <c r="BG36136" s="4"/>
    </row>
    <row r="36137" spans="59:59">
      <c r="BG36137" s="4"/>
    </row>
    <row r="36138" spans="59:59">
      <c r="BG36138" s="4"/>
    </row>
    <row r="36139" spans="59:59">
      <c r="BG36139" s="4"/>
    </row>
    <row r="36140" spans="59:59">
      <c r="BG36140" s="4"/>
    </row>
    <row r="36141" spans="59:59">
      <c r="BG36141" s="4"/>
    </row>
    <row r="36142" spans="59:59">
      <c r="BG36142" s="4"/>
    </row>
    <row r="36143" spans="59:59">
      <c r="BG36143" s="4"/>
    </row>
    <row r="36144" spans="59:59">
      <c r="BG36144" s="4"/>
    </row>
    <row r="36145" spans="59:59">
      <c r="BG36145" s="4"/>
    </row>
    <row r="36146" spans="59:59">
      <c r="BG36146" s="4"/>
    </row>
    <row r="36147" spans="59:59">
      <c r="BG36147" s="4"/>
    </row>
    <row r="36148" spans="59:59">
      <c r="BG36148" s="4"/>
    </row>
    <row r="36149" spans="59:59">
      <c r="BG36149" s="4"/>
    </row>
    <row r="36150" spans="59:59">
      <c r="BG36150" s="4"/>
    </row>
    <row r="36151" spans="59:59">
      <c r="BG36151" s="4"/>
    </row>
    <row r="36152" spans="59:59">
      <c r="BG36152" s="4"/>
    </row>
    <row r="36153" spans="59:59">
      <c r="BG36153" s="4"/>
    </row>
    <row r="36154" spans="59:59">
      <c r="BG36154" s="4"/>
    </row>
    <row r="36155" spans="59:59">
      <c r="BG36155" s="4"/>
    </row>
    <row r="36156" spans="59:59">
      <c r="BG36156" s="4"/>
    </row>
    <row r="36157" spans="59:59">
      <c r="BG36157" s="4"/>
    </row>
    <row r="36158" spans="59:59">
      <c r="BG36158" s="4"/>
    </row>
    <row r="36159" spans="59:59">
      <c r="BG36159" s="4"/>
    </row>
    <row r="36160" spans="59:59">
      <c r="BG36160" s="4"/>
    </row>
    <row r="36161" spans="59:59">
      <c r="BG36161" s="4"/>
    </row>
    <row r="36162" spans="59:59">
      <c r="BG36162" s="4"/>
    </row>
    <row r="36163" spans="59:59">
      <c r="BG36163" s="4"/>
    </row>
    <row r="36164" spans="59:59">
      <c r="BG36164" s="4"/>
    </row>
    <row r="36165" spans="59:59">
      <c r="BG36165" s="4"/>
    </row>
    <row r="36166" spans="59:59">
      <c r="BG36166" s="4"/>
    </row>
    <row r="36167" spans="59:59">
      <c r="BG36167" s="4"/>
    </row>
    <row r="36168" spans="59:59">
      <c r="BG36168" s="4"/>
    </row>
    <row r="36169" spans="59:59">
      <c r="BG36169" s="4"/>
    </row>
    <row r="36170" spans="59:59">
      <c r="BG36170" s="4"/>
    </row>
    <row r="36171" spans="59:59">
      <c r="BG36171" s="4"/>
    </row>
    <row r="36172" spans="59:59">
      <c r="BG36172" s="4"/>
    </row>
    <row r="36173" spans="59:59">
      <c r="BG36173" s="4"/>
    </row>
    <row r="36174" spans="59:59">
      <c r="BG36174" s="4"/>
    </row>
    <row r="36175" spans="59:59">
      <c r="BG36175" s="4"/>
    </row>
    <row r="36176" spans="59:59">
      <c r="BG36176" s="4"/>
    </row>
    <row r="36177" spans="59:59">
      <c r="BG36177" s="4"/>
    </row>
    <row r="36178" spans="59:59">
      <c r="BG36178" s="4"/>
    </row>
    <row r="36179" spans="59:59">
      <c r="BG36179" s="4"/>
    </row>
    <row r="36180" spans="59:59">
      <c r="BG36180" s="4"/>
    </row>
    <row r="36181" spans="59:59">
      <c r="BG36181" s="4"/>
    </row>
    <row r="36182" spans="59:59">
      <c r="BG36182" s="4"/>
    </row>
    <row r="36183" spans="59:59">
      <c r="BG36183" s="4"/>
    </row>
    <row r="36184" spans="59:59">
      <c r="BG36184" s="4"/>
    </row>
    <row r="36185" spans="59:59">
      <c r="BG36185" s="4"/>
    </row>
    <row r="36186" spans="59:59">
      <c r="BG36186" s="4"/>
    </row>
    <row r="36187" spans="59:59">
      <c r="BG36187" s="4"/>
    </row>
    <row r="36188" spans="59:59">
      <c r="BG36188" s="4"/>
    </row>
    <row r="36189" spans="59:59">
      <c r="BG36189" s="4"/>
    </row>
    <row r="36190" spans="59:59">
      <c r="BG36190" s="4"/>
    </row>
    <row r="36191" spans="59:59">
      <c r="BG36191" s="4"/>
    </row>
    <row r="36192" spans="59:59">
      <c r="BG36192" s="4"/>
    </row>
    <row r="36193" spans="59:59">
      <c r="BG36193" s="4"/>
    </row>
    <row r="36194" spans="59:59">
      <c r="BG36194" s="4"/>
    </row>
    <row r="36195" spans="59:59">
      <c r="BG36195" s="4"/>
    </row>
    <row r="36196" spans="59:59">
      <c r="BG36196" s="4"/>
    </row>
    <row r="36197" spans="59:59">
      <c r="BG36197" s="4"/>
    </row>
    <row r="36198" spans="59:59">
      <c r="BG36198" s="4"/>
    </row>
    <row r="36199" spans="59:59">
      <c r="BG36199" s="4"/>
    </row>
    <row r="36200" spans="59:59">
      <c r="BG36200" s="4"/>
    </row>
    <row r="36201" spans="59:59">
      <c r="BG36201" s="4"/>
    </row>
    <row r="36202" spans="59:59">
      <c r="BG36202" s="4"/>
    </row>
    <row r="36203" spans="59:59">
      <c r="BG36203" s="4"/>
    </row>
    <row r="36204" spans="59:59">
      <c r="BG36204" s="4"/>
    </row>
    <row r="36205" spans="59:59">
      <c r="BG36205" s="4"/>
    </row>
    <row r="36206" spans="59:59">
      <c r="BG36206" s="4"/>
    </row>
    <row r="36207" spans="59:59">
      <c r="BG36207" s="4"/>
    </row>
    <row r="36208" spans="59:59">
      <c r="BG36208" s="4"/>
    </row>
    <row r="36209" spans="59:59">
      <c r="BG36209" s="4"/>
    </row>
    <row r="36210" spans="59:59">
      <c r="BG36210" s="4"/>
    </row>
    <row r="36211" spans="59:59">
      <c r="BG36211" s="4"/>
    </row>
    <row r="36212" spans="59:59">
      <c r="BG36212" s="4"/>
    </row>
    <row r="36213" spans="59:59">
      <c r="BG36213" s="4"/>
    </row>
    <row r="36214" spans="59:59">
      <c r="BG36214" s="4"/>
    </row>
    <row r="36215" spans="59:59">
      <c r="BG36215" s="4"/>
    </row>
    <row r="36216" spans="59:59">
      <c r="BG36216" s="4"/>
    </row>
    <row r="36217" spans="59:59">
      <c r="BG36217" s="4"/>
    </row>
    <row r="36218" spans="59:59">
      <c r="BG36218" s="4"/>
    </row>
    <row r="36219" spans="59:59">
      <c r="BG36219" s="4"/>
    </row>
    <row r="36220" spans="59:59">
      <c r="BG36220" s="4"/>
    </row>
    <row r="36221" spans="59:59">
      <c r="BG36221" s="4"/>
    </row>
    <row r="36222" spans="59:59">
      <c r="BG36222" s="4"/>
    </row>
    <row r="36223" spans="59:59">
      <c r="BG36223" s="4"/>
    </row>
    <row r="36224" spans="59:59">
      <c r="BG36224" s="4"/>
    </row>
    <row r="36225" spans="59:59">
      <c r="BG36225" s="4"/>
    </row>
    <row r="36226" spans="59:59">
      <c r="BG36226" s="4"/>
    </row>
    <row r="36227" spans="59:59">
      <c r="BG36227" s="4"/>
    </row>
    <row r="36228" spans="59:59">
      <c r="BG36228" s="4"/>
    </row>
    <row r="36229" spans="59:59">
      <c r="BG36229" s="4"/>
    </row>
    <row r="36230" spans="59:59">
      <c r="BG36230" s="4"/>
    </row>
    <row r="36231" spans="59:59">
      <c r="BG36231" s="4"/>
    </row>
    <row r="36232" spans="59:59">
      <c r="BG36232" s="4"/>
    </row>
    <row r="36233" spans="59:59">
      <c r="BG36233" s="4"/>
    </row>
    <row r="36234" spans="59:59">
      <c r="BG36234" s="4"/>
    </row>
    <row r="36235" spans="59:59">
      <c r="BG36235" s="4"/>
    </row>
    <row r="36236" spans="59:59">
      <c r="BG36236" s="4"/>
    </row>
    <row r="36237" spans="59:59">
      <c r="BG36237" s="4"/>
    </row>
    <row r="36238" spans="59:59">
      <c r="BG36238" s="4"/>
    </row>
    <row r="36239" spans="59:59">
      <c r="BG36239" s="4"/>
    </row>
    <row r="36240" spans="59:59">
      <c r="BG36240" s="4"/>
    </row>
    <row r="36241" spans="59:59">
      <c r="BG36241" s="4"/>
    </row>
    <row r="36242" spans="59:59">
      <c r="BG36242" s="4"/>
    </row>
    <row r="36243" spans="59:59">
      <c r="BG36243" s="4"/>
    </row>
    <row r="36244" spans="59:59">
      <c r="BG36244" s="4"/>
    </row>
    <row r="36245" spans="59:59">
      <c r="BG36245" s="4"/>
    </row>
    <row r="36246" spans="59:59">
      <c r="BG36246" s="4"/>
    </row>
    <row r="36247" spans="59:59">
      <c r="BG36247" s="4"/>
    </row>
    <row r="36248" spans="59:59">
      <c r="BG36248" s="4"/>
    </row>
    <row r="36249" spans="59:59">
      <c r="BG36249" s="4"/>
    </row>
    <row r="36250" spans="59:59">
      <c r="BG36250" s="4"/>
    </row>
    <row r="36251" spans="59:59">
      <c r="BG36251" s="4"/>
    </row>
    <row r="36252" spans="59:59">
      <c r="BG36252" s="4"/>
    </row>
    <row r="36253" spans="59:59">
      <c r="BG36253" s="4"/>
    </row>
    <row r="36254" spans="59:59">
      <c r="BG36254" s="4"/>
    </row>
    <row r="36255" spans="59:59">
      <c r="BG36255" s="4"/>
    </row>
    <row r="36256" spans="59:59">
      <c r="BG36256" s="4"/>
    </row>
    <row r="36257" spans="59:59">
      <c r="BG36257" s="4"/>
    </row>
    <row r="36258" spans="59:59">
      <c r="BG36258" s="4"/>
    </row>
    <row r="36259" spans="59:59">
      <c r="BG36259" s="4"/>
    </row>
    <row r="36260" spans="59:59">
      <c r="BG36260" s="4"/>
    </row>
    <row r="36261" spans="59:59">
      <c r="BG36261" s="4"/>
    </row>
    <row r="36262" spans="59:59">
      <c r="BG36262" s="4"/>
    </row>
    <row r="36263" spans="59:59">
      <c r="BG36263" s="4"/>
    </row>
    <row r="36264" spans="59:59">
      <c r="BG36264" s="4"/>
    </row>
    <row r="36265" spans="59:59">
      <c r="BG36265" s="4"/>
    </row>
    <row r="36266" spans="59:59">
      <c r="BG36266" s="4"/>
    </row>
    <row r="36267" spans="59:59">
      <c r="BG36267" s="4"/>
    </row>
    <row r="36268" spans="59:59">
      <c r="BG36268" s="4"/>
    </row>
    <row r="36269" spans="59:59">
      <c r="BG36269" s="4"/>
    </row>
    <row r="36270" spans="59:59">
      <c r="BG36270" s="4"/>
    </row>
    <row r="36271" spans="59:59">
      <c r="BG36271" s="4"/>
    </row>
    <row r="36272" spans="59:59">
      <c r="BG36272" s="4"/>
    </row>
    <row r="36273" spans="59:59">
      <c r="BG36273" s="4"/>
    </row>
    <row r="36274" spans="59:59">
      <c r="BG36274" s="4"/>
    </row>
    <row r="36275" spans="59:59">
      <c r="BG36275" s="4"/>
    </row>
    <row r="36276" spans="59:59">
      <c r="BG36276" s="4"/>
    </row>
    <row r="36277" spans="59:59">
      <c r="BG36277" s="4"/>
    </row>
    <row r="36278" spans="59:59">
      <c r="BG36278" s="4"/>
    </row>
    <row r="36279" spans="59:59">
      <c r="BG36279" s="4"/>
    </row>
    <row r="36280" spans="59:59">
      <c r="BG36280" s="4"/>
    </row>
    <row r="36281" spans="59:59">
      <c r="BG36281" s="4"/>
    </row>
    <row r="36282" spans="59:59">
      <c r="BG36282" s="4"/>
    </row>
    <row r="36283" spans="59:59">
      <c r="BG36283" s="4"/>
    </row>
    <row r="36284" spans="59:59">
      <c r="BG36284" s="4"/>
    </row>
    <row r="36285" spans="59:59">
      <c r="BG36285" s="4"/>
    </row>
    <row r="36286" spans="59:59">
      <c r="BG36286" s="4"/>
    </row>
    <row r="36287" spans="59:59">
      <c r="BG36287" s="4"/>
    </row>
    <row r="36288" spans="59:59">
      <c r="BG36288" s="4"/>
    </row>
    <row r="36289" spans="59:59">
      <c r="BG36289" s="4"/>
    </row>
    <row r="36290" spans="59:59">
      <c r="BG36290" s="4"/>
    </row>
    <row r="36291" spans="59:59">
      <c r="BG36291" s="4"/>
    </row>
    <row r="36292" spans="59:59">
      <c r="BG36292" s="4"/>
    </row>
    <row r="36293" spans="59:59">
      <c r="BG36293" s="4"/>
    </row>
    <row r="36294" spans="59:59">
      <c r="BG36294" s="4"/>
    </row>
    <row r="36295" spans="59:59">
      <c r="BG36295" s="4"/>
    </row>
    <row r="36296" spans="59:59">
      <c r="BG36296" s="4"/>
    </row>
    <row r="36297" spans="59:59">
      <c r="BG36297" s="4"/>
    </row>
    <row r="36298" spans="59:59">
      <c r="BG36298" s="4"/>
    </row>
    <row r="36299" spans="59:59">
      <c r="BG36299" s="4"/>
    </row>
    <row r="36300" spans="59:59">
      <c r="BG36300" s="4"/>
    </row>
    <row r="36301" spans="59:59">
      <c r="BG36301" s="4"/>
    </row>
    <row r="36302" spans="59:59">
      <c r="BG36302" s="4"/>
    </row>
    <row r="36303" spans="59:59">
      <c r="BG36303" s="4"/>
    </row>
    <row r="36304" spans="59:59">
      <c r="BG36304" s="4"/>
    </row>
    <row r="36305" spans="59:59">
      <c r="BG36305" s="4"/>
    </row>
    <row r="36306" spans="59:59">
      <c r="BG36306" s="4"/>
    </row>
    <row r="36307" spans="59:59">
      <c r="BG36307" s="4"/>
    </row>
    <row r="36308" spans="59:59">
      <c r="BG36308" s="4"/>
    </row>
    <row r="36309" spans="59:59">
      <c r="BG36309" s="4"/>
    </row>
    <row r="36310" spans="59:59">
      <c r="BG36310" s="4"/>
    </row>
    <row r="36311" spans="59:59">
      <c r="BG36311" s="4"/>
    </row>
    <row r="36312" spans="59:59">
      <c r="BG36312" s="4"/>
    </row>
    <row r="36313" spans="59:59">
      <c r="BG36313" s="4"/>
    </row>
    <row r="36314" spans="59:59">
      <c r="BG36314" s="4"/>
    </row>
    <row r="36315" spans="59:59">
      <c r="BG36315" s="4"/>
    </row>
    <row r="36316" spans="59:59">
      <c r="BG36316" s="4"/>
    </row>
    <row r="36317" spans="59:59">
      <c r="BG36317" s="4"/>
    </row>
    <row r="36318" spans="59:59">
      <c r="BG36318" s="4"/>
    </row>
    <row r="36319" spans="59:59">
      <c r="BG36319" s="4"/>
    </row>
    <row r="36320" spans="59:59">
      <c r="BG36320" s="4"/>
    </row>
    <row r="36321" spans="59:59">
      <c r="BG36321" s="4"/>
    </row>
    <row r="36322" spans="59:59">
      <c r="BG36322" s="4"/>
    </row>
    <row r="36323" spans="59:59">
      <c r="BG36323" s="4"/>
    </row>
    <row r="36324" spans="59:59">
      <c r="BG36324" s="4"/>
    </row>
    <row r="36325" spans="59:59">
      <c r="BG36325" s="4"/>
    </row>
    <row r="36326" spans="59:59">
      <c r="BG36326" s="4"/>
    </row>
    <row r="36327" spans="59:59">
      <c r="BG36327" s="4"/>
    </row>
    <row r="36328" spans="59:59">
      <c r="BG36328" s="4"/>
    </row>
    <row r="36329" spans="59:59">
      <c r="BG36329" s="4"/>
    </row>
    <row r="36330" spans="59:59">
      <c r="BG36330" s="4"/>
    </row>
    <row r="36331" spans="59:59">
      <c r="BG36331" s="4"/>
    </row>
    <row r="36332" spans="59:59">
      <c r="BG36332" s="4"/>
    </row>
    <row r="36333" spans="59:59">
      <c r="BG36333" s="4"/>
    </row>
    <row r="36334" spans="59:59">
      <c r="BG36334" s="4"/>
    </row>
    <row r="36335" spans="59:59">
      <c r="BG36335" s="4"/>
    </row>
    <row r="36336" spans="59:59">
      <c r="BG36336" s="4"/>
    </row>
    <row r="36337" spans="59:59">
      <c r="BG36337" s="4"/>
    </row>
    <row r="36338" spans="59:59">
      <c r="BG36338" s="4"/>
    </row>
    <row r="36339" spans="59:59">
      <c r="BG36339" s="4"/>
    </row>
    <row r="36340" spans="59:59">
      <c r="BG36340" s="4"/>
    </row>
    <row r="36341" spans="59:59">
      <c r="BG36341" s="4"/>
    </row>
    <row r="36342" spans="59:59">
      <c r="BG36342" s="4"/>
    </row>
    <row r="36343" spans="59:59">
      <c r="BG36343" s="4"/>
    </row>
    <row r="36344" spans="59:59">
      <c r="BG36344" s="4"/>
    </row>
    <row r="36345" spans="59:59">
      <c r="BG36345" s="4"/>
    </row>
    <row r="36346" spans="59:59">
      <c r="BG36346" s="4"/>
    </row>
    <row r="36347" spans="59:59">
      <c r="BG36347" s="4"/>
    </row>
    <row r="36348" spans="59:59">
      <c r="BG36348" s="4"/>
    </row>
    <row r="36349" spans="59:59">
      <c r="BG36349" s="4"/>
    </row>
    <row r="36350" spans="59:59">
      <c r="BG36350" s="4"/>
    </row>
    <row r="36351" spans="59:59">
      <c r="BG36351" s="4"/>
    </row>
    <row r="36352" spans="59:59">
      <c r="BG36352" s="4"/>
    </row>
    <row r="36353" spans="59:59">
      <c r="BG36353" s="4"/>
    </row>
    <row r="36354" spans="59:59">
      <c r="BG36354" s="4"/>
    </row>
    <row r="36355" spans="59:59">
      <c r="BG36355" s="4"/>
    </row>
    <row r="36356" spans="59:59">
      <c r="BG36356" s="4"/>
    </row>
    <row r="36357" spans="59:59">
      <c r="BG36357" s="4"/>
    </row>
    <row r="36358" spans="59:59">
      <c r="BG36358" s="4"/>
    </row>
    <row r="36359" spans="59:59">
      <c r="BG36359" s="4"/>
    </row>
    <row r="36360" spans="59:59">
      <c r="BG36360" s="4"/>
    </row>
    <row r="36361" spans="59:59">
      <c r="BG36361" s="4"/>
    </row>
    <row r="36362" spans="59:59">
      <c r="BG36362" s="4"/>
    </row>
    <row r="36363" spans="59:59">
      <c r="BG36363" s="4"/>
    </row>
    <row r="36364" spans="59:59">
      <c r="BG36364" s="4"/>
    </row>
    <row r="36365" spans="59:59">
      <c r="BG36365" s="4"/>
    </row>
    <row r="36366" spans="59:59">
      <c r="BG36366" s="4"/>
    </row>
    <row r="36367" spans="59:59">
      <c r="BG36367" s="4"/>
    </row>
    <row r="36368" spans="59:59">
      <c r="BG36368" s="4"/>
    </row>
    <row r="36369" spans="59:59">
      <c r="BG36369" s="4"/>
    </row>
    <row r="36370" spans="59:59">
      <c r="BG36370" s="4"/>
    </row>
    <row r="36371" spans="59:59">
      <c r="BG36371" s="4"/>
    </row>
    <row r="36372" spans="59:59">
      <c r="BG36372" s="4"/>
    </row>
    <row r="36373" spans="59:59">
      <c r="BG36373" s="4"/>
    </row>
    <row r="36374" spans="59:59">
      <c r="BG36374" s="4"/>
    </row>
    <row r="36375" spans="59:59">
      <c r="BG36375" s="4"/>
    </row>
    <row r="36376" spans="59:59">
      <c r="BG36376" s="4"/>
    </row>
    <row r="36377" spans="59:59">
      <c r="BG36377" s="4"/>
    </row>
    <row r="36378" spans="59:59">
      <c r="BG36378" s="4"/>
    </row>
    <row r="36379" spans="59:59">
      <c r="BG36379" s="4"/>
    </row>
    <row r="36380" spans="59:59">
      <c r="BG36380" s="4"/>
    </row>
    <row r="36381" spans="59:59">
      <c r="BG36381" s="4"/>
    </row>
    <row r="36382" spans="59:59">
      <c r="BG36382" s="4"/>
    </row>
    <row r="36383" spans="59:59">
      <c r="BG36383" s="4"/>
    </row>
    <row r="36384" spans="59:59">
      <c r="BG36384" s="4"/>
    </row>
    <row r="36385" spans="59:59">
      <c r="BG36385" s="4"/>
    </row>
    <row r="36386" spans="59:59">
      <c r="BG36386" s="4"/>
    </row>
    <row r="36387" spans="59:59">
      <c r="BG36387" s="4"/>
    </row>
    <row r="36388" spans="59:59">
      <c r="BG36388" s="4"/>
    </row>
    <row r="36389" spans="59:59">
      <c r="BG36389" s="4"/>
    </row>
    <row r="36390" spans="59:59">
      <c r="BG36390" s="4"/>
    </row>
    <row r="36391" spans="59:59">
      <c r="BG36391" s="4"/>
    </row>
    <row r="36392" spans="59:59">
      <c r="BG36392" s="4"/>
    </row>
    <row r="36393" spans="59:59">
      <c r="BG36393" s="4"/>
    </row>
    <row r="36394" spans="59:59">
      <c r="BG36394" s="4"/>
    </row>
    <row r="36395" spans="59:59">
      <c r="BG36395" s="4"/>
    </row>
    <row r="36396" spans="59:59">
      <c r="BG36396" s="4"/>
    </row>
    <row r="36397" spans="59:59">
      <c r="BG36397" s="4"/>
    </row>
    <row r="36398" spans="59:59">
      <c r="BG36398" s="4"/>
    </row>
    <row r="36399" spans="59:59">
      <c r="BG36399" s="4"/>
    </row>
    <row r="36400" spans="59:59">
      <c r="BG36400" s="4"/>
    </row>
    <row r="36401" spans="59:59">
      <c r="BG36401" s="4"/>
    </row>
    <row r="36402" spans="59:59">
      <c r="BG36402" s="4"/>
    </row>
    <row r="36403" spans="59:59">
      <c r="BG36403" s="4"/>
    </row>
    <row r="36404" spans="59:59">
      <c r="BG36404" s="4"/>
    </row>
    <row r="36405" spans="59:59">
      <c r="BG36405" s="4"/>
    </row>
    <row r="36406" spans="59:59">
      <c r="BG36406" s="4"/>
    </row>
    <row r="36407" spans="59:59">
      <c r="BG36407" s="4"/>
    </row>
    <row r="36408" spans="59:59">
      <c r="BG36408" s="4"/>
    </row>
    <row r="36409" spans="59:59">
      <c r="BG36409" s="4"/>
    </row>
    <row r="36410" spans="59:59">
      <c r="BG36410" s="4"/>
    </row>
    <row r="36411" spans="59:59">
      <c r="BG36411" s="4"/>
    </row>
    <row r="36412" spans="59:59">
      <c r="BG36412" s="4"/>
    </row>
    <row r="36413" spans="59:59">
      <c r="BG36413" s="4"/>
    </row>
    <row r="36414" spans="59:59">
      <c r="BG36414" s="4"/>
    </row>
    <row r="36415" spans="59:59">
      <c r="BG36415" s="4"/>
    </row>
    <row r="36416" spans="59:59">
      <c r="BG36416" s="4"/>
    </row>
    <row r="36417" spans="59:59">
      <c r="BG36417" s="4"/>
    </row>
    <row r="36418" spans="59:59">
      <c r="BG36418" s="4"/>
    </row>
    <row r="36419" spans="59:59">
      <c r="BG36419" s="4"/>
    </row>
    <row r="36420" spans="59:59">
      <c r="BG36420" s="4"/>
    </row>
    <row r="36421" spans="59:59">
      <c r="BG36421" s="4"/>
    </row>
    <row r="36422" spans="59:59">
      <c r="BG36422" s="4"/>
    </row>
    <row r="36423" spans="59:59">
      <c r="BG36423" s="4"/>
    </row>
    <row r="36424" spans="59:59">
      <c r="BG36424" s="4"/>
    </row>
    <row r="36425" spans="59:59">
      <c r="BG36425" s="4"/>
    </row>
    <row r="36426" spans="59:59">
      <c r="BG36426" s="4"/>
    </row>
    <row r="36427" spans="59:59">
      <c r="BG36427" s="4"/>
    </row>
    <row r="36428" spans="59:59">
      <c r="BG36428" s="4"/>
    </row>
    <row r="36429" spans="59:59">
      <c r="BG36429" s="4"/>
    </row>
    <row r="36430" spans="59:59">
      <c r="BG36430" s="4"/>
    </row>
    <row r="36431" spans="59:59">
      <c r="BG36431" s="4"/>
    </row>
    <row r="36432" spans="59:59">
      <c r="BG36432" s="4"/>
    </row>
    <row r="36433" spans="59:59">
      <c r="BG36433" s="4"/>
    </row>
    <row r="36434" spans="59:59">
      <c r="BG36434" s="4"/>
    </row>
    <row r="36435" spans="59:59">
      <c r="BG36435" s="4"/>
    </row>
    <row r="36436" spans="59:59">
      <c r="BG36436" s="4"/>
    </row>
    <row r="36437" spans="59:59">
      <c r="BG36437" s="4"/>
    </row>
    <row r="36438" spans="59:59">
      <c r="BG36438" s="4"/>
    </row>
    <row r="36439" spans="59:59">
      <c r="BG36439" s="4"/>
    </row>
    <row r="36440" spans="59:59">
      <c r="BG36440" s="4"/>
    </row>
    <row r="36441" spans="59:59">
      <c r="BG36441" s="4"/>
    </row>
    <row r="36442" spans="59:59">
      <c r="BG36442" s="4"/>
    </row>
    <row r="36443" spans="59:59">
      <c r="BG36443" s="4"/>
    </row>
    <row r="36444" spans="59:59">
      <c r="BG36444" s="4"/>
    </row>
    <row r="36445" spans="59:59">
      <c r="BG36445" s="4"/>
    </row>
    <row r="36446" spans="59:59">
      <c r="BG36446" s="4"/>
    </row>
    <row r="36447" spans="59:59">
      <c r="BG36447" s="4"/>
    </row>
    <row r="36448" spans="59:59">
      <c r="BG36448" s="4"/>
    </row>
    <row r="36449" spans="59:59">
      <c r="BG36449" s="4"/>
    </row>
    <row r="36450" spans="59:59">
      <c r="BG36450" s="4"/>
    </row>
    <row r="36451" spans="59:59">
      <c r="BG36451" s="4"/>
    </row>
    <row r="36452" spans="59:59">
      <c r="BG36452" s="4"/>
    </row>
    <row r="36453" spans="59:59">
      <c r="BG36453" s="4"/>
    </row>
    <row r="36454" spans="59:59">
      <c r="BG36454" s="4"/>
    </row>
    <row r="36455" spans="59:59">
      <c r="BG36455" s="4"/>
    </row>
    <row r="36456" spans="59:59">
      <c r="BG36456" s="4"/>
    </row>
    <row r="36457" spans="59:59">
      <c r="BG36457" s="4"/>
    </row>
    <row r="36458" spans="59:59">
      <c r="BG36458" s="4"/>
    </row>
    <row r="36459" spans="59:59">
      <c r="BG36459" s="4"/>
    </row>
    <row r="36460" spans="59:59">
      <c r="BG36460" s="4"/>
    </row>
    <row r="36461" spans="59:59">
      <c r="BG36461" s="4"/>
    </row>
    <row r="36462" spans="59:59">
      <c r="BG36462" s="4"/>
    </row>
    <row r="36463" spans="59:59">
      <c r="BG36463" s="4"/>
    </row>
    <row r="36464" spans="59:59">
      <c r="BG36464" s="4"/>
    </row>
    <row r="36465" spans="59:59">
      <c r="BG36465" s="4"/>
    </row>
    <row r="36466" spans="59:59">
      <c r="BG36466" s="4"/>
    </row>
    <row r="36467" spans="59:59">
      <c r="BG36467" s="4"/>
    </row>
    <row r="36468" spans="59:59">
      <c r="BG36468" s="4"/>
    </row>
    <row r="36469" spans="59:59">
      <c r="BG36469" s="4"/>
    </row>
    <row r="36470" spans="59:59">
      <c r="BG36470" s="4"/>
    </row>
    <row r="36471" spans="59:59">
      <c r="BG36471" s="4"/>
    </row>
    <row r="36472" spans="59:59">
      <c r="BG36472" s="4"/>
    </row>
    <row r="36473" spans="59:59">
      <c r="BG36473" s="4"/>
    </row>
    <row r="36474" spans="59:59">
      <c r="BG36474" s="4"/>
    </row>
    <row r="36475" spans="59:59">
      <c r="BG36475" s="4"/>
    </row>
    <row r="36476" spans="59:59">
      <c r="BG36476" s="4"/>
    </row>
    <row r="36477" spans="59:59">
      <c r="BG36477" s="4"/>
    </row>
    <row r="36478" spans="59:59">
      <c r="BG36478" s="4"/>
    </row>
    <row r="36479" spans="59:59">
      <c r="BG36479" s="4"/>
    </row>
    <row r="36480" spans="59:59">
      <c r="BG36480" s="4"/>
    </row>
    <row r="36481" spans="59:59">
      <c r="BG36481" s="4"/>
    </row>
    <row r="36482" spans="59:59">
      <c r="BG36482" s="4"/>
    </row>
    <row r="36483" spans="59:59">
      <c r="BG36483" s="4"/>
    </row>
    <row r="36484" spans="59:59">
      <c r="BG36484" s="4"/>
    </row>
    <row r="36485" spans="59:59">
      <c r="BG36485" s="4"/>
    </row>
    <row r="36486" spans="59:59">
      <c r="BG36486" s="4"/>
    </row>
    <row r="36487" spans="59:59">
      <c r="BG36487" s="4"/>
    </row>
    <row r="36488" spans="59:59">
      <c r="BG36488" s="4"/>
    </row>
    <row r="36489" spans="59:59">
      <c r="BG36489" s="4"/>
    </row>
    <row r="36490" spans="59:59">
      <c r="BG36490" s="4"/>
    </row>
    <row r="36491" spans="59:59">
      <c r="BG36491" s="4"/>
    </row>
    <row r="36492" spans="59:59">
      <c r="BG36492" s="4"/>
    </row>
    <row r="36493" spans="59:59">
      <c r="BG36493" s="4"/>
    </row>
    <row r="36494" spans="59:59">
      <c r="BG36494" s="4"/>
    </row>
    <row r="36495" spans="59:59">
      <c r="BG36495" s="4"/>
    </row>
    <row r="36496" spans="59:59">
      <c r="BG36496" s="4"/>
    </row>
    <row r="36497" spans="59:59">
      <c r="BG36497" s="4"/>
    </row>
    <row r="36498" spans="59:59">
      <c r="BG36498" s="4"/>
    </row>
    <row r="36499" spans="59:59">
      <c r="BG36499" s="4"/>
    </row>
    <row r="36500" spans="59:59">
      <c r="BG36500" s="4"/>
    </row>
    <row r="36501" spans="59:59">
      <c r="BG36501" s="4"/>
    </row>
    <row r="36502" spans="59:59">
      <c r="BG36502" s="4"/>
    </row>
    <row r="36503" spans="59:59">
      <c r="BG36503" s="4"/>
    </row>
    <row r="36504" spans="59:59">
      <c r="BG36504" s="4"/>
    </row>
    <row r="36505" spans="59:59">
      <c r="BG36505" s="4"/>
    </row>
    <row r="36506" spans="59:59">
      <c r="BG36506" s="4"/>
    </row>
    <row r="36507" spans="59:59">
      <c r="BG36507" s="4"/>
    </row>
    <row r="36508" spans="59:59">
      <c r="BG36508" s="4"/>
    </row>
    <row r="36509" spans="59:59">
      <c r="BG36509" s="4"/>
    </row>
    <row r="36510" spans="59:59">
      <c r="BG36510" s="4"/>
    </row>
    <row r="36511" spans="59:59">
      <c r="BG36511" s="4"/>
    </row>
    <row r="36512" spans="59:59">
      <c r="BG36512" s="4"/>
    </row>
    <row r="36513" spans="59:59">
      <c r="BG36513" s="4"/>
    </row>
    <row r="36514" spans="59:59">
      <c r="BG36514" s="4"/>
    </row>
    <row r="36515" spans="59:59">
      <c r="BG36515" s="4"/>
    </row>
    <row r="36516" spans="59:59">
      <c r="BG36516" s="4"/>
    </row>
    <row r="36517" spans="59:59">
      <c r="BG36517" s="4"/>
    </row>
    <row r="36518" spans="59:59">
      <c r="BG36518" s="4"/>
    </row>
    <row r="36519" spans="59:59">
      <c r="BG36519" s="4"/>
    </row>
    <row r="36520" spans="59:59">
      <c r="BG36520" s="4"/>
    </row>
    <row r="36521" spans="59:59">
      <c r="BG36521" s="4"/>
    </row>
    <row r="36522" spans="59:59">
      <c r="BG36522" s="4"/>
    </row>
    <row r="36523" spans="59:59">
      <c r="BG36523" s="4"/>
    </row>
    <row r="36524" spans="59:59">
      <c r="BG36524" s="4"/>
    </row>
    <row r="36525" spans="59:59">
      <c r="BG36525" s="4"/>
    </row>
    <row r="36526" spans="59:59">
      <c r="BG36526" s="4"/>
    </row>
    <row r="36527" spans="59:59">
      <c r="BG36527" s="4"/>
    </row>
    <row r="36528" spans="59:59">
      <c r="BG36528" s="4"/>
    </row>
    <row r="36529" spans="59:59">
      <c r="BG36529" s="4"/>
    </row>
    <row r="36530" spans="59:59">
      <c r="BG36530" s="4"/>
    </row>
    <row r="36531" spans="59:59">
      <c r="BG36531" s="4"/>
    </row>
    <row r="36532" spans="59:59">
      <c r="BG36532" s="4"/>
    </row>
    <row r="36533" spans="59:59">
      <c r="BG36533" s="4"/>
    </row>
    <row r="36534" spans="59:59">
      <c r="BG36534" s="4"/>
    </row>
    <row r="36535" spans="59:59">
      <c r="BG36535" s="4"/>
    </row>
    <row r="36536" spans="59:59">
      <c r="BG36536" s="4"/>
    </row>
    <row r="36537" spans="59:59">
      <c r="BG36537" s="4"/>
    </row>
    <row r="36538" spans="59:59">
      <c r="BG36538" s="4"/>
    </row>
    <row r="36539" spans="59:59">
      <c r="BG36539" s="4"/>
    </row>
    <row r="36540" spans="59:59">
      <c r="BG36540" s="4"/>
    </row>
    <row r="36541" spans="59:59">
      <c r="BG36541" s="4"/>
    </row>
    <row r="36542" spans="59:59">
      <c r="BG36542" s="4"/>
    </row>
    <row r="36543" spans="59:59">
      <c r="BG36543" s="4"/>
    </row>
    <row r="36544" spans="59:59">
      <c r="BG36544" s="4"/>
    </row>
    <row r="36545" spans="59:59">
      <c r="BG36545" s="4"/>
    </row>
    <row r="36546" spans="59:59">
      <c r="BG36546" s="4"/>
    </row>
    <row r="36547" spans="59:59">
      <c r="BG36547" s="4"/>
    </row>
    <row r="36548" spans="59:59">
      <c r="BG36548" s="4"/>
    </row>
    <row r="36549" spans="59:59">
      <c r="BG36549" s="4"/>
    </row>
    <row r="36550" spans="59:59">
      <c r="BG36550" s="4"/>
    </row>
    <row r="36551" spans="59:59">
      <c r="BG36551" s="4"/>
    </row>
    <row r="36552" spans="59:59">
      <c r="BG36552" s="4"/>
    </row>
    <row r="36553" spans="59:59">
      <c r="BG36553" s="4"/>
    </row>
    <row r="36554" spans="59:59">
      <c r="BG36554" s="4"/>
    </row>
    <row r="36555" spans="59:59">
      <c r="BG36555" s="4"/>
    </row>
    <row r="36556" spans="59:59">
      <c r="BG36556" s="4"/>
    </row>
    <row r="36557" spans="59:59">
      <c r="BG36557" s="4"/>
    </row>
    <row r="36558" spans="59:59">
      <c r="BG36558" s="4"/>
    </row>
    <row r="36559" spans="59:59">
      <c r="BG36559" s="4"/>
    </row>
    <row r="36560" spans="59:59">
      <c r="BG36560" s="4"/>
    </row>
    <row r="36561" spans="59:59">
      <c r="BG36561" s="4"/>
    </row>
    <row r="36562" spans="59:59">
      <c r="BG36562" s="4"/>
    </row>
    <row r="36563" spans="59:59">
      <c r="BG36563" s="4"/>
    </row>
    <row r="36564" spans="59:59">
      <c r="BG36564" s="4"/>
    </row>
    <row r="36565" spans="59:59">
      <c r="BG36565" s="4"/>
    </row>
    <row r="36566" spans="59:59">
      <c r="BG36566" s="4"/>
    </row>
    <row r="36567" spans="59:59">
      <c r="BG36567" s="4"/>
    </row>
    <row r="36568" spans="59:59">
      <c r="BG36568" s="4"/>
    </row>
    <row r="36569" spans="59:59">
      <c r="BG36569" s="4"/>
    </row>
    <row r="36570" spans="59:59">
      <c r="BG36570" s="4"/>
    </row>
    <row r="36571" spans="59:59">
      <c r="BG36571" s="4"/>
    </row>
    <row r="36572" spans="59:59">
      <c r="BG36572" s="4"/>
    </row>
    <row r="36573" spans="59:59">
      <c r="BG36573" s="4"/>
    </row>
    <row r="36574" spans="59:59">
      <c r="BG36574" s="4"/>
    </row>
    <row r="36575" spans="59:59">
      <c r="BG36575" s="4"/>
    </row>
    <row r="36576" spans="59:59">
      <c r="BG36576" s="4"/>
    </row>
    <row r="36577" spans="59:59">
      <c r="BG36577" s="4"/>
    </row>
    <row r="36578" spans="59:59">
      <c r="BG36578" s="4"/>
    </row>
    <row r="36579" spans="59:59">
      <c r="BG36579" s="4"/>
    </row>
    <row r="36580" spans="59:59">
      <c r="BG36580" s="4"/>
    </row>
    <row r="36581" spans="59:59">
      <c r="BG36581" s="4"/>
    </row>
    <row r="36582" spans="59:59">
      <c r="BG36582" s="4"/>
    </row>
    <row r="36583" spans="59:59">
      <c r="BG36583" s="4"/>
    </row>
    <row r="36584" spans="59:59">
      <c r="BG36584" s="4"/>
    </row>
    <row r="36585" spans="59:59">
      <c r="BG36585" s="4"/>
    </row>
    <row r="36586" spans="59:59">
      <c r="BG36586" s="4"/>
    </row>
    <row r="36587" spans="59:59">
      <c r="BG36587" s="4"/>
    </row>
    <row r="36588" spans="59:59">
      <c r="BG36588" s="4"/>
    </row>
    <row r="36589" spans="59:59">
      <c r="BG36589" s="4"/>
    </row>
    <row r="36590" spans="59:59">
      <c r="BG36590" s="4"/>
    </row>
    <row r="36591" spans="59:59">
      <c r="BG36591" s="4"/>
    </row>
    <row r="36592" spans="59:59">
      <c r="BG36592" s="4"/>
    </row>
    <row r="36593" spans="59:59">
      <c r="BG36593" s="4"/>
    </row>
    <row r="36594" spans="59:59">
      <c r="BG36594" s="4"/>
    </row>
    <row r="36595" spans="59:59">
      <c r="BG36595" s="4"/>
    </row>
    <row r="36596" spans="59:59">
      <c r="BG36596" s="4"/>
    </row>
    <row r="36597" spans="59:59">
      <c r="BG36597" s="4"/>
    </row>
    <row r="36598" spans="59:59">
      <c r="BG36598" s="4"/>
    </row>
    <row r="36599" spans="59:59">
      <c r="BG36599" s="4"/>
    </row>
    <row r="36600" spans="59:59">
      <c r="BG36600" s="4"/>
    </row>
    <row r="36601" spans="59:59">
      <c r="BG36601" s="4"/>
    </row>
    <row r="36602" spans="59:59">
      <c r="BG36602" s="4"/>
    </row>
    <row r="36603" spans="59:59">
      <c r="BG36603" s="4"/>
    </row>
    <row r="36604" spans="59:59">
      <c r="BG36604" s="4"/>
    </row>
    <row r="36605" spans="59:59">
      <c r="BG36605" s="4"/>
    </row>
    <row r="36606" spans="59:59">
      <c r="BG36606" s="4"/>
    </row>
    <row r="36607" spans="59:59">
      <c r="BG36607" s="4"/>
    </row>
    <row r="36608" spans="59:59">
      <c r="BG36608" s="4"/>
    </row>
    <row r="36609" spans="59:59">
      <c r="BG36609" s="4"/>
    </row>
    <row r="36610" spans="59:59">
      <c r="BG36610" s="4"/>
    </row>
    <row r="36611" spans="59:59">
      <c r="BG36611" s="4"/>
    </row>
    <row r="36612" spans="59:59">
      <c r="BG36612" s="4"/>
    </row>
    <row r="36613" spans="59:59">
      <c r="BG36613" s="4"/>
    </row>
    <row r="36614" spans="59:59">
      <c r="BG36614" s="4"/>
    </row>
    <row r="36615" spans="59:59">
      <c r="BG36615" s="4"/>
    </row>
    <row r="36616" spans="59:59">
      <c r="BG36616" s="4"/>
    </row>
    <row r="36617" spans="59:59">
      <c r="BG36617" s="4"/>
    </row>
    <row r="36618" spans="59:59">
      <c r="BG36618" s="4"/>
    </row>
    <row r="36619" spans="59:59">
      <c r="BG36619" s="4"/>
    </row>
    <row r="36620" spans="59:59">
      <c r="BG36620" s="4"/>
    </row>
    <row r="36621" spans="59:59">
      <c r="BG36621" s="4"/>
    </row>
    <row r="36622" spans="59:59">
      <c r="BG36622" s="4"/>
    </row>
    <row r="36623" spans="59:59">
      <c r="BG36623" s="4"/>
    </row>
    <row r="36624" spans="59:59">
      <c r="BG36624" s="4"/>
    </row>
    <row r="36625" spans="59:59">
      <c r="BG36625" s="4"/>
    </row>
    <row r="36626" spans="59:59">
      <c r="BG36626" s="4"/>
    </row>
    <row r="36627" spans="59:59">
      <c r="BG36627" s="4"/>
    </row>
    <row r="36628" spans="59:59">
      <c r="BG36628" s="4"/>
    </row>
    <row r="36629" spans="59:59">
      <c r="BG36629" s="4"/>
    </row>
    <row r="36630" spans="59:59">
      <c r="BG36630" s="4"/>
    </row>
    <row r="36631" spans="59:59">
      <c r="BG36631" s="4"/>
    </row>
    <row r="36632" spans="59:59">
      <c r="BG36632" s="4"/>
    </row>
    <row r="36633" spans="59:59">
      <c r="BG36633" s="4"/>
    </row>
    <row r="36634" spans="59:59">
      <c r="BG36634" s="4"/>
    </row>
    <row r="36635" spans="59:59">
      <c r="BG36635" s="4"/>
    </row>
    <row r="36636" spans="59:59">
      <c r="BG36636" s="4"/>
    </row>
    <row r="36637" spans="59:59">
      <c r="BG36637" s="4"/>
    </row>
    <row r="36638" spans="59:59">
      <c r="BG36638" s="4"/>
    </row>
    <row r="36639" spans="59:59">
      <c r="BG36639" s="4"/>
    </row>
    <row r="36640" spans="59:59">
      <c r="BG36640" s="4"/>
    </row>
    <row r="36641" spans="59:59">
      <c r="BG36641" s="4"/>
    </row>
    <row r="36642" spans="59:59">
      <c r="BG36642" s="4"/>
    </row>
    <row r="36643" spans="59:59">
      <c r="BG36643" s="4"/>
    </row>
    <row r="36644" spans="59:59">
      <c r="BG36644" s="4"/>
    </row>
    <row r="36645" spans="59:59">
      <c r="BG36645" s="4"/>
    </row>
    <row r="36646" spans="59:59">
      <c r="BG36646" s="4"/>
    </row>
    <row r="36647" spans="59:59">
      <c r="BG36647" s="4"/>
    </row>
    <row r="36648" spans="59:59">
      <c r="BG36648" s="4"/>
    </row>
    <row r="36649" spans="59:59">
      <c r="BG36649" s="4"/>
    </row>
    <row r="36650" spans="59:59">
      <c r="BG36650" s="4"/>
    </row>
    <row r="36651" spans="59:59">
      <c r="BG36651" s="4"/>
    </row>
    <row r="36652" spans="59:59">
      <c r="BG36652" s="4"/>
    </row>
    <row r="36653" spans="59:59">
      <c r="BG36653" s="4"/>
    </row>
    <row r="36654" spans="59:59">
      <c r="BG36654" s="4"/>
    </row>
    <row r="36655" spans="59:59">
      <c r="BG36655" s="4"/>
    </row>
    <row r="36656" spans="59:59">
      <c r="BG36656" s="4"/>
    </row>
    <row r="36657" spans="59:59">
      <c r="BG36657" s="4"/>
    </row>
    <row r="36658" spans="59:59">
      <c r="BG36658" s="4"/>
    </row>
    <row r="36659" spans="59:59">
      <c r="BG36659" s="4"/>
    </row>
    <row r="36660" spans="59:59">
      <c r="BG36660" s="4"/>
    </row>
    <row r="36661" spans="59:59">
      <c r="BG36661" s="4"/>
    </row>
    <row r="36662" spans="59:59">
      <c r="BG36662" s="4"/>
    </row>
    <row r="36663" spans="59:59">
      <c r="BG36663" s="4"/>
    </row>
    <row r="36664" spans="59:59">
      <c r="BG36664" s="4"/>
    </row>
    <row r="36665" spans="59:59">
      <c r="BG36665" s="4"/>
    </row>
    <row r="36666" spans="59:59">
      <c r="BG36666" s="4"/>
    </row>
    <row r="36667" spans="59:59">
      <c r="BG36667" s="4"/>
    </row>
    <row r="36668" spans="59:59">
      <c r="BG36668" s="4"/>
    </row>
    <row r="36669" spans="59:59">
      <c r="BG36669" s="4"/>
    </row>
    <row r="36670" spans="59:59">
      <c r="BG36670" s="4"/>
    </row>
    <row r="36671" spans="59:59">
      <c r="BG36671" s="4"/>
    </row>
    <row r="36672" spans="59:59">
      <c r="BG36672" s="4"/>
    </row>
    <row r="36673" spans="59:59">
      <c r="BG36673" s="4"/>
    </row>
    <row r="36674" spans="59:59">
      <c r="BG36674" s="4"/>
    </row>
    <row r="36675" spans="59:59">
      <c r="BG36675" s="4"/>
    </row>
    <row r="36676" spans="59:59">
      <c r="BG36676" s="4"/>
    </row>
    <row r="36677" spans="59:59">
      <c r="BG36677" s="4"/>
    </row>
    <row r="36678" spans="59:59">
      <c r="BG36678" s="4"/>
    </row>
    <row r="36679" spans="59:59">
      <c r="BG36679" s="4"/>
    </row>
    <row r="36680" spans="59:59">
      <c r="BG36680" s="4"/>
    </row>
    <row r="36681" spans="59:59">
      <c r="BG36681" s="4"/>
    </row>
    <row r="36682" spans="59:59">
      <c r="BG36682" s="4"/>
    </row>
    <row r="36683" spans="59:59">
      <c r="BG36683" s="4"/>
    </row>
    <row r="36684" spans="59:59">
      <c r="BG36684" s="4"/>
    </row>
    <row r="36685" spans="59:59">
      <c r="BG36685" s="4"/>
    </row>
    <row r="36686" spans="59:59">
      <c r="BG36686" s="4"/>
    </row>
    <row r="36687" spans="59:59">
      <c r="BG36687" s="4"/>
    </row>
    <row r="36688" spans="59:59">
      <c r="BG36688" s="4"/>
    </row>
    <row r="36689" spans="59:59">
      <c r="BG36689" s="4"/>
    </row>
    <row r="36690" spans="59:59">
      <c r="BG36690" s="4"/>
    </row>
    <row r="36691" spans="59:59">
      <c r="BG36691" s="4"/>
    </row>
    <row r="36692" spans="59:59">
      <c r="BG36692" s="4"/>
    </row>
    <row r="36693" spans="59:59">
      <c r="BG36693" s="4"/>
    </row>
    <row r="36694" spans="59:59">
      <c r="BG36694" s="4"/>
    </row>
    <row r="36695" spans="59:59">
      <c r="BG36695" s="4"/>
    </row>
    <row r="36696" spans="59:59">
      <c r="BG36696" s="4"/>
    </row>
    <row r="36697" spans="59:59">
      <c r="BG36697" s="4"/>
    </row>
    <row r="36698" spans="59:59">
      <c r="BG36698" s="4"/>
    </row>
    <row r="36699" spans="59:59">
      <c r="BG36699" s="4"/>
    </row>
    <row r="36700" spans="59:59">
      <c r="BG36700" s="4"/>
    </row>
    <row r="36701" spans="59:59">
      <c r="BG36701" s="4"/>
    </row>
    <row r="36702" spans="59:59">
      <c r="BG36702" s="4"/>
    </row>
    <row r="36703" spans="59:59">
      <c r="BG36703" s="4"/>
    </row>
    <row r="36704" spans="59:59">
      <c r="BG36704" s="4"/>
    </row>
    <row r="36705" spans="59:59">
      <c r="BG36705" s="4"/>
    </row>
    <row r="36706" spans="59:59">
      <c r="BG36706" s="4"/>
    </row>
    <row r="36707" spans="59:59">
      <c r="BG36707" s="4"/>
    </row>
    <row r="36708" spans="59:59">
      <c r="BG36708" s="4"/>
    </row>
    <row r="36709" spans="59:59">
      <c r="BG36709" s="4"/>
    </row>
    <row r="36710" spans="59:59">
      <c r="BG36710" s="4"/>
    </row>
    <row r="36711" spans="59:59">
      <c r="BG36711" s="4"/>
    </row>
    <row r="36712" spans="59:59">
      <c r="BG36712" s="4"/>
    </row>
    <row r="36713" spans="59:59">
      <c r="BG36713" s="4"/>
    </row>
    <row r="36714" spans="59:59">
      <c r="BG36714" s="4"/>
    </row>
    <row r="36715" spans="59:59">
      <c r="BG36715" s="4"/>
    </row>
    <row r="36716" spans="59:59">
      <c r="BG36716" s="4"/>
    </row>
    <row r="36717" spans="59:59">
      <c r="BG36717" s="4"/>
    </row>
    <row r="36718" spans="59:59">
      <c r="BG36718" s="4"/>
    </row>
    <row r="36719" spans="59:59">
      <c r="BG36719" s="4"/>
    </row>
    <row r="36720" spans="59:59">
      <c r="BG36720" s="4"/>
    </row>
    <row r="36721" spans="59:59">
      <c r="BG36721" s="4"/>
    </row>
    <row r="36722" spans="59:59">
      <c r="BG36722" s="4"/>
    </row>
    <row r="36723" spans="59:59">
      <c r="BG36723" s="4"/>
    </row>
    <row r="36724" spans="59:59">
      <c r="BG36724" s="4"/>
    </row>
    <row r="36725" spans="59:59">
      <c r="BG36725" s="4"/>
    </row>
    <row r="36726" spans="59:59">
      <c r="BG36726" s="4"/>
    </row>
    <row r="36727" spans="59:59">
      <c r="BG36727" s="4"/>
    </row>
    <row r="36728" spans="59:59">
      <c r="BG36728" s="4"/>
    </row>
    <row r="36729" spans="59:59">
      <c r="BG36729" s="4"/>
    </row>
    <row r="36730" spans="59:59">
      <c r="BG36730" s="4"/>
    </row>
    <row r="36731" spans="59:59">
      <c r="BG36731" s="4"/>
    </row>
    <row r="36732" spans="59:59">
      <c r="BG36732" s="4"/>
    </row>
    <row r="36733" spans="59:59">
      <c r="BG36733" s="4"/>
    </row>
    <row r="36734" spans="59:59">
      <c r="BG36734" s="4"/>
    </row>
    <row r="36735" spans="59:59">
      <c r="BG36735" s="4"/>
    </row>
    <row r="36736" spans="59:59">
      <c r="BG36736" s="4"/>
    </row>
    <row r="36737" spans="59:59">
      <c r="BG36737" s="4"/>
    </row>
    <row r="36738" spans="59:59">
      <c r="BG36738" s="4"/>
    </row>
    <row r="36739" spans="59:59">
      <c r="BG36739" s="4"/>
    </row>
    <row r="36740" spans="59:59">
      <c r="BG36740" s="4"/>
    </row>
    <row r="36741" spans="59:59">
      <c r="BG36741" s="4"/>
    </row>
    <row r="36742" spans="59:59">
      <c r="BG36742" s="4"/>
    </row>
    <row r="36743" spans="59:59">
      <c r="BG36743" s="4"/>
    </row>
    <row r="36744" spans="59:59">
      <c r="BG36744" s="4"/>
    </row>
    <row r="36745" spans="59:59">
      <c r="BG36745" s="4"/>
    </row>
    <row r="36746" spans="59:59">
      <c r="BG36746" s="4"/>
    </row>
    <row r="36747" spans="59:59">
      <c r="BG36747" s="4"/>
    </row>
    <row r="36748" spans="59:59">
      <c r="BG36748" s="4"/>
    </row>
    <row r="36749" spans="59:59">
      <c r="BG36749" s="4"/>
    </row>
    <row r="36750" spans="59:59">
      <c r="BG36750" s="4"/>
    </row>
    <row r="36751" spans="59:59">
      <c r="BG36751" s="4"/>
    </row>
    <row r="36752" spans="59:59">
      <c r="BG36752" s="4"/>
    </row>
    <row r="36753" spans="59:59">
      <c r="BG36753" s="4"/>
    </row>
    <row r="36754" spans="59:59">
      <c r="BG36754" s="4"/>
    </row>
    <row r="36755" spans="59:59">
      <c r="BG36755" s="4"/>
    </row>
    <row r="36756" spans="59:59">
      <c r="BG36756" s="4"/>
    </row>
    <row r="36757" spans="59:59">
      <c r="BG36757" s="4"/>
    </row>
    <row r="36758" spans="59:59">
      <c r="BG36758" s="4"/>
    </row>
    <row r="36759" spans="59:59">
      <c r="BG36759" s="4"/>
    </row>
    <row r="36760" spans="59:59">
      <c r="BG36760" s="4"/>
    </row>
    <row r="36761" spans="59:59">
      <c r="BG36761" s="4"/>
    </row>
    <row r="36762" spans="59:59">
      <c r="BG36762" s="4"/>
    </row>
    <row r="36763" spans="59:59">
      <c r="BG36763" s="4"/>
    </row>
    <row r="36764" spans="59:59">
      <c r="BG36764" s="4"/>
    </row>
    <row r="36765" spans="59:59">
      <c r="BG36765" s="4"/>
    </row>
    <row r="36766" spans="59:59">
      <c r="BG36766" s="4"/>
    </row>
    <row r="36767" spans="59:59">
      <c r="BG36767" s="4"/>
    </row>
    <row r="36768" spans="59:59">
      <c r="BG36768" s="4"/>
    </row>
    <row r="36769" spans="59:59">
      <c r="BG36769" s="4"/>
    </row>
    <row r="36770" spans="59:59">
      <c r="BG36770" s="4"/>
    </row>
    <row r="36771" spans="59:59">
      <c r="BG36771" s="4"/>
    </row>
    <row r="36772" spans="59:59">
      <c r="BG36772" s="4"/>
    </row>
    <row r="36773" spans="59:59">
      <c r="BG36773" s="4"/>
    </row>
    <row r="36774" spans="59:59">
      <c r="BG36774" s="4"/>
    </row>
    <row r="36775" spans="59:59">
      <c r="BG36775" s="4"/>
    </row>
    <row r="36776" spans="59:59">
      <c r="BG36776" s="4"/>
    </row>
    <row r="36777" spans="59:59">
      <c r="BG36777" s="4"/>
    </row>
    <row r="36778" spans="59:59">
      <c r="BG36778" s="4"/>
    </row>
    <row r="36779" spans="59:59">
      <c r="BG36779" s="4"/>
    </row>
    <row r="36780" spans="59:59">
      <c r="BG36780" s="4"/>
    </row>
    <row r="36781" spans="59:59">
      <c r="BG36781" s="4"/>
    </row>
    <row r="36782" spans="59:59">
      <c r="BG36782" s="4"/>
    </row>
    <row r="36783" spans="59:59">
      <c r="BG36783" s="4"/>
    </row>
    <row r="36784" spans="59:59">
      <c r="BG36784" s="4"/>
    </row>
    <row r="36785" spans="59:59">
      <c r="BG36785" s="4"/>
    </row>
    <row r="36786" spans="59:59">
      <c r="BG36786" s="4"/>
    </row>
    <row r="36787" spans="59:59">
      <c r="BG36787" s="4"/>
    </row>
    <row r="36788" spans="59:59">
      <c r="BG36788" s="4"/>
    </row>
    <row r="36789" spans="59:59">
      <c r="BG36789" s="4"/>
    </row>
    <row r="36790" spans="59:59">
      <c r="BG36790" s="4"/>
    </row>
    <row r="36791" spans="59:59">
      <c r="BG36791" s="4"/>
    </row>
    <row r="36792" spans="59:59">
      <c r="BG36792" s="4"/>
    </row>
    <row r="36793" spans="59:59">
      <c r="BG36793" s="4"/>
    </row>
    <row r="36794" spans="59:59">
      <c r="BG36794" s="4"/>
    </row>
    <row r="36795" spans="59:59">
      <c r="BG36795" s="4"/>
    </row>
    <row r="36796" spans="59:59">
      <c r="BG36796" s="4"/>
    </row>
    <row r="36797" spans="59:59">
      <c r="BG36797" s="4"/>
    </row>
    <row r="36798" spans="59:59">
      <c r="BG36798" s="4"/>
    </row>
    <row r="36799" spans="59:59">
      <c r="BG36799" s="4"/>
    </row>
    <row r="36800" spans="59:59">
      <c r="BG36800" s="4"/>
    </row>
    <row r="36801" spans="59:59">
      <c r="BG36801" s="4"/>
    </row>
    <row r="36802" spans="59:59">
      <c r="BG36802" s="4"/>
    </row>
    <row r="36803" spans="59:59">
      <c r="BG36803" s="4"/>
    </row>
    <row r="36804" spans="59:59">
      <c r="BG36804" s="4"/>
    </row>
    <row r="36805" spans="59:59">
      <c r="BG36805" s="4"/>
    </row>
    <row r="36806" spans="59:59">
      <c r="BG36806" s="4"/>
    </row>
    <row r="36807" spans="59:59">
      <c r="BG36807" s="4"/>
    </row>
    <row r="36808" spans="59:59">
      <c r="BG36808" s="4"/>
    </row>
    <row r="36809" spans="59:59">
      <c r="BG36809" s="4"/>
    </row>
    <row r="36810" spans="59:59">
      <c r="BG36810" s="4"/>
    </row>
    <row r="36811" spans="59:59">
      <c r="BG36811" s="4"/>
    </row>
    <row r="36812" spans="59:59">
      <c r="BG36812" s="4"/>
    </row>
    <row r="36813" spans="59:59">
      <c r="BG36813" s="4"/>
    </row>
    <row r="36814" spans="59:59">
      <c r="BG36814" s="4"/>
    </row>
    <row r="36815" spans="59:59">
      <c r="BG36815" s="4"/>
    </row>
    <row r="36816" spans="59:59">
      <c r="BG36816" s="4"/>
    </row>
    <row r="36817" spans="59:59">
      <c r="BG36817" s="4"/>
    </row>
    <row r="36818" spans="59:59">
      <c r="BG36818" s="4"/>
    </row>
    <row r="36819" spans="59:59">
      <c r="BG36819" s="4"/>
    </row>
    <row r="36820" spans="59:59">
      <c r="BG36820" s="4"/>
    </row>
    <row r="36821" spans="59:59">
      <c r="BG36821" s="4"/>
    </row>
    <row r="36822" spans="59:59">
      <c r="BG36822" s="4"/>
    </row>
    <row r="36823" spans="59:59">
      <c r="BG36823" s="4"/>
    </row>
    <row r="36824" spans="59:59">
      <c r="BG36824" s="4"/>
    </row>
    <row r="36825" spans="59:59">
      <c r="BG36825" s="4"/>
    </row>
    <row r="36826" spans="59:59">
      <c r="BG36826" s="4"/>
    </row>
    <row r="36827" spans="59:59">
      <c r="BG36827" s="4"/>
    </row>
    <row r="36828" spans="59:59">
      <c r="BG36828" s="4"/>
    </row>
    <row r="36829" spans="59:59">
      <c r="BG36829" s="4"/>
    </row>
    <row r="36830" spans="59:59">
      <c r="BG36830" s="4"/>
    </row>
    <row r="36831" spans="59:59">
      <c r="BG36831" s="4"/>
    </row>
    <row r="36832" spans="59:59">
      <c r="BG36832" s="4"/>
    </row>
    <row r="36833" spans="59:59">
      <c r="BG36833" s="4"/>
    </row>
    <row r="36834" spans="59:59">
      <c r="BG36834" s="4"/>
    </row>
    <row r="36835" spans="59:59">
      <c r="BG36835" s="4"/>
    </row>
    <row r="36836" spans="59:59">
      <c r="BG36836" s="4"/>
    </row>
    <row r="36837" spans="59:59">
      <c r="BG36837" s="4"/>
    </row>
    <row r="36838" spans="59:59">
      <c r="BG36838" s="4"/>
    </row>
    <row r="36839" spans="59:59">
      <c r="BG36839" s="4"/>
    </row>
    <row r="36840" spans="59:59">
      <c r="BG36840" s="4"/>
    </row>
    <row r="36841" spans="59:59">
      <c r="BG36841" s="4"/>
    </row>
    <row r="36842" spans="59:59">
      <c r="BG36842" s="4"/>
    </row>
    <row r="36843" spans="59:59">
      <c r="BG36843" s="4"/>
    </row>
    <row r="36844" spans="59:59">
      <c r="BG36844" s="4"/>
    </row>
    <row r="36845" spans="59:59">
      <c r="BG36845" s="4"/>
    </row>
    <row r="36846" spans="59:59">
      <c r="BG36846" s="4"/>
    </row>
    <row r="36847" spans="59:59">
      <c r="BG36847" s="4"/>
    </row>
    <row r="36848" spans="59:59">
      <c r="BG36848" s="4"/>
    </row>
    <row r="36849" spans="59:59">
      <c r="BG36849" s="4"/>
    </row>
    <row r="36850" spans="59:59">
      <c r="BG36850" s="4"/>
    </row>
    <row r="36851" spans="59:59">
      <c r="BG36851" s="4"/>
    </row>
    <row r="36852" spans="59:59">
      <c r="BG36852" s="4"/>
    </row>
    <row r="36853" spans="59:59">
      <c r="BG36853" s="4"/>
    </row>
    <row r="36854" spans="59:59">
      <c r="BG36854" s="4"/>
    </row>
    <row r="36855" spans="59:59">
      <c r="BG36855" s="4"/>
    </row>
    <row r="36856" spans="59:59">
      <c r="BG36856" s="4"/>
    </row>
    <row r="36857" spans="59:59">
      <c r="BG36857" s="4"/>
    </row>
    <row r="36858" spans="59:59">
      <c r="BG36858" s="4"/>
    </row>
    <row r="36859" spans="59:59">
      <c r="BG36859" s="4"/>
    </row>
    <row r="36860" spans="59:59">
      <c r="BG36860" s="4"/>
    </row>
    <row r="36861" spans="59:59">
      <c r="BG36861" s="4"/>
    </row>
    <row r="36862" spans="59:59">
      <c r="BG36862" s="4"/>
    </row>
    <row r="36863" spans="59:59">
      <c r="BG36863" s="4"/>
    </row>
    <row r="36864" spans="59:59">
      <c r="BG36864" s="4"/>
    </row>
    <row r="36865" spans="59:59">
      <c r="BG36865" s="4"/>
    </row>
    <row r="36866" spans="59:59">
      <c r="BG36866" s="4"/>
    </row>
    <row r="36867" spans="59:59">
      <c r="BG36867" s="4"/>
    </row>
    <row r="36868" spans="59:59">
      <c r="BG36868" s="4"/>
    </row>
    <row r="36869" spans="59:59">
      <c r="BG36869" s="4"/>
    </row>
    <row r="36870" spans="59:59">
      <c r="BG36870" s="4"/>
    </row>
    <row r="36871" spans="59:59">
      <c r="BG36871" s="4"/>
    </row>
    <row r="36872" spans="59:59">
      <c r="BG36872" s="4"/>
    </row>
    <row r="36873" spans="59:59">
      <c r="BG36873" s="4"/>
    </row>
    <row r="36874" spans="59:59">
      <c r="BG36874" s="4"/>
    </row>
    <row r="36875" spans="59:59">
      <c r="BG36875" s="4"/>
    </row>
    <row r="36876" spans="59:59">
      <c r="BG36876" s="4"/>
    </row>
    <row r="36877" spans="59:59">
      <c r="BG36877" s="4"/>
    </row>
    <row r="36878" spans="59:59">
      <c r="BG36878" s="4"/>
    </row>
    <row r="36879" spans="59:59">
      <c r="BG36879" s="4"/>
    </row>
    <row r="36880" spans="59:59">
      <c r="BG36880" s="4"/>
    </row>
    <row r="36881" spans="59:59">
      <c r="BG36881" s="4"/>
    </row>
    <row r="36882" spans="59:59">
      <c r="BG36882" s="4"/>
    </row>
    <row r="36883" spans="59:59">
      <c r="BG36883" s="4"/>
    </row>
    <row r="36884" spans="59:59">
      <c r="BG36884" s="4"/>
    </row>
    <row r="36885" spans="59:59">
      <c r="BG36885" s="4"/>
    </row>
    <row r="36886" spans="59:59">
      <c r="BG36886" s="4"/>
    </row>
    <row r="36887" spans="59:59">
      <c r="BG36887" s="4"/>
    </row>
    <row r="36888" spans="59:59">
      <c r="BG36888" s="4"/>
    </row>
    <row r="36889" spans="59:59">
      <c r="BG36889" s="4"/>
    </row>
    <row r="36890" spans="59:59">
      <c r="BG36890" s="4"/>
    </row>
    <row r="36891" spans="59:59">
      <c r="BG36891" s="4"/>
    </row>
    <row r="36892" spans="59:59">
      <c r="BG36892" s="4"/>
    </row>
    <row r="36893" spans="59:59">
      <c r="BG36893" s="4"/>
    </row>
    <row r="36894" spans="59:59">
      <c r="BG36894" s="4"/>
    </row>
    <row r="36895" spans="59:59">
      <c r="BG36895" s="4"/>
    </row>
    <row r="36896" spans="59:59">
      <c r="BG36896" s="4"/>
    </row>
    <row r="36897" spans="59:59">
      <c r="BG36897" s="4"/>
    </row>
    <row r="36898" spans="59:59">
      <c r="BG36898" s="4"/>
    </row>
    <row r="36899" spans="59:59">
      <c r="BG36899" s="4"/>
    </row>
    <row r="36900" spans="59:59">
      <c r="BG36900" s="4"/>
    </row>
    <row r="36901" spans="59:59">
      <c r="BG36901" s="4"/>
    </row>
    <row r="36902" spans="59:59">
      <c r="BG36902" s="4"/>
    </row>
    <row r="36903" spans="59:59">
      <c r="BG36903" s="4"/>
    </row>
    <row r="36904" spans="59:59">
      <c r="BG36904" s="4"/>
    </row>
    <row r="36905" spans="59:59">
      <c r="BG36905" s="4"/>
    </row>
    <row r="36906" spans="59:59">
      <c r="BG36906" s="4"/>
    </row>
    <row r="36907" spans="59:59">
      <c r="BG36907" s="4"/>
    </row>
    <row r="36908" spans="59:59">
      <c r="BG36908" s="4"/>
    </row>
    <row r="36909" spans="59:59">
      <c r="BG36909" s="4"/>
    </row>
    <row r="36910" spans="59:59">
      <c r="BG36910" s="4"/>
    </row>
    <row r="36911" spans="59:59">
      <c r="BG36911" s="4"/>
    </row>
    <row r="36912" spans="59:59">
      <c r="BG36912" s="4"/>
    </row>
    <row r="36913" spans="59:59">
      <c r="BG36913" s="4"/>
    </row>
    <row r="36914" spans="59:59">
      <c r="BG36914" s="4"/>
    </row>
    <row r="36915" spans="59:59">
      <c r="BG36915" s="4"/>
    </row>
    <row r="36916" spans="59:59">
      <c r="BG36916" s="4"/>
    </row>
    <row r="36917" spans="59:59">
      <c r="BG36917" s="4"/>
    </row>
    <row r="36918" spans="59:59">
      <c r="BG36918" s="4"/>
    </row>
    <row r="36919" spans="59:59">
      <c r="BG36919" s="4"/>
    </row>
    <row r="36920" spans="59:59">
      <c r="BG36920" s="4"/>
    </row>
    <row r="36921" spans="59:59">
      <c r="BG36921" s="4"/>
    </row>
    <row r="36922" spans="59:59">
      <c r="BG36922" s="4"/>
    </row>
    <row r="36923" spans="59:59">
      <c r="BG36923" s="4"/>
    </row>
    <row r="36924" spans="59:59">
      <c r="BG36924" s="4"/>
    </row>
    <row r="36925" spans="59:59">
      <c r="BG36925" s="4"/>
    </row>
    <row r="36926" spans="59:59">
      <c r="BG36926" s="4"/>
    </row>
    <row r="36927" spans="59:59">
      <c r="BG36927" s="4"/>
    </row>
    <row r="36928" spans="59:59">
      <c r="BG36928" s="4"/>
    </row>
    <row r="36929" spans="59:59">
      <c r="BG36929" s="4"/>
    </row>
    <row r="36930" spans="59:59">
      <c r="BG36930" s="4"/>
    </row>
    <row r="36931" spans="59:59">
      <c r="BG36931" s="4"/>
    </row>
    <row r="36932" spans="59:59">
      <c r="BG36932" s="4"/>
    </row>
    <row r="36933" spans="59:59">
      <c r="BG36933" s="4"/>
    </row>
    <row r="36934" spans="59:59">
      <c r="BG36934" s="4"/>
    </row>
    <row r="36935" spans="59:59">
      <c r="BG36935" s="4"/>
    </row>
    <row r="36936" spans="59:59">
      <c r="BG36936" s="4"/>
    </row>
    <row r="36937" spans="59:59">
      <c r="BG36937" s="4"/>
    </row>
    <row r="36938" spans="59:59">
      <c r="BG36938" s="4"/>
    </row>
    <row r="36939" spans="59:59">
      <c r="BG36939" s="4"/>
    </row>
    <row r="36940" spans="59:59">
      <c r="BG36940" s="4"/>
    </row>
    <row r="36941" spans="59:59">
      <c r="BG36941" s="4"/>
    </row>
    <row r="36942" spans="59:59">
      <c r="BG36942" s="4"/>
    </row>
    <row r="36943" spans="59:59">
      <c r="BG36943" s="4"/>
    </row>
    <row r="36944" spans="59:59">
      <c r="BG36944" s="4"/>
    </row>
    <row r="36945" spans="59:59">
      <c r="BG36945" s="4"/>
    </row>
    <row r="36946" spans="59:59">
      <c r="BG36946" s="4"/>
    </row>
    <row r="36947" spans="59:59">
      <c r="BG36947" s="4"/>
    </row>
    <row r="36948" spans="59:59">
      <c r="BG36948" s="4"/>
    </row>
    <row r="36949" spans="59:59">
      <c r="BG36949" s="4"/>
    </row>
    <row r="36950" spans="59:59">
      <c r="BG36950" s="4"/>
    </row>
    <row r="36951" spans="59:59">
      <c r="BG36951" s="4"/>
    </row>
    <row r="36952" spans="59:59">
      <c r="BG36952" s="4"/>
    </row>
    <row r="36953" spans="59:59">
      <c r="BG36953" s="4"/>
    </row>
    <row r="36954" spans="59:59">
      <c r="BG36954" s="4"/>
    </row>
    <row r="36955" spans="59:59">
      <c r="BG36955" s="4"/>
    </row>
    <row r="36956" spans="59:59">
      <c r="BG36956" s="4"/>
    </row>
    <row r="36957" spans="59:59">
      <c r="BG36957" s="4"/>
    </row>
    <row r="36958" spans="59:59">
      <c r="BG36958" s="4"/>
    </row>
    <row r="36959" spans="59:59">
      <c r="BG36959" s="4"/>
    </row>
    <row r="36960" spans="59:59">
      <c r="BG36960" s="4"/>
    </row>
    <row r="36961" spans="59:59">
      <c r="BG36961" s="4"/>
    </row>
    <row r="36962" spans="59:59">
      <c r="BG36962" s="4"/>
    </row>
    <row r="36963" spans="59:59">
      <c r="BG36963" s="4"/>
    </row>
    <row r="36964" spans="59:59">
      <c r="BG36964" s="4"/>
    </row>
    <row r="36965" spans="59:59">
      <c r="BG36965" s="4"/>
    </row>
    <row r="36966" spans="59:59">
      <c r="BG36966" s="4"/>
    </row>
    <row r="36967" spans="59:59">
      <c r="BG36967" s="4"/>
    </row>
    <row r="36968" spans="59:59">
      <c r="BG36968" s="4"/>
    </row>
    <row r="36969" spans="59:59">
      <c r="BG36969" s="4"/>
    </row>
    <row r="36970" spans="59:59">
      <c r="BG36970" s="4"/>
    </row>
    <row r="36971" spans="59:59">
      <c r="BG36971" s="4"/>
    </row>
    <row r="36972" spans="59:59">
      <c r="BG36972" s="4"/>
    </row>
    <row r="36973" spans="59:59">
      <c r="BG36973" s="4"/>
    </row>
    <row r="36974" spans="59:59">
      <c r="BG36974" s="4"/>
    </row>
    <row r="36975" spans="59:59">
      <c r="BG36975" s="4"/>
    </row>
    <row r="36976" spans="59:59">
      <c r="BG36976" s="4"/>
    </row>
    <row r="36977" spans="59:59">
      <c r="BG36977" s="4"/>
    </row>
    <row r="36978" spans="59:59">
      <c r="BG36978" s="4"/>
    </row>
    <row r="36979" spans="59:59">
      <c r="BG36979" s="4"/>
    </row>
    <row r="36980" spans="59:59">
      <c r="BG36980" s="4"/>
    </row>
    <row r="36981" spans="59:59">
      <c r="BG36981" s="4"/>
    </row>
    <row r="36982" spans="59:59">
      <c r="BG36982" s="4"/>
    </row>
    <row r="36983" spans="59:59">
      <c r="BG36983" s="4"/>
    </row>
    <row r="36984" spans="59:59">
      <c r="BG36984" s="4"/>
    </row>
    <row r="36985" spans="59:59">
      <c r="BG36985" s="4"/>
    </row>
    <row r="36986" spans="59:59">
      <c r="BG36986" s="4"/>
    </row>
    <row r="36987" spans="59:59">
      <c r="BG36987" s="4"/>
    </row>
    <row r="36988" spans="59:59">
      <c r="BG36988" s="4"/>
    </row>
    <row r="36989" spans="59:59">
      <c r="BG36989" s="4"/>
    </row>
    <row r="36990" spans="59:59">
      <c r="BG36990" s="4"/>
    </row>
    <row r="36991" spans="59:59">
      <c r="BG36991" s="4"/>
    </row>
    <row r="36992" spans="59:59">
      <c r="BG36992" s="4"/>
    </row>
    <row r="36993" spans="59:59">
      <c r="BG36993" s="4"/>
    </row>
    <row r="36994" spans="59:59">
      <c r="BG36994" s="4"/>
    </row>
    <row r="36995" spans="59:59">
      <c r="BG36995" s="4"/>
    </row>
    <row r="36996" spans="59:59">
      <c r="BG36996" s="4"/>
    </row>
    <row r="36997" spans="59:59">
      <c r="BG36997" s="4"/>
    </row>
    <row r="36998" spans="59:59">
      <c r="BG36998" s="4"/>
    </row>
    <row r="36999" spans="59:59">
      <c r="BG36999" s="4"/>
    </row>
    <row r="37000" spans="59:59">
      <c r="BG37000" s="4"/>
    </row>
    <row r="37001" spans="59:59">
      <c r="BG37001" s="4"/>
    </row>
    <row r="37002" spans="59:59">
      <c r="BG37002" s="4"/>
    </row>
    <row r="37003" spans="59:59">
      <c r="BG37003" s="4"/>
    </row>
    <row r="37004" spans="59:59">
      <c r="BG37004" s="4"/>
    </row>
    <row r="37005" spans="59:59">
      <c r="BG37005" s="4"/>
    </row>
    <row r="37006" spans="59:59">
      <c r="BG37006" s="4"/>
    </row>
    <row r="37007" spans="59:59">
      <c r="BG37007" s="4"/>
    </row>
    <row r="37008" spans="59:59">
      <c r="BG37008" s="4"/>
    </row>
    <row r="37009" spans="59:59">
      <c r="BG37009" s="4"/>
    </row>
    <row r="37010" spans="59:59">
      <c r="BG37010" s="4"/>
    </row>
    <row r="37011" spans="59:59">
      <c r="BG37011" s="4"/>
    </row>
    <row r="37012" spans="59:59">
      <c r="BG37012" s="4"/>
    </row>
    <row r="37013" spans="59:59">
      <c r="BG37013" s="4"/>
    </row>
    <row r="37014" spans="59:59">
      <c r="BG37014" s="4"/>
    </row>
    <row r="37015" spans="59:59">
      <c r="BG37015" s="4"/>
    </row>
    <row r="37016" spans="59:59">
      <c r="BG37016" s="4"/>
    </row>
    <row r="37017" spans="59:59">
      <c r="BG37017" s="4"/>
    </row>
    <row r="37018" spans="59:59">
      <c r="BG37018" s="4"/>
    </row>
    <row r="37019" spans="59:59">
      <c r="BG37019" s="4"/>
    </row>
    <row r="37020" spans="59:59">
      <c r="BG37020" s="4"/>
    </row>
    <row r="37021" spans="59:59">
      <c r="BG37021" s="4"/>
    </row>
    <row r="37022" spans="59:59">
      <c r="BG37022" s="4"/>
    </row>
    <row r="37023" spans="59:59">
      <c r="BG37023" s="4"/>
    </row>
    <row r="37024" spans="59:59">
      <c r="BG37024" s="4"/>
    </row>
    <row r="37025" spans="59:59">
      <c r="BG37025" s="4"/>
    </row>
    <row r="37026" spans="59:59">
      <c r="BG37026" s="4"/>
    </row>
    <row r="37027" spans="59:59">
      <c r="BG37027" s="4"/>
    </row>
    <row r="37028" spans="59:59">
      <c r="BG37028" s="4"/>
    </row>
    <row r="37029" spans="59:59">
      <c r="BG37029" s="4"/>
    </row>
    <row r="37030" spans="59:59">
      <c r="BG37030" s="4"/>
    </row>
    <row r="37031" spans="59:59">
      <c r="BG37031" s="4"/>
    </row>
    <row r="37032" spans="59:59">
      <c r="BG37032" s="4"/>
    </row>
    <row r="37033" spans="59:59">
      <c r="BG37033" s="4"/>
    </row>
    <row r="37034" spans="59:59">
      <c r="BG37034" s="4"/>
    </row>
    <row r="37035" spans="59:59">
      <c r="BG37035" s="4"/>
    </row>
    <row r="37036" spans="59:59">
      <c r="BG37036" s="4"/>
    </row>
    <row r="37037" spans="59:59">
      <c r="BG37037" s="4"/>
    </row>
    <row r="37038" spans="59:59">
      <c r="BG37038" s="4"/>
    </row>
    <row r="37039" spans="59:59">
      <c r="BG37039" s="4"/>
    </row>
    <row r="37040" spans="59:59">
      <c r="BG37040" s="4"/>
    </row>
    <row r="37041" spans="59:59">
      <c r="BG37041" s="4"/>
    </row>
    <row r="37042" spans="59:59">
      <c r="BG37042" s="4"/>
    </row>
    <row r="37043" spans="59:59">
      <c r="BG37043" s="4"/>
    </row>
    <row r="37044" spans="59:59">
      <c r="BG37044" s="4"/>
    </row>
    <row r="37045" spans="59:59">
      <c r="BG37045" s="4"/>
    </row>
    <row r="37046" spans="59:59">
      <c r="BG37046" s="4"/>
    </row>
    <row r="37047" spans="59:59">
      <c r="BG37047" s="4"/>
    </row>
    <row r="37048" spans="59:59">
      <c r="BG37048" s="4"/>
    </row>
    <row r="37049" spans="59:59">
      <c r="BG37049" s="4"/>
    </row>
    <row r="37050" spans="59:59">
      <c r="BG37050" s="4"/>
    </row>
    <row r="37051" spans="59:59">
      <c r="BG37051" s="4"/>
    </row>
    <row r="37052" spans="59:59">
      <c r="BG37052" s="4"/>
    </row>
    <row r="37053" spans="59:59">
      <c r="BG37053" s="4"/>
    </row>
    <row r="37054" spans="59:59">
      <c r="BG37054" s="4"/>
    </row>
    <row r="37055" spans="59:59">
      <c r="BG37055" s="4"/>
    </row>
    <row r="37056" spans="59:59">
      <c r="BG37056" s="4"/>
    </row>
    <row r="37057" spans="59:59">
      <c r="BG37057" s="4"/>
    </row>
    <row r="37058" spans="59:59">
      <c r="BG37058" s="4"/>
    </row>
    <row r="37059" spans="59:59">
      <c r="BG37059" s="4"/>
    </row>
    <row r="37060" spans="59:59">
      <c r="BG37060" s="4"/>
    </row>
    <row r="37061" spans="59:59">
      <c r="BG37061" s="4"/>
    </row>
    <row r="37062" spans="59:59">
      <c r="BG37062" s="4"/>
    </row>
    <row r="37063" spans="59:59">
      <c r="BG37063" s="4"/>
    </row>
    <row r="37064" spans="59:59">
      <c r="BG37064" s="4"/>
    </row>
    <row r="37065" spans="59:59">
      <c r="BG37065" s="4"/>
    </row>
    <row r="37066" spans="59:59">
      <c r="BG37066" s="4"/>
    </row>
    <row r="37067" spans="59:59">
      <c r="BG37067" s="4"/>
    </row>
    <row r="37068" spans="59:59">
      <c r="BG37068" s="4"/>
    </row>
    <row r="37069" spans="59:59">
      <c r="BG37069" s="4"/>
    </row>
    <row r="37070" spans="59:59">
      <c r="BG37070" s="4"/>
    </row>
    <row r="37071" spans="59:59">
      <c r="BG37071" s="4"/>
    </row>
    <row r="37072" spans="59:59">
      <c r="BG37072" s="4"/>
    </row>
    <row r="37073" spans="59:59">
      <c r="BG37073" s="4"/>
    </row>
    <row r="37074" spans="59:59">
      <c r="BG37074" s="4"/>
    </row>
    <row r="37075" spans="59:59">
      <c r="BG37075" s="4"/>
    </row>
    <row r="37076" spans="59:59">
      <c r="BG37076" s="4"/>
    </row>
    <row r="37077" spans="59:59">
      <c r="BG37077" s="4"/>
    </row>
    <row r="37078" spans="59:59">
      <c r="BG37078" s="4"/>
    </row>
    <row r="37079" spans="59:59">
      <c r="BG37079" s="4"/>
    </row>
    <row r="37080" spans="59:59">
      <c r="BG37080" s="4"/>
    </row>
    <row r="37081" spans="59:59">
      <c r="BG37081" s="4"/>
    </row>
    <row r="37082" spans="59:59">
      <c r="BG37082" s="4"/>
    </row>
    <row r="37083" spans="59:59">
      <c r="BG37083" s="4"/>
    </row>
    <row r="37084" spans="59:59">
      <c r="BG37084" s="4"/>
    </row>
    <row r="37085" spans="59:59">
      <c r="BG37085" s="4"/>
    </row>
    <row r="37086" spans="59:59">
      <c r="BG37086" s="4"/>
    </row>
    <row r="37087" spans="59:59">
      <c r="BG37087" s="4"/>
    </row>
    <row r="37088" spans="59:59">
      <c r="BG37088" s="4"/>
    </row>
    <row r="37089" spans="59:59">
      <c r="BG37089" s="4"/>
    </row>
    <row r="37090" spans="59:59">
      <c r="BG37090" s="4"/>
    </row>
    <row r="37091" spans="59:59">
      <c r="BG37091" s="4"/>
    </row>
    <row r="37092" spans="59:59">
      <c r="BG37092" s="4"/>
    </row>
    <row r="37093" spans="59:59">
      <c r="BG37093" s="4"/>
    </row>
    <row r="37094" spans="59:59">
      <c r="BG37094" s="4"/>
    </row>
    <row r="37095" spans="59:59">
      <c r="BG37095" s="4"/>
    </row>
    <row r="37096" spans="59:59">
      <c r="BG37096" s="4"/>
    </row>
    <row r="37097" spans="59:59">
      <c r="BG37097" s="4"/>
    </row>
    <row r="37098" spans="59:59">
      <c r="BG37098" s="4"/>
    </row>
    <row r="37099" spans="59:59">
      <c r="BG37099" s="4"/>
    </row>
    <row r="37100" spans="59:59">
      <c r="BG37100" s="4"/>
    </row>
    <row r="37101" spans="59:59">
      <c r="BG37101" s="4"/>
    </row>
    <row r="37102" spans="59:59">
      <c r="BG37102" s="4"/>
    </row>
    <row r="37103" spans="59:59">
      <c r="BG37103" s="4"/>
    </row>
    <row r="37104" spans="59:59">
      <c r="BG37104" s="4"/>
    </row>
    <row r="37105" spans="59:59">
      <c r="BG37105" s="4"/>
    </row>
    <row r="37106" spans="59:59">
      <c r="BG37106" s="4"/>
    </row>
    <row r="37107" spans="59:59">
      <c r="BG37107" s="4"/>
    </row>
    <row r="37108" spans="59:59">
      <c r="BG37108" s="4"/>
    </row>
    <row r="37109" spans="59:59">
      <c r="BG37109" s="4"/>
    </row>
    <row r="37110" spans="59:59">
      <c r="BG37110" s="4"/>
    </row>
    <row r="37111" spans="59:59">
      <c r="BG37111" s="4"/>
    </row>
    <row r="37112" spans="59:59">
      <c r="BG37112" s="4"/>
    </row>
    <row r="37113" spans="59:59">
      <c r="BG37113" s="4"/>
    </row>
    <row r="37114" spans="59:59">
      <c r="BG37114" s="4"/>
    </row>
    <row r="37115" spans="59:59">
      <c r="BG37115" s="4"/>
    </row>
    <row r="37116" spans="59:59">
      <c r="BG37116" s="4"/>
    </row>
    <row r="37117" spans="59:59">
      <c r="BG37117" s="4"/>
    </row>
    <row r="37118" spans="59:59">
      <c r="BG37118" s="4"/>
    </row>
    <row r="37119" spans="59:59">
      <c r="BG37119" s="4"/>
    </row>
    <row r="37120" spans="59:59">
      <c r="BG37120" s="4"/>
    </row>
    <row r="37121" spans="59:59">
      <c r="BG37121" s="4"/>
    </row>
    <row r="37122" spans="59:59">
      <c r="BG37122" s="4"/>
    </row>
    <row r="37123" spans="59:59">
      <c r="BG37123" s="4"/>
    </row>
    <row r="37124" spans="59:59">
      <c r="BG37124" s="4"/>
    </row>
    <row r="37125" spans="59:59">
      <c r="BG37125" s="4"/>
    </row>
    <row r="37126" spans="59:59">
      <c r="BG37126" s="4"/>
    </row>
    <row r="37127" spans="59:59">
      <c r="BG37127" s="4"/>
    </row>
    <row r="37128" spans="59:59">
      <c r="BG37128" s="4"/>
    </row>
    <row r="37129" spans="59:59">
      <c r="BG37129" s="4"/>
    </row>
    <row r="37130" spans="59:59">
      <c r="BG37130" s="4"/>
    </row>
    <row r="37131" spans="59:59">
      <c r="BG37131" s="4"/>
    </row>
    <row r="37132" spans="59:59">
      <c r="BG37132" s="4"/>
    </row>
    <row r="37133" spans="59:59">
      <c r="BG37133" s="4"/>
    </row>
    <row r="37134" spans="59:59">
      <c r="BG37134" s="4"/>
    </row>
    <row r="37135" spans="59:59">
      <c r="BG37135" s="4"/>
    </row>
    <row r="37136" spans="59:59">
      <c r="BG37136" s="4"/>
    </row>
    <row r="37137" spans="59:59">
      <c r="BG37137" s="4"/>
    </row>
    <row r="37138" spans="59:59">
      <c r="BG37138" s="4"/>
    </row>
    <row r="37139" spans="59:59">
      <c r="BG37139" s="4"/>
    </row>
    <row r="37140" spans="59:59">
      <c r="BG37140" s="4"/>
    </row>
    <row r="37141" spans="59:59">
      <c r="BG37141" s="4"/>
    </row>
    <row r="37142" spans="59:59">
      <c r="BG37142" s="4"/>
    </row>
    <row r="37143" spans="59:59">
      <c r="BG37143" s="4"/>
    </row>
    <row r="37144" spans="59:59">
      <c r="BG37144" s="4"/>
    </row>
    <row r="37145" spans="59:59">
      <c r="BG37145" s="4"/>
    </row>
    <row r="37146" spans="59:59">
      <c r="BG37146" s="4"/>
    </row>
    <row r="37147" spans="59:59">
      <c r="BG37147" s="4"/>
    </row>
    <row r="37148" spans="59:59">
      <c r="BG37148" s="4"/>
    </row>
    <row r="37149" spans="59:59">
      <c r="BG37149" s="4"/>
    </row>
    <row r="37150" spans="59:59">
      <c r="BG37150" s="4"/>
    </row>
    <row r="37151" spans="59:59">
      <c r="BG37151" s="4"/>
    </row>
    <row r="37152" spans="59:59">
      <c r="BG37152" s="4"/>
    </row>
    <row r="37153" spans="59:59">
      <c r="BG37153" s="4"/>
    </row>
    <row r="37154" spans="59:59">
      <c r="BG37154" s="4"/>
    </row>
    <row r="37155" spans="59:59">
      <c r="BG37155" s="4"/>
    </row>
    <row r="37156" spans="59:59">
      <c r="BG37156" s="4"/>
    </row>
    <row r="37157" spans="59:59">
      <c r="BG37157" s="4"/>
    </row>
    <row r="37158" spans="59:59">
      <c r="BG37158" s="4"/>
    </row>
    <row r="37159" spans="59:59">
      <c r="BG37159" s="4"/>
    </row>
    <row r="37160" spans="59:59">
      <c r="BG37160" s="4"/>
    </row>
    <row r="37161" spans="59:59">
      <c r="BG37161" s="4"/>
    </row>
    <row r="37162" spans="59:59">
      <c r="BG37162" s="4"/>
    </row>
    <row r="37163" spans="59:59">
      <c r="BG37163" s="4"/>
    </row>
    <row r="37164" spans="59:59">
      <c r="BG37164" s="4"/>
    </row>
    <row r="37165" spans="59:59">
      <c r="BG37165" s="4"/>
    </row>
    <row r="37166" spans="59:59">
      <c r="BG37166" s="4"/>
    </row>
    <row r="37167" spans="59:59">
      <c r="BG37167" s="4"/>
    </row>
    <row r="37168" spans="59:59">
      <c r="BG37168" s="4"/>
    </row>
    <row r="37169" spans="59:59">
      <c r="BG37169" s="4"/>
    </row>
    <row r="37170" spans="59:59">
      <c r="BG37170" s="4"/>
    </row>
    <row r="37171" spans="59:59">
      <c r="BG37171" s="4"/>
    </row>
    <row r="37172" spans="59:59">
      <c r="BG37172" s="4"/>
    </row>
    <row r="37173" spans="59:59">
      <c r="BG37173" s="4"/>
    </row>
    <row r="37174" spans="59:59">
      <c r="BG37174" s="4"/>
    </row>
    <row r="37175" spans="59:59">
      <c r="BG37175" s="4"/>
    </row>
    <row r="37176" spans="59:59">
      <c r="BG37176" s="4"/>
    </row>
    <row r="37177" spans="59:59">
      <c r="BG37177" s="4"/>
    </row>
    <row r="37178" spans="59:59">
      <c r="BG37178" s="4"/>
    </row>
    <row r="37179" spans="59:59">
      <c r="BG37179" s="4"/>
    </row>
    <row r="37180" spans="59:59">
      <c r="BG37180" s="4"/>
    </row>
    <row r="37181" spans="59:59">
      <c r="BG37181" s="4"/>
    </row>
    <row r="37182" spans="59:59">
      <c r="BG37182" s="4"/>
    </row>
    <row r="37183" spans="59:59">
      <c r="BG37183" s="4"/>
    </row>
    <row r="37184" spans="59:59">
      <c r="BG37184" s="4"/>
    </row>
    <row r="37185" spans="59:59">
      <c r="BG37185" s="4"/>
    </row>
    <row r="37186" spans="59:59">
      <c r="BG37186" s="4"/>
    </row>
    <row r="37187" spans="59:59">
      <c r="BG37187" s="4"/>
    </row>
    <row r="37188" spans="59:59">
      <c r="BG37188" s="4"/>
    </row>
    <row r="37189" spans="59:59">
      <c r="BG37189" s="4"/>
    </row>
    <row r="37190" spans="59:59">
      <c r="BG37190" s="4"/>
    </row>
    <row r="37191" spans="59:59">
      <c r="BG37191" s="4"/>
    </row>
    <row r="37192" spans="59:59">
      <c r="BG37192" s="4"/>
    </row>
    <row r="37193" spans="59:59">
      <c r="BG37193" s="4"/>
    </row>
    <row r="37194" spans="59:59">
      <c r="BG37194" s="4"/>
    </row>
    <row r="37195" spans="59:59">
      <c r="BG37195" s="4"/>
    </row>
    <row r="37196" spans="59:59">
      <c r="BG37196" s="4"/>
    </row>
    <row r="37197" spans="59:59">
      <c r="BG37197" s="4"/>
    </row>
    <row r="37198" spans="59:59">
      <c r="BG37198" s="4"/>
    </row>
    <row r="37199" spans="59:59">
      <c r="BG37199" s="4"/>
    </row>
    <row r="37200" spans="59:59">
      <c r="BG37200" s="4"/>
    </row>
    <row r="37201" spans="59:59">
      <c r="BG37201" s="4"/>
    </row>
    <row r="37202" spans="59:59">
      <c r="BG37202" s="4"/>
    </row>
    <row r="37203" spans="59:59">
      <c r="BG37203" s="4"/>
    </row>
    <row r="37204" spans="59:59">
      <c r="BG37204" s="4"/>
    </row>
    <row r="37205" spans="59:59">
      <c r="BG37205" s="4"/>
    </row>
    <row r="37206" spans="59:59">
      <c r="BG37206" s="4"/>
    </row>
    <row r="37207" spans="59:59">
      <c r="BG37207" s="4"/>
    </row>
    <row r="37208" spans="59:59">
      <c r="BG37208" s="4"/>
    </row>
    <row r="37209" spans="59:59">
      <c r="BG37209" s="4"/>
    </row>
    <row r="37210" spans="59:59">
      <c r="BG37210" s="4"/>
    </row>
    <row r="37211" spans="59:59">
      <c r="BG37211" s="4"/>
    </row>
    <row r="37212" spans="59:59">
      <c r="BG37212" s="4"/>
    </row>
    <row r="37213" spans="59:59">
      <c r="BG37213" s="4"/>
    </row>
    <row r="37214" spans="59:59">
      <c r="BG37214" s="4"/>
    </row>
    <row r="37215" spans="59:59">
      <c r="BG37215" s="4"/>
    </row>
    <row r="37216" spans="59:59">
      <c r="BG37216" s="4"/>
    </row>
    <row r="37217" spans="59:59">
      <c r="BG37217" s="4"/>
    </row>
    <row r="37218" spans="59:59">
      <c r="BG37218" s="4"/>
    </row>
    <row r="37219" spans="59:59">
      <c r="BG37219" s="4"/>
    </row>
    <row r="37220" spans="59:59">
      <c r="BG37220" s="4"/>
    </row>
    <row r="37221" spans="59:59">
      <c r="BG37221" s="4"/>
    </row>
    <row r="37222" spans="59:59">
      <c r="BG37222" s="4"/>
    </row>
    <row r="37223" spans="59:59">
      <c r="BG37223" s="4"/>
    </row>
    <row r="37224" spans="59:59">
      <c r="BG37224" s="4"/>
    </row>
    <row r="37225" spans="59:59">
      <c r="BG37225" s="4"/>
    </row>
    <row r="37226" spans="59:59">
      <c r="BG37226" s="4"/>
    </row>
    <row r="37227" spans="59:59">
      <c r="BG37227" s="4"/>
    </row>
    <row r="37228" spans="59:59">
      <c r="BG37228" s="4"/>
    </row>
    <row r="37229" spans="59:59">
      <c r="BG37229" s="4"/>
    </row>
    <row r="37230" spans="59:59">
      <c r="BG37230" s="4"/>
    </row>
    <row r="37231" spans="59:59">
      <c r="BG37231" s="4"/>
    </row>
    <row r="37232" spans="59:59">
      <c r="BG37232" s="4"/>
    </row>
    <row r="37233" spans="59:59">
      <c r="BG37233" s="4"/>
    </row>
    <row r="37234" spans="59:59">
      <c r="BG37234" s="4"/>
    </row>
    <row r="37235" spans="59:59">
      <c r="BG37235" s="4"/>
    </row>
    <row r="37236" spans="59:59">
      <c r="BG37236" s="4"/>
    </row>
    <row r="37237" spans="59:59">
      <c r="BG37237" s="4"/>
    </row>
    <row r="37238" spans="59:59">
      <c r="BG37238" s="4"/>
    </row>
    <row r="37239" spans="59:59">
      <c r="BG37239" s="4"/>
    </row>
    <row r="37240" spans="59:59">
      <c r="BG37240" s="4"/>
    </row>
    <row r="37241" spans="59:59">
      <c r="BG37241" s="4"/>
    </row>
    <row r="37242" spans="59:59">
      <c r="BG37242" s="4"/>
    </row>
    <row r="37243" spans="59:59">
      <c r="BG37243" s="4"/>
    </row>
    <row r="37244" spans="59:59">
      <c r="BG37244" s="4"/>
    </row>
    <row r="37245" spans="59:59">
      <c r="BG37245" s="4"/>
    </row>
    <row r="37246" spans="59:59">
      <c r="BG37246" s="4"/>
    </row>
    <row r="37247" spans="59:59">
      <c r="BG37247" s="4"/>
    </row>
    <row r="37248" spans="59:59">
      <c r="BG37248" s="4"/>
    </row>
    <row r="37249" spans="59:59">
      <c r="BG37249" s="4"/>
    </row>
    <row r="37250" spans="59:59">
      <c r="BG37250" s="4"/>
    </row>
    <row r="37251" spans="59:59">
      <c r="BG37251" s="4"/>
    </row>
    <row r="37252" spans="59:59">
      <c r="BG37252" s="4"/>
    </row>
    <row r="37253" spans="59:59">
      <c r="BG37253" s="4"/>
    </row>
    <row r="37254" spans="59:59">
      <c r="BG37254" s="4"/>
    </row>
    <row r="37255" spans="59:59">
      <c r="BG37255" s="4"/>
    </row>
    <row r="37256" spans="59:59">
      <c r="BG37256" s="4"/>
    </row>
    <row r="37257" spans="59:59">
      <c r="BG37257" s="4"/>
    </row>
    <row r="37258" spans="59:59">
      <c r="BG37258" s="4"/>
    </row>
    <row r="37259" spans="59:59">
      <c r="BG37259" s="4"/>
    </row>
    <row r="37260" spans="59:59">
      <c r="BG37260" s="4"/>
    </row>
    <row r="37261" spans="59:59">
      <c r="BG37261" s="4"/>
    </row>
    <row r="37262" spans="59:59">
      <c r="BG37262" s="4"/>
    </row>
    <row r="37263" spans="59:59">
      <c r="BG37263" s="4"/>
    </row>
    <row r="37264" spans="59:59">
      <c r="BG37264" s="4"/>
    </row>
    <row r="37265" spans="59:59">
      <c r="BG37265" s="4"/>
    </row>
    <row r="37266" spans="59:59">
      <c r="BG37266" s="4"/>
    </row>
    <row r="37267" spans="59:59">
      <c r="BG37267" s="4"/>
    </row>
    <row r="37268" spans="59:59">
      <c r="BG37268" s="4"/>
    </row>
    <row r="37269" spans="59:59">
      <c r="BG37269" s="4"/>
    </row>
    <row r="37270" spans="59:59">
      <c r="BG37270" s="4"/>
    </row>
    <row r="37271" spans="59:59">
      <c r="BG37271" s="4"/>
    </row>
    <row r="37272" spans="59:59">
      <c r="BG37272" s="4"/>
    </row>
    <row r="37273" spans="59:59">
      <c r="BG37273" s="4"/>
    </row>
    <row r="37274" spans="59:59">
      <c r="BG37274" s="4"/>
    </row>
    <row r="37275" spans="59:59">
      <c r="BG37275" s="4"/>
    </row>
    <row r="37276" spans="59:59">
      <c r="BG37276" s="4"/>
    </row>
    <row r="37277" spans="59:59">
      <c r="BG37277" s="4"/>
    </row>
    <row r="37278" spans="59:59">
      <c r="BG37278" s="4"/>
    </row>
    <row r="37279" spans="59:59">
      <c r="BG37279" s="4"/>
    </row>
    <row r="37280" spans="59:59">
      <c r="BG37280" s="4"/>
    </row>
    <row r="37281" spans="59:59">
      <c r="BG37281" s="4"/>
    </row>
    <row r="37282" spans="59:59">
      <c r="BG37282" s="4"/>
    </row>
    <row r="37283" spans="59:59">
      <c r="BG37283" s="4"/>
    </row>
    <row r="37284" spans="59:59">
      <c r="BG37284" s="4"/>
    </row>
    <row r="37285" spans="59:59">
      <c r="BG37285" s="4"/>
    </row>
    <row r="37286" spans="59:59">
      <c r="BG37286" s="4"/>
    </row>
    <row r="37287" spans="59:59">
      <c r="BG37287" s="4"/>
    </row>
    <row r="37288" spans="59:59">
      <c r="BG37288" s="4"/>
    </row>
    <row r="37289" spans="59:59">
      <c r="BG37289" s="4"/>
    </row>
    <row r="37290" spans="59:59">
      <c r="BG37290" s="4"/>
    </row>
    <row r="37291" spans="59:59">
      <c r="BG37291" s="4"/>
    </row>
    <row r="37292" spans="59:59">
      <c r="BG37292" s="4"/>
    </row>
    <row r="37293" spans="59:59">
      <c r="BG37293" s="4"/>
    </row>
    <row r="37294" spans="59:59">
      <c r="BG37294" s="4"/>
    </row>
    <row r="37295" spans="59:59">
      <c r="BG37295" s="4"/>
    </row>
    <row r="37296" spans="59:59">
      <c r="BG37296" s="4"/>
    </row>
    <row r="37297" spans="59:59">
      <c r="BG37297" s="4"/>
    </row>
    <row r="37298" spans="59:59">
      <c r="BG37298" s="4"/>
    </row>
    <row r="37299" spans="59:59">
      <c r="BG37299" s="4"/>
    </row>
    <row r="37300" spans="59:59">
      <c r="BG37300" s="4"/>
    </row>
    <row r="37301" spans="59:59">
      <c r="BG37301" s="4"/>
    </row>
    <row r="37302" spans="59:59">
      <c r="BG37302" s="4"/>
    </row>
    <row r="37303" spans="59:59">
      <c r="BG37303" s="4"/>
    </row>
    <row r="37304" spans="59:59">
      <c r="BG37304" s="4"/>
    </row>
    <row r="37305" spans="59:59">
      <c r="BG37305" s="4"/>
    </row>
    <row r="37306" spans="59:59">
      <c r="BG37306" s="4"/>
    </row>
    <row r="37307" spans="59:59">
      <c r="BG37307" s="4"/>
    </row>
    <row r="37308" spans="59:59">
      <c r="BG37308" s="4"/>
    </row>
    <row r="37309" spans="59:59">
      <c r="BG37309" s="4"/>
    </row>
    <row r="37310" spans="59:59">
      <c r="BG37310" s="4"/>
    </row>
    <row r="37311" spans="59:59">
      <c r="BG37311" s="4"/>
    </row>
    <row r="37312" spans="59:59">
      <c r="BG37312" s="4"/>
    </row>
    <row r="37313" spans="59:59">
      <c r="BG37313" s="4"/>
    </row>
    <row r="37314" spans="59:59">
      <c r="BG37314" s="4"/>
    </row>
    <row r="37315" spans="59:59">
      <c r="BG37315" s="4"/>
    </row>
    <row r="37316" spans="59:59">
      <c r="BG37316" s="4"/>
    </row>
    <row r="37317" spans="59:59">
      <c r="BG37317" s="4"/>
    </row>
    <row r="37318" spans="59:59">
      <c r="BG37318" s="4"/>
    </row>
    <row r="37319" spans="59:59">
      <c r="BG37319" s="4"/>
    </row>
    <row r="37320" spans="59:59">
      <c r="BG37320" s="4"/>
    </row>
    <row r="37321" spans="59:59">
      <c r="BG37321" s="4"/>
    </row>
    <row r="37322" spans="59:59">
      <c r="BG37322" s="4"/>
    </row>
    <row r="37323" spans="59:59">
      <c r="BG37323" s="4"/>
    </row>
    <row r="37324" spans="59:59">
      <c r="BG37324" s="4"/>
    </row>
    <row r="37325" spans="59:59">
      <c r="BG37325" s="4"/>
    </row>
    <row r="37326" spans="59:59">
      <c r="BG37326" s="4"/>
    </row>
    <row r="37327" spans="59:59">
      <c r="BG37327" s="4"/>
    </row>
    <row r="37328" spans="59:59">
      <c r="BG37328" s="4"/>
    </row>
    <row r="37329" spans="59:59">
      <c r="BG37329" s="4"/>
    </row>
    <row r="37330" spans="59:59">
      <c r="BG37330" s="4"/>
    </row>
    <row r="37331" spans="59:59">
      <c r="BG37331" s="4"/>
    </row>
    <row r="37332" spans="59:59">
      <c r="BG37332" s="4"/>
    </row>
    <row r="37333" spans="59:59">
      <c r="BG37333" s="4"/>
    </row>
    <row r="37334" spans="59:59">
      <c r="BG37334" s="4"/>
    </row>
    <row r="37335" spans="59:59">
      <c r="BG37335" s="4"/>
    </row>
    <row r="37336" spans="59:59">
      <c r="BG37336" s="4"/>
    </row>
    <row r="37337" spans="59:59">
      <c r="BG37337" s="4"/>
    </row>
    <row r="37338" spans="59:59">
      <c r="BG37338" s="4"/>
    </row>
    <row r="37339" spans="59:59">
      <c r="BG37339" s="4"/>
    </row>
    <row r="37340" spans="59:59">
      <c r="BG37340" s="4"/>
    </row>
    <row r="37341" spans="59:59">
      <c r="BG37341" s="4"/>
    </row>
    <row r="37342" spans="59:59">
      <c r="BG37342" s="4"/>
    </row>
    <row r="37343" spans="59:59">
      <c r="BG37343" s="4"/>
    </row>
    <row r="37344" spans="59:59">
      <c r="BG37344" s="4"/>
    </row>
    <row r="37345" spans="59:59">
      <c r="BG37345" s="4"/>
    </row>
    <row r="37346" spans="59:59">
      <c r="BG37346" s="4"/>
    </row>
    <row r="37347" spans="59:59">
      <c r="BG37347" s="4"/>
    </row>
    <row r="37348" spans="59:59">
      <c r="BG37348" s="4"/>
    </row>
    <row r="37349" spans="59:59">
      <c r="BG37349" s="4"/>
    </row>
    <row r="37350" spans="59:59">
      <c r="BG37350" s="4"/>
    </row>
    <row r="37351" spans="59:59">
      <c r="BG37351" s="4"/>
    </row>
    <row r="37352" spans="59:59">
      <c r="BG37352" s="4"/>
    </row>
    <row r="37353" spans="59:59">
      <c r="BG37353" s="4"/>
    </row>
    <row r="37354" spans="59:59">
      <c r="BG37354" s="4"/>
    </row>
    <row r="37355" spans="59:59">
      <c r="BG37355" s="4"/>
    </row>
    <row r="37356" spans="59:59">
      <c r="BG37356" s="4"/>
    </row>
    <row r="37357" spans="59:59">
      <c r="BG37357" s="4"/>
    </row>
    <row r="37358" spans="59:59">
      <c r="BG37358" s="4"/>
    </row>
    <row r="37359" spans="59:59">
      <c r="BG37359" s="4"/>
    </row>
    <row r="37360" spans="59:59">
      <c r="BG37360" s="4"/>
    </row>
    <row r="37361" spans="59:59">
      <c r="BG37361" s="4"/>
    </row>
    <row r="37362" spans="59:59">
      <c r="BG37362" s="4"/>
    </row>
    <row r="37363" spans="59:59">
      <c r="BG37363" s="4"/>
    </row>
    <row r="37364" spans="59:59">
      <c r="BG37364" s="4"/>
    </row>
    <row r="37365" spans="59:59">
      <c r="BG37365" s="4"/>
    </row>
    <row r="37366" spans="59:59">
      <c r="BG37366" s="4"/>
    </row>
    <row r="37367" spans="59:59">
      <c r="BG37367" s="4"/>
    </row>
    <row r="37368" spans="59:59">
      <c r="BG37368" s="4"/>
    </row>
    <row r="37369" spans="59:59">
      <c r="BG37369" s="4"/>
    </row>
    <row r="37370" spans="59:59">
      <c r="BG37370" s="4"/>
    </row>
    <row r="37371" spans="59:59">
      <c r="BG37371" s="4"/>
    </row>
    <row r="37372" spans="59:59">
      <c r="BG37372" s="4"/>
    </row>
    <row r="37373" spans="59:59">
      <c r="BG37373" s="4"/>
    </row>
    <row r="37374" spans="59:59">
      <c r="BG37374" s="4"/>
    </row>
    <row r="37375" spans="59:59">
      <c r="BG37375" s="4"/>
    </row>
    <row r="37376" spans="59:59">
      <c r="BG37376" s="4"/>
    </row>
    <row r="37377" spans="59:59">
      <c r="BG37377" s="4"/>
    </row>
    <row r="37378" spans="59:59">
      <c r="BG37378" s="4"/>
    </row>
    <row r="37379" spans="59:59">
      <c r="BG37379" s="4"/>
    </row>
    <row r="37380" spans="59:59">
      <c r="BG37380" s="4"/>
    </row>
    <row r="37381" spans="59:59">
      <c r="BG37381" s="4"/>
    </row>
    <row r="37382" spans="59:59">
      <c r="BG37382" s="4"/>
    </row>
    <row r="37383" spans="59:59">
      <c r="BG37383" s="4"/>
    </row>
    <row r="37384" spans="59:59">
      <c r="BG37384" s="4"/>
    </row>
    <row r="37385" spans="59:59">
      <c r="BG37385" s="4"/>
    </row>
    <row r="37386" spans="59:59">
      <c r="BG37386" s="4"/>
    </row>
    <row r="37387" spans="59:59">
      <c r="BG37387" s="4"/>
    </row>
    <row r="37388" spans="59:59">
      <c r="BG37388" s="4"/>
    </row>
    <row r="37389" spans="59:59">
      <c r="BG37389" s="4"/>
    </row>
    <row r="37390" spans="59:59">
      <c r="BG37390" s="4"/>
    </row>
    <row r="37391" spans="59:59">
      <c r="BG37391" s="4"/>
    </row>
    <row r="37392" spans="59:59">
      <c r="BG37392" s="4"/>
    </row>
    <row r="37393" spans="59:59">
      <c r="BG37393" s="4"/>
    </row>
    <row r="37394" spans="59:59">
      <c r="BG37394" s="4"/>
    </row>
    <row r="37395" spans="59:59">
      <c r="BG37395" s="4"/>
    </row>
    <row r="37396" spans="59:59">
      <c r="BG37396" s="4"/>
    </row>
    <row r="37397" spans="59:59">
      <c r="BG37397" s="4"/>
    </row>
    <row r="37398" spans="59:59">
      <c r="BG37398" s="4"/>
    </row>
    <row r="37399" spans="59:59">
      <c r="BG37399" s="4"/>
    </row>
    <row r="37400" spans="59:59">
      <c r="BG37400" s="4"/>
    </row>
    <row r="37401" spans="59:59">
      <c r="BG37401" s="4"/>
    </row>
    <row r="37402" spans="59:59">
      <c r="BG37402" s="4"/>
    </row>
    <row r="37403" spans="59:59">
      <c r="BG37403" s="4"/>
    </row>
    <row r="37404" spans="59:59">
      <c r="BG37404" s="4"/>
    </row>
    <row r="37405" spans="59:59">
      <c r="BG37405" s="4"/>
    </row>
    <row r="37406" spans="59:59">
      <c r="BG37406" s="4"/>
    </row>
    <row r="37407" spans="59:59">
      <c r="BG37407" s="4"/>
    </row>
    <row r="37408" spans="59:59">
      <c r="BG37408" s="4"/>
    </row>
    <row r="37409" spans="59:59">
      <c r="BG37409" s="4"/>
    </row>
    <row r="37410" spans="59:59">
      <c r="BG37410" s="4"/>
    </row>
    <row r="37411" spans="59:59">
      <c r="BG37411" s="4"/>
    </row>
    <row r="37412" spans="59:59">
      <c r="BG37412" s="4"/>
    </row>
    <row r="37413" spans="59:59">
      <c r="BG37413" s="4"/>
    </row>
    <row r="37414" spans="59:59">
      <c r="BG37414" s="4"/>
    </row>
    <row r="37415" spans="59:59">
      <c r="BG37415" s="4"/>
    </row>
    <row r="37416" spans="59:59">
      <c r="BG37416" s="4"/>
    </row>
    <row r="37417" spans="59:59">
      <c r="BG37417" s="4"/>
    </row>
    <row r="37418" spans="59:59">
      <c r="BG37418" s="4"/>
    </row>
    <row r="37419" spans="59:59">
      <c r="BG37419" s="4"/>
    </row>
    <row r="37420" spans="59:59">
      <c r="BG37420" s="4"/>
    </row>
    <row r="37421" spans="59:59">
      <c r="BG37421" s="4"/>
    </row>
    <row r="37422" spans="59:59">
      <c r="BG37422" s="4"/>
    </row>
    <row r="37423" spans="59:59">
      <c r="BG37423" s="4"/>
    </row>
    <row r="37424" spans="59:59">
      <c r="BG37424" s="4"/>
    </row>
    <row r="37425" spans="59:59">
      <c r="BG37425" s="4"/>
    </row>
    <row r="37426" spans="59:59">
      <c r="BG37426" s="4"/>
    </row>
    <row r="37427" spans="59:59">
      <c r="BG37427" s="4"/>
    </row>
    <row r="37428" spans="59:59">
      <c r="BG37428" s="4"/>
    </row>
    <row r="37429" spans="59:59">
      <c r="BG37429" s="4"/>
    </row>
    <row r="37430" spans="59:59">
      <c r="BG37430" s="4"/>
    </row>
    <row r="37431" spans="59:59">
      <c r="BG37431" s="4"/>
    </row>
    <row r="37432" spans="59:59">
      <c r="BG37432" s="4"/>
    </row>
    <row r="37433" spans="59:59">
      <c r="BG37433" s="4"/>
    </row>
    <row r="37434" spans="59:59">
      <c r="BG37434" s="4"/>
    </row>
    <row r="37435" spans="59:59">
      <c r="BG37435" s="4"/>
    </row>
    <row r="37436" spans="59:59">
      <c r="BG37436" s="4"/>
    </row>
    <row r="37437" spans="59:59">
      <c r="BG37437" s="4"/>
    </row>
    <row r="37438" spans="59:59">
      <c r="BG37438" s="4"/>
    </row>
    <row r="37439" spans="59:59">
      <c r="BG37439" s="4"/>
    </row>
    <row r="37440" spans="59:59">
      <c r="BG37440" s="4"/>
    </row>
    <row r="37441" spans="59:59">
      <c r="BG37441" s="4"/>
    </row>
    <row r="37442" spans="59:59">
      <c r="BG37442" s="4"/>
    </row>
    <row r="37443" spans="59:59">
      <c r="BG37443" s="4"/>
    </row>
    <row r="37444" spans="59:59">
      <c r="BG37444" s="4"/>
    </row>
    <row r="37445" spans="59:59">
      <c r="BG37445" s="4"/>
    </row>
    <row r="37446" spans="59:59">
      <c r="BG37446" s="4"/>
    </row>
    <row r="37447" spans="59:59">
      <c r="BG37447" s="4"/>
    </row>
    <row r="37448" spans="59:59">
      <c r="BG37448" s="4"/>
    </row>
    <row r="37449" spans="59:59">
      <c r="BG37449" s="4"/>
    </row>
    <row r="37450" spans="59:59">
      <c r="BG37450" s="4"/>
    </row>
    <row r="37451" spans="59:59">
      <c r="BG37451" s="4"/>
    </row>
    <row r="37452" spans="59:59">
      <c r="BG37452" s="4"/>
    </row>
    <row r="37453" spans="59:59">
      <c r="BG37453" s="4"/>
    </row>
    <row r="37454" spans="59:59">
      <c r="BG37454" s="4"/>
    </row>
    <row r="37455" spans="59:59">
      <c r="BG37455" s="4"/>
    </row>
    <row r="37456" spans="59:59">
      <c r="BG37456" s="4"/>
    </row>
    <row r="37457" spans="59:59">
      <c r="BG37457" s="4"/>
    </row>
    <row r="37458" spans="59:59">
      <c r="BG37458" s="4"/>
    </row>
    <row r="37459" spans="59:59">
      <c r="BG37459" s="4"/>
    </row>
    <row r="37460" spans="59:59">
      <c r="BG37460" s="4"/>
    </row>
    <row r="37461" spans="59:59">
      <c r="BG37461" s="4"/>
    </row>
    <row r="37462" spans="59:59">
      <c r="BG37462" s="4"/>
    </row>
    <row r="37463" spans="59:59">
      <c r="BG37463" s="4"/>
    </row>
    <row r="37464" spans="59:59">
      <c r="BG37464" s="4"/>
    </row>
    <row r="37465" spans="59:59">
      <c r="BG37465" s="4"/>
    </row>
    <row r="37466" spans="59:59">
      <c r="BG37466" s="4"/>
    </row>
    <row r="37467" spans="59:59">
      <c r="BG37467" s="4"/>
    </row>
    <row r="37468" spans="59:59">
      <c r="BG37468" s="4"/>
    </row>
    <row r="37469" spans="59:59">
      <c r="BG37469" s="4"/>
    </row>
    <row r="37470" spans="59:59">
      <c r="BG37470" s="4"/>
    </row>
    <row r="37471" spans="59:59">
      <c r="BG37471" s="4"/>
    </row>
    <row r="37472" spans="59:59">
      <c r="BG37472" s="4"/>
    </row>
    <row r="37473" spans="59:59">
      <c r="BG37473" s="4"/>
    </row>
    <row r="37474" spans="59:59">
      <c r="BG37474" s="4"/>
    </row>
    <row r="37475" spans="59:59">
      <c r="BG37475" s="4"/>
    </row>
    <row r="37476" spans="59:59">
      <c r="BG37476" s="4"/>
    </row>
    <row r="37477" spans="59:59">
      <c r="BG37477" s="4"/>
    </row>
    <row r="37478" spans="59:59">
      <c r="BG37478" s="4"/>
    </row>
    <row r="37479" spans="59:59">
      <c r="BG37479" s="4"/>
    </row>
    <row r="37480" spans="59:59">
      <c r="BG37480" s="4"/>
    </row>
    <row r="37481" spans="59:59">
      <c r="BG37481" s="4"/>
    </row>
    <row r="37482" spans="59:59">
      <c r="BG37482" s="4"/>
    </row>
    <row r="37483" spans="59:59">
      <c r="BG37483" s="4"/>
    </row>
    <row r="37484" spans="59:59">
      <c r="BG37484" s="4"/>
    </row>
    <row r="37485" spans="59:59">
      <c r="BG37485" s="4"/>
    </row>
    <row r="37486" spans="59:59">
      <c r="BG37486" s="4"/>
    </row>
    <row r="37487" spans="59:59">
      <c r="BG37487" s="4"/>
    </row>
    <row r="37488" spans="59:59">
      <c r="BG37488" s="4"/>
    </row>
    <row r="37489" spans="59:59">
      <c r="BG37489" s="4"/>
    </row>
    <row r="37490" spans="59:59">
      <c r="BG37490" s="4"/>
    </row>
    <row r="37491" spans="59:59">
      <c r="BG37491" s="4"/>
    </row>
    <row r="37492" spans="59:59">
      <c r="BG37492" s="4"/>
    </row>
    <row r="37493" spans="59:59">
      <c r="BG37493" s="4"/>
    </row>
    <row r="37494" spans="59:59">
      <c r="BG37494" s="4"/>
    </row>
    <row r="37495" spans="59:59">
      <c r="BG37495" s="4"/>
    </row>
    <row r="37496" spans="59:59">
      <c r="BG37496" s="4"/>
    </row>
    <row r="37497" spans="59:59">
      <c r="BG37497" s="4"/>
    </row>
    <row r="37498" spans="59:59">
      <c r="BG37498" s="4"/>
    </row>
    <row r="37499" spans="59:59">
      <c r="BG37499" s="4"/>
    </row>
    <row r="37500" spans="59:59">
      <c r="BG37500" s="4"/>
    </row>
    <row r="37501" spans="59:59">
      <c r="BG37501" s="4"/>
    </row>
    <row r="37502" spans="59:59">
      <c r="BG37502" s="4"/>
    </row>
    <row r="37503" spans="59:59">
      <c r="BG37503" s="4"/>
    </row>
    <row r="37504" spans="59:59">
      <c r="BG37504" s="4"/>
    </row>
    <row r="37505" spans="59:59">
      <c r="BG37505" s="4"/>
    </row>
    <row r="37506" spans="59:59">
      <c r="BG37506" s="4"/>
    </row>
    <row r="37507" spans="59:59">
      <c r="BG37507" s="4"/>
    </row>
    <row r="37508" spans="59:59">
      <c r="BG37508" s="4"/>
    </row>
    <row r="37509" spans="59:59">
      <c r="BG37509" s="4"/>
    </row>
    <row r="37510" spans="59:59">
      <c r="BG37510" s="4"/>
    </row>
    <row r="37511" spans="59:59">
      <c r="BG37511" s="4"/>
    </row>
    <row r="37512" spans="59:59">
      <c r="BG37512" s="4"/>
    </row>
    <row r="37513" spans="59:59">
      <c r="BG37513" s="4"/>
    </row>
    <row r="37514" spans="59:59">
      <c r="BG37514" s="4"/>
    </row>
    <row r="37515" spans="59:59">
      <c r="BG37515" s="4"/>
    </row>
    <row r="37516" spans="59:59">
      <c r="BG37516" s="4"/>
    </row>
    <row r="37517" spans="59:59">
      <c r="BG37517" s="4"/>
    </row>
    <row r="37518" spans="59:59">
      <c r="BG37518" s="4"/>
    </row>
    <row r="37519" spans="59:59">
      <c r="BG37519" s="4"/>
    </row>
    <row r="37520" spans="59:59">
      <c r="BG37520" s="4"/>
    </row>
    <row r="37521" spans="59:59">
      <c r="BG37521" s="4"/>
    </row>
    <row r="37522" spans="59:59">
      <c r="BG37522" s="4"/>
    </row>
    <row r="37523" spans="59:59">
      <c r="BG37523" s="4"/>
    </row>
    <row r="37524" spans="59:59">
      <c r="BG37524" s="4"/>
    </row>
    <row r="37525" spans="59:59">
      <c r="BG37525" s="4"/>
    </row>
    <row r="37526" spans="59:59">
      <c r="BG37526" s="4"/>
    </row>
    <row r="37527" spans="59:59">
      <c r="BG37527" s="4"/>
    </row>
    <row r="37528" spans="59:59">
      <c r="BG37528" s="4"/>
    </row>
    <row r="37529" spans="59:59">
      <c r="BG37529" s="4"/>
    </row>
    <row r="37530" spans="59:59">
      <c r="BG37530" s="4"/>
    </row>
    <row r="37531" spans="59:59">
      <c r="BG37531" s="4"/>
    </row>
    <row r="37532" spans="59:59">
      <c r="BG37532" s="4"/>
    </row>
    <row r="37533" spans="59:59">
      <c r="BG37533" s="4"/>
    </row>
    <row r="37534" spans="59:59">
      <c r="BG37534" s="4"/>
    </row>
    <row r="37535" spans="59:59">
      <c r="BG37535" s="4"/>
    </row>
    <row r="37536" spans="59:59">
      <c r="BG37536" s="4"/>
    </row>
    <row r="37537" spans="59:59">
      <c r="BG37537" s="4"/>
    </row>
    <row r="37538" spans="59:59">
      <c r="BG37538" s="4"/>
    </row>
    <row r="37539" spans="59:59">
      <c r="BG37539" s="4"/>
    </row>
    <row r="37540" spans="59:59">
      <c r="BG37540" s="4"/>
    </row>
    <row r="37541" spans="59:59">
      <c r="BG37541" s="4"/>
    </row>
    <row r="37542" spans="59:59">
      <c r="BG37542" s="4"/>
    </row>
    <row r="37543" spans="59:59">
      <c r="BG37543" s="4"/>
    </row>
    <row r="37544" spans="59:59">
      <c r="BG37544" s="4"/>
    </row>
    <row r="37545" spans="59:59">
      <c r="BG37545" s="4"/>
    </row>
    <row r="37546" spans="59:59">
      <c r="BG37546" s="4"/>
    </row>
    <row r="37547" spans="59:59">
      <c r="BG37547" s="4"/>
    </row>
    <row r="37548" spans="59:59">
      <c r="BG37548" s="4"/>
    </row>
    <row r="37549" spans="59:59">
      <c r="BG37549" s="4"/>
    </row>
    <row r="37550" spans="59:59">
      <c r="BG37550" s="4"/>
    </row>
    <row r="37551" spans="59:59">
      <c r="BG37551" s="4"/>
    </row>
    <row r="37552" spans="59:59">
      <c r="BG37552" s="4"/>
    </row>
    <row r="37553" spans="59:59">
      <c r="BG37553" s="4"/>
    </row>
    <row r="37554" spans="59:59">
      <c r="BG37554" s="4"/>
    </row>
    <row r="37555" spans="59:59">
      <c r="BG37555" s="4"/>
    </row>
    <row r="37556" spans="59:59">
      <c r="BG37556" s="4"/>
    </row>
    <row r="37557" spans="59:59">
      <c r="BG37557" s="4"/>
    </row>
    <row r="37558" spans="59:59">
      <c r="BG37558" s="4"/>
    </row>
    <row r="37559" spans="59:59">
      <c r="BG37559" s="4"/>
    </row>
    <row r="37560" spans="59:59">
      <c r="BG37560" s="4"/>
    </row>
    <row r="37561" spans="59:59">
      <c r="BG37561" s="4"/>
    </row>
    <row r="37562" spans="59:59">
      <c r="BG37562" s="4"/>
    </row>
    <row r="37563" spans="59:59">
      <c r="BG37563" s="4"/>
    </row>
    <row r="37564" spans="59:59">
      <c r="BG37564" s="4"/>
    </row>
    <row r="37565" spans="59:59">
      <c r="BG37565" s="4"/>
    </row>
    <row r="37566" spans="59:59">
      <c r="BG37566" s="4"/>
    </row>
    <row r="37567" spans="59:59">
      <c r="BG37567" s="4"/>
    </row>
    <row r="37568" spans="59:59">
      <c r="BG37568" s="4"/>
    </row>
    <row r="37569" spans="59:59">
      <c r="BG37569" s="4"/>
    </row>
    <row r="37570" spans="59:59">
      <c r="BG37570" s="4"/>
    </row>
    <row r="37571" spans="59:59">
      <c r="BG37571" s="4"/>
    </row>
    <row r="37572" spans="59:59">
      <c r="BG37572" s="4"/>
    </row>
    <row r="37573" spans="59:59">
      <c r="BG37573" s="4"/>
    </row>
    <row r="37574" spans="59:59">
      <c r="BG37574" s="4"/>
    </row>
    <row r="37575" spans="59:59">
      <c r="BG37575" s="4"/>
    </row>
    <row r="37576" spans="59:59">
      <c r="BG37576" s="4"/>
    </row>
    <row r="37577" spans="59:59">
      <c r="BG37577" s="4"/>
    </row>
    <row r="37578" spans="59:59">
      <c r="BG37578" s="4"/>
    </row>
    <row r="37579" spans="59:59">
      <c r="BG37579" s="4"/>
    </row>
    <row r="37580" spans="59:59">
      <c r="BG37580" s="4"/>
    </row>
    <row r="37581" spans="59:59">
      <c r="BG37581" s="4"/>
    </row>
    <row r="37582" spans="59:59">
      <c r="BG37582" s="4"/>
    </row>
    <row r="37583" spans="59:59">
      <c r="BG37583" s="4"/>
    </row>
    <row r="37584" spans="59:59">
      <c r="BG37584" s="4"/>
    </row>
    <row r="37585" spans="59:59">
      <c r="BG37585" s="4"/>
    </row>
    <row r="37586" spans="59:59">
      <c r="BG37586" s="4"/>
    </row>
    <row r="37587" spans="59:59">
      <c r="BG37587" s="4"/>
    </row>
    <row r="37588" spans="59:59">
      <c r="BG37588" s="4"/>
    </row>
    <row r="37589" spans="59:59">
      <c r="BG37589" s="4"/>
    </row>
    <row r="37590" spans="59:59">
      <c r="BG37590" s="4"/>
    </row>
    <row r="37591" spans="59:59">
      <c r="BG37591" s="4"/>
    </row>
    <row r="37592" spans="59:59">
      <c r="BG37592" s="4"/>
    </row>
    <row r="37593" spans="59:59">
      <c r="BG37593" s="4"/>
    </row>
    <row r="37594" spans="59:59">
      <c r="BG37594" s="4"/>
    </row>
    <row r="37595" spans="59:59">
      <c r="BG37595" s="4"/>
    </row>
    <row r="37596" spans="59:59">
      <c r="BG37596" s="4"/>
    </row>
    <row r="37597" spans="59:59">
      <c r="BG37597" s="4"/>
    </row>
    <row r="37598" spans="59:59">
      <c r="BG37598" s="4"/>
    </row>
    <row r="37599" spans="59:59">
      <c r="BG37599" s="4"/>
    </row>
    <row r="37600" spans="59:59">
      <c r="BG37600" s="4"/>
    </row>
    <row r="37601" spans="59:59">
      <c r="BG37601" s="4"/>
    </row>
    <row r="37602" spans="59:59">
      <c r="BG37602" s="4"/>
    </row>
    <row r="37603" spans="59:59">
      <c r="BG37603" s="4"/>
    </row>
    <row r="37604" spans="59:59">
      <c r="BG37604" s="4"/>
    </row>
    <row r="37605" spans="59:59">
      <c r="BG37605" s="4"/>
    </row>
    <row r="37606" spans="59:59">
      <c r="BG37606" s="4"/>
    </row>
    <row r="37607" spans="59:59">
      <c r="BG37607" s="4"/>
    </row>
    <row r="37608" spans="59:59">
      <c r="BG37608" s="4"/>
    </row>
    <row r="37609" spans="59:59">
      <c r="BG37609" s="4"/>
    </row>
    <row r="37610" spans="59:59">
      <c r="BG37610" s="4"/>
    </row>
    <row r="37611" spans="59:59">
      <c r="BG37611" s="4"/>
    </row>
    <row r="37612" spans="59:59">
      <c r="BG37612" s="4"/>
    </row>
    <row r="37613" spans="59:59">
      <c r="BG37613" s="4"/>
    </row>
    <row r="37614" spans="59:59">
      <c r="BG37614" s="4"/>
    </row>
    <row r="37615" spans="59:59">
      <c r="BG37615" s="4"/>
    </row>
    <row r="37616" spans="59:59">
      <c r="BG37616" s="4"/>
    </row>
    <row r="37617" spans="59:59">
      <c r="BG37617" s="4"/>
    </row>
    <row r="37618" spans="59:59">
      <c r="BG37618" s="4"/>
    </row>
    <row r="37619" spans="59:59">
      <c r="BG37619" s="4"/>
    </row>
    <row r="37620" spans="59:59">
      <c r="BG37620" s="4"/>
    </row>
    <row r="37621" spans="59:59">
      <c r="BG37621" s="4"/>
    </row>
    <row r="37622" spans="59:59">
      <c r="BG37622" s="4"/>
    </row>
    <row r="37623" spans="59:59">
      <c r="BG37623" s="4"/>
    </row>
    <row r="37624" spans="59:59">
      <c r="BG37624" s="4"/>
    </row>
    <row r="37625" spans="59:59">
      <c r="BG37625" s="4"/>
    </row>
    <row r="37626" spans="59:59">
      <c r="BG37626" s="4"/>
    </row>
    <row r="37627" spans="59:59">
      <c r="BG37627" s="4"/>
    </row>
    <row r="37628" spans="59:59">
      <c r="BG37628" s="4"/>
    </row>
    <row r="37629" spans="59:59">
      <c r="BG37629" s="4"/>
    </row>
    <row r="37630" spans="59:59">
      <c r="BG37630" s="4"/>
    </row>
    <row r="37631" spans="59:59">
      <c r="BG37631" s="4"/>
    </row>
    <row r="37632" spans="59:59">
      <c r="BG37632" s="4"/>
    </row>
    <row r="37633" spans="59:59">
      <c r="BG37633" s="4"/>
    </row>
    <row r="37634" spans="59:59">
      <c r="BG37634" s="4"/>
    </row>
    <row r="37635" spans="59:59">
      <c r="BG37635" s="4"/>
    </row>
    <row r="37636" spans="59:59">
      <c r="BG37636" s="4"/>
    </row>
    <row r="37637" spans="59:59">
      <c r="BG37637" s="4"/>
    </row>
    <row r="37638" spans="59:59">
      <c r="BG37638" s="4"/>
    </row>
    <row r="37639" spans="59:59">
      <c r="BG37639" s="4"/>
    </row>
    <row r="37640" spans="59:59">
      <c r="BG37640" s="4"/>
    </row>
    <row r="37641" spans="59:59">
      <c r="BG37641" s="4"/>
    </row>
    <row r="37642" spans="59:59">
      <c r="BG37642" s="4"/>
    </row>
    <row r="37643" spans="59:59">
      <c r="BG37643" s="4"/>
    </row>
    <row r="37644" spans="59:59">
      <c r="BG37644" s="4"/>
    </row>
    <row r="37645" spans="59:59">
      <c r="BG37645" s="4"/>
    </row>
    <row r="37646" spans="59:59">
      <c r="BG37646" s="4"/>
    </row>
    <row r="37647" spans="59:59">
      <c r="BG37647" s="4"/>
    </row>
    <row r="37648" spans="59:59">
      <c r="BG37648" s="4"/>
    </row>
    <row r="37649" spans="59:59">
      <c r="BG37649" s="4"/>
    </row>
    <row r="37650" spans="59:59">
      <c r="BG37650" s="4"/>
    </row>
    <row r="37651" spans="59:59">
      <c r="BG37651" s="4"/>
    </row>
    <row r="37652" spans="59:59">
      <c r="BG37652" s="4"/>
    </row>
    <row r="37653" spans="59:59">
      <c r="BG37653" s="4"/>
    </row>
    <row r="37654" spans="59:59">
      <c r="BG37654" s="4"/>
    </row>
    <row r="37655" spans="59:59">
      <c r="BG37655" s="4"/>
    </row>
    <row r="37656" spans="59:59">
      <c r="BG37656" s="4"/>
    </row>
    <row r="37657" spans="59:59">
      <c r="BG37657" s="4"/>
    </row>
    <row r="37658" spans="59:59">
      <c r="BG37658" s="4"/>
    </row>
    <row r="37659" spans="59:59">
      <c r="BG37659" s="4"/>
    </row>
    <row r="37660" spans="59:59">
      <c r="BG37660" s="4"/>
    </row>
    <row r="37661" spans="59:59">
      <c r="BG37661" s="4"/>
    </row>
    <row r="37662" spans="59:59">
      <c r="BG37662" s="4"/>
    </row>
    <row r="37663" spans="59:59">
      <c r="BG37663" s="4"/>
    </row>
    <row r="37664" spans="59:59">
      <c r="BG37664" s="4"/>
    </row>
    <row r="37665" spans="59:59">
      <c r="BG37665" s="4"/>
    </row>
    <row r="37666" spans="59:59">
      <c r="BG37666" s="4"/>
    </row>
    <row r="37667" spans="59:59">
      <c r="BG37667" s="4"/>
    </row>
    <row r="37668" spans="59:59">
      <c r="BG37668" s="4"/>
    </row>
    <row r="37669" spans="59:59">
      <c r="BG37669" s="4"/>
    </row>
    <row r="37670" spans="59:59">
      <c r="BG37670" s="4"/>
    </row>
    <row r="37671" spans="59:59">
      <c r="BG37671" s="4"/>
    </row>
    <row r="37672" spans="59:59">
      <c r="BG37672" s="4"/>
    </row>
    <row r="37673" spans="59:59">
      <c r="BG37673" s="4"/>
    </row>
    <row r="37674" spans="59:59">
      <c r="BG37674" s="4"/>
    </row>
    <row r="37675" spans="59:59">
      <c r="BG37675" s="4"/>
    </row>
    <row r="37676" spans="59:59">
      <c r="BG37676" s="4"/>
    </row>
    <row r="37677" spans="59:59">
      <c r="BG37677" s="4"/>
    </row>
    <row r="37678" spans="59:59">
      <c r="BG37678" s="4"/>
    </row>
    <row r="37679" spans="59:59">
      <c r="BG37679" s="4"/>
    </row>
    <row r="37680" spans="59:59">
      <c r="BG37680" s="4"/>
    </row>
    <row r="37681" spans="59:59">
      <c r="BG37681" s="4"/>
    </row>
    <row r="37682" spans="59:59">
      <c r="BG37682" s="4"/>
    </row>
    <row r="37683" spans="59:59">
      <c r="BG37683" s="4"/>
    </row>
    <row r="37684" spans="59:59">
      <c r="BG37684" s="4"/>
    </row>
    <row r="37685" spans="59:59">
      <c r="BG37685" s="4"/>
    </row>
    <row r="37686" spans="59:59">
      <c r="BG37686" s="4"/>
    </row>
    <row r="37687" spans="59:59">
      <c r="BG37687" s="4"/>
    </row>
    <row r="37688" spans="59:59">
      <c r="BG37688" s="4"/>
    </row>
    <row r="37689" spans="59:59">
      <c r="BG37689" s="4"/>
    </row>
    <row r="37690" spans="59:59">
      <c r="BG37690" s="4"/>
    </row>
    <row r="37691" spans="59:59">
      <c r="BG37691" s="4"/>
    </row>
    <row r="37692" spans="59:59">
      <c r="BG37692" s="4"/>
    </row>
    <row r="37693" spans="59:59">
      <c r="BG37693" s="4"/>
    </row>
    <row r="37694" spans="59:59">
      <c r="BG37694" s="4"/>
    </row>
    <row r="37695" spans="59:59">
      <c r="BG37695" s="4"/>
    </row>
    <row r="37696" spans="59:59">
      <c r="BG37696" s="4"/>
    </row>
    <row r="37697" spans="59:59">
      <c r="BG37697" s="4"/>
    </row>
    <row r="37698" spans="59:59">
      <c r="BG37698" s="4"/>
    </row>
    <row r="37699" spans="59:59">
      <c r="BG37699" s="4"/>
    </row>
    <row r="37700" spans="59:59">
      <c r="BG37700" s="4"/>
    </row>
    <row r="37701" spans="59:59">
      <c r="BG37701" s="4"/>
    </row>
    <row r="37702" spans="59:59">
      <c r="BG37702" s="4"/>
    </row>
    <row r="37703" spans="59:59">
      <c r="BG37703" s="4"/>
    </row>
    <row r="37704" spans="59:59">
      <c r="BG37704" s="4"/>
    </row>
    <row r="37705" spans="59:59">
      <c r="BG37705" s="4"/>
    </row>
    <row r="37706" spans="59:59">
      <c r="BG37706" s="4"/>
    </row>
    <row r="37707" spans="59:59">
      <c r="BG37707" s="4"/>
    </row>
    <row r="37708" spans="59:59">
      <c r="BG37708" s="4"/>
    </row>
    <row r="37709" spans="59:59">
      <c r="BG37709" s="4"/>
    </row>
    <row r="37710" spans="59:59">
      <c r="BG37710" s="4"/>
    </row>
    <row r="37711" spans="59:59">
      <c r="BG37711" s="4"/>
    </row>
    <row r="37712" spans="59:59">
      <c r="BG37712" s="4"/>
    </row>
    <row r="37713" spans="59:59">
      <c r="BG37713" s="4"/>
    </row>
    <row r="37714" spans="59:59">
      <c r="BG37714" s="4"/>
    </row>
    <row r="37715" spans="59:59">
      <c r="BG37715" s="4"/>
    </row>
    <row r="37716" spans="59:59">
      <c r="BG37716" s="4"/>
    </row>
    <row r="37717" spans="59:59">
      <c r="BG37717" s="4"/>
    </row>
    <row r="37718" spans="59:59">
      <c r="BG37718" s="4"/>
    </row>
    <row r="37719" spans="59:59">
      <c r="BG37719" s="4"/>
    </row>
    <row r="37720" spans="59:59">
      <c r="BG37720" s="4"/>
    </row>
    <row r="37721" spans="59:59">
      <c r="BG37721" s="4"/>
    </row>
    <row r="37722" spans="59:59">
      <c r="BG37722" s="4"/>
    </row>
    <row r="37723" spans="59:59">
      <c r="BG37723" s="4"/>
    </row>
    <row r="37724" spans="59:59">
      <c r="BG37724" s="4"/>
    </row>
    <row r="37725" spans="59:59">
      <c r="BG37725" s="4"/>
    </row>
    <row r="37726" spans="59:59">
      <c r="BG37726" s="4"/>
    </row>
    <row r="37727" spans="59:59">
      <c r="BG37727" s="4"/>
    </row>
    <row r="37728" spans="59:59">
      <c r="BG37728" s="4"/>
    </row>
    <row r="37729" spans="59:59">
      <c r="BG37729" s="4"/>
    </row>
    <row r="37730" spans="59:59">
      <c r="BG37730" s="4"/>
    </row>
    <row r="37731" spans="59:59">
      <c r="BG37731" s="4"/>
    </row>
    <row r="37732" spans="59:59">
      <c r="BG37732" s="4"/>
    </row>
    <row r="37733" spans="59:59">
      <c r="BG37733" s="4"/>
    </row>
    <row r="37734" spans="59:59">
      <c r="BG37734" s="4"/>
    </row>
    <row r="37735" spans="59:59">
      <c r="BG37735" s="4"/>
    </row>
    <row r="37736" spans="59:59">
      <c r="BG37736" s="4"/>
    </row>
    <row r="37737" spans="59:59">
      <c r="BG37737" s="4"/>
    </row>
    <row r="37738" spans="59:59">
      <c r="BG37738" s="4"/>
    </row>
    <row r="37739" spans="59:59">
      <c r="BG37739" s="4"/>
    </row>
    <row r="37740" spans="59:59">
      <c r="BG37740" s="4"/>
    </row>
    <row r="37741" spans="59:59">
      <c r="BG37741" s="4"/>
    </row>
    <row r="37742" spans="59:59">
      <c r="BG37742" s="4"/>
    </row>
    <row r="37743" spans="59:59">
      <c r="BG37743" s="4"/>
    </row>
    <row r="37744" spans="59:59">
      <c r="BG37744" s="4"/>
    </row>
    <row r="37745" spans="59:59">
      <c r="BG37745" s="4"/>
    </row>
    <row r="37746" spans="59:59">
      <c r="BG37746" s="4"/>
    </row>
    <row r="37747" spans="59:59">
      <c r="BG37747" s="4"/>
    </row>
    <row r="37748" spans="59:59">
      <c r="BG37748" s="4"/>
    </row>
    <row r="37749" spans="59:59">
      <c r="BG37749" s="4"/>
    </row>
    <row r="37750" spans="59:59">
      <c r="BG37750" s="4"/>
    </row>
    <row r="37751" spans="59:59">
      <c r="BG37751" s="4"/>
    </row>
    <row r="37752" spans="59:59">
      <c r="BG37752" s="4"/>
    </row>
    <row r="37753" spans="59:59">
      <c r="BG37753" s="4"/>
    </row>
    <row r="37754" spans="59:59">
      <c r="BG37754" s="4"/>
    </row>
    <row r="37755" spans="59:59">
      <c r="BG37755" s="4"/>
    </row>
    <row r="37756" spans="59:59">
      <c r="BG37756" s="4"/>
    </row>
    <row r="37757" spans="59:59">
      <c r="BG37757" s="4"/>
    </row>
    <row r="37758" spans="59:59">
      <c r="BG37758" s="4"/>
    </row>
    <row r="37759" spans="59:59">
      <c r="BG37759" s="4"/>
    </row>
    <row r="37760" spans="59:59">
      <c r="BG37760" s="4"/>
    </row>
    <row r="37761" spans="59:59">
      <c r="BG37761" s="4"/>
    </row>
    <row r="37762" spans="59:59">
      <c r="BG37762" s="4"/>
    </row>
    <row r="37763" spans="59:59">
      <c r="BG37763" s="4"/>
    </row>
    <row r="37764" spans="59:59">
      <c r="BG37764" s="4"/>
    </row>
    <row r="37765" spans="59:59">
      <c r="BG37765" s="4"/>
    </row>
    <row r="37766" spans="59:59">
      <c r="BG37766" s="4"/>
    </row>
    <row r="37767" spans="59:59">
      <c r="BG37767" s="4"/>
    </row>
    <row r="37768" spans="59:59">
      <c r="BG37768" s="4"/>
    </row>
    <row r="37769" spans="59:59">
      <c r="BG37769" s="4"/>
    </row>
    <row r="37770" spans="59:59">
      <c r="BG37770" s="4"/>
    </row>
    <row r="37771" spans="59:59">
      <c r="BG37771" s="4"/>
    </row>
    <row r="37772" spans="59:59">
      <c r="BG37772" s="4"/>
    </row>
    <row r="37773" spans="59:59">
      <c r="BG37773" s="4"/>
    </row>
    <row r="37774" spans="59:59">
      <c r="BG37774" s="4"/>
    </row>
    <row r="37775" spans="59:59">
      <c r="BG37775" s="4"/>
    </row>
    <row r="37776" spans="59:59">
      <c r="BG37776" s="4"/>
    </row>
    <row r="37777" spans="59:59">
      <c r="BG37777" s="4"/>
    </row>
    <row r="37778" spans="59:59">
      <c r="BG37778" s="4"/>
    </row>
    <row r="37779" spans="59:59">
      <c r="BG37779" s="4"/>
    </row>
    <row r="37780" spans="59:59">
      <c r="BG37780" s="4"/>
    </row>
    <row r="37781" spans="59:59">
      <c r="BG37781" s="4"/>
    </row>
    <row r="37782" spans="59:59">
      <c r="BG37782" s="4"/>
    </row>
    <row r="37783" spans="59:59">
      <c r="BG37783" s="4"/>
    </row>
    <row r="37784" spans="59:59">
      <c r="BG37784" s="4"/>
    </row>
    <row r="37785" spans="59:59">
      <c r="BG37785" s="4"/>
    </row>
    <row r="37786" spans="59:59">
      <c r="BG37786" s="4"/>
    </row>
    <row r="37787" spans="59:59">
      <c r="BG37787" s="4"/>
    </row>
    <row r="37788" spans="59:59">
      <c r="BG37788" s="4"/>
    </row>
    <row r="37789" spans="59:59">
      <c r="BG37789" s="4"/>
    </row>
    <row r="37790" spans="59:59">
      <c r="BG37790" s="4"/>
    </row>
    <row r="37791" spans="59:59">
      <c r="BG37791" s="4"/>
    </row>
    <row r="37792" spans="59:59">
      <c r="BG37792" s="4"/>
    </row>
    <row r="37793" spans="59:59">
      <c r="BG37793" s="4"/>
    </row>
    <row r="37794" spans="59:59">
      <c r="BG37794" s="4"/>
    </row>
    <row r="37795" spans="59:59">
      <c r="BG37795" s="4"/>
    </row>
    <row r="37796" spans="59:59">
      <c r="BG37796" s="4"/>
    </row>
    <row r="37797" spans="59:59">
      <c r="BG37797" s="4"/>
    </row>
    <row r="37798" spans="59:59">
      <c r="BG37798" s="4"/>
    </row>
    <row r="37799" spans="59:59">
      <c r="BG37799" s="4"/>
    </row>
    <row r="37800" spans="59:59">
      <c r="BG37800" s="4"/>
    </row>
    <row r="37801" spans="59:59">
      <c r="BG37801" s="4"/>
    </row>
    <row r="37802" spans="59:59">
      <c r="BG37802" s="4"/>
    </row>
    <row r="37803" spans="59:59">
      <c r="BG37803" s="4"/>
    </row>
    <row r="37804" spans="59:59">
      <c r="BG37804" s="4"/>
    </row>
    <row r="37805" spans="59:59">
      <c r="BG37805" s="4"/>
    </row>
    <row r="37806" spans="59:59">
      <c r="BG37806" s="4"/>
    </row>
    <row r="37807" spans="59:59">
      <c r="BG37807" s="4"/>
    </row>
    <row r="37808" spans="59:59">
      <c r="BG37808" s="4"/>
    </row>
    <row r="37809" spans="59:59">
      <c r="BG37809" s="4"/>
    </row>
    <row r="37810" spans="59:59">
      <c r="BG37810" s="4"/>
    </row>
    <row r="37811" spans="59:59">
      <c r="BG37811" s="4"/>
    </row>
    <row r="37812" spans="59:59">
      <c r="BG37812" s="4"/>
    </row>
    <row r="37813" spans="59:59">
      <c r="BG37813" s="4"/>
    </row>
    <row r="37814" spans="59:59">
      <c r="BG37814" s="4"/>
    </row>
    <row r="37815" spans="59:59">
      <c r="BG37815" s="4"/>
    </row>
    <row r="37816" spans="59:59">
      <c r="BG37816" s="4"/>
    </row>
    <row r="37817" spans="59:59">
      <c r="BG37817" s="4"/>
    </row>
    <row r="37818" spans="59:59">
      <c r="BG37818" s="4"/>
    </row>
    <row r="37819" spans="59:59">
      <c r="BG37819" s="4"/>
    </row>
    <row r="37820" spans="59:59">
      <c r="BG37820" s="4"/>
    </row>
    <row r="37821" spans="59:59">
      <c r="BG37821" s="4"/>
    </row>
    <row r="37822" spans="59:59">
      <c r="BG37822" s="4"/>
    </row>
    <row r="37823" spans="59:59">
      <c r="BG37823" s="4"/>
    </row>
    <row r="37824" spans="59:59">
      <c r="BG37824" s="4"/>
    </row>
    <row r="37825" spans="59:59">
      <c r="BG37825" s="4"/>
    </row>
    <row r="37826" spans="59:59">
      <c r="BG37826" s="4"/>
    </row>
    <row r="37827" spans="59:59">
      <c r="BG37827" s="4"/>
    </row>
    <row r="37828" spans="59:59">
      <c r="BG37828" s="4"/>
    </row>
    <row r="37829" spans="59:59">
      <c r="BG37829" s="4"/>
    </row>
    <row r="37830" spans="59:59">
      <c r="BG37830" s="4"/>
    </row>
    <row r="37831" spans="59:59">
      <c r="BG37831" s="4"/>
    </row>
    <row r="37832" spans="59:59">
      <c r="BG37832" s="4"/>
    </row>
    <row r="37833" spans="59:59">
      <c r="BG37833" s="4"/>
    </row>
    <row r="37834" spans="59:59">
      <c r="BG37834" s="4"/>
    </row>
    <row r="37835" spans="59:59">
      <c r="BG37835" s="4"/>
    </row>
    <row r="37836" spans="59:59">
      <c r="BG37836" s="4"/>
    </row>
    <row r="37837" spans="59:59">
      <c r="BG37837" s="4"/>
    </row>
    <row r="37838" spans="59:59">
      <c r="BG37838" s="4"/>
    </row>
    <row r="37839" spans="59:59">
      <c r="BG37839" s="4"/>
    </row>
    <row r="37840" spans="59:59">
      <c r="BG37840" s="4"/>
    </row>
    <row r="37841" spans="59:59">
      <c r="BG37841" s="4"/>
    </row>
    <row r="37842" spans="59:59">
      <c r="BG37842" s="4"/>
    </row>
    <row r="37843" spans="59:59">
      <c r="BG37843" s="4"/>
    </row>
    <row r="37844" spans="59:59">
      <c r="BG37844" s="4"/>
    </row>
    <row r="37845" spans="59:59">
      <c r="BG37845" s="4"/>
    </row>
    <row r="37846" spans="59:59">
      <c r="BG37846" s="4"/>
    </row>
    <row r="37847" spans="59:59">
      <c r="BG37847" s="4"/>
    </row>
    <row r="37848" spans="59:59">
      <c r="BG37848" s="4"/>
    </row>
    <row r="37849" spans="59:59">
      <c r="BG37849" s="4"/>
    </row>
    <row r="37850" spans="59:59">
      <c r="BG37850" s="4"/>
    </row>
    <row r="37851" spans="59:59">
      <c r="BG37851" s="4"/>
    </row>
    <row r="37852" spans="59:59">
      <c r="BG37852" s="4"/>
    </row>
    <row r="37853" spans="59:59">
      <c r="BG37853" s="4"/>
    </row>
    <row r="37854" spans="59:59">
      <c r="BG37854" s="4"/>
    </row>
    <row r="37855" spans="59:59">
      <c r="BG37855" s="4"/>
    </row>
    <row r="37856" spans="59:59">
      <c r="BG37856" s="4"/>
    </row>
    <row r="37857" spans="59:59">
      <c r="BG37857" s="4"/>
    </row>
    <row r="37858" spans="59:59">
      <c r="BG37858" s="4"/>
    </row>
    <row r="37859" spans="59:59">
      <c r="BG37859" s="4"/>
    </row>
    <row r="37860" spans="59:59">
      <c r="BG37860" s="4"/>
    </row>
    <row r="37861" spans="59:59">
      <c r="BG37861" s="4"/>
    </row>
    <row r="37862" spans="59:59">
      <c r="BG37862" s="4"/>
    </row>
    <row r="37863" spans="59:59">
      <c r="BG37863" s="4"/>
    </row>
    <row r="37864" spans="59:59">
      <c r="BG37864" s="4"/>
    </row>
    <row r="37865" spans="59:59">
      <c r="BG37865" s="4"/>
    </row>
    <row r="37866" spans="59:59">
      <c r="BG37866" s="4"/>
    </row>
    <row r="37867" spans="59:59">
      <c r="BG37867" s="4"/>
    </row>
    <row r="37868" spans="59:59">
      <c r="BG37868" s="4"/>
    </row>
    <row r="37869" spans="59:59">
      <c r="BG37869" s="4"/>
    </row>
    <row r="37870" spans="59:59">
      <c r="BG37870" s="4"/>
    </row>
    <row r="37871" spans="59:59">
      <c r="BG37871" s="4"/>
    </row>
    <row r="37872" spans="59:59">
      <c r="BG37872" s="4"/>
    </row>
    <row r="37873" spans="59:59">
      <c r="BG37873" s="4"/>
    </row>
    <row r="37874" spans="59:59">
      <c r="BG37874" s="4"/>
    </row>
    <row r="37875" spans="59:59">
      <c r="BG37875" s="4"/>
    </row>
    <row r="37876" spans="59:59">
      <c r="BG37876" s="4"/>
    </row>
    <row r="37877" spans="59:59">
      <c r="BG37877" s="4"/>
    </row>
    <row r="37878" spans="59:59">
      <c r="BG37878" s="4"/>
    </row>
    <row r="37879" spans="59:59">
      <c r="BG37879" s="4"/>
    </row>
    <row r="37880" spans="59:59">
      <c r="BG37880" s="4"/>
    </row>
    <row r="37881" spans="59:59">
      <c r="BG37881" s="4"/>
    </row>
    <row r="37882" spans="59:59">
      <c r="BG37882" s="4"/>
    </row>
    <row r="37883" spans="59:59">
      <c r="BG37883" s="4"/>
    </row>
    <row r="37884" spans="59:59">
      <c r="BG37884" s="4"/>
    </row>
    <row r="37885" spans="59:59">
      <c r="BG37885" s="4"/>
    </row>
    <row r="37886" spans="59:59">
      <c r="BG37886" s="4"/>
    </row>
    <row r="37887" spans="59:59">
      <c r="BG37887" s="4"/>
    </row>
    <row r="37888" spans="59:59">
      <c r="BG37888" s="4"/>
    </row>
    <row r="37889" spans="59:59">
      <c r="BG37889" s="4"/>
    </row>
    <row r="37890" spans="59:59">
      <c r="BG37890" s="4"/>
    </row>
    <row r="37891" spans="59:59">
      <c r="BG37891" s="4"/>
    </row>
    <row r="37892" spans="59:59">
      <c r="BG37892" s="4"/>
    </row>
    <row r="37893" spans="59:59">
      <c r="BG37893" s="4"/>
    </row>
    <row r="37894" spans="59:59">
      <c r="BG37894" s="4"/>
    </row>
    <row r="37895" spans="59:59">
      <c r="BG37895" s="4"/>
    </row>
    <row r="37896" spans="59:59">
      <c r="BG37896" s="4"/>
    </row>
    <row r="37897" spans="59:59">
      <c r="BG37897" s="4"/>
    </row>
    <row r="37898" spans="59:59">
      <c r="BG37898" s="4"/>
    </row>
    <row r="37899" spans="59:59">
      <c r="BG37899" s="4"/>
    </row>
    <row r="37900" spans="59:59">
      <c r="BG37900" s="4"/>
    </row>
    <row r="37901" spans="59:59">
      <c r="BG37901" s="4"/>
    </row>
    <row r="37902" spans="59:59">
      <c r="BG37902" s="4"/>
    </row>
    <row r="37903" spans="59:59">
      <c r="BG37903" s="4"/>
    </row>
    <row r="37904" spans="59:59">
      <c r="BG37904" s="4"/>
    </row>
    <row r="37905" spans="59:59">
      <c r="BG37905" s="4"/>
    </row>
    <row r="37906" spans="59:59">
      <c r="BG37906" s="4"/>
    </row>
    <row r="37907" spans="59:59">
      <c r="BG37907" s="4"/>
    </row>
    <row r="37908" spans="59:59">
      <c r="BG37908" s="4"/>
    </row>
    <row r="37909" spans="59:59">
      <c r="BG37909" s="4"/>
    </row>
    <row r="37910" spans="59:59">
      <c r="BG37910" s="4"/>
    </row>
    <row r="37911" spans="59:59">
      <c r="BG37911" s="4"/>
    </row>
    <row r="37912" spans="59:59">
      <c r="BG37912" s="4"/>
    </row>
    <row r="37913" spans="59:59">
      <c r="BG37913" s="4"/>
    </row>
    <row r="37914" spans="59:59">
      <c r="BG37914" s="4"/>
    </row>
    <row r="37915" spans="59:59">
      <c r="BG37915" s="4"/>
    </row>
    <row r="37916" spans="59:59">
      <c r="BG37916" s="4"/>
    </row>
    <row r="37917" spans="59:59">
      <c r="BG37917" s="4"/>
    </row>
    <row r="37918" spans="59:59">
      <c r="BG37918" s="4"/>
    </row>
    <row r="37919" spans="59:59">
      <c r="BG37919" s="4"/>
    </row>
    <row r="37920" spans="59:59">
      <c r="BG37920" s="4"/>
    </row>
    <row r="37921" spans="59:59">
      <c r="BG37921" s="4"/>
    </row>
    <row r="37922" spans="59:59">
      <c r="BG37922" s="4"/>
    </row>
    <row r="37923" spans="59:59">
      <c r="BG37923" s="4"/>
    </row>
    <row r="37924" spans="59:59">
      <c r="BG37924" s="4"/>
    </row>
    <row r="37925" spans="59:59">
      <c r="BG37925" s="4"/>
    </row>
    <row r="37926" spans="59:59">
      <c r="BG37926" s="4"/>
    </row>
    <row r="37927" spans="59:59">
      <c r="BG37927" s="4"/>
    </row>
    <row r="37928" spans="59:59">
      <c r="BG37928" s="4"/>
    </row>
    <row r="37929" spans="59:59">
      <c r="BG37929" s="4"/>
    </row>
    <row r="37930" spans="59:59">
      <c r="BG37930" s="4"/>
    </row>
    <row r="37931" spans="59:59">
      <c r="BG37931" s="4"/>
    </row>
    <row r="37932" spans="59:59">
      <c r="BG37932" s="4"/>
    </row>
    <row r="37933" spans="59:59">
      <c r="BG37933" s="4"/>
    </row>
    <row r="37934" spans="59:59">
      <c r="BG37934" s="4"/>
    </row>
    <row r="37935" spans="59:59">
      <c r="BG37935" s="4"/>
    </row>
    <row r="37936" spans="59:59">
      <c r="BG37936" s="4"/>
    </row>
    <row r="37937" spans="59:59">
      <c r="BG37937" s="4"/>
    </row>
    <row r="37938" spans="59:59">
      <c r="BG37938" s="4"/>
    </row>
    <row r="37939" spans="59:59">
      <c r="BG37939" s="4"/>
    </row>
    <row r="37940" spans="59:59">
      <c r="BG37940" s="4"/>
    </row>
    <row r="37941" spans="59:59">
      <c r="BG37941" s="4"/>
    </row>
    <row r="37942" spans="59:59">
      <c r="BG37942" s="4"/>
    </row>
    <row r="37943" spans="59:59">
      <c r="BG37943" s="4"/>
    </row>
    <row r="37944" spans="59:59">
      <c r="BG37944" s="4"/>
    </row>
    <row r="37945" spans="59:59">
      <c r="BG37945" s="4"/>
    </row>
    <row r="37946" spans="59:59">
      <c r="BG37946" s="4"/>
    </row>
    <row r="37947" spans="59:59">
      <c r="BG37947" s="4"/>
    </row>
    <row r="37948" spans="59:59">
      <c r="BG37948" s="4"/>
    </row>
    <row r="37949" spans="59:59">
      <c r="BG37949" s="4"/>
    </row>
    <row r="37950" spans="59:59">
      <c r="BG37950" s="4"/>
    </row>
    <row r="37951" spans="59:59">
      <c r="BG37951" s="4"/>
    </row>
    <row r="37952" spans="59:59">
      <c r="BG37952" s="4"/>
    </row>
    <row r="37953" spans="59:59">
      <c r="BG37953" s="4"/>
    </row>
    <row r="37954" spans="59:59">
      <c r="BG37954" s="4"/>
    </row>
    <row r="37955" spans="59:59">
      <c r="BG37955" s="4"/>
    </row>
    <row r="37956" spans="59:59">
      <c r="BG37956" s="4"/>
    </row>
    <row r="37957" spans="59:59">
      <c r="BG37957" s="4"/>
    </row>
    <row r="37958" spans="59:59">
      <c r="BG37958" s="4"/>
    </row>
    <row r="37959" spans="59:59">
      <c r="BG37959" s="4"/>
    </row>
    <row r="37960" spans="59:59">
      <c r="BG37960" s="4"/>
    </row>
    <row r="37961" spans="59:59">
      <c r="BG37961" s="4"/>
    </row>
    <row r="37962" spans="59:59">
      <c r="BG37962" s="4"/>
    </row>
    <row r="37963" spans="59:59">
      <c r="BG37963" s="4"/>
    </row>
    <row r="37964" spans="59:59">
      <c r="BG37964" s="4"/>
    </row>
    <row r="37965" spans="59:59">
      <c r="BG37965" s="4"/>
    </row>
    <row r="37966" spans="59:59">
      <c r="BG37966" s="4"/>
    </row>
    <row r="37967" spans="59:59">
      <c r="BG37967" s="4"/>
    </row>
    <row r="37968" spans="59:59">
      <c r="BG37968" s="4"/>
    </row>
    <row r="37969" spans="59:59">
      <c r="BG37969" s="4"/>
    </row>
    <row r="37970" spans="59:59">
      <c r="BG37970" s="4"/>
    </row>
    <row r="37971" spans="59:59">
      <c r="BG37971" s="4"/>
    </row>
    <row r="37972" spans="59:59">
      <c r="BG37972" s="4"/>
    </row>
    <row r="37973" spans="59:59">
      <c r="BG37973" s="4"/>
    </row>
    <row r="37974" spans="59:59">
      <c r="BG37974" s="4"/>
    </row>
    <row r="37975" spans="59:59">
      <c r="BG37975" s="4"/>
    </row>
    <row r="37976" spans="59:59">
      <c r="BG37976" s="4"/>
    </row>
    <row r="37977" spans="59:59">
      <c r="BG37977" s="4"/>
    </row>
    <row r="37978" spans="59:59">
      <c r="BG37978" s="4"/>
    </row>
    <row r="37979" spans="59:59">
      <c r="BG37979" s="4"/>
    </row>
    <row r="37980" spans="59:59">
      <c r="BG37980" s="4"/>
    </row>
    <row r="37981" spans="59:59">
      <c r="BG37981" s="4"/>
    </row>
    <row r="37982" spans="59:59">
      <c r="BG37982" s="4"/>
    </row>
    <row r="37983" spans="59:59">
      <c r="BG37983" s="4"/>
    </row>
    <row r="37984" spans="59:59">
      <c r="BG37984" s="4"/>
    </row>
    <row r="37985" spans="59:59">
      <c r="BG37985" s="4"/>
    </row>
    <row r="37986" spans="59:59">
      <c r="BG37986" s="4"/>
    </row>
    <row r="37987" spans="59:59">
      <c r="BG37987" s="4"/>
    </row>
    <row r="37988" spans="59:59">
      <c r="BG37988" s="4"/>
    </row>
    <row r="37989" spans="59:59">
      <c r="BG37989" s="4"/>
    </row>
    <row r="37990" spans="59:59">
      <c r="BG37990" s="4"/>
    </row>
    <row r="37991" spans="59:59">
      <c r="BG37991" s="4"/>
    </row>
    <row r="37992" spans="59:59">
      <c r="BG37992" s="4"/>
    </row>
    <row r="37993" spans="59:59">
      <c r="BG37993" s="4"/>
    </row>
    <row r="37994" spans="59:59">
      <c r="BG37994" s="4"/>
    </row>
    <row r="37995" spans="59:59">
      <c r="BG37995" s="4"/>
    </row>
    <row r="37996" spans="59:59">
      <c r="BG37996" s="4"/>
    </row>
    <row r="37997" spans="59:59">
      <c r="BG37997" s="4"/>
    </row>
    <row r="37998" spans="59:59">
      <c r="BG37998" s="4"/>
    </row>
    <row r="37999" spans="59:59">
      <c r="BG37999" s="4"/>
    </row>
    <row r="38000" spans="59:59">
      <c r="BG38000" s="4"/>
    </row>
    <row r="38001" spans="59:59">
      <c r="BG38001" s="4"/>
    </row>
    <row r="38002" spans="59:59">
      <c r="BG38002" s="4"/>
    </row>
    <row r="38003" spans="59:59">
      <c r="BG38003" s="4"/>
    </row>
    <row r="38004" spans="59:59">
      <c r="BG38004" s="4"/>
    </row>
    <row r="38005" spans="59:59">
      <c r="BG38005" s="4"/>
    </row>
    <row r="38006" spans="59:59">
      <c r="BG38006" s="4"/>
    </row>
    <row r="38007" spans="59:59">
      <c r="BG38007" s="4"/>
    </row>
    <row r="38008" spans="59:59">
      <c r="BG38008" s="4"/>
    </row>
    <row r="38009" spans="59:59">
      <c r="BG38009" s="4"/>
    </row>
    <row r="38010" spans="59:59">
      <c r="BG38010" s="4"/>
    </row>
    <row r="38011" spans="59:59">
      <c r="BG38011" s="4"/>
    </row>
    <row r="38012" spans="59:59">
      <c r="BG38012" s="4"/>
    </row>
    <row r="38013" spans="59:59">
      <c r="BG38013" s="4"/>
    </row>
    <row r="38014" spans="59:59">
      <c r="BG38014" s="4"/>
    </row>
    <row r="38015" spans="59:59">
      <c r="BG38015" s="4"/>
    </row>
    <row r="38016" spans="59:59">
      <c r="BG38016" s="4"/>
    </row>
    <row r="38017" spans="59:59">
      <c r="BG38017" s="4"/>
    </row>
    <row r="38018" spans="59:59">
      <c r="BG38018" s="4"/>
    </row>
    <row r="38019" spans="59:59">
      <c r="BG38019" s="4"/>
    </row>
    <row r="38020" spans="59:59">
      <c r="BG38020" s="4"/>
    </row>
    <row r="38021" spans="59:59">
      <c r="BG38021" s="4"/>
    </row>
    <row r="38022" spans="59:59">
      <c r="BG38022" s="4"/>
    </row>
    <row r="38023" spans="59:59">
      <c r="BG38023" s="4"/>
    </row>
    <row r="38024" spans="59:59">
      <c r="BG38024" s="4"/>
    </row>
    <row r="38025" spans="59:59">
      <c r="BG38025" s="4"/>
    </row>
    <row r="38026" spans="59:59">
      <c r="BG38026" s="4"/>
    </row>
    <row r="38027" spans="59:59">
      <c r="BG38027" s="4"/>
    </row>
    <row r="38028" spans="59:59">
      <c r="BG38028" s="4"/>
    </row>
    <row r="38029" spans="59:59">
      <c r="BG38029" s="4"/>
    </row>
    <row r="38030" spans="59:59">
      <c r="BG38030" s="4"/>
    </row>
    <row r="38031" spans="59:59">
      <c r="BG38031" s="4"/>
    </row>
    <row r="38032" spans="59:59">
      <c r="BG38032" s="4"/>
    </row>
    <row r="38033" spans="59:59">
      <c r="BG38033" s="4"/>
    </row>
    <row r="38034" spans="59:59">
      <c r="BG38034" s="4"/>
    </row>
    <row r="38035" spans="59:59">
      <c r="BG38035" s="4"/>
    </row>
    <row r="38036" spans="59:59">
      <c r="BG38036" s="4"/>
    </row>
    <row r="38037" spans="59:59">
      <c r="BG38037" s="4"/>
    </row>
    <row r="38038" spans="59:59">
      <c r="BG38038" s="4"/>
    </row>
    <row r="38039" spans="59:59">
      <c r="BG38039" s="4"/>
    </row>
    <row r="38040" spans="59:59">
      <c r="BG38040" s="4"/>
    </row>
    <row r="38041" spans="59:59">
      <c r="BG38041" s="4"/>
    </row>
    <row r="38042" spans="59:59">
      <c r="BG38042" s="4"/>
    </row>
    <row r="38043" spans="59:59">
      <c r="BG38043" s="4"/>
    </row>
    <row r="38044" spans="59:59">
      <c r="BG38044" s="4"/>
    </row>
    <row r="38045" spans="59:59">
      <c r="BG38045" s="4"/>
    </row>
    <row r="38046" spans="59:59">
      <c r="BG38046" s="4"/>
    </row>
    <row r="38047" spans="59:59">
      <c r="BG38047" s="4"/>
    </row>
    <row r="38048" spans="59:59">
      <c r="BG38048" s="4"/>
    </row>
    <row r="38049" spans="59:59">
      <c r="BG38049" s="4"/>
    </row>
    <row r="38050" spans="59:59">
      <c r="BG38050" s="4"/>
    </row>
    <row r="38051" spans="59:59">
      <c r="BG38051" s="4"/>
    </row>
    <row r="38052" spans="59:59">
      <c r="BG38052" s="4"/>
    </row>
    <row r="38053" spans="59:59">
      <c r="BG38053" s="4"/>
    </row>
    <row r="38054" spans="59:59">
      <c r="BG38054" s="4"/>
    </row>
    <row r="38055" spans="59:59">
      <c r="BG38055" s="4"/>
    </row>
    <row r="38056" spans="59:59">
      <c r="BG38056" s="4"/>
    </row>
    <row r="38057" spans="59:59">
      <c r="BG38057" s="4"/>
    </row>
    <row r="38058" spans="59:59">
      <c r="BG38058" s="4"/>
    </row>
    <row r="38059" spans="59:59">
      <c r="BG38059" s="4"/>
    </row>
    <row r="38060" spans="59:59">
      <c r="BG38060" s="4"/>
    </row>
    <row r="38061" spans="59:59">
      <c r="BG38061" s="4"/>
    </row>
    <row r="38062" spans="59:59">
      <c r="BG38062" s="4"/>
    </row>
    <row r="38063" spans="59:59">
      <c r="BG38063" s="4"/>
    </row>
    <row r="38064" spans="59:59">
      <c r="BG38064" s="4"/>
    </row>
    <row r="38065" spans="59:59">
      <c r="BG38065" s="4"/>
    </row>
    <row r="38066" spans="59:59">
      <c r="BG38066" s="4"/>
    </row>
    <row r="38067" spans="59:59">
      <c r="BG38067" s="4"/>
    </row>
    <row r="38068" spans="59:59">
      <c r="BG38068" s="4"/>
    </row>
    <row r="38069" spans="59:59">
      <c r="BG38069" s="4"/>
    </row>
    <row r="38070" spans="59:59">
      <c r="BG38070" s="4"/>
    </row>
    <row r="38071" spans="59:59">
      <c r="BG38071" s="4"/>
    </row>
    <row r="38072" spans="59:59">
      <c r="BG38072" s="4"/>
    </row>
    <row r="38073" spans="59:59">
      <c r="BG38073" s="4"/>
    </row>
    <row r="38074" spans="59:59">
      <c r="BG38074" s="4"/>
    </row>
    <row r="38075" spans="59:59">
      <c r="BG38075" s="4"/>
    </row>
    <row r="38076" spans="59:59">
      <c r="BG38076" s="4"/>
    </row>
    <row r="38077" spans="59:59">
      <c r="BG38077" s="4"/>
    </row>
    <row r="38078" spans="59:59">
      <c r="BG38078" s="4"/>
    </row>
    <row r="38079" spans="59:59">
      <c r="BG38079" s="4"/>
    </row>
    <row r="38080" spans="59:59">
      <c r="BG38080" s="4"/>
    </row>
    <row r="38081" spans="59:59">
      <c r="BG38081" s="4"/>
    </row>
    <row r="38082" spans="59:59">
      <c r="BG38082" s="4"/>
    </row>
    <row r="38083" spans="59:59">
      <c r="BG38083" s="4"/>
    </row>
    <row r="38084" spans="59:59">
      <c r="BG38084" s="4"/>
    </row>
    <row r="38085" spans="59:59">
      <c r="BG38085" s="4"/>
    </row>
    <row r="38086" spans="59:59">
      <c r="BG38086" s="4"/>
    </row>
    <row r="38087" spans="59:59">
      <c r="BG38087" s="4"/>
    </row>
    <row r="38088" spans="59:59">
      <c r="BG38088" s="4"/>
    </row>
    <row r="38089" spans="59:59">
      <c r="BG38089" s="4"/>
    </row>
    <row r="38090" spans="59:59">
      <c r="BG38090" s="4"/>
    </row>
    <row r="38091" spans="59:59">
      <c r="BG38091" s="4"/>
    </row>
    <row r="38092" spans="59:59">
      <c r="BG38092" s="4"/>
    </row>
    <row r="38093" spans="59:59">
      <c r="BG38093" s="4"/>
    </row>
    <row r="38094" spans="59:59">
      <c r="BG38094" s="4"/>
    </row>
    <row r="38095" spans="59:59">
      <c r="BG38095" s="4"/>
    </row>
    <row r="38096" spans="59:59">
      <c r="BG38096" s="4"/>
    </row>
    <row r="38097" spans="59:59">
      <c r="BG38097" s="4"/>
    </row>
    <row r="38098" spans="59:59">
      <c r="BG38098" s="4"/>
    </row>
    <row r="38099" spans="59:59">
      <c r="BG38099" s="4"/>
    </row>
    <row r="38100" spans="59:59">
      <c r="BG38100" s="4"/>
    </row>
    <row r="38101" spans="59:59">
      <c r="BG38101" s="4"/>
    </row>
    <row r="38102" spans="59:59">
      <c r="BG38102" s="4"/>
    </row>
    <row r="38103" spans="59:59">
      <c r="BG38103" s="4"/>
    </row>
    <row r="38104" spans="59:59">
      <c r="BG38104" s="4"/>
    </row>
    <row r="38105" spans="59:59">
      <c r="BG38105" s="4"/>
    </row>
    <row r="38106" spans="59:59">
      <c r="BG38106" s="4"/>
    </row>
    <row r="38107" spans="59:59">
      <c r="BG38107" s="4"/>
    </row>
    <row r="38108" spans="59:59">
      <c r="BG38108" s="4"/>
    </row>
    <row r="38109" spans="59:59">
      <c r="BG38109" s="4"/>
    </row>
    <row r="38110" spans="59:59">
      <c r="BG38110" s="4"/>
    </row>
    <row r="38111" spans="59:59">
      <c r="BG38111" s="4"/>
    </row>
    <row r="38112" spans="59:59">
      <c r="BG38112" s="4"/>
    </row>
    <row r="38113" spans="59:59">
      <c r="BG38113" s="4"/>
    </row>
    <row r="38114" spans="59:59">
      <c r="BG38114" s="4"/>
    </row>
    <row r="38115" spans="59:59">
      <c r="BG38115" s="4"/>
    </row>
    <row r="38116" spans="59:59">
      <c r="BG38116" s="4"/>
    </row>
    <row r="38117" spans="59:59">
      <c r="BG38117" s="4"/>
    </row>
    <row r="38118" spans="59:59">
      <c r="BG38118" s="4"/>
    </row>
    <row r="38119" spans="59:59">
      <c r="BG38119" s="4"/>
    </row>
    <row r="38120" spans="59:59">
      <c r="BG38120" s="4"/>
    </row>
    <row r="38121" spans="59:59">
      <c r="BG38121" s="4"/>
    </row>
    <row r="38122" spans="59:59">
      <c r="BG38122" s="4"/>
    </row>
    <row r="38123" spans="59:59">
      <c r="BG38123" s="4"/>
    </row>
    <row r="38124" spans="59:59">
      <c r="BG38124" s="4"/>
    </row>
    <row r="38125" spans="59:59">
      <c r="BG38125" s="4"/>
    </row>
    <row r="38126" spans="59:59">
      <c r="BG38126" s="4"/>
    </row>
    <row r="38127" spans="59:59">
      <c r="BG38127" s="4"/>
    </row>
    <row r="38128" spans="59:59">
      <c r="BG38128" s="4"/>
    </row>
    <row r="38129" spans="59:59">
      <c r="BG38129" s="4"/>
    </row>
    <row r="38130" spans="59:59">
      <c r="BG38130" s="4"/>
    </row>
    <row r="38131" spans="59:59">
      <c r="BG38131" s="4"/>
    </row>
    <row r="38132" spans="59:59">
      <c r="BG38132" s="4"/>
    </row>
    <row r="38133" spans="59:59">
      <c r="BG38133" s="4"/>
    </row>
    <row r="38134" spans="59:59">
      <c r="BG38134" s="4"/>
    </row>
    <row r="38135" spans="59:59">
      <c r="BG38135" s="4"/>
    </row>
    <row r="38136" spans="59:59">
      <c r="BG38136" s="4"/>
    </row>
    <row r="38137" spans="59:59">
      <c r="BG38137" s="4"/>
    </row>
    <row r="38138" spans="59:59">
      <c r="BG38138" s="4"/>
    </row>
    <row r="38139" spans="59:59">
      <c r="BG38139" s="4"/>
    </row>
    <row r="38140" spans="59:59">
      <c r="BG38140" s="4"/>
    </row>
    <row r="38141" spans="59:59">
      <c r="BG38141" s="4"/>
    </row>
    <row r="38142" spans="59:59">
      <c r="BG38142" s="4"/>
    </row>
    <row r="38143" spans="59:59">
      <c r="BG38143" s="4"/>
    </row>
    <row r="38144" spans="59:59">
      <c r="BG38144" s="4"/>
    </row>
    <row r="38145" spans="59:59">
      <c r="BG38145" s="4"/>
    </row>
    <row r="38146" spans="59:59">
      <c r="BG38146" s="4"/>
    </row>
    <row r="38147" spans="59:59">
      <c r="BG38147" s="4"/>
    </row>
    <row r="38148" spans="59:59">
      <c r="BG38148" s="4"/>
    </row>
    <row r="38149" spans="59:59">
      <c r="BG38149" s="4"/>
    </row>
    <row r="38150" spans="59:59">
      <c r="BG38150" s="4"/>
    </row>
    <row r="38151" spans="59:59">
      <c r="BG38151" s="4"/>
    </row>
    <row r="38152" spans="59:59">
      <c r="BG38152" s="4"/>
    </row>
    <row r="38153" spans="59:59">
      <c r="BG38153" s="4"/>
    </row>
    <row r="38154" spans="59:59">
      <c r="BG38154" s="4"/>
    </row>
    <row r="38155" spans="59:59">
      <c r="BG38155" s="4"/>
    </row>
    <row r="38156" spans="59:59">
      <c r="BG38156" s="4"/>
    </row>
    <row r="38157" spans="59:59">
      <c r="BG38157" s="4"/>
    </row>
    <row r="38158" spans="59:59">
      <c r="BG38158" s="4"/>
    </row>
    <row r="38159" spans="59:59">
      <c r="BG38159" s="4"/>
    </row>
    <row r="38160" spans="59:59">
      <c r="BG38160" s="4"/>
    </row>
    <row r="38161" spans="59:59">
      <c r="BG38161" s="4"/>
    </row>
    <row r="38162" spans="59:59">
      <c r="BG38162" s="4"/>
    </row>
    <row r="38163" spans="59:59">
      <c r="BG38163" s="4"/>
    </row>
    <row r="38164" spans="59:59">
      <c r="BG38164" s="4"/>
    </row>
    <row r="38165" spans="59:59">
      <c r="BG38165" s="4"/>
    </row>
    <row r="38166" spans="59:59">
      <c r="BG38166" s="4"/>
    </row>
    <row r="38167" spans="59:59">
      <c r="BG38167" s="4"/>
    </row>
    <row r="38168" spans="59:59">
      <c r="BG38168" s="4"/>
    </row>
    <row r="38169" spans="59:59">
      <c r="BG38169" s="4"/>
    </row>
    <row r="38170" spans="59:59">
      <c r="BG38170" s="4"/>
    </row>
    <row r="38171" spans="59:59">
      <c r="BG38171" s="4"/>
    </row>
    <row r="38172" spans="59:59">
      <c r="BG38172" s="4"/>
    </row>
    <row r="38173" spans="59:59">
      <c r="BG38173" s="4"/>
    </row>
    <row r="38174" spans="59:59">
      <c r="BG38174" s="4"/>
    </row>
    <row r="38175" spans="59:59">
      <c r="BG38175" s="4"/>
    </row>
    <row r="38176" spans="59:59">
      <c r="BG38176" s="4"/>
    </row>
    <row r="38177" spans="59:59">
      <c r="BG38177" s="4"/>
    </row>
    <row r="38178" spans="59:59">
      <c r="BG38178" s="4"/>
    </row>
    <row r="38179" spans="59:59">
      <c r="BG38179" s="4"/>
    </row>
    <row r="38180" spans="59:59">
      <c r="BG38180" s="4"/>
    </row>
    <row r="38181" spans="59:59">
      <c r="BG38181" s="4"/>
    </row>
    <row r="38182" spans="59:59">
      <c r="BG38182" s="4"/>
    </row>
    <row r="38183" spans="59:59">
      <c r="BG38183" s="4"/>
    </row>
    <row r="38184" spans="59:59">
      <c r="BG38184" s="4"/>
    </row>
    <row r="38185" spans="59:59">
      <c r="BG38185" s="4"/>
    </row>
    <row r="38186" spans="59:59">
      <c r="BG38186" s="4"/>
    </row>
    <row r="38187" spans="59:59">
      <c r="BG38187" s="4"/>
    </row>
    <row r="38188" spans="59:59">
      <c r="BG38188" s="4"/>
    </row>
    <row r="38189" spans="59:59">
      <c r="BG38189" s="4"/>
    </row>
    <row r="38190" spans="59:59">
      <c r="BG38190" s="4"/>
    </row>
    <row r="38191" spans="59:59">
      <c r="BG38191" s="4"/>
    </row>
    <row r="38192" spans="59:59">
      <c r="BG38192" s="4"/>
    </row>
    <row r="38193" spans="59:59">
      <c r="BG38193" s="4"/>
    </row>
    <row r="38194" spans="59:59">
      <c r="BG38194" s="4"/>
    </row>
    <row r="38195" spans="59:59">
      <c r="BG38195" s="4"/>
    </row>
    <row r="38196" spans="59:59">
      <c r="BG38196" s="4"/>
    </row>
    <row r="38197" spans="59:59">
      <c r="BG38197" s="4"/>
    </row>
    <row r="38198" spans="59:59">
      <c r="BG38198" s="4"/>
    </row>
    <row r="38199" spans="59:59">
      <c r="BG38199" s="4"/>
    </row>
    <row r="38200" spans="59:59">
      <c r="BG38200" s="4"/>
    </row>
    <row r="38201" spans="59:59">
      <c r="BG38201" s="4"/>
    </row>
    <row r="38202" spans="59:59">
      <c r="BG38202" s="4"/>
    </row>
    <row r="38203" spans="59:59">
      <c r="BG38203" s="4"/>
    </row>
    <row r="38204" spans="59:59">
      <c r="BG38204" s="4"/>
    </row>
    <row r="38205" spans="59:59">
      <c r="BG38205" s="4"/>
    </row>
    <row r="38206" spans="59:59">
      <c r="BG38206" s="4"/>
    </row>
    <row r="38207" spans="59:59">
      <c r="BG38207" s="4"/>
    </row>
    <row r="38208" spans="59:59">
      <c r="BG38208" s="4"/>
    </row>
    <row r="38209" spans="59:59">
      <c r="BG38209" s="4"/>
    </row>
    <row r="38210" spans="59:59">
      <c r="BG38210" s="4"/>
    </row>
    <row r="38211" spans="59:59">
      <c r="BG38211" s="4"/>
    </row>
    <row r="38212" spans="59:59">
      <c r="BG38212" s="4"/>
    </row>
    <row r="38213" spans="59:59">
      <c r="BG38213" s="4"/>
    </row>
    <row r="38214" spans="59:59">
      <c r="BG38214" s="4"/>
    </row>
    <row r="38215" spans="59:59">
      <c r="BG38215" s="4"/>
    </row>
    <row r="38216" spans="59:59">
      <c r="BG38216" s="4"/>
    </row>
    <row r="38217" spans="59:59">
      <c r="BG38217" s="4"/>
    </row>
    <row r="38218" spans="59:59">
      <c r="BG38218" s="4"/>
    </row>
    <row r="38219" spans="59:59">
      <c r="BG38219" s="4"/>
    </row>
    <row r="38220" spans="59:59">
      <c r="BG38220" s="4"/>
    </row>
    <row r="38221" spans="59:59">
      <c r="BG38221" s="4"/>
    </row>
    <row r="38222" spans="59:59">
      <c r="BG38222" s="4"/>
    </row>
    <row r="38223" spans="59:59">
      <c r="BG38223" s="4"/>
    </row>
    <row r="38224" spans="59:59">
      <c r="BG38224" s="4"/>
    </row>
    <row r="38225" spans="59:59">
      <c r="BG38225" s="4"/>
    </row>
    <row r="38226" spans="59:59">
      <c r="BG38226" s="4"/>
    </row>
    <row r="38227" spans="59:59">
      <c r="BG38227" s="4"/>
    </row>
    <row r="38228" spans="59:59">
      <c r="BG38228" s="4"/>
    </row>
    <row r="38229" spans="59:59">
      <c r="BG38229" s="4"/>
    </row>
    <row r="38230" spans="59:59">
      <c r="BG38230" s="4"/>
    </row>
    <row r="38231" spans="59:59">
      <c r="BG38231" s="4"/>
    </row>
    <row r="38232" spans="59:59">
      <c r="BG38232" s="4"/>
    </row>
    <row r="38233" spans="59:59">
      <c r="BG38233" s="4"/>
    </row>
    <row r="38234" spans="59:59">
      <c r="BG38234" s="4"/>
    </row>
    <row r="38235" spans="59:59">
      <c r="BG38235" s="4"/>
    </row>
    <row r="38236" spans="59:59">
      <c r="BG38236" s="4"/>
    </row>
    <row r="38237" spans="59:59">
      <c r="BG38237" s="4"/>
    </row>
    <row r="38238" spans="59:59">
      <c r="BG38238" s="4"/>
    </row>
    <row r="38239" spans="59:59">
      <c r="BG38239" s="4"/>
    </row>
    <row r="38240" spans="59:59">
      <c r="BG38240" s="4"/>
    </row>
    <row r="38241" spans="59:59">
      <c r="BG38241" s="4"/>
    </row>
    <row r="38242" spans="59:59">
      <c r="BG38242" s="4"/>
    </row>
    <row r="38243" spans="59:59">
      <c r="BG38243" s="4"/>
    </row>
    <row r="38244" spans="59:59">
      <c r="BG38244" s="4"/>
    </row>
    <row r="38245" spans="59:59">
      <c r="BG38245" s="4"/>
    </row>
    <row r="38246" spans="59:59">
      <c r="BG38246" s="4"/>
    </row>
    <row r="38247" spans="59:59">
      <c r="BG38247" s="4"/>
    </row>
    <row r="38248" spans="59:59">
      <c r="BG38248" s="4"/>
    </row>
    <row r="38249" spans="59:59">
      <c r="BG38249" s="4"/>
    </row>
    <row r="38250" spans="59:59">
      <c r="BG38250" s="4"/>
    </row>
    <row r="38251" spans="59:59">
      <c r="BG38251" s="4"/>
    </row>
    <row r="38252" spans="59:59">
      <c r="BG38252" s="4"/>
    </row>
    <row r="38253" spans="59:59">
      <c r="BG38253" s="4"/>
    </row>
    <row r="38254" spans="59:59">
      <c r="BG38254" s="4"/>
    </row>
    <row r="38255" spans="59:59">
      <c r="BG38255" s="4"/>
    </row>
    <row r="38256" spans="59:59">
      <c r="BG38256" s="4"/>
    </row>
    <row r="38257" spans="59:59">
      <c r="BG38257" s="4"/>
    </row>
    <row r="38258" spans="59:59">
      <c r="BG38258" s="4"/>
    </row>
    <row r="38259" spans="59:59">
      <c r="BG38259" s="4"/>
    </row>
    <row r="38260" spans="59:59">
      <c r="BG38260" s="4"/>
    </row>
    <row r="38261" spans="59:59">
      <c r="BG38261" s="4"/>
    </row>
    <row r="38262" spans="59:59">
      <c r="BG38262" s="4"/>
    </row>
    <row r="38263" spans="59:59">
      <c r="BG38263" s="4"/>
    </row>
    <row r="38264" spans="59:59">
      <c r="BG38264" s="4"/>
    </row>
    <row r="38265" spans="59:59">
      <c r="BG38265" s="4"/>
    </row>
    <row r="38266" spans="59:59">
      <c r="BG38266" s="4"/>
    </row>
    <row r="38267" spans="59:59">
      <c r="BG38267" s="4"/>
    </row>
    <row r="38268" spans="59:59">
      <c r="BG38268" s="4"/>
    </row>
    <row r="38269" spans="59:59">
      <c r="BG38269" s="4"/>
    </row>
    <row r="38270" spans="59:59">
      <c r="BG38270" s="4"/>
    </row>
    <row r="38271" spans="59:59">
      <c r="BG38271" s="4"/>
    </row>
    <row r="38272" spans="59:59">
      <c r="BG38272" s="4"/>
    </row>
    <row r="38273" spans="59:59">
      <c r="BG38273" s="4"/>
    </row>
    <row r="38274" spans="59:59">
      <c r="BG38274" s="4"/>
    </row>
    <row r="38275" spans="59:59">
      <c r="BG38275" s="4"/>
    </row>
    <row r="38276" spans="59:59">
      <c r="BG38276" s="4"/>
    </row>
    <row r="38277" spans="59:59">
      <c r="BG38277" s="4"/>
    </row>
    <row r="38278" spans="59:59">
      <c r="BG38278" s="4"/>
    </row>
    <row r="38279" spans="59:59">
      <c r="BG38279" s="4"/>
    </row>
    <row r="38280" spans="59:59">
      <c r="BG38280" s="4"/>
    </row>
    <row r="38281" spans="59:59">
      <c r="BG38281" s="4"/>
    </row>
    <row r="38282" spans="59:59">
      <c r="BG38282" s="4"/>
    </row>
    <row r="38283" spans="59:59">
      <c r="BG38283" s="4"/>
    </row>
    <row r="38284" spans="59:59">
      <c r="BG38284" s="4"/>
    </row>
    <row r="38285" spans="59:59">
      <c r="BG38285" s="4"/>
    </row>
    <row r="38286" spans="59:59">
      <c r="BG38286" s="4"/>
    </row>
    <row r="38287" spans="59:59">
      <c r="BG38287" s="4"/>
    </row>
    <row r="38288" spans="59:59">
      <c r="BG38288" s="4"/>
    </row>
    <row r="38289" spans="59:59">
      <c r="BG38289" s="4"/>
    </row>
    <row r="38290" spans="59:59">
      <c r="BG38290" s="4"/>
    </row>
    <row r="38291" spans="59:59">
      <c r="BG38291" s="4"/>
    </row>
    <row r="38292" spans="59:59">
      <c r="BG38292" s="4"/>
    </row>
    <row r="38293" spans="59:59">
      <c r="BG38293" s="4"/>
    </row>
    <row r="38294" spans="59:59">
      <c r="BG38294" s="4"/>
    </row>
    <row r="38295" spans="59:59">
      <c r="BG38295" s="4"/>
    </row>
    <row r="38296" spans="59:59">
      <c r="BG38296" s="4"/>
    </row>
    <row r="38297" spans="59:59">
      <c r="BG38297" s="4"/>
    </row>
    <row r="38298" spans="59:59">
      <c r="BG38298" s="4"/>
    </row>
    <row r="38299" spans="59:59">
      <c r="BG38299" s="4"/>
    </row>
    <row r="38300" spans="59:59">
      <c r="BG38300" s="4"/>
    </row>
    <row r="38301" spans="59:59">
      <c r="BG38301" s="4"/>
    </row>
    <row r="38302" spans="59:59">
      <c r="BG38302" s="4"/>
    </row>
    <row r="38303" spans="59:59">
      <c r="BG38303" s="4"/>
    </row>
    <row r="38304" spans="59:59">
      <c r="BG38304" s="4"/>
    </row>
    <row r="38305" spans="59:59">
      <c r="BG38305" s="4"/>
    </row>
    <row r="38306" spans="59:59">
      <c r="BG38306" s="4"/>
    </row>
    <row r="38307" spans="59:59">
      <c r="BG38307" s="4"/>
    </row>
    <row r="38308" spans="59:59">
      <c r="BG38308" s="4"/>
    </row>
    <row r="38309" spans="59:59">
      <c r="BG38309" s="4"/>
    </row>
    <row r="38310" spans="59:59">
      <c r="BG38310" s="4"/>
    </row>
    <row r="38311" spans="59:59">
      <c r="BG38311" s="4"/>
    </row>
    <row r="38312" spans="59:59">
      <c r="BG38312" s="4"/>
    </row>
    <row r="38313" spans="59:59">
      <c r="BG38313" s="4"/>
    </row>
    <row r="38314" spans="59:59">
      <c r="BG38314" s="4"/>
    </row>
    <row r="38315" spans="59:59">
      <c r="BG38315" s="4"/>
    </row>
    <row r="38316" spans="59:59">
      <c r="BG38316" s="4"/>
    </row>
    <row r="38317" spans="59:59">
      <c r="BG38317" s="4"/>
    </row>
    <row r="38318" spans="59:59">
      <c r="BG38318" s="4"/>
    </row>
    <row r="38319" spans="59:59">
      <c r="BG38319" s="4"/>
    </row>
    <row r="38320" spans="59:59">
      <c r="BG38320" s="4"/>
    </row>
    <row r="38321" spans="59:59">
      <c r="BG38321" s="4"/>
    </row>
    <row r="38322" spans="59:59">
      <c r="BG38322" s="4"/>
    </row>
    <row r="38323" spans="59:59">
      <c r="BG38323" s="4"/>
    </row>
    <row r="38324" spans="59:59">
      <c r="BG38324" s="4"/>
    </row>
    <row r="38325" spans="59:59">
      <c r="BG38325" s="4"/>
    </row>
    <row r="38326" spans="59:59">
      <c r="BG38326" s="4"/>
    </row>
    <row r="38327" spans="59:59">
      <c r="BG38327" s="4"/>
    </row>
    <row r="38328" spans="59:59">
      <c r="BG38328" s="4"/>
    </row>
    <row r="38329" spans="59:59">
      <c r="BG38329" s="4"/>
    </row>
    <row r="38330" spans="59:59">
      <c r="BG38330" s="4"/>
    </row>
    <row r="38331" spans="59:59">
      <c r="BG38331" s="4"/>
    </row>
    <row r="38332" spans="59:59">
      <c r="BG38332" s="4"/>
    </row>
    <row r="38333" spans="59:59">
      <c r="BG38333" s="4"/>
    </row>
    <row r="38334" spans="59:59">
      <c r="BG38334" s="4"/>
    </row>
    <row r="38335" spans="59:59">
      <c r="BG38335" s="4"/>
    </row>
    <row r="38336" spans="59:59">
      <c r="BG38336" s="4"/>
    </row>
    <row r="38337" spans="59:59">
      <c r="BG38337" s="4"/>
    </row>
    <row r="38338" spans="59:59">
      <c r="BG38338" s="4"/>
    </row>
    <row r="38339" spans="59:59">
      <c r="BG38339" s="4"/>
    </row>
    <row r="38340" spans="59:59">
      <c r="BG38340" s="4"/>
    </row>
    <row r="38341" spans="59:59">
      <c r="BG38341" s="4"/>
    </row>
    <row r="38342" spans="59:59">
      <c r="BG38342" s="4"/>
    </row>
    <row r="38343" spans="59:59">
      <c r="BG38343" s="4"/>
    </row>
    <row r="38344" spans="59:59">
      <c r="BG38344" s="4"/>
    </row>
    <row r="38345" spans="59:59">
      <c r="BG38345" s="4"/>
    </row>
    <row r="38346" spans="59:59">
      <c r="BG38346" s="4"/>
    </row>
    <row r="38347" spans="59:59">
      <c r="BG38347" s="4"/>
    </row>
    <row r="38348" spans="59:59">
      <c r="BG38348" s="4"/>
    </row>
    <row r="38349" spans="59:59">
      <c r="BG38349" s="4"/>
    </row>
    <row r="38350" spans="59:59">
      <c r="BG38350" s="4"/>
    </row>
    <row r="38351" spans="59:59">
      <c r="BG38351" s="4"/>
    </row>
    <row r="38352" spans="59:59">
      <c r="BG38352" s="4"/>
    </row>
    <row r="38353" spans="59:59">
      <c r="BG38353" s="4"/>
    </row>
    <row r="38354" spans="59:59">
      <c r="BG38354" s="4"/>
    </row>
    <row r="38355" spans="59:59">
      <c r="BG38355" s="4"/>
    </row>
    <row r="38356" spans="59:59">
      <c r="BG38356" s="4"/>
    </row>
    <row r="38357" spans="59:59">
      <c r="BG38357" s="4"/>
    </row>
    <row r="38358" spans="59:59">
      <c r="BG38358" s="4"/>
    </row>
    <row r="38359" spans="59:59">
      <c r="BG38359" s="4"/>
    </row>
    <row r="38360" spans="59:59">
      <c r="BG38360" s="4"/>
    </row>
    <row r="38361" spans="59:59">
      <c r="BG38361" s="4"/>
    </row>
    <row r="38362" spans="59:59">
      <c r="BG38362" s="4"/>
    </row>
    <row r="38363" spans="59:59">
      <c r="BG38363" s="4"/>
    </row>
    <row r="38364" spans="59:59">
      <c r="BG38364" s="4"/>
    </row>
    <row r="38365" spans="59:59">
      <c r="BG38365" s="4"/>
    </row>
    <row r="38366" spans="59:59">
      <c r="BG38366" s="4"/>
    </row>
    <row r="38367" spans="59:59">
      <c r="BG38367" s="4"/>
    </row>
    <row r="38368" spans="59:59">
      <c r="BG38368" s="4"/>
    </row>
    <row r="38369" spans="59:59">
      <c r="BG38369" s="4"/>
    </row>
    <row r="38370" spans="59:59">
      <c r="BG38370" s="4"/>
    </row>
    <row r="38371" spans="59:59">
      <c r="BG38371" s="4"/>
    </row>
    <row r="38372" spans="59:59">
      <c r="BG38372" s="4"/>
    </row>
    <row r="38373" spans="59:59">
      <c r="BG38373" s="4"/>
    </row>
    <row r="38374" spans="59:59">
      <c r="BG38374" s="4"/>
    </row>
    <row r="38375" spans="59:59">
      <c r="BG38375" s="4"/>
    </row>
    <row r="38376" spans="59:59">
      <c r="BG38376" s="4"/>
    </row>
    <row r="38377" spans="59:59">
      <c r="BG38377" s="4"/>
    </row>
    <row r="38378" spans="59:59">
      <c r="BG38378" s="4"/>
    </row>
    <row r="38379" spans="59:59">
      <c r="BG38379" s="4"/>
    </row>
    <row r="38380" spans="59:59">
      <c r="BG38380" s="4"/>
    </row>
    <row r="38381" spans="59:59">
      <c r="BG38381" s="4"/>
    </row>
    <row r="38382" spans="59:59">
      <c r="BG38382" s="4"/>
    </row>
    <row r="38383" spans="59:59">
      <c r="BG38383" s="4"/>
    </row>
    <row r="38384" spans="59:59">
      <c r="BG38384" s="4"/>
    </row>
    <row r="38385" spans="59:59">
      <c r="BG38385" s="4"/>
    </row>
    <row r="38386" spans="59:59">
      <c r="BG38386" s="4"/>
    </row>
    <row r="38387" spans="59:59">
      <c r="BG38387" s="4"/>
    </row>
    <row r="38388" spans="59:59">
      <c r="BG38388" s="4"/>
    </row>
    <row r="38389" spans="59:59">
      <c r="BG38389" s="4"/>
    </row>
    <row r="38390" spans="59:59">
      <c r="BG38390" s="4"/>
    </row>
    <row r="38391" spans="59:59">
      <c r="BG38391" s="4"/>
    </row>
    <row r="38392" spans="59:59">
      <c r="BG38392" s="4"/>
    </row>
    <row r="38393" spans="59:59">
      <c r="BG38393" s="4"/>
    </row>
    <row r="38394" spans="59:59">
      <c r="BG38394" s="4"/>
    </row>
    <row r="38395" spans="59:59">
      <c r="BG38395" s="4"/>
    </row>
    <row r="38396" spans="59:59">
      <c r="BG38396" s="4"/>
    </row>
    <row r="38397" spans="59:59">
      <c r="BG38397" s="4"/>
    </row>
    <row r="38398" spans="59:59">
      <c r="BG38398" s="4"/>
    </row>
    <row r="38399" spans="59:59">
      <c r="BG38399" s="4"/>
    </row>
    <row r="38400" spans="59:59">
      <c r="BG38400" s="4"/>
    </row>
    <row r="38401" spans="59:59">
      <c r="BG38401" s="4"/>
    </row>
    <row r="38402" spans="59:59">
      <c r="BG38402" s="4"/>
    </row>
    <row r="38403" spans="59:59">
      <c r="BG38403" s="4"/>
    </row>
    <row r="38404" spans="59:59">
      <c r="BG38404" s="4"/>
    </row>
    <row r="38405" spans="59:59">
      <c r="BG38405" s="4"/>
    </row>
    <row r="38406" spans="59:59">
      <c r="BG38406" s="4"/>
    </row>
    <row r="38407" spans="59:59">
      <c r="BG38407" s="4"/>
    </row>
    <row r="38408" spans="59:59">
      <c r="BG38408" s="4"/>
    </row>
    <row r="38409" spans="59:59">
      <c r="BG38409" s="4"/>
    </row>
    <row r="38410" spans="59:59">
      <c r="BG38410" s="4"/>
    </row>
    <row r="38411" spans="59:59">
      <c r="BG38411" s="4"/>
    </row>
    <row r="38412" spans="59:59">
      <c r="BG38412" s="4"/>
    </row>
    <row r="38413" spans="59:59">
      <c r="BG38413" s="4"/>
    </row>
    <row r="38414" spans="59:59">
      <c r="BG38414" s="4"/>
    </row>
    <row r="38415" spans="59:59">
      <c r="BG38415" s="4"/>
    </row>
    <row r="38416" spans="59:59">
      <c r="BG38416" s="4"/>
    </row>
    <row r="38417" spans="59:59">
      <c r="BG38417" s="4"/>
    </row>
    <row r="38418" spans="59:59">
      <c r="BG38418" s="4"/>
    </row>
    <row r="38419" spans="59:59">
      <c r="BG38419" s="4"/>
    </row>
    <row r="38420" spans="59:59">
      <c r="BG38420" s="4"/>
    </row>
    <row r="38421" spans="59:59">
      <c r="BG38421" s="4"/>
    </row>
    <row r="38422" spans="59:59">
      <c r="BG38422" s="4"/>
    </row>
    <row r="38423" spans="59:59">
      <c r="BG38423" s="4"/>
    </row>
    <row r="38424" spans="59:59">
      <c r="BG38424" s="4"/>
    </row>
    <row r="38425" spans="59:59">
      <c r="BG38425" s="4"/>
    </row>
    <row r="38426" spans="59:59">
      <c r="BG38426" s="4"/>
    </row>
    <row r="38427" spans="59:59">
      <c r="BG38427" s="4"/>
    </row>
    <row r="38428" spans="59:59">
      <c r="BG38428" s="4"/>
    </row>
    <row r="38429" spans="59:59">
      <c r="BG38429" s="4"/>
    </row>
    <row r="38430" spans="59:59">
      <c r="BG38430" s="4"/>
    </row>
    <row r="38431" spans="59:59">
      <c r="BG38431" s="4"/>
    </row>
    <row r="38432" spans="59:59">
      <c r="BG38432" s="4"/>
    </row>
    <row r="38433" spans="59:59">
      <c r="BG38433" s="4"/>
    </row>
    <row r="38434" spans="59:59">
      <c r="BG38434" s="4"/>
    </row>
    <row r="38435" spans="59:59">
      <c r="BG38435" s="4"/>
    </row>
    <row r="38436" spans="59:59">
      <c r="BG38436" s="4"/>
    </row>
    <row r="38437" spans="59:59">
      <c r="BG38437" s="4"/>
    </row>
    <row r="38438" spans="59:59">
      <c r="BG38438" s="4"/>
    </row>
    <row r="38439" spans="59:59">
      <c r="BG38439" s="4"/>
    </row>
    <row r="38440" spans="59:59">
      <c r="BG38440" s="4"/>
    </row>
    <row r="38441" spans="59:59">
      <c r="BG38441" s="4"/>
    </row>
    <row r="38442" spans="59:59">
      <c r="BG38442" s="4"/>
    </row>
    <row r="38443" spans="59:59">
      <c r="BG38443" s="4"/>
    </row>
    <row r="38444" spans="59:59">
      <c r="BG38444" s="4"/>
    </row>
    <row r="38445" spans="59:59">
      <c r="BG38445" s="4"/>
    </row>
    <row r="38446" spans="59:59">
      <c r="BG38446" s="4"/>
    </row>
    <row r="38447" spans="59:59">
      <c r="BG38447" s="4"/>
    </row>
    <row r="38448" spans="59:59">
      <c r="BG38448" s="4"/>
    </row>
    <row r="38449" spans="59:59">
      <c r="BG38449" s="4"/>
    </row>
    <row r="38450" spans="59:59">
      <c r="BG38450" s="4"/>
    </row>
    <row r="38451" spans="59:59">
      <c r="BG38451" s="4"/>
    </row>
    <row r="38452" spans="59:59">
      <c r="BG38452" s="4"/>
    </row>
    <row r="38453" spans="59:59">
      <c r="BG38453" s="4"/>
    </row>
    <row r="38454" spans="59:59">
      <c r="BG38454" s="4"/>
    </row>
    <row r="38455" spans="59:59">
      <c r="BG38455" s="4"/>
    </row>
    <row r="38456" spans="59:59">
      <c r="BG38456" s="4"/>
    </row>
    <row r="38457" spans="59:59">
      <c r="BG38457" s="4"/>
    </row>
    <row r="38458" spans="59:59">
      <c r="BG38458" s="4"/>
    </row>
    <row r="38459" spans="59:59">
      <c r="BG38459" s="4"/>
    </row>
    <row r="38460" spans="59:59">
      <c r="BG38460" s="4"/>
    </row>
    <row r="38461" spans="59:59">
      <c r="BG38461" s="4"/>
    </row>
    <row r="38462" spans="59:59">
      <c r="BG38462" s="4"/>
    </row>
    <row r="38463" spans="59:59">
      <c r="BG38463" s="4"/>
    </row>
    <row r="38464" spans="59:59">
      <c r="BG38464" s="4"/>
    </row>
    <row r="38465" spans="59:59">
      <c r="BG38465" s="4"/>
    </row>
    <row r="38466" spans="59:59">
      <c r="BG38466" s="4"/>
    </row>
    <row r="38467" spans="59:59">
      <c r="BG38467" s="4"/>
    </row>
    <row r="38468" spans="59:59">
      <c r="BG38468" s="4"/>
    </row>
    <row r="38469" spans="59:59">
      <c r="BG38469" s="4"/>
    </row>
    <row r="38470" spans="59:59">
      <c r="BG38470" s="4"/>
    </row>
    <row r="38471" spans="59:59">
      <c r="BG38471" s="4"/>
    </row>
    <row r="38472" spans="59:59">
      <c r="BG38472" s="4"/>
    </row>
    <row r="38473" spans="59:59">
      <c r="BG38473" s="4"/>
    </row>
    <row r="38474" spans="59:59">
      <c r="BG38474" s="4"/>
    </row>
    <row r="38475" spans="59:59">
      <c r="BG38475" s="4"/>
    </row>
    <row r="38476" spans="59:59">
      <c r="BG38476" s="4"/>
    </row>
    <row r="38477" spans="59:59">
      <c r="BG38477" s="4"/>
    </row>
    <row r="38478" spans="59:59">
      <c r="BG38478" s="4"/>
    </row>
    <row r="38479" spans="59:59">
      <c r="BG38479" s="4"/>
    </row>
    <row r="38480" spans="59:59">
      <c r="BG38480" s="4"/>
    </row>
    <row r="38481" spans="59:59">
      <c r="BG38481" s="4"/>
    </row>
    <row r="38482" spans="59:59">
      <c r="BG38482" s="4"/>
    </row>
    <row r="38483" spans="59:59">
      <c r="BG38483" s="4"/>
    </row>
    <row r="38484" spans="59:59">
      <c r="BG38484" s="4"/>
    </row>
    <row r="38485" spans="59:59">
      <c r="BG38485" s="4"/>
    </row>
    <row r="38486" spans="59:59">
      <c r="BG38486" s="4"/>
    </row>
    <row r="38487" spans="59:59">
      <c r="BG38487" s="4"/>
    </row>
    <row r="38488" spans="59:59">
      <c r="BG38488" s="4"/>
    </row>
    <row r="38489" spans="59:59">
      <c r="BG38489" s="4"/>
    </row>
    <row r="38490" spans="59:59">
      <c r="BG38490" s="4"/>
    </row>
    <row r="38491" spans="59:59">
      <c r="BG38491" s="4"/>
    </row>
    <row r="38492" spans="59:59">
      <c r="BG38492" s="4"/>
    </row>
    <row r="38493" spans="59:59">
      <c r="BG38493" s="4"/>
    </row>
    <row r="38494" spans="59:59">
      <c r="BG38494" s="4"/>
    </row>
    <row r="38495" spans="59:59">
      <c r="BG38495" s="4"/>
    </row>
    <row r="38496" spans="59:59">
      <c r="BG38496" s="4"/>
    </row>
    <row r="38497" spans="59:59">
      <c r="BG38497" s="4"/>
    </row>
    <row r="38498" spans="59:59">
      <c r="BG38498" s="4"/>
    </row>
    <row r="38499" spans="59:59">
      <c r="BG38499" s="4"/>
    </row>
    <row r="38500" spans="59:59">
      <c r="BG38500" s="4"/>
    </row>
    <row r="38501" spans="59:59">
      <c r="BG38501" s="4"/>
    </row>
    <row r="38502" spans="59:59">
      <c r="BG38502" s="4"/>
    </row>
    <row r="38503" spans="59:59">
      <c r="BG38503" s="4"/>
    </row>
    <row r="38504" spans="59:59">
      <c r="BG38504" s="4"/>
    </row>
    <row r="38505" spans="59:59">
      <c r="BG38505" s="4"/>
    </row>
    <row r="38506" spans="59:59">
      <c r="BG38506" s="4"/>
    </row>
    <row r="38507" spans="59:59">
      <c r="BG38507" s="4"/>
    </row>
    <row r="38508" spans="59:59">
      <c r="BG38508" s="4"/>
    </row>
    <row r="38509" spans="59:59">
      <c r="BG38509" s="4"/>
    </row>
    <row r="38510" spans="59:59">
      <c r="BG38510" s="4"/>
    </row>
    <row r="38511" spans="59:59">
      <c r="BG38511" s="4"/>
    </row>
    <row r="38512" spans="59:59">
      <c r="BG38512" s="4"/>
    </row>
    <row r="38513" spans="59:59">
      <c r="BG38513" s="4"/>
    </row>
    <row r="38514" spans="59:59">
      <c r="BG38514" s="4"/>
    </row>
    <row r="38515" spans="59:59">
      <c r="BG38515" s="4"/>
    </row>
    <row r="38516" spans="59:59">
      <c r="BG38516" s="4"/>
    </row>
    <row r="38517" spans="59:59">
      <c r="BG38517" s="4"/>
    </row>
    <row r="38518" spans="59:59">
      <c r="BG38518" s="4"/>
    </row>
    <row r="38519" spans="59:59">
      <c r="BG38519" s="4"/>
    </row>
    <row r="38520" spans="59:59">
      <c r="BG38520" s="4"/>
    </row>
    <row r="38521" spans="59:59">
      <c r="BG38521" s="4"/>
    </row>
    <row r="38522" spans="59:59">
      <c r="BG38522" s="4"/>
    </row>
    <row r="38523" spans="59:59">
      <c r="BG38523" s="4"/>
    </row>
    <row r="38524" spans="59:59">
      <c r="BG38524" s="4"/>
    </row>
    <row r="38525" spans="59:59">
      <c r="BG38525" s="4"/>
    </row>
    <row r="38526" spans="59:59">
      <c r="BG38526" s="4"/>
    </row>
    <row r="38527" spans="59:59">
      <c r="BG38527" s="4"/>
    </row>
    <row r="38528" spans="59:59">
      <c r="BG38528" s="4"/>
    </row>
    <row r="38529" spans="59:59">
      <c r="BG38529" s="4"/>
    </row>
    <row r="38530" spans="59:59">
      <c r="BG38530" s="4"/>
    </row>
    <row r="38531" spans="59:59">
      <c r="BG38531" s="4"/>
    </row>
    <row r="38532" spans="59:59">
      <c r="BG38532" s="4"/>
    </row>
    <row r="38533" spans="59:59">
      <c r="BG38533" s="4"/>
    </row>
    <row r="38534" spans="59:59">
      <c r="BG38534" s="4"/>
    </row>
    <row r="38535" spans="59:59">
      <c r="BG38535" s="4"/>
    </row>
    <row r="38536" spans="59:59">
      <c r="BG38536" s="4"/>
    </row>
    <row r="38537" spans="59:59">
      <c r="BG38537" s="4"/>
    </row>
    <row r="38538" spans="59:59">
      <c r="BG38538" s="4"/>
    </row>
    <row r="38539" spans="59:59">
      <c r="BG38539" s="4"/>
    </row>
    <row r="38540" spans="59:59">
      <c r="BG38540" s="4"/>
    </row>
    <row r="38541" spans="59:59">
      <c r="BG38541" s="4"/>
    </row>
    <row r="38542" spans="59:59">
      <c r="BG38542" s="4"/>
    </row>
    <row r="38543" spans="59:59">
      <c r="BG38543" s="4"/>
    </row>
    <row r="38544" spans="59:59">
      <c r="BG38544" s="4"/>
    </row>
    <row r="38545" spans="59:59">
      <c r="BG38545" s="4"/>
    </row>
    <row r="38546" spans="59:59">
      <c r="BG38546" s="4"/>
    </row>
    <row r="38547" spans="59:59">
      <c r="BG38547" s="4"/>
    </row>
    <row r="38548" spans="59:59">
      <c r="BG38548" s="4"/>
    </row>
    <row r="38549" spans="59:59">
      <c r="BG38549" s="4"/>
    </row>
    <row r="38550" spans="59:59">
      <c r="BG38550" s="4"/>
    </row>
    <row r="38551" spans="59:59">
      <c r="BG38551" s="4"/>
    </row>
    <row r="38552" spans="59:59">
      <c r="BG38552" s="4"/>
    </row>
    <row r="38553" spans="59:59">
      <c r="BG38553" s="4"/>
    </row>
    <row r="38554" spans="59:59">
      <c r="BG38554" s="4"/>
    </row>
    <row r="38555" spans="59:59">
      <c r="BG38555" s="4"/>
    </row>
    <row r="38556" spans="59:59">
      <c r="BG38556" s="4"/>
    </row>
    <row r="38557" spans="59:59">
      <c r="BG38557" s="4"/>
    </row>
    <row r="38558" spans="59:59">
      <c r="BG38558" s="4"/>
    </row>
    <row r="38559" spans="59:59">
      <c r="BG38559" s="4"/>
    </row>
    <row r="38560" spans="59:59">
      <c r="BG38560" s="4"/>
    </row>
    <row r="38561" spans="59:59">
      <c r="BG38561" s="4"/>
    </row>
    <row r="38562" spans="59:59">
      <c r="BG38562" s="4"/>
    </row>
    <row r="38563" spans="59:59">
      <c r="BG38563" s="4"/>
    </row>
    <row r="38564" spans="59:59">
      <c r="BG38564" s="4"/>
    </row>
    <row r="38565" spans="59:59">
      <c r="BG38565" s="4"/>
    </row>
    <row r="38566" spans="59:59">
      <c r="BG38566" s="4"/>
    </row>
    <row r="38567" spans="59:59">
      <c r="BG38567" s="4"/>
    </row>
    <row r="38568" spans="59:59">
      <c r="BG38568" s="4"/>
    </row>
    <row r="38569" spans="59:59">
      <c r="BG38569" s="4"/>
    </row>
    <row r="38570" spans="59:59">
      <c r="BG38570" s="4"/>
    </row>
    <row r="38571" spans="59:59">
      <c r="BG38571" s="4"/>
    </row>
    <row r="38572" spans="59:59">
      <c r="BG38572" s="4"/>
    </row>
    <row r="38573" spans="59:59">
      <c r="BG38573" s="4"/>
    </row>
    <row r="38574" spans="59:59">
      <c r="BG38574" s="4"/>
    </row>
    <row r="38575" spans="59:59">
      <c r="BG38575" s="4"/>
    </row>
    <row r="38576" spans="59:59">
      <c r="BG38576" s="4"/>
    </row>
    <row r="38577" spans="59:59">
      <c r="BG38577" s="4"/>
    </row>
    <row r="38578" spans="59:59">
      <c r="BG38578" s="4"/>
    </row>
    <row r="38579" spans="59:59">
      <c r="BG38579" s="4"/>
    </row>
    <row r="38580" spans="59:59">
      <c r="BG38580" s="4"/>
    </row>
    <row r="38581" spans="59:59">
      <c r="BG38581" s="4"/>
    </row>
    <row r="38582" spans="59:59">
      <c r="BG38582" s="4"/>
    </row>
    <row r="38583" spans="59:59">
      <c r="BG38583" s="4"/>
    </row>
    <row r="38584" spans="59:59">
      <c r="BG38584" s="4"/>
    </row>
    <row r="38585" spans="59:59">
      <c r="BG38585" s="4"/>
    </row>
    <row r="38586" spans="59:59">
      <c r="BG38586" s="4"/>
    </row>
    <row r="38587" spans="59:59">
      <c r="BG38587" s="4"/>
    </row>
    <row r="38588" spans="59:59">
      <c r="BG38588" s="4"/>
    </row>
    <row r="38589" spans="59:59">
      <c r="BG38589" s="4"/>
    </row>
    <row r="38590" spans="59:59">
      <c r="BG38590" s="4"/>
    </row>
    <row r="38591" spans="59:59">
      <c r="BG38591" s="4"/>
    </row>
    <row r="38592" spans="59:59">
      <c r="BG38592" s="4"/>
    </row>
    <row r="38593" spans="59:59">
      <c r="BG38593" s="4"/>
    </row>
    <row r="38594" spans="59:59">
      <c r="BG38594" s="4"/>
    </row>
    <row r="38595" spans="59:59">
      <c r="BG38595" s="4"/>
    </row>
    <row r="38596" spans="59:59">
      <c r="BG38596" s="4"/>
    </row>
    <row r="38597" spans="59:59">
      <c r="BG38597" s="4"/>
    </row>
    <row r="38598" spans="59:59">
      <c r="BG38598" s="4"/>
    </row>
    <row r="38599" spans="59:59">
      <c r="BG38599" s="4"/>
    </row>
    <row r="38600" spans="59:59">
      <c r="BG38600" s="4"/>
    </row>
    <row r="38601" spans="59:59">
      <c r="BG38601" s="4"/>
    </row>
    <row r="38602" spans="59:59">
      <c r="BG38602" s="4"/>
    </row>
    <row r="38603" spans="59:59">
      <c r="BG38603" s="4"/>
    </row>
    <row r="38604" spans="59:59">
      <c r="BG38604" s="4"/>
    </row>
    <row r="38605" spans="59:59">
      <c r="BG38605" s="4"/>
    </row>
    <row r="38606" spans="59:59">
      <c r="BG38606" s="4"/>
    </row>
    <row r="38607" spans="59:59">
      <c r="BG38607" s="4"/>
    </row>
    <row r="38608" spans="59:59">
      <c r="BG38608" s="4"/>
    </row>
    <row r="38609" spans="59:59">
      <c r="BG38609" s="4"/>
    </row>
    <row r="38610" spans="59:59">
      <c r="BG38610" s="4"/>
    </row>
    <row r="38611" spans="59:59">
      <c r="BG38611" s="4"/>
    </row>
    <row r="38612" spans="59:59">
      <c r="BG38612" s="4"/>
    </row>
    <row r="38613" spans="59:59">
      <c r="BG38613" s="4"/>
    </row>
    <row r="38614" spans="59:59">
      <c r="BG38614" s="4"/>
    </row>
    <row r="38615" spans="59:59">
      <c r="BG38615" s="4"/>
    </row>
    <row r="38616" spans="59:59">
      <c r="BG38616" s="4"/>
    </row>
    <row r="38617" spans="59:59">
      <c r="BG38617" s="4"/>
    </row>
    <row r="38618" spans="59:59">
      <c r="BG38618" s="4"/>
    </row>
    <row r="38619" spans="59:59">
      <c r="BG38619" s="4"/>
    </row>
    <row r="38620" spans="59:59">
      <c r="BG38620" s="4"/>
    </row>
    <row r="38621" spans="59:59">
      <c r="BG38621" s="4"/>
    </row>
    <row r="38622" spans="59:59">
      <c r="BG38622" s="4"/>
    </row>
    <row r="38623" spans="59:59">
      <c r="BG38623" s="4"/>
    </row>
    <row r="38624" spans="59:59">
      <c r="BG38624" s="4"/>
    </row>
    <row r="38625" spans="59:59">
      <c r="BG38625" s="4"/>
    </row>
    <row r="38626" spans="59:59">
      <c r="BG38626" s="4"/>
    </row>
    <row r="38627" spans="59:59">
      <c r="BG38627" s="4"/>
    </row>
    <row r="38628" spans="59:59">
      <c r="BG38628" s="4"/>
    </row>
    <row r="38629" spans="59:59">
      <c r="BG38629" s="4"/>
    </row>
    <row r="38630" spans="59:59">
      <c r="BG38630" s="4"/>
    </row>
    <row r="38631" spans="59:59">
      <c r="BG38631" s="4"/>
    </row>
    <row r="38632" spans="59:59">
      <c r="BG38632" s="4"/>
    </row>
    <row r="38633" spans="59:59">
      <c r="BG38633" s="4"/>
    </row>
    <row r="38634" spans="59:59">
      <c r="BG38634" s="4"/>
    </row>
    <row r="38635" spans="59:59">
      <c r="BG38635" s="4"/>
    </row>
    <row r="38636" spans="59:59">
      <c r="BG38636" s="4"/>
    </row>
    <row r="38637" spans="59:59">
      <c r="BG38637" s="4"/>
    </row>
    <row r="38638" spans="59:59">
      <c r="BG38638" s="4"/>
    </row>
    <row r="38639" spans="59:59">
      <c r="BG38639" s="4"/>
    </row>
    <row r="38640" spans="59:59">
      <c r="BG38640" s="4"/>
    </row>
    <row r="38641" spans="59:59">
      <c r="BG38641" s="4"/>
    </row>
    <row r="38642" spans="59:59">
      <c r="BG38642" s="4"/>
    </row>
    <row r="38643" spans="59:59">
      <c r="BG38643" s="4"/>
    </row>
    <row r="38644" spans="59:59">
      <c r="BG38644" s="4"/>
    </row>
    <row r="38645" spans="59:59">
      <c r="BG38645" s="4"/>
    </row>
    <row r="38646" spans="59:59">
      <c r="BG38646" s="4"/>
    </row>
    <row r="38647" spans="59:59">
      <c r="BG38647" s="4"/>
    </row>
    <row r="38648" spans="59:59">
      <c r="BG38648" s="4"/>
    </row>
    <row r="38649" spans="59:59">
      <c r="BG38649" s="4"/>
    </row>
    <row r="38650" spans="59:59">
      <c r="BG38650" s="4"/>
    </row>
    <row r="38651" spans="59:59">
      <c r="BG38651" s="4"/>
    </row>
    <row r="38652" spans="59:59">
      <c r="BG38652" s="4"/>
    </row>
    <row r="38653" spans="59:59">
      <c r="BG38653" s="4"/>
    </row>
    <row r="38654" spans="59:59">
      <c r="BG38654" s="4"/>
    </row>
    <row r="38655" spans="59:59">
      <c r="BG38655" s="4"/>
    </row>
    <row r="38656" spans="59:59">
      <c r="BG38656" s="4"/>
    </row>
    <row r="38657" spans="59:59">
      <c r="BG38657" s="4"/>
    </row>
    <row r="38658" spans="59:59">
      <c r="BG38658" s="4"/>
    </row>
    <row r="38659" spans="59:59">
      <c r="BG38659" s="4"/>
    </row>
    <row r="38660" spans="59:59">
      <c r="BG38660" s="4"/>
    </row>
    <row r="38661" spans="59:59">
      <c r="BG38661" s="4"/>
    </row>
    <row r="38662" spans="59:59">
      <c r="BG38662" s="4"/>
    </row>
    <row r="38663" spans="59:59">
      <c r="BG38663" s="4"/>
    </row>
    <row r="38664" spans="59:59">
      <c r="BG38664" s="4"/>
    </row>
    <row r="38665" spans="59:59">
      <c r="BG38665" s="4"/>
    </row>
    <row r="38666" spans="59:59">
      <c r="BG38666" s="4"/>
    </row>
    <row r="38667" spans="59:59">
      <c r="BG38667" s="4"/>
    </row>
    <row r="38668" spans="59:59">
      <c r="BG38668" s="4"/>
    </row>
    <row r="38669" spans="59:59">
      <c r="BG38669" s="4"/>
    </row>
    <row r="38670" spans="59:59">
      <c r="BG38670" s="4"/>
    </row>
    <row r="38671" spans="59:59">
      <c r="BG38671" s="4"/>
    </row>
    <row r="38672" spans="59:59">
      <c r="BG38672" s="4"/>
    </row>
    <row r="38673" spans="59:59">
      <c r="BG38673" s="4"/>
    </row>
    <row r="38674" spans="59:59">
      <c r="BG38674" s="4"/>
    </row>
    <row r="38675" spans="59:59">
      <c r="BG38675" s="4"/>
    </row>
    <row r="38676" spans="59:59">
      <c r="BG38676" s="4"/>
    </row>
    <row r="38677" spans="59:59">
      <c r="BG38677" s="4"/>
    </row>
    <row r="38678" spans="59:59">
      <c r="BG38678" s="4"/>
    </row>
    <row r="38679" spans="59:59">
      <c r="BG38679" s="4"/>
    </row>
    <row r="38680" spans="59:59">
      <c r="BG38680" s="4"/>
    </row>
    <row r="38681" spans="59:59">
      <c r="BG38681" s="4"/>
    </row>
    <row r="38682" spans="59:59">
      <c r="BG38682" s="4"/>
    </row>
    <row r="38683" spans="59:59">
      <c r="BG38683" s="4"/>
    </row>
    <row r="38684" spans="59:59">
      <c r="BG38684" s="4"/>
    </row>
    <row r="38685" spans="59:59">
      <c r="BG38685" s="4"/>
    </row>
    <row r="38686" spans="59:59">
      <c r="BG38686" s="4"/>
    </row>
    <row r="38687" spans="59:59">
      <c r="BG38687" s="4"/>
    </row>
    <row r="38688" spans="59:59">
      <c r="BG38688" s="4"/>
    </row>
    <row r="38689" spans="59:59">
      <c r="BG38689" s="4"/>
    </row>
    <row r="38690" spans="59:59">
      <c r="BG38690" s="4"/>
    </row>
    <row r="38691" spans="59:59">
      <c r="BG38691" s="4"/>
    </row>
    <row r="38692" spans="59:59">
      <c r="BG38692" s="4"/>
    </row>
    <row r="38693" spans="59:59">
      <c r="BG38693" s="4"/>
    </row>
    <row r="38694" spans="59:59">
      <c r="BG38694" s="4"/>
    </row>
    <row r="38695" spans="59:59">
      <c r="BG38695" s="4"/>
    </row>
    <row r="38696" spans="59:59">
      <c r="BG38696" s="4"/>
    </row>
    <row r="38697" spans="59:59">
      <c r="BG38697" s="4"/>
    </row>
    <row r="38698" spans="59:59">
      <c r="BG38698" s="4"/>
    </row>
    <row r="38699" spans="59:59">
      <c r="BG38699" s="4"/>
    </row>
    <row r="38700" spans="59:59">
      <c r="BG38700" s="4"/>
    </row>
    <row r="38701" spans="59:59">
      <c r="BG38701" s="4"/>
    </row>
    <row r="38702" spans="59:59">
      <c r="BG38702" s="4"/>
    </row>
    <row r="38703" spans="59:59">
      <c r="BG38703" s="4"/>
    </row>
    <row r="38704" spans="59:59">
      <c r="BG38704" s="4"/>
    </row>
    <row r="38705" spans="59:59">
      <c r="BG38705" s="4"/>
    </row>
    <row r="38706" spans="59:59">
      <c r="BG38706" s="4"/>
    </row>
    <row r="38707" spans="59:59">
      <c r="BG38707" s="4"/>
    </row>
    <row r="38708" spans="59:59">
      <c r="BG38708" s="4"/>
    </row>
    <row r="38709" spans="59:59">
      <c r="BG38709" s="4"/>
    </row>
    <row r="38710" spans="59:59">
      <c r="BG38710" s="4"/>
    </row>
    <row r="38711" spans="59:59">
      <c r="BG38711" s="4"/>
    </row>
    <row r="38712" spans="59:59">
      <c r="BG38712" s="4"/>
    </row>
    <row r="38713" spans="59:59">
      <c r="BG38713" s="4"/>
    </row>
    <row r="38714" spans="59:59">
      <c r="BG38714" s="4"/>
    </row>
    <row r="38715" spans="59:59">
      <c r="BG38715" s="4"/>
    </row>
    <row r="38716" spans="59:59">
      <c r="BG38716" s="4"/>
    </row>
    <row r="38717" spans="59:59">
      <c r="BG38717" s="4"/>
    </row>
    <row r="38718" spans="59:59">
      <c r="BG38718" s="4"/>
    </row>
    <row r="38719" spans="59:59">
      <c r="BG38719" s="4"/>
    </row>
    <row r="38720" spans="59:59">
      <c r="BG38720" s="4"/>
    </row>
    <row r="38721" spans="59:59">
      <c r="BG38721" s="4"/>
    </row>
    <row r="38722" spans="59:59">
      <c r="BG38722" s="4"/>
    </row>
    <row r="38723" spans="59:59">
      <c r="BG38723" s="4"/>
    </row>
    <row r="38724" spans="59:59">
      <c r="BG38724" s="4"/>
    </row>
    <row r="38725" spans="59:59">
      <c r="BG38725" s="4"/>
    </row>
    <row r="38726" spans="59:59">
      <c r="BG38726" s="4"/>
    </row>
    <row r="38727" spans="59:59">
      <c r="BG38727" s="4"/>
    </row>
    <row r="38728" spans="59:59">
      <c r="BG38728" s="4"/>
    </row>
    <row r="38729" spans="59:59">
      <c r="BG38729" s="4"/>
    </row>
    <row r="38730" spans="59:59">
      <c r="BG38730" s="4"/>
    </row>
    <row r="38731" spans="59:59">
      <c r="BG38731" s="4"/>
    </row>
    <row r="38732" spans="59:59">
      <c r="BG38732" s="4"/>
    </row>
    <row r="38733" spans="59:59">
      <c r="BG38733" s="4"/>
    </row>
    <row r="38734" spans="59:59">
      <c r="BG38734" s="4"/>
    </row>
    <row r="38735" spans="59:59">
      <c r="BG38735" s="4"/>
    </row>
    <row r="38736" spans="59:59">
      <c r="BG38736" s="4"/>
    </row>
    <row r="38737" spans="59:59">
      <c r="BG38737" s="4"/>
    </row>
    <row r="38738" spans="59:59">
      <c r="BG38738" s="4"/>
    </row>
    <row r="38739" spans="59:59">
      <c r="BG38739" s="4"/>
    </row>
    <row r="38740" spans="59:59">
      <c r="BG38740" s="4"/>
    </row>
    <row r="38741" spans="59:59">
      <c r="BG38741" s="4"/>
    </row>
    <row r="38742" spans="59:59">
      <c r="BG38742" s="4"/>
    </row>
    <row r="38743" spans="59:59">
      <c r="BG38743" s="4"/>
    </row>
    <row r="38744" spans="59:59">
      <c r="BG38744" s="4"/>
    </row>
    <row r="38745" spans="59:59">
      <c r="BG38745" s="4"/>
    </row>
    <row r="38746" spans="59:59">
      <c r="BG38746" s="4"/>
    </row>
    <row r="38747" spans="59:59">
      <c r="BG38747" s="4"/>
    </row>
    <row r="38748" spans="59:59">
      <c r="BG38748" s="4"/>
    </row>
    <row r="38749" spans="59:59">
      <c r="BG38749" s="4"/>
    </row>
    <row r="38750" spans="59:59">
      <c r="BG38750" s="4"/>
    </row>
    <row r="38751" spans="59:59">
      <c r="BG38751" s="4"/>
    </row>
    <row r="38752" spans="59:59">
      <c r="BG38752" s="4"/>
    </row>
    <row r="38753" spans="59:59">
      <c r="BG38753" s="4"/>
    </row>
    <row r="38754" spans="59:59">
      <c r="BG38754" s="4"/>
    </row>
    <row r="38755" spans="59:59">
      <c r="BG38755" s="4"/>
    </row>
    <row r="38756" spans="59:59">
      <c r="BG38756" s="4"/>
    </row>
    <row r="38757" spans="59:59">
      <c r="BG38757" s="4"/>
    </row>
    <row r="38758" spans="59:59">
      <c r="BG38758" s="4"/>
    </row>
    <row r="38759" spans="59:59">
      <c r="BG38759" s="4"/>
    </row>
    <row r="38760" spans="59:59">
      <c r="BG38760" s="4"/>
    </row>
    <row r="38761" spans="59:59">
      <c r="BG38761" s="4"/>
    </row>
    <row r="38762" spans="59:59">
      <c r="BG38762" s="4"/>
    </row>
    <row r="38763" spans="59:59">
      <c r="BG38763" s="4"/>
    </row>
    <row r="38764" spans="59:59">
      <c r="BG38764" s="4"/>
    </row>
    <row r="38765" spans="59:59">
      <c r="BG38765" s="4"/>
    </row>
    <row r="38766" spans="59:59">
      <c r="BG38766" s="4"/>
    </row>
    <row r="38767" spans="59:59">
      <c r="BG38767" s="4"/>
    </row>
    <row r="38768" spans="59:59">
      <c r="BG38768" s="4"/>
    </row>
    <row r="38769" spans="59:59">
      <c r="BG38769" s="4"/>
    </row>
    <row r="38770" spans="59:59">
      <c r="BG38770" s="4"/>
    </row>
    <row r="38771" spans="59:59">
      <c r="BG38771" s="4"/>
    </row>
    <row r="38772" spans="59:59">
      <c r="BG38772" s="4"/>
    </row>
    <row r="38773" spans="59:59">
      <c r="BG38773" s="4"/>
    </row>
    <row r="38774" spans="59:59">
      <c r="BG38774" s="4"/>
    </row>
    <row r="38775" spans="59:59">
      <c r="BG38775" s="4"/>
    </row>
    <row r="38776" spans="59:59">
      <c r="BG38776" s="4"/>
    </row>
    <row r="38777" spans="59:59">
      <c r="BG38777" s="4"/>
    </row>
    <row r="38778" spans="59:59">
      <c r="BG38778" s="4"/>
    </row>
    <row r="38779" spans="59:59">
      <c r="BG38779" s="4"/>
    </row>
    <row r="38780" spans="59:59">
      <c r="BG38780" s="4"/>
    </row>
    <row r="38781" spans="59:59">
      <c r="BG38781" s="4"/>
    </row>
    <row r="38782" spans="59:59">
      <c r="BG38782" s="4"/>
    </row>
    <row r="38783" spans="59:59">
      <c r="BG38783" s="4"/>
    </row>
    <row r="38784" spans="59:59">
      <c r="BG38784" s="4"/>
    </row>
    <row r="38785" spans="59:59">
      <c r="BG38785" s="4"/>
    </row>
    <row r="38786" spans="59:59">
      <c r="BG38786" s="4"/>
    </row>
    <row r="38787" spans="59:59">
      <c r="BG38787" s="4"/>
    </row>
    <row r="38788" spans="59:59">
      <c r="BG38788" s="4"/>
    </row>
    <row r="38789" spans="59:59">
      <c r="BG38789" s="4"/>
    </row>
    <row r="38790" spans="59:59">
      <c r="BG38790" s="4"/>
    </row>
    <row r="38791" spans="59:59">
      <c r="BG38791" s="4"/>
    </row>
    <row r="38792" spans="59:59">
      <c r="BG38792" s="4"/>
    </row>
    <row r="38793" spans="59:59">
      <c r="BG38793" s="4"/>
    </row>
    <row r="38794" spans="59:59">
      <c r="BG38794" s="4"/>
    </row>
    <row r="38795" spans="59:59">
      <c r="BG38795" s="4"/>
    </row>
    <row r="38796" spans="59:59">
      <c r="BG38796" s="4"/>
    </row>
    <row r="38797" spans="59:59">
      <c r="BG38797" s="4"/>
    </row>
    <row r="38798" spans="59:59">
      <c r="BG38798" s="4"/>
    </row>
    <row r="38799" spans="59:59">
      <c r="BG38799" s="4"/>
    </row>
    <row r="38800" spans="59:59">
      <c r="BG38800" s="4"/>
    </row>
    <row r="38801" spans="59:59">
      <c r="BG38801" s="4"/>
    </row>
    <row r="38802" spans="59:59">
      <c r="BG38802" s="4"/>
    </row>
    <row r="38803" spans="59:59">
      <c r="BG38803" s="4"/>
    </row>
    <row r="38804" spans="59:59">
      <c r="BG38804" s="4"/>
    </row>
    <row r="38805" spans="59:59">
      <c r="BG38805" s="4"/>
    </row>
    <row r="38806" spans="59:59">
      <c r="BG38806" s="4"/>
    </row>
    <row r="38807" spans="59:59">
      <c r="BG38807" s="4"/>
    </row>
    <row r="38808" spans="59:59">
      <c r="BG38808" s="4"/>
    </row>
    <row r="38809" spans="59:59">
      <c r="BG38809" s="4"/>
    </row>
    <row r="38810" spans="59:59">
      <c r="BG38810" s="4"/>
    </row>
    <row r="38811" spans="59:59">
      <c r="BG38811" s="4"/>
    </row>
    <row r="38812" spans="59:59">
      <c r="BG38812" s="4"/>
    </row>
    <row r="38813" spans="59:59">
      <c r="BG38813" s="4"/>
    </row>
    <row r="38814" spans="59:59">
      <c r="BG38814" s="4"/>
    </row>
    <row r="38815" spans="59:59">
      <c r="BG38815" s="4"/>
    </row>
    <row r="38816" spans="59:59">
      <c r="BG38816" s="4"/>
    </row>
    <row r="38817" spans="59:59">
      <c r="BG38817" s="4"/>
    </row>
    <row r="38818" spans="59:59">
      <c r="BG38818" s="4"/>
    </row>
    <row r="38819" spans="59:59">
      <c r="BG38819" s="4"/>
    </row>
    <row r="38820" spans="59:59">
      <c r="BG38820" s="4"/>
    </row>
    <row r="38821" spans="59:59">
      <c r="BG38821" s="4"/>
    </row>
    <row r="38822" spans="59:59">
      <c r="BG38822" s="4"/>
    </row>
    <row r="38823" spans="59:59">
      <c r="BG38823" s="4"/>
    </row>
    <row r="38824" spans="59:59">
      <c r="BG38824" s="4"/>
    </row>
    <row r="38825" spans="59:59">
      <c r="BG38825" s="4"/>
    </row>
    <row r="38826" spans="59:59">
      <c r="BG38826" s="4"/>
    </row>
    <row r="38827" spans="59:59">
      <c r="BG38827" s="4"/>
    </row>
    <row r="38828" spans="59:59">
      <c r="BG38828" s="4"/>
    </row>
    <row r="38829" spans="59:59">
      <c r="BG38829" s="4"/>
    </row>
    <row r="38830" spans="59:59">
      <c r="BG38830" s="4"/>
    </row>
    <row r="38831" spans="59:59">
      <c r="BG38831" s="4"/>
    </row>
    <row r="38832" spans="59:59">
      <c r="BG38832" s="4"/>
    </row>
    <row r="38833" spans="59:59">
      <c r="BG38833" s="4"/>
    </row>
    <row r="38834" spans="59:59">
      <c r="BG38834" s="4"/>
    </row>
    <row r="38835" spans="59:59">
      <c r="BG38835" s="4"/>
    </row>
    <row r="38836" spans="59:59">
      <c r="BG38836" s="4"/>
    </row>
    <row r="38837" spans="59:59">
      <c r="BG38837" s="4"/>
    </row>
    <row r="38838" spans="59:59">
      <c r="BG38838" s="4"/>
    </row>
    <row r="38839" spans="59:59">
      <c r="BG38839" s="4"/>
    </row>
    <row r="38840" spans="59:59">
      <c r="BG38840" s="4"/>
    </row>
    <row r="38841" spans="59:59">
      <c r="BG38841" s="4"/>
    </row>
    <row r="38842" spans="59:59">
      <c r="BG38842" s="4"/>
    </row>
    <row r="38843" spans="59:59">
      <c r="BG38843" s="4"/>
    </row>
    <row r="38844" spans="59:59">
      <c r="BG38844" s="4"/>
    </row>
    <row r="38845" spans="59:59">
      <c r="BG38845" s="4"/>
    </row>
    <row r="38846" spans="59:59">
      <c r="BG38846" s="4"/>
    </row>
    <row r="38847" spans="59:59">
      <c r="BG38847" s="4"/>
    </row>
    <row r="38848" spans="59:59">
      <c r="BG38848" s="4"/>
    </row>
    <row r="38849" spans="59:59">
      <c r="BG38849" s="4"/>
    </row>
    <row r="38850" spans="59:59">
      <c r="BG38850" s="4"/>
    </row>
    <row r="38851" spans="59:59">
      <c r="BG38851" s="4"/>
    </row>
    <row r="38852" spans="59:59">
      <c r="BG38852" s="4"/>
    </row>
    <row r="38853" spans="59:59">
      <c r="BG38853" s="4"/>
    </row>
    <row r="38854" spans="59:59">
      <c r="BG38854" s="4"/>
    </row>
    <row r="38855" spans="59:59">
      <c r="BG38855" s="4"/>
    </row>
    <row r="38856" spans="59:59">
      <c r="BG38856" s="4"/>
    </row>
    <row r="38857" spans="59:59">
      <c r="BG38857" s="4"/>
    </row>
    <row r="38858" spans="59:59">
      <c r="BG38858" s="4"/>
    </row>
    <row r="38859" spans="59:59">
      <c r="BG38859" s="4"/>
    </row>
    <row r="38860" spans="59:59">
      <c r="BG38860" s="4"/>
    </row>
    <row r="38861" spans="59:59">
      <c r="BG38861" s="4"/>
    </row>
    <row r="38862" spans="59:59">
      <c r="BG38862" s="4"/>
    </row>
    <row r="38863" spans="59:59">
      <c r="BG38863" s="4"/>
    </row>
    <row r="38864" spans="59:59">
      <c r="BG38864" s="4"/>
    </row>
    <row r="38865" spans="59:59">
      <c r="BG38865" s="4"/>
    </row>
    <row r="38866" spans="59:59">
      <c r="BG38866" s="4"/>
    </row>
    <row r="38867" spans="59:59">
      <c r="BG38867" s="4"/>
    </row>
    <row r="38868" spans="59:59">
      <c r="BG38868" s="4"/>
    </row>
    <row r="38869" spans="59:59">
      <c r="BG38869" s="4"/>
    </row>
    <row r="38870" spans="59:59">
      <c r="BG38870" s="4"/>
    </row>
    <row r="38871" spans="59:59">
      <c r="BG38871" s="4"/>
    </row>
    <row r="38872" spans="59:59">
      <c r="BG38872" s="4"/>
    </row>
    <row r="38873" spans="59:59">
      <c r="BG38873" s="4"/>
    </row>
    <row r="38874" spans="59:59">
      <c r="BG38874" s="4"/>
    </row>
    <row r="38875" spans="59:59">
      <c r="BG38875" s="4"/>
    </row>
    <row r="38876" spans="59:59">
      <c r="BG38876" s="4"/>
    </row>
    <row r="38877" spans="59:59">
      <c r="BG38877" s="4"/>
    </row>
    <row r="38878" spans="59:59">
      <c r="BG38878" s="4"/>
    </row>
    <row r="38879" spans="59:59">
      <c r="BG38879" s="4"/>
    </row>
    <row r="38880" spans="59:59">
      <c r="BG38880" s="4"/>
    </row>
    <row r="38881" spans="59:59">
      <c r="BG38881" s="4"/>
    </row>
    <row r="38882" spans="59:59">
      <c r="BG38882" s="4"/>
    </row>
    <row r="38883" spans="59:59">
      <c r="BG38883" s="4"/>
    </row>
    <row r="38884" spans="59:59">
      <c r="BG38884" s="4"/>
    </row>
    <row r="38885" spans="59:59">
      <c r="BG38885" s="4"/>
    </row>
    <row r="38886" spans="59:59">
      <c r="BG38886" s="4"/>
    </row>
    <row r="38887" spans="59:59">
      <c r="BG38887" s="4"/>
    </row>
    <row r="38888" spans="59:59">
      <c r="BG38888" s="4"/>
    </row>
    <row r="38889" spans="59:59">
      <c r="BG38889" s="4"/>
    </row>
    <row r="38890" spans="59:59">
      <c r="BG38890" s="4"/>
    </row>
    <row r="38891" spans="59:59">
      <c r="BG38891" s="4"/>
    </row>
    <row r="38892" spans="59:59">
      <c r="BG38892" s="4"/>
    </row>
    <row r="38893" spans="59:59">
      <c r="BG38893" s="4"/>
    </row>
    <row r="38894" spans="59:59">
      <c r="BG38894" s="4"/>
    </row>
    <row r="38895" spans="59:59">
      <c r="BG38895" s="4"/>
    </row>
    <row r="38896" spans="59:59">
      <c r="BG38896" s="4"/>
    </row>
    <row r="38897" spans="59:59">
      <c r="BG38897" s="4"/>
    </row>
    <row r="38898" spans="59:59">
      <c r="BG38898" s="4"/>
    </row>
    <row r="38899" spans="59:59">
      <c r="BG38899" s="4"/>
    </row>
    <row r="38900" spans="59:59">
      <c r="BG38900" s="4"/>
    </row>
    <row r="38901" spans="59:59">
      <c r="BG38901" s="4"/>
    </row>
    <row r="38902" spans="59:59">
      <c r="BG38902" s="4"/>
    </row>
    <row r="38903" spans="59:59">
      <c r="BG38903" s="4"/>
    </row>
    <row r="38904" spans="59:59">
      <c r="BG38904" s="4"/>
    </row>
    <row r="38905" spans="59:59">
      <c r="BG38905" s="4"/>
    </row>
    <row r="38906" spans="59:59">
      <c r="BG38906" s="4"/>
    </row>
    <row r="38907" spans="59:59">
      <c r="BG38907" s="4"/>
    </row>
    <row r="38908" spans="59:59">
      <c r="BG38908" s="4"/>
    </row>
    <row r="38909" spans="59:59">
      <c r="BG38909" s="4"/>
    </row>
    <row r="38910" spans="59:59">
      <c r="BG38910" s="4"/>
    </row>
    <row r="38911" spans="59:59">
      <c r="BG38911" s="4"/>
    </row>
    <row r="38912" spans="59:59">
      <c r="BG38912" s="4"/>
    </row>
    <row r="38913" spans="59:59">
      <c r="BG38913" s="4"/>
    </row>
    <row r="38914" spans="59:59">
      <c r="BG38914" s="4"/>
    </row>
    <row r="38915" spans="59:59">
      <c r="BG38915" s="4"/>
    </row>
    <row r="38916" spans="59:59">
      <c r="BG38916" s="4"/>
    </row>
    <row r="38917" spans="59:59">
      <c r="BG38917" s="4"/>
    </row>
    <row r="38918" spans="59:59">
      <c r="BG38918" s="4"/>
    </row>
    <row r="38919" spans="59:59">
      <c r="BG38919" s="4"/>
    </row>
    <row r="38920" spans="59:59">
      <c r="BG38920" s="4"/>
    </row>
    <row r="38921" spans="59:59">
      <c r="BG38921" s="4"/>
    </row>
    <row r="38922" spans="59:59">
      <c r="BG38922" s="4"/>
    </row>
    <row r="38923" spans="59:59">
      <c r="BG38923" s="4"/>
    </row>
    <row r="38924" spans="59:59">
      <c r="BG38924" s="4"/>
    </row>
    <row r="38925" spans="59:59">
      <c r="BG38925" s="4"/>
    </row>
    <row r="38926" spans="59:59">
      <c r="BG38926" s="4"/>
    </row>
    <row r="38927" spans="59:59">
      <c r="BG38927" s="4"/>
    </row>
    <row r="38928" spans="59:59">
      <c r="BG38928" s="4"/>
    </row>
    <row r="38929" spans="59:59">
      <c r="BG38929" s="4"/>
    </row>
    <row r="38930" spans="59:59">
      <c r="BG38930" s="4"/>
    </row>
    <row r="38931" spans="59:59">
      <c r="BG38931" s="4"/>
    </row>
    <row r="38932" spans="59:59">
      <c r="BG38932" s="4"/>
    </row>
    <row r="38933" spans="59:59">
      <c r="BG38933" s="4"/>
    </row>
    <row r="38934" spans="59:59">
      <c r="BG38934" s="4"/>
    </row>
    <row r="38935" spans="59:59">
      <c r="BG38935" s="4"/>
    </row>
    <row r="38936" spans="59:59">
      <c r="BG38936" s="4"/>
    </row>
    <row r="38937" spans="59:59">
      <c r="BG38937" s="4"/>
    </row>
    <row r="38938" spans="59:59">
      <c r="BG38938" s="4"/>
    </row>
    <row r="38939" spans="59:59">
      <c r="BG38939" s="4"/>
    </row>
    <row r="38940" spans="59:59">
      <c r="BG38940" s="4"/>
    </row>
    <row r="38941" spans="59:59">
      <c r="BG38941" s="4"/>
    </row>
    <row r="38942" spans="59:59">
      <c r="BG38942" s="4"/>
    </row>
    <row r="38943" spans="59:59">
      <c r="BG38943" s="4"/>
    </row>
    <row r="38944" spans="59:59">
      <c r="BG38944" s="4"/>
    </row>
    <row r="38945" spans="59:59">
      <c r="BG38945" s="4"/>
    </row>
    <row r="38946" spans="59:59">
      <c r="BG38946" s="4"/>
    </row>
    <row r="38947" spans="59:59">
      <c r="BG38947" s="4"/>
    </row>
    <row r="38948" spans="59:59">
      <c r="BG38948" s="4"/>
    </row>
    <row r="38949" spans="59:59">
      <c r="BG38949" s="4"/>
    </row>
    <row r="38950" spans="59:59">
      <c r="BG38950" s="4"/>
    </row>
    <row r="38951" spans="59:59">
      <c r="BG38951" s="4"/>
    </row>
    <row r="38952" spans="59:59">
      <c r="BG38952" s="4"/>
    </row>
    <row r="38953" spans="59:59">
      <c r="BG38953" s="4"/>
    </row>
    <row r="38954" spans="59:59">
      <c r="BG38954" s="4"/>
    </row>
    <row r="38955" spans="59:59">
      <c r="BG38955" s="4"/>
    </row>
    <row r="38956" spans="59:59">
      <c r="BG38956" s="4"/>
    </row>
    <row r="38957" spans="59:59">
      <c r="BG38957" s="4"/>
    </row>
    <row r="38958" spans="59:59">
      <c r="BG38958" s="4"/>
    </row>
    <row r="38959" spans="59:59">
      <c r="BG38959" s="4"/>
    </row>
    <row r="38960" spans="59:59">
      <c r="BG38960" s="4"/>
    </row>
    <row r="38961" spans="59:59">
      <c r="BG38961" s="4"/>
    </row>
    <row r="38962" spans="59:59">
      <c r="BG38962" s="4"/>
    </row>
    <row r="38963" spans="59:59">
      <c r="BG38963" s="4"/>
    </row>
    <row r="38964" spans="59:59">
      <c r="BG38964" s="4"/>
    </row>
    <row r="38965" spans="59:59">
      <c r="BG38965" s="4"/>
    </row>
    <row r="38966" spans="59:59">
      <c r="BG38966" s="4"/>
    </row>
    <row r="38967" spans="59:59">
      <c r="BG38967" s="4"/>
    </row>
    <row r="38968" spans="59:59">
      <c r="BG38968" s="4"/>
    </row>
    <row r="38969" spans="59:59">
      <c r="BG38969" s="4"/>
    </row>
    <row r="38970" spans="59:59">
      <c r="BG38970" s="4"/>
    </row>
    <row r="38971" spans="59:59">
      <c r="BG38971" s="4"/>
    </row>
    <row r="38972" spans="59:59">
      <c r="BG38972" s="4"/>
    </row>
    <row r="38973" spans="59:59">
      <c r="BG38973" s="4"/>
    </row>
    <row r="38974" spans="59:59">
      <c r="BG38974" s="4"/>
    </row>
    <row r="38975" spans="59:59">
      <c r="BG38975" s="4"/>
    </row>
    <row r="38976" spans="59:59">
      <c r="BG38976" s="4"/>
    </row>
    <row r="38977" spans="59:59">
      <c r="BG38977" s="4"/>
    </row>
    <row r="38978" spans="59:59">
      <c r="BG38978" s="4"/>
    </row>
    <row r="38979" spans="59:59">
      <c r="BG38979" s="4"/>
    </row>
    <row r="38980" spans="59:59">
      <c r="BG38980" s="4"/>
    </row>
    <row r="38981" spans="59:59">
      <c r="BG38981" s="4"/>
    </row>
    <row r="38982" spans="59:59">
      <c r="BG38982" s="4"/>
    </row>
    <row r="38983" spans="59:59">
      <c r="BG38983" s="4"/>
    </row>
    <row r="38984" spans="59:59">
      <c r="BG38984" s="4"/>
    </row>
    <row r="38985" spans="59:59">
      <c r="BG38985" s="4"/>
    </row>
    <row r="38986" spans="59:59">
      <c r="BG38986" s="4"/>
    </row>
    <row r="38987" spans="59:59">
      <c r="BG38987" s="4"/>
    </row>
    <row r="38988" spans="59:59">
      <c r="BG38988" s="4"/>
    </row>
    <row r="38989" spans="59:59">
      <c r="BG38989" s="4"/>
    </row>
    <row r="38990" spans="59:59">
      <c r="BG38990" s="4"/>
    </row>
    <row r="38991" spans="59:59">
      <c r="BG38991" s="4"/>
    </row>
    <row r="38992" spans="59:59">
      <c r="BG38992" s="4"/>
    </row>
    <row r="38993" spans="59:59">
      <c r="BG38993" s="4"/>
    </row>
    <row r="38994" spans="59:59">
      <c r="BG38994" s="4"/>
    </row>
    <row r="38995" spans="59:59">
      <c r="BG38995" s="4"/>
    </row>
    <row r="38996" spans="59:59">
      <c r="BG38996" s="4"/>
    </row>
    <row r="38997" spans="59:59">
      <c r="BG38997" s="4"/>
    </row>
    <row r="38998" spans="59:59">
      <c r="BG38998" s="4"/>
    </row>
    <row r="38999" spans="59:59">
      <c r="BG38999" s="4"/>
    </row>
    <row r="39000" spans="59:59">
      <c r="BG39000" s="4"/>
    </row>
    <row r="39001" spans="59:59">
      <c r="BG39001" s="4"/>
    </row>
    <row r="39002" spans="59:59">
      <c r="BG39002" s="4"/>
    </row>
    <row r="39003" spans="59:59">
      <c r="BG39003" s="4"/>
    </row>
    <row r="39004" spans="59:59">
      <c r="BG39004" s="4"/>
    </row>
    <row r="39005" spans="59:59">
      <c r="BG39005" s="4"/>
    </row>
    <row r="39006" spans="59:59">
      <c r="BG39006" s="4"/>
    </row>
    <row r="39007" spans="59:59">
      <c r="BG39007" s="4"/>
    </row>
    <row r="39008" spans="59:59">
      <c r="BG39008" s="4"/>
    </row>
    <row r="39009" spans="59:59">
      <c r="BG39009" s="4"/>
    </row>
    <row r="39010" spans="59:59">
      <c r="BG39010" s="4"/>
    </row>
    <row r="39011" spans="59:59">
      <c r="BG39011" s="4"/>
    </row>
    <row r="39012" spans="59:59">
      <c r="BG39012" s="4"/>
    </row>
    <row r="39013" spans="59:59">
      <c r="BG39013" s="4"/>
    </row>
    <row r="39014" spans="59:59">
      <c r="BG39014" s="4"/>
    </row>
    <row r="39015" spans="59:59">
      <c r="BG39015" s="4"/>
    </row>
    <row r="39016" spans="59:59">
      <c r="BG39016" s="4"/>
    </row>
    <row r="39017" spans="59:59">
      <c r="BG39017" s="4"/>
    </row>
    <row r="39018" spans="59:59">
      <c r="BG39018" s="4"/>
    </row>
    <row r="39019" spans="59:59">
      <c r="BG39019" s="4"/>
    </row>
    <row r="39020" spans="59:59">
      <c r="BG39020" s="4"/>
    </row>
    <row r="39021" spans="59:59">
      <c r="BG39021" s="4"/>
    </row>
    <row r="39022" spans="59:59">
      <c r="BG39022" s="4"/>
    </row>
    <row r="39023" spans="59:59">
      <c r="BG39023" s="4"/>
    </row>
    <row r="39024" spans="59:59">
      <c r="BG39024" s="4"/>
    </row>
    <row r="39025" spans="59:59">
      <c r="BG39025" s="4"/>
    </row>
    <row r="39026" spans="59:59">
      <c r="BG39026" s="4"/>
    </row>
    <row r="39027" spans="59:59">
      <c r="BG39027" s="4"/>
    </row>
    <row r="39028" spans="59:59">
      <c r="BG39028" s="4"/>
    </row>
    <row r="39029" spans="59:59">
      <c r="BG39029" s="4"/>
    </row>
    <row r="39030" spans="59:59">
      <c r="BG39030" s="4"/>
    </row>
    <row r="39031" spans="59:59">
      <c r="BG39031" s="4"/>
    </row>
    <row r="39032" spans="59:59">
      <c r="BG39032" s="4"/>
    </row>
    <row r="39033" spans="59:59">
      <c r="BG39033" s="4"/>
    </row>
    <row r="39034" spans="59:59">
      <c r="BG39034" s="4"/>
    </row>
    <row r="39035" spans="59:59">
      <c r="BG39035" s="4"/>
    </row>
    <row r="39036" spans="59:59">
      <c r="BG39036" s="4"/>
    </row>
    <row r="39037" spans="59:59">
      <c r="BG39037" s="4"/>
    </row>
    <row r="39038" spans="59:59">
      <c r="BG39038" s="4"/>
    </row>
    <row r="39039" spans="59:59">
      <c r="BG39039" s="4"/>
    </row>
    <row r="39040" spans="59:59">
      <c r="BG39040" s="4"/>
    </row>
    <row r="39041" spans="59:59">
      <c r="BG39041" s="4"/>
    </row>
    <row r="39042" spans="59:59">
      <c r="BG39042" s="4"/>
    </row>
    <row r="39043" spans="59:59">
      <c r="BG39043" s="4"/>
    </row>
    <row r="39044" spans="59:59">
      <c r="BG39044" s="4"/>
    </row>
    <row r="39045" spans="59:59">
      <c r="BG39045" s="4"/>
    </row>
    <row r="39046" spans="59:59">
      <c r="BG39046" s="4"/>
    </row>
    <row r="39047" spans="59:59">
      <c r="BG39047" s="4"/>
    </row>
    <row r="39048" spans="59:59">
      <c r="BG39048" s="4"/>
    </row>
    <row r="39049" spans="59:59">
      <c r="BG39049" s="4"/>
    </row>
    <row r="39050" spans="59:59">
      <c r="BG39050" s="4"/>
    </row>
    <row r="39051" spans="59:59">
      <c r="BG39051" s="4"/>
    </row>
    <row r="39052" spans="59:59">
      <c r="BG39052" s="4"/>
    </row>
    <row r="39053" spans="59:59">
      <c r="BG39053" s="4"/>
    </row>
    <row r="39054" spans="59:59">
      <c r="BG39054" s="4"/>
    </row>
    <row r="39055" spans="59:59">
      <c r="BG39055" s="4"/>
    </row>
    <row r="39056" spans="59:59">
      <c r="BG39056" s="4"/>
    </row>
    <row r="39057" spans="59:59">
      <c r="BG39057" s="4"/>
    </row>
    <row r="39058" spans="59:59">
      <c r="BG39058" s="4"/>
    </row>
    <row r="39059" spans="59:59">
      <c r="BG39059" s="4"/>
    </row>
    <row r="39060" spans="59:59">
      <c r="BG39060" s="4"/>
    </row>
    <row r="39061" spans="59:59">
      <c r="BG39061" s="4"/>
    </row>
    <row r="39062" spans="59:59">
      <c r="BG39062" s="4"/>
    </row>
    <row r="39063" spans="59:59">
      <c r="BG39063" s="4"/>
    </row>
    <row r="39064" spans="59:59">
      <c r="BG39064" s="4"/>
    </row>
    <row r="39065" spans="59:59">
      <c r="BG39065" s="4"/>
    </row>
    <row r="39066" spans="59:59">
      <c r="BG39066" s="4"/>
    </row>
    <row r="39067" spans="59:59">
      <c r="BG39067" s="4"/>
    </row>
    <row r="39068" spans="59:59">
      <c r="BG39068" s="4"/>
    </row>
    <row r="39069" spans="59:59">
      <c r="BG39069" s="4"/>
    </row>
    <row r="39070" spans="59:59">
      <c r="BG39070" s="4"/>
    </row>
    <row r="39071" spans="59:59">
      <c r="BG39071" s="4"/>
    </row>
    <row r="39072" spans="59:59">
      <c r="BG39072" s="4"/>
    </row>
    <row r="39073" spans="59:59">
      <c r="BG39073" s="4"/>
    </row>
    <row r="39074" spans="59:59">
      <c r="BG39074" s="4"/>
    </row>
    <row r="39075" spans="59:59">
      <c r="BG39075" s="4"/>
    </row>
    <row r="39076" spans="59:59">
      <c r="BG39076" s="4"/>
    </row>
    <row r="39077" spans="59:59">
      <c r="BG39077" s="4"/>
    </row>
    <row r="39078" spans="59:59">
      <c r="BG39078" s="4"/>
    </row>
    <row r="39079" spans="59:59">
      <c r="BG39079" s="4"/>
    </row>
    <row r="39080" spans="59:59">
      <c r="BG39080" s="4"/>
    </row>
    <row r="39081" spans="59:59">
      <c r="BG39081" s="4"/>
    </row>
    <row r="39082" spans="59:59">
      <c r="BG39082" s="4"/>
    </row>
    <row r="39083" spans="59:59">
      <c r="BG39083" s="4"/>
    </row>
    <row r="39084" spans="59:59">
      <c r="BG39084" s="4"/>
    </row>
    <row r="39085" spans="59:59">
      <c r="BG39085" s="4"/>
    </row>
    <row r="39086" spans="59:59">
      <c r="BG39086" s="4"/>
    </row>
    <row r="39087" spans="59:59">
      <c r="BG39087" s="4"/>
    </row>
    <row r="39088" spans="59:59">
      <c r="BG39088" s="4"/>
    </row>
    <row r="39089" spans="59:59">
      <c r="BG39089" s="4"/>
    </row>
    <row r="39090" spans="59:59">
      <c r="BG39090" s="4"/>
    </row>
    <row r="39091" spans="59:59">
      <c r="BG39091" s="4"/>
    </row>
    <row r="39092" spans="59:59">
      <c r="BG39092" s="4"/>
    </row>
    <row r="39093" spans="59:59">
      <c r="BG39093" s="4"/>
    </row>
    <row r="39094" spans="59:59">
      <c r="BG39094" s="4"/>
    </row>
    <row r="39095" spans="59:59">
      <c r="BG39095" s="4"/>
    </row>
    <row r="39096" spans="59:59">
      <c r="BG39096" s="4"/>
    </row>
    <row r="39097" spans="59:59">
      <c r="BG39097" s="4"/>
    </row>
    <row r="39098" spans="59:59">
      <c r="BG39098" s="4"/>
    </row>
    <row r="39099" spans="59:59">
      <c r="BG39099" s="4"/>
    </row>
    <row r="39100" spans="59:59">
      <c r="BG39100" s="4"/>
    </row>
    <row r="39101" spans="59:59">
      <c r="BG39101" s="4"/>
    </row>
    <row r="39102" spans="59:59">
      <c r="BG39102" s="4"/>
    </row>
    <row r="39103" spans="59:59">
      <c r="BG39103" s="4"/>
    </row>
    <row r="39104" spans="59:59">
      <c r="BG39104" s="4"/>
    </row>
    <row r="39105" spans="59:59">
      <c r="BG39105" s="4"/>
    </row>
    <row r="39106" spans="59:59">
      <c r="BG39106" s="4"/>
    </row>
    <row r="39107" spans="59:59">
      <c r="BG39107" s="4"/>
    </row>
    <row r="39108" spans="59:59">
      <c r="BG39108" s="4"/>
    </row>
    <row r="39109" spans="59:59">
      <c r="BG39109" s="4"/>
    </row>
    <row r="39110" spans="59:59">
      <c r="BG39110" s="4"/>
    </row>
    <row r="39111" spans="59:59">
      <c r="BG39111" s="4"/>
    </row>
    <row r="39112" spans="59:59">
      <c r="BG39112" s="4"/>
    </row>
    <row r="39113" spans="59:59">
      <c r="BG39113" s="4"/>
    </row>
    <row r="39114" spans="59:59">
      <c r="BG39114" s="4"/>
    </row>
    <row r="39115" spans="59:59">
      <c r="BG39115" s="4"/>
    </row>
    <row r="39116" spans="59:59">
      <c r="BG39116" s="4"/>
    </row>
    <row r="39117" spans="59:59">
      <c r="BG39117" s="4"/>
    </row>
    <row r="39118" spans="59:59">
      <c r="BG39118" s="4"/>
    </row>
    <row r="39119" spans="59:59">
      <c r="BG39119" s="4"/>
    </row>
    <row r="39120" spans="59:59">
      <c r="BG39120" s="4"/>
    </row>
    <row r="39121" spans="59:59">
      <c r="BG39121" s="4"/>
    </row>
    <row r="39122" spans="59:59">
      <c r="BG39122" s="4"/>
    </row>
    <row r="39123" spans="59:59">
      <c r="BG39123" s="4"/>
    </row>
    <row r="39124" spans="59:59">
      <c r="BG39124" s="4"/>
    </row>
    <row r="39125" spans="59:59">
      <c r="BG39125" s="4"/>
    </row>
    <row r="39126" spans="59:59">
      <c r="BG39126" s="4"/>
    </row>
    <row r="39127" spans="59:59">
      <c r="BG39127" s="4"/>
    </row>
    <row r="39128" spans="59:59">
      <c r="BG39128" s="4"/>
    </row>
    <row r="39129" spans="59:59">
      <c r="BG39129" s="4"/>
    </row>
    <row r="39130" spans="59:59">
      <c r="BG39130" s="4"/>
    </row>
    <row r="39131" spans="59:59">
      <c r="BG39131" s="4"/>
    </row>
    <row r="39132" spans="59:59">
      <c r="BG39132" s="4"/>
    </row>
    <row r="39133" spans="59:59">
      <c r="BG39133" s="4"/>
    </row>
    <row r="39134" spans="59:59">
      <c r="BG39134" s="4"/>
    </row>
    <row r="39135" spans="59:59">
      <c r="BG39135" s="4"/>
    </row>
    <row r="39136" spans="59:59">
      <c r="BG39136" s="4"/>
    </row>
    <row r="39137" spans="59:59">
      <c r="BG39137" s="4"/>
    </row>
    <row r="39138" spans="59:59">
      <c r="BG39138" s="4"/>
    </row>
    <row r="39139" spans="59:59">
      <c r="BG39139" s="4"/>
    </row>
    <row r="39140" spans="59:59">
      <c r="BG39140" s="4"/>
    </row>
    <row r="39141" spans="59:59">
      <c r="BG39141" s="4"/>
    </row>
    <row r="39142" spans="59:59">
      <c r="BG39142" s="4"/>
    </row>
    <row r="39143" spans="59:59">
      <c r="BG39143" s="4"/>
    </row>
    <row r="39144" spans="59:59">
      <c r="BG39144" s="4"/>
    </row>
    <row r="39145" spans="59:59">
      <c r="BG39145" s="4"/>
    </row>
    <row r="39146" spans="59:59">
      <c r="BG39146" s="4"/>
    </row>
    <row r="39147" spans="59:59">
      <c r="BG39147" s="4"/>
    </row>
    <row r="39148" spans="59:59">
      <c r="BG39148" s="4"/>
    </row>
    <row r="39149" spans="59:59">
      <c r="BG39149" s="4"/>
    </row>
    <row r="39150" spans="59:59">
      <c r="BG39150" s="4"/>
    </row>
    <row r="39151" spans="59:59">
      <c r="BG39151" s="4"/>
    </row>
    <row r="39152" spans="59:59">
      <c r="BG39152" s="4"/>
    </row>
    <row r="39153" spans="59:59">
      <c r="BG39153" s="4"/>
    </row>
    <row r="39154" spans="59:59">
      <c r="BG39154" s="4"/>
    </row>
    <row r="39155" spans="59:59">
      <c r="BG39155" s="4"/>
    </row>
    <row r="39156" spans="59:59">
      <c r="BG39156" s="4"/>
    </row>
    <row r="39157" spans="59:59">
      <c r="BG39157" s="4"/>
    </row>
    <row r="39158" spans="59:59">
      <c r="BG39158" s="4"/>
    </row>
    <row r="39159" spans="59:59">
      <c r="BG39159" s="4"/>
    </row>
    <row r="39160" spans="59:59">
      <c r="BG39160" s="4"/>
    </row>
    <row r="39161" spans="59:59">
      <c r="BG39161" s="4"/>
    </row>
    <row r="39162" spans="59:59">
      <c r="BG39162" s="4"/>
    </row>
    <row r="39163" spans="59:59">
      <c r="BG39163" s="4"/>
    </row>
    <row r="39164" spans="59:59">
      <c r="BG39164" s="4"/>
    </row>
    <row r="39165" spans="59:59">
      <c r="BG39165" s="4"/>
    </row>
    <row r="39166" spans="59:59">
      <c r="BG39166" s="4"/>
    </row>
    <row r="39167" spans="59:59">
      <c r="BG39167" s="4"/>
    </row>
    <row r="39168" spans="59:59">
      <c r="BG39168" s="4"/>
    </row>
    <row r="39169" spans="59:59">
      <c r="BG39169" s="4"/>
    </row>
    <row r="39170" spans="59:59">
      <c r="BG39170" s="4"/>
    </row>
    <row r="39171" spans="59:59">
      <c r="BG39171" s="4"/>
    </row>
    <row r="39172" spans="59:59">
      <c r="BG39172" s="4"/>
    </row>
    <row r="39173" spans="59:59">
      <c r="BG39173" s="4"/>
    </row>
    <row r="39174" spans="59:59">
      <c r="BG39174" s="4"/>
    </row>
    <row r="39175" spans="59:59">
      <c r="BG39175" s="4"/>
    </row>
    <row r="39176" spans="59:59">
      <c r="BG39176" s="4"/>
    </row>
    <row r="39177" spans="59:59">
      <c r="BG39177" s="4"/>
    </row>
    <row r="39178" spans="59:59">
      <c r="BG39178" s="4"/>
    </row>
    <row r="39179" spans="59:59">
      <c r="BG39179" s="4"/>
    </row>
    <row r="39180" spans="59:59">
      <c r="BG39180" s="4"/>
    </row>
    <row r="39181" spans="59:59">
      <c r="BG39181" s="4"/>
    </row>
    <row r="39182" spans="59:59">
      <c r="BG39182" s="4"/>
    </row>
    <row r="39183" spans="59:59">
      <c r="BG39183" s="4"/>
    </row>
    <row r="39184" spans="59:59">
      <c r="BG39184" s="4"/>
    </row>
    <row r="39185" spans="59:59">
      <c r="BG39185" s="4"/>
    </row>
    <row r="39186" spans="59:59">
      <c r="BG39186" s="4"/>
    </row>
    <row r="39187" spans="59:59">
      <c r="BG39187" s="4"/>
    </row>
    <row r="39188" spans="59:59">
      <c r="BG39188" s="4"/>
    </row>
    <row r="39189" spans="59:59">
      <c r="BG39189" s="4"/>
    </row>
    <row r="39190" spans="59:59">
      <c r="BG39190" s="4"/>
    </row>
    <row r="39191" spans="59:59">
      <c r="BG39191" s="4"/>
    </row>
    <row r="39192" spans="59:59">
      <c r="BG39192" s="4"/>
    </row>
    <row r="39193" spans="59:59">
      <c r="BG39193" s="4"/>
    </row>
    <row r="39194" spans="59:59">
      <c r="BG39194" s="4"/>
    </row>
    <row r="39195" spans="59:59">
      <c r="BG39195" s="4"/>
    </row>
    <row r="39196" spans="59:59">
      <c r="BG39196" s="4"/>
    </row>
    <row r="39197" spans="59:59">
      <c r="BG39197" s="4"/>
    </row>
    <row r="39198" spans="59:59">
      <c r="BG39198" s="4"/>
    </row>
    <row r="39199" spans="59:59">
      <c r="BG39199" s="4"/>
    </row>
    <row r="39200" spans="59:59">
      <c r="BG39200" s="4"/>
    </row>
    <row r="39201" spans="59:59">
      <c r="BG39201" s="4"/>
    </row>
    <row r="39202" spans="59:59">
      <c r="BG39202" s="4"/>
    </row>
    <row r="39203" spans="59:59">
      <c r="BG39203" s="4"/>
    </row>
    <row r="39204" spans="59:59">
      <c r="BG39204" s="4"/>
    </row>
    <row r="39205" spans="59:59">
      <c r="BG39205" s="4"/>
    </row>
    <row r="39206" spans="59:59">
      <c r="BG39206" s="4"/>
    </row>
    <row r="39207" spans="59:59">
      <c r="BG39207" s="4"/>
    </row>
    <row r="39208" spans="59:59">
      <c r="BG39208" s="4"/>
    </row>
    <row r="39209" spans="59:59">
      <c r="BG39209" s="4"/>
    </row>
    <row r="39210" spans="59:59">
      <c r="BG39210" s="4"/>
    </row>
    <row r="39211" spans="59:59">
      <c r="BG39211" s="4"/>
    </row>
    <row r="39212" spans="59:59">
      <c r="BG39212" s="4"/>
    </row>
    <row r="39213" spans="59:59">
      <c r="BG39213" s="4"/>
    </row>
    <row r="39214" spans="59:59">
      <c r="BG39214" s="4"/>
    </row>
    <row r="39215" spans="59:59">
      <c r="BG39215" s="4"/>
    </row>
    <row r="39216" spans="59:59">
      <c r="BG39216" s="4"/>
    </row>
    <row r="39217" spans="59:59">
      <c r="BG39217" s="4"/>
    </row>
    <row r="39218" spans="59:59">
      <c r="BG39218" s="4"/>
    </row>
    <row r="39219" spans="59:59">
      <c r="BG39219" s="4"/>
    </row>
    <row r="39220" spans="59:59">
      <c r="BG39220" s="4"/>
    </row>
    <row r="39221" spans="59:59">
      <c r="BG39221" s="4"/>
    </row>
    <row r="39222" spans="59:59">
      <c r="BG39222" s="4"/>
    </row>
    <row r="39223" spans="59:59">
      <c r="BG39223" s="4"/>
    </row>
    <row r="39224" spans="59:59">
      <c r="BG39224" s="4"/>
    </row>
    <row r="39225" spans="59:59">
      <c r="BG39225" s="4"/>
    </row>
    <row r="39226" spans="59:59">
      <c r="BG39226" s="4"/>
    </row>
    <row r="39227" spans="59:59">
      <c r="BG39227" s="4"/>
    </row>
    <row r="39228" spans="59:59">
      <c r="BG39228" s="4"/>
    </row>
    <row r="39229" spans="59:59">
      <c r="BG39229" s="4"/>
    </row>
    <row r="39230" spans="59:59">
      <c r="BG39230" s="4"/>
    </row>
    <row r="39231" spans="59:59">
      <c r="BG39231" s="4"/>
    </row>
    <row r="39232" spans="59:59">
      <c r="BG39232" s="4"/>
    </row>
    <row r="39233" spans="59:59">
      <c r="BG39233" s="4"/>
    </row>
    <row r="39234" spans="59:59">
      <c r="BG39234" s="4"/>
    </row>
    <row r="39235" spans="59:59">
      <c r="BG39235" s="4"/>
    </row>
    <row r="39236" spans="59:59">
      <c r="BG39236" s="4"/>
    </row>
    <row r="39237" spans="59:59">
      <c r="BG39237" s="4"/>
    </row>
    <row r="39238" spans="59:59">
      <c r="BG39238" s="4"/>
    </row>
    <row r="39239" spans="59:59">
      <c r="BG39239" s="4"/>
    </row>
    <row r="39240" spans="59:59">
      <c r="BG39240" s="4"/>
    </row>
    <row r="39241" spans="59:59">
      <c r="BG39241" s="4"/>
    </row>
    <row r="39242" spans="59:59">
      <c r="BG39242" s="4"/>
    </row>
    <row r="39243" spans="59:59">
      <c r="BG39243" s="4"/>
    </row>
    <row r="39244" spans="59:59">
      <c r="BG39244" s="4"/>
    </row>
    <row r="39245" spans="59:59">
      <c r="BG39245" s="4"/>
    </row>
    <row r="39246" spans="59:59">
      <c r="BG39246" s="4"/>
    </row>
    <row r="39247" spans="59:59">
      <c r="BG39247" s="4"/>
    </row>
    <row r="39248" spans="59:59">
      <c r="BG39248" s="4"/>
    </row>
    <row r="39249" spans="59:59">
      <c r="BG39249" s="4"/>
    </row>
    <row r="39250" spans="59:59">
      <c r="BG39250" s="4"/>
    </row>
    <row r="39251" spans="59:59">
      <c r="BG39251" s="4"/>
    </row>
    <row r="39252" spans="59:59">
      <c r="BG39252" s="4"/>
    </row>
    <row r="39253" spans="59:59">
      <c r="BG39253" s="4"/>
    </row>
    <row r="39254" spans="59:59">
      <c r="BG39254" s="4"/>
    </row>
    <row r="39255" spans="59:59">
      <c r="BG39255" s="4"/>
    </row>
    <row r="39256" spans="59:59">
      <c r="BG39256" s="4"/>
    </row>
    <row r="39257" spans="59:59">
      <c r="BG39257" s="4"/>
    </row>
    <row r="39258" spans="59:59">
      <c r="BG39258" s="4"/>
    </row>
    <row r="39259" spans="59:59">
      <c r="BG39259" s="4"/>
    </row>
    <row r="39260" spans="59:59">
      <c r="BG39260" s="4"/>
    </row>
    <row r="39261" spans="59:59">
      <c r="BG39261" s="4"/>
    </row>
    <row r="39262" spans="59:59">
      <c r="BG39262" s="4"/>
    </row>
    <row r="39263" spans="59:59">
      <c r="BG39263" s="4"/>
    </row>
    <row r="39264" spans="59:59">
      <c r="BG39264" s="4"/>
    </row>
    <row r="39265" spans="59:59">
      <c r="BG39265" s="4"/>
    </row>
    <row r="39266" spans="59:59">
      <c r="BG39266" s="4"/>
    </row>
    <row r="39267" spans="59:59">
      <c r="BG39267" s="4"/>
    </row>
    <row r="39268" spans="59:59">
      <c r="BG39268" s="4"/>
    </row>
    <row r="39269" spans="59:59">
      <c r="BG39269" s="4"/>
    </row>
    <row r="39270" spans="59:59">
      <c r="BG39270" s="4"/>
    </row>
    <row r="39271" spans="59:59">
      <c r="BG39271" s="4"/>
    </row>
    <row r="39272" spans="59:59">
      <c r="BG39272" s="4"/>
    </row>
    <row r="39273" spans="59:59">
      <c r="BG39273" s="4"/>
    </row>
    <row r="39274" spans="59:59">
      <c r="BG39274" s="4"/>
    </row>
    <row r="39275" spans="59:59">
      <c r="BG39275" s="4"/>
    </row>
    <row r="39276" spans="59:59">
      <c r="BG39276" s="4"/>
    </row>
    <row r="39277" spans="59:59">
      <c r="BG39277" s="4"/>
    </row>
    <row r="39278" spans="59:59">
      <c r="BG39278" s="4"/>
    </row>
    <row r="39279" spans="59:59">
      <c r="BG39279" s="4"/>
    </row>
    <row r="39280" spans="59:59">
      <c r="BG39280" s="4"/>
    </row>
    <row r="39281" spans="59:59">
      <c r="BG39281" s="4"/>
    </row>
    <row r="39282" spans="59:59">
      <c r="BG39282" s="4"/>
    </row>
    <row r="39283" spans="59:59">
      <c r="BG39283" s="4"/>
    </row>
    <row r="39284" spans="59:59">
      <c r="BG39284" s="4"/>
    </row>
    <row r="39285" spans="59:59">
      <c r="BG39285" s="4"/>
    </row>
    <row r="39286" spans="59:59">
      <c r="BG39286" s="4"/>
    </row>
    <row r="39287" spans="59:59">
      <c r="BG39287" s="4"/>
    </row>
    <row r="39288" spans="59:59">
      <c r="BG39288" s="4"/>
    </row>
    <row r="39289" spans="59:59">
      <c r="BG39289" s="4"/>
    </row>
    <row r="39290" spans="59:59">
      <c r="BG39290" s="4"/>
    </row>
    <row r="39291" spans="59:59">
      <c r="BG39291" s="4"/>
    </row>
    <row r="39292" spans="59:59">
      <c r="BG39292" s="4"/>
    </row>
    <row r="39293" spans="59:59">
      <c r="BG39293" s="4"/>
    </row>
    <row r="39294" spans="59:59">
      <c r="BG39294" s="4"/>
    </row>
    <row r="39295" spans="59:59">
      <c r="BG39295" s="4"/>
    </row>
    <row r="39296" spans="59:59">
      <c r="BG39296" s="4"/>
    </row>
    <row r="39297" spans="59:59">
      <c r="BG39297" s="4"/>
    </row>
    <row r="39298" spans="59:59">
      <c r="BG39298" s="4"/>
    </row>
    <row r="39299" spans="59:59">
      <c r="BG39299" s="4"/>
    </row>
    <row r="39300" spans="59:59">
      <c r="BG39300" s="4"/>
    </row>
    <row r="39301" spans="59:59">
      <c r="BG39301" s="4"/>
    </row>
    <row r="39302" spans="59:59">
      <c r="BG39302" s="4"/>
    </row>
    <row r="39303" spans="59:59">
      <c r="BG39303" s="4"/>
    </row>
    <row r="39304" spans="59:59">
      <c r="BG39304" s="4"/>
    </row>
    <row r="39305" spans="59:59">
      <c r="BG39305" s="4"/>
    </row>
    <row r="39306" spans="59:59">
      <c r="BG39306" s="4"/>
    </row>
    <row r="39307" spans="59:59">
      <c r="BG39307" s="4"/>
    </row>
    <row r="39308" spans="59:59">
      <c r="BG39308" s="4"/>
    </row>
    <row r="39309" spans="59:59">
      <c r="BG39309" s="4"/>
    </row>
    <row r="39310" spans="59:59">
      <c r="BG39310" s="4"/>
    </row>
    <row r="39311" spans="59:59">
      <c r="BG39311" s="4"/>
    </row>
    <row r="39312" spans="59:59">
      <c r="BG39312" s="4"/>
    </row>
    <row r="39313" spans="59:59">
      <c r="BG39313" s="4"/>
    </row>
    <row r="39314" spans="59:59">
      <c r="BG39314" s="4"/>
    </row>
    <row r="39315" spans="59:59">
      <c r="BG39315" s="4"/>
    </row>
    <row r="39316" spans="59:59">
      <c r="BG39316" s="4"/>
    </row>
    <row r="39317" spans="59:59">
      <c r="BG39317" s="4"/>
    </row>
    <row r="39318" spans="59:59">
      <c r="BG39318" s="4"/>
    </row>
    <row r="39319" spans="59:59">
      <c r="BG39319" s="4"/>
    </row>
    <row r="39320" spans="59:59">
      <c r="BG39320" s="4"/>
    </row>
    <row r="39321" spans="59:59">
      <c r="BG39321" s="4"/>
    </row>
    <row r="39322" spans="59:59">
      <c r="BG39322" s="4"/>
    </row>
    <row r="39323" spans="59:59">
      <c r="BG39323" s="4"/>
    </row>
    <row r="39324" spans="59:59">
      <c r="BG39324" s="4"/>
    </row>
    <row r="39325" spans="59:59">
      <c r="BG39325" s="4"/>
    </row>
    <row r="39326" spans="59:59">
      <c r="BG39326" s="4"/>
    </row>
    <row r="39327" spans="59:59">
      <c r="BG39327" s="4"/>
    </row>
    <row r="39328" spans="59:59">
      <c r="BG39328" s="4"/>
    </row>
    <row r="39329" spans="59:59">
      <c r="BG39329" s="4"/>
    </row>
    <row r="39330" spans="59:59">
      <c r="BG39330" s="4"/>
    </row>
    <row r="39331" spans="59:59">
      <c r="BG39331" s="4"/>
    </row>
    <row r="39332" spans="59:59">
      <c r="BG39332" s="4"/>
    </row>
    <row r="39333" spans="59:59">
      <c r="BG39333" s="4"/>
    </row>
    <row r="39334" spans="59:59">
      <c r="BG39334" s="4"/>
    </row>
    <row r="39335" spans="59:59">
      <c r="BG39335" s="4"/>
    </row>
    <row r="39336" spans="59:59">
      <c r="BG39336" s="4"/>
    </row>
    <row r="39337" spans="59:59">
      <c r="BG39337" s="4"/>
    </row>
    <row r="39338" spans="59:59">
      <c r="BG39338" s="4"/>
    </row>
    <row r="39339" spans="59:59">
      <c r="BG39339" s="4"/>
    </row>
    <row r="39340" spans="59:59">
      <c r="BG39340" s="4"/>
    </row>
    <row r="39341" spans="59:59">
      <c r="BG39341" s="4"/>
    </row>
    <row r="39342" spans="59:59">
      <c r="BG39342" s="4"/>
    </row>
    <row r="39343" spans="59:59">
      <c r="BG39343" s="4"/>
    </row>
    <row r="39344" spans="59:59">
      <c r="BG39344" s="4"/>
    </row>
    <row r="39345" spans="59:59">
      <c r="BG39345" s="4"/>
    </row>
    <row r="39346" spans="59:59">
      <c r="BG39346" s="4"/>
    </row>
    <row r="39347" spans="59:59">
      <c r="BG39347" s="4"/>
    </row>
    <row r="39348" spans="59:59">
      <c r="BG39348" s="4"/>
    </row>
    <row r="39349" spans="59:59">
      <c r="BG39349" s="4"/>
    </row>
    <row r="39350" spans="59:59">
      <c r="BG39350" s="4"/>
    </row>
    <row r="39351" spans="59:59">
      <c r="BG39351" s="4"/>
    </row>
    <row r="39352" spans="59:59">
      <c r="BG39352" s="4"/>
    </row>
    <row r="39353" spans="59:59">
      <c r="BG39353" s="4"/>
    </row>
    <row r="39354" spans="59:59">
      <c r="BG39354" s="4"/>
    </row>
    <row r="39355" spans="59:59">
      <c r="BG39355" s="4"/>
    </row>
    <row r="39356" spans="59:59">
      <c r="BG39356" s="4"/>
    </row>
    <row r="39357" spans="59:59">
      <c r="BG39357" s="4"/>
    </row>
    <row r="39358" spans="59:59">
      <c r="BG39358" s="4"/>
    </row>
    <row r="39359" spans="59:59">
      <c r="BG39359" s="4"/>
    </row>
    <row r="39360" spans="59:59">
      <c r="BG39360" s="4"/>
    </row>
    <row r="39361" spans="59:59">
      <c r="BG39361" s="4"/>
    </row>
    <row r="39362" spans="59:59">
      <c r="BG39362" s="4"/>
    </row>
    <row r="39363" spans="59:59">
      <c r="BG39363" s="4"/>
    </row>
    <row r="39364" spans="59:59">
      <c r="BG39364" s="4"/>
    </row>
    <row r="39365" spans="59:59">
      <c r="BG39365" s="4"/>
    </row>
    <row r="39366" spans="59:59">
      <c r="BG39366" s="4"/>
    </row>
    <row r="39367" spans="59:59">
      <c r="BG39367" s="4"/>
    </row>
    <row r="39368" spans="59:59">
      <c r="BG39368" s="4"/>
    </row>
    <row r="39369" spans="59:59">
      <c r="BG39369" s="4"/>
    </row>
    <row r="39370" spans="59:59">
      <c r="BG39370" s="4"/>
    </row>
    <row r="39371" spans="59:59">
      <c r="BG39371" s="4"/>
    </row>
    <row r="39372" spans="59:59">
      <c r="BG39372" s="4"/>
    </row>
    <row r="39373" spans="59:59">
      <c r="BG39373" s="4"/>
    </row>
    <row r="39374" spans="59:59">
      <c r="BG39374" s="4"/>
    </row>
    <row r="39375" spans="59:59">
      <c r="BG39375" s="4"/>
    </row>
    <row r="39376" spans="59:59">
      <c r="BG39376" s="4"/>
    </row>
    <row r="39377" spans="59:59">
      <c r="BG39377" s="4"/>
    </row>
    <row r="39378" spans="59:59">
      <c r="BG39378" s="4"/>
    </row>
    <row r="39379" spans="59:59">
      <c r="BG39379" s="4"/>
    </row>
    <row r="39380" spans="59:59">
      <c r="BG39380" s="4"/>
    </row>
    <row r="39381" spans="59:59">
      <c r="BG39381" s="4"/>
    </row>
    <row r="39382" spans="59:59">
      <c r="BG39382" s="4"/>
    </row>
    <row r="39383" spans="59:59">
      <c r="BG39383" s="4"/>
    </row>
    <row r="39384" spans="59:59">
      <c r="BG39384" s="4"/>
    </row>
    <row r="39385" spans="59:59">
      <c r="BG39385" s="4"/>
    </row>
    <row r="39386" spans="59:59">
      <c r="BG39386" s="4"/>
    </row>
    <row r="39387" spans="59:59">
      <c r="BG39387" s="4"/>
    </row>
    <row r="39388" spans="59:59">
      <c r="BG39388" s="4"/>
    </row>
    <row r="39389" spans="59:59">
      <c r="BG39389" s="4"/>
    </row>
    <row r="39390" spans="59:59">
      <c r="BG39390" s="4"/>
    </row>
    <row r="39391" spans="59:59">
      <c r="BG39391" s="4"/>
    </row>
    <row r="39392" spans="59:59">
      <c r="BG39392" s="4"/>
    </row>
    <row r="39393" spans="59:59">
      <c r="BG39393" s="4"/>
    </row>
    <row r="39394" spans="59:59">
      <c r="BG39394" s="4"/>
    </row>
    <row r="39395" spans="59:59">
      <c r="BG39395" s="4"/>
    </row>
    <row r="39396" spans="59:59">
      <c r="BG39396" s="4"/>
    </row>
    <row r="39397" spans="59:59">
      <c r="BG39397" s="4"/>
    </row>
    <row r="39398" spans="59:59">
      <c r="BG39398" s="4"/>
    </row>
    <row r="39399" spans="59:59">
      <c r="BG39399" s="4"/>
    </row>
    <row r="39400" spans="59:59">
      <c r="BG39400" s="4"/>
    </row>
    <row r="39401" spans="59:59">
      <c r="BG39401" s="4"/>
    </row>
    <row r="39402" spans="59:59">
      <c r="BG39402" s="4"/>
    </row>
    <row r="39403" spans="59:59">
      <c r="BG39403" s="4"/>
    </row>
    <row r="39404" spans="59:59">
      <c r="BG39404" s="4"/>
    </row>
    <row r="39405" spans="59:59">
      <c r="BG39405" s="4"/>
    </row>
    <row r="39406" spans="59:59">
      <c r="BG39406" s="4"/>
    </row>
    <row r="39407" spans="59:59">
      <c r="BG39407" s="4"/>
    </row>
    <row r="39408" spans="59:59">
      <c r="BG39408" s="4"/>
    </row>
    <row r="39409" spans="59:59">
      <c r="BG39409" s="4"/>
    </row>
    <row r="39410" spans="59:59">
      <c r="BG39410" s="4"/>
    </row>
    <row r="39411" spans="59:59">
      <c r="BG39411" s="4"/>
    </row>
    <row r="39412" spans="59:59">
      <c r="BG39412" s="4"/>
    </row>
    <row r="39413" spans="59:59">
      <c r="BG39413" s="4"/>
    </row>
    <row r="39414" spans="59:59">
      <c r="BG39414" s="4"/>
    </row>
    <row r="39415" spans="59:59">
      <c r="BG39415" s="4"/>
    </row>
    <row r="39416" spans="59:59">
      <c r="BG39416" s="4"/>
    </row>
    <row r="39417" spans="59:59">
      <c r="BG39417" s="4"/>
    </row>
    <row r="39418" spans="59:59">
      <c r="BG39418" s="4"/>
    </row>
    <row r="39419" spans="59:59">
      <c r="BG39419" s="4"/>
    </row>
    <row r="39420" spans="59:59">
      <c r="BG39420" s="4"/>
    </row>
    <row r="39421" spans="59:59">
      <c r="BG39421" s="4"/>
    </row>
    <row r="39422" spans="59:59">
      <c r="BG39422" s="4"/>
    </row>
    <row r="39423" spans="59:59">
      <c r="BG39423" s="4"/>
    </row>
    <row r="39424" spans="59:59">
      <c r="BG39424" s="4"/>
    </row>
    <row r="39425" spans="59:59">
      <c r="BG39425" s="4"/>
    </row>
    <row r="39426" spans="59:59">
      <c r="BG39426" s="4"/>
    </row>
    <row r="39427" spans="59:59">
      <c r="BG39427" s="4"/>
    </row>
    <row r="39428" spans="59:59">
      <c r="BG39428" s="4"/>
    </row>
    <row r="39429" spans="59:59">
      <c r="BG39429" s="4"/>
    </row>
    <row r="39430" spans="59:59">
      <c r="BG39430" s="4"/>
    </row>
    <row r="39431" spans="59:59">
      <c r="BG39431" s="4"/>
    </row>
    <row r="39432" spans="59:59">
      <c r="BG39432" s="4"/>
    </row>
    <row r="39433" spans="59:59">
      <c r="BG39433" s="4"/>
    </row>
    <row r="39434" spans="59:59">
      <c r="BG39434" s="4"/>
    </row>
    <row r="39435" spans="59:59">
      <c r="BG39435" s="4"/>
    </row>
    <row r="39436" spans="59:59">
      <c r="BG39436" s="4"/>
    </row>
    <row r="39437" spans="59:59">
      <c r="BG39437" s="4"/>
    </row>
    <row r="39438" spans="59:59">
      <c r="BG39438" s="4"/>
    </row>
    <row r="39439" spans="59:59">
      <c r="BG39439" s="4"/>
    </row>
    <row r="39440" spans="59:59">
      <c r="BG39440" s="4"/>
    </row>
    <row r="39441" spans="59:59">
      <c r="BG39441" s="4"/>
    </row>
    <row r="39442" spans="59:59">
      <c r="BG39442" s="4"/>
    </row>
    <row r="39443" spans="59:59">
      <c r="BG39443" s="4"/>
    </row>
    <row r="39444" spans="59:59">
      <c r="BG39444" s="4"/>
    </row>
    <row r="39445" spans="59:59">
      <c r="BG39445" s="4"/>
    </row>
    <row r="39446" spans="59:59">
      <c r="BG39446" s="4"/>
    </row>
    <row r="39447" spans="59:59">
      <c r="BG39447" s="4"/>
    </row>
    <row r="39448" spans="59:59">
      <c r="BG39448" s="4"/>
    </row>
    <row r="39449" spans="59:59">
      <c r="BG39449" s="4"/>
    </row>
    <row r="39450" spans="59:59">
      <c r="BG39450" s="4"/>
    </row>
    <row r="39451" spans="59:59">
      <c r="BG39451" s="4"/>
    </row>
    <row r="39452" spans="59:59">
      <c r="BG39452" s="4"/>
    </row>
    <row r="39453" spans="59:59">
      <c r="BG39453" s="4"/>
    </row>
    <row r="39454" spans="59:59">
      <c r="BG39454" s="4"/>
    </row>
    <row r="39455" spans="59:59">
      <c r="BG39455" s="4"/>
    </row>
    <row r="39456" spans="59:59">
      <c r="BG39456" s="4"/>
    </row>
    <row r="39457" spans="59:59">
      <c r="BG39457" s="4"/>
    </row>
    <row r="39458" spans="59:59">
      <c r="BG39458" s="4"/>
    </row>
    <row r="39459" spans="59:59">
      <c r="BG39459" s="4"/>
    </row>
    <row r="39460" spans="59:59">
      <c r="BG39460" s="4"/>
    </row>
    <row r="39461" spans="59:59">
      <c r="BG39461" s="4"/>
    </row>
    <row r="39462" spans="59:59">
      <c r="BG39462" s="4"/>
    </row>
    <row r="39463" spans="59:59">
      <c r="BG39463" s="4"/>
    </row>
    <row r="39464" spans="59:59">
      <c r="BG39464" s="4"/>
    </row>
    <row r="39465" spans="59:59">
      <c r="BG39465" s="4"/>
    </row>
    <row r="39466" spans="59:59">
      <c r="BG39466" s="4"/>
    </row>
    <row r="39467" spans="59:59">
      <c r="BG39467" s="4"/>
    </row>
    <row r="39468" spans="59:59">
      <c r="BG39468" s="4"/>
    </row>
    <row r="39469" spans="59:59">
      <c r="BG39469" s="4"/>
    </row>
    <row r="39470" spans="59:59">
      <c r="BG39470" s="4"/>
    </row>
    <row r="39471" spans="59:59">
      <c r="BG39471" s="4"/>
    </row>
    <row r="39472" spans="59:59">
      <c r="BG39472" s="4"/>
    </row>
    <row r="39473" spans="59:59">
      <c r="BG39473" s="4"/>
    </row>
    <row r="39474" spans="59:59">
      <c r="BG39474" s="4"/>
    </row>
    <row r="39475" spans="59:59">
      <c r="BG39475" s="4"/>
    </row>
    <row r="39476" spans="59:59">
      <c r="BG39476" s="4"/>
    </row>
    <row r="39477" spans="59:59">
      <c r="BG39477" s="4"/>
    </row>
    <row r="39478" spans="59:59">
      <c r="BG39478" s="4"/>
    </row>
    <row r="39479" spans="59:59">
      <c r="BG39479" s="4"/>
    </row>
    <row r="39480" spans="59:59">
      <c r="BG39480" s="4"/>
    </row>
    <row r="39481" spans="59:59">
      <c r="BG39481" s="4"/>
    </row>
    <row r="39482" spans="59:59">
      <c r="BG39482" s="4"/>
    </row>
    <row r="39483" spans="59:59">
      <c r="BG39483" s="4"/>
    </row>
    <row r="39484" spans="59:59">
      <c r="BG39484" s="4"/>
    </row>
    <row r="39485" spans="59:59">
      <c r="BG39485" s="4"/>
    </row>
    <row r="39486" spans="59:59">
      <c r="BG39486" s="4"/>
    </row>
    <row r="39487" spans="59:59">
      <c r="BG39487" s="4"/>
    </row>
    <row r="39488" spans="59:59">
      <c r="BG39488" s="4"/>
    </row>
    <row r="39489" spans="59:59">
      <c r="BG39489" s="4"/>
    </row>
    <row r="39490" spans="59:59">
      <c r="BG39490" s="4"/>
    </row>
    <row r="39491" spans="59:59">
      <c r="BG39491" s="4"/>
    </row>
    <row r="39492" spans="59:59">
      <c r="BG39492" s="4"/>
    </row>
    <row r="39493" spans="59:59">
      <c r="BG39493" s="4"/>
    </row>
    <row r="39494" spans="59:59">
      <c r="BG39494" s="4"/>
    </row>
    <row r="39495" spans="59:59">
      <c r="BG39495" s="4"/>
    </row>
    <row r="39496" spans="59:59">
      <c r="BG39496" s="4"/>
    </row>
    <row r="39497" spans="59:59">
      <c r="BG39497" s="4"/>
    </row>
    <row r="39498" spans="59:59">
      <c r="BG39498" s="4"/>
    </row>
    <row r="39499" spans="59:59">
      <c r="BG39499" s="4"/>
    </row>
    <row r="39500" spans="59:59">
      <c r="BG39500" s="4"/>
    </row>
    <row r="39501" spans="59:59">
      <c r="BG39501" s="4"/>
    </row>
    <row r="39502" spans="59:59">
      <c r="BG39502" s="4"/>
    </row>
    <row r="39503" spans="59:59">
      <c r="BG39503" s="4"/>
    </row>
    <row r="39504" spans="59:59">
      <c r="BG39504" s="4"/>
    </row>
    <row r="39505" spans="59:59">
      <c r="BG39505" s="4"/>
    </row>
    <row r="39506" spans="59:59">
      <c r="BG39506" s="4"/>
    </row>
    <row r="39507" spans="59:59">
      <c r="BG39507" s="4"/>
    </row>
    <row r="39508" spans="59:59">
      <c r="BG39508" s="4"/>
    </row>
    <row r="39509" spans="59:59">
      <c r="BG39509" s="4"/>
    </row>
    <row r="39510" spans="59:59">
      <c r="BG39510" s="4"/>
    </row>
    <row r="39511" spans="59:59">
      <c r="BG39511" s="4"/>
    </row>
    <row r="39512" spans="59:59">
      <c r="BG39512" s="4"/>
    </row>
    <row r="39513" spans="59:59">
      <c r="BG39513" s="4"/>
    </row>
    <row r="39514" spans="59:59">
      <c r="BG39514" s="4"/>
    </row>
    <row r="39515" spans="59:59">
      <c r="BG39515" s="4"/>
    </row>
    <row r="39516" spans="59:59">
      <c r="BG39516" s="4"/>
    </row>
    <row r="39517" spans="59:59">
      <c r="BG39517" s="4"/>
    </row>
    <row r="39518" spans="59:59">
      <c r="BG39518" s="4"/>
    </row>
    <row r="39519" spans="59:59">
      <c r="BG39519" s="4"/>
    </row>
    <row r="39520" spans="59:59">
      <c r="BG39520" s="4"/>
    </row>
    <row r="39521" spans="59:59">
      <c r="BG39521" s="4"/>
    </row>
    <row r="39522" spans="59:59">
      <c r="BG39522" s="4"/>
    </row>
    <row r="39523" spans="59:59">
      <c r="BG39523" s="4"/>
    </row>
    <row r="39524" spans="59:59">
      <c r="BG39524" s="4"/>
    </row>
    <row r="39525" spans="59:59">
      <c r="BG39525" s="4"/>
    </row>
    <row r="39526" spans="59:59">
      <c r="BG39526" s="4"/>
    </row>
    <row r="39527" spans="59:59">
      <c r="BG39527" s="4"/>
    </row>
    <row r="39528" spans="59:59">
      <c r="BG39528" s="4"/>
    </row>
    <row r="39529" spans="59:59">
      <c r="BG39529" s="4"/>
    </row>
    <row r="39530" spans="59:59">
      <c r="BG39530" s="4"/>
    </row>
    <row r="39531" spans="59:59">
      <c r="BG39531" s="4"/>
    </row>
    <row r="39532" spans="59:59">
      <c r="BG39532" s="4"/>
    </row>
    <row r="39533" spans="59:59">
      <c r="BG39533" s="4"/>
    </row>
    <row r="39534" spans="59:59">
      <c r="BG39534" s="4"/>
    </row>
    <row r="39535" spans="59:59">
      <c r="BG39535" s="4"/>
    </row>
    <row r="39536" spans="59:59">
      <c r="BG39536" s="4"/>
    </row>
    <row r="39537" spans="59:59">
      <c r="BG39537" s="4"/>
    </row>
    <row r="39538" spans="59:59">
      <c r="BG39538" s="4"/>
    </row>
    <row r="39539" spans="59:59">
      <c r="BG39539" s="4"/>
    </row>
    <row r="39540" spans="59:59">
      <c r="BG39540" s="4"/>
    </row>
    <row r="39541" spans="59:59">
      <c r="BG39541" s="4"/>
    </row>
    <row r="39542" spans="59:59">
      <c r="BG39542" s="4"/>
    </row>
    <row r="39543" spans="59:59">
      <c r="BG39543" s="4"/>
    </row>
    <row r="39544" spans="59:59">
      <c r="BG39544" s="4"/>
    </row>
    <row r="39545" spans="59:59">
      <c r="BG39545" s="4"/>
    </row>
    <row r="39546" spans="59:59">
      <c r="BG39546" s="4"/>
    </row>
    <row r="39547" spans="59:59">
      <c r="BG39547" s="4"/>
    </row>
    <row r="39548" spans="59:59">
      <c r="BG39548" s="4"/>
    </row>
    <row r="39549" spans="59:59">
      <c r="BG39549" s="4"/>
    </row>
    <row r="39550" spans="59:59">
      <c r="BG39550" s="4"/>
    </row>
    <row r="39551" spans="59:59">
      <c r="BG39551" s="4"/>
    </row>
    <row r="39552" spans="59:59">
      <c r="BG39552" s="4"/>
    </row>
    <row r="39553" spans="59:59">
      <c r="BG39553" s="4"/>
    </row>
    <row r="39554" spans="59:59">
      <c r="BG39554" s="4"/>
    </row>
    <row r="39555" spans="59:59">
      <c r="BG39555" s="4"/>
    </row>
    <row r="39556" spans="59:59">
      <c r="BG39556" s="4"/>
    </row>
    <row r="39557" spans="59:59">
      <c r="BG39557" s="4"/>
    </row>
    <row r="39558" spans="59:59">
      <c r="BG39558" s="4"/>
    </row>
    <row r="39559" spans="59:59">
      <c r="BG39559" s="4"/>
    </row>
    <row r="39560" spans="59:59">
      <c r="BG39560" s="4"/>
    </row>
    <row r="39561" spans="59:59">
      <c r="BG39561" s="4"/>
    </row>
    <row r="39562" spans="59:59">
      <c r="BG39562" s="4"/>
    </row>
    <row r="39563" spans="59:59">
      <c r="BG39563" s="4"/>
    </row>
    <row r="39564" spans="59:59">
      <c r="BG39564" s="4"/>
    </row>
    <row r="39565" spans="59:59">
      <c r="BG39565" s="4"/>
    </row>
    <row r="39566" spans="59:59">
      <c r="BG39566" s="4"/>
    </row>
    <row r="39567" spans="59:59">
      <c r="BG39567" s="4"/>
    </row>
    <row r="39568" spans="59:59">
      <c r="BG39568" s="4"/>
    </row>
    <row r="39569" spans="59:59">
      <c r="BG39569" s="4"/>
    </row>
    <row r="39570" spans="59:59">
      <c r="BG39570" s="4"/>
    </row>
    <row r="39571" spans="59:59">
      <c r="BG39571" s="4"/>
    </row>
    <row r="39572" spans="59:59">
      <c r="BG39572" s="4"/>
    </row>
    <row r="39573" spans="59:59">
      <c r="BG39573" s="4"/>
    </row>
    <row r="39574" spans="59:59">
      <c r="BG39574" s="4"/>
    </row>
    <row r="39575" spans="59:59">
      <c r="BG39575" s="4"/>
    </row>
    <row r="39576" spans="59:59">
      <c r="BG39576" s="4"/>
    </row>
    <row r="39577" spans="59:59">
      <c r="BG39577" s="4"/>
    </row>
    <row r="39578" spans="59:59">
      <c r="BG39578" s="4"/>
    </row>
    <row r="39579" spans="59:59">
      <c r="BG39579" s="4"/>
    </row>
    <row r="39580" spans="59:59">
      <c r="BG39580" s="4"/>
    </row>
    <row r="39581" spans="59:59">
      <c r="BG39581" s="4"/>
    </row>
    <row r="39582" spans="59:59">
      <c r="BG39582" s="4"/>
    </row>
    <row r="39583" spans="59:59">
      <c r="BG39583" s="4"/>
    </row>
    <row r="39584" spans="59:59">
      <c r="BG39584" s="4"/>
    </row>
    <row r="39585" spans="59:59">
      <c r="BG39585" s="4"/>
    </row>
    <row r="39586" spans="59:59">
      <c r="BG39586" s="4"/>
    </row>
    <row r="39587" spans="59:59">
      <c r="BG39587" s="4"/>
    </row>
    <row r="39588" spans="59:59">
      <c r="BG39588" s="4"/>
    </row>
    <row r="39589" spans="59:59">
      <c r="BG39589" s="4"/>
    </row>
    <row r="39590" spans="59:59">
      <c r="BG39590" s="4"/>
    </row>
    <row r="39591" spans="59:59">
      <c r="BG39591" s="4"/>
    </row>
    <row r="39592" spans="59:59">
      <c r="BG39592" s="4"/>
    </row>
    <row r="39593" spans="59:59">
      <c r="BG39593" s="4"/>
    </row>
    <row r="39594" spans="59:59">
      <c r="BG39594" s="4"/>
    </row>
    <row r="39595" spans="59:59">
      <c r="BG39595" s="4"/>
    </row>
    <row r="39596" spans="59:59">
      <c r="BG39596" s="4"/>
    </row>
    <row r="39597" spans="59:59">
      <c r="BG39597" s="4"/>
    </row>
    <row r="39598" spans="59:59">
      <c r="BG39598" s="4"/>
    </row>
    <row r="39599" spans="59:59">
      <c r="BG39599" s="4"/>
    </row>
    <row r="39600" spans="59:59">
      <c r="BG39600" s="4"/>
    </row>
    <row r="39601" spans="59:59">
      <c r="BG39601" s="4"/>
    </row>
    <row r="39602" spans="59:59">
      <c r="BG39602" s="4"/>
    </row>
    <row r="39603" spans="59:59">
      <c r="BG39603" s="4"/>
    </row>
    <row r="39604" spans="59:59">
      <c r="BG39604" s="4"/>
    </row>
    <row r="39605" spans="59:59">
      <c r="BG39605" s="4"/>
    </row>
    <row r="39606" spans="59:59">
      <c r="BG39606" s="4"/>
    </row>
    <row r="39607" spans="59:59">
      <c r="BG39607" s="4"/>
    </row>
    <row r="39608" spans="59:59">
      <c r="BG39608" s="4"/>
    </row>
    <row r="39609" spans="59:59">
      <c r="BG39609" s="4"/>
    </row>
    <row r="39610" spans="59:59">
      <c r="BG39610" s="4"/>
    </row>
    <row r="39611" spans="59:59">
      <c r="BG39611" s="4"/>
    </row>
    <row r="39612" spans="59:59">
      <c r="BG39612" s="4"/>
    </row>
    <row r="39613" spans="59:59">
      <c r="BG39613" s="4"/>
    </row>
    <row r="39614" spans="59:59">
      <c r="BG39614" s="4"/>
    </row>
    <row r="39615" spans="59:59">
      <c r="BG39615" s="4"/>
    </row>
    <row r="39616" spans="59:59">
      <c r="BG39616" s="4"/>
    </row>
    <row r="39617" spans="59:59">
      <c r="BG39617" s="4"/>
    </row>
    <row r="39618" spans="59:59">
      <c r="BG39618" s="4"/>
    </row>
    <row r="39619" spans="59:59">
      <c r="BG39619" s="4"/>
    </row>
    <row r="39620" spans="59:59">
      <c r="BG39620" s="4"/>
    </row>
    <row r="39621" spans="59:59">
      <c r="BG39621" s="4"/>
    </row>
    <row r="39622" spans="59:59">
      <c r="BG39622" s="4"/>
    </row>
    <row r="39623" spans="59:59">
      <c r="BG39623" s="4"/>
    </row>
    <row r="39624" spans="59:59">
      <c r="BG39624" s="4"/>
    </row>
    <row r="39625" spans="59:59">
      <c r="BG39625" s="4"/>
    </row>
    <row r="39626" spans="59:59">
      <c r="BG39626" s="4"/>
    </row>
    <row r="39627" spans="59:59">
      <c r="BG39627" s="4"/>
    </row>
    <row r="39628" spans="59:59">
      <c r="BG39628" s="4"/>
    </row>
    <row r="39629" spans="59:59">
      <c r="BG39629" s="4"/>
    </row>
    <row r="39630" spans="59:59">
      <c r="BG39630" s="4"/>
    </row>
    <row r="39631" spans="59:59">
      <c r="BG39631" s="4"/>
    </row>
    <row r="39632" spans="59:59">
      <c r="BG39632" s="4"/>
    </row>
    <row r="39633" spans="59:59">
      <c r="BG39633" s="4"/>
    </row>
    <row r="39634" spans="59:59">
      <c r="BG39634" s="4"/>
    </row>
    <row r="39635" spans="59:59">
      <c r="BG39635" s="4"/>
    </row>
    <row r="39636" spans="59:59">
      <c r="BG39636" s="4"/>
    </row>
    <row r="39637" spans="59:59">
      <c r="BG39637" s="4"/>
    </row>
    <row r="39638" spans="59:59">
      <c r="BG39638" s="4"/>
    </row>
    <row r="39639" spans="59:59">
      <c r="BG39639" s="4"/>
    </row>
    <row r="39640" spans="59:59">
      <c r="BG39640" s="4"/>
    </row>
    <row r="39641" spans="59:59">
      <c r="BG39641" s="4"/>
    </row>
    <row r="39642" spans="59:59">
      <c r="BG39642" s="4"/>
    </row>
    <row r="39643" spans="59:59">
      <c r="BG39643" s="4"/>
    </row>
    <row r="39644" spans="59:59">
      <c r="BG39644" s="4"/>
    </row>
    <row r="39645" spans="59:59">
      <c r="BG39645" s="4"/>
    </row>
    <row r="39646" spans="59:59">
      <c r="BG39646" s="4"/>
    </row>
    <row r="39647" spans="59:59">
      <c r="BG39647" s="4"/>
    </row>
    <row r="39648" spans="59:59">
      <c r="BG39648" s="4"/>
    </row>
    <row r="39649" spans="59:59">
      <c r="BG39649" s="4"/>
    </row>
    <row r="39650" spans="59:59">
      <c r="BG39650" s="4"/>
    </row>
    <row r="39651" spans="59:59">
      <c r="BG39651" s="4"/>
    </row>
    <row r="39652" spans="59:59">
      <c r="BG39652" s="4"/>
    </row>
    <row r="39653" spans="59:59">
      <c r="BG39653" s="4"/>
    </row>
    <row r="39654" spans="59:59">
      <c r="BG39654" s="4"/>
    </row>
    <row r="39655" spans="59:59">
      <c r="BG39655" s="4"/>
    </row>
    <row r="39656" spans="59:59">
      <c r="BG39656" s="4"/>
    </row>
    <row r="39657" spans="59:59">
      <c r="BG39657" s="4"/>
    </row>
    <row r="39658" spans="59:59">
      <c r="BG39658" s="4"/>
    </row>
    <row r="39659" spans="59:59">
      <c r="BG39659" s="4"/>
    </row>
    <row r="39660" spans="59:59">
      <c r="BG39660" s="4"/>
    </row>
    <row r="39661" spans="59:59">
      <c r="BG39661" s="4"/>
    </row>
    <row r="39662" spans="59:59">
      <c r="BG39662" s="4"/>
    </row>
    <row r="39663" spans="59:59">
      <c r="BG39663" s="4"/>
    </row>
    <row r="39664" spans="59:59">
      <c r="BG39664" s="4"/>
    </row>
    <row r="39665" spans="59:59">
      <c r="BG39665" s="4"/>
    </row>
    <row r="39666" spans="59:59">
      <c r="BG39666" s="4"/>
    </row>
    <row r="39667" spans="59:59">
      <c r="BG39667" s="4"/>
    </row>
    <row r="39668" spans="59:59">
      <c r="BG39668" s="4"/>
    </row>
    <row r="39669" spans="59:59">
      <c r="BG39669" s="4"/>
    </row>
    <row r="39670" spans="59:59">
      <c r="BG39670" s="4"/>
    </row>
    <row r="39671" spans="59:59">
      <c r="BG39671" s="4"/>
    </row>
    <row r="39672" spans="59:59">
      <c r="BG39672" s="4"/>
    </row>
    <row r="39673" spans="59:59">
      <c r="BG39673" s="4"/>
    </row>
    <row r="39674" spans="59:59">
      <c r="BG39674" s="4"/>
    </row>
    <row r="39675" spans="59:59">
      <c r="BG39675" s="4"/>
    </row>
    <row r="39676" spans="59:59">
      <c r="BG39676" s="4"/>
    </row>
    <row r="39677" spans="59:59">
      <c r="BG39677" s="4"/>
    </row>
    <row r="39678" spans="59:59">
      <c r="BG39678" s="4"/>
    </row>
    <row r="39679" spans="59:59">
      <c r="BG39679" s="4"/>
    </row>
    <row r="39680" spans="59:59">
      <c r="BG39680" s="4"/>
    </row>
    <row r="39681" spans="59:59">
      <c r="BG39681" s="4"/>
    </row>
    <row r="39682" spans="59:59">
      <c r="BG39682" s="4"/>
    </row>
    <row r="39683" spans="59:59">
      <c r="BG39683" s="4"/>
    </row>
    <row r="39684" spans="59:59">
      <c r="BG39684" s="4"/>
    </row>
    <row r="39685" spans="59:59">
      <c r="BG39685" s="4"/>
    </row>
    <row r="39686" spans="59:59">
      <c r="BG39686" s="4"/>
    </row>
    <row r="39687" spans="59:59">
      <c r="BG39687" s="4"/>
    </row>
    <row r="39688" spans="59:59">
      <c r="BG39688" s="4"/>
    </row>
    <row r="39689" spans="59:59">
      <c r="BG39689" s="4"/>
    </row>
    <row r="39690" spans="59:59">
      <c r="BG39690" s="4"/>
    </row>
    <row r="39691" spans="59:59">
      <c r="BG39691" s="4"/>
    </row>
    <row r="39692" spans="59:59">
      <c r="BG39692" s="4"/>
    </row>
    <row r="39693" spans="59:59">
      <c r="BG39693" s="4"/>
    </row>
    <row r="39694" spans="59:59">
      <c r="BG39694" s="4"/>
    </row>
    <row r="39695" spans="59:59">
      <c r="BG39695" s="4"/>
    </row>
    <row r="39696" spans="59:59">
      <c r="BG39696" s="4"/>
    </row>
    <row r="39697" spans="59:59">
      <c r="BG39697" s="4"/>
    </row>
    <row r="39698" spans="59:59">
      <c r="BG39698" s="4"/>
    </row>
    <row r="39699" spans="59:59">
      <c r="BG39699" s="4"/>
    </row>
    <row r="39700" spans="59:59">
      <c r="BG39700" s="4"/>
    </row>
    <row r="39701" spans="59:59">
      <c r="BG39701" s="4"/>
    </row>
    <row r="39702" spans="59:59">
      <c r="BG39702" s="4"/>
    </row>
    <row r="39703" spans="59:59">
      <c r="BG39703" s="4"/>
    </row>
    <row r="39704" spans="59:59">
      <c r="BG39704" s="4"/>
    </row>
    <row r="39705" spans="59:59">
      <c r="BG39705" s="4"/>
    </row>
    <row r="39706" spans="59:59">
      <c r="BG39706" s="4"/>
    </row>
    <row r="39707" spans="59:59">
      <c r="BG39707" s="4"/>
    </row>
    <row r="39708" spans="59:59">
      <c r="BG39708" s="4"/>
    </row>
    <row r="39709" spans="59:59">
      <c r="BG39709" s="4"/>
    </row>
    <row r="39710" spans="59:59">
      <c r="BG39710" s="4"/>
    </row>
    <row r="39711" spans="59:59">
      <c r="BG39711" s="4"/>
    </row>
    <row r="39712" spans="59:59">
      <c r="BG39712" s="4"/>
    </row>
    <row r="39713" spans="59:59">
      <c r="BG39713" s="4"/>
    </row>
    <row r="39714" spans="59:59">
      <c r="BG39714" s="4"/>
    </row>
    <row r="39715" spans="59:59">
      <c r="BG39715" s="4"/>
    </row>
    <row r="39716" spans="59:59">
      <c r="BG39716" s="4"/>
    </row>
    <row r="39717" spans="59:59">
      <c r="BG39717" s="4"/>
    </row>
    <row r="39718" spans="59:59">
      <c r="BG39718" s="4"/>
    </row>
    <row r="39719" spans="59:59">
      <c r="BG39719" s="4"/>
    </row>
    <row r="39720" spans="59:59">
      <c r="BG39720" s="4"/>
    </row>
    <row r="39721" spans="59:59">
      <c r="BG39721" s="4"/>
    </row>
    <row r="39722" spans="59:59">
      <c r="BG39722" s="4"/>
    </row>
    <row r="39723" spans="59:59">
      <c r="BG39723" s="4"/>
    </row>
    <row r="39724" spans="59:59">
      <c r="BG39724" s="4"/>
    </row>
    <row r="39725" spans="59:59">
      <c r="BG39725" s="4"/>
    </row>
    <row r="39726" spans="59:59">
      <c r="BG39726" s="4"/>
    </row>
    <row r="39727" spans="59:59">
      <c r="BG39727" s="4"/>
    </row>
    <row r="39728" spans="59:59">
      <c r="BG39728" s="4"/>
    </row>
    <row r="39729" spans="59:59">
      <c r="BG39729" s="4"/>
    </row>
    <row r="39730" spans="59:59">
      <c r="BG39730" s="4"/>
    </row>
    <row r="39731" spans="59:59">
      <c r="BG39731" s="4"/>
    </row>
    <row r="39732" spans="59:59">
      <c r="BG39732" s="4"/>
    </row>
    <row r="39733" spans="59:59">
      <c r="BG39733" s="4"/>
    </row>
    <row r="39734" spans="59:59">
      <c r="BG39734" s="4"/>
    </row>
    <row r="39735" spans="59:59">
      <c r="BG39735" s="4"/>
    </row>
    <row r="39736" spans="59:59">
      <c r="BG39736" s="4"/>
    </row>
    <row r="39737" spans="59:59">
      <c r="BG39737" s="4"/>
    </row>
    <row r="39738" spans="59:59">
      <c r="BG39738" s="4"/>
    </row>
    <row r="39739" spans="59:59">
      <c r="BG39739" s="4"/>
    </row>
    <row r="39740" spans="59:59">
      <c r="BG39740" s="4"/>
    </row>
    <row r="39741" spans="59:59">
      <c r="BG39741" s="4"/>
    </row>
    <row r="39742" spans="59:59">
      <c r="BG39742" s="4"/>
    </row>
    <row r="39743" spans="59:59">
      <c r="BG39743" s="4"/>
    </row>
    <row r="39744" spans="59:59">
      <c r="BG39744" s="4"/>
    </row>
    <row r="39745" spans="59:59">
      <c r="BG39745" s="4"/>
    </row>
    <row r="39746" spans="59:59">
      <c r="BG39746" s="4"/>
    </row>
    <row r="39747" spans="59:59">
      <c r="BG39747" s="4"/>
    </row>
    <row r="39748" spans="59:59">
      <c r="BG39748" s="4"/>
    </row>
    <row r="39749" spans="59:59">
      <c r="BG39749" s="4"/>
    </row>
    <row r="39750" spans="59:59">
      <c r="BG39750" s="4"/>
    </row>
    <row r="39751" spans="59:59">
      <c r="BG39751" s="4"/>
    </row>
    <row r="39752" spans="59:59">
      <c r="BG39752" s="4"/>
    </row>
    <row r="39753" spans="59:59">
      <c r="BG39753" s="4"/>
    </row>
    <row r="39754" spans="59:59">
      <c r="BG39754" s="4"/>
    </row>
    <row r="39755" spans="59:59">
      <c r="BG39755" s="4"/>
    </row>
    <row r="39756" spans="59:59">
      <c r="BG39756" s="4"/>
    </row>
    <row r="39757" spans="59:59">
      <c r="BG39757" s="4"/>
    </row>
    <row r="39758" spans="59:59">
      <c r="BG39758" s="4"/>
    </row>
    <row r="39759" spans="59:59">
      <c r="BG39759" s="4"/>
    </row>
    <row r="39760" spans="59:59">
      <c r="BG39760" s="4"/>
    </row>
    <row r="39761" spans="59:59">
      <c r="BG39761" s="4"/>
    </row>
    <row r="39762" spans="59:59">
      <c r="BG39762" s="4"/>
    </row>
    <row r="39763" spans="59:59">
      <c r="BG39763" s="4"/>
    </row>
    <row r="39764" spans="59:59">
      <c r="BG39764" s="4"/>
    </row>
    <row r="39765" spans="59:59">
      <c r="BG39765" s="4"/>
    </row>
    <row r="39766" spans="59:59">
      <c r="BG39766" s="4"/>
    </row>
    <row r="39767" spans="59:59">
      <c r="BG39767" s="4"/>
    </row>
    <row r="39768" spans="59:59">
      <c r="BG39768" s="4"/>
    </row>
    <row r="39769" spans="59:59">
      <c r="BG39769" s="4"/>
    </row>
    <row r="39770" spans="59:59">
      <c r="BG39770" s="4"/>
    </row>
    <row r="39771" spans="59:59">
      <c r="BG39771" s="4"/>
    </row>
    <row r="39772" spans="59:59">
      <c r="BG39772" s="4"/>
    </row>
    <row r="39773" spans="59:59">
      <c r="BG39773" s="4"/>
    </row>
    <row r="39774" spans="59:59">
      <c r="BG39774" s="4"/>
    </row>
    <row r="39775" spans="59:59">
      <c r="BG39775" s="4"/>
    </row>
    <row r="39776" spans="59:59">
      <c r="BG39776" s="4"/>
    </row>
    <row r="39777" spans="59:59">
      <c r="BG39777" s="4"/>
    </row>
    <row r="39778" spans="59:59">
      <c r="BG39778" s="4"/>
    </row>
    <row r="39779" spans="59:59">
      <c r="BG39779" s="4"/>
    </row>
    <row r="39780" spans="59:59">
      <c r="BG39780" s="4"/>
    </row>
    <row r="39781" spans="59:59">
      <c r="BG39781" s="4"/>
    </row>
    <row r="39782" spans="59:59">
      <c r="BG39782" s="4"/>
    </row>
    <row r="39783" spans="59:59">
      <c r="BG39783" s="4"/>
    </row>
    <row r="39784" spans="59:59">
      <c r="BG39784" s="4"/>
    </row>
    <row r="39785" spans="59:59">
      <c r="BG39785" s="4"/>
    </row>
    <row r="39786" spans="59:59">
      <c r="BG39786" s="4"/>
    </row>
    <row r="39787" spans="59:59">
      <c r="BG39787" s="4"/>
    </row>
    <row r="39788" spans="59:59">
      <c r="BG39788" s="4"/>
    </row>
    <row r="39789" spans="59:59">
      <c r="BG39789" s="4"/>
    </row>
    <row r="39790" spans="59:59">
      <c r="BG39790" s="4"/>
    </row>
    <row r="39791" spans="59:59">
      <c r="BG39791" s="4"/>
    </row>
    <row r="39792" spans="59:59">
      <c r="BG39792" s="4"/>
    </row>
    <row r="39793" spans="59:59">
      <c r="BG39793" s="4"/>
    </row>
    <row r="39794" spans="59:59">
      <c r="BG39794" s="4"/>
    </row>
    <row r="39795" spans="59:59">
      <c r="BG39795" s="4"/>
    </row>
    <row r="39796" spans="59:59">
      <c r="BG39796" s="4"/>
    </row>
    <row r="39797" spans="59:59">
      <c r="BG39797" s="4"/>
    </row>
    <row r="39798" spans="59:59">
      <c r="BG39798" s="4"/>
    </row>
    <row r="39799" spans="59:59">
      <c r="BG39799" s="4"/>
    </row>
    <row r="39800" spans="59:59">
      <c r="BG39800" s="4"/>
    </row>
    <row r="39801" spans="59:59">
      <c r="BG39801" s="4"/>
    </row>
    <row r="39802" spans="59:59">
      <c r="BG39802" s="4"/>
    </row>
    <row r="39803" spans="59:59">
      <c r="BG39803" s="4"/>
    </row>
    <row r="39804" spans="59:59">
      <c r="BG39804" s="4"/>
    </row>
    <row r="39805" spans="59:59">
      <c r="BG39805" s="4"/>
    </row>
    <row r="39806" spans="59:59">
      <c r="BG39806" s="4"/>
    </row>
    <row r="39807" spans="59:59">
      <c r="BG39807" s="4"/>
    </row>
    <row r="39808" spans="59:59">
      <c r="BG39808" s="4"/>
    </row>
    <row r="39809" spans="59:59">
      <c r="BG39809" s="4"/>
    </row>
    <row r="39810" spans="59:59">
      <c r="BG39810" s="4"/>
    </row>
    <row r="39811" spans="59:59">
      <c r="BG39811" s="4"/>
    </row>
    <row r="39812" spans="59:59">
      <c r="BG39812" s="4"/>
    </row>
    <row r="39813" spans="59:59">
      <c r="BG39813" s="4"/>
    </row>
    <row r="39814" spans="59:59">
      <c r="BG39814" s="4"/>
    </row>
    <row r="39815" spans="59:59">
      <c r="BG39815" s="4"/>
    </row>
    <row r="39816" spans="59:59">
      <c r="BG39816" s="4"/>
    </row>
    <row r="39817" spans="59:59">
      <c r="BG39817" s="4"/>
    </row>
    <row r="39818" spans="59:59">
      <c r="BG39818" s="4"/>
    </row>
    <row r="39819" spans="59:59">
      <c r="BG39819" s="4"/>
    </row>
    <row r="39820" spans="59:59">
      <c r="BG39820" s="4"/>
    </row>
    <row r="39821" spans="59:59">
      <c r="BG39821" s="4"/>
    </row>
    <row r="39822" spans="59:59">
      <c r="BG39822" s="4"/>
    </row>
    <row r="39823" spans="59:59">
      <c r="BG39823" s="4"/>
    </row>
    <row r="39824" spans="59:59">
      <c r="BG39824" s="4"/>
    </row>
    <row r="39825" spans="59:59">
      <c r="BG39825" s="4"/>
    </row>
    <row r="39826" spans="59:59">
      <c r="BG39826" s="4"/>
    </row>
    <row r="39827" spans="59:59">
      <c r="BG39827" s="4"/>
    </row>
    <row r="39828" spans="59:59">
      <c r="BG39828" s="4"/>
    </row>
    <row r="39829" spans="59:59">
      <c r="BG39829" s="4"/>
    </row>
    <row r="39830" spans="59:59">
      <c r="BG39830" s="4"/>
    </row>
    <row r="39831" spans="59:59">
      <c r="BG39831" s="4"/>
    </row>
    <row r="39832" spans="59:59">
      <c r="BG39832" s="4"/>
    </row>
    <row r="39833" spans="59:59">
      <c r="BG39833" s="4"/>
    </row>
    <row r="39834" spans="59:59">
      <c r="BG39834" s="4"/>
    </row>
    <row r="39835" spans="59:59">
      <c r="BG39835" s="4"/>
    </row>
    <row r="39836" spans="59:59">
      <c r="BG39836" s="4"/>
    </row>
    <row r="39837" spans="59:59">
      <c r="BG39837" s="4"/>
    </row>
    <row r="39838" spans="59:59">
      <c r="BG39838" s="4"/>
    </row>
    <row r="39839" spans="59:59">
      <c r="BG39839" s="4"/>
    </row>
    <row r="39840" spans="59:59">
      <c r="BG39840" s="4"/>
    </row>
    <row r="39841" spans="59:59">
      <c r="BG39841" s="4"/>
    </row>
    <row r="39842" spans="59:59">
      <c r="BG39842" s="4"/>
    </row>
    <row r="39843" spans="59:59">
      <c r="BG39843" s="4"/>
    </row>
    <row r="39844" spans="59:59">
      <c r="BG39844" s="4"/>
    </row>
    <row r="39845" spans="59:59">
      <c r="BG39845" s="4"/>
    </row>
    <row r="39846" spans="59:59">
      <c r="BG39846" s="4"/>
    </row>
    <row r="39847" spans="59:59">
      <c r="BG39847" s="4"/>
    </row>
    <row r="39848" spans="59:59">
      <c r="BG39848" s="4"/>
    </row>
    <row r="39849" spans="59:59">
      <c r="BG39849" s="4"/>
    </row>
    <row r="39850" spans="59:59">
      <c r="BG39850" s="4"/>
    </row>
    <row r="39851" spans="59:59">
      <c r="BG39851" s="4"/>
    </row>
    <row r="39852" spans="59:59">
      <c r="BG39852" s="4"/>
    </row>
    <row r="39853" spans="59:59">
      <c r="BG39853" s="4"/>
    </row>
    <row r="39854" spans="59:59">
      <c r="BG39854" s="4"/>
    </row>
    <row r="39855" spans="59:59">
      <c r="BG39855" s="4"/>
    </row>
    <row r="39856" spans="59:59">
      <c r="BG39856" s="4"/>
    </row>
    <row r="39857" spans="59:59">
      <c r="BG39857" s="4"/>
    </row>
    <row r="39858" spans="59:59">
      <c r="BG39858" s="4"/>
    </row>
    <row r="39859" spans="59:59">
      <c r="BG39859" s="4"/>
    </row>
    <row r="39860" spans="59:59">
      <c r="BG39860" s="4"/>
    </row>
    <row r="39861" spans="59:59">
      <c r="BG39861" s="4"/>
    </row>
    <row r="39862" spans="59:59">
      <c r="BG39862" s="4"/>
    </row>
    <row r="39863" spans="59:59">
      <c r="BG39863" s="4"/>
    </row>
    <row r="39864" spans="59:59">
      <c r="BG39864" s="4"/>
    </row>
    <row r="39865" spans="59:59">
      <c r="BG39865" s="4"/>
    </row>
    <row r="39866" spans="59:59">
      <c r="BG39866" s="4"/>
    </row>
    <row r="39867" spans="59:59">
      <c r="BG39867" s="4"/>
    </row>
    <row r="39868" spans="59:59">
      <c r="BG39868" s="4"/>
    </row>
    <row r="39869" spans="59:59">
      <c r="BG39869" s="4"/>
    </row>
    <row r="39870" spans="59:59">
      <c r="BG39870" s="4"/>
    </row>
    <row r="39871" spans="59:59">
      <c r="BG39871" s="4"/>
    </row>
    <row r="39872" spans="59:59">
      <c r="BG39872" s="4"/>
    </row>
    <row r="39873" spans="59:59">
      <c r="BG39873" s="4"/>
    </row>
    <row r="39874" spans="59:59">
      <c r="BG39874" s="4"/>
    </row>
    <row r="39875" spans="59:59">
      <c r="BG39875" s="4"/>
    </row>
    <row r="39876" spans="59:59">
      <c r="BG39876" s="4"/>
    </row>
    <row r="39877" spans="59:59">
      <c r="BG39877" s="4"/>
    </row>
    <row r="39878" spans="59:59">
      <c r="BG39878" s="4"/>
    </row>
    <row r="39879" spans="59:59">
      <c r="BG39879" s="4"/>
    </row>
    <row r="39880" spans="59:59">
      <c r="BG39880" s="4"/>
    </row>
    <row r="39881" spans="59:59">
      <c r="BG39881" s="4"/>
    </row>
    <row r="39882" spans="59:59">
      <c r="BG39882" s="4"/>
    </row>
    <row r="39883" spans="59:59">
      <c r="BG39883" s="4"/>
    </row>
    <row r="39884" spans="59:59">
      <c r="BG39884" s="4"/>
    </row>
    <row r="39885" spans="59:59">
      <c r="BG39885" s="4"/>
    </row>
    <row r="39886" spans="59:59">
      <c r="BG39886" s="4"/>
    </row>
    <row r="39887" spans="59:59">
      <c r="BG39887" s="4"/>
    </row>
    <row r="39888" spans="59:59">
      <c r="BG39888" s="4"/>
    </row>
    <row r="39889" spans="59:59">
      <c r="BG39889" s="4"/>
    </row>
    <row r="39890" spans="59:59">
      <c r="BG39890" s="4"/>
    </row>
    <row r="39891" spans="59:59">
      <c r="BG39891" s="4"/>
    </row>
    <row r="39892" spans="59:59">
      <c r="BG39892" s="4"/>
    </row>
    <row r="39893" spans="59:59">
      <c r="BG39893" s="4"/>
    </row>
    <row r="39894" spans="59:59">
      <c r="BG39894" s="4"/>
    </row>
    <row r="39895" spans="59:59">
      <c r="BG39895" s="4"/>
    </row>
    <row r="39896" spans="59:59">
      <c r="BG39896" s="4"/>
    </row>
    <row r="39897" spans="59:59">
      <c r="BG39897" s="4"/>
    </row>
    <row r="39898" spans="59:59">
      <c r="BG39898" s="4"/>
    </row>
    <row r="39899" spans="59:59">
      <c r="BG39899" s="4"/>
    </row>
    <row r="39900" spans="59:59">
      <c r="BG39900" s="4"/>
    </row>
    <row r="39901" spans="59:59">
      <c r="BG39901" s="4"/>
    </row>
    <row r="39902" spans="59:59">
      <c r="BG39902" s="4"/>
    </row>
    <row r="39903" spans="59:59">
      <c r="BG39903" s="4"/>
    </row>
    <row r="39904" spans="59:59">
      <c r="BG39904" s="4"/>
    </row>
    <row r="39905" spans="59:59">
      <c r="BG39905" s="4"/>
    </row>
    <row r="39906" spans="59:59">
      <c r="BG39906" s="4"/>
    </row>
    <row r="39907" spans="59:59">
      <c r="BG39907" s="4"/>
    </row>
    <row r="39908" spans="59:59">
      <c r="BG39908" s="4"/>
    </row>
    <row r="39909" spans="59:59">
      <c r="BG39909" s="4"/>
    </row>
    <row r="39910" spans="59:59">
      <c r="BG39910" s="4"/>
    </row>
    <row r="39911" spans="59:59">
      <c r="BG39911" s="4"/>
    </row>
    <row r="39912" spans="59:59">
      <c r="BG39912" s="4"/>
    </row>
    <row r="39913" spans="59:59">
      <c r="BG39913" s="4"/>
    </row>
    <row r="39914" spans="59:59">
      <c r="BG39914" s="4"/>
    </row>
    <row r="39915" spans="59:59">
      <c r="BG39915" s="4"/>
    </row>
    <row r="39916" spans="59:59">
      <c r="BG39916" s="4"/>
    </row>
    <row r="39917" spans="59:59">
      <c r="BG39917" s="4"/>
    </row>
    <row r="39918" spans="59:59">
      <c r="BG39918" s="4"/>
    </row>
    <row r="39919" spans="59:59">
      <c r="BG39919" s="4"/>
    </row>
    <row r="39920" spans="59:59">
      <c r="BG39920" s="4"/>
    </row>
    <row r="39921" spans="59:59">
      <c r="BG39921" s="4"/>
    </row>
    <row r="39922" spans="59:59">
      <c r="BG39922" s="4"/>
    </row>
    <row r="39923" spans="59:59">
      <c r="BG39923" s="4"/>
    </row>
    <row r="39924" spans="59:59">
      <c r="BG39924" s="4"/>
    </row>
    <row r="39925" spans="59:59">
      <c r="BG39925" s="4"/>
    </row>
    <row r="39926" spans="59:59">
      <c r="BG39926" s="4"/>
    </row>
    <row r="39927" spans="59:59">
      <c r="BG39927" s="4"/>
    </row>
    <row r="39928" spans="59:59">
      <c r="BG39928" s="4"/>
    </row>
    <row r="39929" spans="59:59">
      <c r="BG39929" s="4"/>
    </row>
    <row r="39930" spans="59:59">
      <c r="BG39930" s="4"/>
    </row>
    <row r="39931" spans="59:59">
      <c r="BG39931" s="4"/>
    </row>
    <row r="39932" spans="59:59">
      <c r="BG39932" s="4"/>
    </row>
    <row r="39933" spans="59:59">
      <c r="BG39933" s="4"/>
    </row>
    <row r="39934" spans="59:59">
      <c r="BG39934" s="4"/>
    </row>
    <row r="39935" spans="59:59">
      <c r="BG39935" s="4"/>
    </row>
    <row r="39936" spans="59:59">
      <c r="BG39936" s="4"/>
    </row>
    <row r="39937" spans="59:59">
      <c r="BG39937" s="4"/>
    </row>
    <row r="39938" spans="59:59">
      <c r="BG39938" s="4"/>
    </row>
    <row r="39939" spans="59:59">
      <c r="BG39939" s="4"/>
    </row>
    <row r="39940" spans="59:59">
      <c r="BG39940" s="4"/>
    </row>
    <row r="39941" spans="59:59">
      <c r="BG39941" s="4"/>
    </row>
    <row r="39942" spans="59:59">
      <c r="BG39942" s="4"/>
    </row>
    <row r="39943" spans="59:59">
      <c r="BG39943" s="4"/>
    </row>
    <row r="39944" spans="59:59">
      <c r="BG39944" s="4"/>
    </row>
    <row r="39945" spans="59:59">
      <c r="BG39945" s="4"/>
    </row>
    <row r="39946" spans="59:59">
      <c r="BG39946" s="4"/>
    </row>
    <row r="39947" spans="59:59">
      <c r="BG39947" s="4"/>
    </row>
    <row r="39948" spans="59:59">
      <c r="BG39948" s="4"/>
    </row>
    <row r="39949" spans="59:59">
      <c r="BG39949" s="4"/>
    </row>
    <row r="39950" spans="59:59">
      <c r="BG39950" s="4"/>
    </row>
    <row r="39951" spans="59:59">
      <c r="BG39951" s="4"/>
    </row>
    <row r="39952" spans="59:59">
      <c r="BG39952" s="4"/>
    </row>
    <row r="39953" spans="59:59">
      <c r="BG39953" s="4"/>
    </row>
    <row r="39954" spans="59:59">
      <c r="BG39954" s="4"/>
    </row>
    <row r="39955" spans="59:59">
      <c r="BG39955" s="4"/>
    </row>
    <row r="39956" spans="59:59">
      <c r="BG39956" s="4"/>
    </row>
    <row r="39957" spans="59:59">
      <c r="BG39957" s="4"/>
    </row>
    <row r="39958" spans="59:59">
      <c r="BG39958" s="4"/>
    </row>
    <row r="39959" spans="59:59">
      <c r="BG39959" s="4"/>
    </row>
    <row r="39960" spans="59:59">
      <c r="BG39960" s="4"/>
    </row>
    <row r="39961" spans="59:59">
      <c r="BG39961" s="4"/>
    </row>
    <row r="39962" spans="59:59">
      <c r="BG39962" s="4"/>
    </row>
    <row r="39963" spans="59:59">
      <c r="BG39963" s="4"/>
    </row>
    <row r="39964" spans="59:59">
      <c r="BG39964" s="4"/>
    </row>
    <row r="39965" spans="59:59">
      <c r="BG39965" s="4"/>
    </row>
    <row r="39966" spans="59:59">
      <c r="BG39966" s="4"/>
    </row>
    <row r="39967" spans="59:59">
      <c r="BG39967" s="4"/>
    </row>
    <row r="39968" spans="59:59">
      <c r="BG39968" s="4"/>
    </row>
    <row r="39969" spans="59:59">
      <c r="BG39969" s="4"/>
    </row>
    <row r="39970" spans="59:59">
      <c r="BG39970" s="4"/>
    </row>
    <row r="39971" spans="59:59">
      <c r="BG39971" s="4"/>
    </row>
    <row r="39972" spans="59:59">
      <c r="BG39972" s="4"/>
    </row>
    <row r="39973" spans="59:59">
      <c r="BG39973" s="4"/>
    </row>
    <row r="39974" spans="59:59">
      <c r="BG39974" s="4"/>
    </row>
    <row r="39975" spans="59:59">
      <c r="BG39975" s="4"/>
    </row>
    <row r="39976" spans="59:59">
      <c r="BG39976" s="4"/>
    </row>
    <row r="39977" spans="59:59">
      <c r="BG39977" s="4"/>
    </row>
    <row r="39978" spans="59:59">
      <c r="BG39978" s="4"/>
    </row>
    <row r="39979" spans="59:59">
      <c r="BG39979" s="4"/>
    </row>
    <row r="39980" spans="59:59">
      <c r="BG39980" s="4"/>
    </row>
    <row r="39981" spans="59:59">
      <c r="BG39981" s="4"/>
    </row>
    <row r="39982" spans="59:59">
      <c r="BG39982" s="4"/>
    </row>
    <row r="39983" spans="59:59">
      <c r="BG39983" s="4"/>
    </row>
    <row r="39984" spans="59:59">
      <c r="BG39984" s="4"/>
    </row>
    <row r="39985" spans="59:59">
      <c r="BG39985" s="4"/>
    </row>
    <row r="39986" spans="59:59">
      <c r="BG39986" s="4"/>
    </row>
    <row r="39987" spans="59:59">
      <c r="BG39987" s="4"/>
    </row>
    <row r="39988" spans="59:59">
      <c r="BG39988" s="4"/>
    </row>
    <row r="39989" spans="59:59">
      <c r="BG39989" s="4"/>
    </row>
    <row r="39990" spans="59:59">
      <c r="BG39990" s="4"/>
    </row>
    <row r="39991" spans="59:59">
      <c r="BG39991" s="4"/>
    </row>
    <row r="39992" spans="59:59">
      <c r="BG39992" s="4"/>
    </row>
    <row r="39993" spans="59:59">
      <c r="BG39993" s="4"/>
    </row>
    <row r="39994" spans="59:59">
      <c r="BG39994" s="4"/>
    </row>
    <row r="39995" spans="59:59">
      <c r="BG39995" s="4"/>
    </row>
    <row r="39996" spans="59:59">
      <c r="BG39996" s="4"/>
    </row>
    <row r="39997" spans="59:59">
      <c r="BG39997" s="4"/>
    </row>
    <row r="39998" spans="59:59">
      <c r="BG39998" s="4"/>
    </row>
    <row r="39999" spans="59:59">
      <c r="BG39999" s="4"/>
    </row>
    <row r="40000" spans="59:59">
      <c r="BG40000" s="4"/>
    </row>
    <row r="40001" spans="59:59">
      <c r="BG40001" s="4"/>
    </row>
    <row r="40002" spans="59:59">
      <c r="BG40002" s="4"/>
    </row>
    <row r="40003" spans="59:59">
      <c r="BG40003" s="4"/>
    </row>
    <row r="40004" spans="59:59">
      <c r="BG40004" s="4"/>
    </row>
    <row r="40005" spans="59:59">
      <c r="BG40005" s="4"/>
    </row>
    <row r="40006" spans="59:59">
      <c r="BG40006" s="4"/>
    </row>
    <row r="40007" spans="59:59">
      <c r="BG40007" s="4"/>
    </row>
    <row r="40008" spans="59:59">
      <c r="BG40008" s="4"/>
    </row>
    <row r="40009" spans="59:59">
      <c r="BG40009" s="4"/>
    </row>
    <row r="40010" spans="59:59">
      <c r="BG40010" s="4"/>
    </row>
    <row r="40011" spans="59:59">
      <c r="BG40011" s="4"/>
    </row>
    <row r="40012" spans="59:59">
      <c r="BG40012" s="4"/>
    </row>
    <row r="40013" spans="59:59">
      <c r="BG40013" s="4"/>
    </row>
    <row r="40014" spans="59:59">
      <c r="BG40014" s="4"/>
    </row>
    <row r="40015" spans="59:59">
      <c r="BG40015" s="4"/>
    </row>
    <row r="40016" spans="59:59">
      <c r="BG40016" s="4"/>
    </row>
    <row r="40017" spans="59:59">
      <c r="BG40017" s="4"/>
    </row>
    <row r="40018" spans="59:59">
      <c r="BG40018" s="4"/>
    </row>
    <row r="40019" spans="59:59">
      <c r="BG40019" s="4"/>
    </row>
    <row r="40020" spans="59:59">
      <c r="BG40020" s="4"/>
    </row>
    <row r="40021" spans="59:59">
      <c r="BG40021" s="4"/>
    </row>
    <row r="40022" spans="59:59">
      <c r="BG40022" s="4"/>
    </row>
    <row r="40023" spans="59:59">
      <c r="BG40023" s="4"/>
    </row>
    <row r="40024" spans="59:59">
      <c r="BG40024" s="4"/>
    </row>
    <row r="40025" spans="59:59">
      <c r="BG40025" s="4"/>
    </row>
    <row r="40026" spans="59:59">
      <c r="BG40026" s="4"/>
    </row>
    <row r="40027" spans="59:59">
      <c r="BG40027" s="4"/>
    </row>
    <row r="40028" spans="59:59">
      <c r="BG40028" s="4"/>
    </row>
    <row r="40029" spans="59:59">
      <c r="BG40029" s="4"/>
    </row>
    <row r="40030" spans="59:59">
      <c r="BG40030" s="4"/>
    </row>
    <row r="40031" spans="59:59">
      <c r="BG40031" s="4"/>
    </row>
    <row r="40032" spans="59:59">
      <c r="BG40032" s="4"/>
    </row>
    <row r="40033" spans="59:59">
      <c r="BG40033" s="4"/>
    </row>
    <row r="40034" spans="59:59">
      <c r="BG40034" s="4"/>
    </row>
    <row r="40035" spans="59:59">
      <c r="BG40035" s="4"/>
    </row>
    <row r="40036" spans="59:59">
      <c r="BG40036" s="4"/>
    </row>
    <row r="40037" spans="59:59">
      <c r="BG40037" s="4"/>
    </row>
    <row r="40038" spans="59:59">
      <c r="BG40038" s="4"/>
    </row>
    <row r="40039" spans="59:59">
      <c r="BG40039" s="4"/>
    </row>
    <row r="40040" spans="59:59">
      <c r="BG40040" s="4"/>
    </row>
    <row r="40041" spans="59:59">
      <c r="BG40041" s="4"/>
    </row>
    <row r="40042" spans="59:59">
      <c r="BG40042" s="4"/>
    </row>
    <row r="40043" spans="59:59">
      <c r="BG40043" s="4"/>
    </row>
    <row r="40044" spans="59:59">
      <c r="BG40044" s="4"/>
    </row>
    <row r="40045" spans="59:59">
      <c r="BG40045" s="4"/>
    </row>
    <row r="40046" spans="59:59">
      <c r="BG40046" s="4"/>
    </row>
    <row r="40047" spans="59:59">
      <c r="BG40047" s="4"/>
    </row>
    <row r="40048" spans="59:59">
      <c r="BG40048" s="4"/>
    </row>
    <row r="40049" spans="59:59">
      <c r="BG40049" s="4"/>
    </row>
    <row r="40050" spans="59:59">
      <c r="BG40050" s="4"/>
    </row>
    <row r="40051" spans="59:59">
      <c r="BG40051" s="4"/>
    </row>
    <row r="40052" spans="59:59">
      <c r="BG40052" s="4"/>
    </row>
    <row r="40053" spans="59:59">
      <c r="BG40053" s="4"/>
    </row>
    <row r="40054" spans="59:59">
      <c r="BG40054" s="4"/>
    </row>
    <row r="40055" spans="59:59">
      <c r="BG40055" s="4"/>
    </row>
    <row r="40056" spans="59:59">
      <c r="BG40056" s="4"/>
    </row>
    <row r="40057" spans="59:59">
      <c r="BG40057" s="4"/>
    </row>
    <row r="40058" spans="59:59">
      <c r="BG40058" s="4"/>
    </row>
    <row r="40059" spans="59:59">
      <c r="BG40059" s="4"/>
    </row>
    <row r="40060" spans="59:59">
      <c r="BG40060" s="4"/>
    </row>
    <row r="40061" spans="59:59">
      <c r="BG40061" s="4"/>
    </row>
    <row r="40062" spans="59:59">
      <c r="BG40062" s="4"/>
    </row>
    <row r="40063" spans="59:59">
      <c r="BG40063" s="4"/>
    </row>
    <row r="40064" spans="59:59">
      <c r="BG40064" s="4"/>
    </row>
    <row r="40065" spans="59:59">
      <c r="BG40065" s="4"/>
    </row>
    <row r="40066" spans="59:59">
      <c r="BG40066" s="4"/>
    </row>
    <row r="40067" spans="59:59">
      <c r="BG40067" s="4"/>
    </row>
    <row r="40068" spans="59:59">
      <c r="BG40068" s="4"/>
    </row>
    <row r="40069" spans="59:59">
      <c r="BG40069" s="4"/>
    </row>
    <row r="40070" spans="59:59">
      <c r="BG40070" s="4"/>
    </row>
    <row r="40071" spans="59:59">
      <c r="BG40071" s="4"/>
    </row>
    <row r="40072" spans="59:59">
      <c r="BG40072" s="4"/>
    </row>
    <row r="40073" spans="59:59">
      <c r="BG40073" s="4"/>
    </row>
    <row r="40074" spans="59:59">
      <c r="BG40074" s="4"/>
    </row>
    <row r="40075" spans="59:59">
      <c r="BG40075" s="4"/>
    </row>
    <row r="40076" spans="59:59">
      <c r="BG40076" s="4"/>
    </row>
    <row r="40077" spans="59:59">
      <c r="BG40077" s="4"/>
    </row>
    <row r="40078" spans="59:59">
      <c r="BG40078" s="4"/>
    </row>
    <row r="40079" spans="59:59">
      <c r="BG40079" s="4"/>
    </row>
    <row r="40080" spans="59:59">
      <c r="BG40080" s="4"/>
    </row>
    <row r="40081" spans="59:59">
      <c r="BG40081" s="4"/>
    </row>
    <row r="40082" spans="59:59">
      <c r="BG40082" s="4"/>
    </row>
    <row r="40083" spans="59:59">
      <c r="BG40083" s="4"/>
    </row>
    <row r="40084" spans="59:59">
      <c r="BG40084" s="4"/>
    </row>
    <row r="40085" spans="59:59">
      <c r="BG40085" s="4"/>
    </row>
    <row r="40086" spans="59:59">
      <c r="BG40086" s="4"/>
    </row>
    <row r="40087" spans="59:59">
      <c r="BG40087" s="4"/>
    </row>
    <row r="40088" spans="59:59">
      <c r="BG40088" s="4"/>
    </row>
    <row r="40089" spans="59:59">
      <c r="BG40089" s="4"/>
    </row>
    <row r="40090" spans="59:59">
      <c r="BG40090" s="4"/>
    </row>
    <row r="40091" spans="59:59">
      <c r="BG40091" s="4"/>
    </row>
    <row r="40092" spans="59:59">
      <c r="BG40092" s="4"/>
    </row>
    <row r="40093" spans="59:59">
      <c r="BG40093" s="4"/>
    </row>
    <row r="40094" spans="59:59">
      <c r="BG40094" s="4"/>
    </row>
    <row r="40095" spans="59:59">
      <c r="BG40095" s="4"/>
    </row>
    <row r="40096" spans="59:59">
      <c r="BG40096" s="4"/>
    </row>
    <row r="40097" spans="59:59">
      <c r="BG40097" s="4"/>
    </row>
    <row r="40098" spans="59:59">
      <c r="BG40098" s="4"/>
    </row>
    <row r="40099" spans="59:59">
      <c r="BG40099" s="4"/>
    </row>
    <row r="40100" spans="59:59">
      <c r="BG40100" s="4"/>
    </row>
    <row r="40101" spans="59:59">
      <c r="BG40101" s="4"/>
    </row>
    <row r="40102" spans="59:59">
      <c r="BG40102" s="4"/>
    </row>
    <row r="40103" spans="59:59">
      <c r="BG40103" s="4"/>
    </row>
    <row r="40104" spans="59:59">
      <c r="BG40104" s="4"/>
    </row>
    <row r="40105" spans="59:59">
      <c r="BG40105" s="4"/>
    </row>
    <row r="40106" spans="59:59">
      <c r="BG40106" s="4"/>
    </row>
    <row r="40107" spans="59:59">
      <c r="BG40107" s="4"/>
    </row>
    <row r="40108" spans="59:59">
      <c r="BG40108" s="4"/>
    </row>
    <row r="40109" spans="59:59">
      <c r="BG40109" s="4"/>
    </row>
    <row r="40110" spans="59:59">
      <c r="BG40110" s="4"/>
    </row>
    <row r="40111" spans="59:59">
      <c r="BG40111" s="4"/>
    </row>
    <row r="40112" spans="59:59">
      <c r="BG40112" s="4"/>
    </row>
    <row r="40113" spans="59:59">
      <c r="BG40113" s="4"/>
    </row>
    <row r="40114" spans="59:59">
      <c r="BG40114" s="4"/>
    </row>
    <row r="40115" spans="59:59">
      <c r="BG40115" s="4"/>
    </row>
    <row r="40116" spans="59:59">
      <c r="BG40116" s="4"/>
    </row>
    <row r="40117" spans="59:59">
      <c r="BG40117" s="4"/>
    </row>
    <row r="40118" spans="59:59">
      <c r="BG40118" s="4"/>
    </row>
    <row r="40119" spans="59:59">
      <c r="BG40119" s="4"/>
    </row>
    <row r="40120" spans="59:59">
      <c r="BG40120" s="4"/>
    </row>
    <row r="40121" spans="59:59">
      <c r="BG40121" s="4"/>
    </row>
    <row r="40122" spans="59:59">
      <c r="BG40122" s="4"/>
    </row>
    <row r="40123" spans="59:59">
      <c r="BG40123" s="4"/>
    </row>
    <row r="40124" spans="59:59">
      <c r="BG40124" s="4"/>
    </row>
    <row r="40125" spans="59:59">
      <c r="BG40125" s="4"/>
    </row>
    <row r="40126" spans="59:59">
      <c r="BG40126" s="4"/>
    </row>
    <row r="40127" spans="59:59">
      <c r="BG40127" s="4"/>
    </row>
    <row r="40128" spans="59:59">
      <c r="BG40128" s="4"/>
    </row>
    <row r="40129" spans="59:59">
      <c r="BG40129" s="4"/>
    </row>
    <row r="40130" spans="59:59">
      <c r="BG40130" s="4"/>
    </row>
    <row r="40131" spans="59:59">
      <c r="BG40131" s="4"/>
    </row>
    <row r="40132" spans="59:59">
      <c r="BG40132" s="4"/>
    </row>
    <row r="40133" spans="59:59">
      <c r="BG40133" s="4"/>
    </row>
    <row r="40134" spans="59:59">
      <c r="BG40134" s="4"/>
    </row>
    <row r="40135" spans="59:59">
      <c r="BG40135" s="4"/>
    </row>
    <row r="40136" spans="59:59">
      <c r="BG40136" s="4"/>
    </row>
    <row r="40137" spans="59:59">
      <c r="BG40137" s="4"/>
    </row>
    <row r="40138" spans="59:59">
      <c r="BG40138" s="4"/>
    </row>
    <row r="40139" spans="59:59">
      <c r="BG40139" s="4"/>
    </row>
    <row r="40140" spans="59:59">
      <c r="BG40140" s="4"/>
    </row>
    <row r="40141" spans="59:59">
      <c r="BG40141" s="4"/>
    </row>
    <row r="40142" spans="59:59">
      <c r="BG40142" s="4"/>
    </row>
    <row r="40143" spans="59:59">
      <c r="BG40143" s="4"/>
    </row>
    <row r="40144" spans="59:59">
      <c r="BG40144" s="4"/>
    </row>
    <row r="40145" spans="59:59">
      <c r="BG40145" s="4"/>
    </row>
    <row r="40146" spans="59:59">
      <c r="BG40146" s="4"/>
    </row>
    <row r="40147" spans="59:59">
      <c r="BG40147" s="4"/>
    </row>
    <row r="40148" spans="59:59">
      <c r="BG40148" s="4"/>
    </row>
    <row r="40149" spans="59:59">
      <c r="BG40149" s="4"/>
    </row>
    <row r="40150" spans="59:59">
      <c r="BG40150" s="4"/>
    </row>
    <row r="40151" spans="59:59">
      <c r="BG40151" s="4"/>
    </row>
    <row r="40152" spans="59:59">
      <c r="BG40152" s="4"/>
    </row>
    <row r="40153" spans="59:59">
      <c r="BG40153" s="4"/>
    </row>
    <row r="40154" spans="59:59">
      <c r="BG40154" s="4"/>
    </row>
    <row r="40155" spans="59:59">
      <c r="BG40155" s="4"/>
    </row>
    <row r="40156" spans="59:59">
      <c r="BG40156" s="4"/>
    </row>
    <row r="40157" spans="59:59">
      <c r="BG40157" s="4"/>
    </row>
    <row r="40158" spans="59:59">
      <c r="BG40158" s="4"/>
    </row>
    <row r="40159" spans="59:59">
      <c r="BG40159" s="4"/>
    </row>
    <row r="40160" spans="59:59">
      <c r="BG40160" s="4"/>
    </row>
    <row r="40161" spans="59:59">
      <c r="BG40161" s="4"/>
    </row>
    <row r="40162" spans="59:59">
      <c r="BG40162" s="4"/>
    </row>
    <row r="40163" spans="59:59">
      <c r="BG40163" s="4"/>
    </row>
    <row r="40164" spans="59:59">
      <c r="BG40164" s="4"/>
    </row>
    <row r="40165" spans="59:59">
      <c r="BG40165" s="4"/>
    </row>
    <row r="40166" spans="59:59">
      <c r="BG40166" s="4"/>
    </row>
    <row r="40167" spans="59:59">
      <c r="BG40167" s="4"/>
    </row>
    <row r="40168" spans="59:59">
      <c r="BG40168" s="4"/>
    </row>
    <row r="40169" spans="59:59">
      <c r="BG40169" s="4"/>
    </row>
    <row r="40170" spans="59:59">
      <c r="BG40170" s="4"/>
    </row>
    <row r="40171" spans="59:59">
      <c r="BG40171" s="4"/>
    </row>
    <row r="40172" spans="59:59">
      <c r="BG40172" s="4"/>
    </row>
    <row r="40173" spans="59:59">
      <c r="BG40173" s="4"/>
    </row>
    <row r="40174" spans="59:59">
      <c r="BG40174" s="4"/>
    </row>
    <row r="40175" spans="59:59">
      <c r="BG40175" s="4"/>
    </row>
    <row r="40176" spans="59:59">
      <c r="BG40176" s="4"/>
    </row>
    <row r="40177" spans="59:59">
      <c r="BG40177" s="4"/>
    </row>
    <row r="40178" spans="59:59">
      <c r="BG40178" s="4"/>
    </row>
    <row r="40179" spans="59:59">
      <c r="BG40179" s="4"/>
    </row>
    <row r="40180" spans="59:59">
      <c r="BG40180" s="4"/>
    </row>
    <row r="40181" spans="59:59">
      <c r="BG40181" s="4"/>
    </row>
    <row r="40182" spans="59:59">
      <c r="BG40182" s="4"/>
    </row>
    <row r="40183" spans="59:59">
      <c r="BG40183" s="4"/>
    </row>
    <row r="40184" spans="59:59">
      <c r="BG40184" s="4"/>
    </row>
    <row r="40185" spans="59:59">
      <c r="BG40185" s="4"/>
    </row>
    <row r="40186" spans="59:59">
      <c r="BG40186" s="4"/>
    </row>
    <row r="40187" spans="59:59">
      <c r="BG40187" s="4"/>
    </row>
    <row r="40188" spans="59:59">
      <c r="BG40188" s="4"/>
    </row>
    <row r="40189" spans="59:59">
      <c r="BG40189" s="4"/>
    </row>
    <row r="40190" spans="59:59">
      <c r="BG40190" s="4"/>
    </row>
    <row r="40191" spans="59:59">
      <c r="BG40191" s="4"/>
    </row>
    <row r="40192" spans="59:59">
      <c r="BG40192" s="4"/>
    </row>
    <row r="40193" spans="59:59">
      <c r="BG40193" s="4"/>
    </row>
    <row r="40194" spans="59:59">
      <c r="BG40194" s="4"/>
    </row>
    <row r="40195" spans="59:59">
      <c r="BG40195" s="4"/>
    </row>
    <row r="40196" spans="59:59">
      <c r="BG40196" s="4"/>
    </row>
    <row r="40197" spans="59:59">
      <c r="BG40197" s="4"/>
    </row>
    <row r="40198" spans="59:59">
      <c r="BG40198" s="4"/>
    </row>
    <row r="40199" spans="59:59">
      <c r="BG40199" s="4"/>
    </row>
    <row r="40200" spans="59:59">
      <c r="BG40200" s="4"/>
    </row>
    <row r="40201" spans="59:59">
      <c r="BG40201" s="4"/>
    </row>
    <row r="40202" spans="59:59">
      <c r="BG40202" s="4"/>
    </row>
    <row r="40203" spans="59:59">
      <c r="BG40203" s="4"/>
    </row>
    <row r="40204" spans="59:59">
      <c r="BG40204" s="4"/>
    </row>
    <row r="40205" spans="59:59">
      <c r="BG40205" s="4"/>
    </row>
    <row r="40206" spans="59:59">
      <c r="BG40206" s="4"/>
    </row>
    <row r="40207" spans="59:59">
      <c r="BG40207" s="4"/>
    </row>
    <row r="40208" spans="59:59">
      <c r="BG40208" s="4"/>
    </row>
    <row r="40209" spans="59:59">
      <c r="BG40209" s="4"/>
    </row>
    <row r="40210" spans="59:59">
      <c r="BG40210" s="4"/>
    </row>
    <row r="40211" spans="59:59">
      <c r="BG40211" s="4"/>
    </row>
    <row r="40212" spans="59:59">
      <c r="BG40212" s="4"/>
    </row>
    <row r="40213" spans="59:59">
      <c r="BG40213" s="4"/>
    </row>
    <row r="40214" spans="59:59">
      <c r="BG40214" s="4"/>
    </row>
    <row r="40215" spans="59:59">
      <c r="BG40215" s="4"/>
    </row>
    <row r="40216" spans="59:59">
      <c r="BG40216" s="4"/>
    </row>
    <row r="40217" spans="59:59">
      <c r="BG40217" s="4"/>
    </row>
    <row r="40218" spans="59:59">
      <c r="BG40218" s="4"/>
    </row>
    <row r="40219" spans="59:59">
      <c r="BG40219" s="4"/>
    </row>
    <row r="40220" spans="59:59">
      <c r="BG40220" s="4"/>
    </row>
    <row r="40221" spans="59:59">
      <c r="BG40221" s="4"/>
    </row>
    <row r="40222" spans="59:59">
      <c r="BG40222" s="4"/>
    </row>
    <row r="40223" spans="59:59">
      <c r="BG40223" s="4"/>
    </row>
    <row r="40224" spans="59:59">
      <c r="BG40224" s="4"/>
    </row>
    <row r="40225" spans="59:59">
      <c r="BG40225" s="4"/>
    </row>
    <row r="40226" spans="59:59">
      <c r="BG40226" s="4"/>
    </row>
    <row r="40227" spans="59:59">
      <c r="BG40227" s="4"/>
    </row>
    <row r="40228" spans="59:59">
      <c r="BG40228" s="4"/>
    </row>
    <row r="40229" spans="59:59">
      <c r="BG40229" s="4"/>
    </row>
    <row r="40230" spans="59:59">
      <c r="BG40230" s="4"/>
    </row>
    <row r="40231" spans="59:59">
      <c r="BG40231" s="4"/>
    </row>
    <row r="40232" spans="59:59">
      <c r="BG40232" s="4"/>
    </row>
    <row r="40233" spans="59:59">
      <c r="BG40233" s="4"/>
    </row>
    <row r="40234" spans="59:59">
      <c r="BG40234" s="4"/>
    </row>
    <row r="40235" spans="59:59">
      <c r="BG40235" s="4"/>
    </row>
    <row r="40236" spans="59:59">
      <c r="BG40236" s="4"/>
    </row>
    <row r="40237" spans="59:59">
      <c r="BG40237" s="4"/>
    </row>
    <row r="40238" spans="59:59">
      <c r="BG40238" s="4"/>
    </row>
    <row r="40239" spans="59:59">
      <c r="BG40239" s="4"/>
    </row>
    <row r="40240" spans="59:59">
      <c r="BG40240" s="4"/>
    </row>
    <row r="40241" spans="59:59">
      <c r="BG40241" s="4"/>
    </row>
    <row r="40242" spans="59:59">
      <c r="BG40242" s="4"/>
    </row>
    <row r="40243" spans="59:59">
      <c r="BG40243" s="4"/>
    </row>
    <row r="40244" spans="59:59">
      <c r="BG40244" s="4"/>
    </row>
    <row r="40245" spans="59:59">
      <c r="BG40245" s="4"/>
    </row>
    <row r="40246" spans="59:59">
      <c r="BG40246" s="4"/>
    </row>
    <row r="40247" spans="59:59">
      <c r="BG40247" s="4"/>
    </row>
    <row r="40248" spans="59:59">
      <c r="BG40248" s="4"/>
    </row>
    <row r="40249" spans="59:59">
      <c r="BG40249" s="4"/>
    </row>
    <row r="40250" spans="59:59">
      <c r="BG40250" s="4"/>
    </row>
    <row r="40251" spans="59:59">
      <c r="BG40251" s="4"/>
    </row>
    <row r="40252" spans="59:59">
      <c r="BG40252" s="4"/>
    </row>
    <row r="40253" spans="59:59">
      <c r="BG40253" s="4"/>
    </row>
    <row r="40254" spans="59:59">
      <c r="BG40254" s="4"/>
    </row>
    <row r="40255" spans="59:59">
      <c r="BG40255" s="4"/>
    </row>
    <row r="40256" spans="59:59">
      <c r="BG40256" s="4"/>
    </row>
    <row r="40257" spans="59:59">
      <c r="BG40257" s="4"/>
    </row>
    <row r="40258" spans="59:59">
      <c r="BG40258" s="4"/>
    </row>
    <row r="40259" spans="59:59">
      <c r="BG40259" s="4"/>
    </row>
    <row r="40260" spans="59:59">
      <c r="BG40260" s="4"/>
    </row>
    <row r="40261" spans="59:59">
      <c r="BG40261" s="4"/>
    </row>
    <row r="40262" spans="59:59">
      <c r="BG40262" s="4"/>
    </row>
    <row r="40263" spans="59:59">
      <c r="BG40263" s="4"/>
    </row>
    <row r="40264" spans="59:59">
      <c r="BG40264" s="4"/>
    </row>
    <row r="40265" spans="59:59">
      <c r="BG40265" s="4"/>
    </row>
    <row r="40266" spans="59:59">
      <c r="BG40266" s="4"/>
    </row>
    <row r="40267" spans="59:59">
      <c r="BG40267" s="4"/>
    </row>
    <row r="40268" spans="59:59">
      <c r="BG40268" s="4"/>
    </row>
    <row r="40269" spans="59:59">
      <c r="BG40269" s="4"/>
    </row>
    <row r="40270" spans="59:59">
      <c r="BG40270" s="4"/>
    </row>
    <row r="40271" spans="59:59">
      <c r="BG40271" s="4"/>
    </row>
    <row r="40272" spans="59:59">
      <c r="BG40272" s="4"/>
    </row>
    <row r="40273" spans="59:59">
      <c r="BG40273" s="4"/>
    </row>
    <row r="40274" spans="59:59">
      <c r="BG40274" s="4"/>
    </row>
    <row r="40275" spans="59:59">
      <c r="BG40275" s="4"/>
    </row>
    <row r="40276" spans="59:59">
      <c r="BG40276" s="4"/>
    </row>
    <row r="40277" spans="59:59">
      <c r="BG40277" s="4"/>
    </row>
    <row r="40278" spans="59:59">
      <c r="BG40278" s="4"/>
    </row>
    <row r="40279" spans="59:59">
      <c r="BG40279" s="4"/>
    </row>
    <row r="40280" spans="59:59">
      <c r="BG40280" s="4"/>
    </row>
    <row r="40281" spans="59:59">
      <c r="BG40281" s="4"/>
    </row>
    <row r="40282" spans="59:59">
      <c r="BG40282" s="4"/>
    </row>
    <row r="40283" spans="59:59">
      <c r="BG40283" s="4"/>
    </row>
    <row r="40284" spans="59:59">
      <c r="BG40284" s="4"/>
    </row>
    <row r="40285" spans="59:59">
      <c r="BG40285" s="4"/>
    </row>
    <row r="40286" spans="59:59">
      <c r="BG40286" s="4"/>
    </row>
    <row r="40287" spans="59:59">
      <c r="BG40287" s="4"/>
    </row>
    <row r="40288" spans="59:59">
      <c r="BG40288" s="4"/>
    </row>
    <row r="40289" spans="59:59">
      <c r="BG40289" s="4"/>
    </row>
    <row r="40290" spans="59:59">
      <c r="BG40290" s="4"/>
    </row>
    <row r="40291" spans="59:59">
      <c r="BG40291" s="4"/>
    </row>
    <row r="40292" spans="59:59">
      <c r="BG40292" s="4"/>
    </row>
    <row r="40293" spans="59:59">
      <c r="BG40293" s="4"/>
    </row>
    <row r="40294" spans="59:59">
      <c r="BG40294" s="4"/>
    </row>
    <row r="40295" spans="59:59">
      <c r="BG40295" s="4"/>
    </row>
    <row r="40296" spans="59:59">
      <c r="BG40296" s="4"/>
    </row>
    <row r="40297" spans="59:59">
      <c r="BG40297" s="4"/>
    </row>
    <row r="40298" spans="59:59">
      <c r="BG40298" s="4"/>
    </row>
    <row r="40299" spans="59:59">
      <c r="BG40299" s="4"/>
    </row>
    <row r="40300" spans="59:59">
      <c r="BG40300" s="4"/>
    </row>
    <row r="40301" spans="59:59">
      <c r="BG40301" s="4"/>
    </row>
    <row r="40302" spans="59:59">
      <c r="BG40302" s="4"/>
    </row>
    <row r="40303" spans="59:59">
      <c r="BG40303" s="4"/>
    </row>
    <row r="40304" spans="59:59">
      <c r="BG40304" s="4"/>
    </row>
    <row r="40305" spans="59:59">
      <c r="BG40305" s="4"/>
    </row>
    <row r="40306" spans="59:59">
      <c r="BG40306" s="4"/>
    </row>
    <row r="40307" spans="59:59">
      <c r="BG40307" s="4"/>
    </row>
    <row r="40308" spans="59:59">
      <c r="BG40308" s="4"/>
    </row>
    <row r="40309" spans="59:59">
      <c r="BG40309" s="4"/>
    </row>
    <row r="40310" spans="59:59">
      <c r="BG40310" s="4"/>
    </row>
    <row r="40311" spans="59:59">
      <c r="BG40311" s="4"/>
    </row>
    <row r="40312" spans="59:59">
      <c r="BG40312" s="4"/>
    </row>
    <row r="40313" spans="59:59">
      <c r="BG40313" s="4"/>
    </row>
    <row r="40314" spans="59:59">
      <c r="BG40314" s="4"/>
    </row>
    <row r="40315" spans="59:59">
      <c r="BG40315" s="4"/>
    </row>
    <row r="40316" spans="59:59">
      <c r="BG40316" s="4"/>
    </row>
    <row r="40317" spans="59:59">
      <c r="BG40317" s="4"/>
    </row>
    <row r="40318" spans="59:59">
      <c r="BG40318" s="4"/>
    </row>
    <row r="40319" spans="59:59">
      <c r="BG40319" s="4"/>
    </row>
    <row r="40320" spans="59:59">
      <c r="BG40320" s="4"/>
    </row>
    <row r="40321" spans="59:59">
      <c r="BG40321" s="4"/>
    </row>
    <row r="40322" spans="59:59">
      <c r="BG40322" s="4"/>
    </row>
    <row r="40323" spans="59:59">
      <c r="BG40323" s="4"/>
    </row>
    <row r="40324" spans="59:59">
      <c r="BG40324" s="4"/>
    </row>
    <row r="40325" spans="59:59">
      <c r="BG40325" s="4"/>
    </row>
    <row r="40326" spans="59:59">
      <c r="BG40326" s="4"/>
    </row>
    <row r="40327" spans="59:59">
      <c r="BG40327" s="4"/>
    </row>
    <row r="40328" spans="59:59">
      <c r="BG40328" s="4"/>
    </row>
    <row r="40329" spans="59:59">
      <c r="BG40329" s="4"/>
    </row>
    <row r="40330" spans="59:59">
      <c r="BG40330" s="4"/>
    </row>
    <row r="40331" spans="59:59">
      <c r="BG40331" s="4"/>
    </row>
    <row r="40332" spans="59:59">
      <c r="BG40332" s="4"/>
    </row>
    <row r="40333" spans="59:59">
      <c r="BG40333" s="4"/>
    </row>
    <row r="40334" spans="59:59">
      <c r="BG40334" s="4"/>
    </row>
    <row r="40335" spans="59:59">
      <c r="BG40335" s="4"/>
    </row>
    <row r="40336" spans="59:59">
      <c r="BG40336" s="4"/>
    </row>
    <row r="40337" spans="59:59">
      <c r="BG40337" s="4"/>
    </row>
    <row r="40338" spans="59:59">
      <c r="BG40338" s="4"/>
    </row>
    <row r="40339" spans="59:59">
      <c r="BG40339" s="4"/>
    </row>
    <row r="40340" spans="59:59">
      <c r="BG40340" s="4"/>
    </row>
    <row r="40341" spans="59:59">
      <c r="BG40341" s="4"/>
    </row>
    <row r="40342" spans="59:59">
      <c r="BG40342" s="4"/>
    </row>
    <row r="40343" spans="59:59">
      <c r="BG40343" s="4"/>
    </row>
    <row r="40344" spans="59:59">
      <c r="BG40344" s="4"/>
    </row>
    <row r="40345" spans="59:59">
      <c r="BG40345" s="4"/>
    </row>
    <row r="40346" spans="59:59">
      <c r="BG40346" s="4"/>
    </row>
    <row r="40347" spans="59:59">
      <c r="BG40347" s="4"/>
    </row>
    <row r="40348" spans="59:59">
      <c r="BG40348" s="4"/>
    </row>
    <row r="40349" spans="59:59">
      <c r="BG40349" s="4"/>
    </row>
    <row r="40350" spans="59:59">
      <c r="BG40350" s="4"/>
    </row>
    <row r="40351" spans="59:59">
      <c r="BG40351" s="4"/>
    </row>
    <row r="40352" spans="59:59">
      <c r="BG40352" s="4"/>
    </row>
    <row r="40353" spans="59:59">
      <c r="BG40353" s="4"/>
    </row>
    <row r="40354" spans="59:59">
      <c r="BG40354" s="4"/>
    </row>
    <row r="40355" spans="59:59">
      <c r="BG40355" s="4"/>
    </row>
    <row r="40356" spans="59:59">
      <c r="BG40356" s="4"/>
    </row>
    <row r="40357" spans="59:59">
      <c r="BG40357" s="4"/>
    </row>
    <row r="40358" spans="59:59">
      <c r="BG40358" s="4"/>
    </row>
    <row r="40359" spans="59:59">
      <c r="BG40359" s="4"/>
    </row>
    <row r="40360" spans="59:59">
      <c r="BG40360" s="4"/>
    </row>
    <row r="40361" spans="59:59">
      <c r="BG40361" s="4"/>
    </row>
    <row r="40362" spans="59:59">
      <c r="BG40362" s="4"/>
    </row>
    <row r="40363" spans="59:59">
      <c r="BG40363" s="4"/>
    </row>
    <row r="40364" spans="59:59">
      <c r="BG40364" s="4"/>
    </row>
    <row r="40365" spans="59:59">
      <c r="BG40365" s="4"/>
    </row>
    <row r="40366" spans="59:59">
      <c r="BG40366" s="4"/>
    </row>
    <row r="40367" spans="59:59">
      <c r="BG40367" s="4"/>
    </row>
    <row r="40368" spans="59:59">
      <c r="BG40368" s="4"/>
    </row>
    <row r="40369" spans="59:59">
      <c r="BG40369" s="4"/>
    </row>
    <row r="40370" spans="59:59">
      <c r="BG40370" s="4"/>
    </row>
    <row r="40371" spans="59:59">
      <c r="BG40371" s="4"/>
    </row>
    <row r="40372" spans="59:59">
      <c r="BG40372" s="4"/>
    </row>
    <row r="40373" spans="59:59">
      <c r="BG40373" s="4"/>
    </row>
    <row r="40374" spans="59:59">
      <c r="BG40374" s="4"/>
    </row>
    <row r="40375" spans="59:59">
      <c r="BG40375" s="4"/>
    </row>
    <row r="40376" spans="59:59">
      <c r="BG40376" s="4"/>
    </row>
    <row r="40377" spans="59:59">
      <c r="BG40377" s="4"/>
    </row>
    <row r="40378" spans="59:59">
      <c r="BG40378" s="4"/>
    </row>
    <row r="40379" spans="59:59">
      <c r="BG40379" s="4"/>
    </row>
    <row r="40380" spans="59:59">
      <c r="BG40380" s="4"/>
    </row>
    <row r="40381" spans="59:59">
      <c r="BG40381" s="4"/>
    </row>
    <row r="40382" spans="59:59">
      <c r="BG40382" s="4"/>
    </row>
    <row r="40383" spans="59:59">
      <c r="BG40383" s="4"/>
    </row>
    <row r="40384" spans="59:59">
      <c r="BG40384" s="4"/>
    </row>
    <row r="40385" spans="59:59">
      <c r="BG40385" s="4"/>
    </row>
    <row r="40386" spans="59:59">
      <c r="BG40386" s="4"/>
    </row>
    <row r="40387" spans="59:59">
      <c r="BG40387" s="4"/>
    </row>
    <row r="40388" spans="59:59">
      <c r="BG40388" s="4"/>
    </row>
    <row r="40389" spans="59:59">
      <c r="BG40389" s="4"/>
    </row>
    <row r="40390" spans="59:59">
      <c r="BG40390" s="4"/>
    </row>
    <row r="40391" spans="59:59">
      <c r="BG40391" s="4"/>
    </row>
    <row r="40392" spans="59:59">
      <c r="BG40392" s="4"/>
    </row>
    <row r="40393" spans="59:59">
      <c r="BG40393" s="4"/>
    </row>
    <row r="40394" spans="59:59">
      <c r="BG40394" s="4"/>
    </row>
    <row r="40395" spans="59:59">
      <c r="BG40395" s="4"/>
    </row>
    <row r="40396" spans="59:59">
      <c r="BG40396" s="4"/>
    </row>
    <row r="40397" spans="59:59">
      <c r="BG40397" s="4"/>
    </row>
    <row r="40398" spans="59:59">
      <c r="BG40398" s="4"/>
    </row>
    <row r="40399" spans="59:59">
      <c r="BG40399" s="4"/>
    </row>
    <row r="40400" spans="59:59">
      <c r="BG40400" s="4"/>
    </row>
    <row r="40401" spans="59:59">
      <c r="BG40401" s="4"/>
    </row>
    <row r="40402" spans="59:59">
      <c r="BG40402" s="4"/>
    </row>
    <row r="40403" spans="59:59">
      <c r="BG40403" s="4"/>
    </row>
    <row r="40404" spans="59:59">
      <c r="BG40404" s="4"/>
    </row>
    <row r="40405" spans="59:59">
      <c r="BG40405" s="4"/>
    </row>
    <row r="40406" spans="59:59">
      <c r="BG40406" s="4"/>
    </row>
    <row r="40407" spans="59:59">
      <c r="BG40407" s="4"/>
    </row>
    <row r="40408" spans="59:59">
      <c r="BG40408" s="4"/>
    </row>
    <row r="40409" spans="59:59">
      <c r="BG40409" s="4"/>
    </row>
    <row r="40410" spans="59:59">
      <c r="BG40410" s="4"/>
    </row>
    <row r="40411" spans="59:59">
      <c r="BG40411" s="4"/>
    </row>
    <row r="40412" spans="59:59">
      <c r="BG40412" s="4"/>
    </row>
    <row r="40413" spans="59:59">
      <c r="BG40413" s="4"/>
    </row>
    <row r="40414" spans="59:59">
      <c r="BG40414" s="4"/>
    </row>
    <row r="40415" spans="59:59">
      <c r="BG40415" s="4"/>
    </row>
    <row r="40416" spans="59:59">
      <c r="BG40416" s="4"/>
    </row>
    <row r="40417" spans="59:59">
      <c r="BG40417" s="4"/>
    </row>
    <row r="40418" spans="59:59">
      <c r="BG40418" s="4"/>
    </row>
    <row r="40419" spans="59:59">
      <c r="BG40419" s="4"/>
    </row>
    <row r="40420" spans="59:59">
      <c r="BG40420" s="4"/>
    </row>
    <row r="40421" spans="59:59">
      <c r="BG40421" s="4"/>
    </row>
    <row r="40422" spans="59:59">
      <c r="BG40422" s="4"/>
    </row>
    <row r="40423" spans="59:59">
      <c r="BG40423" s="4"/>
    </row>
    <row r="40424" spans="59:59">
      <c r="BG40424" s="4"/>
    </row>
    <row r="40425" spans="59:59">
      <c r="BG40425" s="4"/>
    </row>
    <row r="40426" spans="59:59">
      <c r="BG40426" s="4"/>
    </row>
    <row r="40427" spans="59:59">
      <c r="BG40427" s="4"/>
    </row>
    <row r="40428" spans="59:59">
      <c r="BG40428" s="4"/>
    </row>
    <row r="40429" spans="59:59">
      <c r="BG40429" s="4"/>
    </row>
    <row r="40430" spans="59:59">
      <c r="BG40430" s="4"/>
    </row>
    <row r="40431" spans="59:59">
      <c r="BG40431" s="4"/>
    </row>
    <row r="40432" spans="59:59">
      <c r="BG40432" s="4"/>
    </row>
    <row r="40433" spans="59:59">
      <c r="BG40433" s="4"/>
    </row>
    <row r="40434" spans="59:59">
      <c r="BG40434" s="4"/>
    </row>
    <row r="40435" spans="59:59">
      <c r="BG40435" s="4"/>
    </row>
    <row r="40436" spans="59:59">
      <c r="BG40436" s="4"/>
    </row>
    <row r="40437" spans="59:59">
      <c r="BG40437" s="4"/>
    </row>
    <row r="40438" spans="59:59">
      <c r="BG40438" s="4"/>
    </row>
    <row r="40439" spans="59:59">
      <c r="BG40439" s="4"/>
    </row>
    <row r="40440" spans="59:59">
      <c r="BG40440" s="4"/>
    </row>
    <row r="40441" spans="59:59">
      <c r="BG40441" s="4"/>
    </row>
    <row r="40442" spans="59:59">
      <c r="BG40442" s="4"/>
    </row>
    <row r="40443" spans="59:59">
      <c r="BG40443" s="4"/>
    </row>
    <row r="40444" spans="59:59">
      <c r="BG40444" s="4"/>
    </row>
    <row r="40445" spans="59:59">
      <c r="BG40445" s="4"/>
    </row>
    <row r="40446" spans="59:59">
      <c r="BG40446" s="4"/>
    </row>
    <row r="40447" spans="59:59">
      <c r="BG40447" s="4"/>
    </row>
    <row r="40448" spans="59:59">
      <c r="BG40448" s="4"/>
    </row>
    <row r="40449" spans="59:59">
      <c r="BG40449" s="4"/>
    </row>
    <row r="40450" spans="59:59">
      <c r="BG40450" s="4"/>
    </row>
    <row r="40451" spans="59:59">
      <c r="BG40451" s="4"/>
    </row>
    <row r="40452" spans="59:59">
      <c r="BG40452" s="4"/>
    </row>
    <row r="40453" spans="59:59">
      <c r="BG40453" s="4"/>
    </row>
    <row r="40454" spans="59:59">
      <c r="BG40454" s="4"/>
    </row>
    <row r="40455" spans="59:59">
      <c r="BG40455" s="4"/>
    </row>
    <row r="40456" spans="59:59">
      <c r="BG40456" s="4"/>
    </row>
    <row r="40457" spans="59:59">
      <c r="BG40457" s="4"/>
    </row>
    <row r="40458" spans="59:59">
      <c r="BG40458" s="4"/>
    </row>
    <row r="40459" spans="59:59">
      <c r="BG40459" s="4"/>
    </row>
    <row r="40460" spans="59:59">
      <c r="BG40460" s="4"/>
    </row>
    <row r="40461" spans="59:59">
      <c r="BG40461" s="4"/>
    </row>
    <row r="40462" spans="59:59">
      <c r="BG40462" s="4"/>
    </row>
    <row r="40463" spans="59:59">
      <c r="BG40463" s="4"/>
    </row>
    <row r="40464" spans="59:59">
      <c r="BG40464" s="4"/>
    </row>
    <row r="40465" spans="59:59">
      <c r="BG40465" s="4"/>
    </row>
    <row r="40466" spans="59:59">
      <c r="BG40466" s="4"/>
    </row>
    <row r="40467" spans="59:59">
      <c r="BG40467" s="4"/>
    </row>
    <row r="40468" spans="59:59">
      <c r="BG40468" s="4"/>
    </row>
    <row r="40469" spans="59:59">
      <c r="BG40469" s="4"/>
    </row>
    <row r="40470" spans="59:59">
      <c r="BG40470" s="4"/>
    </row>
    <row r="40471" spans="59:59">
      <c r="BG40471" s="4"/>
    </row>
    <row r="40472" spans="59:59">
      <c r="BG40472" s="4"/>
    </row>
    <row r="40473" spans="59:59">
      <c r="BG40473" s="4"/>
    </row>
    <row r="40474" spans="59:59">
      <c r="BG40474" s="4"/>
    </row>
    <row r="40475" spans="59:59">
      <c r="BG40475" s="4"/>
    </row>
    <row r="40476" spans="59:59">
      <c r="BG40476" s="4"/>
    </row>
    <row r="40477" spans="59:59">
      <c r="BG40477" s="4"/>
    </row>
    <row r="40478" spans="59:59">
      <c r="BG40478" s="4"/>
    </row>
    <row r="40479" spans="59:59">
      <c r="BG40479" s="4"/>
    </row>
    <row r="40480" spans="59:59">
      <c r="BG40480" s="4"/>
    </row>
    <row r="40481" spans="59:59">
      <c r="BG40481" s="4"/>
    </row>
    <row r="40482" spans="59:59">
      <c r="BG40482" s="4"/>
    </row>
    <row r="40483" spans="59:59">
      <c r="BG40483" s="4"/>
    </row>
    <row r="40484" spans="59:59">
      <c r="BG40484" s="4"/>
    </row>
    <row r="40485" spans="59:59">
      <c r="BG40485" s="4"/>
    </row>
    <row r="40486" spans="59:59">
      <c r="BG40486" s="4"/>
    </row>
    <row r="40487" spans="59:59">
      <c r="BG40487" s="4"/>
    </row>
    <row r="40488" spans="59:59">
      <c r="BG40488" s="4"/>
    </row>
    <row r="40489" spans="59:59">
      <c r="BG40489" s="4"/>
    </row>
    <row r="40490" spans="59:59">
      <c r="BG40490" s="4"/>
    </row>
    <row r="40491" spans="59:59">
      <c r="BG40491" s="4"/>
    </row>
    <row r="40492" spans="59:59">
      <c r="BG40492" s="4"/>
    </row>
    <row r="40493" spans="59:59">
      <c r="BG40493" s="4"/>
    </row>
    <row r="40494" spans="59:59">
      <c r="BG40494" s="4"/>
    </row>
    <row r="40495" spans="59:59">
      <c r="BG40495" s="4"/>
    </row>
    <row r="40496" spans="59:59">
      <c r="BG40496" s="4"/>
    </row>
    <row r="40497" spans="59:59">
      <c r="BG40497" s="4"/>
    </row>
    <row r="40498" spans="59:59">
      <c r="BG40498" s="4"/>
    </row>
    <row r="40499" spans="59:59">
      <c r="BG40499" s="4"/>
    </row>
    <row r="40500" spans="59:59">
      <c r="BG40500" s="4"/>
    </row>
    <row r="40501" spans="59:59">
      <c r="BG40501" s="4"/>
    </row>
    <row r="40502" spans="59:59">
      <c r="BG40502" s="4"/>
    </row>
    <row r="40503" spans="59:59">
      <c r="BG40503" s="4"/>
    </row>
    <row r="40504" spans="59:59">
      <c r="BG40504" s="4"/>
    </row>
    <row r="40505" spans="59:59">
      <c r="BG40505" s="4"/>
    </row>
    <row r="40506" spans="59:59">
      <c r="BG40506" s="4"/>
    </row>
    <row r="40507" spans="59:59">
      <c r="BG40507" s="4"/>
    </row>
    <row r="40508" spans="59:59">
      <c r="BG40508" s="4"/>
    </row>
    <row r="40509" spans="59:59">
      <c r="BG40509" s="4"/>
    </row>
    <row r="40510" spans="59:59">
      <c r="BG40510" s="4"/>
    </row>
    <row r="40511" spans="59:59">
      <c r="BG40511" s="4"/>
    </row>
    <row r="40512" spans="59:59">
      <c r="BG40512" s="4"/>
    </row>
    <row r="40513" spans="59:59">
      <c r="BG40513" s="4"/>
    </row>
    <row r="40514" spans="59:59">
      <c r="BG40514" s="4"/>
    </row>
    <row r="40515" spans="59:59">
      <c r="BG40515" s="4"/>
    </row>
    <row r="40516" spans="59:59">
      <c r="BG40516" s="4"/>
    </row>
    <row r="40517" spans="59:59">
      <c r="BG40517" s="4"/>
    </row>
    <row r="40518" spans="59:59">
      <c r="BG40518" s="4"/>
    </row>
    <row r="40519" spans="59:59">
      <c r="BG40519" s="4"/>
    </row>
    <row r="40520" spans="59:59">
      <c r="BG40520" s="4"/>
    </row>
    <row r="40521" spans="59:59">
      <c r="BG40521" s="4"/>
    </row>
    <row r="40522" spans="59:59">
      <c r="BG40522" s="4"/>
    </row>
    <row r="40523" spans="59:59">
      <c r="BG40523" s="4"/>
    </row>
    <row r="40524" spans="59:59">
      <c r="BG40524" s="4"/>
    </row>
    <row r="40525" spans="59:59">
      <c r="BG40525" s="4"/>
    </row>
    <row r="40526" spans="59:59">
      <c r="BG40526" s="4"/>
    </row>
    <row r="40527" spans="59:59">
      <c r="BG40527" s="4"/>
    </row>
    <row r="40528" spans="59:59">
      <c r="BG40528" s="4"/>
    </row>
    <row r="40529" spans="59:59">
      <c r="BG40529" s="4"/>
    </row>
    <row r="40530" spans="59:59">
      <c r="BG40530" s="4"/>
    </row>
    <row r="40531" spans="59:59">
      <c r="BG40531" s="4"/>
    </row>
    <row r="40532" spans="59:59">
      <c r="BG40532" s="4"/>
    </row>
    <row r="40533" spans="59:59">
      <c r="BG40533" s="4"/>
    </row>
    <row r="40534" spans="59:59">
      <c r="BG40534" s="4"/>
    </row>
    <row r="40535" spans="59:59">
      <c r="BG40535" s="4"/>
    </row>
    <row r="40536" spans="59:59">
      <c r="BG40536" s="4"/>
    </row>
    <row r="40537" spans="59:59">
      <c r="BG40537" s="4"/>
    </row>
    <row r="40538" spans="59:59">
      <c r="BG40538" s="4"/>
    </row>
    <row r="40539" spans="59:59">
      <c r="BG40539" s="4"/>
    </row>
    <row r="40540" spans="59:59">
      <c r="BG40540" s="4"/>
    </row>
    <row r="40541" spans="59:59">
      <c r="BG40541" s="4"/>
    </row>
    <row r="40542" spans="59:59">
      <c r="BG40542" s="4"/>
    </row>
    <row r="40543" spans="59:59">
      <c r="BG40543" s="4"/>
    </row>
    <row r="40544" spans="59:59">
      <c r="BG40544" s="4"/>
    </row>
    <row r="40545" spans="59:59">
      <c r="BG40545" s="4"/>
    </row>
    <row r="40546" spans="59:59">
      <c r="BG40546" s="4"/>
    </row>
    <row r="40547" spans="59:59">
      <c r="BG40547" s="4"/>
    </row>
    <row r="40548" spans="59:59">
      <c r="BG40548" s="4"/>
    </row>
    <row r="40549" spans="59:59">
      <c r="BG40549" s="4"/>
    </row>
    <row r="40550" spans="59:59">
      <c r="BG40550" s="4"/>
    </row>
    <row r="40551" spans="59:59">
      <c r="BG40551" s="4"/>
    </row>
    <row r="40552" spans="59:59">
      <c r="BG40552" s="4"/>
    </row>
    <row r="40553" spans="59:59">
      <c r="BG40553" s="4"/>
    </row>
    <row r="40554" spans="59:59">
      <c r="BG40554" s="4"/>
    </row>
    <row r="40555" spans="59:59">
      <c r="BG40555" s="4"/>
    </row>
    <row r="40556" spans="59:59">
      <c r="BG40556" s="4"/>
    </row>
    <row r="40557" spans="59:59">
      <c r="BG40557" s="4"/>
    </row>
    <row r="40558" spans="59:59">
      <c r="BG40558" s="4"/>
    </row>
    <row r="40559" spans="59:59">
      <c r="BG40559" s="4"/>
    </row>
    <row r="40560" spans="59:59">
      <c r="BG40560" s="4"/>
    </row>
    <row r="40561" spans="59:59">
      <c r="BG40561" s="4"/>
    </row>
    <row r="40562" spans="59:59">
      <c r="BG40562" s="4"/>
    </row>
    <row r="40563" spans="59:59">
      <c r="BG40563" s="4"/>
    </row>
    <row r="40564" spans="59:59">
      <c r="BG40564" s="4"/>
    </row>
    <row r="40565" spans="59:59">
      <c r="BG40565" s="4"/>
    </row>
    <row r="40566" spans="59:59">
      <c r="BG40566" s="4"/>
    </row>
    <row r="40567" spans="59:59">
      <c r="BG40567" s="4"/>
    </row>
    <row r="40568" spans="59:59">
      <c r="BG40568" s="4"/>
    </row>
    <row r="40569" spans="59:59">
      <c r="BG40569" s="4"/>
    </row>
    <row r="40570" spans="59:59">
      <c r="BG40570" s="4"/>
    </row>
    <row r="40571" spans="59:59">
      <c r="BG40571" s="4"/>
    </row>
    <row r="40572" spans="59:59">
      <c r="BG40572" s="4"/>
    </row>
    <row r="40573" spans="59:59">
      <c r="BG40573" s="4"/>
    </row>
    <row r="40574" spans="59:59">
      <c r="BG40574" s="4"/>
    </row>
    <row r="40575" spans="59:59">
      <c r="BG40575" s="4"/>
    </row>
    <row r="40576" spans="59:59">
      <c r="BG40576" s="4"/>
    </row>
    <row r="40577" spans="59:59">
      <c r="BG40577" s="4"/>
    </row>
    <row r="40578" spans="59:59">
      <c r="BG40578" s="4"/>
    </row>
    <row r="40579" spans="59:59">
      <c r="BG40579" s="4"/>
    </row>
    <row r="40580" spans="59:59">
      <c r="BG40580" s="4"/>
    </row>
    <row r="40581" spans="59:59">
      <c r="BG40581" s="4"/>
    </row>
    <row r="40582" spans="59:59">
      <c r="BG40582" s="4"/>
    </row>
    <row r="40583" spans="59:59">
      <c r="BG40583" s="4"/>
    </row>
    <row r="40584" spans="59:59">
      <c r="BG40584" s="4"/>
    </row>
    <row r="40585" spans="59:59">
      <c r="BG40585" s="4"/>
    </row>
    <row r="40586" spans="59:59">
      <c r="BG40586" s="4"/>
    </row>
    <row r="40587" spans="59:59">
      <c r="BG40587" s="4"/>
    </row>
    <row r="40588" spans="59:59">
      <c r="BG40588" s="4"/>
    </row>
    <row r="40589" spans="59:59">
      <c r="BG40589" s="4"/>
    </row>
    <row r="40590" spans="59:59">
      <c r="BG40590" s="4"/>
    </row>
    <row r="40591" spans="59:59">
      <c r="BG40591" s="4"/>
    </row>
    <row r="40592" spans="59:59">
      <c r="BG40592" s="4"/>
    </row>
    <row r="40593" spans="59:59">
      <c r="BG40593" s="4"/>
    </row>
    <row r="40594" spans="59:59">
      <c r="BG40594" s="4"/>
    </row>
    <row r="40595" spans="59:59">
      <c r="BG40595" s="4"/>
    </row>
    <row r="40596" spans="59:59">
      <c r="BG40596" s="4"/>
    </row>
    <row r="40597" spans="59:59">
      <c r="BG40597" s="4"/>
    </row>
    <row r="40598" spans="59:59">
      <c r="BG40598" s="4"/>
    </row>
    <row r="40599" spans="59:59">
      <c r="BG40599" s="4"/>
    </row>
    <row r="40600" spans="59:59">
      <c r="BG40600" s="4"/>
    </row>
    <row r="40601" spans="59:59">
      <c r="BG40601" s="4"/>
    </row>
    <row r="40602" spans="59:59">
      <c r="BG40602" s="4"/>
    </row>
    <row r="40603" spans="59:59">
      <c r="BG40603" s="4"/>
    </row>
    <row r="40604" spans="59:59">
      <c r="BG40604" s="4"/>
    </row>
    <row r="40605" spans="59:59">
      <c r="BG40605" s="4"/>
    </row>
    <row r="40606" spans="59:59">
      <c r="BG40606" s="4"/>
    </row>
    <row r="40607" spans="59:59">
      <c r="BG40607" s="4"/>
    </row>
    <row r="40608" spans="59:59">
      <c r="BG40608" s="4"/>
    </row>
    <row r="40609" spans="59:59">
      <c r="BG40609" s="4"/>
    </row>
    <row r="40610" spans="59:59">
      <c r="BG40610" s="4"/>
    </row>
    <row r="40611" spans="59:59">
      <c r="BG40611" s="4"/>
    </row>
    <row r="40612" spans="59:59">
      <c r="BG40612" s="4"/>
    </row>
    <row r="40613" spans="59:59">
      <c r="BG40613" s="4"/>
    </row>
    <row r="40614" spans="59:59">
      <c r="BG40614" s="4"/>
    </row>
    <row r="40615" spans="59:59">
      <c r="BG40615" s="4"/>
    </row>
    <row r="40616" spans="59:59">
      <c r="BG40616" s="4"/>
    </row>
    <row r="40617" spans="59:59">
      <c r="BG40617" s="4"/>
    </row>
    <row r="40618" spans="59:59">
      <c r="BG40618" s="4"/>
    </row>
    <row r="40619" spans="59:59">
      <c r="BG40619" s="4"/>
    </row>
    <row r="40620" spans="59:59">
      <c r="BG40620" s="4"/>
    </row>
    <row r="40621" spans="59:59">
      <c r="BG40621" s="4"/>
    </row>
    <row r="40622" spans="59:59">
      <c r="BG40622" s="4"/>
    </row>
    <row r="40623" spans="59:59">
      <c r="BG40623" s="4"/>
    </row>
    <row r="40624" spans="59:59">
      <c r="BG40624" s="4"/>
    </row>
    <row r="40625" spans="59:59">
      <c r="BG40625" s="4"/>
    </row>
    <row r="40626" spans="59:59">
      <c r="BG40626" s="4"/>
    </row>
    <row r="40627" spans="59:59">
      <c r="BG40627" s="4"/>
    </row>
    <row r="40628" spans="59:59">
      <c r="BG40628" s="4"/>
    </row>
    <row r="40629" spans="59:59">
      <c r="BG40629" s="4"/>
    </row>
    <row r="40630" spans="59:59">
      <c r="BG40630" s="4"/>
    </row>
    <row r="40631" spans="59:59">
      <c r="BG40631" s="4"/>
    </row>
    <row r="40632" spans="59:59">
      <c r="BG40632" s="4"/>
    </row>
    <row r="40633" spans="59:59">
      <c r="BG40633" s="4"/>
    </row>
    <row r="40634" spans="59:59">
      <c r="BG40634" s="4"/>
    </row>
    <row r="40635" spans="59:59">
      <c r="BG40635" s="4"/>
    </row>
    <row r="40636" spans="59:59">
      <c r="BG40636" s="4"/>
    </row>
    <row r="40637" spans="59:59">
      <c r="BG40637" s="4"/>
    </row>
    <row r="40638" spans="59:59">
      <c r="BG40638" s="4"/>
    </row>
    <row r="40639" spans="59:59">
      <c r="BG40639" s="4"/>
    </row>
    <row r="40640" spans="59:59">
      <c r="BG40640" s="4"/>
    </row>
    <row r="40641" spans="59:59">
      <c r="BG40641" s="4"/>
    </row>
    <row r="40642" spans="59:59">
      <c r="BG40642" s="4"/>
    </row>
    <row r="40643" spans="59:59">
      <c r="BG40643" s="4"/>
    </row>
    <row r="40644" spans="59:59">
      <c r="BG40644" s="4"/>
    </row>
    <row r="40645" spans="59:59">
      <c r="BG40645" s="4"/>
    </row>
    <row r="40646" spans="59:59">
      <c r="BG40646" s="4"/>
    </row>
    <row r="40647" spans="59:59">
      <c r="BG40647" s="4"/>
    </row>
    <row r="40648" spans="59:59">
      <c r="BG40648" s="4"/>
    </row>
    <row r="40649" spans="59:59">
      <c r="BG40649" s="4"/>
    </row>
    <row r="40650" spans="59:59">
      <c r="BG40650" s="4"/>
    </row>
    <row r="40651" spans="59:59">
      <c r="BG40651" s="4"/>
    </row>
    <row r="40652" spans="59:59">
      <c r="BG40652" s="4"/>
    </row>
    <row r="40653" spans="59:59">
      <c r="BG40653" s="4"/>
    </row>
    <row r="40654" spans="59:59">
      <c r="BG40654" s="4"/>
    </row>
    <row r="40655" spans="59:59">
      <c r="BG40655" s="4"/>
    </row>
    <row r="40656" spans="59:59">
      <c r="BG40656" s="4"/>
    </row>
    <row r="40657" spans="59:59">
      <c r="BG40657" s="4"/>
    </row>
    <row r="40658" spans="59:59">
      <c r="BG40658" s="4"/>
    </row>
    <row r="40659" spans="59:59">
      <c r="BG40659" s="4"/>
    </row>
    <row r="40660" spans="59:59">
      <c r="BG40660" s="4"/>
    </row>
    <row r="40661" spans="59:59">
      <c r="BG40661" s="4"/>
    </row>
    <row r="40662" spans="59:59">
      <c r="BG40662" s="4"/>
    </row>
    <row r="40663" spans="59:59">
      <c r="BG40663" s="4"/>
    </row>
    <row r="40664" spans="59:59">
      <c r="BG40664" s="4"/>
    </row>
    <row r="40665" spans="59:59">
      <c r="BG40665" s="4"/>
    </row>
    <row r="40666" spans="59:59">
      <c r="BG40666" s="4"/>
    </row>
    <row r="40667" spans="59:59">
      <c r="BG40667" s="4"/>
    </row>
    <row r="40668" spans="59:59">
      <c r="BG40668" s="4"/>
    </row>
    <row r="40669" spans="59:59">
      <c r="BG40669" s="4"/>
    </row>
    <row r="40670" spans="59:59">
      <c r="BG40670" s="4"/>
    </row>
    <row r="40671" spans="59:59">
      <c r="BG40671" s="4"/>
    </row>
    <row r="40672" spans="59:59">
      <c r="BG40672" s="4"/>
    </row>
    <row r="40673" spans="59:59">
      <c r="BG40673" s="4"/>
    </row>
    <row r="40674" spans="59:59">
      <c r="BG40674" s="4"/>
    </row>
    <row r="40675" spans="59:59">
      <c r="BG40675" s="4"/>
    </row>
    <row r="40676" spans="59:59">
      <c r="BG40676" s="4"/>
    </row>
    <row r="40677" spans="59:59">
      <c r="BG40677" s="4"/>
    </row>
    <row r="40678" spans="59:59">
      <c r="BG40678" s="4"/>
    </row>
    <row r="40679" spans="59:59">
      <c r="BG40679" s="4"/>
    </row>
    <row r="40680" spans="59:59">
      <c r="BG40680" s="4"/>
    </row>
    <row r="40681" spans="59:59">
      <c r="BG40681" s="4"/>
    </row>
    <row r="40682" spans="59:59">
      <c r="BG40682" s="4"/>
    </row>
    <row r="40683" spans="59:59">
      <c r="BG40683" s="4"/>
    </row>
    <row r="40684" spans="59:59">
      <c r="BG40684" s="4"/>
    </row>
    <row r="40685" spans="59:59">
      <c r="BG40685" s="4"/>
    </row>
    <row r="40686" spans="59:59">
      <c r="BG40686" s="4"/>
    </row>
    <row r="40687" spans="59:59">
      <c r="BG40687" s="4"/>
    </row>
    <row r="40688" spans="59:59">
      <c r="BG40688" s="4"/>
    </row>
    <row r="40689" spans="59:59">
      <c r="BG40689" s="4"/>
    </row>
    <row r="40690" spans="59:59">
      <c r="BG40690" s="4"/>
    </row>
    <row r="40691" spans="59:59">
      <c r="BG40691" s="4"/>
    </row>
    <row r="40692" spans="59:59">
      <c r="BG40692" s="4"/>
    </row>
    <row r="40693" spans="59:59">
      <c r="BG40693" s="4"/>
    </row>
    <row r="40694" spans="59:59">
      <c r="BG40694" s="4"/>
    </row>
    <row r="40695" spans="59:59">
      <c r="BG40695" s="4"/>
    </row>
    <row r="40696" spans="59:59">
      <c r="BG40696" s="4"/>
    </row>
    <row r="40697" spans="59:59">
      <c r="BG40697" s="4"/>
    </row>
    <row r="40698" spans="59:59">
      <c r="BG40698" s="4"/>
    </row>
    <row r="40699" spans="59:59">
      <c r="BG40699" s="4"/>
    </row>
    <row r="40700" spans="59:59">
      <c r="BG40700" s="4"/>
    </row>
    <row r="40701" spans="59:59">
      <c r="BG40701" s="4"/>
    </row>
    <row r="40702" spans="59:59">
      <c r="BG40702" s="4"/>
    </row>
    <row r="40703" spans="59:59">
      <c r="BG40703" s="4"/>
    </row>
    <row r="40704" spans="59:59">
      <c r="BG40704" s="4"/>
    </row>
    <row r="40705" spans="59:59">
      <c r="BG40705" s="4"/>
    </row>
    <row r="40706" spans="59:59">
      <c r="BG40706" s="4"/>
    </row>
    <row r="40707" spans="59:59">
      <c r="BG40707" s="4"/>
    </row>
    <row r="40708" spans="59:59">
      <c r="BG40708" s="4"/>
    </row>
    <row r="40709" spans="59:59">
      <c r="BG40709" s="4"/>
    </row>
    <row r="40710" spans="59:59">
      <c r="BG40710" s="4"/>
    </row>
    <row r="40711" spans="59:59">
      <c r="BG40711" s="4"/>
    </row>
    <row r="40712" spans="59:59">
      <c r="BG40712" s="4"/>
    </row>
    <row r="40713" spans="59:59">
      <c r="BG40713" s="4"/>
    </row>
    <row r="40714" spans="59:59">
      <c r="BG40714" s="4"/>
    </row>
    <row r="40715" spans="59:59">
      <c r="BG40715" s="4"/>
    </row>
    <row r="40716" spans="59:59">
      <c r="BG40716" s="4"/>
    </row>
    <row r="40717" spans="59:59">
      <c r="BG40717" s="4"/>
    </row>
    <row r="40718" spans="59:59">
      <c r="BG40718" s="4"/>
    </row>
    <row r="40719" spans="59:59">
      <c r="BG40719" s="4"/>
    </row>
    <row r="40720" spans="59:59">
      <c r="BG40720" s="4"/>
    </row>
    <row r="40721" spans="59:59">
      <c r="BG40721" s="4"/>
    </row>
    <row r="40722" spans="59:59">
      <c r="BG40722" s="4"/>
    </row>
    <row r="40723" spans="59:59">
      <c r="BG40723" s="4"/>
    </row>
    <row r="40724" spans="59:59">
      <c r="BG40724" s="4"/>
    </row>
    <row r="40725" spans="59:59">
      <c r="BG40725" s="4"/>
    </row>
    <row r="40726" spans="59:59">
      <c r="BG40726" s="4"/>
    </row>
    <row r="40727" spans="59:59">
      <c r="BG40727" s="4"/>
    </row>
    <row r="40728" spans="59:59">
      <c r="BG40728" s="4"/>
    </row>
    <row r="40729" spans="59:59">
      <c r="BG40729" s="4"/>
    </row>
    <row r="40730" spans="59:59">
      <c r="BG40730" s="4"/>
    </row>
    <row r="40731" spans="59:59">
      <c r="BG40731" s="4"/>
    </row>
    <row r="40732" spans="59:59">
      <c r="BG40732" s="4"/>
    </row>
    <row r="40733" spans="59:59">
      <c r="BG40733" s="4"/>
    </row>
    <row r="40734" spans="59:59">
      <c r="BG40734" s="4"/>
    </row>
    <row r="40735" spans="59:59">
      <c r="BG40735" s="4"/>
    </row>
    <row r="40736" spans="59:59">
      <c r="BG40736" s="4"/>
    </row>
    <row r="40737" spans="59:59">
      <c r="BG40737" s="4"/>
    </row>
    <row r="40738" spans="59:59">
      <c r="BG40738" s="4"/>
    </row>
    <row r="40739" spans="59:59">
      <c r="BG40739" s="4"/>
    </row>
    <row r="40740" spans="59:59">
      <c r="BG40740" s="4"/>
    </row>
    <row r="40741" spans="59:59">
      <c r="BG40741" s="4"/>
    </row>
    <row r="40742" spans="59:59">
      <c r="BG40742" s="4"/>
    </row>
    <row r="40743" spans="59:59">
      <c r="BG40743" s="4"/>
    </row>
    <row r="40744" spans="59:59">
      <c r="BG40744" s="4"/>
    </row>
    <row r="40745" spans="59:59">
      <c r="BG40745" s="4"/>
    </row>
    <row r="40746" spans="59:59">
      <c r="BG40746" s="4"/>
    </row>
    <row r="40747" spans="59:59">
      <c r="BG40747" s="4"/>
    </row>
    <row r="40748" spans="59:59">
      <c r="BG40748" s="4"/>
    </row>
    <row r="40749" spans="59:59">
      <c r="BG40749" s="4"/>
    </row>
    <row r="40750" spans="59:59">
      <c r="BG40750" s="4"/>
    </row>
    <row r="40751" spans="59:59">
      <c r="BG40751" s="4"/>
    </row>
    <row r="40752" spans="59:59">
      <c r="BG40752" s="4"/>
    </row>
    <row r="40753" spans="59:59">
      <c r="BG40753" s="4"/>
    </row>
    <row r="40754" spans="59:59">
      <c r="BG40754" s="4"/>
    </row>
    <row r="40755" spans="59:59">
      <c r="BG40755" s="4"/>
    </row>
    <row r="40756" spans="59:59">
      <c r="BG40756" s="4"/>
    </row>
    <row r="40757" spans="59:59">
      <c r="BG40757" s="4"/>
    </row>
    <row r="40758" spans="59:59">
      <c r="BG40758" s="4"/>
    </row>
    <row r="40759" spans="59:59">
      <c r="BG40759" s="4"/>
    </row>
    <row r="40760" spans="59:59">
      <c r="BG40760" s="4"/>
    </row>
    <row r="40761" spans="59:59">
      <c r="BG40761" s="4"/>
    </row>
    <row r="40762" spans="59:59">
      <c r="BG40762" s="4"/>
    </row>
    <row r="40763" spans="59:59">
      <c r="BG40763" s="4"/>
    </row>
    <row r="40764" spans="59:59">
      <c r="BG40764" s="4"/>
    </row>
    <row r="40765" spans="59:59">
      <c r="BG40765" s="4"/>
    </row>
    <row r="40766" spans="59:59">
      <c r="BG40766" s="4"/>
    </row>
    <row r="40767" spans="59:59">
      <c r="BG40767" s="4"/>
    </row>
    <row r="40768" spans="59:59">
      <c r="BG40768" s="4"/>
    </row>
    <row r="40769" spans="59:59">
      <c r="BG40769" s="4"/>
    </row>
    <row r="40770" spans="59:59">
      <c r="BG40770" s="4"/>
    </row>
    <row r="40771" spans="59:59">
      <c r="BG40771" s="4"/>
    </row>
    <row r="40772" spans="59:59">
      <c r="BG40772" s="4"/>
    </row>
    <row r="40773" spans="59:59">
      <c r="BG40773" s="4"/>
    </row>
    <row r="40774" spans="59:59">
      <c r="BG40774" s="4"/>
    </row>
    <row r="40775" spans="59:59">
      <c r="BG40775" s="4"/>
    </row>
    <row r="40776" spans="59:59">
      <c r="BG40776" s="4"/>
    </row>
    <row r="40777" spans="59:59">
      <c r="BG40777" s="4"/>
    </row>
    <row r="40778" spans="59:59">
      <c r="BG40778" s="4"/>
    </row>
    <row r="40779" spans="59:59">
      <c r="BG40779" s="4"/>
    </row>
    <row r="40780" spans="59:59">
      <c r="BG40780" s="4"/>
    </row>
    <row r="40781" spans="59:59">
      <c r="BG40781" s="4"/>
    </row>
    <row r="40782" spans="59:59">
      <c r="BG40782" s="4"/>
    </row>
    <row r="40783" spans="59:59">
      <c r="BG40783" s="4"/>
    </row>
    <row r="40784" spans="59:59">
      <c r="BG40784" s="4"/>
    </row>
    <row r="40785" spans="59:59">
      <c r="BG40785" s="4"/>
    </row>
    <row r="40786" spans="59:59">
      <c r="BG40786" s="4"/>
    </row>
    <row r="40787" spans="59:59">
      <c r="BG40787" s="4"/>
    </row>
    <row r="40788" spans="59:59">
      <c r="BG40788" s="4"/>
    </row>
    <row r="40789" spans="59:59">
      <c r="BG40789" s="4"/>
    </row>
    <row r="40790" spans="59:59">
      <c r="BG40790" s="4"/>
    </row>
    <row r="40791" spans="59:59">
      <c r="BG40791" s="4"/>
    </row>
    <row r="40792" spans="59:59">
      <c r="BG40792" s="4"/>
    </row>
    <row r="40793" spans="59:59">
      <c r="BG40793" s="4"/>
    </row>
    <row r="40794" spans="59:59">
      <c r="BG40794" s="4"/>
    </row>
    <row r="40795" spans="59:59">
      <c r="BG40795" s="4"/>
    </row>
    <row r="40796" spans="59:59">
      <c r="BG40796" s="4"/>
    </row>
    <row r="40797" spans="59:59">
      <c r="BG40797" s="4"/>
    </row>
    <row r="40798" spans="59:59">
      <c r="BG40798" s="4"/>
    </row>
    <row r="40799" spans="59:59">
      <c r="BG40799" s="4"/>
    </row>
    <row r="40800" spans="59:59">
      <c r="BG40800" s="4"/>
    </row>
    <row r="40801" spans="59:59">
      <c r="BG40801" s="4"/>
    </row>
    <row r="40802" spans="59:59">
      <c r="BG40802" s="4"/>
    </row>
    <row r="40803" spans="59:59">
      <c r="BG40803" s="4"/>
    </row>
    <row r="40804" spans="59:59">
      <c r="BG40804" s="4"/>
    </row>
    <row r="40805" spans="59:59">
      <c r="BG40805" s="4"/>
    </row>
    <row r="40806" spans="59:59">
      <c r="BG40806" s="4"/>
    </row>
    <row r="40807" spans="59:59">
      <c r="BG40807" s="4"/>
    </row>
    <row r="40808" spans="59:59">
      <c r="BG40808" s="4"/>
    </row>
    <row r="40809" spans="59:59">
      <c r="BG40809" s="4"/>
    </row>
    <row r="40810" spans="59:59">
      <c r="BG40810" s="4"/>
    </row>
    <row r="40811" spans="59:59">
      <c r="BG40811" s="4"/>
    </row>
    <row r="40812" spans="59:59">
      <c r="BG40812" s="4"/>
    </row>
    <row r="40813" spans="59:59">
      <c r="BG40813" s="4"/>
    </row>
    <row r="40814" spans="59:59">
      <c r="BG40814" s="4"/>
    </row>
    <row r="40815" spans="59:59">
      <c r="BG40815" s="4"/>
    </row>
    <row r="40816" spans="59:59">
      <c r="BG40816" s="4"/>
    </row>
    <row r="40817" spans="59:59">
      <c r="BG40817" s="4"/>
    </row>
    <row r="40818" spans="59:59">
      <c r="BG40818" s="4"/>
    </row>
    <row r="40819" spans="59:59">
      <c r="BG40819" s="4"/>
    </row>
    <row r="40820" spans="59:59">
      <c r="BG40820" s="4"/>
    </row>
    <row r="40821" spans="59:59">
      <c r="BG40821" s="4"/>
    </row>
    <row r="40822" spans="59:59">
      <c r="BG40822" s="4"/>
    </row>
    <row r="40823" spans="59:59">
      <c r="BG40823" s="4"/>
    </row>
    <row r="40824" spans="59:59">
      <c r="BG40824" s="4"/>
    </row>
    <row r="40825" spans="59:59">
      <c r="BG40825" s="4"/>
    </row>
    <row r="40826" spans="59:59">
      <c r="BG40826" s="4"/>
    </row>
    <row r="40827" spans="59:59">
      <c r="BG40827" s="4"/>
    </row>
    <row r="40828" spans="59:59">
      <c r="BG40828" s="4"/>
    </row>
    <row r="40829" spans="59:59">
      <c r="BG40829" s="4"/>
    </row>
    <row r="40830" spans="59:59">
      <c r="BG40830" s="4"/>
    </row>
    <row r="40831" spans="59:59">
      <c r="BG40831" s="4"/>
    </row>
    <row r="40832" spans="59:59">
      <c r="BG40832" s="4"/>
    </row>
    <row r="40833" spans="59:59">
      <c r="BG40833" s="4"/>
    </row>
    <row r="40834" spans="59:59">
      <c r="BG40834" s="4"/>
    </row>
    <row r="40835" spans="59:59">
      <c r="BG40835" s="4"/>
    </row>
    <row r="40836" spans="59:59">
      <c r="BG40836" s="4"/>
    </row>
    <row r="40837" spans="59:59">
      <c r="BG40837" s="4"/>
    </row>
    <row r="40838" spans="59:59">
      <c r="BG40838" s="4"/>
    </row>
    <row r="40839" spans="59:59">
      <c r="BG40839" s="4"/>
    </row>
    <row r="40840" spans="59:59">
      <c r="BG40840" s="4"/>
    </row>
    <row r="40841" spans="59:59">
      <c r="BG40841" s="4"/>
    </row>
    <row r="40842" spans="59:59">
      <c r="BG40842" s="4"/>
    </row>
    <row r="40843" spans="59:59">
      <c r="BG40843" s="4"/>
    </row>
    <row r="40844" spans="59:59">
      <c r="BG40844" s="4"/>
    </row>
    <row r="40845" spans="59:59">
      <c r="BG40845" s="4"/>
    </row>
    <row r="40846" spans="59:59">
      <c r="BG40846" s="4"/>
    </row>
    <row r="40847" spans="59:59">
      <c r="BG40847" s="4"/>
    </row>
    <row r="40848" spans="59:59">
      <c r="BG40848" s="4"/>
    </row>
    <row r="40849" spans="59:59">
      <c r="BG40849" s="4"/>
    </row>
    <row r="40850" spans="59:59">
      <c r="BG40850" s="4"/>
    </row>
    <row r="40851" spans="59:59">
      <c r="BG40851" s="4"/>
    </row>
    <row r="40852" spans="59:59">
      <c r="BG40852" s="4"/>
    </row>
    <row r="40853" spans="59:59">
      <c r="BG40853" s="4"/>
    </row>
    <row r="40854" spans="59:59">
      <c r="BG40854" s="4"/>
    </row>
    <row r="40855" spans="59:59">
      <c r="BG40855" s="4"/>
    </row>
    <row r="40856" spans="59:59">
      <c r="BG40856" s="4"/>
    </row>
    <row r="40857" spans="59:59">
      <c r="BG40857" s="4"/>
    </row>
    <row r="40858" spans="59:59">
      <c r="BG40858" s="4"/>
    </row>
    <row r="40859" spans="59:59">
      <c r="BG40859" s="4"/>
    </row>
    <row r="40860" spans="59:59">
      <c r="BG40860" s="4"/>
    </row>
    <row r="40861" spans="59:59">
      <c r="BG40861" s="4"/>
    </row>
    <row r="40862" spans="59:59">
      <c r="BG40862" s="4"/>
    </row>
    <row r="40863" spans="59:59">
      <c r="BG40863" s="4"/>
    </row>
    <row r="40864" spans="59:59">
      <c r="BG40864" s="4"/>
    </row>
    <row r="40865" spans="59:59">
      <c r="BG40865" s="4"/>
    </row>
    <row r="40866" spans="59:59">
      <c r="BG40866" s="4"/>
    </row>
    <row r="40867" spans="59:59">
      <c r="BG40867" s="4"/>
    </row>
    <row r="40868" spans="59:59">
      <c r="BG40868" s="4"/>
    </row>
    <row r="40869" spans="59:59">
      <c r="BG40869" s="4"/>
    </row>
    <row r="40870" spans="59:59">
      <c r="BG40870" s="4"/>
    </row>
    <row r="40871" spans="59:59">
      <c r="BG40871" s="4"/>
    </row>
    <row r="40872" spans="59:59">
      <c r="BG40872" s="4"/>
    </row>
    <row r="40873" spans="59:59">
      <c r="BG40873" s="4"/>
    </row>
    <row r="40874" spans="59:59">
      <c r="BG40874" s="4"/>
    </row>
    <row r="40875" spans="59:59">
      <c r="BG40875" s="4"/>
    </row>
    <row r="40876" spans="59:59">
      <c r="BG40876" s="4"/>
    </row>
    <row r="40877" spans="59:59">
      <c r="BG40877" s="4"/>
    </row>
    <row r="40878" spans="59:59">
      <c r="BG40878" s="4"/>
    </row>
    <row r="40879" spans="59:59">
      <c r="BG40879" s="4"/>
    </row>
    <row r="40880" spans="59:59">
      <c r="BG40880" s="4"/>
    </row>
    <row r="40881" spans="59:59">
      <c r="BG40881" s="4"/>
    </row>
    <row r="40882" spans="59:59">
      <c r="BG40882" s="4"/>
    </row>
    <row r="40883" spans="59:59">
      <c r="BG40883" s="4"/>
    </row>
    <row r="40884" spans="59:59">
      <c r="BG40884" s="4"/>
    </row>
    <row r="40885" spans="59:59">
      <c r="BG40885" s="4"/>
    </row>
    <row r="40886" spans="59:59">
      <c r="BG40886" s="4"/>
    </row>
    <row r="40887" spans="59:59">
      <c r="BG40887" s="4"/>
    </row>
    <row r="40888" spans="59:59">
      <c r="BG40888" s="4"/>
    </row>
    <row r="40889" spans="59:59">
      <c r="BG40889" s="4"/>
    </row>
    <row r="40890" spans="59:59">
      <c r="BG40890" s="4"/>
    </row>
    <row r="40891" spans="59:59">
      <c r="BG40891" s="4"/>
    </row>
    <row r="40892" spans="59:59">
      <c r="BG40892" s="4"/>
    </row>
    <row r="40893" spans="59:59">
      <c r="BG40893" s="4"/>
    </row>
    <row r="40894" spans="59:59">
      <c r="BG40894" s="4"/>
    </row>
    <row r="40895" spans="59:59">
      <c r="BG40895" s="4"/>
    </row>
    <row r="40896" spans="59:59">
      <c r="BG40896" s="4"/>
    </row>
    <row r="40897" spans="59:59">
      <c r="BG40897" s="4"/>
    </row>
    <row r="40898" spans="59:59">
      <c r="BG40898" s="4"/>
    </row>
    <row r="40899" spans="59:59">
      <c r="BG40899" s="4"/>
    </row>
    <row r="40900" spans="59:59">
      <c r="BG40900" s="4"/>
    </row>
    <row r="40901" spans="59:59">
      <c r="BG40901" s="4"/>
    </row>
    <row r="40902" spans="59:59">
      <c r="BG40902" s="4"/>
    </row>
    <row r="40903" spans="59:59">
      <c r="BG40903" s="4"/>
    </row>
    <row r="40904" spans="59:59">
      <c r="BG40904" s="4"/>
    </row>
    <row r="40905" spans="59:59">
      <c r="BG40905" s="4"/>
    </row>
    <row r="40906" spans="59:59">
      <c r="BG40906" s="4"/>
    </row>
    <row r="40907" spans="59:59">
      <c r="BG40907" s="4"/>
    </row>
    <row r="40908" spans="59:59">
      <c r="BG40908" s="4"/>
    </row>
    <row r="40909" spans="59:59">
      <c r="BG40909" s="4"/>
    </row>
    <row r="40910" spans="59:59">
      <c r="BG40910" s="4"/>
    </row>
    <row r="40911" spans="59:59">
      <c r="BG40911" s="4"/>
    </row>
    <row r="40912" spans="59:59">
      <c r="BG40912" s="4"/>
    </row>
    <row r="40913" spans="59:59">
      <c r="BG40913" s="4"/>
    </row>
    <row r="40914" spans="59:59">
      <c r="BG40914" s="4"/>
    </row>
    <row r="40915" spans="59:59">
      <c r="BG40915" s="4"/>
    </row>
    <row r="40916" spans="59:59">
      <c r="BG40916" s="4"/>
    </row>
    <row r="40917" spans="59:59">
      <c r="BG40917" s="4"/>
    </row>
    <row r="40918" spans="59:59">
      <c r="BG40918" s="4"/>
    </row>
    <row r="40919" spans="59:59">
      <c r="BG40919" s="4"/>
    </row>
    <row r="40920" spans="59:59">
      <c r="BG40920" s="4"/>
    </row>
    <row r="40921" spans="59:59">
      <c r="BG40921" s="4"/>
    </row>
    <row r="40922" spans="59:59">
      <c r="BG40922" s="4"/>
    </row>
    <row r="40923" spans="59:59">
      <c r="BG40923" s="4"/>
    </row>
    <row r="40924" spans="59:59">
      <c r="BG40924" s="4"/>
    </row>
    <row r="40925" spans="59:59">
      <c r="BG40925" s="4"/>
    </row>
    <row r="40926" spans="59:59">
      <c r="BG40926" s="4"/>
    </row>
    <row r="40927" spans="59:59">
      <c r="BG40927" s="4"/>
    </row>
    <row r="40928" spans="59:59">
      <c r="BG40928" s="4"/>
    </row>
    <row r="40929" spans="59:59">
      <c r="BG40929" s="4"/>
    </row>
    <row r="40930" spans="59:59">
      <c r="BG40930" s="4"/>
    </row>
    <row r="40931" spans="59:59">
      <c r="BG40931" s="4"/>
    </row>
    <row r="40932" spans="59:59">
      <c r="BG40932" s="4"/>
    </row>
    <row r="40933" spans="59:59">
      <c r="BG40933" s="4"/>
    </row>
    <row r="40934" spans="59:59">
      <c r="BG40934" s="4"/>
    </row>
    <row r="40935" spans="59:59">
      <c r="BG40935" s="4"/>
    </row>
    <row r="40936" spans="59:59">
      <c r="BG40936" s="4"/>
    </row>
    <row r="40937" spans="59:59">
      <c r="BG40937" s="4"/>
    </row>
    <row r="40938" spans="59:59">
      <c r="BG40938" s="4"/>
    </row>
    <row r="40939" spans="59:59">
      <c r="BG40939" s="4"/>
    </row>
    <row r="40940" spans="59:59">
      <c r="BG40940" s="4"/>
    </row>
    <row r="40941" spans="59:59">
      <c r="BG40941" s="4"/>
    </row>
    <row r="40942" spans="59:59">
      <c r="BG40942" s="4"/>
    </row>
    <row r="40943" spans="59:59">
      <c r="BG40943" s="4"/>
    </row>
    <row r="40944" spans="59:59">
      <c r="BG40944" s="4"/>
    </row>
    <row r="40945" spans="59:59">
      <c r="BG40945" s="4"/>
    </row>
    <row r="40946" spans="59:59">
      <c r="BG40946" s="4"/>
    </row>
    <row r="40947" spans="59:59">
      <c r="BG40947" s="4"/>
    </row>
    <row r="40948" spans="59:59">
      <c r="BG40948" s="4"/>
    </row>
    <row r="40949" spans="59:59">
      <c r="BG40949" s="4"/>
    </row>
    <row r="40950" spans="59:59">
      <c r="BG40950" s="4"/>
    </row>
    <row r="40951" spans="59:59">
      <c r="BG40951" s="4"/>
    </row>
    <row r="40952" spans="59:59">
      <c r="BG40952" s="4"/>
    </row>
    <row r="40953" spans="59:59">
      <c r="BG40953" s="4"/>
    </row>
    <row r="40954" spans="59:59">
      <c r="BG40954" s="4"/>
    </row>
    <row r="40955" spans="59:59">
      <c r="BG40955" s="4"/>
    </row>
    <row r="40956" spans="59:59">
      <c r="BG40956" s="4"/>
    </row>
    <row r="40957" spans="59:59">
      <c r="BG40957" s="4"/>
    </row>
    <row r="40958" spans="59:59">
      <c r="BG40958" s="4"/>
    </row>
    <row r="40959" spans="59:59">
      <c r="BG40959" s="4"/>
    </row>
    <row r="40960" spans="59:59">
      <c r="BG40960" s="4"/>
    </row>
    <row r="40961" spans="59:59">
      <c r="BG40961" s="4"/>
    </row>
    <row r="40962" spans="59:59">
      <c r="BG40962" s="4"/>
    </row>
    <row r="40963" spans="59:59">
      <c r="BG40963" s="4"/>
    </row>
    <row r="40964" spans="59:59">
      <c r="BG40964" s="4"/>
    </row>
    <row r="40965" spans="59:59">
      <c r="BG40965" s="4"/>
    </row>
    <row r="40966" spans="59:59">
      <c r="BG40966" s="4"/>
    </row>
    <row r="40967" spans="59:59">
      <c r="BG40967" s="4"/>
    </row>
    <row r="40968" spans="59:59">
      <c r="BG40968" s="4"/>
    </row>
    <row r="40969" spans="59:59">
      <c r="BG40969" s="4"/>
    </row>
    <row r="40970" spans="59:59">
      <c r="BG40970" s="4"/>
    </row>
    <row r="40971" spans="59:59">
      <c r="BG40971" s="4"/>
    </row>
    <row r="40972" spans="59:59">
      <c r="BG40972" s="4"/>
    </row>
    <row r="40973" spans="59:59">
      <c r="BG40973" s="4"/>
    </row>
    <row r="40974" spans="59:59">
      <c r="BG40974" s="4"/>
    </row>
    <row r="40975" spans="59:59">
      <c r="BG40975" s="4"/>
    </row>
    <row r="40976" spans="59:59">
      <c r="BG40976" s="4"/>
    </row>
    <row r="40977" spans="59:59">
      <c r="BG40977" s="4"/>
    </row>
    <row r="40978" spans="59:59">
      <c r="BG40978" s="4"/>
    </row>
    <row r="40979" spans="59:59">
      <c r="BG40979" s="4"/>
    </row>
    <row r="40980" spans="59:59">
      <c r="BG40980" s="4"/>
    </row>
    <row r="40981" spans="59:59">
      <c r="BG40981" s="4"/>
    </row>
    <row r="40982" spans="59:59">
      <c r="BG40982" s="4"/>
    </row>
    <row r="40983" spans="59:59">
      <c r="BG40983" s="4"/>
    </row>
    <row r="40984" spans="59:59">
      <c r="BG40984" s="4"/>
    </row>
    <row r="40985" spans="59:59">
      <c r="BG40985" s="4"/>
    </row>
    <row r="40986" spans="59:59">
      <c r="BG40986" s="4"/>
    </row>
    <row r="40987" spans="59:59">
      <c r="BG40987" s="4"/>
    </row>
    <row r="40988" spans="59:59">
      <c r="BG40988" s="4"/>
    </row>
    <row r="40989" spans="59:59">
      <c r="BG40989" s="4"/>
    </row>
    <row r="40990" spans="59:59">
      <c r="BG40990" s="4"/>
    </row>
    <row r="40991" spans="59:59">
      <c r="BG40991" s="4"/>
    </row>
    <row r="40992" spans="59:59">
      <c r="BG40992" s="4"/>
    </row>
    <row r="40993" spans="59:59">
      <c r="BG40993" s="4"/>
    </row>
    <row r="40994" spans="59:59">
      <c r="BG40994" s="4"/>
    </row>
    <row r="40995" spans="59:59">
      <c r="BG40995" s="4"/>
    </row>
    <row r="40996" spans="59:59">
      <c r="BG40996" s="4"/>
    </row>
    <row r="40997" spans="59:59">
      <c r="BG40997" s="4"/>
    </row>
    <row r="40998" spans="59:59">
      <c r="BG40998" s="4"/>
    </row>
    <row r="40999" spans="59:59">
      <c r="BG40999" s="4"/>
    </row>
    <row r="41000" spans="59:59">
      <c r="BG41000" s="4"/>
    </row>
    <row r="41001" spans="59:59">
      <c r="BG41001" s="4"/>
    </row>
    <row r="41002" spans="59:59">
      <c r="BG41002" s="4"/>
    </row>
    <row r="41003" spans="59:59">
      <c r="BG41003" s="4"/>
    </row>
    <row r="41004" spans="59:59">
      <c r="BG41004" s="4"/>
    </row>
    <row r="41005" spans="59:59">
      <c r="BG41005" s="4"/>
    </row>
    <row r="41006" spans="59:59">
      <c r="BG41006" s="4"/>
    </row>
    <row r="41007" spans="59:59">
      <c r="BG41007" s="4"/>
    </row>
    <row r="41008" spans="59:59">
      <c r="BG41008" s="4"/>
    </row>
    <row r="41009" spans="59:59">
      <c r="BG41009" s="4"/>
    </row>
    <row r="41010" spans="59:59">
      <c r="BG41010" s="4"/>
    </row>
    <row r="41011" spans="59:59">
      <c r="BG41011" s="4"/>
    </row>
    <row r="41012" spans="59:59">
      <c r="BG41012" s="4"/>
    </row>
    <row r="41013" spans="59:59">
      <c r="BG41013" s="4"/>
    </row>
    <row r="41014" spans="59:59">
      <c r="BG41014" s="4"/>
    </row>
    <row r="41015" spans="59:59">
      <c r="BG41015" s="4"/>
    </row>
    <row r="41016" spans="59:59">
      <c r="BG41016" s="4"/>
    </row>
    <row r="41017" spans="59:59">
      <c r="BG41017" s="4"/>
    </row>
    <row r="41018" spans="59:59">
      <c r="BG41018" s="4"/>
    </row>
    <row r="41019" spans="59:59">
      <c r="BG41019" s="4"/>
    </row>
    <row r="41020" spans="59:59">
      <c r="BG41020" s="4"/>
    </row>
    <row r="41021" spans="59:59">
      <c r="BG41021" s="4"/>
    </row>
    <row r="41022" spans="59:59">
      <c r="BG41022" s="4"/>
    </row>
    <row r="41023" spans="59:59">
      <c r="BG41023" s="4"/>
    </row>
    <row r="41024" spans="59:59">
      <c r="BG41024" s="4"/>
    </row>
    <row r="41025" spans="59:59">
      <c r="BG41025" s="4"/>
    </row>
    <row r="41026" spans="59:59">
      <c r="BG41026" s="4"/>
    </row>
    <row r="41027" spans="59:59">
      <c r="BG41027" s="4"/>
    </row>
    <row r="41028" spans="59:59">
      <c r="BG41028" s="4"/>
    </row>
    <row r="41029" spans="59:59">
      <c r="BG41029" s="4"/>
    </row>
    <row r="41030" spans="59:59">
      <c r="BG41030" s="4"/>
    </row>
    <row r="41031" spans="59:59">
      <c r="BG41031" s="4"/>
    </row>
    <row r="41032" spans="59:59">
      <c r="BG41032" s="4"/>
    </row>
    <row r="41033" spans="59:59">
      <c r="BG41033" s="4"/>
    </row>
    <row r="41034" spans="59:59">
      <c r="BG41034" s="4"/>
    </row>
    <row r="41035" spans="59:59">
      <c r="BG41035" s="4"/>
    </row>
    <row r="41036" spans="59:59">
      <c r="BG41036" s="4"/>
    </row>
    <row r="41037" spans="59:59">
      <c r="BG41037" s="4"/>
    </row>
    <row r="41038" spans="59:59">
      <c r="BG41038" s="4"/>
    </row>
    <row r="41039" spans="59:59">
      <c r="BG41039" s="4"/>
    </row>
    <row r="41040" spans="59:59">
      <c r="BG41040" s="4"/>
    </row>
    <row r="41041" spans="59:59">
      <c r="BG41041" s="4"/>
    </row>
    <row r="41042" spans="59:59">
      <c r="BG41042" s="4"/>
    </row>
    <row r="41043" spans="59:59">
      <c r="BG41043" s="4"/>
    </row>
    <row r="41044" spans="59:59">
      <c r="BG41044" s="4"/>
    </row>
    <row r="41045" spans="59:59">
      <c r="BG41045" s="4"/>
    </row>
    <row r="41046" spans="59:59">
      <c r="BG41046" s="4"/>
    </row>
    <row r="41047" spans="59:59">
      <c r="BG41047" s="4"/>
    </row>
    <row r="41048" spans="59:59">
      <c r="BG41048" s="4"/>
    </row>
    <row r="41049" spans="59:59">
      <c r="BG41049" s="4"/>
    </row>
    <row r="41050" spans="59:59">
      <c r="BG41050" s="4"/>
    </row>
    <row r="41051" spans="59:59">
      <c r="BG41051" s="4"/>
    </row>
    <row r="41052" spans="59:59">
      <c r="BG41052" s="4"/>
    </row>
    <row r="41053" spans="59:59">
      <c r="BG41053" s="4"/>
    </row>
    <row r="41054" spans="59:59">
      <c r="BG41054" s="4"/>
    </row>
    <row r="41055" spans="59:59">
      <c r="BG41055" s="4"/>
    </row>
    <row r="41056" spans="59:59">
      <c r="BG41056" s="4"/>
    </row>
    <row r="41057" spans="59:59">
      <c r="BG41057" s="4"/>
    </row>
    <row r="41058" spans="59:59">
      <c r="BG41058" s="4"/>
    </row>
    <row r="41059" spans="59:59">
      <c r="BG41059" s="4"/>
    </row>
    <row r="41060" spans="59:59">
      <c r="BG41060" s="4"/>
    </row>
    <row r="41061" spans="59:59">
      <c r="BG41061" s="4"/>
    </row>
    <row r="41062" spans="59:59">
      <c r="BG41062" s="4"/>
    </row>
    <row r="41063" spans="59:59">
      <c r="BG41063" s="4"/>
    </row>
    <row r="41064" spans="59:59">
      <c r="BG41064" s="4"/>
    </row>
    <row r="41065" spans="59:59">
      <c r="BG41065" s="4"/>
    </row>
    <row r="41066" spans="59:59">
      <c r="BG41066" s="4"/>
    </row>
    <row r="41067" spans="59:59">
      <c r="BG41067" s="4"/>
    </row>
    <row r="41068" spans="59:59">
      <c r="BG41068" s="4"/>
    </row>
    <row r="41069" spans="59:59">
      <c r="BG41069" s="4"/>
    </row>
    <row r="41070" spans="59:59">
      <c r="BG41070" s="4"/>
    </row>
    <row r="41071" spans="59:59">
      <c r="BG41071" s="4"/>
    </row>
    <row r="41072" spans="59:59">
      <c r="BG41072" s="4"/>
    </row>
    <row r="41073" spans="59:59">
      <c r="BG41073" s="4"/>
    </row>
    <row r="41074" spans="59:59">
      <c r="BG41074" s="4"/>
    </row>
    <row r="41075" spans="59:59">
      <c r="BG41075" s="4"/>
    </row>
    <row r="41076" spans="59:59">
      <c r="BG41076" s="4"/>
    </row>
    <row r="41077" spans="59:59">
      <c r="BG41077" s="4"/>
    </row>
    <row r="41078" spans="59:59">
      <c r="BG41078" s="4"/>
    </row>
    <row r="41079" spans="59:59">
      <c r="BG41079" s="4"/>
    </row>
    <row r="41080" spans="59:59">
      <c r="BG41080" s="4"/>
    </row>
    <row r="41081" spans="59:59">
      <c r="BG41081" s="4"/>
    </row>
    <row r="41082" spans="59:59">
      <c r="BG41082" s="4"/>
    </row>
    <row r="41083" spans="59:59">
      <c r="BG41083" s="4"/>
    </row>
    <row r="41084" spans="59:59">
      <c r="BG41084" s="4"/>
    </row>
    <row r="41085" spans="59:59">
      <c r="BG41085" s="4"/>
    </row>
    <row r="41086" spans="59:59">
      <c r="BG41086" s="4"/>
    </row>
    <row r="41087" spans="59:59">
      <c r="BG41087" s="4"/>
    </row>
    <row r="41088" spans="59:59">
      <c r="BG41088" s="4"/>
    </row>
    <row r="41089" spans="59:59">
      <c r="BG41089" s="4"/>
    </row>
    <row r="41090" spans="59:59">
      <c r="BG41090" s="4"/>
    </row>
    <row r="41091" spans="59:59">
      <c r="BG41091" s="4"/>
    </row>
    <row r="41092" spans="59:59">
      <c r="BG41092" s="4"/>
    </row>
    <row r="41093" spans="59:59">
      <c r="BG41093" s="4"/>
    </row>
    <row r="41094" spans="59:59">
      <c r="BG41094" s="4"/>
    </row>
    <row r="41095" spans="59:59">
      <c r="BG41095" s="4"/>
    </row>
    <row r="41096" spans="59:59">
      <c r="BG41096" s="4"/>
    </row>
    <row r="41097" spans="59:59">
      <c r="BG41097" s="4"/>
    </row>
    <row r="41098" spans="59:59">
      <c r="BG41098" s="4"/>
    </row>
    <row r="41099" spans="59:59">
      <c r="BG41099" s="4"/>
    </row>
    <row r="41100" spans="59:59">
      <c r="BG41100" s="4"/>
    </row>
    <row r="41101" spans="59:59">
      <c r="BG41101" s="4"/>
    </row>
    <row r="41102" spans="59:59">
      <c r="BG41102" s="4"/>
    </row>
    <row r="41103" spans="59:59">
      <c r="BG41103" s="4"/>
    </row>
    <row r="41104" spans="59:59">
      <c r="BG41104" s="4"/>
    </row>
    <row r="41105" spans="59:59">
      <c r="BG41105" s="4"/>
    </row>
    <row r="41106" spans="59:59">
      <c r="BG41106" s="4"/>
    </row>
    <row r="41107" spans="59:59">
      <c r="BG41107" s="4"/>
    </row>
    <row r="41108" spans="59:59">
      <c r="BG41108" s="4"/>
    </row>
    <row r="41109" spans="59:59">
      <c r="BG41109" s="4"/>
    </row>
    <row r="41110" spans="59:59">
      <c r="BG41110" s="4"/>
    </row>
    <row r="41111" spans="59:59">
      <c r="BG41111" s="4"/>
    </row>
    <row r="41112" spans="59:59">
      <c r="BG41112" s="4"/>
    </row>
    <row r="41113" spans="59:59">
      <c r="BG41113" s="4"/>
    </row>
    <row r="41114" spans="59:59">
      <c r="BG41114" s="4"/>
    </row>
    <row r="41115" spans="59:59">
      <c r="BG41115" s="4"/>
    </row>
    <row r="41116" spans="59:59">
      <c r="BG41116" s="4"/>
    </row>
    <row r="41117" spans="59:59">
      <c r="BG41117" s="4"/>
    </row>
    <row r="41118" spans="59:59">
      <c r="BG41118" s="4"/>
    </row>
    <row r="41119" spans="59:59">
      <c r="BG41119" s="4"/>
    </row>
    <row r="41120" spans="59:59">
      <c r="BG41120" s="4"/>
    </row>
    <row r="41121" spans="59:59">
      <c r="BG41121" s="4"/>
    </row>
    <row r="41122" spans="59:59">
      <c r="BG41122" s="4"/>
    </row>
    <row r="41123" spans="59:59">
      <c r="BG41123" s="4"/>
    </row>
    <row r="41124" spans="59:59">
      <c r="BG41124" s="4"/>
    </row>
    <row r="41125" spans="59:59">
      <c r="BG41125" s="4"/>
    </row>
    <row r="41126" spans="59:59">
      <c r="BG41126" s="4"/>
    </row>
    <row r="41127" spans="59:59">
      <c r="BG41127" s="4"/>
    </row>
    <row r="41128" spans="59:59">
      <c r="BG41128" s="4"/>
    </row>
    <row r="41129" spans="59:59">
      <c r="BG41129" s="4"/>
    </row>
    <row r="41130" spans="59:59">
      <c r="BG41130" s="4"/>
    </row>
    <row r="41131" spans="59:59">
      <c r="BG41131" s="4"/>
    </row>
    <row r="41132" spans="59:59">
      <c r="BG41132" s="4"/>
    </row>
    <row r="41133" spans="59:59">
      <c r="BG41133" s="4"/>
    </row>
    <row r="41134" spans="59:59">
      <c r="BG41134" s="4"/>
    </row>
    <row r="41135" spans="59:59">
      <c r="BG41135" s="4"/>
    </row>
    <row r="41136" spans="59:59">
      <c r="BG41136" s="4"/>
    </row>
    <row r="41137" spans="59:59">
      <c r="BG41137" s="4"/>
    </row>
    <row r="41138" spans="59:59">
      <c r="BG41138" s="4"/>
    </row>
    <row r="41139" spans="59:59">
      <c r="BG41139" s="4"/>
    </row>
    <row r="41140" spans="59:59">
      <c r="BG41140" s="4"/>
    </row>
    <row r="41141" spans="59:59">
      <c r="BG41141" s="4"/>
    </row>
    <row r="41142" spans="59:59">
      <c r="BG41142" s="4"/>
    </row>
    <row r="41143" spans="59:59">
      <c r="BG41143" s="4"/>
    </row>
    <row r="41144" spans="59:59">
      <c r="BG41144" s="4"/>
    </row>
    <row r="41145" spans="59:59">
      <c r="BG41145" s="4"/>
    </row>
    <row r="41146" spans="59:59">
      <c r="BG41146" s="4"/>
    </row>
    <row r="41147" spans="59:59">
      <c r="BG41147" s="4"/>
    </row>
    <row r="41148" spans="59:59">
      <c r="BG41148" s="4"/>
    </row>
    <row r="41149" spans="59:59">
      <c r="BG41149" s="4"/>
    </row>
    <row r="41150" spans="59:59">
      <c r="BG41150" s="4"/>
    </row>
    <row r="41151" spans="59:59">
      <c r="BG41151" s="4"/>
    </row>
    <row r="41152" spans="59:59">
      <c r="BG41152" s="4"/>
    </row>
    <row r="41153" spans="59:59">
      <c r="BG41153" s="4"/>
    </row>
    <row r="41154" spans="59:59">
      <c r="BG41154" s="4"/>
    </row>
    <row r="41155" spans="59:59">
      <c r="BG41155" s="4"/>
    </row>
    <row r="41156" spans="59:59">
      <c r="BG41156" s="4"/>
    </row>
    <row r="41157" spans="59:59">
      <c r="BG41157" s="4"/>
    </row>
    <row r="41158" spans="59:59">
      <c r="BG41158" s="4"/>
    </row>
    <row r="41159" spans="59:59">
      <c r="BG41159" s="4"/>
    </row>
    <row r="41160" spans="59:59">
      <c r="BG41160" s="4"/>
    </row>
    <row r="41161" spans="59:59">
      <c r="BG41161" s="4"/>
    </row>
    <row r="41162" spans="59:59">
      <c r="BG41162" s="4"/>
    </row>
    <row r="41163" spans="59:59">
      <c r="BG41163" s="4"/>
    </row>
    <row r="41164" spans="59:59">
      <c r="BG41164" s="4"/>
    </row>
    <row r="41165" spans="59:59">
      <c r="BG41165" s="4"/>
    </row>
    <row r="41166" spans="59:59">
      <c r="BG41166" s="4"/>
    </row>
    <row r="41167" spans="59:59">
      <c r="BG41167" s="4"/>
    </row>
    <row r="41168" spans="59:59">
      <c r="BG41168" s="4"/>
    </row>
    <row r="41169" spans="59:59">
      <c r="BG41169" s="4"/>
    </row>
    <row r="41170" spans="59:59">
      <c r="BG41170" s="4"/>
    </row>
    <row r="41171" spans="59:59">
      <c r="BG41171" s="4"/>
    </row>
    <row r="41172" spans="59:59">
      <c r="BG41172" s="4"/>
    </row>
    <row r="41173" spans="59:59">
      <c r="BG41173" s="4"/>
    </row>
    <row r="41174" spans="59:59">
      <c r="BG41174" s="4"/>
    </row>
    <row r="41175" spans="59:59">
      <c r="BG41175" s="4"/>
    </row>
    <row r="41176" spans="59:59">
      <c r="BG41176" s="4"/>
    </row>
    <row r="41177" spans="59:59">
      <c r="BG41177" s="4"/>
    </row>
    <row r="41178" spans="59:59">
      <c r="BG41178" s="4"/>
    </row>
    <row r="41179" spans="59:59">
      <c r="BG41179" s="4"/>
    </row>
    <row r="41180" spans="59:59">
      <c r="BG41180" s="4"/>
    </row>
    <row r="41181" spans="59:59">
      <c r="BG41181" s="4"/>
    </row>
    <row r="41182" spans="59:59">
      <c r="BG41182" s="4"/>
    </row>
    <row r="41183" spans="59:59">
      <c r="BG41183" s="4"/>
    </row>
    <row r="41184" spans="59:59">
      <c r="BG41184" s="4"/>
    </row>
    <row r="41185" spans="59:59">
      <c r="BG41185" s="4"/>
    </row>
    <row r="41186" spans="59:59">
      <c r="BG41186" s="4"/>
    </row>
    <row r="41187" spans="59:59">
      <c r="BG41187" s="4"/>
    </row>
    <row r="41188" spans="59:59">
      <c r="BG41188" s="4"/>
    </row>
    <row r="41189" spans="59:59">
      <c r="BG41189" s="4"/>
    </row>
    <row r="41190" spans="59:59">
      <c r="BG41190" s="4"/>
    </row>
    <row r="41191" spans="59:59">
      <c r="BG41191" s="4"/>
    </row>
    <row r="41192" spans="59:59">
      <c r="BG41192" s="4"/>
    </row>
    <row r="41193" spans="59:59">
      <c r="BG41193" s="4"/>
    </row>
    <row r="41194" spans="59:59">
      <c r="BG41194" s="4"/>
    </row>
    <row r="41195" spans="59:59">
      <c r="BG41195" s="4"/>
    </row>
    <row r="41196" spans="59:59">
      <c r="BG41196" s="4"/>
    </row>
    <row r="41197" spans="59:59">
      <c r="BG41197" s="4"/>
    </row>
    <row r="41198" spans="59:59">
      <c r="BG41198" s="4"/>
    </row>
    <row r="41199" spans="59:59">
      <c r="BG41199" s="4"/>
    </row>
    <row r="41200" spans="59:59">
      <c r="BG41200" s="4"/>
    </row>
    <row r="41201" spans="59:59">
      <c r="BG41201" s="4"/>
    </row>
    <row r="41202" spans="59:59">
      <c r="BG41202" s="4"/>
    </row>
    <row r="41203" spans="59:59">
      <c r="BG41203" s="4"/>
    </row>
    <row r="41204" spans="59:59">
      <c r="BG41204" s="4"/>
    </row>
    <row r="41205" spans="59:59">
      <c r="BG41205" s="4"/>
    </row>
    <row r="41206" spans="59:59">
      <c r="BG41206" s="4"/>
    </row>
    <row r="41207" spans="59:59">
      <c r="BG41207" s="4"/>
    </row>
    <row r="41208" spans="59:59">
      <c r="BG41208" s="4"/>
    </row>
    <row r="41209" spans="59:59">
      <c r="BG41209" s="4"/>
    </row>
    <row r="41210" spans="59:59">
      <c r="BG41210" s="4"/>
    </row>
    <row r="41211" spans="59:59">
      <c r="BG41211" s="4"/>
    </row>
    <row r="41212" spans="59:59">
      <c r="BG41212" s="4"/>
    </row>
    <row r="41213" spans="59:59">
      <c r="BG41213" s="4"/>
    </row>
    <row r="41214" spans="59:59">
      <c r="BG41214" s="4"/>
    </row>
    <row r="41215" spans="59:59">
      <c r="BG41215" s="4"/>
    </row>
    <row r="41216" spans="59:59">
      <c r="BG41216" s="4"/>
    </row>
    <row r="41217" spans="59:59">
      <c r="BG41217" s="4"/>
    </row>
    <row r="41218" spans="59:59">
      <c r="BG41218" s="4"/>
    </row>
    <row r="41219" spans="59:59">
      <c r="BG41219" s="4"/>
    </row>
    <row r="41220" spans="59:59">
      <c r="BG41220" s="4"/>
    </row>
    <row r="41221" spans="59:59">
      <c r="BG41221" s="4"/>
    </row>
    <row r="41222" spans="59:59">
      <c r="BG41222" s="4"/>
    </row>
    <row r="41223" spans="59:59">
      <c r="BG41223" s="4"/>
    </row>
    <row r="41224" spans="59:59">
      <c r="BG41224" s="4"/>
    </row>
    <row r="41225" spans="59:59">
      <c r="BG41225" s="4"/>
    </row>
    <row r="41226" spans="59:59">
      <c r="BG41226" s="4"/>
    </row>
    <row r="41227" spans="59:59">
      <c r="BG41227" s="4"/>
    </row>
    <row r="41228" spans="59:59">
      <c r="BG41228" s="4"/>
    </row>
    <row r="41229" spans="59:59">
      <c r="BG41229" s="4"/>
    </row>
    <row r="41230" spans="59:59">
      <c r="BG41230" s="4"/>
    </row>
    <row r="41231" spans="59:59">
      <c r="BG41231" s="4"/>
    </row>
    <row r="41232" spans="59:59">
      <c r="BG41232" s="4"/>
    </row>
    <row r="41233" spans="59:59">
      <c r="BG41233" s="4"/>
    </row>
    <row r="41234" spans="59:59">
      <c r="BG41234" s="4"/>
    </row>
    <row r="41235" spans="59:59">
      <c r="BG41235" s="4"/>
    </row>
    <row r="41236" spans="59:59">
      <c r="BG41236" s="4"/>
    </row>
    <row r="41237" spans="59:59">
      <c r="BG41237" s="4"/>
    </row>
    <row r="41238" spans="59:59">
      <c r="BG41238" s="4"/>
    </row>
    <row r="41239" spans="59:59">
      <c r="BG41239" s="4"/>
    </row>
    <row r="41240" spans="59:59">
      <c r="BG41240" s="4"/>
    </row>
    <row r="41241" spans="59:59">
      <c r="BG41241" s="4"/>
    </row>
    <row r="41242" spans="59:59">
      <c r="BG41242" s="4"/>
    </row>
    <row r="41243" spans="59:59">
      <c r="BG41243" s="4"/>
    </row>
    <row r="41244" spans="59:59">
      <c r="BG41244" s="4"/>
    </row>
    <row r="41245" spans="59:59">
      <c r="BG41245" s="4"/>
    </row>
    <row r="41246" spans="59:59">
      <c r="BG41246" s="4"/>
    </row>
    <row r="41247" spans="59:59">
      <c r="BG41247" s="4"/>
    </row>
    <row r="41248" spans="59:59">
      <c r="BG41248" s="4"/>
    </row>
    <row r="41249" spans="59:59">
      <c r="BG41249" s="4"/>
    </row>
    <row r="41250" spans="59:59">
      <c r="BG41250" s="4"/>
    </row>
    <row r="41251" spans="59:59">
      <c r="BG41251" s="4"/>
    </row>
    <row r="41252" spans="59:59">
      <c r="BG41252" s="4"/>
    </row>
    <row r="41253" spans="59:59">
      <c r="BG41253" s="4"/>
    </row>
    <row r="41254" spans="59:59">
      <c r="BG41254" s="4"/>
    </row>
    <row r="41255" spans="59:59">
      <c r="BG41255" s="4"/>
    </row>
    <row r="41256" spans="59:59">
      <c r="BG41256" s="4"/>
    </row>
    <row r="41257" spans="59:59">
      <c r="BG41257" s="4"/>
    </row>
    <row r="41258" spans="59:59">
      <c r="BG41258" s="4"/>
    </row>
    <row r="41259" spans="59:59">
      <c r="BG41259" s="4"/>
    </row>
    <row r="41260" spans="59:59">
      <c r="BG41260" s="4"/>
    </row>
    <row r="41261" spans="59:59">
      <c r="BG41261" s="4"/>
    </row>
    <row r="41262" spans="59:59">
      <c r="BG41262" s="4"/>
    </row>
    <row r="41263" spans="59:59">
      <c r="BG41263" s="4"/>
    </row>
    <row r="41264" spans="59:59">
      <c r="BG41264" s="4"/>
    </row>
    <row r="41265" spans="59:59">
      <c r="BG41265" s="4"/>
    </row>
    <row r="41266" spans="59:59">
      <c r="BG41266" s="4"/>
    </row>
    <row r="41267" spans="59:59">
      <c r="BG41267" s="4"/>
    </row>
    <row r="41268" spans="59:59">
      <c r="BG41268" s="4"/>
    </row>
    <row r="41269" spans="59:59">
      <c r="BG41269" s="4"/>
    </row>
    <row r="41270" spans="59:59">
      <c r="BG41270" s="4"/>
    </row>
    <row r="41271" spans="59:59">
      <c r="BG41271" s="4"/>
    </row>
    <row r="41272" spans="59:59">
      <c r="BG41272" s="4"/>
    </row>
    <row r="41273" spans="59:59">
      <c r="BG41273" s="4"/>
    </row>
    <row r="41274" spans="59:59">
      <c r="BG41274" s="4"/>
    </row>
    <row r="41275" spans="59:59">
      <c r="BG41275" s="4"/>
    </row>
    <row r="41276" spans="59:59">
      <c r="BG41276" s="4"/>
    </row>
    <row r="41277" spans="59:59">
      <c r="BG41277" s="4"/>
    </row>
    <row r="41278" spans="59:59">
      <c r="BG41278" s="4"/>
    </row>
    <row r="41279" spans="59:59">
      <c r="BG41279" s="4"/>
    </row>
    <row r="41280" spans="59:59">
      <c r="BG41280" s="4"/>
    </row>
    <row r="41281" spans="59:59">
      <c r="BG41281" s="4"/>
    </row>
    <row r="41282" spans="59:59">
      <c r="BG41282" s="4"/>
    </row>
    <row r="41283" spans="59:59">
      <c r="BG41283" s="4"/>
    </row>
    <row r="41284" spans="59:59">
      <c r="BG41284" s="4"/>
    </row>
    <row r="41285" spans="59:59">
      <c r="BG41285" s="4"/>
    </row>
    <row r="41286" spans="59:59">
      <c r="BG41286" s="4"/>
    </row>
    <row r="41287" spans="59:59">
      <c r="BG41287" s="4"/>
    </row>
    <row r="41288" spans="59:59">
      <c r="BG41288" s="4"/>
    </row>
    <row r="41289" spans="59:59">
      <c r="BG41289" s="4"/>
    </row>
    <row r="41290" spans="59:59">
      <c r="BG41290" s="4"/>
    </row>
    <row r="41291" spans="59:59">
      <c r="BG41291" s="4"/>
    </row>
    <row r="41292" spans="59:59">
      <c r="BG41292" s="4"/>
    </row>
    <row r="41293" spans="59:59">
      <c r="BG41293" s="4"/>
    </row>
    <row r="41294" spans="59:59">
      <c r="BG41294" s="4"/>
    </row>
    <row r="41295" spans="59:59">
      <c r="BG41295" s="4"/>
    </row>
    <row r="41296" spans="59:59">
      <c r="BG41296" s="4"/>
    </row>
    <row r="41297" spans="59:59">
      <c r="BG41297" s="4"/>
    </row>
    <row r="41298" spans="59:59">
      <c r="BG41298" s="4"/>
    </row>
    <row r="41299" spans="59:59">
      <c r="BG41299" s="4"/>
    </row>
    <row r="41300" spans="59:59">
      <c r="BG41300" s="4"/>
    </row>
    <row r="41301" spans="59:59">
      <c r="BG41301" s="4"/>
    </row>
    <row r="41302" spans="59:59">
      <c r="BG41302" s="4"/>
    </row>
    <row r="41303" spans="59:59">
      <c r="BG41303" s="4"/>
    </row>
    <row r="41304" spans="59:59">
      <c r="BG41304" s="4"/>
    </row>
    <row r="41305" spans="59:59">
      <c r="BG41305" s="4"/>
    </row>
    <row r="41306" spans="59:59">
      <c r="BG41306" s="4"/>
    </row>
    <row r="41307" spans="59:59">
      <c r="BG41307" s="4"/>
    </row>
    <row r="41308" spans="59:59">
      <c r="BG41308" s="4"/>
    </row>
    <row r="41309" spans="59:59">
      <c r="BG41309" s="4"/>
    </row>
    <row r="41310" spans="59:59">
      <c r="BG41310" s="4"/>
    </row>
    <row r="41311" spans="59:59">
      <c r="BG41311" s="4"/>
    </row>
    <row r="41312" spans="59:59">
      <c r="BG41312" s="4"/>
    </row>
    <row r="41313" spans="59:59">
      <c r="BG41313" s="4"/>
    </row>
    <row r="41314" spans="59:59">
      <c r="BG41314" s="4"/>
    </row>
    <row r="41315" spans="59:59">
      <c r="BG41315" s="4"/>
    </row>
    <row r="41316" spans="59:59">
      <c r="BG41316" s="4"/>
    </row>
    <row r="41317" spans="59:59">
      <c r="BG41317" s="4"/>
    </row>
    <row r="41318" spans="59:59">
      <c r="BG41318" s="4"/>
    </row>
    <row r="41319" spans="59:59">
      <c r="BG41319" s="4"/>
    </row>
    <row r="41320" spans="59:59">
      <c r="BG41320" s="4"/>
    </row>
    <row r="41321" spans="59:59">
      <c r="BG41321" s="4"/>
    </row>
    <row r="41322" spans="59:59">
      <c r="BG41322" s="4"/>
    </row>
    <row r="41323" spans="59:59">
      <c r="BG41323" s="4"/>
    </row>
    <row r="41324" spans="59:59">
      <c r="BG41324" s="4"/>
    </row>
    <row r="41325" spans="59:59">
      <c r="BG41325" s="4"/>
    </row>
    <row r="41326" spans="59:59">
      <c r="BG41326" s="4"/>
    </row>
    <row r="41327" spans="59:59">
      <c r="BG41327" s="4"/>
    </row>
    <row r="41328" spans="59:59">
      <c r="BG41328" s="4"/>
    </row>
    <row r="41329" spans="59:59">
      <c r="BG41329" s="4"/>
    </row>
    <row r="41330" spans="59:59">
      <c r="BG41330" s="4"/>
    </row>
    <row r="41331" spans="59:59">
      <c r="BG41331" s="4"/>
    </row>
    <row r="41332" spans="59:59">
      <c r="BG41332" s="4"/>
    </row>
    <row r="41333" spans="59:59">
      <c r="BG41333" s="4"/>
    </row>
    <row r="41334" spans="59:59">
      <c r="BG41334" s="4"/>
    </row>
    <row r="41335" spans="59:59">
      <c r="BG41335" s="4"/>
    </row>
    <row r="41336" spans="59:59">
      <c r="BG41336" s="4"/>
    </row>
    <row r="41337" spans="59:59">
      <c r="BG41337" s="4"/>
    </row>
    <row r="41338" spans="59:59">
      <c r="BG41338" s="4"/>
    </row>
    <row r="41339" spans="59:59">
      <c r="BG41339" s="4"/>
    </row>
    <row r="41340" spans="59:59">
      <c r="BG41340" s="4"/>
    </row>
    <row r="41341" spans="59:59">
      <c r="BG41341" s="4"/>
    </row>
    <row r="41342" spans="59:59">
      <c r="BG41342" s="4"/>
    </row>
    <row r="41343" spans="59:59">
      <c r="BG41343" s="4"/>
    </row>
    <row r="41344" spans="59:59">
      <c r="BG41344" s="4"/>
    </row>
    <row r="41345" spans="59:59">
      <c r="BG41345" s="4"/>
    </row>
    <row r="41346" spans="59:59">
      <c r="BG41346" s="4"/>
    </row>
    <row r="41347" spans="59:59">
      <c r="BG41347" s="4"/>
    </row>
    <row r="41348" spans="59:59">
      <c r="BG41348" s="4"/>
    </row>
    <row r="41349" spans="59:59">
      <c r="BG41349" s="4"/>
    </row>
    <row r="41350" spans="59:59">
      <c r="BG41350" s="4"/>
    </row>
    <row r="41351" spans="59:59">
      <c r="BG41351" s="4"/>
    </row>
    <row r="41352" spans="59:59">
      <c r="BG41352" s="4"/>
    </row>
    <row r="41353" spans="59:59">
      <c r="BG41353" s="4"/>
    </row>
    <row r="41354" spans="59:59">
      <c r="BG41354" s="4"/>
    </row>
    <row r="41355" spans="59:59">
      <c r="BG41355" s="4"/>
    </row>
    <row r="41356" spans="59:59">
      <c r="BG41356" s="4"/>
    </row>
    <row r="41357" spans="59:59">
      <c r="BG41357" s="4"/>
    </row>
    <row r="41358" spans="59:59">
      <c r="BG41358" s="4"/>
    </row>
    <row r="41359" spans="59:59">
      <c r="BG41359" s="4"/>
    </row>
    <row r="41360" spans="59:59">
      <c r="BG41360" s="4"/>
    </row>
    <row r="41361" spans="59:59">
      <c r="BG41361" s="4"/>
    </row>
    <row r="41362" spans="59:59">
      <c r="BG41362" s="4"/>
    </row>
    <row r="41363" spans="59:59">
      <c r="BG41363" s="4"/>
    </row>
    <row r="41364" spans="59:59">
      <c r="BG41364" s="4"/>
    </row>
    <row r="41365" spans="59:59">
      <c r="BG41365" s="4"/>
    </row>
    <row r="41366" spans="59:59">
      <c r="BG41366" s="4"/>
    </row>
    <row r="41367" spans="59:59">
      <c r="BG41367" s="4"/>
    </row>
    <row r="41368" spans="59:59">
      <c r="BG41368" s="4"/>
    </row>
    <row r="41369" spans="59:59">
      <c r="BG41369" s="4"/>
    </row>
    <row r="41370" spans="59:59">
      <c r="BG41370" s="4"/>
    </row>
    <row r="41371" spans="59:59">
      <c r="BG41371" s="4"/>
    </row>
    <row r="41372" spans="59:59">
      <c r="BG41372" s="4"/>
    </row>
    <row r="41373" spans="59:59">
      <c r="BG41373" s="4"/>
    </row>
    <row r="41374" spans="59:59">
      <c r="BG41374" s="4"/>
    </row>
    <row r="41375" spans="59:59">
      <c r="BG41375" s="4"/>
    </row>
    <row r="41376" spans="59:59">
      <c r="BG41376" s="4"/>
    </row>
    <row r="41377" spans="59:59">
      <c r="BG41377" s="4"/>
    </row>
    <row r="41378" spans="59:59">
      <c r="BG41378" s="4"/>
    </row>
    <row r="41379" spans="59:59">
      <c r="BG41379" s="4"/>
    </row>
    <row r="41380" spans="59:59">
      <c r="BG41380" s="4"/>
    </row>
    <row r="41381" spans="59:59">
      <c r="BG41381" s="4"/>
    </row>
    <row r="41382" spans="59:59">
      <c r="BG41382" s="4"/>
    </row>
    <row r="41383" spans="59:59">
      <c r="BG41383" s="4"/>
    </row>
    <row r="41384" spans="59:59">
      <c r="BG41384" s="4"/>
    </row>
    <row r="41385" spans="59:59">
      <c r="BG41385" s="4"/>
    </row>
    <row r="41386" spans="59:59">
      <c r="BG41386" s="4"/>
    </row>
    <row r="41387" spans="59:59">
      <c r="BG41387" s="4"/>
    </row>
    <row r="41388" spans="59:59">
      <c r="BG41388" s="4"/>
    </row>
    <row r="41389" spans="59:59">
      <c r="BG41389" s="4"/>
    </row>
    <row r="41390" spans="59:59">
      <c r="BG41390" s="4"/>
    </row>
    <row r="41391" spans="59:59">
      <c r="BG41391" s="4"/>
    </row>
    <row r="41392" spans="59:59">
      <c r="BG41392" s="4"/>
    </row>
    <row r="41393" spans="59:59">
      <c r="BG41393" s="4"/>
    </row>
    <row r="41394" spans="59:59">
      <c r="BG41394" s="4"/>
    </row>
    <row r="41395" spans="59:59">
      <c r="BG41395" s="4"/>
    </row>
    <row r="41396" spans="59:59">
      <c r="BG41396" s="4"/>
    </row>
    <row r="41397" spans="59:59">
      <c r="BG41397" s="4"/>
    </row>
    <row r="41398" spans="59:59">
      <c r="BG41398" s="4"/>
    </row>
    <row r="41399" spans="59:59">
      <c r="BG41399" s="4"/>
    </row>
    <row r="41400" spans="59:59">
      <c r="BG41400" s="4"/>
    </row>
    <row r="41401" spans="59:59">
      <c r="BG41401" s="4"/>
    </row>
    <row r="41402" spans="59:59">
      <c r="BG41402" s="4"/>
    </row>
    <row r="41403" spans="59:59">
      <c r="BG41403" s="4"/>
    </row>
    <row r="41404" spans="59:59">
      <c r="BG41404" s="4"/>
    </row>
    <row r="41405" spans="59:59">
      <c r="BG41405" s="4"/>
    </row>
    <row r="41406" spans="59:59">
      <c r="BG41406" s="4"/>
    </row>
    <row r="41407" spans="59:59">
      <c r="BG41407" s="4"/>
    </row>
    <row r="41408" spans="59:59">
      <c r="BG41408" s="4"/>
    </row>
    <row r="41409" spans="59:59">
      <c r="BG41409" s="4"/>
    </row>
    <row r="41410" spans="59:59">
      <c r="BG41410" s="4"/>
    </row>
    <row r="41411" spans="59:59">
      <c r="BG41411" s="4"/>
    </row>
    <row r="41412" spans="59:59">
      <c r="BG41412" s="4"/>
    </row>
    <row r="41413" spans="59:59">
      <c r="BG41413" s="4"/>
    </row>
    <row r="41414" spans="59:59">
      <c r="BG41414" s="4"/>
    </row>
    <row r="41415" spans="59:59">
      <c r="BG41415" s="4"/>
    </row>
    <row r="41416" spans="59:59">
      <c r="BG41416" s="4"/>
    </row>
    <row r="41417" spans="59:59">
      <c r="BG41417" s="4"/>
    </row>
    <row r="41418" spans="59:59">
      <c r="BG41418" s="4"/>
    </row>
    <row r="41419" spans="59:59">
      <c r="BG41419" s="4"/>
    </row>
    <row r="41420" spans="59:59">
      <c r="BG41420" s="4"/>
    </row>
    <row r="41421" spans="59:59">
      <c r="BG41421" s="4"/>
    </row>
    <row r="41422" spans="59:59">
      <c r="BG41422" s="4"/>
    </row>
    <row r="41423" spans="59:59">
      <c r="BG41423" s="4"/>
    </row>
    <row r="41424" spans="59:59">
      <c r="BG41424" s="4"/>
    </row>
    <row r="41425" spans="59:59">
      <c r="BG41425" s="4"/>
    </row>
    <row r="41426" spans="59:59">
      <c r="BG41426" s="4"/>
    </row>
    <row r="41427" spans="59:59">
      <c r="BG41427" s="4"/>
    </row>
    <row r="41428" spans="59:59">
      <c r="BG41428" s="4"/>
    </row>
    <row r="41429" spans="59:59">
      <c r="BG41429" s="4"/>
    </row>
    <row r="41430" spans="59:59">
      <c r="BG41430" s="4"/>
    </row>
    <row r="41431" spans="59:59">
      <c r="BG41431" s="4"/>
    </row>
    <row r="41432" spans="59:59">
      <c r="BG41432" s="4"/>
    </row>
    <row r="41433" spans="59:59">
      <c r="BG41433" s="4"/>
    </row>
    <row r="41434" spans="59:59">
      <c r="BG41434" s="4"/>
    </row>
    <row r="41435" spans="59:59">
      <c r="BG41435" s="4"/>
    </row>
    <row r="41436" spans="59:59">
      <c r="BG41436" s="4"/>
    </row>
    <row r="41437" spans="59:59">
      <c r="BG41437" s="4"/>
    </row>
    <row r="41438" spans="59:59">
      <c r="BG41438" s="4"/>
    </row>
    <row r="41439" spans="59:59">
      <c r="BG41439" s="4"/>
    </row>
    <row r="41440" spans="59:59">
      <c r="BG41440" s="4"/>
    </row>
    <row r="41441" spans="59:59">
      <c r="BG41441" s="4"/>
    </row>
    <row r="41442" spans="59:59">
      <c r="BG41442" s="4"/>
    </row>
    <row r="41443" spans="59:59">
      <c r="BG41443" s="4"/>
    </row>
    <row r="41444" spans="59:59">
      <c r="BG41444" s="4"/>
    </row>
    <row r="41445" spans="59:59">
      <c r="BG41445" s="4"/>
    </row>
    <row r="41446" spans="59:59">
      <c r="BG41446" s="4"/>
    </row>
    <row r="41447" spans="59:59">
      <c r="BG41447" s="4"/>
    </row>
    <row r="41448" spans="59:59">
      <c r="BG41448" s="4"/>
    </row>
    <row r="41449" spans="59:59">
      <c r="BG41449" s="4"/>
    </row>
    <row r="41450" spans="59:59">
      <c r="BG41450" s="4"/>
    </row>
    <row r="41451" spans="59:59">
      <c r="BG41451" s="4"/>
    </row>
    <row r="41452" spans="59:59">
      <c r="BG41452" s="4"/>
    </row>
    <row r="41453" spans="59:59">
      <c r="BG41453" s="4"/>
    </row>
    <row r="41454" spans="59:59">
      <c r="BG41454" s="4"/>
    </row>
    <row r="41455" spans="59:59">
      <c r="BG41455" s="4"/>
    </row>
    <row r="41456" spans="59:59">
      <c r="BG41456" s="4"/>
    </row>
    <row r="41457" spans="59:59">
      <c r="BG41457" s="4"/>
    </row>
    <row r="41458" spans="59:59">
      <c r="BG41458" s="4"/>
    </row>
    <row r="41459" spans="59:59">
      <c r="BG41459" s="4"/>
    </row>
    <row r="41460" spans="59:59">
      <c r="BG41460" s="4"/>
    </row>
    <row r="41461" spans="59:59">
      <c r="BG41461" s="4"/>
    </row>
    <row r="41462" spans="59:59">
      <c r="BG41462" s="4"/>
    </row>
    <row r="41463" spans="59:59">
      <c r="BG41463" s="4"/>
    </row>
    <row r="41464" spans="59:59">
      <c r="BG41464" s="4"/>
    </row>
    <row r="41465" spans="59:59">
      <c r="BG41465" s="4"/>
    </row>
    <row r="41466" spans="59:59">
      <c r="BG41466" s="4"/>
    </row>
    <row r="41467" spans="59:59">
      <c r="BG41467" s="4"/>
    </row>
    <row r="41468" spans="59:59">
      <c r="BG41468" s="4"/>
    </row>
    <row r="41469" spans="59:59">
      <c r="BG41469" s="4"/>
    </row>
    <row r="41470" spans="59:59">
      <c r="BG41470" s="4"/>
    </row>
    <row r="41471" spans="59:59">
      <c r="BG41471" s="4"/>
    </row>
    <row r="41472" spans="59:59">
      <c r="BG41472" s="4"/>
    </row>
    <row r="41473" spans="59:59">
      <c r="BG41473" s="4"/>
    </row>
    <row r="41474" spans="59:59">
      <c r="BG41474" s="4"/>
    </row>
    <row r="41475" spans="59:59">
      <c r="BG41475" s="4"/>
    </row>
    <row r="41476" spans="59:59">
      <c r="BG41476" s="4"/>
    </row>
    <row r="41477" spans="59:59">
      <c r="BG41477" s="4"/>
    </row>
    <row r="41478" spans="59:59">
      <c r="BG41478" s="4"/>
    </row>
    <row r="41479" spans="59:59">
      <c r="BG41479" s="4"/>
    </row>
    <row r="41480" spans="59:59">
      <c r="BG41480" s="4"/>
    </row>
    <row r="41481" spans="59:59">
      <c r="BG41481" s="4"/>
    </row>
    <row r="41482" spans="59:59">
      <c r="BG41482" s="4"/>
    </row>
    <row r="41483" spans="59:59">
      <c r="BG41483" s="4"/>
    </row>
    <row r="41484" spans="59:59">
      <c r="BG41484" s="4"/>
    </row>
    <row r="41485" spans="59:59">
      <c r="BG41485" s="4"/>
    </row>
    <row r="41486" spans="59:59">
      <c r="BG41486" s="4"/>
    </row>
    <row r="41487" spans="59:59">
      <c r="BG41487" s="4"/>
    </row>
    <row r="41488" spans="59:59">
      <c r="BG41488" s="4"/>
    </row>
    <row r="41489" spans="59:59">
      <c r="BG41489" s="4"/>
    </row>
    <row r="41490" spans="59:59">
      <c r="BG41490" s="4"/>
    </row>
    <row r="41491" spans="59:59">
      <c r="BG41491" s="4"/>
    </row>
    <row r="41492" spans="59:59">
      <c r="BG41492" s="4"/>
    </row>
    <row r="41493" spans="59:59">
      <c r="BG41493" s="4"/>
    </row>
    <row r="41494" spans="59:59">
      <c r="BG41494" s="4"/>
    </row>
    <row r="41495" spans="59:59">
      <c r="BG41495" s="4"/>
    </row>
    <row r="41496" spans="59:59">
      <c r="BG41496" s="4"/>
    </row>
    <row r="41497" spans="59:59">
      <c r="BG41497" s="4"/>
    </row>
    <row r="41498" spans="59:59">
      <c r="BG41498" s="4"/>
    </row>
    <row r="41499" spans="59:59">
      <c r="BG41499" s="4"/>
    </row>
    <row r="41500" spans="59:59">
      <c r="BG41500" s="4"/>
    </row>
    <row r="41501" spans="59:59">
      <c r="BG41501" s="4"/>
    </row>
    <row r="41502" spans="59:59">
      <c r="BG41502" s="4"/>
    </row>
    <row r="41503" spans="59:59">
      <c r="BG41503" s="4"/>
    </row>
    <row r="41504" spans="59:59">
      <c r="BG41504" s="4"/>
    </row>
    <row r="41505" spans="59:59">
      <c r="BG41505" s="4"/>
    </row>
    <row r="41506" spans="59:59">
      <c r="BG41506" s="4"/>
    </row>
    <row r="41507" spans="59:59">
      <c r="BG41507" s="4"/>
    </row>
    <row r="41508" spans="59:59">
      <c r="BG41508" s="4"/>
    </row>
    <row r="41509" spans="59:59">
      <c r="BG41509" s="4"/>
    </row>
    <row r="41510" spans="59:59">
      <c r="BG41510" s="4"/>
    </row>
    <row r="41511" spans="59:59">
      <c r="BG41511" s="4"/>
    </row>
    <row r="41512" spans="59:59">
      <c r="BG41512" s="4"/>
    </row>
    <row r="41513" spans="59:59">
      <c r="BG41513" s="4"/>
    </row>
    <row r="41514" spans="59:59">
      <c r="BG41514" s="4"/>
    </row>
    <row r="41515" spans="59:59">
      <c r="BG41515" s="4"/>
    </row>
    <row r="41516" spans="59:59">
      <c r="BG41516" s="4"/>
    </row>
    <row r="41517" spans="59:59">
      <c r="BG41517" s="4"/>
    </row>
    <row r="41518" spans="59:59">
      <c r="BG41518" s="4"/>
    </row>
    <row r="41519" spans="59:59">
      <c r="BG41519" s="4"/>
    </row>
    <row r="41520" spans="59:59">
      <c r="BG41520" s="4"/>
    </row>
    <row r="41521" spans="59:59">
      <c r="BG41521" s="4"/>
    </row>
    <row r="41522" spans="59:59">
      <c r="BG41522" s="4"/>
    </row>
    <row r="41523" spans="59:59">
      <c r="BG41523" s="4"/>
    </row>
    <row r="41524" spans="59:59">
      <c r="BG41524" s="4"/>
    </row>
    <row r="41525" spans="59:59">
      <c r="BG41525" s="4"/>
    </row>
    <row r="41526" spans="59:59">
      <c r="BG41526" s="4"/>
    </row>
    <row r="41527" spans="59:59">
      <c r="BG41527" s="4"/>
    </row>
    <row r="41528" spans="59:59">
      <c r="BG41528" s="4"/>
    </row>
    <row r="41529" spans="59:59">
      <c r="BG41529" s="4"/>
    </row>
    <row r="41530" spans="59:59">
      <c r="BG41530" s="4"/>
    </row>
    <row r="41531" spans="59:59">
      <c r="BG41531" s="4"/>
    </row>
    <row r="41532" spans="59:59">
      <c r="BG41532" s="4"/>
    </row>
    <row r="41533" spans="59:59">
      <c r="BG41533" s="4"/>
    </row>
    <row r="41534" spans="59:59">
      <c r="BG41534" s="4"/>
    </row>
    <row r="41535" spans="59:59">
      <c r="BG41535" s="4"/>
    </row>
    <row r="41536" spans="59:59">
      <c r="BG41536" s="4"/>
    </row>
    <row r="41537" spans="59:59">
      <c r="BG41537" s="4"/>
    </row>
    <row r="41538" spans="59:59">
      <c r="BG41538" s="4"/>
    </row>
    <row r="41539" spans="59:59">
      <c r="BG41539" s="4"/>
    </row>
    <row r="41540" spans="59:59">
      <c r="BG41540" s="4"/>
    </row>
    <row r="41541" spans="59:59">
      <c r="BG41541" s="4"/>
    </row>
    <row r="41542" spans="59:59">
      <c r="BG41542" s="4"/>
    </row>
    <row r="41543" spans="59:59">
      <c r="BG41543" s="4"/>
    </row>
    <row r="41544" spans="59:59">
      <c r="BG41544" s="4"/>
    </row>
    <row r="41545" spans="59:59">
      <c r="BG41545" s="4"/>
    </row>
    <row r="41546" spans="59:59">
      <c r="BG41546" s="4"/>
    </row>
    <row r="41547" spans="59:59">
      <c r="BG41547" s="4"/>
    </row>
    <row r="41548" spans="59:59">
      <c r="BG41548" s="4"/>
    </row>
    <row r="41549" spans="59:59">
      <c r="BG41549" s="4"/>
    </row>
    <row r="41550" spans="59:59">
      <c r="BG41550" s="4"/>
    </row>
    <row r="41551" spans="59:59">
      <c r="BG41551" s="4"/>
    </row>
    <row r="41552" spans="59:59">
      <c r="BG41552" s="4"/>
    </row>
    <row r="41553" spans="59:59">
      <c r="BG41553" s="4"/>
    </row>
    <row r="41554" spans="59:59">
      <c r="BG41554" s="4"/>
    </row>
    <row r="41555" spans="59:59">
      <c r="BG41555" s="4"/>
    </row>
    <row r="41556" spans="59:59">
      <c r="BG41556" s="4"/>
    </row>
    <row r="41557" spans="59:59">
      <c r="BG41557" s="4"/>
    </row>
    <row r="41558" spans="59:59">
      <c r="BG41558" s="4"/>
    </row>
    <row r="41559" spans="59:59">
      <c r="BG41559" s="4"/>
    </row>
    <row r="41560" spans="59:59">
      <c r="BG41560" s="4"/>
    </row>
    <row r="41561" spans="59:59">
      <c r="BG41561" s="4"/>
    </row>
    <row r="41562" spans="59:59">
      <c r="BG41562" s="4"/>
    </row>
    <row r="41563" spans="59:59">
      <c r="BG41563" s="4"/>
    </row>
    <row r="41564" spans="59:59">
      <c r="BG41564" s="4"/>
    </row>
    <row r="41565" spans="59:59">
      <c r="BG41565" s="4"/>
    </row>
    <row r="41566" spans="59:59">
      <c r="BG41566" s="4"/>
    </row>
    <row r="41567" spans="59:59">
      <c r="BG41567" s="4"/>
    </row>
    <row r="41568" spans="59:59">
      <c r="BG41568" s="4"/>
    </row>
    <row r="41569" spans="59:59">
      <c r="BG41569" s="4"/>
    </row>
    <row r="41570" spans="59:59">
      <c r="BG41570" s="4"/>
    </row>
    <row r="41571" spans="59:59">
      <c r="BG41571" s="4"/>
    </row>
    <row r="41572" spans="59:59">
      <c r="BG41572" s="4"/>
    </row>
    <row r="41573" spans="59:59">
      <c r="BG41573" s="4"/>
    </row>
    <row r="41574" spans="59:59">
      <c r="BG41574" s="4"/>
    </row>
    <row r="41575" spans="59:59">
      <c r="BG41575" s="4"/>
    </row>
    <row r="41576" spans="59:59">
      <c r="BG41576" s="4"/>
    </row>
    <row r="41577" spans="59:59">
      <c r="BG41577" s="4"/>
    </row>
    <row r="41578" spans="59:59">
      <c r="BG41578" s="4"/>
    </row>
    <row r="41579" spans="59:59">
      <c r="BG41579" s="4"/>
    </row>
    <row r="41580" spans="59:59">
      <c r="BG41580" s="4"/>
    </row>
    <row r="41581" spans="59:59">
      <c r="BG41581" s="4"/>
    </row>
    <row r="41582" spans="59:59">
      <c r="BG41582" s="4"/>
    </row>
    <row r="41583" spans="59:59">
      <c r="BG41583" s="4"/>
    </row>
    <row r="41584" spans="59:59">
      <c r="BG41584" s="4"/>
    </row>
    <row r="41585" spans="59:59">
      <c r="BG41585" s="4"/>
    </row>
    <row r="41586" spans="59:59">
      <c r="BG41586" s="4"/>
    </row>
    <row r="41587" spans="59:59">
      <c r="BG41587" s="4"/>
    </row>
    <row r="41588" spans="59:59">
      <c r="BG41588" s="4"/>
    </row>
    <row r="41589" spans="59:59">
      <c r="BG41589" s="4"/>
    </row>
    <row r="41590" spans="59:59">
      <c r="BG41590" s="4"/>
    </row>
    <row r="41591" spans="59:59">
      <c r="BG41591" s="4"/>
    </row>
    <row r="41592" spans="59:59">
      <c r="BG41592" s="4"/>
    </row>
    <row r="41593" spans="59:59">
      <c r="BG41593" s="4"/>
    </row>
    <row r="41594" spans="59:59">
      <c r="BG41594" s="4"/>
    </row>
    <row r="41595" spans="59:59">
      <c r="BG41595" s="4"/>
    </row>
    <row r="41596" spans="59:59">
      <c r="BG41596" s="4"/>
    </row>
    <row r="41597" spans="59:59">
      <c r="BG41597" s="4"/>
    </row>
    <row r="41598" spans="59:59">
      <c r="BG41598" s="4"/>
    </row>
    <row r="41599" spans="59:59">
      <c r="BG41599" s="4"/>
    </row>
    <row r="41600" spans="59:59">
      <c r="BG41600" s="4"/>
    </row>
    <row r="41601" spans="59:59">
      <c r="BG41601" s="4"/>
    </row>
    <row r="41602" spans="59:59">
      <c r="BG41602" s="4"/>
    </row>
    <row r="41603" spans="59:59">
      <c r="BG41603" s="4"/>
    </row>
    <row r="41604" spans="59:59">
      <c r="BG41604" s="4"/>
    </row>
    <row r="41605" spans="59:59">
      <c r="BG41605" s="4"/>
    </row>
    <row r="41606" spans="59:59">
      <c r="BG41606" s="4"/>
    </row>
    <row r="41607" spans="59:59">
      <c r="BG41607" s="4"/>
    </row>
    <row r="41608" spans="59:59">
      <c r="BG41608" s="4"/>
    </row>
    <row r="41609" spans="59:59">
      <c r="BG41609" s="4"/>
    </row>
    <row r="41610" spans="59:59">
      <c r="BG41610" s="4"/>
    </row>
    <row r="41611" spans="59:59">
      <c r="BG41611" s="4"/>
    </row>
    <row r="41612" spans="59:59">
      <c r="BG41612" s="4"/>
    </row>
    <row r="41613" spans="59:59">
      <c r="BG41613" s="4"/>
    </row>
    <row r="41614" spans="59:59">
      <c r="BG41614" s="4"/>
    </row>
    <row r="41615" spans="59:59">
      <c r="BG41615" s="4"/>
    </row>
    <row r="41616" spans="59:59">
      <c r="BG41616" s="4"/>
    </row>
    <row r="41617" spans="59:59">
      <c r="BG41617" s="4"/>
    </row>
    <row r="41618" spans="59:59">
      <c r="BG41618" s="4"/>
    </row>
    <row r="41619" spans="59:59">
      <c r="BG41619" s="4"/>
    </row>
    <row r="41620" spans="59:59">
      <c r="BG41620" s="4"/>
    </row>
    <row r="41621" spans="59:59">
      <c r="BG41621" s="4"/>
    </row>
    <row r="41622" spans="59:59">
      <c r="BG41622" s="4"/>
    </row>
    <row r="41623" spans="59:59">
      <c r="BG41623" s="4"/>
    </row>
    <row r="41624" spans="59:59">
      <c r="BG41624" s="4"/>
    </row>
    <row r="41625" spans="59:59">
      <c r="BG41625" s="4"/>
    </row>
    <row r="41626" spans="59:59">
      <c r="BG41626" s="4"/>
    </row>
    <row r="41627" spans="59:59">
      <c r="BG41627" s="4"/>
    </row>
    <row r="41628" spans="59:59">
      <c r="BG41628" s="4"/>
    </row>
    <row r="41629" spans="59:59">
      <c r="BG41629" s="4"/>
    </row>
    <row r="41630" spans="59:59">
      <c r="BG41630" s="4"/>
    </row>
    <row r="41631" spans="59:59">
      <c r="BG41631" s="4"/>
    </row>
    <row r="41632" spans="59:59">
      <c r="BG41632" s="4"/>
    </row>
    <row r="41633" spans="59:59">
      <c r="BG41633" s="4"/>
    </row>
    <row r="41634" spans="59:59">
      <c r="BG41634" s="4"/>
    </row>
    <row r="41635" spans="59:59">
      <c r="BG41635" s="4"/>
    </row>
    <row r="41636" spans="59:59">
      <c r="BG41636" s="4"/>
    </row>
    <row r="41637" spans="59:59">
      <c r="BG41637" s="4"/>
    </row>
    <row r="41638" spans="59:59">
      <c r="BG41638" s="4"/>
    </row>
    <row r="41639" spans="59:59">
      <c r="BG41639" s="4"/>
    </row>
    <row r="41640" spans="59:59">
      <c r="BG41640" s="4"/>
    </row>
    <row r="41641" spans="59:59">
      <c r="BG41641" s="4"/>
    </row>
    <row r="41642" spans="59:59">
      <c r="BG41642" s="4"/>
    </row>
    <row r="41643" spans="59:59">
      <c r="BG41643" s="4"/>
    </row>
    <row r="41644" spans="59:59">
      <c r="BG41644" s="4"/>
    </row>
    <row r="41645" spans="59:59">
      <c r="BG41645" s="4"/>
    </row>
    <row r="41646" spans="59:59">
      <c r="BG41646" s="4"/>
    </row>
    <row r="41647" spans="59:59">
      <c r="BG41647" s="4"/>
    </row>
    <row r="41648" spans="59:59">
      <c r="BG41648" s="4"/>
    </row>
    <row r="41649" spans="59:59">
      <c r="BG41649" s="4"/>
    </row>
    <row r="41650" spans="59:59">
      <c r="BG41650" s="4"/>
    </row>
    <row r="41651" spans="59:59">
      <c r="BG41651" s="4"/>
    </row>
    <row r="41652" spans="59:59">
      <c r="BG41652" s="4"/>
    </row>
    <row r="41653" spans="59:59">
      <c r="BG41653" s="4"/>
    </row>
    <row r="41654" spans="59:59">
      <c r="BG41654" s="4"/>
    </row>
    <row r="41655" spans="59:59">
      <c r="BG41655" s="4"/>
    </row>
    <row r="41656" spans="59:59">
      <c r="BG41656" s="4"/>
    </row>
    <row r="41657" spans="59:59">
      <c r="BG41657" s="4"/>
    </row>
    <row r="41658" spans="59:59">
      <c r="BG41658" s="4"/>
    </row>
    <row r="41659" spans="59:59">
      <c r="BG41659" s="4"/>
    </row>
    <row r="41660" spans="59:59">
      <c r="BG41660" s="4"/>
    </row>
    <row r="41661" spans="59:59">
      <c r="BG41661" s="4"/>
    </row>
    <row r="41662" spans="59:59">
      <c r="BG41662" s="4"/>
    </row>
    <row r="41663" spans="59:59">
      <c r="BG41663" s="4"/>
    </row>
    <row r="41664" spans="59:59">
      <c r="BG41664" s="4"/>
    </row>
    <row r="41665" spans="59:59">
      <c r="BG41665" s="4"/>
    </row>
    <row r="41666" spans="59:59">
      <c r="BG41666" s="4"/>
    </row>
    <row r="41667" spans="59:59">
      <c r="BG41667" s="4"/>
    </row>
    <row r="41668" spans="59:59">
      <c r="BG41668" s="4"/>
    </row>
    <row r="41669" spans="59:59">
      <c r="BG41669" s="4"/>
    </row>
    <row r="41670" spans="59:59">
      <c r="BG41670" s="4"/>
    </row>
    <row r="41671" spans="59:59">
      <c r="BG41671" s="4"/>
    </row>
    <row r="41672" spans="59:59">
      <c r="BG41672" s="4"/>
    </row>
    <row r="41673" spans="59:59">
      <c r="BG41673" s="4"/>
    </row>
    <row r="41674" spans="59:59">
      <c r="BG41674" s="4"/>
    </row>
    <row r="41675" spans="59:59">
      <c r="BG41675" s="4"/>
    </row>
    <row r="41676" spans="59:59">
      <c r="BG41676" s="4"/>
    </row>
    <row r="41677" spans="59:59">
      <c r="BG41677" s="4"/>
    </row>
    <row r="41678" spans="59:59">
      <c r="BG41678" s="4"/>
    </row>
    <row r="41679" spans="59:59">
      <c r="BG41679" s="4"/>
    </row>
    <row r="41680" spans="59:59">
      <c r="BG41680" s="4"/>
    </row>
    <row r="41681" spans="59:59">
      <c r="BG41681" s="4"/>
    </row>
    <row r="41682" spans="59:59">
      <c r="BG41682" s="4"/>
    </row>
    <row r="41683" spans="59:59">
      <c r="BG41683" s="4"/>
    </row>
    <row r="41684" spans="59:59">
      <c r="BG41684" s="4"/>
    </row>
    <row r="41685" spans="59:59">
      <c r="BG41685" s="4"/>
    </row>
    <row r="41686" spans="59:59">
      <c r="BG41686" s="4"/>
    </row>
    <row r="41687" spans="59:59">
      <c r="BG41687" s="4"/>
    </row>
    <row r="41688" spans="59:59">
      <c r="BG41688" s="4"/>
    </row>
    <row r="41689" spans="59:59">
      <c r="BG41689" s="4"/>
    </row>
    <row r="41690" spans="59:59">
      <c r="BG41690" s="4"/>
    </row>
    <row r="41691" spans="59:59">
      <c r="BG41691" s="4"/>
    </row>
    <row r="41692" spans="59:59">
      <c r="BG41692" s="4"/>
    </row>
    <row r="41693" spans="59:59">
      <c r="BG41693" s="4"/>
    </row>
    <row r="41694" spans="59:59">
      <c r="BG41694" s="4"/>
    </row>
    <row r="41695" spans="59:59">
      <c r="BG41695" s="4"/>
    </row>
    <row r="41696" spans="59:59">
      <c r="BG41696" s="4"/>
    </row>
    <row r="41697" spans="59:59">
      <c r="BG41697" s="4"/>
    </row>
    <row r="41698" spans="59:59">
      <c r="BG41698" s="4"/>
    </row>
    <row r="41699" spans="59:59">
      <c r="BG41699" s="4"/>
    </row>
    <row r="41700" spans="59:59">
      <c r="BG41700" s="4"/>
    </row>
    <row r="41701" spans="59:59">
      <c r="BG41701" s="4"/>
    </row>
    <row r="41702" spans="59:59">
      <c r="BG41702" s="4"/>
    </row>
    <row r="41703" spans="59:59">
      <c r="BG41703" s="4"/>
    </row>
    <row r="41704" spans="59:59">
      <c r="BG41704" s="4"/>
    </row>
    <row r="41705" spans="59:59">
      <c r="BG41705" s="4"/>
    </row>
    <row r="41706" spans="59:59">
      <c r="BG41706" s="4"/>
    </row>
    <row r="41707" spans="59:59">
      <c r="BG41707" s="4"/>
    </row>
    <row r="41708" spans="59:59">
      <c r="BG41708" s="4"/>
    </row>
    <row r="41709" spans="59:59">
      <c r="BG41709" s="4"/>
    </row>
    <row r="41710" spans="59:59">
      <c r="BG41710" s="4"/>
    </row>
    <row r="41711" spans="59:59">
      <c r="BG41711" s="4"/>
    </row>
    <row r="41712" spans="59:59">
      <c r="BG41712" s="4"/>
    </row>
    <row r="41713" spans="59:59">
      <c r="BG41713" s="4"/>
    </row>
    <row r="41714" spans="59:59">
      <c r="BG41714" s="4"/>
    </row>
    <row r="41715" spans="59:59">
      <c r="BG41715" s="4"/>
    </row>
    <row r="41716" spans="59:59">
      <c r="BG41716" s="4"/>
    </row>
    <row r="41717" spans="59:59">
      <c r="BG41717" s="4"/>
    </row>
    <row r="41718" spans="59:59">
      <c r="BG41718" s="4"/>
    </row>
    <row r="41719" spans="59:59">
      <c r="BG41719" s="4"/>
    </row>
    <row r="41720" spans="59:59">
      <c r="BG41720" s="4"/>
    </row>
    <row r="41721" spans="59:59">
      <c r="BG41721" s="4"/>
    </row>
    <row r="41722" spans="59:59">
      <c r="BG41722" s="4"/>
    </row>
    <row r="41723" spans="59:59">
      <c r="BG41723" s="4"/>
    </row>
    <row r="41724" spans="59:59">
      <c r="BG41724" s="4"/>
    </row>
    <row r="41725" spans="59:59">
      <c r="BG41725" s="4"/>
    </row>
    <row r="41726" spans="59:59">
      <c r="BG41726" s="4"/>
    </row>
    <row r="41727" spans="59:59">
      <c r="BG41727" s="4"/>
    </row>
    <row r="41728" spans="59:59">
      <c r="BG41728" s="4"/>
    </row>
    <row r="41729" spans="59:59">
      <c r="BG41729" s="4"/>
    </row>
    <row r="41730" spans="59:59">
      <c r="BG41730" s="4"/>
    </row>
    <row r="41731" spans="59:59">
      <c r="BG41731" s="4"/>
    </row>
    <row r="41732" spans="59:59">
      <c r="BG41732" s="4"/>
    </row>
    <row r="41733" spans="59:59">
      <c r="BG41733" s="4"/>
    </row>
    <row r="41734" spans="59:59">
      <c r="BG41734" s="4"/>
    </row>
    <row r="41735" spans="59:59">
      <c r="BG41735" s="4"/>
    </row>
    <row r="41736" spans="59:59">
      <c r="BG41736" s="4"/>
    </row>
    <row r="41737" spans="59:59">
      <c r="BG41737" s="4"/>
    </row>
    <row r="41738" spans="59:59">
      <c r="BG41738" s="4"/>
    </row>
    <row r="41739" spans="59:59">
      <c r="BG41739" s="4"/>
    </row>
    <row r="41740" spans="59:59">
      <c r="BG41740" s="4"/>
    </row>
    <row r="41741" spans="59:59">
      <c r="BG41741" s="4"/>
    </row>
    <row r="41742" spans="59:59">
      <c r="BG41742" s="4"/>
    </row>
    <row r="41743" spans="59:59">
      <c r="BG41743" s="4"/>
    </row>
    <row r="41744" spans="59:59">
      <c r="BG41744" s="4"/>
    </row>
    <row r="41745" spans="59:59">
      <c r="BG41745" s="4"/>
    </row>
    <row r="41746" spans="59:59">
      <c r="BG41746" s="4"/>
    </row>
    <row r="41747" spans="59:59">
      <c r="BG41747" s="4"/>
    </row>
    <row r="41748" spans="59:59">
      <c r="BG41748" s="4"/>
    </row>
    <row r="41749" spans="59:59">
      <c r="BG41749" s="4"/>
    </row>
    <row r="41750" spans="59:59">
      <c r="BG41750" s="4"/>
    </row>
    <row r="41751" spans="59:59">
      <c r="BG41751" s="4"/>
    </row>
    <row r="41752" spans="59:59">
      <c r="BG41752" s="4"/>
    </row>
    <row r="41753" spans="59:59">
      <c r="BG41753" s="4"/>
    </row>
    <row r="41754" spans="59:59">
      <c r="BG41754" s="4"/>
    </row>
    <row r="41755" spans="59:59">
      <c r="BG41755" s="4"/>
    </row>
    <row r="41756" spans="59:59">
      <c r="BG41756" s="4"/>
    </row>
    <row r="41757" spans="59:59">
      <c r="BG41757" s="4"/>
    </row>
    <row r="41758" spans="59:59">
      <c r="BG41758" s="4"/>
    </row>
    <row r="41759" spans="59:59">
      <c r="BG41759" s="4"/>
    </row>
    <row r="41760" spans="59:59">
      <c r="BG41760" s="4"/>
    </row>
    <row r="41761" spans="59:59">
      <c r="BG41761" s="4"/>
    </row>
    <row r="41762" spans="59:59">
      <c r="BG41762" s="4"/>
    </row>
    <row r="41763" spans="59:59">
      <c r="BG41763" s="4"/>
    </row>
    <row r="41764" spans="59:59">
      <c r="BG41764" s="4"/>
    </row>
    <row r="41765" spans="59:59">
      <c r="BG41765" s="4"/>
    </row>
    <row r="41766" spans="59:59">
      <c r="BG41766" s="4"/>
    </row>
    <row r="41767" spans="59:59">
      <c r="BG41767" s="4"/>
    </row>
    <row r="41768" spans="59:59">
      <c r="BG41768" s="4"/>
    </row>
    <row r="41769" spans="59:59">
      <c r="BG41769" s="4"/>
    </row>
    <row r="41770" spans="59:59">
      <c r="BG41770" s="4"/>
    </row>
    <row r="41771" spans="59:59">
      <c r="BG41771" s="4"/>
    </row>
    <row r="41772" spans="59:59">
      <c r="BG41772" s="4"/>
    </row>
    <row r="41773" spans="59:59">
      <c r="BG41773" s="4"/>
    </row>
    <row r="41774" spans="59:59">
      <c r="BG41774" s="4"/>
    </row>
    <row r="41775" spans="59:59">
      <c r="BG41775" s="4"/>
    </row>
    <row r="41776" spans="59:59">
      <c r="BG41776" s="4"/>
    </row>
    <row r="41777" spans="59:59">
      <c r="BG41777" s="4"/>
    </row>
    <row r="41778" spans="59:59">
      <c r="BG41778" s="4"/>
    </row>
    <row r="41779" spans="59:59">
      <c r="BG41779" s="4"/>
    </row>
    <row r="41780" spans="59:59">
      <c r="BG41780" s="4"/>
    </row>
    <row r="41781" spans="59:59">
      <c r="BG41781" s="4"/>
    </row>
    <row r="41782" spans="59:59">
      <c r="BG41782" s="4"/>
    </row>
    <row r="41783" spans="59:59">
      <c r="BG41783" s="4"/>
    </row>
    <row r="41784" spans="59:59">
      <c r="BG41784" s="4"/>
    </row>
    <row r="41785" spans="59:59">
      <c r="BG41785" s="4"/>
    </row>
    <row r="41786" spans="59:59">
      <c r="BG41786" s="4"/>
    </row>
    <row r="41787" spans="59:59">
      <c r="BG41787" s="4"/>
    </row>
    <row r="41788" spans="59:59">
      <c r="BG41788" s="4"/>
    </row>
    <row r="41789" spans="59:59">
      <c r="BG41789" s="4"/>
    </row>
    <row r="41790" spans="59:59">
      <c r="BG41790" s="4"/>
    </row>
    <row r="41791" spans="59:59">
      <c r="BG41791" s="4"/>
    </row>
    <row r="41792" spans="59:59">
      <c r="BG41792" s="4"/>
    </row>
    <row r="41793" spans="59:59">
      <c r="BG41793" s="4"/>
    </row>
    <row r="41794" spans="59:59">
      <c r="BG41794" s="4"/>
    </row>
    <row r="41795" spans="59:59">
      <c r="BG41795" s="4"/>
    </row>
    <row r="41796" spans="59:59">
      <c r="BG41796" s="4"/>
    </row>
    <row r="41797" spans="59:59">
      <c r="BG41797" s="4"/>
    </row>
    <row r="41798" spans="59:59">
      <c r="BG41798" s="4"/>
    </row>
    <row r="41799" spans="59:59">
      <c r="BG41799" s="4"/>
    </row>
    <row r="41800" spans="59:59">
      <c r="BG41800" s="4"/>
    </row>
    <row r="41801" spans="59:59">
      <c r="BG41801" s="4"/>
    </row>
    <row r="41802" spans="59:59">
      <c r="BG41802" s="4"/>
    </row>
    <row r="41803" spans="59:59">
      <c r="BG41803" s="4"/>
    </row>
    <row r="41804" spans="59:59">
      <c r="BG41804" s="4"/>
    </row>
    <row r="41805" spans="59:59">
      <c r="BG41805" s="4"/>
    </row>
    <row r="41806" spans="59:59">
      <c r="BG41806" s="4"/>
    </row>
    <row r="41807" spans="59:59">
      <c r="BG41807" s="4"/>
    </row>
    <row r="41808" spans="59:59">
      <c r="BG41808" s="4"/>
    </row>
    <row r="41809" spans="59:59">
      <c r="BG41809" s="4"/>
    </row>
    <row r="41810" spans="59:59">
      <c r="BG41810" s="4"/>
    </row>
    <row r="41811" spans="59:59">
      <c r="BG41811" s="4"/>
    </row>
    <row r="41812" spans="59:59">
      <c r="BG41812" s="4"/>
    </row>
    <row r="41813" spans="59:59">
      <c r="BG41813" s="4"/>
    </row>
    <row r="41814" spans="59:59">
      <c r="BG41814" s="4"/>
    </row>
    <row r="41815" spans="59:59">
      <c r="BG41815" s="4"/>
    </row>
    <row r="41816" spans="59:59">
      <c r="BG41816" s="4"/>
    </row>
    <row r="41817" spans="59:59">
      <c r="BG41817" s="4"/>
    </row>
    <row r="41818" spans="59:59">
      <c r="BG41818" s="4"/>
    </row>
    <row r="41819" spans="59:59">
      <c r="BG41819" s="4"/>
    </row>
    <row r="41820" spans="59:59">
      <c r="BG41820" s="4"/>
    </row>
    <row r="41821" spans="59:59">
      <c r="BG41821" s="4"/>
    </row>
    <row r="41822" spans="59:59">
      <c r="BG41822" s="4"/>
    </row>
    <row r="41823" spans="59:59">
      <c r="BG41823" s="4"/>
    </row>
    <row r="41824" spans="59:59">
      <c r="BG41824" s="4"/>
    </row>
    <row r="41825" spans="59:59">
      <c r="BG41825" s="4"/>
    </row>
    <row r="41826" spans="59:59">
      <c r="BG41826" s="4"/>
    </row>
    <row r="41827" spans="59:59">
      <c r="BG41827" s="4"/>
    </row>
    <row r="41828" spans="59:59">
      <c r="BG41828" s="4"/>
    </row>
    <row r="41829" spans="59:59">
      <c r="BG41829" s="4"/>
    </row>
    <row r="41830" spans="59:59">
      <c r="BG41830" s="4"/>
    </row>
    <row r="41831" spans="59:59">
      <c r="BG41831" s="4"/>
    </row>
    <row r="41832" spans="59:59">
      <c r="BG41832" s="4"/>
    </row>
    <row r="41833" spans="59:59">
      <c r="BG41833" s="4"/>
    </row>
    <row r="41834" spans="59:59">
      <c r="BG41834" s="4"/>
    </row>
    <row r="41835" spans="59:59">
      <c r="BG41835" s="4"/>
    </row>
    <row r="41836" spans="59:59">
      <c r="BG41836" s="4"/>
    </row>
    <row r="41837" spans="59:59">
      <c r="BG41837" s="4"/>
    </row>
    <row r="41838" spans="59:59">
      <c r="BG41838" s="4"/>
    </row>
    <row r="41839" spans="59:59">
      <c r="BG41839" s="4"/>
    </row>
    <row r="41840" spans="59:59">
      <c r="BG41840" s="4"/>
    </row>
    <row r="41841" spans="59:59">
      <c r="BG41841" s="4"/>
    </row>
    <row r="41842" spans="59:59">
      <c r="BG41842" s="4"/>
    </row>
    <row r="41843" spans="59:59">
      <c r="BG41843" s="4"/>
    </row>
    <row r="41844" spans="59:59">
      <c r="BG41844" s="4"/>
    </row>
    <row r="41845" spans="59:59">
      <c r="BG41845" s="4"/>
    </row>
    <row r="41846" spans="59:59">
      <c r="BG41846" s="4"/>
    </row>
    <row r="41847" spans="59:59">
      <c r="BG41847" s="4"/>
    </row>
    <row r="41848" spans="59:59">
      <c r="BG41848" s="4"/>
    </row>
    <row r="41849" spans="59:59">
      <c r="BG41849" s="4"/>
    </row>
    <row r="41850" spans="59:59">
      <c r="BG41850" s="4"/>
    </row>
    <row r="41851" spans="59:59">
      <c r="BG41851" s="4"/>
    </row>
    <row r="41852" spans="59:59">
      <c r="BG41852" s="4"/>
    </row>
    <row r="41853" spans="59:59">
      <c r="BG41853" s="4"/>
    </row>
    <row r="41854" spans="59:59">
      <c r="BG41854" s="4"/>
    </row>
    <row r="41855" spans="59:59">
      <c r="BG41855" s="4"/>
    </row>
    <row r="41856" spans="59:59">
      <c r="BG41856" s="4"/>
    </row>
    <row r="41857" spans="59:59">
      <c r="BG41857" s="4"/>
    </row>
    <row r="41858" spans="59:59">
      <c r="BG41858" s="4"/>
    </row>
    <row r="41859" spans="59:59">
      <c r="BG41859" s="4"/>
    </row>
    <row r="41860" spans="59:59">
      <c r="BG41860" s="4"/>
    </row>
    <row r="41861" spans="59:59">
      <c r="BG41861" s="4"/>
    </row>
    <row r="41862" spans="59:59">
      <c r="BG41862" s="4"/>
    </row>
    <row r="41863" spans="59:59">
      <c r="BG41863" s="4"/>
    </row>
    <row r="41864" spans="59:59">
      <c r="BG41864" s="4"/>
    </row>
    <row r="41865" spans="59:59">
      <c r="BG41865" s="4"/>
    </row>
    <row r="41866" spans="59:59">
      <c r="BG41866" s="4"/>
    </row>
    <row r="41867" spans="59:59">
      <c r="BG41867" s="4"/>
    </row>
    <row r="41868" spans="59:59">
      <c r="BG41868" s="4"/>
    </row>
    <row r="41869" spans="59:59">
      <c r="BG41869" s="4"/>
    </row>
    <row r="41870" spans="59:59">
      <c r="BG41870" s="4"/>
    </row>
    <row r="41871" spans="59:59">
      <c r="BG41871" s="4"/>
    </row>
    <row r="41872" spans="59:59">
      <c r="BG41872" s="4"/>
    </row>
    <row r="41873" spans="59:59">
      <c r="BG41873" s="4"/>
    </row>
    <row r="41874" spans="59:59">
      <c r="BG41874" s="4"/>
    </row>
    <row r="41875" spans="59:59">
      <c r="BG41875" s="4"/>
    </row>
    <row r="41876" spans="59:59">
      <c r="BG41876" s="4"/>
    </row>
    <row r="41877" spans="59:59">
      <c r="BG41877" s="4"/>
    </row>
    <row r="41878" spans="59:59">
      <c r="BG41878" s="4"/>
    </row>
    <row r="41879" spans="59:59">
      <c r="BG41879" s="4"/>
    </row>
    <row r="41880" spans="59:59">
      <c r="BG41880" s="4"/>
    </row>
    <row r="41881" spans="59:59">
      <c r="BG41881" s="4"/>
    </row>
    <row r="41882" spans="59:59">
      <c r="BG41882" s="4"/>
    </row>
    <row r="41883" spans="59:59">
      <c r="BG41883" s="4"/>
    </row>
    <row r="41884" spans="59:59">
      <c r="BG41884" s="4"/>
    </row>
    <row r="41885" spans="59:59">
      <c r="BG41885" s="4"/>
    </row>
    <row r="41886" spans="59:59">
      <c r="BG41886" s="4"/>
    </row>
    <row r="41887" spans="59:59">
      <c r="BG41887" s="4"/>
    </row>
    <row r="41888" spans="59:59">
      <c r="BG41888" s="4"/>
    </row>
    <row r="41889" spans="59:59">
      <c r="BG41889" s="4"/>
    </row>
    <row r="41890" spans="59:59">
      <c r="BG41890" s="4"/>
    </row>
    <row r="41891" spans="59:59">
      <c r="BG41891" s="4"/>
    </row>
    <row r="41892" spans="59:59">
      <c r="BG41892" s="4"/>
    </row>
    <row r="41893" spans="59:59">
      <c r="BG41893" s="4"/>
    </row>
    <row r="41894" spans="59:59">
      <c r="BG41894" s="4"/>
    </row>
    <row r="41895" spans="59:59">
      <c r="BG41895" s="4"/>
    </row>
    <row r="41896" spans="59:59">
      <c r="BG41896" s="4"/>
    </row>
    <row r="41897" spans="59:59">
      <c r="BG41897" s="4"/>
    </row>
    <row r="41898" spans="59:59">
      <c r="BG41898" s="4"/>
    </row>
    <row r="41899" spans="59:59">
      <c r="BG41899" s="4"/>
    </row>
    <row r="41900" spans="59:59">
      <c r="BG41900" s="4"/>
    </row>
    <row r="41901" spans="59:59">
      <c r="BG41901" s="4"/>
    </row>
    <row r="41902" spans="59:59">
      <c r="BG41902" s="4"/>
    </row>
    <row r="41903" spans="59:59">
      <c r="BG41903" s="4"/>
    </row>
    <row r="41904" spans="59:59">
      <c r="BG41904" s="4"/>
    </row>
    <row r="41905" spans="59:59">
      <c r="BG41905" s="4"/>
    </row>
    <row r="41906" spans="59:59">
      <c r="BG41906" s="4"/>
    </row>
    <row r="41907" spans="59:59">
      <c r="BG41907" s="4"/>
    </row>
    <row r="41908" spans="59:59">
      <c r="BG41908" s="4"/>
    </row>
    <row r="41909" spans="59:59">
      <c r="BG41909" s="4"/>
    </row>
    <row r="41910" spans="59:59">
      <c r="BG41910" s="4"/>
    </row>
    <row r="41911" spans="59:59">
      <c r="BG41911" s="4"/>
    </row>
    <row r="41912" spans="59:59">
      <c r="BG41912" s="4"/>
    </row>
    <row r="41913" spans="59:59">
      <c r="BG41913" s="4"/>
    </row>
    <row r="41914" spans="59:59">
      <c r="BG41914" s="4"/>
    </row>
    <row r="41915" spans="59:59">
      <c r="BG41915" s="4"/>
    </row>
    <row r="41916" spans="59:59">
      <c r="BG41916" s="4"/>
    </row>
    <row r="41917" spans="59:59">
      <c r="BG41917" s="4"/>
    </row>
    <row r="41918" spans="59:59">
      <c r="BG41918" s="4"/>
    </row>
    <row r="41919" spans="59:59">
      <c r="BG41919" s="4"/>
    </row>
    <row r="41920" spans="59:59">
      <c r="BG41920" s="4"/>
    </row>
    <row r="41921" spans="59:59">
      <c r="BG41921" s="4"/>
    </row>
    <row r="41922" spans="59:59">
      <c r="BG41922" s="4"/>
    </row>
    <row r="41923" spans="59:59">
      <c r="BG41923" s="4"/>
    </row>
    <row r="41924" spans="59:59">
      <c r="BG41924" s="4"/>
    </row>
    <row r="41925" spans="59:59">
      <c r="BG41925" s="4"/>
    </row>
    <row r="41926" spans="59:59">
      <c r="BG41926" s="4"/>
    </row>
    <row r="41927" spans="59:59">
      <c r="BG41927" s="4"/>
    </row>
    <row r="41928" spans="59:59">
      <c r="BG41928" s="4"/>
    </row>
    <row r="41929" spans="59:59">
      <c r="BG41929" s="4"/>
    </row>
    <row r="41930" spans="59:59">
      <c r="BG41930" s="4"/>
    </row>
    <row r="41931" spans="59:59">
      <c r="BG41931" s="4"/>
    </row>
    <row r="41932" spans="59:59">
      <c r="BG41932" s="4"/>
    </row>
    <row r="41933" spans="59:59">
      <c r="BG41933" s="4"/>
    </row>
    <row r="41934" spans="59:59">
      <c r="BG41934" s="4"/>
    </row>
    <row r="41935" spans="59:59">
      <c r="BG41935" s="4"/>
    </row>
    <row r="41936" spans="59:59">
      <c r="BG41936" s="4"/>
    </row>
    <row r="41937" spans="59:59">
      <c r="BG41937" s="4"/>
    </row>
    <row r="41938" spans="59:59">
      <c r="BG41938" s="4"/>
    </row>
    <row r="41939" spans="59:59">
      <c r="BG41939" s="4"/>
    </row>
    <row r="41940" spans="59:59">
      <c r="BG41940" s="4"/>
    </row>
    <row r="41941" spans="59:59">
      <c r="BG41941" s="4"/>
    </row>
    <row r="41942" spans="59:59">
      <c r="BG41942" s="4"/>
    </row>
    <row r="41943" spans="59:59">
      <c r="BG41943" s="4"/>
    </row>
    <row r="41944" spans="59:59">
      <c r="BG41944" s="4"/>
    </row>
    <row r="41945" spans="59:59">
      <c r="BG41945" s="4"/>
    </row>
    <row r="41946" spans="59:59">
      <c r="BG41946" s="4"/>
    </row>
    <row r="41947" spans="59:59">
      <c r="BG41947" s="4"/>
    </row>
    <row r="41948" spans="59:59">
      <c r="BG41948" s="4"/>
    </row>
    <row r="41949" spans="59:59">
      <c r="BG41949" s="4"/>
    </row>
    <row r="41950" spans="59:59">
      <c r="BG41950" s="4"/>
    </row>
    <row r="41951" spans="59:59">
      <c r="BG41951" s="4"/>
    </row>
    <row r="41952" spans="59:59">
      <c r="BG41952" s="4"/>
    </row>
    <row r="41953" spans="59:59">
      <c r="BG41953" s="4"/>
    </row>
    <row r="41954" spans="59:59">
      <c r="BG41954" s="4"/>
    </row>
    <row r="41955" spans="59:59">
      <c r="BG41955" s="4"/>
    </row>
    <row r="41956" spans="59:59">
      <c r="BG41956" s="4"/>
    </row>
    <row r="41957" spans="59:59">
      <c r="BG41957" s="4"/>
    </row>
    <row r="41958" spans="59:59">
      <c r="BG41958" s="4"/>
    </row>
    <row r="41959" spans="59:59">
      <c r="BG41959" s="4"/>
    </row>
    <row r="41960" spans="59:59">
      <c r="BG41960" s="4"/>
    </row>
    <row r="41961" spans="59:59">
      <c r="BG41961" s="4"/>
    </row>
    <row r="41962" spans="59:59">
      <c r="BG41962" s="4"/>
    </row>
    <row r="41963" spans="59:59">
      <c r="BG41963" s="4"/>
    </row>
    <row r="41964" spans="59:59">
      <c r="BG41964" s="4"/>
    </row>
    <row r="41965" spans="59:59">
      <c r="BG41965" s="4"/>
    </row>
    <row r="41966" spans="59:59">
      <c r="BG41966" s="4"/>
    </row>
    <row r="41967" spans="59:59">
      <c r="BG41967" s="4"/>
    </row>
    <row r="41968" spans="59:59">
      <c r="BG41968" s="4"/>
    </row>
    <row r="41969" spans="59:59">
      <c r="BG41969" s="4"/>
    </row>
    <row r="41970" spans="59:59">
      <c r="BG41970" s="4"/>
    </row>
    <row r="41971" spans="59:59">
      <c r="BG41971" s="4"/>
    </row>
    <row r="41972" spans="59:59">
      <c r="BG41972" s="4"/>
    </row>
    <row r="41973" spans="59:59">
      <c r="BG41973" s="4"/>
    </row>
    <row r="41974" spans="59:59">
      <c r="BG41974" s="4"/>
    </row>
    <row r="41975" spans="59:59">
      <c r="BG41975" s="4"/>
    </row>
    <row r="41976" spans="59:59">
      <c r="BG41976" s="4"/>
    </row>
    <row r="41977" spans="59:59">
      <c r="BG41977" s="4"/>
    </row>
    <row r="41978" spans="59:59">
      <c r="BG41978" s="4"/>
    </row>
    <row r="41979" spans="59:59">
      <c r="BG41979" s="4"/>
    </row>
    <row r="41980" spans="59:59">
      <c r="BG41980" s="4"/>
    </row>
    <row r="41981" spans="59:59">
      <c r="BG41981" s="4"/>
    </row>
    <row r="41982" spans="59:59">
      <c r="BG41982" s="4"/>
    </row>
    <row r="41983" spans="59:59">
      <c r="BG41983" s="4"/>
    </row>
    <row r="41984" spans="59:59">
      <c r="BG41984" s="4"/>
    </row>
    <row r="41985" spans="59:59">
      <c r="BG41985" s="4"/>
    </row>
    <row r="41986" spans="59:59">
      <c r="BG41986" s="4"/>
    </row>
    <row r="41987" spans="59:59">
      <c r="BG41987" s="4"/>
    </row>
    <row r="41988" spans="59:59">
      <c r="BG41988" s="4"/>
    </row>
    <row r="41989" spans="59:59">
      <c r="BG41989" s="4"/>
    </row>
    <row r="41990" spans="59:59">
      <c r="BG41990" s="4"/>
    </row>
    <row r="41991" spans="59:59">
      <c r="BG41991" s="4"/>
    </row>
    <row r="41992" spans="59:59">
      <c r="BG41992" s="4"/>
    </row>
    <row r="41993" spans="59:59">
      <c r="BG41993" s="4"/>
    </row>
    <row r="41994" spans="59:59">
      <c r="BG41994" s="4"/>
    </row>
    <row r="41995" spans="59:59">
      <c r="BG41995" s="4"/>
    </row>
    <row r="41996" spans="59:59">
      <c r="BG41996" s="4"/>
    </row>
    <row r="41997" spans="59:59">
      <c r="BG41997" s="4"/>
    </row>
    <row r="41998" spans="59:59">
      <c r="BG41998" s="4"/>
    </row>
    <row r="41999" spans="59:59">
      <c r="BG41999" s="4"/>
    </row>
    <row r="42000" spans="59:59">
      <c r="BG42000" s="4"/>
    </row>
    <row r="42001" spans="59:59">
      <c r="BG42001" s="4"/>
    </row>
    <row r="42002" spans="59:59">
      <c r="BG42002" s="4"/>
    </row>
    <row r="42003" spans="59:59">
      <c r="BG42003" s="4"/>
    </row>
    <row r="42004" spans="59:59">
      <c r="BG42004" s="4"/>
    </row>
    <row r="42005" spans="59:59">
      <c r="BG42005" s="4"/>
    </row>
    <row r="42006" spans="59:59">
      <c r="BG42006" s="4"/>
    </row>
    <row r="42007" spans="59:59">
      <c r="BG42007" s="4"/>
    </row>
    <row r="42008" spans="59:59">
      <c r="BG42008" s="4"/>
    </row>
    <row r="42009" spans="59:59">
      <c r="BG42009" s="4"/>
    </row>
    <row r="42010" spans="59:59">
      <c r="BG42010" s="4"/>
    </row>
    <row r="42011" spans="59:59">
      <c r="BG42011" s="4"/>
    </row>
    <row r="42012" spans="59:59">
      <c r="BG42012" s="4"/>
    </row>
    <row r="42013" spans="59:59">
      <c r="BG42013" s="4"/>
    </row>
    <row r="42014" spans="59:59">
      <c r="BG42014" s="4"/>
    </row>
    <row r="42015" spans="59:59">
      <c r="BG42015" s="4"/>
    </row>
    <row r="42016" spans="59:59">
      <c r="BG42016" s="4"/>
    </row>
    <row r="42017" spans="59:59">
      <c r="BG42017" s="4"/>
    </row>
    <row r="42018" spans="59:59">
      <c r="BG42018" s="4"/>
    </row>
    <row r="42019" spans="59:59">
      <c r="BG42019" s="4"/>
    </row>
    <row r="42020" spans="59:59">
      <c r="BG42020" s="4"/>
    </row>
    <row r="42021" spans="59:59">
      <c r="BG42021" s="4"/>
    </row>
    <row r="42022" spans="59:59">
      <c r="BG42022" s="4"/>
    </row>
    <row r="42023" spans="59:59">
      <c r="BG42023" s="4"/>
    </row>
    <row r="42024" spans="59:59">
      <c r="BG42024" s="4"/>
    </row>
    <row r="42025" spans="59:59">
      <c r="BG42025" s="4"/>
    </row>
    <row r="42026" spans="59:59">
      <c r="BG42026" s="4"/>
    </row>
    <row r="42027" spans="59:59">
      <c r="BG42027" s="4"/>
    </row>
    <row r="42028" spans="59:59">
      <c r="BG42028" s="4"/>
    </row>
    <row r="42029" spans="59:59">
      <c r="BG42029" s="4"/>
    </row>
    <row r="42030" spans="59:59">
      <c r="BG42030" s="4"/>
    </row>
    <row r="42031" spans="59:59">
      <c r="BG42031" s="4"/>
    </row>
    <row r="42032" spans="59:59">
      <c r="BG42032" s="4"/>
    </row>
    <row r="42033" spans="59:59">
      <c r="BG42033" s="4"/>
    </row>
    <row r="42034" spans="59:59">
      <c r="BG42034" s="4"/>
    </row>
    <row r="42035" spans="59:59">
      <c r="BG42035" s="4"/>
    </row>
    <row r="42036" spans="59:59">
      <c r="BG42036" s="4"/>
    </row>
    <row r="42037" spans="59:59">
      <c r="BG42037" s="4"/>
    </row>
    <row r="42038" spans="59:59">
      <c r="BG42038" s="4"/>
    </row>
    <row r="42039" spans="59:59">
      <c r="BG42039" s="4"/>
    </row>
    <row r="42040" spans="59:59">
      <c r="BG42040" s="4"/>
    </row>
    <row r="42041" spans="59:59">
      <c r="BG42041" s="4"/>
    </row>
    <row r="42042" spans="59:59">
      <c r="BG42042" s="4"/>
    </row>
    <row r="42043" spans="59:59">
      <c r="BG42043" s="4"/>
    </row>
    <row r="42044" spans="59:59">
      <c r="BG42044" s="4"/>
    </row>
    <row r="42045" spans="59:59">
      <c r="BG42045" s="4"/>
    </row>
    <row r="42046" spans="59:59">
      <c r="BG42046" s="4"/>
    </row>
    <row r="42047" spans="59:59">
      <c r="BG42047" s="4"/>
    </row>
    <row r="42048" spans="59:59">
      <c r="BG42048" s="4"/>
    </row>
    <row r="42049" spans="59:59">
      <c r="BG42049" s="4"/>
    </row>
    <row r="42050" spans="59:59">
      <c r="BG42050" s="4"/>
    </row>
    <row r="42051" spans="59:59">
      <c r="BG42051" s="4"/>
    </row>
    <row r="42052" spans="59:59">
      <c r="BG42052" s="4"/>
    </row>
    <row r="42053" spans="59:59">
      <c r="BG42053" s="4"/>
    </row>
    <row r="42054" spans="59:59">
      <c r="BG42054" s="4"/>
    </row>
    <row r="42055" spans="59:59">
      <c r="BG42055" s="4"/>
    </row>
    <row r="42056" spans="59:59">
      <c r="BG42056" s="4"/>
    </row>
    <row r="42057" spans="59:59">
      <c r="BG42057" s="4"/>
    </row>
    <row r="42058" spans="59:59">
      <c r="BG42058" s="4"/>
    </row>
    <row r="42059" spans="59:59">
      <c r="BG42059" s="4"/>
    </row>
    <row r="42060" spans="59:59">
      <c r="BG42060" s="4"/>
    </row>
    <row r="42061" spans="59:59">
      <c r="BG42061" s="4"/>
    </row>
    <row r="42062" spans="59:59">
      <c r="BG42062" s="4"/>
    </row>
    <row r="42063" spans="59:59">
      <c r="BG42063" s="4"/>
    </row>
    <row r="42064" spans="59:59">
      <c r="BG42064" s="4"/>
    </row>
    <row r="42065" spans="59:59">
      <c r="BG42065" s="4"/>
    </row>
    <row r="42066" spans="59:59">
      <c r="BG42066" s="4"/>
    </row>
    <row r="42067" spans="59:59">
      <c r="BG42067" s="4"/>
    </row>
    <row r="42068" spans="59:59">
      <c r="BG42068" s="4"/>
    </row>
    <row r="42069" spans="59:59">
      <c r="BG42069" s="4"/>
    </row>
    <row r="42070" spans="59:59">
      <c r="BG42070" s="4"/>
    </row>
    <row r="42071" spans="59:59">
      <c r="BG42071" s="4"/>
    </row>
    <row r="42072" spans="59:59">
      <c r="BG42072" s="4"/>
    </row>
    <row r="42073" spans="59:59">
      <c r="BG42073" s="4"/>
    </row>
    <row r="42074" spans="59:59">
      <c r="BG42074" s="4"/>
    </row>
    <row r="42075" spans="59:59">
      <c r="BG42075" s="4"/>
    </row>
    <row r="42076" spans="59:59">
      <c r="BG42076" s="4"/>
    </row>
    <row r="42077" spans="59:59">
      <c r="BG42077" s="4"/>
    </row>
    <row r="42078" spans="59:59">
      <c r="BG42078" s="4"/>
    </row>
    <row r="42079" spans="59:59">
      <c r="BG42079" s="4"/>
    </row>
    <row r="42080" spans="59:59">
      <c r="BG42080" s="4"/>
    </row>
    <row r="42081" spans="59:59">
      <c r="BG42081" s="4"/>
    </row>
    <row r="42082" spans="59:59">
      <c r="BG42082" s="4"/>
    </row>
    <row r="42083" spans="59:59">
      <c r="BG42083" s="4"/>
    </row>
    <row r="42084" spans="59:59">
      <c r="BG42084" s="4"/>
    </row>
    <row r="42085" spans="59:59">
      <c r="BG42085" s="4"/>
    </row>
    <row r="42086" spans="59:59">
      <c r="BG42086" s="4"/>
    </row>
    <row r="42087" spans="59:59">
      <c r="BG42087" s="4"/>
    </row>
    <row r="42088" spans="59:59">
      <c r="BG42088" s="4"/>
    </row>
    <row r="42089" spans="59:59">
      <c r="BG42089" s="4"/>
    </row>
    <row r="42090" spans="59:59">
      <c r="BG42090" s="4"/>
    </row>
    <row r="42091" spans="59:59">
      <c r="BG42091" s="4"/>
    </row>
    <row r="42092" spans="59:59">
      <c r="BG42092" s="4"/>
    </row>
    <row r="42093" spans="59:59">
      <c r="BG42093" s="4"/>
    </row>
    <row r="42094" spans="59:59">
      <c r="BG42094" s="4"/>
    </row>
    <row r="42095" spans="59:59">
      <c r="BG42095" s="4"/>
    </row>
    <row r="42096" spans="59:59">
      <c r="BG42096" s="4"/>
    </row>
    <row r="42097" spans="59:59">
      <c r="BG42097" s="4"/>
    </row>
    <row r="42098" spans="59:59">
      <c r="BG42098" s="4"/>
    </row>
    <row r="42099" spans="59:59">
      <c r="BG42099" s="4"/>
    </row>
    <row r="42100" spans="59:59">
      <c r="BG42100" s="4"/>
    </row>
    <row r="42101" spans="59:59">
      <c r="BG42101" s="4"/>
    </row>
    <row r="42102" spans="59:59">
      <c r="BG42102" s="4"/>
    </row>
    <row r="42103" spans="59:59">
      <c r="BG42103" s="4"/>
    </row>
    <row r="42104" spans="59:59">
      <c r="BG42104" s="4"/>
    </row>
    <row r="42105" spans="59:59">
      <c r="BG42105" s="4"/>
    </row>
    <row r="42106" spans="59:59">
      <c r="BG42106" s="4"/>
    </row>
    <row r="42107" spans="59:59">
      <c r="BG42107" s="4"/>
    </row>
    <row r="42108" spans="59:59">
      <c r="BG42108" s="4"/>
    </row>
    <row r="42109" spans="59:59">
      <c r="BG42109" s="4"/>
    </row>
    <row r="42110" spans="59:59">
      <c r="BG42110" s="4"/>
    </row>
    <row r="42111" spans="59:59">
      <c r="BG42111" s="4"/>
    </row>
    <row r="42112" spans="59:59">
      <c r="BG42112" s="4"/>
    </row>
    <row r="42113" spans="59:59">
      <c r="BG42113" s="4"/>
    </row>
    <row r="42114" spans="59:59">
      <c r="BG42114" s="4"/>
    </row>
    <row r="42115" spans="59:59">
      <c r="BG42115" s="4"/>
    </row>
    <row r="42116" spans="59:59">
      <c r="BG42116" s="4"/>
    </row>
    <row r="42117" spans="59:59">
      <c r="BG42117" s="4"/>
    </row>
    <row r="42118" spans="59:59">
      <c r="BG42118" s="4"/>
    </row>
    <row r="42119" spans="59:59">
      <c r="BG42119" s="4"/>
    </row>
    <row r="42120" spans="59:59">
      <c r="BG42120" s="4"/>
    </row>
    <row r="42121" spans="59:59">
      <c r="BG42121" s="4"/>
    </row>
    <row r="42122" spans="59:59">
      <c r="BG42122" s="4"/>
    </row>
    <row r="42123" spans="59:59">
      <c r="BG42123" s="4"/>
    </row>
    <row r="42124" spans="59:59">
      <c r="BG42124" s="4"/>
    </row>
    <row r="42125" spans="59:59">
      <c r="BG42125" s="4"/>
    </row>
    <row r="42126" spans="59:59">
      <c r="BG42126" s="4"/>
    </row>
    <row r="42127" spans="59:59">
      <c r="BG42127" s="4"/>
    </row>
    <row r="42128" spans="59:59">
      <c r="BG42128" s="4"/>
    </row>
    <row r="42129" spans="59:59">
      <c r="BG42129" s="4"/>
    </row>
    <row r="42130" spans="59:59">
      <c r="BG42130" s="4"/>
    </row>
    <row r="42131" spans="59:59">
      <c r="BG42131" s="4"/>
    </row>
    <row r="42132" spans="59:59">
      <c r="BG42132" s="4"/>
    </row>
    <row r="42133" spans="59:59">
      <c r="BG42133" s="4"/>
    </row>
    <row r="42134" spans="59:59">
      <c r="BG42134" s="4"/>
    </row>
    <row r="42135" spans="59:59">
      <c r="BG42135" s="4"/>
    </row>
    <row r="42136" spans="59:59">
      <c r="BG42136" s="4"/>
    </row>
    <row r="42137" spans="59:59">
      <c r="BG42137" s="4"/>
    </row>
    <row r="42138" spans="59:59">
      <c r="BG42138" s="4"/>
    </row>
    <row r="42139" spans="59:59">
      <c r="BG42139" s="4"/>
    </row>
    <row r="42140" spans="59:59">
      <c r="BG42140" s="4"/>
    </row>
    <row r="42141" spans="59:59">
      <c r="BG42141" s="4"/>
    </row>
    <row r="42142" spans="59:59">
      <c r="BG42142" s="4"/>
    </row>
    <row r="42143" spans="59:59">
      <c r="BG42143" s="4"/>
    </row>
    <row r="42144" spans="59:59">
      <c r="BG42144" s="4"/>
    </row>
    <row r="42145" spans="59:59">
      <c r="BG42145" s="4"/>
    </row>
    <row r="42146" spans="59:59">
      <c r="BG42146" s="4"/>
    </row>
    <row r="42147" spans="59:59">
      <c r="BG42147" s="4"/>
    </row>
    <row r="42148" spans="59:59">
      <c r="BG42148" s="4"/>
    </row>
    <row r="42149" spans="59:59">
      <c r="BG42149" s="4"/>
    </row>
    <row r="42150" spans="59:59">
      <c r="BG42150" s="4"/>
    </row>
    <row r="42151" spans="59:59">
      <c r="BG42151" s="4"/>
    </row>
    <row r="42152" spans="59:59">
      <c r="BG42152" s="4"/>
    </row>
    <row r="42153" spans="59:59">
      <c r="BG42153" s="4"/>
    </row>
    <row r="42154" spans="59:59">
      <c r="BG42154" s="4"/>
    </row>
    <row r="42155" spans="59:59">
      <c r="BG42155" s="4"/>
    </row>
    <row r="42156" spans="59:59">
      <c r="BG42156" s="4"/>
    </row>
    <row r="42157" spans="59:59">
      <c r="BG42157" s="4"/>
    </row>
    <row r="42158" spans="59:59">
      <c r="BG42158" s="4"/>
    </row>
    <row r="42159" spans="59:59">
      <c r="BG42159" s="4"/>
    </row>
    <row r="42160" spans="59:59">
      <c r="BG42160" s="4"/>
    </row>
    <row r="42161" spans="59:59">
      <c r="BG42161" s="4"/>
    </row>
    <row r="42162" spans="59:59">
      <c r="BG42162" s="4"/>
    </row>
    <row r="42163" spans="59:59">
      <c r="BG42163" s="4"/>
    </row>
    <row r="42164" spans="59:59">
      <c r="BG42164" s="4"/>
    </row>
    <row r="42165" spans="59:59">
      <c r="BG42165" s="4"/>
    </row>
    <row r="42166" spans="59:59">
      <c r="BG42166" s="4"/>
    </row>
    <row r="42167" spans="59:59">
      <c r="BG42167" s="4"/>
    </row>
    <row r="42168" spans="59:59">
      <c r="BG42168" s="4"/>
    </row>
    <row r="42169" spans="59:59">
      <c r="BG42169" s="4"/>
    </row>
    <row r="42170" spans="59:59">
      <c r="BG42170" s="4"/>
    </row>
    <row r="42171" spans="59:59">
      <c r="BG42171" s="4"/>
    </row>
    <row r="42172" spans="59:59">
      <c r="BG42172" s="4"/>
    </row>
    <row r="42173" spans="59:59">
      <c r="BG42173" s="4"/>
    </row>
    <row r="42174" spans="59:59">
      <c r="BG42174" s="4"/>
    </row>
    <row r="42175" spans="59:59">
      <c r="BG42175" s="4"/>
    </row>
    <row r="42176" spans="59:59">
      <c r="BG42176" s="4"/>
    </row>
    <row r="42177" spans="59:59">
      <c r="BG42177" s="4"/>
    </row>
    <row r="42178" spans="59:59">
      <c r="BG42178" s="4"/>
    </row>
    <row r="42179" spans="59:59">
      <c r="BG42179" s="4"/>
    </row>
    <row r="42180" spans="59:59">
      <c r="BG42180" s="4"/>
    </row>
    <row r="42181" spans="59:59">
      <c r="BG42181" s="4"/>
    </row>
    <row r="42182" spans="59:59">
      <c r="BG42182" s="4"/>
    </row>
    <row r="42183" spans="59:59">
      <c r="BG42183" s="4"/>
    </row>
    <row r="42184" spans="59:59">
      <c r="BG42184" s="4"/>
    </row>
    <row r="42185" spans="59:59">
      <c r="BG42185" s="4"/>
    </row>
    <row r="42186" spans="59:59">
      <c r="BG42186" s="4"/>
    </row>
    <row r="42187" spans="59:59">
      <c r="BG42187" s="4"/>
    </row>
    <row r="42188" spans="59:59">
      <c r="BG42188" s="4"/>
    </row>
    <row r="42189" spans="59:59">
      <c r="BG42189" s="4"/>
    </row>
    <row r="42190" spans="59:59">
      <c r="BG42190" s="4"/>
    </row>
    <row r="42191" spans="59:59">
      <c r="BG42191" s="4"/>
    </row>
    <row r="42192" spans="59:59">
      <c r="BG42192" s="4"/>
    </row>
    <row r="42193" spans="59:59">
      <c r="BG42193" s="4"/>
    </row>
    <row r="42194" spans="59:59">
      <c r="BG42194" s="4"/>
    </row>
    <row r="42195" spans="59:59">
      <c r="BG42195" s="4"/>
    </row>
    <row r="42196" spans="59:59">
      <c r="BG42196" s="4"/>
    </row>
    <row r="42197" spans="59:59">
      <c r="BG42197" s="4"/>
    </row>
    <row r="42198" spans="59:59">
      <c r="BG42198" s="4"/>
    </row>
    <row r="42199" spans="59:59">
      <c r="BG42199" s="4"/>
    </row>
    <row r="42200" spans="59:59">
      <c r="BG42200" s="4"/>
    </row>
    <row r="42201" spans="59:59">
      <c r="BG42201" s="4"/>
    </row>
    <row r="42202" spans="59:59">
      <c r="BG42202" s="4"/>
    </row>
    <row r="42203" spans="59:59">
      <c r="BG42203" s="4"/>
    </row>
    <row r="42204" spans="59:59">
      <c r="BG42204" s="4"/>
    </row>
    <row r="42205" spans="59:59">
      <c r="BG42205" s="4"/>
    </row>
    <row r="42206" spans="59:59">
      <c r="BG42206" s="4"/>
    </row>
    <row r="42207" spans="59:59">
      <c r="BG42207" s="4"/>
    </row>
    <row r="42208" spans="59:59">
      <c r="BG42208" s="4"/>
    </row>
    <row r="42209" spans="59:59">
      <c r="BG42209" s="4"/>
    </row>
    <row r="42210" spans="59:59">
      <c r="BG42210" s="4"/>
    </row>
    <row r="42211" spans="59:59">
      <c r="BG42211" s="4"/>
    </row>
    <row r="42212" spans="59:59">
      <c r="BG42212" s="4"/>
    </row>
    <row r="42213" spans="59:59">
      <c r="BG42213" s="4"/>
    </row>
    <row r="42214" spans="59:59">
      <c r="BG42214" s="4"/>
    </row>
    <row r="42215" spans="59:59">
      <c r="BG42215" s="4"/>
    </row>
    <row r="42216" spans="59:59">
      <c r="BG42216" s="4"/>
    </row>
    <row r="42217" spans="59:59">
      <c r="BG42217" s="4"/>
    </row>
    <row r="42218" spans="59:59">
      <c r="BG42218" s="4"/>
    </row>
    <row r="42219" spans="59:59">
      <c r="BG42219" s="4"/>
    </row>
    <row r="42220" spans="59:59">
      <c r="BG42220" s="4"/>
    </row>
    <row r="42221" spans="59:59">
      <c r="BG42221" s="4"/>
    </row>
    <row r="42222" spans="59:59">
      <c r="BG42222" s="4"/>
    </row>
    <row r="42223" spans="59:59">
      <c r="BG42223" s="4"/>
    </row>
    <row r="42224" spans="59:59">
      <c r="BG42224" s="4"/>
    </row>
    <row r="42225" spans="59:59">
      <c r="BG42225" s="4"/>
    </row>
    <row r="42226" spans="59:59">
      <c r="BG42226" s="4"/>
    </row>
    <row r="42227" spans="59:59">
      <c r="BG42227" s="4"/>
    </row>
    <row r="42228" spans="59:59">
      <c r="BG42228" s="4"/>
    </row>
    <row r="42229" spans="59:59">
      <c r="BG42229" s="4"/>
    </row>
    <row r="42230" spans="59:59">
      <c r="BG42230" s="4"/>
    </row>
    <row r="42231" spans="59:59">
      <c r="BG42231" s="4"/>
    </row>
    <row r="42232" spans="59:59">
      <c r="BG42232" s="4"/>
    </row>
    <row r="42233" spans="59:59">
      <c r="BG42233" s="4"/>
    </row>
    <row r="42234" spans="59:59">
      <c r="BG42234" s="4"/>
    </row>
    <row r="42235" spans="59:59">
      <c r="BG42235" s="4"/>
    </row>
    <row r="42236" spans="59:59">
      <c r="BG42236" s="4"/>
    </row>
    <row r="42237" spans="59:59">
      <c r="BG42237" s="4"/>
    </row>
    <row r="42238" spans="59:59">
      <c r="BG42238" s="4"/>
    </row>
    <row r="42239" spans="59:59">
      <c r="BG42239" s="4"/>
    </row>
    <row r="42240" spans="59:59">
      <c r="BG42240" s="4"/>
    </row>
    <row r="42241" spans="59:59">
      <c r="BG42241" s="4"/>
    </row>
    <row r="42242" spans="59:59">
      <c r="BG42242" s="4"/>
    </row>
    <row r="42243" spans="59:59">
      <c r="BG42243" s="4"/>
    </row>
    <row r="42244" spans="59:59">
      <c r="BG42244" s="4"/>
    </row>
    <row r="42245" spans="59:59">
      <c r="BG42245" s="4"/>
    </row>
    <row r="42246" spans="59:59">
      <c r="BG42246" s="4"/>
    </row>
    <row r="42247" spans="59:59">
      <c r="BG42247" s="4"/>
    </row>
    <row r="42248" spans="59:59">
      <c r="BG42248" s="4"/>
    </row>
    <row r="42249" spans="59:59">
      <c r="BG42249" s="4"/>
    </row>
    <row r="42250" spans="59:59">
      <c r="BG42250" s="4"/>
    </row>
    <row r="42251" spans="59:59">
      <c r="BG42251" s="4"/>
    </row>
    <row r="42252" spans="59:59">
      <c r="BG42252" s="4"/>
    </row>
    <row r="42253" spans="59:59">
      <c r="BG42253" s="4"/>
    </row>
    <row r="42254" spans="59:59">
      <c r="BG42254" s="4"/>
    </row>
    <row r="42255" spans="59:59">
      <c r="BG42255" s="4"/>
    </row>
    <row r="42256" spans="59:59">
      <c r="BG42256" s="4"/>
    </row>
    <row r="42257" spans="59:59">
      <c r="BG42257" s="4"/>
    </row>
    <row r="42258" spans="59:59">
      <c r="BG42258" s="4"/>
    </row>
    <row r="42259" spans="59:59">
      <c r="BG42259" s="4"/>
    </row>
    <row r="42260" spans="59:59">
      <c r="BG42260" s="4"/>
    </row>
    <row r="42261" spans="59:59">
      <c r="BG42261" s="4"/>
    </row>
    <row r="42262" spans="59:59">
      <c r="BG42262" s="4"/>
    </row>
    <row r="42263" spans="59:59">
      <c r="BG42263" s="4"/>
    </row>
    <row r="42264" spans="59:59">
      <c r="BG42264" s="4"/>
    </row>
    <row r="42265" spans="59:59">
      <c r="BG42265" s="4"/>
    </row>
    <row r="42266" spans="59:59">
      <c r="BG42266" s="4"/>
    </row>
    <row r="42267" spans="59:59">
      <c r="BG42267" s="4"/>
    </row>
    <row r="42268" spans="59:59">
      <c r="BG42268" s="4"/>
    </row>
    <row r="42269" spans="59:59">
      <c r="BG42269" s="4"/>
    </row>
    <row r="42270" spans="59:59">
      <c r="BG42270" s="4"/>
    </row>
    <row r="42271" spans="59:59">
      <c r="BG42271" s="4"/>
    </row>
    <row r="42272" spans="59:59">
      <c r="BG42272" s="4"/>
    </row>
    <row r="42273" spans="59:59">
      <c r="BG42273" s="4"/>
    </row>
    <row r="42274" spans="59:59">
      <c r="BG42274" s="4"/>
    </row>
    <row r="42275" spans="59:59">
      <c r="BG42275" s="4"/>
    </row>
    <row r="42276" spans="59:59">
      <c r="BG42276" s="4"/>
    </row>
    <row r="42277" spans="59:59">
      <c r="BG42277" s="4"/>
    </row>
    <row r="42278" spans="59:59">
      <c r="BG42278" s="4"/>
    </row>
    <row r="42279" spans="59:59">
      <c r="BG42279" s="4"/>
    </row>
    <row r="42280" spans="59:59">
      <c r="BG42280" s="4"/>
    </row>
    <row r="42281" spans="59:59">
      <c r="BG42281" s="4"/>
    </row>
    <row r="42282" spans="59:59">
      <c r="BG42282" s="4"/>
    </row>
    <row r="42283" spans="59:59">
      <c r="BG42283" s="4"/>
    </row>
    <row r="42284" spans="59:59">
      <c r="BG42284" s="4"/>
    </row>
    <row r="42285" spans="59:59">
      <c r="BG42285" s="4"/>
    </row>
    <row r="42286" spans="59:59">
      <c r="BG42286" s="4"/>
    </row>
    <row r="42287" spans="59:59">
      <c r="BG42287" s="4"/>
    </row>
    <row r="42288" spans="59:59">
      <c r="BG42288" s="4"/>
    </row>
    <row r="42289" spans="59:59">
      <c r="BG42289" s="4"/>
    </row>
    <row r="42290" spans="59:59">
      <c r="BG42290" s="4"/>
    </row>
    <row r="42291" spans="59:59">
      <c r="BG42291" s="4"/>
    </row>
    <row r="42292" spans="59:59">
      <c r="BG42292" s="4"/>
    </row>
    <row r="42293" spans="59:59">
      <c r="BG42293" s="4"/>
    </row>
    <row r="42294" spans="59:59">
      <c r="BG42294" s="4"/>
    </row>
    <row r="42295" spans="59:59">
      <c r="BG42295" s="4"/>
    </row>
    <row r="42296" spans="59:59">
      <c r="BG42296" s="4"/>
    </row>
    <row r="42297" spans="59:59">
      <c r="BG42297" s="4"/>
    </row>
    <row r="42298" spans="59:59">
      <c r="BG42298" s="4"/>
    </row>
    <row r="42299" spans="59:59">
      <c r="BG42299" s="4"/>
    </row>
    <row r="42300" spans="59:59">
      <c r="BG42300" s="4"/>
    </row>
    <row r="42301" spans="59:59">
      <c r="BG42301" s="4"/>
    </row>
    <row r="42302" spans="59:59">
      <c r="BG42302" s="4"/>
    </row>
    <row r="42303" spans="59:59">
      <c r="BG42303" s="4"/>
    </row>
    <row r="42304" spans="59:59">
      <c r="BG42304" s="4"/>
    </row>
    <row r="42305" spans="59:59">
      <c r="BG42305" s="4"/>
    </row>
    <row r="42306" spans="59:59">
      <c r="BG42306" s="4"/>
    </row>
    <row r="42307" spans="59:59">
      <c r="BG42307" s="4"/>
    </row>
    <row r="42308" spans="59:59">
      <c r="BG42308" s="4"/>
    </row>
    <row r="42309" spans="59:59">
      <c r="BG42309" s="4"/>
    </row>
    <row r="42310" spans="59:59">
      <c r="BG42310" s="4"/>
    </row>
    <row r="42311" spans="59:59">
      <c r="BG42311" s="4"/>
    </row>
    <row r="42312" spans="59:59">
      <c r="BG42312" s="4"/>
    </row>
    <row r="42313" spans="59:59">
      <c r="BG42313" s="4"/>
    </row>
    <row r="42314" spans="59:59">
      <c r="BG42314" s="4"/>
    </row>
    <row r="42315" spans="59:59">
      <c r="BG42315" s="4"/>
    </row>
    <row r="42316" spans="59:59">
      <c r="BG42316" s="4"/>
    </row>
    <row r="42317" spans="59:59">
      <c r="BG42317" s="4"/>
    </row>
    <row r="42318" spans="59:59">
      <c r="BG42318" s="4"/>
    </row>
    <row r="42319" spans="59:59">
      <c r="BG42319" s="4"/>
    </row>
    <row r="42320" spans="59:59">
      <c r="BG42320" s="4"/>
    </row>
    <row r="42321" spans="59:59">
      <c r="BG42321" s="4"/>
    </row>
    <row r="42322" spans="59:59">
      <c r="BG42322" s="4"/>
    </row>
    <row r="42323" spans="59:59">
      <c r="BG42323" s="4"/>
    </row>
    <row r="42324" spans="59:59">
      <c r="BG42324" s="4"/>
    </row>
    <row r="42325" spans="59:59">
      <c r="BG42325" s="4"/>
    </row>
    <row r="42326" spans="59:59">
      <c r="BG42326" s="4"/>
    </row>
    <row r="42327" spans="59:59">
      <c r="BG42327" s="4"/>
    </row>
    <row r="42328" spans="59:59">
      <c r="BG42328" s="4"/>
    </row>
    <row r="42329" spans="59:59">
      <c r="BG42329" s="4"/>
    </row>
    <row r="42330" spans="59:59">
      <c r="BG42330" s="4"/>
    </row>
    <row r="42331" spans="59:59">
      <c r="BG42331" s="4"/>
    </row>
    <row r="42332" spans="59:59">
      <c r="BG42332" s="4"/>
    </row>
    <row r="42333" spans="59:59">
      <c r="BG42333" s="4"/>
    </row>
    <row r="42334" spans="59:59">
      <c r="BG42334" s="4"/>
    </row>
    <row r="42335" spans="59:59">
      <c r="BG42335" s="4"/>
    </row>
    <row r="42336" spans="59:59">
      <c r="BG42336" s="4"/>
    </row>
    <row r="42337" spans="59:59">
      <c r="BG42337" s="4"/>
    </row>
    <row r="42338" spans="59:59">
      <c r="BG42338" s="4"/>
    </row>
    <row r="42339" spans="59:59">
      <c r="BG42339" s="4"/>
    </row>
    <row r="42340" spans="59:59">
      <c r="BG42340" s="4"/>
    </row>
    <row r="42341" spans="59:59">
      <c r="BG42341" s="4"/>
    </row>
    <row r="42342" spans="59:59">
      <c r="BG42342" s="4"/>
    </row>
    <row r="42343" spans="59:59">
      <c r="BG42343" s="4"/>
    </row>
    <row r="42344" spans="59:59">
      <c r="BG42344" s="4"/>
    </row>
    <row r="42345" spans="59:59">
      <c r="BG42345" s="4"/>
    </row>
    <row r="42346" spans="59:59">
      <c r="BG42346" s="4"/>
    </row>
    <row r="42347" spans="59:59">
      <c r="BG42347" s="4"/>
    </row>
    <row r="42348" spans="59:59">
      <c r="BG42348" s="4"/>
    </row>
    <row r="42349" spans="59:59">
      <c r="BG42349" s="4"/>
    </row>
    <row r="42350" spans="59:59">
      <c r="BG42350" s="4"/>
    </row>
    <row r="42351" spans="59:59">
      <c r="BG42351" s="4"/>
    </row>
    <row r="42352" spans="59:59">
      <c r="BG42352" s="4"/>
    </row>
    <row r="42353" spans="59:59">
      <c r="BG42353" s="4"/>
    </row>
    <row r="42354" spans="59:59">
      <c r="BG42354" s="4"/>
    </row>
    <row r="42355" spans="59:59">
      <c r="BG42355" s="4"/>
    </row>
    <row r="42356" spans="59:59">
      <c r="BG42356" s="4"/>
    </row>
    <row r="42357" spans="59:59">
      <c r="BG42357" s="4"/>
    </row>
    <row r="42358" spans="59:59">
      <c r="BG42358" s="4"/>
    </row>
    <row r="42359" spans="59:59">
      <c r="BG42359" s="4"/>
    </row>
    <row r="42360" spans="59:59">
      <c r="BG42360" s="4"/>
    </row>
    <row r="42361" spans="59:59">
      <c r="BG42361" s="4"/>
    </row>
    <row r="42362" spans="59:59">
      <c r="BG42362" s="4"/>
    </row>
    <row r="42363" spans="59:59">
      <c r="BG42363" s="4"/>
    </row>
    <row r="42364" spans="59:59">
      <c r="BG42364" s="4"/>
    </row>
    <row r="42365" spans="59:59">
      <c r="BG42365" s="4"/>
    </row>
    <row r="42366" spans="59:59">
      <c r="BG42366" s="4"/>
    </row>
    <row r="42367" spans="59:59">
      <c r="BG42367" s="4"/>
    </row>
    <row r="42368" spans="59:59">
      <c r="BG42368" s="4"/>
    </row>
    <row r="42369" spans="59:59">
      <c r="BG42369" s="4"/>
    </row>
    <row r="42370" spans="59:59">
      <c r="BG42370" s="4"/>
    </row>
    <row r="42371" spans="59:59">
      <c r="BG42371" s="4"/>
    </row>
    <row r="42372" spans="59:59">
      <c r="BG42372" s="4"/>
    </row>
    <row r="42373" spans="59:59">
      <c r="BG42373" s="4"/>
    </row>
    <row r="42374" spans="59:59">
      <c r="BG42374" s="4"/>
    </row>
    <row r="42375" spans="59:59">
      <c r="BG42375" s="4"/>
    </row>
    <row r="42376" spans="59:59">
      <c r="BG42376" s="4"/>
    </row>
    <row r="42377" spans="59:59">
      <c r="BG42377" s="4"/>
    </row>
    <row r="42378" spans="59:59">
      <c r="BG42378" s="4"/>
    </row>
    <row r="42379" spans="59:59">
      <c r="BG42379" s="4"/>
    </row>
    <row r="42380" spans="59:59">
      <c r="BG42380" s="4"/>
    </row>
    <row r="42381" spans="59:59">
      <c r="BG42381" s="4"/>
    </row>
    <row r="42382" spans="59:59">
      <c r="BG42382" s="4"/>
    </row>
    <row r="42383" spans="59:59">
      <c r="BG42383" s="4"/>
    </row>
    <row r="42384" spans="59:59">
      <c r="BG42384" s="4"/>
    </row>
    <row r="42385" spans="59:59">
      <c r="BG42385" s="4"/>
    </row>
    <row r="42386" spans="59:59">
      <c r="BG42386" s="4"/>
    </row>
    <row r="42387" spans="59:59">
      <c r="BG42387" s="4"/>
    </row>
    <row r="42388" spans="59:59">
      <c r="BG42388" s="4"/>
    </row>
    <row r="42389" spans="59:59">
      <c r="BG42389" s="4"/>
    </row>
    <row r="42390" spans="59:59">
      <c r="BG42390" s="4"/>
    </row>
    <row r="42391" spans="59:59">
      <c r="BG42391" s="4"/>
    </row>
    <row r="42392" spans="59:59">
      <c r="BG42392" s="4"/>
    </row>
    <row r="42393" spans="59:59">
      <c r="BG42393" s="4"/>
    </row>
    <row r="42394" spans="59:59">
      <c r="BG42394" s="4"/>
    </row>
    <row r="42395" spans="59:59">
      <c r="BG42395" s="4"/>
    </row>
    <row r="42396" spans="59:59">
      <c r="BG42396" s="4"/>
    </row>
    <row r="42397" spans="59:59">
      <c r="BG42397" s="4"/>
    </row>
    <row r="42398" spans="59:59">
      <c r="BG42398" s="4"/>
    </row>
    <row r="42399" spans="59:59">
      <c r="BG42399" s="4"/>
    </row>
    <row r="42400" spans="59:59">
      <c r="BG42400" s="4"/>
    </row>
    <row r="42401" spans="59:59">
      <c r="BG42401" s="4"/>
    </row>
    <row r="42402" spans="59:59">
      <c r="BG42402" s="4"/>
    </row>
    <row r="42403" spans="59:59">
      <c r="BG42403" s="4"/>
    </row>
    <row r="42404" spans="59:59">
      <c r="BG42404" s="4"/>
    </row>
    <row r="42405" spans="59:59">
      <c r="BG42405" s="4"/>
    </row>
    <row r="42406" spans="59:59">
      <c r="BG42406" s="4"/>
    </row>
    <row r="42407" spans="59:59">
      <c r="BG42407" s="4"/>
    </row>
    <row r="42408" spans="59:59">
      <c r="BG42408" s="4"/>
    </row>
    <row r="42409" spans="59:59">
      <c r="BG42409" s="4"/>
    </row>
    <row r="42410" spans="59:59">
      <c r="BG42410" s="4"/>
    </row>
    <row r="42411" spans="59:59">
      <c r="BG42411" s="4"/>
    </row>
    <row r="42412" spans="59:59">
      <c r="BG42412" s="4"/>
    </row>
    <row r="42413" spans="59:59">
      <c r="BG42413" s="4"/>
    </row>
    <row r="42414" spans="59:59">
      <c r="BG42414" s="4"/>
    </row>
    <row r="42415" spans="59:59">
      <c r="BG42415" s="4"/>
    </row>
    <row r="42416" spans="59:59">
      <c r="BG42416" s="4"/>
    </row>
    <row r="42417" spans="59:59">
      <c r="BG42417" s="4"/>
    </row>
    <row r="42418" spans="59:59">
      <c r="BG42418" s="4"/>
    </row>
    <row r="42419" spans="59:59">
      <c r="BG42419" s="4"/>
    </row>
    <row r="42420" spans="59:59">
      <c r="BG42420" s="4"/>
    </row>
    <row r="42421" spans="59:59">
      <c r="BG42421" s="4"/>
    </row>
    <row r="42422" spans="59:59">
      <c r="BG42422" s="4"/>
    </row>
    <row r="42423" spans="59:59">
      <c r="BG42423" s="4"/>
    </row>
    <row r="42424" spans="59:59">
      <c r="BG42424" s="4"/>
    </row>
    <row r="42425" spans="59:59">
      <c r="BG42425" s="4"/>
    </row>
    <row r="42426" spans="59:59">
      <c r="BG42426" s="4"/>
    </row>
    <row r="42427" spans="59:59">
      <c r="BG42427" s="4"/>
    </row>
    <row r="42428" spans="59:59">
      <c r="BG42428" s="4"/>
    </row>
    <row r="42429" spans="59:59">
      <c r="BG42429" s="4"/>
    </row>
    <row r="42430" spans="59:59">
      <c r="BG42430" s="4"/>
    </row>
    <row r="42431" spans="59:59">
      <c r="BG42431" s="4"/>
    </row>
    <row r="42432" spans="59:59">
      <c r="BG42432" s="4"/>
    </row>
    <row r="42433" spans="59:59">
      <c r="BG42433" s="4"/>
    </row>
    <row r="42434" spans="59:59">
      <c r="BG42434" s="4"/>
    </row>
    <row r="42435" spans="59:59">
      <c r="BG42435" s="4"/>
    </row>
    <row r="42436" spans="59:59">
      <c r="BG42436" s="4"/>
    </row>
    <row r="42437" spans="59:59">
      <c r="BG42437" s="4"/>
    </row>
    <row r="42438" spans="59:59">
      <c r="BG42438" s="4"/>
    </row>
    <row r="42439" spans="59:59">
      <c r="BG42439" s="4"/>
    </row>
    <row r="42440" spans="59:59">
      <c r="BG42440" s="4"/>
    </row>
    <row r="42441" spans="59:59">
      <c r="BG42441" s="4"/>
    </row>
    <row r="42442" spans="59:59">
      <c r="BG42442" s="4"/>
    </row>
    <row r="42443" spans="59:59">
      <c r="BG42443" s="4"/>
    </row>
    <row r="42444" spans="59:59">
      <c r="BG42444" s="4"/>
    </row>
    <row r="42445" spans="59:59">
      <c r="BG42445" s="4"/>
    </row>
    <row r="42446" spans="59:59">
      <c r="BG42446" s="4"/>
    </row>
    <row r="42447" spans="59:59">
      <c r="BG42447" s="4"/>
    </row>
    <row r="42448" spans="59:59">
      <c r="BG42448" s="4"/>
    </row>
    <row r="42449" spans="59:59">
      <c r="BG42449" s="4"/>
    </row>
    <row r="42450" spans="59:59">
      <c r="BG42450" s="4"/>
    </row>
    <row r="42451" spans="59:59">
      <c r="BG42451" s="4"/>
    </row>
    <row r="42452" spans="59:59">
      <c r="BG42452" s="4"/>
    </row>
    <row r="42453" spans="59:59">
      <c r="BG42453" s="4"/>
    </row>
    <row r="42454" spans="59:59">
      <c r="BG42454" s="4"/>
    </row>
    <row r="42455" spans="59:59">
      <c r="BG42455" s="4"/>
    </row>
    <row r="42456" spans="59:59">
      <c r="BG42456" s="4"/>
    </row>
    <row r="42457" spans="59:59">
      <c r="BG42457" s="4"/>
    </row>
    <row r="42458" spans="59:59">
      <c r="BG42458" s="4"/>
    </row>
    <row r="42459" spans="59:59">
      <c r="BG42459" s="4"/>
    </row>
    <row r="42460" spans="59:59">
      <c r="BG42460" s="4"/>
    </row>
    <row r="42461" spans="59:59">
      <c r="BG42461" s="4"/>
    </row>
    <row r="42462" spans="59:59">
      <c r="BG42462" s="4"/>
    </row>
    <row r="42463" spans="59:59">
      <c r="BG42463" s="4"/>
    </row>
    <row r="42464" spans="59:59">
      <c r="BG42464" s="4"/>
    </row>
    <row r="42465" spans="59:59">
      <c r="BG42465" s="4"/>
    </row>
    <row r="42466" spans="59:59">
      <c r="BG42466" s="4"/>
    </row>
    <row r="42467" spans="59:59">
      <c r="BG42467" s="4"/>
    </row>
    <row r="42468" spans="59:59">
      <c r="BG42468" s="4"/>
    </row>
    <row r="42469" spans="59:59">
      <c r="BG42469" s="4"/>
    </row>
    <row r="42470" spans="59:59">
      <c r="BG42470" s="4"/>
    </row>
    <row r="42471" spans="59:59">
      <c r="BG42471" s="4"/>
    </row>
    <row r="42472" spans="59:59">
      <c r="BG42472" s="4"/>
    </row>
    <row r="42473" spans="59:59">
      <c r="BG42473" s="4"/>
    </row>
    <row r="42474" spans="59:59">
      <c r="BG42474" s="4"/>
    </row>
    <row r="42475" spans="59:59">
      <c r="BG42475" s="4"/>
    </row>
    <row r="42476" spans="59:59">
      <c r="BG42476" s="4"/>
    </row>
    <row r="42477" spans="59:59">
      <c r="BG42477" s="4"/>
    </row>
    <row r="42478" spans="59:59">
      <c r="BG42478" s="4"/>
    </row>
    <row r="42479" spans="59:59">
      <c r="BG42479" s="4"/>
    </row>
    <row r="42480" spans="59:59">
      <c r="BG42480" s="4"/>
    </row>
    <row r="42481" spans="59:59">
      <c r="BG42481" s="4"/>
    </row>
    <row r="42482" spans="59:59">
      <c r="BG42482" s="4"/>
    </row>
    <row r="42483" spans="59:59">
      <c r="BG42483" s="4"/>
    </row>
    <row r="42484" spans="59:59">
      <c r="BG42484" s="4"/>
    </row>
    <row r="42485" spans="59:59">
      <c r="BG42485" s="4"/>
    </row>
    <row r="42486" spans="59:59">
      <c r="BG42486" s="4"/>
    </row>
    <row r="42487" spans="59:59">
      <c r="BG42487" s="4"/>
    </row>
    <row r="42488" spans="59:59">
      <c r="BG42488" s="4"/>
    </row>
    <row r="42489" spans="59:59">
      <c r="BG42489" s="4"/>
    </row>
    <row r="42490" spans="59:59">
      <c r="BG42490" s="4"/>
    </row>
    <row r="42491" spans="59:59">
      <c r="BG42491" s="4"/>
    </row>
    <row r="42492" spans="59:59">
      <c r="BG42492" s="4"/>
    </row>
    <row r="42493" spans="59:59">
      <c r="BG42493" s="4"/>
    </row>
    <row r="42494" spans="59:59">
      <c r="BG42494" s="4"/>
    </row>
    <row r="42495" spans="59:59">
      <c r="BG42495" s="4"/>
    </row>
    <row r="42496" spans="59:59">
      <c r="BG42496" s="4"/>
    </row>
    <row r="42497" spans="59:59">
      <c r="BG42497" s="4"/>
    </row>
    <row r="42498" spans="59:59">
      <c r="BG42498" s="4"/>
    </row>
    <row r="42499" spans="59:59">
      <c r="BG42499" s="4"/>
    </row>
    <row r="42500" spans="59:59">
      <c r="BG42500" s="4"/>
    </row>
    <row r="42501" spans="59:59">
      <c r="BG42501" s="4"/>
    </row>
    <row r="42502" spans="59:59">
      <c r="BG42502" s="4"/>
    </row>
    <row r="42503" spans="59:59">
      <c r="BG42503" s="4"/>
    </row>
    <row r="42504" spans="59:59">
      <c r="BG42504" s="4"/>
    </row>
    <row r="42505" spans="59:59">
      <c r="BG42505" s="4"/>
    </row>
    <row r="42506" spans="59:59">
      <c r="BG42506" s="4"/>
    </row>
    <row r="42507" spans="59:59">
      <c r="BG42507" s="4"/>
    </row>
    <row r="42508" spans="59:59">
      <c r="BG42508" s="4"/>
    </row>
    <row r="42509" spans="59:59">
      <c r="BG42509" s="4"/>
    </row>
    <row r="42510" spans="59:59">
      <c r="BG42510" s="4"/>
    </row>
    <row r="42511" spans="59:59">
      <c r="BG42511" s="4"/>
    </row>
    <row r="42512" spans="59:59">
      <c r="BG42512" s="4"/>
    </row>
    <row r="42513" spans="59:59">
      <c r="BG42513" s="4"/>
    </row>
    <row r="42514" spans="59:59">
      <c r="BG42514" s="4"/>
    </row>
    <row r="42515" spans="59:59">
      <c r="BG42515" s="4"/>
    </row>
    <row r="42516" spans="59:59">
      <c r="BG42516" s="4"/>
    </row>
    <row r="42517" spans="59:59">
      <c r="BG42517" s="4"/>
    </row>
    <row r="42518" spans="59:59">
      <c r="BG42518" s="4"/>
    </row>
    <row r="42519" spans="59:59">
      <c r="BG42519" s="4"/>
    </row>
    <row r="42520" spans="59:59">
      <c r="BG42520" s="4"/>
    </row>
    <row r="42521" spans="59:59">
      <c r="BG42521" s="4"/>
    </row>
    <row r="42522" spans="59:59">
      <c r="BG42522" s="4"/>
    </row>
    <row r="42523" spans="59:59">
      <c r="BG42523" s="4"/>
    </row>
    <row r="42524" spans="59:59">
      <c r="BG42524" s="4"/>
    </row>
    <row r="42525" spans="59:59">
      <c r="BG42525" s="4"/>
    </row>
    <row r="42526" spans="59:59">
      <c r="BG42526" s="4"/>
    </row>
    <row r="42527" spans="59:59">
      <c r="BG42527" s="4"/>
    </row>
    <row r="42528" spans="59:59">
      <c r="BG42528" s="4"/>
    </row>
    <row r="42529" spans="59:59">
      <c r="BG42529" s="4"/>
    </row>
    <row r="42530" spans="59:59">
      <c r="BG42530" s="4"/>
    </row>
    <row r="42531" spans="59:59">
      <c r="BG42531" s="4"/>
    </row>
    <row r="42532" spans="59:59">
      <c r="BG42532" s="4"/>
    </row>
    <row r="42533" spans="59:59">
      <c r="BG42533" s="4"/>
    </row>
    <row r="42534" spans="59:59">
      <c r="BG42534" s="4"/>
    </row>
    <row r="42535" spans="59:59">
      <c r="BG42535" s="4"/>
    </row>
    <row r="42536" spans="59:59">
      <c r="BG42536" s="4"/>
    </row>
    <row r="42537" spans="59:59">
      <c r="BG42537" s="4"/>
    </row>
    <row r="42538" spans="59:59">
      <c r="BG42538" s="4"/>
    </row>
    <row r="42539" spans="59:59">
      <c r="BG42539" s="4"/>
    </row>
    <row r="42540" spans="59:59">
      <c r="BG42540" s="4"/>
    </row>
    <row r="42541" spans="59:59">
      <c r="BG42541" s="4"/>
    </row>
    <row r="42542" spans="59:59">
      <c r="BG42542" s="4"/>
    </row>
    <row r="42543" spans="59:59">
      <c r="BG42543" s="4"/>
    </row>
    <row r="42544" spans="59:59">
      <c r="BG42544" s="4"/>
    </row>
    <row r="42545" spans="59:59">
      <c r="BG42545" s="4"/>
    </row>
    <row r="42546" spans="59:59">
      <c r="BG42546" s="4"/>
    </row>
    <row r="42547" spans="59:59">
      <c r="BG42547" s="4"/>
    </row>
    <row r="42548" spans="59:59">
      <c r="BG42548" s="4"/>
    </row>
    <row r="42549" spans="59:59">
      <c r="BG42549" s="4"/>
    </row>
    <row r="42550" spans="59:59">
      <c r="BG42550" s="4"/>
    </row>
    <row r="42551" spans="59:59">
      <c r="BG42551" s="4"/>
    </row>
    <row r="42552" spans="59:59">
      <c r="BG42552" s="4"/>
    </row>
    <row r="42553" spans="59:59">
      <c r="BG42553" s="4"/>
    </row>
    <row r="42554" spans="59:59">
      <c r="BG42554" s="4"/>
    </row>
    <row r="42555" spans="59:59">
      <c r="BG42555" s="4"/>
    </row>
    <row r="42556" spans="59:59">
      <c r="BG42556" s="4"/>
    </row>
    <row r="42557" spans="59:59">
      <c r="BG42557" s="4"/>
    </row>
    <row r="42558" spans="59:59">
      <c r="BG42558" s="4"/>
    </row>
    <row r="42559" spans="59:59">
      <c r="BG42559" s="4"/>
    </row>
    <row r="42560" spans="59:59">
      <c r="BG42560" s="4"/>
    </row>
    <row r="42561" spans="59:59">
      <c r="BG42561" s="4"/>
    </row>
    <row r="42562" spans="59:59">
      <c r="BG42562" s="4"/>
    </row>
    <row r="42563" spans="59:59">
      <c r="BG42563" s="4"/>
    </row>
    <row r="42564" spans="59:59">
      <c r="BG42564" s="4"/>
    </row>
    <row r="42565" spans="59:59">
      <c r="BG42565" s="4"/>
    </row>
    <row r="42566" spans="59:59">
      <c r="BG42566" s="4"/>
    </row>
    <row r="42567" spans="59:59">
      <c r="BG42567" s="4"/>
    </row>
    <row r="42568" spans="59:59">
      <c r="BG42568" s="4"/>
    </row>
    <row r="42569" spans="59:59">
      <c r="BG42569" s="4"/>
    </row>
    <row r="42570" spans="59:59">
      <c r="BG42570" s="4"/>
    </row>
    <row r="42571" spans="59:59">
      <c r="BG42571" s="4"/>
    </row>
    <row r="42572" spans="59:59">
      <c r="BG42572" s="4"/>
    </row>
    <row r="42573" spans="59:59">
      <c r="BG42573" s="4"/>
    </row>
    <row r="42574" spans="59:59">
      <c r="BG42574" s="4"/>
    </row>
    <row r="42575" spans="59:59">
      <c r="BG42575" s="4"/>
    </row>
    <row r="42576" spans="59:59">
      <c r="BG42576" s="4"/>
    </row>
    <row r="42577" spans="59:59">
      <c r="BG42577" s="4"/>
    </row>
    <row r="42578" spans="59:59">
      <c r="BG42578" s="4"/>
    </row>
    <row r="42579" spans="59:59">
      <c r="BG42579" s="4"/>
    </row>
    <row r="42580" spans="59:59">
      <c r="BG42580" s="4"/>
    </row>
    <row r="42581" spans="59:59">
      <c r="BG42581" s="4"/>
    </row>
    <row r="42582" spans="59:59">
      <c r="BG42582" s="4"/>
    </row>
    <row r="42583" spans="59:59">
      <c r="BG42583" s="4"/>
    </row>
    <row r="42584" spans="59:59">
      <c r="BG42584" s="4"/>
    </row>
    <row r="42585" spans="59:59">
      <c r="BG42585" s="4"/>
    </row>
    <row r="42586" spans="59:59">
      <c r="BG42586" s="4"/>
    </row>
    <row r="42587" spans="59:59">
      <c r="BG42587" s="4"/>
    </row>
    <row r="42588" spans="59:59">
      <c r="BG42588" s="4"/>
    </row>
    <row r="42589" spans="59:59">
      <c r="BG42589" s="4"/>
    </row>
    <row r="42590" spans="59:59">
      <c r="BG42590" s="4"/>
    </row>
    <row r="42591" spans="59:59">
      <c r="BG42591" s="4"/>
    </row>
    <row r="42592" spans="59:59">
      <c r="BG42592" s="4"/>
    </row>
    <row r="42593" spans="59:59">
      <c r="BG42593" s="4"/>
    </row>
    <row r="42594" spans="59:59">
      <c r="BG42594" s="4"/>
    </row>
    <row r="42595" spans="59:59">
      <c r="BG42595" s="4"/>
    </row>
    <row r="42596" spans="59:59">
      <c r="BG42596" s="4"/>
    </row>
    <row r="42597" spans="59:59">
      <c r="BG42597" s="4"/>
    </row>
    <row r="42598" spans="59:59">
      <c r="BG42598" s="4"/>
    </row>
    <row r="42599" spans="59:59">
      <c r="BG42599" s="4"/>
    </row>
    <row r="42600" spans="59:59">
      <c r="BG42600" s="4"/>
    </row>
    <row r="42601" spans="59:59">
      <c r="BG42601" s="4"/>
    </row>
    <row r="42602" spans="59:59">
      <c r="BG42602" s="4"/>
    </row>
    <row r="42603" spans="59:59">
      <c r="BG42603" s="4"/>
    </row>
    <row r="42604" spans="59:59">
      <c r="BG42604" s="4"/>
    </row>
    <row r="42605" spans="59:59">
      <c r="BG42605" s="4"/>
    </row>
    <row r="42606" spans="59:59">
      <c r="BG42606" s="4"/>
    </row>
    <row r="42607" spans="59:59">
      <c r="BG42607" s="4"/>
    </row>
    <row r="42608" spans="59:59">
      <c r="BG42608" s="4"/>
    </row>
    <row r="42609" spans="59:59">
      <c r="BG42609" s="4"/>
    </row>
    <row r="42610" spans="59:59">
      <c r="BG42610" s="4"/>
    </row>
    <row r="42611" spans="59:59">
      <c r="BG42611" s="4"/>
    </row>
    <row r="42612" spans="59:59">
      <c r="BG42612" s="4"/>
    </row>
    <row r="42613" spans="59:59">
      <c r="BG42613" s="4"/>
    </row>
    <row r="42614" spans="59:59">
      <c r="BG42614" s="4"/>
    </row>
    <row r="42615" spans="59:59">
      <c r="BG42615" s="4"/>
    </row>
    <row r="42616" spans="59:59">
      <c r="BG42616" s="4"/>
    </row>
    <row r="42617" spans="59:59">
      <c r="BG42617" s="4"/>
    </row>
    <row r="42618" spans="59:59">
      <c r="BG42618" s="4"/>
    </row>
    <row r="42619" spans="59:59">
      <c r="BG42619" s="4"/>
    </row>
    <row r="42620" spans="59:59">
      <c r="BG42620" s="4"/>
    </row>
    <row r="42621" spans="59:59">
      <c r="BG42621" s="4"/>
    </row>
    <row r="42622" spans="59:59">
      <c r="BG42622" s="4"/>
    </row>
    <row r="42623" spans="59:59">
      <c r="BG42623" s="4"/>
    </row>
    <row r="42624" spans="59:59">
      <c r="BG42624" s="4"/>
    </row>
    <row r="42625" spans="59:59">
      <c r="BG42625" s="4"/>
    </row>
    <row r="42626" spans="59:59">
      <c r="BG42626" s="4"/>
    </row>
    <row r="42627" spans="59:59">
      <c r="BG42627" s="4"/>
    </row>
    <row r="42628" spans="59:59">
      <c r="BG42628" s="4"/>
    </row>
    <row r="42629" spans="59:59">
      <c r="BG42629" s="4"/>
    </row>
    <row r="42630" spans="59:59">
      <c r="BG42630" s="4"/>
    </row>
    <row r="42631" spans="59:59">
      <c r="BG42631" s="4"/>
    </row>
    <row r="42632" spans="59:59">
      <c r="BG42632" s="4"/>
    </row>
    <row r="42633" spans="59:59">
      <c r="BG42633" s="4"/>
    </row>
    <row r="42634" spans="59:59">
      <c r="BG42634" s="4"/>
    </row>
    <row r="42635" spans="59:59">
      <c r="BG42635" s="4"/>
    </row>
    <row r="42636" spans="59:59">
      <c r="BG42636" s="4"/>
    </row>
    <row r="42637" spans="59:59">
      <c r="BG42637" s="4"/>
    </row>
    <row r="42638" spans="59:59">
      <c r="BG42638" s="4"/>
    </row>
    <row r="42639" spans="59:59">
      <c r="BG42639" s="4"/>
    </row>
    <row r="42640" spans="59:59">
      <c r="BG42640" s="4"/>
    </row>
    <row r="42641" spans="59:59">
      <c r="BG42641" s="4"/>
    </row>
    <row r="42642" spans="59:59">
      <c r="BG42642" s="4"/>
    </row>
    <row r="42643" spans="59:59">
      <c r="BG42643" s="4"/>
    </row>
    <row r="42644" spans="59:59">
      <c r="BG42644" s="4"/>
    </row>
    <row r="42645" spans="59:59">
      <c r="BG42645" s="4"/>
    </row>
    <row r="42646" spans="59:59">
      <c r="BG42646" s="4"/>
    </row>
    <row r="42647" spans="59:59">
      <c r="BG42647" s="4"/>
    </row>
    <row r="42648" spans="59:59">
      <c r="BG42648" s="4"/>
    </row>
    <row r="42649" spans="59:59">
      <c r="BG42649" s="4"/>
    </row>
    <row r="42650" spans="59:59">
      <c r="BG42650" s="4"/>
    </row>
    <row r="42651" spans="59:59">
      <c r="BG42651" s="4"/>
    </row>
    <row r="42652" spans="59:59">
      <c r="BG42652" s="4"/>
    </row>
    <row r="42653" spans="59:59">
      <c r="BG42653" s="4"/>
    </row>
    <row r="42654" spans="59:59">
      <c r="BG42654" s="4"/>
    </row>
    <row r="42655" spans="59:59">
      <c r="BG42655" s="4"/>
    </row>
    <row r="42656" spans="59:59">
      <c r="BG42656" s="4"/>
    </row>
    <row r="42657" spans="59:59">
      <c r="BG42657" s="4"/>
    </row>
    <row r="42658" spans="59:59">
      <c r="BG42658" s="4"/>
    </row>
    <row r="42659" spans="59:59">
      <c r="BG42659" s="4"/>
    </row>
    <row r="42660" spans="59:59">
      <c r="BG42660" s="4"/>
    </row>
    <row r="42661" spans="59:59">
      <c r="BG42661" s="4"/>
    </row>
    <row r="42662" spans="59:59">
      <c r="BG42662" s="4"/>
    </row>
    <row r="42663" spans="59:59">
      <c r="BG42663" s="4"/>
    </row>
    <row r="42664" spans="59:59">
      <c r="BG42664" s="4"/>
    </row>
    <row r="42665" spans="59:59">
      <c r="BG42665" s="4"/>
    </row>
    <row r="42666" spans="59:59">
      <c r="BG42666" s="4"/>
    </row>
    <row r="42667" spans="59:59">
      <c r="BG42667" s="4"/>
    </row>
    <row r="42668" spans="59:59">
      <c r="BG42668" s="4"/>
    </row>
    <row r="42669" spans="59:59">
      <c r="BG42669" s="4"/>
    </row>
    <row r="42670" spans="59:59">
      <c r="BG42670" s="4"/>
    </row>
    <row r="42671" spans="59:59">
      <c r="BG42671" s="4"/>
    </row>
    <row r="42672" spans="59:59">
      <c r="BG42672" s="4"/>
    </row>
    <row r="42673" spans="59:59">
      <c r="BG42673" s="4"/>
    </row>
    <row r="42674" spans="59:59">
      <c r="BG42674" s="4"/>
    </row>
    <row r="42675" spans="59:59">
      <c r="BG42675" s="4"/>
    </row>
    <row r="42676" spans="59:59">
      <c r="BG42676" s="4"/>
    </row>
    <row r="42677" spans="59:59">
      <c r="BG42677" s="4"/>
    </row>
    <row r="42678" spans="59:59">
      <c r="BG42678" s="4"/>
    </row>
    <row r="42679" spans="59:59">
      <c r="BG42679" s="4"/>
    </row>
    <row r="42680" spans="59:59">
      <c r="BG42680" s="4"/>
    </row>
    <row r="42681" spans="59:59">
      <c r="BG42681" s="4"/>
    </row>
    <row r="42682" spans="59:59">
      <c r="BG42682" s="4"/>
    </row>
    <row r="42683" spans="59:59">
      <c r="BG42683" s="4"/>
    </row>
    <row r="42684" spans="59:59">
      <c r="BG42684" s="4"/>
    </row>
    <row r="42685" spans="59:59">
      <c r="BG42685" s="4"/>
    </row>
    <row r="42686" spans="59:59">
      <c r="BG42686" s="4"/>
    </row>
    <row r="42687" spans="59:59">
      <c r="BG42687" s="4"/>
    </row>
    <row r="42688" spans="59:59">
      <c r="BG42688" s="4"/>
    </row>
    <row r="42689" spans="59:59">
      <c r="BG42689" s="4"/>
    </row>
    <row r="42690" spans="59:59">
      <c r="BG42690" s="4"/>
    </row>
    <row r="42691" spans="59:59">
      <c r="BG42691" s="4"/>
    </row>
    <row r="42692" spans="59:59">
      <c r="BG42692" s="4"/>
    </row>
    <row r="42693" spans="59:59">
      <c r="BG42693" s="4"/>
    </row>
    <row r="42694" spans="59:59">
      <c r="BG42694" s="4"/>
    </row>
    <row r="42695" spans="59:59">
      <c r="BG42695" s="4"/>
    </row>
    <row r="42696" spans="59:59">
      <c r="BG42696" s="4"/>
    </row>
    <row r="42697" spans="59:59">
      <c r="BG42697" s="4"/>
    </row>
    <row r="42698" spans="59:59">
      <c r="BG42698" s="4"/>
    </row>
    <row r="42699" spans="59:59">
      <c r="BG42699" s="4"/>
    </row>
    <row r="42700" spans="59:59">
      <c r="BG42700" s="4"/>
    </row>
    <row r="42701" spans="59:59">
      <c r="BG42701" s="4"/>
    </row>
    <row r="42702" spans="59:59">
      <c r="BG42702" s="4"/>
    </row>
    <row r="42703" spans="59:59">
      <c r="BG42703" s="4"/>
    </row>
    <row r="42704" spans="59:59">
      <c r="BG42704" s="4"/>
    </row>
    <row r="42705" spans="59:59">
      <c r="BG42705" s="4"/>
    </row>
    <row r="42706" spans="59:59">
      <c r="BG42706" s="4"/>
    </row>
    <row r="42707" spans="59:59">
      <c r="BG42707" s="4"/>
    </row>
    <row r="42708" spans="59:59">
      <c r="BG42708" s="4"/>
    </row>
    <row r="42709" spans="59:59">
      <c r="BG42709" s="4"/>
    </row>
    <row r="42710" spans="59:59">
      <c r="BG42710" s="4"/>
    </row>
    <row r="42711" spans="59:59">
      <c r="BG42711" s="4"/>
    </row>
    <row r="42712" spans="59:59">
      <c r="BG42712" s="4"/>
    </row>
    <row r="42713" spans="59:59">
      <c r="BG42713" s="4"/>
    </row>
    <row r="42714" spans="59:59">
      <c r="BG42714" s="4"/>
    </row>
    <row r="42715" spans="59:59">
      <c r="BG42715" s="4"/>
    </row>
    <row r="42716" spans="59:59">
      <c r="BG42716" s="4"/>
    </row>
    <row r="42717" spans="59:59">
      <c r="BG42717" s="4"/>
    </row>
    <row r="42718" spans="59:59">
      <c r="BG42718" s="4"/>
    </row>
    <row r="42719" spans="59:59">
      <c r="BG42719" s="4"/>
    </row>
    <row r="42720" spans="59:59">
      <c r="BG42720" s="4"/>
    </row>
    <row r="42721" spans="59:59">
      <c r="BG42721" s="4"/>
    </row>
    <row r="42722" spans="59:59">
      <c r="BG42722" s="4"/>
    </row>
    <row r="42723" spans="59:59">
      <c r="BG42723" s="4"/>
    </row>
    <row r="42724" spans="59:59">
      <c r="BG42724" s="4"/>
    </row>
    <row r="42725" spans="59:59">
      <c r="BG42725" s="4"/>
    </row>
    <row r="42726" spans="59:59">
      <c r="BG42726" s="4"/>
    </row>
    <row r="42727" spans="59:59">
      <c r="BG42727" s="4"/>
    </row>
    <row r="42728" spans="59:59">
      <c r="BG42728" s="4"/>
    </row>
    <row r="42729" spans="59:59">
      <c r="BG42729" s="4"/>
    </row>
    <row r="42730" spans="59:59">
      <c r="BG42730" s="4"/>
    </row>
    <row r="42731" spans="59:59">
      <c r="BG42731" s="4"/>
    </row>
    <row r="42732" spans="59:59">
      <c r="BG42732" s="4"/>
    </row>
    <row r="42733" spans="59:59">
      <c r="BG42733" s="4"/>
    </row>
    <row r="42734" spans="59:59">
      <c r="BG42734" s="4"/>
    </row>
    <row r="42735" spans="59:59">
      <c r="BG42735" s="4"/>
    </row>
    <row r="42736" spans="59:59">
      <c r="BG42736" s="4"/>
    </row>
    <row r="42737" spans="59:59">
      <c r="BG42737" s="4"/>
    </row>
    <row r="42738" spans="59:59">
      <c r="BG42738" s="4"/>
    </row>
    <row r="42739" spans="59:59">
      <c r="BG42739" s="4"/>
    </row>
    <row r="42740" spans="59:59">
      <c r="BG42740" s="4"/>
    </row>
    <row r="42741" spans="59:59">
      <c r="BG42741" s="4"/>
    </row>
    <row r="42742" spans="59:59">
      <c r="BG42742" s="4"/>
    </row>
    <row r="42743" spans="59:59">
      <c r="BG42743" s="4"/>
    </row>
    <row r="42744" spans="59:59">
      <c r="BG42744" s="4"/>
    </row>
    <row r="42745" spans="59:59">
      <c r="BG42745" s="4"/>
    </row>
    <row r="42746" spans="59:59">
      <c r="BG42746" s="4"/>
    </row>
    <row r="42747" spans="59:59">
      <c r="BG42747" s="4"/>
    </row>
    <row r="42748" spans="59:59">
      <c r="BG42748" s="4"/>
    </row>
    <row r="42749" spans="59:59">
      <c r="BG42749" s="4"/>
    </row>
    <row r="42750" spans="59:59">
      <c r="BG42750" s="4"/>
    </row>
    <row r="42751" spans="59:59">
      <c r="BG42751" s="4"/>
    </row>
    <row r="42752" spans="59:59">
      <c r="BG42752" s="4"/>
    </row>
    <row r="42753" spans="59:59">
      <c r="BG42753" s="4"/>
    </row>
    <row r="42754" spans="59:59">
      <c r="BG42754" s="4"/>
    </row>
    <row r="42755" spans="59:59">
      <c r="BG42755" s="4"/>
    </row>
    <row r="42756" spans="59:59">
      <c r="BG42756" s="4"/>
    </row>
    <row r="42757" spans="59:59">
      <c r="BG42757" s="4"/>
    </row>
    <row r="42758" spans="59:59">
      <c r="BG42758" s="4"/>
    </row>
    <row r="42759" spans="59:59">
      <c r="BG42759" s="4"/>
    </row>
    <row r="42760" spans="59:59">
      <c r="BG42760" s="4"/>
    </row>
    <row r="42761" spans="59:59">
      <c r="BG42761" s="4"/>
    </row>
    <row r="42762" spans="59:59">
      <c r="BG42762" s="4"/>
    </row>
    <row r="42763" spans="59:59">
      <c r="BG42763" s="4"/>
    </row>
    <row r="42764" spans="59:59">
      <c r="BG42764" s="4"/>
    </row>
    <row r="42765" spans="59:59">
      <c r="BG42765" s="4"/>
    </row>
    <row r="42766" spans="59:59">
      <c r="BG42766" s="4"/>
    </row>
    <row r="42767" spans="59:59">
      <c r="BG42767" s="4"/>
    </row>
    <row r="42768" spans="59:59">
      <c r="BG42768" s="4"/>
    </row>
    <row r="42769" spans="59:59">
      <c r="BG42769" s="4"/>
    </row>
    <row r="42770" spans="59:59">
      <c r="BG42770" s="4"/>
    </row>
    <row r="42771" spans="59:59">
      <c r="BG42771" s="4"/>
    </row>
    <row r="42772" spans="59:59">
      <c r="BG42772" s="4"/>
    </row>
    <row r="42773" spans="59:59">
      <c r="BG42773" s="4"/>
    </row>
    <row r="42774" spans="59:59">
      <c r="BG42774" s="4"/>
    </row>
    <row r="42775" spans="59:59">
      <c r="BG42775" s="4"/>
    </row>
    <row r="42776" spans="59:59">
      <c r="BG42776" s="4"/>
    </row>
    <row r="42777" spans="59:59">
      <c r="BG42777" s="4"/>
    </row>
    <row r="42778" spans="59:59">
      <c r="BG42778" s="4"/>
    </row>
    <row r="42779" spans="59:59">
      <c r="BG42779" s="4"/>
    </row>
    <row r="42780" spans="59:59">
      <c r="BG42780" s="4"/>
    </row>
    <row r="42781" spans="59:59">
      <c r="BG42781" s="4"/>
    </row>
    <row r="42782" spans="59:59">
      <c r="BG42782" s="4"/>
    </row>
    <row r="42783" spans="59:59">
      <c r="BG42783" s="4"/>
    </row>
    <row r="42784" spans="59:59">
      <c r="BG42784" s="4"/>
    </row>
    <row r="42785" spans="59:59">
      <c r="BG42785" s="4"/>
    </row>
    <row r="42786" spans="59:59">
      <c r="BG42786" s="4"/>
    </row>
    <row r="42787" spans="59:59">
      <c r="BG42787" s="4"/>
    </row>
    <row r="42788" spans="59:59">
      <c r="BG42788" s="4"/>
    </row>
    <row r="42789" spans="59:59">
      <c r="BG42789" s="4"/>
    </row>
    <row r="42790" spans="59:59">
      <c r="BG42790" s="4"/>
    </row>
    <row r="42791" spans="59:59">
      <c r="BG42791" s="4"/>
    </row>
    <row r="42792" spans="59:59">
      <c r="BG42792" s="4"/>
    </row>
    <row r="42793" spans="59:59">
      <c r="BG42793" s="4"/>
    </row>
    <row r="42794" spans="59:59">
      <c r="BG42794" s="4"/>
    </row>
    <row r="42795" spans="59:59">
      <c r="BG42795" s="4"/>
    </row>
    <row r="42796" spans="59:59">
      <c r="BG42796" s="4"/>
    </row>
    <row r="42797" spans="59:59">
      <c r="BG42797" s="4"/>
    </row>
    <row r="42798" spans="59:59">
      <c r="BG42798" s="4"/>
    </row>
    <row r="42799" spans="59:59">
      <c r="BG42799" s="4"/>
    </row>
    <row r="42800" spans="59:59">
      <c r="BG42800" s="4"/>
    </row>
    <row r="42801" spans="59:59">
      <c r="BG42801" s="4"/>
    </row>
    <row r="42802" spans="59:59">
      <c r="BG42802" s="4"/>
    </row>
    <row r="42803" spans="59:59">
      <c r="BG42803" s="4"/>
    </row>
    <row r="42804" spans="59:59">
      <c r="BG42804" s="4"/>
    </row>
    <row r="42805" spans="59:59">
      <c r="BG42805" s="4"/>
    </row>
    <row r="42806" spans="59:59">
      <c r="BG42806" s="4"/>
    </row>
    <row r="42807" spans="59:59">
      <c r="BG42807" s="4"/>
    </row>
    <row r="42808" spans="59:59">
      <c r="BG42808" s="4"/>
    </row>
    <row r="42809" spans="59:59">
      <c r="BG42809" s="4"/>
    </row>
    <row r="42810" spans="59:59">
      <c r="BG42810" s="4"/>
    </row>
    <row r="42811" spans="59:59">
      <c r="BG42811" s="4"/>
    </row>
    <row r="42812" spans="59:59">
      <c r="BG42812" s="4"/>
    </row>
    <row r="42813" spans="59:59">
      <c r="BG42813" s="4"/>
    </row>
    <row r="42814" spans="59:59">
      <c r="BG42814" s="4"/>
    </row>
    <row r="42815" spans="59:59">
      <c r="BG42815" s="4"/>
    </row>
    <row r="42816" spans="59:59">
      <c r="BG42816" s="4"/>
    </row>
    <row r="42817" spans="59:59">
      <c r="BG42817" s="4"/>
    </row>
    <row r="42818" spans="59:59">
      <c r="BG42818" s="4"/>
    </row>
    <row r="42819" spans="59:59">
      <c r="BG42819" s="4"/>
    </row>
    <row r="42820" spans="59:59">
      <c r="BG42820" s="4"/>
    </row>
    <row r="42821" spans="59:59">
      <c r="BG42821" s="4"/>
    </row>
    <row r="42822" spans="59:59">
      <c r="BG42822" s="4"/>
    </row>
    <row r="42823" spans="59:59">
      <c r="BG42823" s="4"/>
    </row>
    <row r="42824" spans="59:59">
      <c r="BG42824" s="4"/>
    </row>
    <row r="42825" spans="59:59">
      <c r="BG42825" s="4"/>
    </row>
    <row r="42826" spans="59:59">
      <c r="BG42826" s="4"/>
    </row>
    <row r="42827" spans="59:59">
      <c r="BG42827" s="4"/>
    </row>
    <row r="42828" spans="59:59">
      <c r="BG42828" s="4"/>
    </row>
    <row r="42829" spans="59:59">
      <c r="BG42829" s="4"/>
    </row>
    <row r="42830" spans="59:59">
      <c r="BG42830" s="4"/>
    </row>
    <row r="42831" spans="59:59">
      <c r="BG42831" s="4"/>
    </row>
    <row r="42832" spans="59:59">
      <c r="BG42832" s="4"/>
    </row>
    <row r="42833" spans="59:59">
      <c r="BG42833" s="4"/>
    </row>
    <row r="42834" spans="59:59">
      <c r="BG42834" s="4"/>
    </row>
    <row r="42835" spans="59:59">
      <c r="BG42835" s="4"/>
    </row>
    <row r="42836" spans="59:59">
      <c r="BG42836" s="4"/>
    </row>
    <row r="42837" spans="59:59">
      <c r="BG42837" s="4"/>
    </row>
    <row r="42838" spans="59:59">
      <c r="BG42838" s="4"/>
    </row>
    <row r="42839" spans="59:59">
      <c r="BG42839" s="4"/>
    </row>
    <row r="42840" spans="59:59">
      <c r="BG42840" s="4"/>
    </row>
    <row r="42841" spans="59:59">
      <c r="BG42841" s="4"/>
    </row>
    <row r="42842" spans="59:59">
      <c r="BG42842" s="4"/>
    </row>
    <row r="42843" spans="59:59">
      <c r="BG42843" s="4"/>
    </row>
    <row r="42844" spans="59:59">
      <c r="BG42844" s="4"/>
    </row>
    <row r="42845" spans="59:59">
      <c r="BG42845" s="4"/>
    </row>
    <row r="42846" spans="59:59">
      <c r="BG42846" s="4"/>
    </row>
    <row r="42847" spans="59:59">
      <c r="BG42847" s="4"/>
    </row>
    <row r="42848" spans="59:59">
      <c r="BG42848" s="4"/>
    </row>
    <row r="42849" spans="59:59">
      <c r="BG42849" s="4"/>
    </row>
    <row r="42850" spans="59:59">
      <c r="BG42850" s="4"/>
    </row>
    <row r="42851" spans="59:59">
      <c r="BG42851" s="4"/>
    </row>
    <row r="42852" spans="59:59">
      <c r="BG42852" s="4"/>
    </row>
    <row r="42853" spans="59:59">
      <c r="BG42853" s="4"/>
    </row>
    <row r="42854" spans="59:59">
      <c r="BG42854" s="4"/>
    </row>
    <row r="42855" spans="59:59">
      <c r="BG42855" s="4"/>
    </row>
    <row r="42856" spans="59:59">
      <c r="BG42856" s="4"/>
    </row>
    <row r="42857" spans="59:59">
      <c r="BG42857" s="4"/>
    </row>
    <row r="42858" spans="59:59">
      <c r="BG42858" s="4"/>
    </row>
    <row r="42859" spans="59:59">
      <c r="BG42859" s="4"/>
    </row>
    <row r="42860" spans="59:59">
      <c r="BG42860" s="4"/>
    </row>
    <row r="42861" spans="59:59">
      <c r="BG42861" s="4"/>
    </row>
    <row r="42862" spans="59:59">
      <c r="BG42862" s="4"/>
    </row>
    <row r="42863" spans="59:59">
      <c r="BG42863" s="4"/>
    </row>
    <row r="42864" spans="59:59">
      <c r="BG42864" s="4"/>
    </row>
    <row r="42865" spans="59:59">
      <c r="BG42865" s="4"/>
    </row>
    <row r="42866" spans="59:59">
      <c r="BG42866" s="4"/>
    </row>
    <row r="42867" spans="59:59">
      <c r="BG42867" s="4"/>
    </row>
    <row r="42868" spans="59:59">
      <c r="BG42868" s="4"/>
    </row>
    <row r="42869" spans="59:59">
      <c r="BG42869" s="4"/>
    </row>
    <row r="42870" spans="59:59">
      <c r="BG42870" s="4"/>
    </row>
    <row r="42871" spans="59:59">
      <c r="BG42871" s="4"/>
    </row>
    <row r="42872" spans="59:59">
      <c r="BG42872" s="4"/>
    </row>
    <row r="42873" spans="59:59">
      <c r="BG42873" s="4"/>
    </row>
    <row r="42874" spans="59:59">
      <c r="BG42874" s="4"/>
    </row>
    <row r="42875" spans="59:59">
      <c r="BG42875" s="4"/>
    </row>
    <row r="42876" spans="59:59">
      <c r="BG42876" s="4"/>
    </row>
    <row r="42877" spans="59:59">
      <c r="BG42877" s="4"/>
    </row>
    <row r="42878" spans="59:59">
      <c r="BG42878" s="4"/>
    </row>
    <row r="42879" spans="59:59">
      <c r="BG42879" s="4"/>
    </row>
    <row r="42880" spans="59:59">
      <c r="BG42880" s="4"/>
    </row>
    <row r="42881" spans="59:59">
      <c r="BG42881" s="4"/>
    </row>
    <row r="42882" spans="59:59">
      <c r="BG42882" s="4"/>
    </row>
    <row r="42883" spans="59:59">
      <c r="BG42883" s="4"/>
    </row>
    <row r="42884" spans="59:59">
      <c r="BG42884" s="4"/>
    </row>
    <row r="42885" spans="59:59">
      <c r="BG42885" s="4"/>
    </row>
    <row r="42886" spans="59:59">
      <c r="BG42886" s="4"/>
    </row>
    <row r="42887" spans="59:59">
      <c r="BG42887" s="4"/>
    </row>
    <row r="42888" spans="59:59">
      <c r="BG42888" s="4"/>
    </row>
    <row r="42889" spans="59:59">
      <c r="BG42889" s="4"/>
    </row>
    <row r="42890" spans="59:59">
      <c r="BG42890" s="4"/>
    </row>
    <row r="42891" spans="59:59">
      <c r="BG42891" s="4"/>
    </row>
    <row r="42892" spans="59:59">
      <c r="BG42892" s="4"/>
    </row>
    <row r="42893" spans="59:59">
      <c r="BG42893" s="4"/>
    </row>
    <row r="42894" spans="59:59">
      <c r="BG42894" s="4"/>
    </row>
    <row r="42895" spans="59:59">
      <c r="BG42895" s="4"/>
    </row>
    <row r="42896" spans="59:59">
      <c r="BG42896" s="4"/>
    </row>
    <row r="42897" spans="59:59">
      <c r="BG42897" s="4"/>
    </row>
    <row r="42898" spans="59:59">
      <c r="BG42898" s="4"/>
    </row>
    <row r="42899" spans="59:59">
      <c r="BG42899" s="4"/>
    </row>
    <row r="42900" spans="59:59">
      <c r="BG42900" s="4"/>
    </row>
    <row r="42901" spans="59:59">
      <c r="BG42901" s="4"/>
    </row>
    <row r="42902" spans="59:59">
      <c r="BG42902" s="4"/>
    </row>
    <row r="42903" spans="59:59">
      <c r="BG42903" s="4"/>
    </row>
    <row r="42904" spans="59:59">
      <c r="BG42904" s="4"/>
    </row>
    <row r="42905" spans="59:59">
      <c r="BG42905" s="4"/>
    </row>
    <row r="42906" spans="59:59">
      <c r="BG42906" s="4"/>
    </row>
    <row r="42907" spans="59:59">
      <c r="BG42907" s="4"/>
    </row>
    <row r="42908" spans="59:59">
      <c r="BG42908" s="4"/>
    </row>
    <row r="42909" spans="59:59">
      <c r="BG42909" s="4"/>
    </row>
    <row r="42910" spans="59:59">
      <c r="BG42910" s="4"/>
    </row>
    <row r="42911" spans="59:59">
      <c r="BG42911" s="4"/>
    </row>
    <row r="42912" spans="59:59">
      <c r="BG42912" s="4"/>
    </row>
    <row r="42913" spans="59:59">
      <c r="BG42913" s="4"/>
    </row>
    <row r="42914" spans="59:59">
      <c r="BG42914" s="4"/>
    </row>
    <row r="42915" spans="59:59">
      <c r="BG42915" s="4"/>
    </row>
    <row r="42916" spans="59:59">
      <c r="BG42916" s="4"/>
    </row>
    <row r="42917" spans="59:59">
      <c r="BG42917" s="4"/>
    </row>
    <row r="42918" spans="59:59">
      <c r="BG42918" s="4"/>
    </row>
    <row r="42919" spans="59:59">
      <c r="BG42919" s="4"/>
    </row>
    <row r="42920" spans="59:59">
      <c r="BG42920" s="4"/>
    </row>
    <row r="42921" spans="59:59">
      <c r="BG42921" s="4"/>
    </row>
    <row r="42922" spans="59:59">
      <c r="BG42922" s="4"/>
    </row>
    <row r="42923" spans="59:59">
      <c r="BG42923" s="4"/>
    </row>
    <row r="42924" spans="59:59">
      <c r="BG42924" s="4"/>
    </row>
    <row r="42925" spans="59:59">
      <c r="BG42925" s="4"/>
    </row>
    <row r="42926" spans="59:59">
      <c r="BG42926" s="4"/>
    </row>
    <row r="42927" spans="59:59">
      <c r="BG42927" s="4"/>
    </row>
    <row r="42928" spans="59:59">
      <c r="BG42928" s="4"/>
    </row>
    <row r="42929" spans="59:59">
      <c r="BG42929" s="4"/>
    </row>
    <row r="42930" spans="59:59">
      <c r="BG42930" s="4"/>
    </row>
    <row r="42931" spans="59:59">
      <c r="BG42931" s="4"/>
    </row>
    <row r="42932" spans="59:59">
      <c r="BG42932" s="4"/>
    </row>
    <row r="42933" spans="59:59">
      <c r="BG42933" s="4"/>
    </row>
    <row r="42934" spans="59:59">
      <c r="BG42934" s="4"/>
    </row>
    <row r="42935" spans="59:59">
      <c r="BG42935" s="4"/>
    </row>
    <row r="42936" spans="59:59">
      <c r="BG42936" s="4"/>
    </row>
    <row r="42937" spans="59:59">
      <c r="BG42937" s="4"/>
    </row>
    <row r="42938" spans="59:59">
      <c r="BG42938" s="4"/>
    </row>
    <row r="42939" spans="59:59">
      <c r="BG42939" s="4"/>
    </row>
    <row r="42940" spans="59:59">
      <c r="BG42940" s="4"/>
    </row>
    <row r="42941" spans="59:59">
      <c r="BG42941" s="4"/>
    </row>
    <row r="42942" spans="59:59">
      <c r="BG42942" s="4"/>
    </row>
    <row r="42943" spans="59:59">
      <c r="BG42943" s="4"/>
    </row>
    <row r="42944" spans="59:59">
      <c r="BG42944" s="4"/>
    </row>
    <row r="42945" spans="59:59">
      <c r="BG42945" s="4"/>
    </row>
    <row r="42946" spans="59:59">
      <c r="BG42946" s="4"/>
    </row>
    <row r="42947" spans="59:59">
      <c r="BG42947" s="4"/>
    </row>
    <row r="42948" spans="59:59">
      <c r="BG42948" s="4"/>
    </row>
    <row r="42949" spans="59:59">
      <c r="BG42949" s="4"/>
    </row>
    <row r="42950" spans="59:59">
      <c r="BG42950" s="4"/>
    </row>
    <row r="42951" spans="59:59">
      <c r="BG42951" s="4"/>
    </row>
    <row r="42952" spans="59:59">
      <c r="BG42952" s="4"/>
    </row>
    <row r="42953" spans="59:59">
      <c r="BG42953" s="4"/>
    </row>
    <row r="42954" spans="59:59">
      <c r="BG42954" s="4"/>
    </row>
    <row r="42955" spans="59:59">
      <c r="BG42955" s="4"/>
    </row>
    <row r="42956" spans="59:59">
      <c r="BG42956" s="4"/>
    </row>
    <row r="42957" spans="59:59">
      <c r="BG42957" s="4"/>
    </row>
    <row r="42958" spans="59:59">
      <c r="BG42958" s="4"/>
    </row>
    <row r="42959" spans="59:59">
      <c r="BG42959" s="4"/>
    </row>
    <row r="42960" spans="59:59">
      <c r="BG42960" s="4"/>
    </row>
    <row r="42961" spans="59:59">
      <c r="BG42961" s="4"/>
    </row>
    <row r="42962" spans="59:59">
      <c r="BG42962" s="4"/>
    </row>
    <row r="42963" spans="59:59">
      <c r="BG42963" s="4"/>
    </row>
    <row r="42964" spans="59:59">
      <c r="BG42964" s="4"/>
    </row>
    <row r="42965" spans="59:59">
      <c r="BG42965" s="4"/>
    </row>
    <row r="42966" spans="59:59">
      <c r="BG42966" s="4"/>
    </row>
    <row r="42967" spans="59:59">
      <c r="BG42967" s="4"/>
    </row>
    <row r="42968" spans="59:59">
      <c r="BG42968" s="4"/>
    </row>
    <row r="42969" spans="59:59">
      <c r="BG42969" s="4"/>
    </row>
    <row r="42970" spans="59:59">
      <c r="BG42970" s="4"/>
    </row>
    <row r="42971" spans="59:59">
      <c r="BG42971" s="4"/>
    </row>
    <row r="42972" spans="59:59">
      <c r="BG42972" s="4"/>
    </row>
    <row r="42973" spans="59:59">
      <c r="BG42973" s="4"/>
    </row>
    <row r="42974" spans="59:59">
      <c r="BG42974" s="4"/>
    </row>
    <row r="42975" spans="59:59">
      <c r="BG42975" s="4"/>
    </row>
    <row r="42976" spans="59:59">
      <c r="BG42976" s="4"/>
    </row>
    <row r="42977" spans="59:59">
      <c r="BG42977" s="4"/>
    </row>
    <row r="42978" spans="59:59">
      <c r="BG42978" s="4"/>
    </row>
    <row r="42979" spans="59:59">
      <c r="BG42979" s="4"/>
    </row>
    <row r="42980" spans="59:59">
      <c r="BG42980" s="4"/>
    </row>
    <row r="42981" spans="59:59">
      <c r="BG42981" s="4"/>
    </row>
    <row r="42982" spans="59:59">
      <c r="BG42982" s="4"/>
    </row>
    <row r="42983" spans="59:59">
      <c r="BG42983" s="4"/>
    </row>
    <row r="42984" spans="59:59">
      <c r="BG42984" s="4"/>
    </row>
    <row r="42985" spans="59:59">
      <c r="BG42985" s="4"/>
    </row>
    <row r="42986" spans="59:59">
      <c r="BG42986" s="4"/>
    </row>
    <row r="42987" spans="59:59">
      <c r="BG42987" s="4"/>
    </row>
    <row r="42988" spans="59:59">
      <c r="BG42988" s="4"/>
    </row>
    <row r="42989" spans="59:59">
      <c r="BG42989" s="4"/>
    </row>
    <row r="42990" spans="59:59">
      <c r="BG42990" s="4"/>
    </row>
    <row r="42991" spans="59:59">
      <c r="BG42991" s="4"/>
    </row>
    <row r="42992" spans="59:59">
      <c r="BG42992" s="4"/>
    </row>
    <row r="42993" spans="59:59">
      <c r="BG42993" s="4"/>
    </row>
    <row r="42994" spans="59:59">
      <c r="BG42994" s="4"/>
    </row>
    <row r="42995" spans="59:59">
      <c r="BG42995" s="4"/>
    </row>
    <row r="42996" spans="59:59">
      <c r="BG42996" s="4"/>
    </row>
    <row r="42997" spans="59:59">
      <c r="BG42997" s="4"/>
    </row>
    <row r="42998" spans="59:59">
      <c r="BG42998" s="4"/>
    </row>
    <row r="42999" spans="59:59">
      <c r="BG42999" s="4"/>
    </row>
    <row r="43000" spans="59:59">
      <c r="BG43000" s="4"/>
    </row>
    <row r="43001" spans="59:59">
      <c r="BG43001" s="4"/>
    </row>
    <row r="43002" spans="59:59">
      <c r="BG43002" s="4"/>
    </row>
    <row r="43003" spans="59:59">
      <c r="BG43003" s="4"/>
    </row>
    <row r="43004" spans="59:59">
      <c r="BG43004" s="4"/>
    </row>
    <row r="43005" spans="59:59">
      <c r="BG43005" s="4"/>
    </row>
    <row r="43006" spans="59:59">
      <c r="BG43006" s="4"/>
    </row>
    <row r="43007" spans="59:59">
      <c r="BG43007" s="4"/>
    </row>
    <row r="43008" spans="59:59">
      <c r="BG43008" s="4"/>
    </row>
    <row r="43009" spans="59:59">
      <c r="BG43009" s="4"/>
    </row>
    <row r="43010" spans="59:59">
      <c r="BG43010" s="4"/>
    </row>
    <row r="43011" spans="59:59">
      <c r="BG43011" s="4"/>
    </row>
    <row r="43012" spans="59:59">
      <c r="BG43012" s="4"/>
    </row>
    <row r="43013" spans="59:59">
      <c r="BG43013" s="4"/>
    </row>
    <row r="43014" spans="59:59">
      <c r="BG43014" s="4"/>
    </row>
    <row r="43015" spans="59:59">
      <c r="BG43015" s="4"/>
    </row>
    <row r="43016" spans="59:59">
      <c r="BG43016" s="4"/>
    </row>
    <row r="43017" spans="59:59">
      <c r="BG43017" s="4"/>
    </row>
    <row r="43018" spans="59:59">
      <c r="BG43018" s="4"/>
    </row>
    <row r="43019" spans="59:59">
      <c r="BG43019" s="4"/>
    </row>
    <row r="43020" spans="59:59">
      <c r="BG43020" s="4"/>
    </row>
    <row r="43021" spans="59:59">
      <c r="BG43021" s="4"/>
    </row>
    <row r="43022" spans="59:59">
      <c r="BG43022" s="4"/>
    </row>
    <row r="43023" spans="59:59">
      <c r="BG43023" s="4"/>
    </row>
    <row r="43024" spans="59:59">
      <c r="BG43024" s="4"/>
    </row>
    <row r="43025" spans="59:59">
      <c r="BG43025" s="4"/>
    </row>
    <row r="43026" spans="59:59">
      <c r="BG43026" s="4"/>
    </row>
    <row r="43027" spans="59:59">
      <c r="BG43027" s="4"/>
    </row>
    <row r="43028" spans="59:59">
      <c r="BG43028" s="4"/>
    </row>
    <row r="43029" spans="59:59">
      <c r="BG43029" s="4"/>
    </row>
    <row r="43030" spans="59:59">
      <c r="BG43030" s="4"/>
    </row>
    <row r="43031" spans="59:59">
      <c r="BG43031" s="4"/>
    </row>
    <row r="43032" spans="59:59">
      <c r="BG43032" s="4"/>
    </row>
    <row r="43033" spans="59:59">
      <c r="BG43033" s="4"/>
    </row>
    <row r="43034" spans="59:59">
      <c r="BG43034" s="4"/>
    </row>
    <row r="43035" spans="59:59">
      <c r="BG43035" s="4"/>
    </row>
    <row r="43036" spans="59:59">
      <c r="BG43036" s="4"/>
    </row>
    <row r="43037" spans="59:59">
      <c r="BG43037" s="4"/>
    </row>
    <row r="43038" spans="59:59">
      <c r="BG43038" s="4"/>
    </row>
    <row r="43039" spans="59:59">
      <c r="BG43039" s="4"/>
    </row>
    <row r="43040" spans="59:59">
      <c r="BG43040" s="4"/>
    </row>
    <row r="43041" spans="59:59">
      <c r="BG43041" s="4"/>
    </row>
    <row r="43042" spans="59:59">
      <c r="BG43042" s="4"/>
    </row>
    <row r="43043" spans="59:59">
      <c r="BG43043" s="4"/>
    </row>
    <row r="43044" spans="59:59">
      <c r="BG43044" s="4"/>
    </row>
    <row r="43045" spans="59:59">
      <c r="BG43045" s="4"/>
    </row>
    <row r="43046" spans="59:59">
      <c r="BG43046" s="4"/>
    </row>
    <row r="43047" spans="59:59">
      <c r="BG43047" s="4"/>
    </row>
    <row r="43048" spans="59:59">
      <c r="BG43048" s="4"/>
    </row>
    <row r="43049" spans="59:59">
      <c r="BG43049" s="4"/>
    </row>
    <row r="43050" spans="59:59">
      <c r="BG43050" s="4"/>
    </row>
    <row r="43051" spans="59:59">
      <c r="BG43051" s="4"/>
    </row>
    <row r="43052" spans="59:59">
      <c r="BG43052" s="4"/>
    </row>
    <row r="43053" spans="59:59">
      <c r="BG43053" s="4"/>
    </row>
    <row r="43054" spans="59:59">
      <c r="BG43054" s="4"/>
    </row>
    <row r="43055" spans="59:59">
      <c r="BG43055" s="4"/>
    </row>
    <row r="43056" spans="59:59">
      <c r="BG43056" s="4"/>
    </row>
    <row r="43057" spans="59:59">
      <c r="BG43057" s="4"/>
    </row>
    <row r="43058" spans="59:59">
      <c r="BG43058" s="4"/>
    </row>
    <row r="43059" spans="59:59">
      <c r="BG43059" s="4"/>
    </row>
    <row r="43060" spans="59:59">
      <c r="BG43060" s="4"/>
    </row>
    <row r="43061" spans="59:59">
      <c r="BG43061" s="4"/>
    </row>
    <row r="43062" spans="59:59">
      <c r="BG43062" s="4"/>
    </row>
    <row r="43063" spans="59:59">
      <c r="BG43063" s="4"/>
    </row>
    <row r="43064" spans="59:59">
      <c r="BG43064" s="4"/>
    </row>
    <row r="43065" spans="59:59">
      <c r="BG43065" s="4"/>
    </row>
    <row r="43066" spans="59:59">
      <c r="BG43066" s="4"/>
    </row>
    <row r="43067" spans="59:59">
      <c r="BG43067" s="4"/>
    </row>
    <row r="43068" spans="59:59">
      <c r="BG43068" s="4"/>
    </row>
    <row r="43069" spans="59:59">
      <c r="BG43069" s="4"/>
    </row>
    <row r="43070" spans="59:59">
      <c r="BG43070" s="4"/>
    </row>
    <row r="43071" spans="59:59">
      <c r="BG43071" s="4"/>
    </row>
    <row r="43072" spans="59:59">
      <c r="BG43072" s="4"/>
    </row>
    <row r="43073" spans="59:59">
      <c r="BG43073" s="4"/>
    </row>
    <row r="43074" spans="59:59">
      <c r="BG43074" s="4"/>
    </row>
    <row r="43075" spans="59:59">
      <c r="BG43075" s="4"/>
    </row>
    <row r="43076" spans="59:59">
      <c r="BG43076" s="4"/>
    </row>
    <row r="43077" spans="59:59">
      <c r="BG43077" s="4"/>
    </row>
    <row r="43078" spans="59:59">
      <c r="BG43078" s="4"/>
    </row>
    <row r="43079" spans="59:59">
      <c r="BG43079" s="4"/>
    </row>
    <row r="43080" spans="59:59">
      <c r="BG43080" s="4"/>
    </row>
    <row r="43081" spans="59:59">
      <c r="BG43081" s="4"/>
    </row>
    <row r="43082" spans="59:59">
      <c r="BG43082" s="4"/>
    </row>
    <row r="43083" spans="59:59">
      <c r="BG43083" s="4"/>
    </row>
    <row r="43084" spans="59:59">
      <c r="BG43084" s="4"/>
    </row>
    <row r="43085" spans="59:59">
      <c r="BG43085" s="4"/>
    </row>
    <row r="43086" spans="59:59">
      <c r="BG43086" s="4"/>
    </row>
    <row r="43087" spans="59:59">
      <c r="BG43087" s="4"/>
    </row>
    <row r="43088" spans="59:59">
      <c r="BG43088" s="4"/>
    </row>
    <row r="43089" spans="59:59">
      <c r="BG43089" s="4"/>
    </row>
    <row r="43090" spans="59:59">
      <c r="BG43090" s="4"/>
    </row>
    <row r="43091" spans="59:59">
      <c r="BG43091" s="4"/>
    </row>
    <row r="43092" spans="59:59">
      <c r="BG43092" s="4"/>
    </row>
    <row r="43093" spans="59:59">
      <c r="BG43093" s="4"/>
    </row>
    <row r="43094" spans="59:59">
      <c r="BG43094" s="4"/>
    </row>
    <row r="43095" spans="59:59">
      <c r="BG43095" s="4"/>
    </row>
    <row r="43096" spans="59:59">
      <c r="BG43096" s="4"/>
    </row>
    <row r="43097" spans="59:59">
      <c r="BG43097" s="4"/>
    </row>
    <row r="43098" spans="59:59">
      <c r="BG43098" s="4"/>
    </row>
    <row r="43099" spans="59:59">
      <c r="BG43099" s="4"/>
    </row>
    <row r="43100" spans="59:59">
      <c r="BG43100" s="4"/>
    </row>
    <row r="43101" spans="59:59">
      <c r="BG43101" s="4"/>
    </row>
    <row r="43102" spans="59:59">
      <c r="BG43102" s="4"/>
    </row>
    <row r="43103" spans="59:59">
      <c r="BG43103" s="4"/>
    </row>
    <row r="43104" spans="59:59">
      <c r="BG43104" s="4"/>
    </row>
    <row r="43105" spans="59:59">
      <c r="BG43105" s="4"/>
    </row>
    <row r="43106" spans="59:59">
      <c r="BG43106" s="4"/>
    </row>
    <row r="43107" spans="59:59">
      <c r="BG43107" s="4"/>
    </row>
    <row r="43108" spans="59:59">
      <c r="BG43108" s="4"/>
    </row>
    <row r="43109" spans="59:59">
      <c r="BG43109" s="4"/>
    </row>
    <row r="43110" spans="59:59">
      <c r="BG43110" s="4"/>
    </row>
    <row r="43111" spans="59:59">
      <c r="BG43111" s="4"/>
    </row>
    <row r="43112" spans="59:59">
      <c r="BG43112" s="4"/>
    </row>
    <row r="43113" spans="59:59">
      <c r="BG43113" s="4"/>
    </row>
    <row r="43114" spans="59:59">
      <c r="BG43114" s="4"/>
    </row>
    <row r="43115" spans="59:59">
      <c r="BG43115" s="4"/>
    </row>
    <row r="43116" spans="59:59">
      <c r="BG43116" s="4"/>
    </row>
    <row r="43117" spans="59:59">
      <c r="BG43117" s="4"/>
    </row>
    <row r="43118" spans="59:59">
      <c r="BG43118" s="4"/>
    </row>
    <row r="43119" spans="59:59">
      <c r="BG43119" s="4"/>
    </row>
    <row r="43120" spans="59:59">
      <c r="BG43120" s="4"/>
    </row>
    <row r="43121" spans="59:59">
      <c r="BG43121" s="4"/>
    </row>
    <row r="43122" spans="59:59">
      <c r="BG43122" s="4"/>
    </row>
    <row r="43123" spans="59:59">
      <c r="BG43123" s="4"/>
    </row>
    <row r="43124" spans="59:59">
      <c r="BG43124" s="4"/>
    </row>
    <row r="43125" spans="59:59">
      <c r="BG43125" s="4"/>
    </row>
    <row r="43126" spans="59:59">
      <c r="BG43126" s="4"/>
    </row>
    <row r="43127" spans="59:59">
      <c r="BG43127" s="4"/>
    </row>
    <row r="43128" spans="59:59">
      <c r="BG43128" s="4"/>
    </row>
    <row r="43129" spans="59:59">
      <c r="BG43129" s="4"/>
    </row>
    <row r="43130" spans="59:59">
      <c r="BG43130" s="4"/>
    </row>
    <row r="43131" spans="59:59">
      <c r="BG43131" s="4"/>
    </row>
    <row r="43132" spans="59:59">
      <c r="BG43132" s="4"/>
    </row>
    <row r="43133" spans="59:59">
      <c r="BG43133" s="4"/>
    </row>
    <row r="43134" spans="59:59">
      <c r="BG43134" s="4"/>
    </row>
    <row r="43135" spans="59:59">
      <c r="BG43135" s="4"/>
    </row>
    <row r="43136" spans="59:59">
      <c r="BG43136" s="4"/>
    </row>
    <row r="43137" spans="59:59">
      <c r="BG43137" s="4"/>
    </row>
    <row r="43138" spans="59:59">
      <c r="BG43138" s="4"/>
    </row>
    <row r="43139" spans="59:59">
      <c r="BG43139" s="4"/>
    </row>
    <row r="43140" spans="59:59">
      <c r="BG43140" s="4"/>
    </row>
    <row r="43141" spans="59:59">
      <c r="BG43141" s="4"/>
    </row>
    <row r="43142" spans="59:59">
      <c r="BG43142" s="4"/>
    </row>
    <row r="43143" spans="59:59">
      <c r="BG43143" s="4"/>
    </row>
    <row r="43144" spans="59:59">
      <c r="BG43144" s="4"/>
    </row>
    <row r="43145" spans="59:59">
      <c r="BG43145" s="4"/>
    </row>
    <row r="43146" spans="59:59">
      <c r="BG43146" s="4"/>
    </row>
    <row r="43147" spans="59:59">
      <c r="BG43147" s="4"/>
    </row>
    <row r="43148" spans="59:59">
      <c r="BG43148" s="4"/>
    </row>
    <row r="43149" spans="59:59">
      <c r="BG43149" s="4"/>
    </row>
    <row r="43150" spans="59:59">
      <c r="BG43150" s="4"/>
    </row>
    <row r="43151" spans="59:59">
      <c r="BG43151" s="4"/>
    </row>
    <row r="43152" spans="59:59">
      <c r="BG43152" s="4"/>
    </row>
    <row r="43153" spans="59:59">
      <c r="BG43153" s="4"/>
    </row>
    <row r="43154" spans="59:59">
      <c r="BG43154" s="4"/>
    </row>
    <row r="43155" spans="59:59">
      <c r="BG43155" s="4"/>
    </row>
    <row r="43156" spans="59:59">
      <c r="BG43156" s="4"/>
    </row>
    <row r="43157" spans="59:59">
      <c r="BG43157" s="4"/>
    </row>
    <row r="43158" spans="59:59">
      <c r="BG43158" s="4"/>
    </row>
    <row r="43159" spans="59:59">
      <c r="BG43159" s="4"/>
    </row>
    <row r="43160" spans="59:59">
      <c r="BG43160" s="4"/>
    </row>
    <row r="43161" spans="59:59">
      <c r="BG43161" s="4"/>
    </row>
    <row r="43162" spans="59:59">
      <c r="BG43162" s="4"/>
    </row>
    <row r="43163" spans="59:59">
      <c r="BG43163" s="4"/>
    </row>
    <row r="43164" spans="59:59">
      <c r="BG43164" s="4"/>
    </row>
    <row r="43165" spans="59:59">
      <c r="BG43165" s="4"/>
    </row>
    <row r="43166" spans="59:59">
      <c r="BG43166" s="4"/>
    </row>
    <row r="43167" spans="59:59">
      <c r="BG43167" s="4"/>
    </row>
    <row r="43168" spans="59:59">
      <c r="BG43168" s="4"/>
    </row>
    <row r="43169" spans="59:59">
      <c r="BG43169" s="4"/>
    </row>
    <row r="43170" spans="59:59">
      <c r="BG43170" s="4"/>
    </row>
    <row r="43171" spans="59:59">
      <c r="BG43171" s="4"/>
    </row>
    <row r="43172" spans="59:59">
      <c r="BG43172" s="4"/>
    </row>
    <row r="43173" spans="59:59">
      <c r="BG43173" s="4"/>
    </row>
    <row r="43174" spans="59:59">
      <c r="BG43174" s="4"/>
    </row>
    <row r="43175" spans="59:59">
      <c r="BG43175" s="4"/>
    </row>
    <row r="43176" spans="59:59">
      <c r="BG43176" s="4"/>
    </row>
    <row r="43177" spans="59:59">
      <c r="BG43177" s="4"/>
    </row>
    <row r="43178" spans="59:59">
      <c r="BG43178" s="4"/>
    </row>
    <row r="43179" spans="59:59">
      <c r="BG43179" s="4"/>
    </row>
    <row r="43180" spans="59:59">
      <c r="BG43180" s="4"/>
    </row>
    <row r="43181" spans="59:59">
      <c r="BG43181" s="4"/>
    </row>
    <row r="43182" spans="59:59">
      <c r="BG43182" s="4"/>
    </row>
    <row r="43183" spans="59:59">
      <c r="BG43183" s="4"/>
    </row>
    <row r="43184" spans="59:59">
      <c r="BG43184" s="4"/>
    </row>
    <row r="43185" spans="59:59">
      <c r="BG43185" s="4"/>
    </row>
    <row r="43186" spans="59:59">
      <c r="BG43186" s="4"/>
    </row>
    <row r="43187" spans="59:59">
      <c r="BG43187" s="4"/>
    </row>
    <row r="43188" spans="59:59">
      <c r="BG43188" s="4"/>
    </row>
    <row r="43189" spans="59:59">
      <c r="BG43189" s="4"/>
    </row>
    <row r="43190" spans="59:59">
      <c r="BG43190" s="4"/>
    </row>
    <row r="43191" spans="59:59">
      <c r="BG43191" s="4"/>
    </row>
    <row r="43192" spans="59:59">
      <c r="BG43192" s="4"/>
    </row>
    <row r="43193" spans="59:59">
      <c r="BG43193" s="4"/>
    </row>
    <row r="43194" spans="59:59">
      <c r="BG43194" s="4"/>
    </row>
    <row r="43195" spans="59:59">
      <c r="BG43195" s="4"/>
    </row>
    <row r="43196" spans="59:59">
      <c r="BG43196" s="4"/>
    </row>
    <row r="43197" spans="59:59">
      <c r="BG43197" s="4"/>
    </row>
    <row r="43198" spans="59:59">
      <c r="BG43198" s="4"/>
    </row>
    <row r="43199" spans="59:59">
      <c r="BG43199" s="4"/>
    </row>
    <row r="43200" spans="59:59">
      <c r="BG43200" s="4"/>
    </row>
    <row r="43201" spans="59:59">
      <c r="BG43201" s="4"/>
    </row>
    <row r="43202" spans="59:59">
      <c r="BG43202" s="4"/>
    </row>
    <row r="43203" spans="59:59">
      <c r="BG43203" s="4"/>
    </row>
    <row r="43204" spans="59:59">
      <c r="BG43204" s="4"/>
    </row>
    <row r="43205" spans="59:59">
      <c r="BG43205" s="4"/>
    </row>
    <row r="43206" spans="59:59">
      <c r="BG43206" s="4"/>
    </row>
    <row r="43207" spans="59:59">
      <c r="BG43207" s="4"/>
    </row>
    <row r="43208" spans="59:59">
      <c r="BG43208" s="4"/>
    </row>
    <row r="43209" spans="59:59">
      <c r="BG43209" s="4"/>
    </row>
    <row r="43210" spans="59:59">
      <c r="BG43210" s="4"/>
    </row>
    <row r="43211" spans="59:59">
      <c r="BG43211" s="4"/>
    </row>
    <row r="43212" spans="59:59">
      <c r="BG43212" s="4"/>
    </row>
    <row r="43213" spans="59:59">
      <c r="BG43213" s="4"/>
    </row>
    <row r="43214" spans="59:59">
      <c r="BG43214" s="4"/>
    </row>
    <row r="43215" spans="59:59">
      <c r="BG43215" s="4"/>
    </row>
    <row r="43216" spans="59:59">
      <c r="BG43216" s="4"/>
    </row>
    <row r="43217" spans="59:59">
      <c r="BG43217" s="4"/>
    </row>
    <row r="43218" spans="59:59">
      <c r="BG43218" s="4"/>
    </row>
    <row r="43219" spans="59:59">
      <c r="BG43219" s="4"/>
    </row>
    <row r="43220" spans="59:59">
      <c r="BG43220" s="4"/>
    </row>
    <row r="43221" spans="59:59">
      <c r="BG43221" s="4"/>
    </row>
    <row r="43222" spans="59:59">
      <c r="BG43222" s="4"/>
    </row>
    <row r="43223" spans="59:59">
      <c r="BG43223" s="4"/>
    </row>
    <row r="43224" spans="59:59">
      <c r="BG43224" s="4"/>
    </row>
    <row r="43225" spans="59:59">
      <c r="BG43225" s="4"/>
    </row>
    <row r="43226" spans="59:59">
      <c r="BG43226" s="4"/>
    </row>
    <row r="43227" spans="59:59">
      <c r="BG43227" s="4"/>
    </row>
    <row r="43228" spans="59:59">
      <c r="BG43228" s="4"/>
    </row>
    <row r="43229" spans="59:59">
      <c r="BG43229" s="4"/>
    </row>
    <row r="43230" spans="59:59">
      <c r="BG43230" s="4"/>
    </row>
    <row r="43231" spans="59:59">
      <c r="BG43231" s="4"/>
    </row>
    <row r="43232" spans="59:59">
      <c r="BG43232" s="4"/>
    </row>
    <row r="43233" spans="59:59">
      <c r="BG43233" s="4"/>
    </row>
    <row r="43234" spans="59:59">
      <c r="BG43234" s="4"/>
    </row>
    <row r="43235" spans="59:59">
      <c r="BG43235" s="4"/>
    </row>
    <row r="43236" spans="59:59">
      <c r="BG43236" s="4"/>
    </row>
    <row r="43237" spans="59:59">
      <c r="BG43237" s="4"/>
    </row>
    <row r="43238" spans="59:59">
      <c r="BG43238" s="4"/>
    </row>
    <row r="43239" spans="59:59">
      <c r="BG43239" s="4"/>
    </row>
    <row r="43240" spans="59:59">
      <c r="BG43240" s="4"/>
    </row>
    <row r="43241" spans="59:59">
      <c r="BG43241" s="4"/>
    </row>
    <row r="43242" spans="59:59">
      <c r="BG43242" s="4"/>
    </row>
    <row r="43243" spans="59:59">
      <c r="BG43243" s="4"/>
    </row>
    <row r="43244" spans="59:59">
      <c r="BG43244" s="4"/>
    </row>
    <row r="43245" spans="59:59">
      <c r="BG43245" s="4"/>
    </row>
    <row r="43246" spans="59:59">
      <c r="BG43246" s="4"/>
    </row>
    <row r="43247" spans="59:59">
      <c r="BG43247" s="4"/>
    </row>
    <row r="43248" spans="59:59">
      <c r="BG43248" s="4"/>
    </row>
    <row r="43249" spans="59:59">
      <c r="BG43249" s="4"/>
    </row>
    <row r="43250" spans="59:59">
      <c r="BG43250" s="4"/>
    </row>
    <row r="43251" spans="59:59">
      <c r="BG43251" s="4"/>
    </row>
    <row r="43252" spans="59:59">
      <c r="BG43252" s="4"/>
    </row>
    <row r="43253" spans="59:59">
      <c r="BG43253" s="4"/>
    </row>
    <row r="43254" spans="59:59">
      <c r="BG43254" s="4"/>
    </row>
    <row r="43255" spans="59:59">
      <c r="BG43255" s="4"/>
    </row>
    <row r="43256" spans="59:59">
      <c r="BG43256" s="4"/>
    </row>
    <row r="43257" spans="59:59">
      <c r="BG43257" s="4"/>
    </row>
    <row r="43258" spans="59:59">
      <c r="BG43258" s="4"/>
    </row>
    <row r="43259" spans="59:59">
      <c r="BG43259" s="4"/>
    </row>
    <row r="43260" spans="59:59">
      <c r="BG43260" s="4"/>
    </row>
    <row r="43261" spans="59:59">
      <c r="BG43261" s="4"/>
    </row>
    <row r="43262" spans="59:59">
      <c r="BG43262" s="4"/>
    </row>
    <row r="43263" spans="59:59">
      <c r="BG43263" s="4"/>
    </row>
    <row r="43264" spans="59:59">
      <c r="BG43264" s="4"/>
    </row>
    <row r="43265" spans="59:59">
      <c r="BG43265" s="4"/>
    </row>
    <row r="43266" spans="59:59">
      <c r="BG43266" s="4"/>
    </row>
    <row r="43267" spans="59:59">
      <c r="BG43267" s="4"/>
    </row>
    <row r="43268" spans="59:59">
      <c r="BG43268" s="4"/>
    </row>
    <row r="43269" spans="59:59">
      <c r="BG43269" s="4"/>
    </row>
    <row r="43270" spans="59:59">
      <c r="BG43270" s="4"/>
    </row>
    <row r="43271" spans="59:59">
      <c r="BG43271" s="4"/>
    </row>
    <row r="43272" spans="59:59">
      <c r="BG43272" s="4"/>
    </row>
    <row r="43273" spans="59:59">
      <c r="BG43273" s="4"/>
    </row>
    <row r="43274" spans="59:59">
      <c r="BG43274" s="4"/>
    </row>
    <row r="43275" spans="59:59">
      <c r="BG43275" s="4"/>
    </row>
    <row r="43276" spans="59:59">
      <c r="BG43276" s="4"/>
    </row>
    <row r="43277" spans="59:59">
      <c r="BG43277" s="4"/>
    </row>
    <row r="43278" spans="59:59">
      <c r="BG43278" s="4"/>
    </row>
    <row r="43279" spans="59:59">
      <c r="BG43279" s="4"/>
    </row>
    <row r="43280" spans="59:59">
      <c r="BG43280" s="4"/>
    </row>
    <row r="43281" spans="59:59">
      <c r="BG43281" s="4"/>
    </row>
    <row r="43282" spans="59:59">
      <c r="BG43282" s="4"/>
    </row>
    <row r="43283" spans="59:59">
      <c r="BG43283" s="4"/>
    </row>
    <row r="43284" spans="59:59">
      <c r="BG43284" s="4"/>
    </row>
    <row r="43285" spans="59:59">
      <c r="BG43285" s="4"/>
    </row>
    <row r="43286" spans="59:59">
      <c r="BG43286" s="4"/>
    </row>
    <row r="43287" spans="59:59">
      <c r="BG43287" s="4"/>
    </row>
    <row r="43288" spans="59:59">
      <c r="BG43288" s="4"/>
    </row>
    <row r="43289" spans="59:59">
      <c r="BG43289" s="4"/>
    </row>
    <row r="43290" spans="59:59">
      <c r="BG43290" s="4"/>
    </row>
    <row r="43291" spans="59:59">
      <c r="BG43291" s="4"/>
    </row>
    <row r="43292" spans="59:59">
      <c r="BG43292" s="4"/>
    </row>
    <row r="43293" spans="59:59">
      <c r="BG43293" s="4"/>
    </row>
    <row r="43294" spans="59:59">
      <c r="BG43294" s="4"/>
    </row>
    <row r="43295" spans="59:59">
      <c r="BG43295" s="4"/>
    </row>
    <row r="43296" spans="59:59">
      <c r="BG43296" s="4"/>
    </row>
    <row r="43297" spans="59:59">
      <c r="BG43297" s="4"/>
    </row>
    <row r="43298" spans="59:59">
      <c r="BG43298" s="4"/>
    </row>
    <row r="43299" spans="59:59">
      <c r="BG43299" s="4"/>
    </row>
    <row r="43300" spans="59:59">
      <c r="BG43300" s="4"/>
    </row>
    <row r="43301" spans="59:59">
      <c r="BG43301" s="4"/>
    </row>
    <row r="43302" spans="59:59">
      <c r="BG43302" s="4"/>
    </row>
    <row r="43303" spans="59:59">
      <c r="BG43303" s="4"/>
    </row>
    <row r="43304" spans="59:59">
      <c r="BG43304" s="4"/>
    </row>
    <row r="43305" spans="59:59">
      <c r="BG43305" s="4"/>
    </row>
    <row r="43306" spans="59:59">
      <c r="BG43306" s="4"/>
    </row>
    <row r="43307" spans="59:59">
      <c r="BG43307" s="4"/>
    </row>
    <row r="43308" spans="59:59">
      <c r="BG43308" s="4"/>
    </row>
    <row r="43309" spans="59:59">
      <c r="BG43309" s="4"/>
    </row>
    <row r="43310" spans="59:59">
      <c r="BG43310" s="4"/>
    </row>
    <row r="43311" spans="59:59">
      <c r="BG43311" s="4"/>
    </row>
    <row r="43312" spans="59:59">
      <c r="BG43312" s="4"/>
    </row>
    <row r="43313" spans="59:59">
      <c r="BG43313" s="4"/>
    </row>
    <row r="43314" spans="59:59">
      <c r="BG43314" s="4"/>
    </row>
    <row r="43315" spans="59:59">
      <c r="BG43315" s="4"/>
    </row>
    <row r="43316" spans="59:59">
      <c r="BG43316" s="4"/>
    </row>
    <row r="43317" spans="59:59">
      <c r="BG43317" s="4"/>
    </row>
    <row r="43318" spans="59:59">
      <c r="BG43318" s="4"/>
    </row>
    <row r="43319" spans="59:59">
      <c r="BG43319" s="4"/>
    </row>
    <row r="43320" spans="59:59">
      <c r="BG43320" s="4"/>
    </row>
    <row r="43321" spans="59:59">
      <c r="BG43321" s="4"/>
    </row>
    <row r="43322" spans="59:59">
      <c r="BG43322" s="4"/>
    </row>
    <row r="43323" spans="59:59">
      <c r="BG43323" s="4"/>
    </row>
    <row r="43324" spans="59:59">
      <c r="BG43324" s="4"/>
    </row>
    <row r="43325" spans="59:59">
      <c r="BG43325" s="4"/>
    </row>
    <row r="43326" spans="59:59">
      <c r="BG43326" s="4"/>
    </row>
    <row r="43327" spans="59:59">
      <c r="BG43327" s="4"/>
    </row>
    <row r="43328" spans="59:59">
      <c r="BG43328" s="4"/>
    </row>
    <row r="43329" spans="59:59">
      <c r="BG43329" s="4"/>
    </row>
    <row r="43330" spans="59:59">
      <c r="BG43330" s="4"/>
    </row>
    <row r="43331" spans="59:59">
      <c r="BG43331" s="4"/>
    </row>
    <row r="43332" spans="59:59">
      <c r="BG43332" s="4"/>
    </row>
    <row r="43333" spans="59:59">
      <c r="BG43333" s="4"/>
    </row>
    <row r="43334" spans="59:59">
      <c r="BG43334" s="4"/>
    </row>
    <row r="43335" spans="59:59">
      <c r="BG43335" s="4"/>
    </row>
    <row r="43336" spans="59:59">
      <c r="BG43336" s="4"/>
    </row>
    <row r="43337" spans="59:59">
      <c r="BG43337" s="4"/>
    </row>
    <row r="43338" spans="59:59">
      <c r="BG43338" s="4"/>
    </row>
    <row r="43339" spans="59:59">
      <c r="BG43339" s="4"/>
    </row>
    <row r="43340" spans="59:59">
      <c r="BG43340" s="4"/>
    </row>
    <row r="43341" spans="59:59">
      <c r="BG43341" s="4"/>
    </row>
    <row r="43342" spans="59:59">
      <c r="BG43342" s="4"/>
    </row>
    <row r="43343" spans="59:59">
      <c r="BG43343" s="4"/>
    </row>
    <row r="43344" spans="59:59">
      <c r="BG43344" s="4"/>
    </row>
    <row r="43345" spans="59:59">
      <c r="BG43345" s="4"/>
    </row>
    <row r="43346" spans="59:59">
      <c r="BG43346" s="4"/>
    </row>
    <row r="43347" spans="59:59">
      <c r="BG43347" s="4"/>
    </row>
    <row r="43348" spans="59:59">
      <c r="BG43348" s="4"/>
    </row>
    <row r="43349" spans="59:59">
      <c r="BG43349" s="4"/>
    </row>
    <row r="43350" spans="59:59">
      <c r="BG43350" s="4"/>
    </row>
    <row r="43351" spans="59:59">
      <c r="BG43351" s="4"/>
    </row>
    <row r="43352" spans="59:59">
      <c r="BG43352" s="4"/>
    </row>
    <row r="43353" spans="59:59">
      <c r="BG43353" s="4"/>
    </row>
    <row r="43354" spans="59:59">
      <c r="BG43354" s="4"/>
    </row>
    <row r="43355" spans="59:59">
      <c r="BG43355" s="4"/>
    </row>
    <row r="43356" spans="59:59">
      <c r="BG43356" s="4"/>
    </row>
    <row r="43357" spans="59:59">
      <c r="BG43357" s="4"/>
    </row>
    <row r="43358" spans="59:59">
      <c r="BG43358" s="4"/>
    </row>
    <row r="43359" spans="59:59">
      <c r="BG43359" s="4"/>
    </row>
    <row r="43360" spans="59:59">
      <c r="BG43360" s="4"/>
    </row>
    <row r="43361" spans="59:59">
      <c r="BG43361" s="4"/>
    </row>
    <row r="43362" spans="59:59">
      <c r="BG43362" s="4"/>
    </row>
    <row r="43363" spans="59:59">
      <c r="BG43363" s="4"/>
    </row>
    <row r="43364" spans="59:59">
      <c r="BG43364" s="4"/>
    </row>
    <row r="43365" spans="59:59">
      <c r="BG43365" s="4"/>
    </row>
    <row r="43366" spans="59:59">
      <c r="BG43366" s="4"/>
    </row>
    <row r="43367" spans="59:59">
      <c r="BG43367" s="4"/>
    </row>
    <row r="43368" spans="59:59">
      <c r="BG43368" s="4"/>
    </row>
    <row r="43369" spans="59:59">
      <c r="BG43369" s="4"/>
    </row>
    <row r="43370" spans="59:59">
      <c r="BG43370" s="4"/>
    </row>
    <row r="43371" spans="59:59">
      <c r="BG43371" s="4"/>
    </row>
    <row r="43372" spans="59:59">
      <c r="BG43372" s="4"/>
    </row>
    <row r="43373" spans="59:59">
      <c r="BG43373" s="4"/>
    </row>
    <row r="43374" spans="59:59">
      <c r="BG43374" s="4"/>
    </row>
    <row r="43375" spans="59:59">
      <c r="BG43375" s="4"/>
    </row>
    <row r="43376" spans="59:59">
      <c r="BG43376" s="4"/>
    </row>
    <row r="43377" spans="59:59">
      <c r="BG43377" s="4"/>
    </row>
    <row r="43378" spans="59:59">
      <c r="BG43378" s="4"/>
    </row>
    <row r="43379" spans="59:59">
      <c r="BG43379" s="4"/>
    </row>
    <row r="43380" spans="59:59">
      <c r="BG43380" s="4"/>
    </row>
    <row r="43381" spans="59:59">
      <c r="BG43381" s="4"/>
    </row>
    <row r="43382" spans="59:59">
      <c r="BG43382" s="4"/>
    </row>
    <row r="43383" spans="59:59">
      <c r="BG43383" s="4"/>
    </row>
    <row r="43384" spans="59:59">
      <c r="BG43384" s="4"/>
    </row>
    <row r="43385" spans="59:59">
      <c r="BG43385" s="4"/>
    </row>
    <row r="43386" spans="59:59">
      <c r="BG43386" s="4"/>
    </row>
    <row r="43387" spans="59:59">
      <c r="BG43387" s="4"/>
    </row>
    <row r="43388" spans="59:59">
      <c r="BG43388" s="4"/>
    </row>
    <row r="43389" spans="59:59">
      <c r="BG43389" s="4"/>
    </row>
    <row r="43390" spans="59:59">
      <c r="BG43390" s="4"/>
    </row>
    <row r="43391" spans="59:59">
      <c r="BG43391" s="4"/>
    </row>
    <row r="43392" spans="59:59">
      <c r="BG43392" s="4"/>
    </row>
    <row r="43393" spans="59:59">
      <c r="BG43393" s="4"/>
    </row>
    <row r="43394" spans="59:59">
      <c r="BG43394" s="4"/>
    </row>
    <row r="43395" spans="59:59">
      <c r="BG43395" s="4"/>
    </row>
    <row r="43396" spans="59:59">
      <c r="BG43396" s="4"/>
    </row>
    <row r="43397" spans="59:59">
      <c r="BG43397" s="4"/>
    </row>
    <row r="43398" spans="59:59">
      <c r="BG43398" s="4"/>
    </row>
    <row r="43399" spans="59:59">
      <c r="BG43399" s="4"/>
    </row>
    <row r="43400" spans="59:59">
      <c r="BG43400" s="4"/>
    </row>
    <row r="43401" spans="59:59">
      <c r="BG43401" s="4"/>
    </row>
    <row r="43402" spans="59:59">
      <c r="BG43402" s="4"/>
    </row>
    <row r="43403" spans="59:59">
      <c r="BG43403" s="4"/>
    </row>
    <row r="43404" spans="59:59">
      <c r="BG43404" s="4"/>
    </row>
    <row r="43405" spans="59:59">
      <c r="BG43405" s="4"/>
    </row>
    <row r="43406" spans="59:59">
      <c r="BG43406" s="4"/>
    </row>
    <row r="43407" spans="59:59">
      <c r="BG43407" s="4"/>
    </row>
    <row r="43408" spans="59:59">
      <c r="BG43408" s="4"/>
    </row>
    <row r="43409" spans="59:59">
      <c r="BG43409" s="4"/>
    </row>
    <row r="43410" spans="59:59">
      <c r="BG43410" s="4"/>
    </row>
    <row r="43411" spans="59:59">
      <c r="BG43411" s="4"/>
    </row>
    <row r="43412" spans="59:59">
      <c r="BG43412" s="4"/>
    </row>
    <row r="43413" spans="59:59">
      <c r="BG43413" s="4"/>
    </row>
    <row r="43414" spans="59:59">
      <c r="BG43414" s="4"/>
    </row>
    <row r="43415" spans="59:59">
      <c r="BG43415" s="4"/>
    </row>
    <row r="43416" spans="59:59">
      <c r="BG43416" s="4"/>
    </row>
    <row r="43417" spans="59:59">
      <c r="BG43417" s="4"/>
    </row>
    <row r="43418" spans="59:59">
      <c r="BG43418" s="4"/>
    </row>
    <row r="43419" spans="59:59">
      <c r="BG43419" s="4"/>
    </row>
    <row r="43420" spans="59:59">
      <c r="BG43420" s="4"/>
    </row>
    <row r="43421" spans="59:59">
      <c r="BG43421" s="4"/>
    </row>
    <row r="43422" spans="59:59">
      <c r="BG43422" s="4"/>
    </row>
    <row r="43423" spans="59:59">
      <c r="BG43423" s="4"/>
    </row>
    <row r="43424" spans="59:59">
      <c r="BG43424" s="4"/>
    </row>
    <row r="43425" spans="59:59">
      <c r="BG43425" s="4"/>
    </row>
    <row r="43426" spans="59:59">
      <c r="BG43426" s="4"/>
    </row>
    <row r="43427" spans="59:59">
      <c r="BG43427" s="4"/>
    </row>
    <row r="43428" spans="59:59">
      <c r="BG43428" s="4"/>
    </row>
    <row r="43429" spans="59:59">
      <c r="BG43429" s="4"/>
    </row>
    <row r="43430" spans="59:59">
      <c r="BG43430" s="4"/>
    </row>
    <row r="43431" spans="59:59">
      <c r="BG43431" s="4"/>
    </row>
    <row r="43432" spans="59:59">
      <c r="BG43432" s="4"/>
    </row>
    <row r="43433" spans="59:59">
      <c r="BG43433" s="4"/>
    </row>
    <row r="43434" spans="59:59">
      <c r="BG43434" s="4"/>
    </row>
    <row r="43435" spans="59:59">
      <c r="BG43435" s="4"/>
    </row>
    <row r="43436" spans="59:59">
      <c r="BG43436" s="4"/>
    </row>
    <row r="43437" spans="59:59">
      <c r="BG43437" s="4"/>
    </row>
    <row r="43438" spans="59:59">
      <c r="BG43438" s="4"/>
    </row>
    <row r="43439" spans="59:59">
      <c r="BG43439" s="4"/>
    </row>
    <row r="43440" spans="59:59">
      <c r="BG43440" s="4"/>
    </row>
    <row r="43441" spans="59:59">
      <c r="BG43441" s="4"/>
    </row>
    <row r="43442" spans="59:59">
      <c r="BG43442" s="4"/>
    </row>
    <row r="43443" spans="59:59">
      <c r="BG43443" s="4"/>
    </row>
    <row r="43444" spans="59:59">
      <c r="BG43444" s="4"/>
    </row>
    <row r="43445" spans="59:59">
      <c r="BG43445" s="4"/>
    </row>
    <row r="43446" spans="59:59">
      <c r="BG43446" s="4"/>
    </row>
    <row r="43447" spans="59:59">
      <c r="BG43447" s="4"/>
    </row>
    <row r="43448" spans="59:59">
      <c r="BG43448" s="4"/>
    </row>
    <row r="43449" spans="59:59">
      <c r="BG43449" s="4"/>
    </row>
    <row r="43450" spans="59:59">
      <c r="BG43450" s="4"/>
    </row>
    <row r="43451" spans="59:59">
      <c r="BG43451" s="4"/>
    </row>
    <row r="43452" spans="59:59">
      <c r="BG43452" s="4"/>
    </row>
    <row r="43453" spans="59:59">
      <c r="BG43453" s="4"/>
    </row>
    <row r="43454" spans="59:59">
      <c r="BG43454" s="4"/>
    </row>
    <row r="43455" spans="59:59">
      <c r="BG43455" s="4"/>
    </row>
    <row r="43456" spans="59:59">
      <c r="BG43456" s="4"/>
    </row>
    <row r="43457" spans="59:59">
      <c r="BG43457" s="4"/>
    </row>
    <row r="43458" spans="59:59">
      <c r="BG43458" s="4"/>
    </row>
    <row r="43459" spans="59:59">
      <c r="BG43459" s="4"/>
    </row>
    <row r="43460" spans="59:59">
      <c r="BG43460" s="4"/>
    </row>
    <row r="43461" spans="59:59">
      <c r="BG43461" s="4"/>
    </row>
    <row r="43462" spans="59:59">
      <c r="BG43462" s="4"/>
    </row>
    <row r="43463" spans="59:59">
      <c r="BG43463" s="4"/>
    </row>
    <row r="43464" spans="59:59">
      <c r="BG43464" s="4"/>
    </row>
    <row r="43465" spans="59:59">
      <c r="BG43465" s="4"/>
    </row>
    <row r="43466" spans="59:59">
      <c r="BG43466" s="4"/>
    </row>
    <row r="43467" spans="59:59">
      <c r="BG43467" s="4"/>
    </row>
    <row r="43468" spans="59:59">
      <c r="BG43468" s="4"/>
    </row>
    <row r="43469" spans="59:59">
      <c r="BG43469" s="4"/>
    </row>
    <row r="43470" spans="59:59">
      <c r="BG43470" s="4"/>
    </row>
    <row r="43471" spans="59:59">
      <c r="BG43471" s="4"/>
    </row>
    <row r="43472" spans="59:59">
      <c r="BG43472" s="4"/>
    </row>
    <row r="43473" spans="59:59">
      <c r="BG43473" s="4"/>
    </row>
    <row r="43474" spans="59:59">
      <c r="BG43474" s="4"/>
    </row>
    <row r="43475" spans="59:59">
      <c r="BG43475" s="4"/>
    </row>
    <row r="43476" spans="59:59">
      <c r="BG43476" s="4"/>
    </row>
    <row r="43477" spans="59:59">
      <c r="BG43477" s="4"/>
    </row>
    <row r="43478" spans="59:59">
      <c r="BG43478" s="4"/>
    </row>
    <row r="43479" spans="59:59">
      <c r="BG43479" s="4"/>
    </row>
    <row r="43480" spans="59:59">
      <c r="BG43480" s="4"/>
    </row>
    <row r="43481" spans="59:59">
      <c r="BG43481" s="4"/>
    </row>
    <row r="43482" spans="59:59">
      <c r="BG43482" s="4"/>
    </row>
    <row r="43483" spans="59:59">
      <c r="BG43483" s="4"/>
    </row>
    <row r="43484" spans="59:59">
      <c r="BG43484" s="4"/>
    </row>
    <row r="43485" spans="59:59">
      <c r="BG43485" s="4"/>
    </row>
    <row r="43486" spans="59:59">
      <c r="BG43486" s="4"/>
    </row>
    <row r="43487" spans="59:59">
      <c r="BG43487" s="4"/>
    </row>
    <row r="43488" spans="59:59">
      <c r="BG43488" s="4"/>
    </row>
    <row r="43489" spans="59:59">
      <c r="BG43489" s="4"/>
    </row>
    <row r="43490" spans="59:59">
      <c r="BG43490" s="4"/>
    </row>
    <row r="43491" spans="59:59">
      <c r="BG43491" s="4"/>
    </row>
    <row r="43492" spans="59:59">
      <c r="BG43492" s="4"/>
    </row>
    <row r="43493" spans="59:59">
      <c r="BG43493" s="4"/>
    </row>
    <row r="43494" spans="59:59">
      <c r="BG43494" s="4"/>
    </row>
    <row r="43495" spans="59:59">
      <c r="BG43495" s="4"/>
    </row>
    <row r="43496" spans="59:59">
      <c r="BG43496" s="4"/>
    </row>
    <row r="43497" spans="59:59">
      <c r="BG43497" s="4"/>
    </row>
    <row r="43498" spans="59:59">
      <c r="BG43498" s="4"/>
    </row>
    <row r="43499" spans="59:59">
      <c r="BG43499" s="4"/>
    </row>
    <row r="43500" spans="59:59">
      <c r="BG43500" s="4"/>
    </row>
    <row r="43501" spans="59:59">
      <c r="BG43501" s="4"/>
    </row>
    <row r="43502" spans="59:59">
      <c r="BG43502" s="4"/>
    </row>
    <row r="43503" spans="59:59">
      <c r="BG43503" s="4"/>
    </row>
    <row r="43504" spans="59:59">
      <c r="BG43504" s="4"/>
    </row>
    <row r="43505" spans="59:59">
      <c r="BG43505" s="4"/>
    </row>
    <row r="43506" spans="59:59">
      <c r="BG43506" s="4"/>
    </row>
    <row r="43507" spans="59:59">
      <c r="BG43507" s="4"/>
    </row>
    <row r="43508" spans="59:59">
      <c r="BG43508" s="4"/>
    </row>
    <row r="43509" spans="59:59">
      <c r="BG43509" s="4"/>
    </row>
    <row r="43510" spans="59:59">
      <c r="BG43510" s="4"/>
    </row>
    <row r="43511" spans="59:59">
      <c r="BG43511" s="4"/>
    </row>
    <row r="43512" spans="59:59">
      <c r="BG43512" s="4"/>
    </row>
    <row r="43513" spans="59:59">
      <c r="BG43513" s="4"/>
    </row>
    <row r="43514" spans="59:59">
      <c r="BG43514" s="4"/>
    </row>
    <row r="43515" spans="59:59">
      <c r="BG43515" s="4"/>
    </row>
    <row r="43516" spans="59:59">
      <c r="BG43516" s="4"/>
    </row>
    <row r="43517" spans="59:59">
      <c r="BG43517" s="4"/>
    </row>
    <row r="43518" spans="59:59">
      <c r="BG43518" s="4"/>
    </row>
    <row r="43519" spans="59:59">
      <c r="BG43519" s="4"/>
    </row>
    <row r="43520" spans="59:59">
      <c r="BG43520" s="4"/>
    </row>
    <row r="43521" spans="59:59">
      <c r="BG43521" s="4"/>
    </row>
    <row r="43522" spans="59:59">
      <c r="BG43522" s="4"/>
    </row>
    <row r="43523" spans="59:59">
      <c r="BG43523" s="4"/>
    </row>
    <row r="43524" spans="59:59">
      <c r="BG43524" s="4"/>
    </row>
    <row r="43525" spans="59:59">
      <c r="BG43525" s="4"/>
    </row>
    <row r="43526" spans="59:59">
      <c r="BG43526" s="4"/>
    </row>
    <row r="43527" spans="59:59">
      <c r="BG43527" s="4"/>
    </row>
    <row r="43528" spans="59:59">
      <c r="BG43528" s="4"/>
    </row>
    <row r="43529" spans="59:59">
      <c r="BG43529" s="4"/>
    </row>
    <row r="43530" spans="59:59">
      <c r="BG43530" s="4"/>
    </row>
    <row r="43531" spans="59:59">
      <c r="BG43531" s="4"/>
    </row>
    <row r="43532" spans="59:59">
      <c r="BG43532" s="4"/>
    </row>
    <row r="43533" spans="59:59">
      <c r="BG43533" s="4"/>
    </row>
    <row r="43534" spans="59:59">
      <c r="BG43534" s="4"/>
    </row>
    <row r="43535" spans="59:59">
      <c r="BG43535" s="4"/>
    </row>
    <row r="43536" spans="59:59">
      <c r="BG43536" s="4"/>
    </row>
    <row r="43537" spans="59:59">
      <c r="BG43537" s="4"/>
    </row>
    <row r="43538" spans="59:59">
      <c r="BG43538" s="4"/>
    </row>
    <row r="43539" spans="59:59">
      <c r="BG43539" s="4"/>
    </row>
    <row r="43540" spans="59:59">
      <c r="BG43540" s="4"/>
    </row>
    <row r="43541" spans="59:59">
      <c r="BG43541" s="4"/>
    </row>
    <row r="43542" spans="59:59">
      <c r="BG43542" s="4"/>
    </row>
    <row r="43543" spans="59:59">
      <c r="BG43543" s="4"/>
    </row>
    <row r="43544" spans="59:59">
      <c r="BG43544" s="4"/>
    </row>
    <row r="43545" spans="59:59">
      <c r="BG43545" s="4"/>
    </row>
    <row r="43546" spans="59:59">
      <c r="BG43546" s="4"/>
    </row>
    <row r="43547" spans="59:59">
      <c r="BG43547" s="4"/>
    </row>
    <row r="43548" spans="59:59">
      <c r="BG43548" s="4"/>
    </row>
    <row r="43549" spans="59:59">
      <c r="BG43549" s="4"/>
    </row>
    <row r="43550" spans="59:59">
      <c r="BG43550" s="4"/>
    </row>
    <row r="43551" spans="59:59">
      <c r="BG43551" s="4"/>
    </row>
    <row r="43552" spans="59:59">
      <c r="BG43552" s="4"/>
    </row>
    <row r="43553" spans="59:59">
      <c r="BG43553" s="4"/>
    </row>
    <row r="43554" spans="59:59">
      <c r="BG43554" s="4"/>
    </row>
    <row r="43555" spans="59:59">
      <c r="BG43555" s="4"/>
    </row>
    <row r="43556" spans="59:59">
      <c r="BG43556" s="4"/>
    </row>
    <row r="43557" spans="59:59">
      <c r="BG43557" s="4"/>
    </row>
    <row r="43558" spans="59:59">
      <c r="BG43558" s="4"/>
    </row>
    <row r="43559" spans="59:59">
      <c r="BG43559" s="4"/>
    </row>
    <row r="43560" spans="59:59">
      <c r="BG43560" s="4"/>
    </row>
    <row r="43561" spans="59:59">
      <c r="BG43561" s="4"/>
    </row>
    <row r="43562" spans="59:59">
      <c r="BG43562" s="4"/>
    </row>
    <row r="43563" spans="59:59">
      <c r="BG43563" s="4"/>
    </row>
    <row r="43564" spans="59:59">
      <c r="BG43564" s="4"/>
    </row>
    <row r="43565" spans="59:59">
      <c r="BG43565" s="4"/>
    </row>
    <row r="43566" spans="59:59">
      <c r="BG43566" s="4"/>
    </row>
    <row r="43567" spans="59:59">
      <c r="BG43567" s="4"/>
    </row>
    <row r="43568" spans="59:59">
      <c r="BG43568" s="4"/>
    </row>
    <row r="43569" spans="59:59">
      <c r="BG43569" s="4"/>
    </row>
    <row r="43570" spans="59:59">
      <c r="BG43570" s="4"/>
    </row>
    <row r="43571" spans="59:59">
      <c r="BG43571" s="4"/>
    </row>
    <row r="43572" spans="59:59">
      <c r="BG43572" s="4"/>
    </row>
    <row r="43573" spans="59:59">
      <c r="BG43573" s="4"/>
    </row>
    <row r="43574" spans="59:59">
      <c r="BG43574" s="4"/>
    </row>
    <row r="43575" spans="59:59">
      <c r="BG43575" s="4"/>
    </row>
    <row r="43576" spans="59:59">
      <c r="BG43576" s="4"/>
    </row>
    <row r="43577" spans="59:59">
      <c r="BG43577" s="4"/>
    </row>
    <row r="43578" spans="59:59">
      <c r="BG43578" s="4"/>
    </row>
    <row r="43579" spans="59:59">
      <c r="BG43579" s="4"/>
    </row>
    <row r="43580" spans="59:59">
      <c r="BG43580" s="4"/>
    </row>
    <row r="43581" spans="59:59">
      <c r="BG43581" s="4"/>
    </row>
    <row r="43582" spans="59:59">
      <c r="BG43582" s="4"/>
    </row>
    <row r="43583" spans="59:59">
      <c r="BG43583" s="4"/>
    </row>
    <row r="43584" spans="59:59">
      <c r="BG43584" s="4"/>
    </row>
    <row r="43585" spans="59:59">
      <c r="BG43585" s="4"/>
    </row>
    <row r="43586" spans="59:59">
      <c r="BG43586" s="4"/>
    </row>
    <row r="43587" spans="59:59">
      <c r="BG43587" s="4"/>
    </row>
    <row r="43588" spans="59:59">
      <c r="BG43588" s="4"/>
    </row>
    <row r="43589" spans="59:59">
      <c r="BG43589" s="4"/>
    </row>
    <row r="43590" spans="59:59">
      <c r="BG43590" s="4"/>
    </row>
    <row r="43591" spans="59:59">
      <c r="BG43591" s="4"/>
    </row>
    <row r="43592" spans="59:59">
      <c r="BG43592" s="4"/>
    </row>
    <row r="43593" spans="59:59">
      <c r="BG43593" s="4"/>
    </row>
    <row r="43594" spans="59:59">
      <c r="BG43594" s="4"/>
    </row>
    <row r="43595" spans="59:59">
      <c r="BG43595" s="4"/>
    </row>
    <row r="43596" spans="59:59">
      <c r="BG43596" s="4"/>
    </row>
    <row r="43597" spans="59:59">
      <c r="BG43597" s="4"/>
    </row>
    <row r="43598" spans="59:59">
      <c r="BG43598" s="4"/>
    </row>
    <row r="43599" spans="59:59">
      <c r="BG43599" s="4"/>
    </row>
    <row r="43600" spans="59:59">
      <c r="BG43600" s="4"/>
    </row>
    <row r="43601" spans="59:59">
      <c r="BG43601" s="4"/>
    </row>
    <row r="43602" spans="59:59">
      <c r="BG43602" s="4"/>
    </row>
    <row r="43603" spans="59:59">
      <c r="BG43603" s="4"/>
    </row>
    <row r="43604" spans="59:59">
      <c r="BG43604" s="4"/>
    </row>
    <row r="43605" spans="59:59">
      <c r="BG43605" s="4"/>
    </row>
    <row r="43606" spans="59:59">
      <c r="BG43606" s="4"/>
    </row>
    <row r="43607" spans="59:59">
      <c r="BG43607" s="4"/>
    </row>
    <row r="43608" spans="59:59">
      <c r="BG43608" s="4"/>
    </row>
    <row r="43609" spans="59:59">
      <c r="BG43609" s="4"/>
    </row>
    <row r="43610" spans="59:59">
      <c r="BG43610" s="4"/>
    </row>
    <row r="43611" spans="59:59">
      <c r="BG43611" s="4"/>
    </row>
    <row r="43612" spans="59:59">
      <c r="BG43612" s="4"/>
    </row>
    <row r="43613" spans="59:59">
      <c r="BG43613" s="4"/>
    </row>
    <row r="43614" spans="59:59">
      <c r="BG43614" s="4"/>
    </row>
    <row r="43615" spans="59:59">
      <c r="BG43615" s="4"/>
    </row>
    <row r="43616" spans="59:59">
      <c r="BG43616" s="4"/>
    </row>
    <row r="43617" spans="59:59">
      <c r="BG43617" s="4"/>
    </row>
    <row r="43618" spans="59:59">
      <c r="BG43618" s="4"/>
    </row>
    <row r="43619" spans="59:59">
      <c r="BG43619" s="4"/>
    </row>
    <row r="43620" spans="59:59">
      <c r="BG43620" s="4"/>
    </row>
    <row r="43621" spans="59:59">
      <c r="BG43621" s="4"/>
    </row>
    <row r="43622" spans="59:59">
      <c r="BG43622" s="4"/>
    </row>
    <row r="43623" spans="59:59">
      <c r="BG43623" s="4"/>
    </row>
    <row r="43624" spans="59:59">
      <c r="BG43624" s="4"/>
    </row>
    <row r="43625" spans="59:59">
      <c r="BG43625" s="4"/>
    </row>
    <row r="43626" spans="59:59">
      <c r="BG43626" s="4"/>
    </row>
    <row r="43627" spans="59:59">
      <c r="BG43627" s="4"/>
    </row>
    <row r="43628" spans="59:59">
      <c r="BG43628" s="4"/>
    </row>
    <row r="43629" spans="59:59">
      <c r="BG43629" s="4"/>
    </row>
    <row r="43630" spans="59:59">
      <c r="BG43630" s="4"/>
    </row>
    <row r="43631" spans="59:59">
      <c r="BG43631" s="4"/>
    </row>
    <row r="43632" spans="59:59">
      <c r="BG43632" s="4"/>
    </row>
    <row r="43633" spans="59:59">
      <c r="BG43633" s="4"/>
    </row>
    <row r="43634" spans="59:59">
      <c r="BG43634" s="4"/>
    </row>
    <row r="43635" spans="59:59">
      <c r="BG43635" s="4"/>
    </row>
    <row r="43636" spans="59:59">
      <c r="BG43636" s="4"/>
    </row>
    <row r="43637" spans="59:59">
      <c r="BG43637" s="4"/>
    </row>
    <row r="43638" spans="59:59">
      <c r="BG43638" s="4"/>
    </row>
    <row r="43639" spans="59:59">
      <c r="BG43639" s="4"/>
    </row>
    <row r="43640" spans="59:59">
      <c r="BG43640" s="4"/>
    </row>
    <row r="43641" spans="59:59">
      <c r="BG43641" s="4"/>
    </row>
    <row r="43642" spans="59:59">
      <c r="BG43642" s="4"/>
    </row>
    <row r="43643" spans="59:59">
      <c r="BG43643" s="4"/>
    </row>
    <row r="43644" spans="59:59">
      <c r="BG43644" s="4"/>
    </row>
    <row r="43645" spans="59:59">
      <c r="BG43645" s="4"/>
    </row>
    <row r="43646" spans="59:59">
      <c r="BG43646" s="4"/>
    </row>
    <row r="43647" spans="59:59">
      <c r="BG43647" s="4"/>
    </row>
    <row r="43648" spans="59:59">
      <c r="BG43648" s="4"/>
    </row>
    <row r="43649" spans="59:59">
      <c r="BG43649" s="4"/>
    </row>
    <row r="43650" spans="59:59">
      <c r="BG43650" s="4"/>
    </row>
    <row r="43651" spans="59:59">
      <c r="BG43651" s="4"/>
    </row>
    <row r="43652" spans="59:59">
      <c r="BG43652" s="4"/>
    </row>
    <row r="43653" spans="59:59">
      <c r="BG43653" s="4"/>
    </row>
    <row r="43654" spans="59:59">
      <c r="BG43654" s="4"/>
    </row>
    <row r="43655" spans="59:59">
      <c r="BG43655" s="4"/>
    </row>
    <row r="43656" spans="59:59">
      <c r="BG43656" s="4"/>
    </row>
    <row r="43657" spans="59:59">
      <c r="BG43657" s="4"/>
    </row>
    <row r="43658" spans="59:59">
      <c r="BG43658" s="4"/>
    </row>
    <row r="43659" spans="59:59">
      <c r="BG43659" s="4"/>
    </row>
    <row r="43660" spans="59:59">
      <c r="BG43660" s="4"/>
    </row>
    <row r="43661" spans="59:59">
      <c r="BG43661" s="4"/>
    </row>
    <row r="43662" spans="59:59">
      <c r="BG43662" s="4"/>
    </row>
    <row r="43663" spans="59:59">
      <c r="BG43663" s="4"/>
    </row>
    <row r="43664" spans="59:59">
      <c r="BG43664" s="4"/>
    </row>
    <row r="43665" spans="59:59">
      <c r="BG43665" s="4"/>
    </row>
    <row r="43666" spans="59:59">
      <c r="BG43666" s="4"/>
    </row>
    <row r="43667" spans="59:59">
      <c r="BG43667" s="4"/>
    </row>
    <row r="43668" spans="59:59">
      <c r="BG43668" s="4"/>
    </row>
    <row r="43669" spans="59:59">
      <c r="BG43669" s="4"/>
    </row>
    <row r="43670" spans="59:59">
      <c r="BG43670" s="4"/>
    </row>
    <row r="43671" spans="59:59">
      <c r="BG43671" s="4"/>
    </row>
    <row r="43672" spans="59:59">
      <c r="BG43672" s="4"/>
    </row>
    <row r="43673" spans="59:59">
      <c r="BG43673" s="4"/>
    </row>
    <row r="43674" spans="59:59">
      <c r="BG43674" s="4"/>
    </row>
    <row r="43675" spans="59:59">
      <c r="BG43675" s="4"/>
    </row>
    <row r="43676" spans="59:59">
      <c r="BG43676" s="4"/>
    </row>
    <row r="43677" spans="59:59">
      <c r="BG43677" s="4"/>
    </row>
    <row r="43678" spans="59:59">
      <c r="BG43678" s="4"/>
    </row>
    <row r="43679" spans="59:59">
      <c r="BG43679" s="4"/>
    </row>
    <row r="43680" spans="59:59">
      <c r="BG43680" s="4"/>
    </row>
    <row r="43681" spans="59:59">
      <c r="BG43681" s="4"/>
    </row>
    <row r="43682" spans="59:59">
      <c r="BG43682" s="4"/>
    </row>
    <row r="43683" spans="59:59">
      <c r="BG43683" s="4"/>
    </row>
    <row r="43684" spans="59:59">
      <c r="BG43684" s="4"/>
    </row>
    <row r="43685" spans="59:59">
      <c r="BG43685" s="4"/>
    </row>
    <row r="43686" spans="59:59">
      <c r="BG43686" s="4"/>
    </row>
    <row r="43687" spans="59:59">
      <c r="BG43687" s="4"/>
    </row>
    <row r="43688" spans="59:59">
      <c r="BG43688" s="4"/>
    </row>
    <row r="43689" spans="59:59">
      <c r="BG43689" s="4"/>
    </row>
    <row r="43690" spans="59:59">
      <c r="BG43690" s="4"/>
    </row>
    <row r="43691" spans="59:59">
      <c r="BG43691" s="4"/>
    </row>
    <row r="43692" spans="59:59">
      <c r="BG43692" s="4"/>
    </row>
    <row r="43693" spans="59:59">
      <c r="BG43693" s="4"/>
    </row>
    <row r="43694" spans="59:59">
      <c r="BG43694" s="4"/>
    </row>
    <row r="43695" spans="59:59">
      <c r="BG43695" s="4"/>
    </row>
    <row r="43696" spans="59:59">
      <c r="BG43696" s="4"/>
    </row>
    <row r="43697" spans="59:59">
      <c r="BG43697" s="4"/>
    </row>
    <row r="43698" spans="59:59">
      <c r="BG43698" s="4"/>
    </row>
    <row r="43699" spans="59:59">
      <c r="BG43699" s="4"/>
    </row>
    <row r="43700" spans="59:59">
      <c r="BG43700" s="4"/>
    </row>
    <row r="43701" spans="59:59">
      <c r="BG43701" s="4"/>
    </row>
    <row r="43702" spans="59:59">
      <c r="BG43702" s="4"/>
    </row>
    <row r="43703" spans="59:59">
      <c r="BG43703" s="4"/>
    </row>
    <row r="43704" spans="59:59">
      <c r="BG43704" s="4"/>
    </row>
    <row r="43705" spans="59:59">
      <c r="BG43705" s="4"/>
    </row>
    <row r="43706" spans="59:59">
      <c r="BG43706" s="4"/>
    </row>
    <row r="43707" spans="59:59">
      <c r="BG43707" s="4"/>
    </row>
    <row r="43708" spans="59:59">
      <c r="BG43708" s="4"/>
    </row>
    <row r="43709" spans="59:59">
      <c r="BG43709" s="4"/>
    </row>
    <row r="43710" spans="59:59">
      <c r="BG43710" s="4"/>
    </row>
    <row r="43711" spans="59:59">
      <c r="BG43711" s="4"/>
    </row>
    <row r="43712" spans="59:59">
      <c r="BG43712" s="4"/>
    </row>
    <row r="43713" spans="59:59">
      <c r="BG43713" s="4"/>
    </row>
    <row r="43714" spans="59:59">
      <c r="BG43714" s="4"/>
    </row>
    <row r="43715" spans="59:59">
      <c r="BG43715" s="4"/>
    </row>
    <row r="43716" spans="59:59">
      <c r="BG43716" s="4"/>
    </row>
    <row r="43717" spans="59:59">
      <c r="BG43717" s="4"/>
    </row>
    <row r="43718" spans="59:59">
      <c r="BG43718" s="4"/>
    </row>
    <row r="43719" spans="59:59">
      <c r="BG43719" s="4"/>
    </row>
    <row r="43720" spans="59:59">
      <c r="BG43720" s="4"/>
    </row>
    <row r="43721" spans="59:59">
      <c r="BG43721" s="4"/>
    </row>
    <row r="43722" spans="59:59">
      <c r="BG43722" s="4"/>
    </row>
    <row r="43723" spans="59:59">
      <c r="BG43723" s="4"/>
    </row>
    <row r="43724" spans="59:59">
      <c r="BG43724" s="4"/>
    </row>
    <row r="43725" spans="59:59">
      <c r="BG43725" s="4"/>
    </row>
    <row r="43726" spans="59:59">
      <c r="BG43726" s="4"/>
    </row>
    <row r="43727" spans="59:59">
      <c r="BG43727" s="4"/>
    </row>
    <row r="43728" spans="59:59">
      <c r="BG43728" s="4"/>
    </row>
    <row r="43729" spans="59:59">
      <c r="BG43729" s="4"/>
    </row>
    <row r="43730" spans="59:59">
      <c r="BG43730" s="4"/>
    </row>
    <row r="43731" spans="59:59">
      <c r="BG43731" s="4"/>
    </row>
    <row r="43732" spans="59:59">
      <c r="BG43732" s="4"/>
    </row>
    <row r="43733" spans="59:59">
      <c r="BG43733" s="4"/>
    </row>
    <row r="43734" spans="59:59">
      <c r="BG43734" s="4"/>
    </row>
    <row r="43735" spans="59:59">
      <c r="BG43735" s="4"/>
    </row>
    <row r="43736" spans="59:59">
      <c r="BG43736" s="4"/>
    </row>
    <row r="43737" spans="59:59">
      <c r="BG43737" s="4"/>
    </row>
    <row r="43738" spans="59:59">
      <c r="BG43738" s="4"/>
    </row>
    <row r="43739" spans="59:59">
      <c r="BG43739" s="4"/>
    </row>
    <row r="43740" spans="59:59">
      <c r="BG43740" s="4"/>
    </row>
    <row r="43741" spans="59:59">
      <c r="BG43741" s="4"/>
    </row>
    <row r="43742" spans="59:59">
      <c r="BG43742" s="4"/>
    </row>
    <row r="43743" spans="59:59">
      <c r="BG43743" s="4"/>
    </row>
    <row r="43744" spans="59:59">
      <c r="BG43744" s="4"/>
    </row>
    <row r="43745" spans="59:59">
      <c r="BG43745" s="4"/>
    </row>
    <row r="43746" spans="59:59">
      <c r="BG43746" s="4"/>
    </row>
    <row r="43747" spans="59:59">
      <c r="BG43747" s="4"/>
    </row>
    <row r="43748" spans="59:59">
      <c r="BG43748" s="4"/>
    </row>
    <row r="43749" spans="59:59">
      <c r="BG43749" s="4"/>
    </row>
    <row r="43750" spans="59:59">
      <c r="BG43750" s="4"/>
    </row>
    <row r="43751" spans="59:59">
      <c r="BG43751" s="4"/>
    </row>
    <row r="43752" spans="59:59">
      <c r="BG43752" s="4"/>
    </row>
    <row r="43753" spans="59:59">
      <c r="BG43753" s="4"/>
    </row>
    <row r="43754" spans="59:59">
      <c r="BG43754" s="4"/>
    </row>
    <row r="43755" spans="59:59">
      <c r="BG43755" s="4"/>
    </row>
    <row r="43756" spans="59:59">
      <c r="BG43756" s="4"/>
    </row>
    <row r="43757" spans="59:59">
      <c r="BG43757" s="4"/>
    </row>
    <row r="43758" spans="59:59">
      <c r="BG43758" s="4"/>
    </row>
    <row r="43759" spans="59:59">
      <c r="BG43759" s="4"/>
    </row>
    <row r="43760" spans="59:59">
      <c r="BG43760" s="4"/>
    </row>
    <row r="43761" spans="59:59">
      <c r="BG43761" s="4"/>
    </row>
    <row r="43762" spans="59:59">
      <c r="BG43762" s="4"/>
    </row>
    <row r="43763" spans="59:59">
      <c r="BG43763" s="4"/>
    </row>
    <row r="43764" spans="59:59">
      <c r="BG43764" s="4"/>
    </row>
    <row r="43765" spans="59:59">
      <c r="BG43765" s="4"/>
    </row>
    <row r="43766" spans="59:59">
      <c r="BG43766" s="4"/>
    </row>
    <row r="43767" spans="59:59">
      <c r="BG43767" s="4"/>
    </row>
    <row r="43768" spans="59:59">
      <c r="BG43768" s="4"/>
    </row>
    <row r="43769" spans="59:59">
      <c r="BG43769" s="4"/>
    </row>
    <row r="43770" spans="59:59">
      <c r="BG43770" s="4"/>
    </row>
    <row r="43771" spans="59:59">
      <c r="BG43771" s="4"/>
    </row>
    <row r="43772" spans="59:59">
      <c r="BG43772" s="4"/>
    </row>
    <row r="43773" spans="59:59">
      <c r="BG43773" s="4"/>
    </row>
    <row r="43774" spans="59:59">
      <c r="BG43774" s="4"/>
    </row>
    <row r="43775" spans="59:59">
      <c r="BG43775" s="4"/>
    </row>
    <row r="43776" spans="59:59">
      <c r="BG43776" s="4"/>
    </row>
    <row r="43777" spans="59:59">
      <c r="BG43777" s="4"/>
    </row>
    <row r="43778" spans="59:59">
      <c r="BG43778" s="4"/>
    </row>
    <row r="43779" spans="59:59">
      <c r="BG43779" s="4"/>
    </row>
    <row r="43780" spans="59:59">
      <c r="BG43780" s="4"/>
    </row>
    <row r="43781" spans="59:59">
      <c r="BG43781" s="4"/>
    </row>
    <row r="43782" spans="59:59">
      <c r="BG43782" s="4"/>
    </row>
    <row r="43783" spans="59:59">
      <c r="BG43783" s="4"/>
    </row>
    <row r="43784" spans="59:59">
      <c r="BG43784" s="4"/>
    </row>
    <row r="43785" spans="59:59">
      <c r="BG43785" s="4"/>
    </row>
    <row r="43786" spans="59:59">
      <c r="BG43786" s="4"/>
    </row>
    <row r="43787" spans="59:59">
      <c r="BG43787" s="4"/>
    </row>
    <row r="43788" spans="59:59">
      <c r="BG43788" s="4"/>
    </row>
    <row r="43789" spans="59:59">
      <c r="BG43789" s="4"/>
    </row>
    <row r="43790" spans="59:59">
      <c r="BG43790" s="4"/>
    </row>
    <row r="43791" spans="59:59">
      <c r="BG43791" s="4"/>
    </row>
    <row r="43792" spans="59:59">
      <c r="BG43792" s="4"/>
    </row>
    <row r="43793" spans="59:59">
      <c r="BG43793" s="4"/>
    </row>
    <row r="43794" spans="59:59">
      <c r="BG43794" s="4"/>
    </row>
    <row r="43795" spans="59:59">
      <c r="BG43795" s="4"/>
    </row>
    <row r="43796" spans="59:59">
      <c r="BG43796" s="4"/>
    </row>
    <row r="43797" spans="59:59">
      <c r="BG43797" s="4"/>
    </row>
    <row r="43798" spans="59:59">
      <c r="BG43798" s="4"/>
    </row>
    <row r="43799" spans="59:59">
      <c r="BG43799" s="4"/>
    </row>
    <row r="43800" spans="59:59">
      <c r="BG43800" s="4"/>
    </row>
    <row r="43801" spans="59:59">
      <c r="BG43801" s="4"/>
    </row>
    <row r="43802" spans="59:59">
      <c r="BG43802" s="4"/>
    </row>
    <row r="43803" spans="59:59">
      <c r="BG43803" s="4"/>
    </row>
    <row r="43804" spans="59:59">
      <c r="BG43804" s="4"/>
    </row>
    <row r="43805" spans="59:59">
      <c r="BG43805" s="4"/>
    </row>
    <row r="43806" spans="59:59">
      <c r="BG43806" s="4"/>
    </row>
    <row r="43807" spans="59:59">
      <c r="BG43807" s="4"/>
    </row>
    <row r="43808" spans="59:59">
      <c r="BG43808" s="4"/>
    </row>
    <row r="43809" spans="59:59">
      <c r="BG43809" s="4"/>
    </row>
    <row r="43810" spans="59:59">
      <c r="BG43810" s="4"/>
    </row>
    <row r="43811" spans="59:59">
      <c r="BG43811" s="4"/>
    </row>
    <row r="43812" spans="59:59">
      <c r="BG43812" s="4"/>
    </row>
    <row r="43813" spans="59:59">
      <c r="BG43813" s="4"/>
    </row>
    <row r="43814" spans="59:59">
      <c r="BG43814" s="4"/>
    </row>
    <row r="43815" spans="59:59">
      <c r="BG43815" s="4"/>
    </row>
    <row r="43816" spans="59:59">
      <c r="BG43816" s="4"/>
    </row>
    <row r="43817" spans="59:59">
      <c r="BG43817" s="4"/>
    </row>
    <row r="43818" spans="59:59">
      <c r="BG43818" s="4"/>
    </row>
    <row r="43819" spans="59:59">
      <c r="BG43819" s="4"/>
    </row>
    <row r="43820" spans="59:59">
      <c r="BG43820" s="4"/>
    </row>
    <row r="43821" spans="59:59">
      <c r="BG43821" s="4"/>
    </row>
    <row r="43822" spans="59:59">
      <c r="BG43822" s="4"/>
    </row>
    <row r="43823" spans="59:59">
      <c r="BG43823" s="4"/>
    </row>
    <row r="43824" spans="59:59">
      <c r="BG43824" s="4"/>
    </row>
    <row r="43825" spans="59:59">
      <c r="BG43825" s="4"/>
    </row>
    <row r="43826" spans="59:59">
      <c r="BG43826" s="4"/>
    </row>
    <row r="43827" spans="59:59">
      <c r="BG43827" s="4"/>
    </row>
    <row r="43828" spans="59:59">
      <c r="BG43828" s="4"/>
    </row>
    <row r="43829" spans="59:59">
      <c r="BG43829" s="4"/>
    </row>
    <row r="43830" spans="59:59">
      <c r="BG43830" s="4"/>
    </row>
    <row r="43831" spans="59:59">
      <c r="BG43831" s="4"/>
    </row>
    <row r="43832" spans="59:59">
      <c r="BG43832" s="4"/>
    </row>
    <row r="43833" spans="59:59">
      <c r="BG43833" s="4"/>
    </row>
    <row r="43834" spans="59:59">
      <c r="BG43834" s="4"/>
    </row>
    <row r="43835" spans="59:59">
      <c r="BG43835" s="4"/>
    </row>
    <row r="43836" spans="59:59">
      <c r="BG43836" s="4"/>
    </row>
    <row r="43837" spans="59:59">
      <c r="BG43837" s="4"/>
    </row>
    <row r="43838" spans="59:59">
      <c r="BG43838" s="4"/>
    </row>
    <row r="43839" spans="59:59">
      <c r="BG43839" s="4"/>
    </row>
    <row r="43840" spans="59:59">
      <c r="BG43840" s="4"/>
    </row>
    <row r="43841" spans="59:59">
      <c r="BG43841" s="4"/>
    </row>
    <row r="43842" spans="59:59">
      <c r="BG43842" s="4"/>
    </row>
    <row r="43843" spans="59:59">
      <c r="BG43843" s="4"/>
    </row>
    <row r="43844" spans="59:59">
      <c r="BG43844" s="4"/>
    </row>
    <row r="43845" spans="59:59">
      <c r="BG43845" s="4"/>
    </row>
    <row r="43846" spans="59:59">
      <c r="BG43846" s="4"/>
    </row>
    <row r="43847" spans="59:59">
      <c r="BG43847" s="4"/>
    </row>
    <row r="43848" spans="59:59">
      <c r="BG43848" s="4"/>
    </row>
    <row r="43849" spans="59:59">
      <c r="BG43849" s="4"/>
    </row>
    <row r="43850" spans="59:59">
      <c r="BG43850" s="4"/>
    </row>
    <row r="43851" spans="59:59">
      <c r="BG43851" s="4"/>
    </row>
    <row r="43852" spans="59:59">
      <c r="BG43852" s="4"/>
    </row>
    <row r="43853" spans="59:59">
      <c r="BG43853" s="4"/>
    </row>
    <row r="43854" spans="59:59">
      <c r="BG43854" s="4"/>
    </row>
    <row r="43855" spans="59:59">
      <c r="BG43855" s="4"/>
    </row>
    <row r="43856" spans="59:59">
      <c r="BG43856" s="4"/>
    </row>
    <row r="43857" spans="59:59">
      <c r="BG43857" s="4"/>
    </row>
    <row r="43858" spans="59:59">
      <c r="BG43858" s="4"/>
    </row>
    <row r="43859" spans="59:59">
      <c r="BG43859" s="4"/>
    </row>
    <row r="43860" spans="59:59">
      <c r="BG43860" s="4"/>
    </row>
    <row r="43861" spans="59:59">
      <c r="BG43861" s="4"/>
    </row>
    <row r="43862" spans="59:59">
      <c r="BG43862" s="4"/>
    </row>
    <row r="43863" spans="59:59">
      <c r="BG43863" s="4"/>
    </row>
    <row r="43864" spans="59:59">
      <c r="BG43864" s="4"/>
    </row>
    <row r="43865" spans="59:59">
      <c r="BG43865" s="4"/>
    </row>
    <row r="43866" spans="59:59">
      <c r="BG43866" s="4"/>
    </row>
    <row r="43867" spans="59:59">
      <c r="BG43867" s="4"/>
    </row>
    <row r="43868" spans="59:59">
      <c r="BG43868" s="4"/>
    </row>
    <row r="43869" spans="59:59">
      <c r="BG43869" s="4"/>
    </row>
    <row r="43870" spans="59:59">
      <c r="BG43870" s="4"/>
    </row>
    <row r="43871" spans="59:59">
      <c r="BG43871" s="4"/>
    </row>
    <row r="43872" spans="59:59">
      <c r="BG43872" s="4"/>
    </row>
    <row r="43873" spans="59:59">
      <c r="BG43873" s="4"/>
    </row>
    <row r="43874" spans="59:59">
      <c r="BG43874" s="4"/>
    </row>
    <row r="43875" spans="59:59">
      <c r="BG43875" s="4"/>
    </row>
    <row r="43876" spans="59:59">
      <c r="BG43876" s="4"/>
    </row>
    <row r="43877" spans="59:59">
      <c r="BG43877" s="4"/>
    </row>
    <row r="43878" spans="59:59">
      <c r="BG43878" s="4"/>
    </row>
    <row r="43879" spans="59:59">
      <c r="BG43879" s="4"/>
    </row>
    <row r="43880" spans="59:59">
      <c r="BG43880" s="4"/>
    </row>
    <row r="43881" spans="59:59">
      <c r="BG43881" s="4"/>
    </row>
    <row r="43882" spans="59:59">
      <c r="BG43882" s="4"/>
    </row>
    <row r="43883" spans="59:59">
      <c r="BG43883" s="4"/>
    </row>
    <row r="43884" spans="59:59">
      <c r="BG43884" s="4"/>
    </row>
    <row r="43885" spans="59:59">
      <c r="BG43885" s="4"/>
    </row>
    <row r="43886" spans="59:59">
      <c r="BG43886" s="4"/>
    </row>
    <row r="43887" spans="59:59">
      <c r="BG43887" s="4"/>
    </row>
    <row r="43888" spans="59:59">
      <c r="BG43888" s="4"/>
    </row>
    <row r="43889" spans="59:59">
      <c r="BG43889" s="4"/>
    </row>
    <row r="43890" spans="59:59">
      <c r="BG43890" s="4"/>
    </row>
    <row r="43891" spans="59:59">
      <c r="BG43891" s="4"/>
    </row>
    <row r="43892" spans="59:59">
      <c r="BG43892" s="4"/>
    </row>
    <row r="43893" spans="59:59">
      <c r="BG43893" s="4"/>
    </row>
    <row r="43894" spans="59:59">
      <c r="BG43894" s="4"/>
    </row>
    <row r="43895" spans="59:59">
      <c r="BG43895" s="4"/>
    </row>
    <row r="43896" spans="59:59">
      <c r="BG43896" s="4"/>
    </row>
    <row r="43897" spans="59:59">
      <c r="BG43897" s="4"/>
    </row>
    <row r="43898" spans="59:59">
      <c r="BG43898" s="4"/>
    </row>
    <row r="43899" spans="59:59">
      <c r="BG43899" s="4"/>
    </row>
    <row r="43900" spans="59:59">
      <c r="BG43900" s="4"/>
    </row>
    <row r="43901" spans="59:59">
      <c r="BG43901" s="4"/>
    </row>
    <row r="43902" spans="59:59">
      <c r="BG43902" s="4"/>
    </row>
    <row r="43903" spans="59:59">
      <c r="BG43903" s="4"/>
    </row>
    <row r="43904" spans="59:59">
      <c r="BG43904" s="4"/>
    </row>
    <row r="43905" spans="59:59">
      <c r="BG43905" s="4"/>
    </row>
    <row r="43906" spans="59:59">
      <c r="BG43906" s="4"/>
    </row>
    <row r="43907" spans="59:59">
      <c r="BG43907" s="4"/>
    </row>
    <row r="43908" spans="59:59">
      <c r="BG43908" s="4"/>
    </row>
    <row r="43909" spans="59:59">
      <c r="BG43909" s="4"/>
    </row>
    <row r="43910" spans="59:59">
      <c r="BG43910" s="4"/>
    </row>
    <row r="43911" spans="59:59">
      <c r="BG43911" s="4"/>
    </row>
    <row r="43912" spans="59:59">
      <c r="BG43912" s="4"/>
    </row>
    <row r="43913" spans="59:59">
      <c r="BG43913" s="4"/>
    </row>
    <row r="43914" spans="59:59">
      <c r="BG43914" s="4"/>
    </row>
    <row r="43915" spans="59:59">
      <c r="BG43915" s="4"/>
    </row>
    <row r="43916" spans="59:59">
      <c r="BG43916" s="4"/>
    </row>
    <row r="43917" spans="59:59">
      <c r="BG43917" s="4"/>
    </row>
    <row r="43918" spans="59:59">
      <c r="BG43918" s="4"/>
    </row>
    <row r="43919" spans="59:59">
      <c r="BG43919" s="4"/>
    </row>
    <row r="43920" spans="59:59">
      <c r="BG43920" s="4"/>
    </row>
    <row r="43921" spans="59:59">
      <c r="BG43921" s="4"/>
    </row>
    <row r="43922" spans="59:59">
      <c r="BG43922" s="4"/>
    </row>
    <row r="43923" spans="59:59">
      <c r="BG43923" s="4"/>
    </row>
    <row r="43924" spans="59:59">
      <c r="BG43924" s="4"/>
    </row>
    <row r="43925" spans="59:59">
      <c r="BG43925" s="4"/>
    </row>
    <row r="43926" spans="59:59">
      <c r="BG43926" s="4"/>
    </row>
    <row r="43927" spans="59:59">
      <c r="BG43927" s="4"/>
    </row>
    <row r="43928" spans="59:59">
      <c r="BG43928" s="4"/>
    </row>
    <row r="43929" spans="59:59">
      <c r="BG43929" s="4"/>
    </row>
    <row r="43930" spans="59:59">
      <c r="BG43930" s="4"/>
    </row>
    <row r="43931" spans="59:59">
      <c r="BG43931" s="4"/>
    </row>
    <row r="43932" spans="59:59">
      <c r="BG43932" s="4"/>
    </row>
    <row r="43933" spans="59:59">
      <c r="BG43933" s="4"/>
    </row>
    <row r="43934" spans="59:59">
      <c r="BG43934" s="4"/>
    </row>
    <row r="43935" spans="59:59">
      <c r="BG43935" s="4"/>
    </row>
    <row r="43936" spans="59:59">
      <c r="BG43936" s="4"/>
    </row>
    <row r="43937" spans="59:59">
      <c r="BG43937" s="4"/>
    </row>
    <row r="43938" spans="59:59">
      <c r="BG43938" s="4"/>
    </row>
    <row r="43939" spans="59:59">
      <c r="BG43939" s="4"/>
    </row>
    <row r="43940" spans="59:59">
      <c r="BG43940" s="4"/>
    </row>
    <row r="43941" spans="59:59">
      <c r="BG43941" s="4"/>
    </row>
    <row r="43942" spans="59:59">
      <c r="BG43942" s="4"/>
    </row>
    <row r="43943" spans="59:59">
      <c r="BG43943" s="4"/>
    </row>
    <row r="43944" spans="59:59">
      <c r="BG43944" s="4"/>
    </row>
    <row r="43945" spans="59:59">
      <c r="BG43945" s="4"/>
    </row>
    <row r="43946" spans="59:59">
      <c r="BG43946" s="4"/>
    </row>
    <row r="43947" spans="59:59">
      <c r="BG43947" s="4"/>
    </row>
    <row r="43948" spans="59:59">
      <c r="BG43948" s="4"/>
    </row>
    <row r="43949" spans="59:59">
      <c r="BG43949" s="4"/>
    </row>
    <row r="43950" spans="59:59">
      <c r="BG43950" s="4"/>
    </row>
    <row r="43951" spans="59:59">
      <c r="BG43951" s="4"/>
    </row>
    <row r="43952" spans="59:59">
      <c r="BG43952" s="4"/>
    </row>
    <row r="43953" spans="59:59">
      <c r="BG43953" s="4"/>
    </row>
    <row r="43954" spans="59:59">
      <c r="BG43954" s="4"/>
    </row>
    <row r="43955" spans="59:59">
      <c r="BG43955" s="4"/>
    </row>
    <row r="43956" spans="59:59">
      <c r="BG43956" s="4"/>
    </row>
    <row r="43957" spans="59:59">
      <c r="BG43957" s="4"/>
    </row>
    <row r="43958" spans="59:59">
      <c r="BG43958" s="4"/>
    </row>
    <row r="43959" spans="59:59">
      <c r="BG43959" s="4"/>
    </row>
    <row r="43960" spans="59:59">
      <c r="BG43960" s="4"/>
    </row>
    <row r="43961" spans="59:59">
      <c r="BG43961" s="4"/>
    </row>
    <row r="43962" spans="59:59">
      <c r="BG43962" s="4"/>
    </row>
    <row r="43963" spans="59:59">
      <c r="BG43963" s="4"/>
    </row>
    <row r="43964" spans="59:59">
      <c r="BG43964" s="4"/>
    </row>
    <row r="43965" spans="59:59">
      <c r="BG43965" s="4"/>
    </row>
    <row r="43966" spans="59:59">
      <c r="BG43966" s="4"/>
    </row>
    <row r="43967" spans="59:59">
      <c r="BG43967" s="4"/>
    </row>
    <row r="43968" spans="59:59">
      <c r="BG43968" s="4"/>
    </row>
    <row r="43969" spans="59:59">
      <c r="BG43969" s="4"/>
    </row>
    <row r="43970" spans="59:59">
      <c r="BG43970" s="4"/>
    </row>
    <row r="43971" spans="59:59">
      <c r="BG43971" s="4"/>
    </row>
    <row r="43972" spans="59:59">
      <c r="BG43972" s="4"/>
    </row>
    <row r="43973" spans="59:59">
      <c r="BG43973" s="4"/>
    </row>
    <row r="43974" spans="59:59">
      <c r="BG43974" s="4"/>
    </row>
    <row r="43975" spans="59:59">
      <c r="BG43975" s="4"/>
    </row>
    <row r="43976" spans="59:59">
      <c r="BG43976" s="4"/>
    </row>
    <row r="43977" spans="59:59">
      <c r="BG43977" s="4"/>
    </row>
    <row r="43978" spans="59:59">
      <c r="BG43978" s="4"/>
    </row>
    <row r="43979" spans="59:59">
      <c r="BG43979" s="4"/>
    </row>
    <row r="43980" spans="59:59">
      <c r="BG43980" s="4"/>
    </row>
    <row r="43981" spans="59:59">
      <c r="BG43981" s="4"/>
    </row>
    <row r="43982" spans="59:59">
      <c r="BG43982" s="4"/>
    </row>
    <row r="43983" spans="59:59">
      <c r="BG43983" s="4"/>
    </row>
    <row r="43984" spans="59:59">
      <c r="BG43984" s="4"/>
    </row>
    <row r="43985" spans="59:59">
      <c r="BG43985" s="4"/>
    </row>
    <row r="43986" spans="59:59">
      <c r="BG43986" s="4"/>
    </row>
    <row r="43987" spans="59:59">
      <c r="BG43987" s="4"/>
    </row>
    <row r="43988" spans="59:59">
      <c r="BG43988" s="4"/>
    </row>
    <row r="43989" spans="59:59">
      <c r="BG43989" s="4"/>
    </row>
    <row r="43990" spans="59:59">
      <c r="BG43990" s="4"/>
    </row>
    <row r="43991" spans="59:59">
      <c r="BG43991" s="4"/>
    </row>
    <row r="43992" spans="59:59">
      <c r="BG43992" s="4"/>
    </row>
    <row r="43993" spans="59:59">
      <c r="BG43993" s="4"/>
    </row>
    <row r="43994" spans="59:59">
      <c r="BG43994" s="4"/>
    </row>
    <row r="43995" spans="59:59">
      <c r="BG43995" s="4"/>
    </row>
    <row r="43996" spans="59:59">
      <c r="BG43996" s="4"/>
    </row>
    <row r="43997" spans="59:59">
      <c r="BG43997" s="4"/>
    </row>
    <row r="43998" spans="59:59">
      <c r="BG43998" s="4"/>
    </row>
    <row r="43999" spans="59:59">
      <c r="BG43999" s="4"/>
    </row>
    <row r="44000" spans="59:59">
      <c r="BG44000" s="4"/>
    </row>
    <row r="44001" spans="59:59">
      <c r="BG44001" s="4"/>
    </row>
    <row r="44002" spans="59:59">
      <c r="BG44002" s="4"/>
    </row>
    <row r="44003" spans="59:59">
      <c r="BG44003" s="4"/>
    </row>
    <row r="44004" spans="59:59">
      <c r="BG44004" s="4"/>
    </row>
    <row r="44005" spans="59:59">
      <c r="BG44005" s="4"/>
    </row>
    <row r="44006" spans="59:59">
      <c r="BG44006" s="4"/>
    </row>
    <row r="44007" spans="59:59">
      <c r="BG44007" s="4"/>
    </row>
    <row r="44008" spans="59:59">
      <c r="BG44008" s="4"/>
    </row>
    <row r="44009" spans="59:59">
      <c r="BG44009" s="4"/>
    </row>
    <row r="44010" spans="59:59">
      <c r="BG44010" s="4"/>
    </row>
    <row r="44011" spans="59:59">
      <c r="BG44011" s="4"/>
    </row>
    <row r="44012" spans="59:59">
      <c r="BG44012" s="4"/>
    </row>
    <row r="44013" spans="59:59">
      <c r="BG44013" s="4"/>
    </row>
    <row r="44014" spans="59:59">
      <c r="BG44014" s="4"/>
    </row>
    <row r="44015" spans="59:59">
      <c r="BG44015" s="4"/>
    </row>
    <row r="44016" spans="59:59">
      <c r="BG44016" s="4"/>
    </row>
    <row r="44017" spans="59:59">
      <c r="BG44017" s="4"/>
    </row>
    <row r="44018" spans="59:59">
      <c r="BG44018" s="4"/>
    </row>
    <row r="44019" spans="59:59">
      <c r="BG44019" s="4"/>
    </row>
    <row r="44020" spans="59:59">
      <c r="BG44020" s="4"/>
    </row>
    <row r="44021" spans="59:59">
      <c r="BG44021" s="4"/>
    </row>
    <row r="44022" spans="59:59">
      <c r="BG44022" s="4"/>
    </row>
    <row r="44023" spans="59:59">
      <c r="BG44023" s="4"/>
    </row>
    <row r="44024" spans="59:59">
      <c r="BG44024" s="4"/>
    </row>
    <row r="44025" spans="59:59">
      <c r="BG44025" s="4"/>
    </row>
    <row r="44026" spans="59:59">
      <c r="BG44026" s="4"/>
    </row>
    <row r="44027" spans="59:59">
      <c r="BG44027" s="4"/>
    </row>
    <row r="44028" spans="59:59">
      <c r="BG44028" s="4"/>
    </row>
    <row r="44029" spans="59:59">
      <c r="BG44029" s="4"/>
    </row>
    <row r="44030" spans="59:59">
      <c r="BG44030" s="4"/>
    </row>
    <row r="44031" spans="59:59">
      <c r="BG44031" s="4"/>
    </row>
    <row r="44032" spans="59:59">
      <c r="BG44032" s="4"/>
    </row>
    <row r="44033" spans="59:59">
      <c r="BG44033" s="4"/>
    </row>
    <row r="44034" spans="59:59">
      <c r="BG44034" s="4"/>
    </row>
    <row r="44035" spans="59:59">
      <c r="BG44035" s="4"/>
    </row>
    <row r="44036" spans="59:59">
      <c r="BG44036" s="4"/>
    </row>
    <row r="44037" spans="59:59">
      <c r="BG44037" s="4"/>
    </row>
    <row r="44038" spans="59:59">
      <c r="BG44038" s="4"/>
    </row>
    <row r="44039" spans="59:59">
      <c r="BG44039" s="4"/>
    </row>
    <row r="44040" spans="59:59">
      <c r="BG44040" s="4"/>
    </row>
    <row r="44041" spans="59:59">
      <c r="BG44041" s="4"/>
    </row>
    <row r="44042" spans="59:59">
      <c r="BG44042" s="4"/>
    </row>
    <row r="44043" spans="59:59">
      <c r="BG44043" s="4"/>
    </row>
    <row r="44044" spans="59:59">
      <c r="BG44044" s="4"/>
    </row>
    <row r="44045" spans="59:59">
      <c r="BG44045" s="4"/>
    </row>
    <row r="44046" spans="59:59">
      <c r="BG44046" s="4"/>
    </row>
    <row r="44047" spans="59:59">
      <c r="BG44047" s="4"/>
    </row>
    <row r="44048" spans="59:59">
      <c r="BG44048" s="4"/>
    </row>
    <row r="44049" spans="59:59">
      <c r="BG44049" s="4"/>
    </row>
    <row r="44050" spans="59:59">
      <c r="BG44050" s="4"/>
    </row>
    <row r="44051" spans="59:59">
      <c r="BG44051" s="4"/>
    </row>
    <row r="44052" spans="59:59">
      <c r="BG44052" s="4"/>
    </row>
    <row r="44053" spans="59:59">
      <c r="BG44053" s="4"/>
    </row>
    <row r="44054" spans="59:59">
      <c r="BG44054" s="4"/>
    </row>
    <row r="44055" spans="59:59">
      <c r="BG44055" s="4"/>
    </row>
    <row r="44056" spans="59:59">
      <c r="BG44056" s="4"/>
    </row>
    <row r="44057" spans="59:59">
      <c r="BG44057" s="4"/>
    </row>
    <row r="44058" spans="59:59">
      <c r="BG44058" s="4"/>
    </row>
    <row r="44059" spans="59:59">
      <c r="BG44059" s="4"/>
    </row>
    <row r="44060" spans="59:59">
      <c r="BG44060" s="4"/>
    </row>
    <row r="44061" spans="59:59">
      <c r="BG44061" s="4"/>
    </row>
    <row r="44062" spans="59:59">
      <c r="BG44062" s="4"/>
    </row>
    <row r="44063" spans="59:59">
      <c r="BG44063" s="4"/>
    </row>
    <row r="44064" spans="59:59">
      <c r="BG44064" s="4"/>
    </row>
    <row r="44065" spans="59:59">
      <c r="BG44065" s="4"/>
    </row>
    <row r="44066" spans="59:59">
      <c r="BG44066" s="4"/>
    </row>
    <row r="44067" spans="59:59">
      <c r="BG44067" s="4"/>
    </row>
    <row r="44068" spans="59:59">
      <c r="BG44068" s="4"/>
    </row>
    <row r="44069" spans="59:59">
      <c r="BG44069" s="4"/>
    </row>
    <row r="44070" spans="59:59">
      <c r="BG44070" s="4"/>
    </row>
    <row r="44071" spans="59:59">
      <c r="BG44071" s="4"/>
    </row>
    <row r="44072" spans="59:59">
      <c r="BG44072" s="4"/>
    </row>
    <row r="44073" spans="59:59">
      <c r="BG44073" s="4"/>
    </row>
    <row r="44074" spans="59:59">
      <c r="BG44074" s="4"/>
    </row>
    <row r="44075" spans="59:59">
      <c r="BG44075" s="4"/>
    </row>
    <row r="44076" spans="59:59">
      <c r="BG44076" s="4"/>
    </row>
    <row r="44077" spans="59:59">
      <c r="BG44077" s="4"/>
    </row>
    <row r="44078" spans="59:59">
      <c r="BG44078" s="4"/>
    </row>
    <row r="44079" spans="59:59">
      <c r="BG44079" s="4"/>
    </row>
    <row r="44080" spans="59:59">
      <c r="BG44080" s="4"/>
    </row>
    <row r="44081" spans="59:59">
      <c r="BG44081" s="4"/>
    </row>
    <row r="44082" spans="59:59">
      <c r="BG44082" s="4"/>
    </row>
    <row r="44083" spans="59:59">
      <c r="BG44083" s="4"/>
    </row>
    <row r="44084" spans="59:59">
      <c r="BG44084" s="4"/>
    </row>
    <row r="44085" spans="59:59">
      <c r="BG44085" s="4"/>
    </row>
    <row r="44086" spans="59:59">
      <c r="BG44086" s="4"/>
    </row>
    <row r="44087" spans="59:59">
      <c r="BG44087" s="4"/>
    </row>
    <row r="44088" spans="59:59">
      <c r="BG44088" s="4"/>
    </row>
    <row r="44089" spans="59:59">
      <c r="BG44089" s="4"/>
    </row>
    <row r="44090" spans="59:59">
      <c r="BG44090" s="4"/>
    </row>
    <row r="44091" spans="59:59">
      <c r="BG44091" s="4"/>
    </row>
    <row r="44092" spans="59:59">
      <c r="BG44092" s="4"/>
    </row>
    <row r="44093" spans="59:59">
      <c r="BG44093" s="4"/>
    </row>
    <row r="44094" spans="59:59">
      <c r="BG44094" s="4"/>
    </row>
    <row r="44095" spans="59:59">
      <c r="BG44095" s="4"/>
    </row>
    <row r="44096" spans="59:59">
      <c r="BG44096" s="4"/>
    </row>
    <row r="44097" spans="59:59">
      <c r="BG44097" s="4"/>
    </row>
    <row r="44098" spans="59:59">
      <c r="BG44098" s="4"/>
    </row>
    <row r="44099" spans="59:59">
      <c r="BG44099" s="4"/>
    </row>
    <row r="44100" spans="59:59">
      <c r="BG44100" s="4"/>
    </row>
    <row r="44101" spans="59:59">
      <c r="BG44101" s="4"/>
    </row>
    <row r="44102" spans="59:59">
      <c r="BG44102" s="4"/>
    </row>
    <row r="44103" spans="59:59">
      <c r="BG44103" s="4"/>
    </row>
    <row r="44104" spans="59:59">
      <c r="BG44104" s="4"/>
    </row>
    <row r="44105" spans="59:59">
      <c r="BG44105" s="4"/>
    </row>
    <row r="44106" spans="59:59">
      <c r="BG44106" s="4"/>
    </row>
    <row r="44107" spans="59:59">
      <c r="BG44107" s="4"/>
    </row>
    <row r="44108" spans="59:59">
      <c r="BG44108" s="4"/>
    </row>
    <row r="44109" spans="59:59">
      <c r="BG44109" s="4"/>
    </row>
    <row r="44110" spans="59:59">
      <c r="BG44110" s="4"/>
    </row>
    <row r="44111" spans="59:59">
      <c r="BG44111" s="4"/>
    </row>
    <row r="44112" spans="59:59">
      <c r="BG44112" s="4"/>
    </row>
    <row r="44113" spans="59:59">
      <c r="BG44113" s="4"/>
    </row>
    <row r="44114" spans="59:59">
      <c r="BG44114" s="4"/>
    </row>
    <row r="44115" spans="59:59">
      <c r="BG44115" s="4"/>
    </row>
    <row r="44116" spans="59:59">
      <c r="BG44116" s="4"/>
    </row>
    <row r="44117" spans="59:59">
      <c r="BG44117" s="4"/>
    </row>
    <row r="44118" spans="59:59">
      <c r="BG44118" s="4"/>
    </row>
    <row r="44119" spans="59:59">
      <c r="BG44119" s="4"/>
    </row>
    <row r="44120" spans="59:59">
      <c r="BG44120" s="4"/>
    </row>
    <row r="44121" spans="59:59">
      <c r="BG44121" s="4"/>
    </row>
    <row r="44122" spans="59:59">
      <c r="BG44122" s="4"/>
    </row>
    <row r="44123" spans="59:59">
      <c r="BG44123" s="4"/>
    </row>
    <row r="44124" spans="59:59">
      <c r="BG44124" s="4"/>
    </row>
    <row r="44125" spans="59:59">
      <c r="BG44125" s="4"/>
    </row>
    <row r="44126" spans="59:59">
      <c r="BG44126" s="4"/>
    </row>
    <row r="44127" spans="59:59">
      <c r="BG44127" s="4"/>
    </row>
    <row r="44128" spans="59:59">
      <c r="BG44128" s="4"/>
    </row>
    <row r="44129" spans="59:59">
      <c r="BG44129" s="4"/>
    </row>
    <row r="44130" spans="59:59">
      <c r="BG44130" s="4"/>
    </row>
    <row r="44131" spans="59:59">
      <c r="BG44131" s="4"/>
    </row>
    <row r="44132" spans="59:59">
      <c r="BG44132" s="4"/>
    </row>
    <row r="44133" spans="59:59">
      <c r="BG44133" s="4"/>
    </row>
    <row r="44134" spans="59:59">
      <c r="BG44134" s="4"/>
    </row>
    <row r="44135" spans="59:59">
      <c r="BG44135" s="4"/>
    </row>
    <row r="44136" spans="59:59">
      <c r="BG44136" s="4"/>
    </row>
    <row r="44137" spans="59:59">
      <c r="BG44137" s="4"/>
    </row>
    <row r="44138" spans="59:59">
      <c r="BG44138" s="4"/>
    </row>
    <row r="44139" spans="59:59">
      <c r="BG44139" s="4"/>
    </row>
    <row r="44140" spans="59:59">
      <c r="BG44140" s="4"/>
    </row>
    <row r="44141" spans="59:59">
      <c r="BG44141" s="4"/>
    </row>
    <row r="44142" spans="59:59">
      <c r="BG44142" s="4"/>
    </row>
    <row r="44143" spans="59:59">
      <c r="BG44143" s="4"/>
    </row>
    <row r="44144" spans="59:59">
      <c r="BG44144" s="4"/>
    </row>
    <row r="44145" spans="59:59">
      <c r="BG44145" s="4"/>
    </row>
    <row r="44146" spans="59:59">
      <c r="BG44146" s="4"/>
    </row>
    <row r="44147" spans="59:59">
      <c r="BG44147" s="4"/>
    </row>
    <row r="44148" spans="59:59">
      <c r="BG44148" s="4"/>
    </row>
    <row r="44149" spans="59:59">
      <c r="BG44149" s="4"/>
    </row>
    <row r="44150" spans="59:59">
      <c r="BG44150" s="4"/>
    </row>
    <row r="44151" spans="59:59">
      <c r="BG44151" s="4"/>
    </row>
    <row r="44152" spans="59:59">
      <c r="BG44152" s="4"/>
    </row>
    <row r="44153" spans="59:59">
      <c r="BG44153" s="4"/>
    </row>
    <row r="44154" spans="59:59">
      <c r="BG44154" s="4"/>
    </row>
    <row r="44155" spans="59:59">
      <c r="BG44155" s="4"/>
    </row>
    <row r="44156" spans="59:59">
      <c r="BG44156" s="4"/>
    </row>
    <row r="44157" spans="59:59">
      <c r="BG44157" s="4"/>
    </row>
    <row r="44158" spans="59:59">
      <c r="BG44158" s="4"/>
    </row>
    <row r="44159" spans="59:59">
      <c r="BG44159" s="4"/>
    </row>
    <row r="44160" spans="59:59">
      <c r="BG44160" s="4"/>
    </row>
    <row r="44161" spans="59:59">
      <c r="BG44161" s="4"/>
    </row>
    <row r="44162" spans="59:59">
      <c r="BG44162" s="4"/>
    </row>
    <row r="44163" spans="59:59">
      <c r="BG44163" s="4"/>
    </row>
    <row r="44164" spans="59:59">
      <c r="BG44164" s="4"/>
    </row>
    <row r="44165" spans="59:59">
      <c r="BG44165" s="4"/>
    </row>
    <row r="44166" spans="59:59">
      <c r="BG44166" s="4"/>
    </row>
    <row r="44167" spans="59:59">
      <c r="BG44167" s="4"/>
    </row>
    <row r="44168" spans="59:59">
      <c r="BG44168" s="4"/>
    </row>
    <row r="44169" spans="59:59">
      <c r="BG44169" s="4"/>
    </row>
    <row r="44170" spans="59:59">
      <c r="BG44170" s="4"/>
    </row>
    <row r="44171" spans="59:59">
      <c r="BG44171" s="4"/>
    </row>
    <row r="44172" spans="59:59">
      <c r="BG44172" s="4"/>
    </row>
    <row r="44173" spans="59:59">
      <c r="BG44173" s="4"/>
    </row>
    <row r="44174" spans="59:59">
      <c r="BG44174" s="4"/>
    </row>
    <row r="44175" spans="59:59">
      <c r="BG44175" s="4"/>
    </row>
    <row r="44176" spans="59:59">
      <c r="BG44176" s="4"/>
    </row>
    <row r="44177" spans="59:59">
      <c r="BG44177" s="4"/>
    </row>
    <row r="44178" spans="59:59">
      <c r="BG44178" s="4"/>
    </row>
    <row r="44179" spans="59:59">
      <c r="BG44179" s="4"/>
    </row>
    <row r="44180" spans="59:59">
      <c r="BG44180" s="4"/>
    </row>
    <row r="44181" spans="59:59">
      <c r="BG44181" s="4"/>
    </row>
    <row r="44182" spans="59:59">
      <c r="BG44182" s="4"/>
    </row>
    <row r="44183" spans="59:59">
      <c r="BG44183" s="4"/>
    </row>
    <row r="44184" spans="59:59">
      <c r="BG44184" s="4"/>
    </row>
    <row r="44185" spans="59:59">
      <c r="BG44185" s="4"/>
    </row>
    <row r="44186" spans="59:59">
      <c r="BG44186" s="4"/>
    </row>
    <row r="44187" spans="59:59">
      <c r="BG44187" s="4"/>
    </row>
    <row r="44188" spans="59:59">
      <c r="BG44188" s="4"/>
    </row>
    <row r="44189" spans="59:59">
      <c r="BG44189" s="4"/>
    </row>
    <row r="44190" spans="59:59">
      <c r="BG44190" s="4"/>
    </row>
    <row r="44191" spans="59:59">
      <c r="BG44191" s="4"/>
    </row>
    <row r="44192" spans="59:59">
      <c r="BG44192" s="4"/>
    </row>
    <row r="44193" spans="59:59">
      <c r="BG44193" s="4"/>
    </row>
    <row r="44194" spans="59:59">
      <c r="BG44194" s="4"/>
    </row>
    <row r="44195" spans="59:59">
      <c r="BG44195" s="4"/>
    </row>
    <row r="44196" spans="59:59">
      <c r="BG44196" s="4"/>
    </row>
    <row r="44197" spans="59:59">
      <c r="BG44197" s="4"/>
    </row>
    <row r="44198" spans="59:59">
      <c r="BG44198" s="4"/>
    </row>
    <row r="44199" spans="59:59">
      <c r="BG44199" s="4"/>
    </row>
    <row r="44200" spans="59:59">
      <c r="BG44200" s="4"/>
    </row>
    <row r="44201" spans="59:59">
      <c r="BG44201" s="4"/>
    </row>
    <row r="44202" spans="59:59">
      <c r="BG44202" s="4"/>
    </row>
    <row r="44203" spans="59:59">
      <c r="BG44203" s="4"/>
    </row>
    <row r="44204" spans="59:59">
      <c r="BG44204" s="4"/>
    </row>
    <row r="44205" spans="59:59">
      <c r="BG44205" s="4"/>
    </row>
    <row r="44206" spans="59:59">
      <c r="BG44206" s="4"/>
    </row>
    <row r="44207" spans="59:59">
      <c r="BG44207" s="4"/>
    </row>
    <row r="44208" spans="59:59">
      <c r="BG44208" s="4"/>
    </row>
    <row r="44209" spans="59:59">
      <c r="BG44209" s="4"/>
    </row>
    <row r="44210" spans="59:59">
      <c r="BG44210" s="4"/>
    </row>
    <row r="44211" spans="59:59">
      <c r="BG44211" s="4"/>
    </row>
    <row r="44212" spans="59:59">
      <c r="BG44212" s="4"/>
    </row>
    <row r="44213" spans="59:59">
      <c r="BG44213" s="4"/>
    </row>
    <row r="44214" spans="59:59">
      <c r="BG44214" s="4"/>
    </row>
    <row r="44215" spans="59:59">
      <c r="BG44215" s="4"/>
    </row>
    <row r="44216" spans="59:59">
      <c r="BG44216" s="4"/>
    </row>
    <row r="44217" spans="59:59">
      <c r="BG44217" s="4"/>
    </row>
    <row r="44218" spans="59:59">
      <c r="BG44218" s="4"/>
    </row>
    <row r="44219" spans="59:59">
      <c r="BG44219" s="4"/>
    </row>
    <row r="44220" spans="59:59">
      <c r="BG44220" s="4"/>
    </row>
    <row r="44221" spans="59:59">
      <c r="BG44221" s="4"/>
    </row>
    <row r="44222" spans="59:59">
      <c r="BG44222" s="4"/>
    </row>
    <row r="44223" spans="59:59">
      <c r="BG44223" s="4"/>
    </row>
    <row r="44224" spans="59:59">
      <c r="BG44224" s="4"/>
    </row>
    <row r="44225" spans="59:59">
      <c r="BG44225" s="4"/>
    </row>
    <row r="44226" spans="59:59">
      <c r="BG44226" s="4"/>
    </row>
    <row r="44227" spans="59:59">
      <c r="BG44227" s="4"/>
    </row>
    <row r="44228" spans="59:59">
      <c r="BG44228" s="4"/>
    </row>
    <row r="44229" spans="59:59">
      <c r="BG44229" s="4"/>
    </row>
    <row r="44230" spans="59:59">
      <c r="BG44230" s="4"/>
    </row>
    <row r="44231" spans="59:59">
      <c r="BG44231" s="4"/>
    </row>
    <row r="44232" spans="59:59">
      <c r="BG44232" s="4"/>
    </row>
    <row r="44233" spans="59:59">
      <c r="BG44233" s="4"/>
    </row>
    <row r="44234" spans="59:59">
      <c r="BG44234" s="4"/>
    </row>
    <row r="44235" spans="59:59">
      <c r="BG44235" s="4"/>
    </row>
    <row r="44236" spans="59:59">
      <c r="BG44236" s="4"/>
    </row>
    <row r="44237" spans="59:59">
      <c r="BG44237" s="4"/>
    </row>
    <row r="44238" spans="59:59">
      <c r="BG44238" s="4"/>
    </row>
    <row r="44239" spans="59:59">
      <c r="BG44239" s="4"/>
    </row>
    <row r="44240" spans="59:59">
      <c r="BG44240" s="4"/>
    </row>
    <row r="44241" spans="59:59">
      <c r="BG44241" s="4"/>
    </row>
    <row r="44242" spans="59:59">
      <c r="BG44242" s="4"/>
    </row>
    <row r="44243" spans="59:59">
      <c r="BG44243" s="4"/>
    </row>
    <row r="44244" spans="59:59">
      <c r="BG44244" s="4"/>
    </row>
    <row r="44245" spans="59:59">
      <c r="BG44245" s="4"/>
    </row>
    <row r="44246" spans="59:59">
      <c r="BG44246" s="4"/>
    </row>
    <row r="44247" spans="59:59">
      <c r="BG44247" s="4"/>
    </row>
    <row r="44248" spans="59:59">
      <c r="BG44248" s="4"/>
    </row>
    <row r="44249" spans="59:59">
      <c r="BG44249" s="4"/>
    </row>
    <row r="44250" spans="59:59">
      <c r="BG44250" s="4"/>
    </row>
    <row r="44251" spans="59:59">
      <c r="BG44251" s="4"/>
    </row>
    <row r="44252" spans="59:59">
      <c r="BG44252" s="4"/>
    </row>
    <row r="44253" spans="59:59">
      <c r="BG44253" s="4"/>
    </row>
    <row r="44254" spans="59:59">
      <c r="BG44254" s="4"/>
    </row>
    <row r="44255" spans="59:59">
      <c r="BG44255" s="4"/>
    </row>
    <row r="44256" spans="59:59">
      <c r="BG44256" s="4"/>
    </row>
    <row r="44257" spans="59:59">
      <c r="BG44257" s="4"/>
    </row>
    <row r="44258" spans="59:59">
      <c r="BG44258" s="4"/>
    </row>
    <row r="44259" spans="59:59">
      <c r="BG44259" s="4"/>
    </row>
    <row r="44260" spans="59:59">
      <c r="BG44260" s="4"/>
    </row>
    <row r="44261" spans="59:59">
      <c r="BG44261" s="4"/>
    </row>
    <row r="44262" spans="59:59">
      <c r="BG44262" s="4"/>
    </row>
    <row r="44263" spans="59:59">
      <c r="BG44263" s="4"/>
    </row>
    <row r="44264" spans="59:59">
      <c r="BG44264" s="4"/>
    </row>
    <row r="44265" spans="59:59">
      <c r="BG44265" s="4"/>
    </row>
    <row r="44266" spans="59:59">
      <c r="BG44266" s="4"/>
    </row>
    <row r="44267" spans="59:59">
      <c r="BG44267" s="4"/>
    </row>
    <row r="44268" spans="59:59">
      <c r="BG44268" s="4"/>
    </row>
    <row r="44269" spans="59:59">
      <c r="BG44269" s="4"/>
    </row>
    <row r="44270" spans="59:59">
      <c r="BG44270" s="4"/>
    </row>
    <row r="44271" spans="59:59">
      <c r="BG44271" s="4"/>
    </row>
    <row r="44272" spans="59:59">
      <c r="BG44272" s="4"/>
    </row>
    <row r="44273" spans="59:59">
      <c r="BG44273" s="4"/>
    </row>
    <row r="44274" spans="59:59">
      <c r="BG44274" s="4"/>
    </row>
    <row r="44275" spans="59:59">
      <c r="BG44275" s="4"/>
    </row>
    <row r="44276" spans="59:59">
      <c r="BG44276" s="4"/>
    </row>
    <row r="44277" spans="59:59">
      <c r="BG44277" s="4"/>
    </row>
    <row r="44278" spans="59:59">
      <c r="BG44278" s="4"/>
    </row>
    <row r="44279" spans="59:59">
      <c r="BG44279" s="4"/>
    </row>
    <row r="44280" spans="59:59">
      <c r="BG44280" s="4"/>
    </row>
    <row r="44281" spans="59:59">
      <c r="BG44281" s="4"/>
    </row>
    <row r="44282" spans="59:59">
      <c r="BG44282" s="4"/>
    </row>
    <row r="44283" spans="59:59">
      <c r="BG44283" s="4"/>
    </row>
    <row r="44284" spans="59:59">
      <c r="BG44284" s="4"/>
    </row>
    <row r="44285" spans="59:59">
      <c r="BG44285" s="4"/>
    </row>
    <row r="44286" spans="59:59">
      <c r="BG44286" s="4"/>
    </row>
    <row r="44287" spans="59:59">
      <c r="BG44287" s="4"/>
    </row>
    <row r="44288" spans="59:59">
      <c r="BG44288" s="4"/>
    </row>
    <row r="44289" spans="59:59">
      <c r="BG44289" s="4"/>
    </row>
    <row r="44290" spans="59:59">
      <c r="BG44290" s="4"/>
    </row>
    <row r="44291" spans="59:59">
      <c r="BG44291" s="4"/>
    </row>
    <row r="44292" spans="59:59">
      <c r="BG44292" s="4"/>
    </row>
    <row r="44293" spans="59:59">
      <c r="BG44293" s="4"/>
    </row>
    <row r="44294" spans="59:59">
      <c r="BG44294" s="4"/>
    </row>
    <row r="44295" spans="59:59">
      <c r="BG44295" s="4"/>
    </row>
    <row r="44296" spans="59:59">
      <c r="BG44296" s="4"/>
    </row>
    <row r="44297" spans="59:59">
      <c r="BG44297" s="4"/>
    </row>
    <row r="44298" spans="59:59">
      <c r="BG44298" s="4"/>
    </row>
    <row r="44299" spans="59:59">
      <c r="BG44299" s="4"/>
    </row>
    <row r="44300" spans="59:59">
      <c r="BG44300" s="4"/>
    </row>
    <row r="44301" spans="59:59">
      <c r="BG44301" s="4"/>
    </row>
    <row r="44302" spans="59:59">
      <c r="BG44302" s="4"/>
    </row>
    <row r="44303" spans="59:59">
      <c r="BG44303" s="4"/>
    </row>
    <row r="44304" spans="59:59">
      <c r="BG44304" s="4"/>
    </row>
    <row r="44305" spans="59:59">
      <c r="BG44305" s="4"/>
    </row>
    <row r="44306" spans="59:59">
      <c r="BG44306" s="4"/>
    </row>
    <row r="44307" spans="59:59">
      <c r="BG44307" s="4"/>
    </row>
    <row r="44308" spans="59:59">
      <c r="BG44308" s="4"/>
    </row>
    <row r="44309" spans="59:59">
      <c r="BG44309" s="4"/>
    </row>
    <row r="44310" spans="59:59">
      <c r="BG44310" s="4"/>
    </row>
    <row r="44311" spans="59:59">
      <c r="BG44311" s="4"/>
    </row>
    <row r="44312" spans="59:59">
      <c r="BG44312" s="4"/>
    </row>
    <row r="44313" spans="59:59">
      <c r="BG44313" s="4"/>
    </row>
    <row r="44314" spans="59:59">
      <c r="BG44314" s="4"/>
    </row>
    <row r="44315" spans="59:59">
      <c r="BG44315" s="4"/>
    </row>
    <row r="44316" spans="59:59">
      <c r="BG44316" s="4"/>
    </row>
    <row r="44317" spans="59:59">
      <c r="BG44317" s="4"/>
    </row>
    <row r="44318" spans="59:59">
      <c r="BG44318" s="4"/>
    </row>
    <row r="44319" spans="59:59">
      <c r="BG44319" s="4"/>
    </row>
    <row r="44320" spans="59:59">
      <c r="BG44320" s="4"/>
    </row>
    <row r="44321" spans="59:59">
      <c r="BG44321" s="4"/>
    </row>
    <row r="44322" spans="59:59">
      <c r="BG44322" s="4"/>
    </row>
    <row r="44323" spans="59:59">
      <c r="BG44323" s="4"/>
    </row>
    <row r="44324" spans="59:59">
      <c r="BG44324" s="4"/>
    </row>
    <row r="44325" spans="59:59">
      <c r="BG44325" s="4"/>
    </row>
    <row r="44326" spans="59:59">
      <c r="BG44326" s="4"/>
    </row>
    <row r="44327" spans="59:59">
      <c r="BG44327" s="4"/>
    </row>
    <row r="44328" spans="59:59">
      <c r="BG44328" s="4"/>
    </row>
    <row r="44329" spans="59:59">
      <c r="BG44329" s="4"/>
    </row>
    <row r="44330" spans="59:59">
      <c r="BG44330" s="4"/>
    </row>
    <row r="44331" spans="59:59">
      <c r="BG44331" s="4"/>
    </row>
    <row r="44332" spans="59:59">
      <c r="BG44332" s="4"/>
    </row>
    <row r="44333" spans="59:59">
      <c r="BG44333" s="4"/>
    </row>
    <row r="44334" spans="59:59">
      <c r="BG44334" s="4"/>
    </row>
    <row r="44335" spans="59:59">
      <c r="BG44335" s="4"/>
    </row>
    <row r="44336" spans="59:59">
      <c r="BG44336" s="4"/>
    </row>
    <row r="44337" spans="59:59">
      <c r="BG44337" s="4"/>
    </row>
    <row r="44338" spans="59:59">
      <c r="BG44338" s="4"/>
    </row>
    <row r="44339" spans="59:59">
      <c r="BG44339" s="4"/>
    </row>
    <row r="44340" spans="59:59">
      <c r="BG44340" s="4"/>
    </row>
    <row r="44341" spans="59:59">
      <c r="BG44341" s="4"/>
    </row>
    <row r="44342" spans="59:59">
      <c r="BG44342" s="4"/>
    </row>
    <row r="44343" spans="59:59">
      <c r="BG44343" s="4"/>
    </row>
    <row r="44344" spans="59:59">
      <c r="BG44344" s="4"/>
    </row>
    <row r="44345" spans="59:59">
      <c r="BG44345" s="4"/>
    </row>
    <row r="44346" spans="59:59">
      <c r="BG44346" s="4"/>
    </row>
    <row r="44347" spans="59:59">
      <c r="BG44347" s="4"/>
    </row>
    <row r="44348" spans="59:59">
      <c r="BG44348" s="4"/>
    </row>
    <row r="44349" spans="59:59">
      <c r="BG44349" s="4"/>
    </row>
    <row r="44350" spans="59:59">
      <c r="BG44350" s="4"/>
    </row>
    <row r="44351" spans="59:59">
      <c r="BG44351" s="4"/>
    </row>
    <row r="44352" spans="59:59">
      <c r="BG44352" s="4"/>
    </row>
    <row r="44353" spans="59:59">
      <c r="BG44353" s="4"/>
    </row>
    <row r="44354" spans="59:59">
      <c r="BG44354" s="4"/>
    </row>
    <row r="44355" spans="59:59">
      <c r="BG44355" s="4"/>
    </row>
    <row r="44356" spans="59:59">
      <c r="BG44356" s="4"/>
    </row>
    <row r="44357" spans="59:59">
      <c r="BG44357" s="4"/>
    </row>
    <row r="44358" spans="59:59">
      <c r="BG44358" s="4"/>
    </row>
    <row r="44359" spans="59:59">
      <c r="BG44359" s="4"/>
    </row>
    <row r="44360" spans="59:59">
      <c r="BG44360" s="4"/>
    </row>
    <row r="44361" spans="59:59">
      <c r="BG44361" s="4"/>
    </row>
    <row r="44362" spans="59:59">
      <c r="BG44362" s="4"/>
    </row>
    <row r="44363" spans="59:59">
      <c r="BG44363" s="4"/>
    </row>
    <row r="44364" spans="59:59">
      <c r="BG44364" s="4"/>
    </row>
    <row r="44365" spans="59:59">
      <c r="BG44365" s="4"/>
    </row>
    <row r="44366" spans="59:59">
      <c r="BG44366" s="4"/>
    </row>
    <row r="44367" spans="59:59">
      <c r="BG44367" s="4"/>
    </row>
    <row r="44368" spans="59:59">
      <c r="BG44368" s="4"/>
    </row>
    <row r="44369" spans="59:59">
      <c r="BG44369" s="4"/>
    </row>
    <row r="44370" spans="59:59">
      <c r="BG44370" s="4"/>
    </row>
    <row r="44371" spans="59:59">
      <c r="BG44371" s="4"/>
    </row>
    <row r="44372" spans="59:59">
      <c r="BG44372" s="4"/>
    </row>
    <row r="44373" spans="59:59">
      <c r="BG44373" s="4"/>
    </row>
    <row r="44374" spans="59:59">
      <c r="BG44374" s="4"/>
    </row>
    <row r="44375" spans="59:59">
      <c r="BG44375" s="4"/>
    </row>
    <row r="44376" spans="59:59">
      <c r="BG44376" s="4"/>
    </row>
    <row r="44377" spans="59:59">
      <c r="BG44377" s="4"/>
    </row>
    <row r="44378" spans="59:59">
      <c r="BG44378" s="4"/>
    </row>
    <row r="44379" spans="59:59">
      <c r="BG44379" s="4"/>
    </row>
    <row r="44380" spans="59:59">
      <c r="BG44380" s="4"/>
    </row>
    <row r="44381" spans="59:59">
      <c r="BG44381" s="4"/>
    </row>
    <row r="44382" spans="59:59">
      <c r="BG44382" s="4"/>
    </row>
    <row r="44383" spans="59:59">
      <c r="BG44383" s="4"/>
    </row>
    <row r="44384" spans="59:59">
      <c r="BG44384" s="4"/>
    </row>
    <row r="44385" spans="59:59">
      <c r="BG44385" s="4"/>
    </row>
    <row r="44386" spans="59:59">
      <c r="BG44386" s="4"/>
    </row>
    <row r="44387" spans="59:59">
      <c r="BG44387" s="4"/>
    </row>
    <row r="44388" spans="59:59">
      <c r="BG44388" s="4"/>
    </row>
    <row r="44389" spans="59:59">
      <c r="BG44389" s="4"/>
    </row>
    <row r="44390" spans="59:59">
      <c r="BG44390" s="4"/>
    </row>
    <row r="44391" spans="59:59">
      <c r="BG44391" s="4"/>
    </row>
    <row r="44392" spans="59:59">
      <c r="BG44392" s="4"/>
    </row>
    <row r="44393" spans="59:59">
      <c r="BG44393" s="4"/>
    </row>
    <row r="44394" spans="59:59">
      <c r="BG44394" s="4"/>
    </row>
    <row r="44395" spans="59:59">
      <c r="BG44395" s="4"/>
    </row>
    <row r="44396" spans="59:59">
      <c r="BG44396" s="4"/>
    </row>
    <row r="44397" spans="59:59">
      <c r="BG44397" s="4"/>
    </row>
    <row r="44398" spans="59:59">
      <c r="BG44398" s="4"/>
    </row>
    <row r="44399" spans="59:59">
      <c r="BG44399" s="4"/>
    </row>
    <row r="44400" spans="59:59">
      <c r="BG44400" s="4"/>
    </row>
    <row r="44401" spans="59:59">
      <c r="BG44401" s="4"/>
    </row>
    <row r="44402" spans="59:59">
      <c r="BG44402" s="4"/>
    </row>
    <row r="44403" spans="59:59">
      <c r="BG44403" s="4"/>
    </row>
    <row r="44404" spans="59:59">
      <c r="BG44404" s="4"/>
    </row>
    <row r="44405" spans="59:59">
      <c r="BG44405" s="4"/>
    </row>
    <row r="44406" spans="59:59">
      <c r="BG44406" s="4"/>
    </row>
    <row r="44407" spans="59:59">
      <c r="BG44407" s="4"/>
    </row>
    <row r="44408" spans="59:59">
      <c r="BG44408" s="4"/>
    </row>
    <row r="44409" spans="59:59">
      <c r="BG44409" s="4"/>
    </row>
    <row r="44410" spans="59:59">
      <c r="BG44410" s="4"/>
    </row>
    <row r="44411" spans="59:59">
      <c r="BG44411" s="4"/>
    </row>
    <row r="44412" spans="59:59">
      <c r="BG44412" s="4"/>
    </row>
    <row r="44413" spans="59:59">
      <c r="BG44413" s="4"/>
    </row>
    <row r="44414" spans="59:59">
      <c r="BG44414" s="4"/>
    </row>
    <row r="44415" spans="59:59">
      <c r="BG44415" s="4"/>
    </row>
    <row r="44416" spans="59:59">
      <c r="BG44416" s="4"/>
    </row>
    <row r="44417" spans="59:59">
      <c r="BG44417" s="4"/>
    </row>
    <row r="44418" spans="59:59">
      <c r="BG44418" s="4"/>
    </row>
    <row r="44419" spans="59:59">
      <c r="BG44419" s="4"/>
    </row>
    <row r="44420" spans="59:59">
      <c r="BG44420" s="4"/>
    </row>
    <row r="44421" spans="59:59">
      <c r="BG44421" s="4"/>
    </row>
    <row r="44422" spans="59:59">
      <c r="BG44422" s="4"/>
    </row>
    <row r="44423" spans="59:59">
      <c r="BG44423" s="4"/>
    </row>
    <row r="44424" spans="59:59">
      <c r="BG44424" s="4"/>
    </row>
    <row r="44425" spans="59:59">
      <c r="BG44425" s="4"/>
    </row>
    <row r="44426" spans="59:59">
      <c r="BG44426" s="4"/>
    </row>
    <row r="44427" spans="59:59">
      <c r="BG44427" s="4"/>
    </row>
    <row r="44428" spans="59:59">
      <c r="BG44428" s="4"/>
    </row>
    <row r="44429" spans="59:59">
      <c r="BG44429" s="4"/>
    </row>
    <row r="44430" spans="59:59">
      <c r="BG44430" s="4"/>
    </row>
    <row r="44431" spans="59:59">
      <c r="BG44431" s="4"/>
    </row>
    <row r="44432" spans="59:59">
      <c r="BG44432" s="4"/>
    </row>
    <row r="44433" spans="59:59">
      <c r="BG44433" s="4"/>
    </row>
    <row r="44434" spans="59:59">
      <c r="BG44434" s="4"/>
    </row>
    <row r="44435" spans="59:59">
      <c r="BG44435" s="4"/>
    </row>
    <row r="44436" spans="59:59">
      <c r="BG44436" s="4"/>
    </row>
    <row r="44437" spans="59:59">
      <c r="BG44437" s="4"/>
    </row>
    <row r="44438" spans="59:59">
      <c r="BG44438" s="4"/>
    </row>
    <row r="44439" spans="59:59">
      <c r="BG44439" s="4"/>
    </row>
    <row r="44440" spans="59:59">
      <c r="BG44440" s="4"/>
    </row>
    <row r="44441" spans="59:59">
      <c r="BG44441" s="4"/>
    </row>
    <row r="44442" spans="59:59">
      <c r="BG44442" s="4"/>
    </row>
    <row r="44443" spans="59:59">
      <c r="BG44443" s="4"/>
    </row>
    <row r="44444" spans="59:59">
      <c r="BG44444" s="4"/>
    </row>
    <row r="44445" spans="59:59">
      <c r="BG44445" s="4"/>
    </row>
    <row r="44446" spans="59:59">
      <c r="BG44446" s="4"/>
    </row>
    <row r="44447" spans="59:59">
      <c r="BG44447" s="4"/>
    </row>
    <row r="44448" spans="59:59">
      <c r="BG44448" s="4"/>
    </row>
    <row r="44449" spans="59:59">
      <c r="BG44449" s="4"/>
    </row>
    <row r="44450" spans="59:59">
      <c r="BG44450" s="4"/>
    </row>
    <row r="44451" spans="59:59">
      <c r="BG44451" s="4"/>
    </row>
    <row r="44452" spans="59:59">
      <c r="BG44452" s="4"/>
    </row>
    <row r="44453" spans="59:59">
      <c r="BG44453" s="4"/>
    </row>
    <row r="44454" spans="59:59">
      <c r="BG44454" s="4"/>
    </row>
    <row r="44455" spans="59:59">
      <c r="BG44455" s="4"/>
    </row>
    <row r="44456" spans="59:59">
      <c r="BG44456" s="4"/>
    </row>
    <row r="44457" spans="59:59">
      <c r="BG44457" s="4"/>
    </row>
    <row r="44458" spans="59:59">
      <c r="BG44458" s="4"/>
    </row>
    <row r="44459" spans="59:59">
      <c r="BG44459" s="4"/>
    </row>
    <row r="44460" spans="59:59">
      <c r="BG44460" s="4"/>
    </row>
    <row r="44461" spans="59:59">
      <c r="BG44461" s="4"/>
    </row>
    <row r="44462" spans="59:59">
      <c r="BG44462" s="4"/>
    </row>
    <row r="44463" spans="59:59">
      <c r="BG44463" s="4"/>
    </row>
    <row r="44464" spans="59:59">
      <c r="BG44464" s="4"/>
    </row>
    <row r="44465" spans="59:59">
      <c r="BG44465" s="4"/>
    </row>
    <row r="44466" spans="59:59">
      <c r="BG44466" s="4"/>
    </row>
    <row r="44467" spans="59:59">
      <c r="BG44467" s="4"/>
    </row>
    <row r="44468" spans="59:59">
      <c r="BG44468" s="4"/>
    </row>
    <row r="44469" spans="59:59">
      <c r="BG44469" s="4"/>
    </row>
    <row r="44470" spans="59:59">
      <c r="BG44470" s="4"/>
    </row>
    <row r="44471" spans="59:59">
      <c r="BG44471" s="4"/>
    </row>
    <row r="44472" spans="59:59">
      <c r="BG44472" s="4"/>
    </row>
    <row r="44473" spans="59:59">
      <c r="BG44473" s="4"/>
    </row>
    <row r="44474" spans="59:59">
      <c r="BG44474" s="4"/>
    </row>
    <row r="44475" spans="59:59">
      <c r="BG44475" s="4"/>
    </row>
    <row r="44476" spans="59:59">
      <c r="BG44476" s="4"/>
    </row>
    <row r="44477" spans="59:59">
      <c r="BG44477" s="4"/>
    </row>
    <row r="44478" spans="59:59">
      <c r="BG44478" s="4"/>
    </row>
    <row r="44479" spans="59:59">
      <c r="BG44479" s="4"/>
    </row>
    <row r="44480" spans="59:59">
      <c r="BG44480" s="4"/>
    </row>
    <row r="44481" spans="59:59">
      <c r="BG44481" s="4"/>
    </row>
    <row r="44482" spans="59:59">
      <c r="BG44482" s="4"/>
    </row>
    <row r="44483" spans="59:59">
      <c r="BG44483" s="4"/>
    </row>
    <row r="44484" spans="59:59">
      <c r="BG44484" s="4"/>
    </row>
    <row r="44485" spans="59:59">
      <c r="BG44485" s="4"/>
    </row>
    <row r="44486" spans="59:59">
      <c r="BG44486" s="4"/>
    </row>
    <row r="44487" spans="59:59">
      <c r="BG44487" s="4"/>
    </row>
    <row r="44488" spans="59:59">
      <c r="BG44488" s="4"/>
    </row>
    <row r="44489" spans="59:59">
      <c r="BG44489" s="4"/>
    </row>
    <row r="44490" spans="59:59">
      <c r="BG44490" s="4"/>
    </row>
    <row r="44491" spans="59:59">
      <c r="BG44491" s="4"/>
    </row>
    <row r="44492" spans="59:59">
      <c r="BG44492" s="4"/>
    </row>
    <row r="44493" spans="59:59">
      <c r="BG44493" s="4"/>
    </row>
    <row r="44494" spans="59:59">
      <c r="BG44494" s="4"/>
    </row>
    <row r="44495" spans="59:59">
      <c r="BG44495" s="4"/>
    </row>
    <row r="44496" spans="59:59">
      <c r="BG44496" s="4"/>
    </row>
    <row r="44497" spans="59:59">
      <c r="BG44497" s="4"/>
    </row>
    <row r="44498" spans="59:59">
      <c r="BG44498" s="4"/>
    </row>
    <row r="44499" spans="59:59">
      <c r="BG44499" s="4"/>
    </row>
    <row r="44500" spans="59:59">
      <c r="BG44500" s="4"/>
    </row>
    <row r="44501" spans="59:59">
      <c r="BG44501" s="4"/>
    </row>
    <row r="44502" spans="59:59">
      <c r="BG44502" s="4"/>
    </row>
    <row r="44503" spans="59:59">
      <c r="BG44503" s="4"/>
    </row>
    <row r="44504" spans="59:59">
      <c r="BG44504" s="4"/>
    </row>
    <row r="44505" spans="59:59">
      <c r="BG44505" s="4"/>
    </row>
    <row r="44506" spans="59:59">
      <c r="BG44506" s="4"/>
    </row>
    <row r="44507" spans="59:59">
      <c r="BG44507" s="4"/>
    </row>
    <row r="44508" spans="59:59">
      <c r="BG44508" s="4"/>
    </row>
    <row r="44509" spans="59:59">
      <c r="BG44509" s="4"/>
    </row>
    <row r="44510" spans="59:59">
      <c r="BG44510" s="4"/>
    </row>
    <row r="44511" spans="59:59">
      <c r="BG44511" s="4"/>
    </row>
    <row r="44512" spans="59:59">
      <c r="BG44512" s="4"/>
    </row>
    <row r="44513" spans="59:59">
      <c r="BG44513" s="4"/>
    </row>
    <row r="44514" spans="59:59">
      <c r="BG44514" s="4"/>
    </row>
    <row r="44515" spans="59:59">
      <c r="BG44515" s="4"/>
    </row>
    <row r="44516" spans="59:59">
      <c r="BG44516" s="4"/>
    </row>
    <row r="44517" spans="59:59">
      <c r="BG44517" s="4"/>
    </row>
    <row r="44518" spans="59:59">
      <c r="BG44518" s="4"/>
    </row>
    <row r="44519" spans="59:59">
      <c r="BG44519" s="4"/>
    </row>
    <row r="44520" spans="59:59">
      <c r="BG44520" s="4"/>
    </row>
    <row r="44521" spans="59:59">
      <c r="BG44521" s="4"/>
    </row>
    <row r="44522" spans="59:59">
      <c r="BG44522" s="4"/>
    </row>
    <row r="44523" spans="59:59">
      <c r="BG44523" s="4"/>
    </row>
    <row r="44524" spans="59:59">
      <c r="BG44524" s="4"/>
    </row>
    <row r="44525" spans="59:59">
      <c r="BG44525" s="4"/>
    </row>
    <row r="44526" spans="59:59">
      <c r="BG44526" s="4"/>
    </row>
    <row r="44527" spans="59:59">
      <c r="BG44527" s="4"/>
    </row>
    <row r="44528" spans="59:59">
      <c r="BG44528" s="4"/>
    </row>
    <row r="44529" spans="59:59">
      <c r="BG44529" s="4"/>
    </row>
    <row r="44530" spans="59:59">
      <c r="BG44530" s="4"/>
    </row>
    <row r="44531" spans="59:59">
      <c r="BG44531" s="4"/>
    </row>
    <row r="44532" spans="59:59">
      <c r="BG44532" s="4"/>
    </row>
    <row r="44533" spans="59:59">
      <c r="BG44533" s="4"/>
    </row>
    <row r="44534" spans="59:59">
      <c r="BG44534" s="4"/>
    </row>
    <row r="44535" spans="59:59">
      <c r="BG44535" s="4"/>
    </row>
    <row r="44536" spans="59:59">
      <c r="BG44536" s="4"/>
    </row>
    <row r="44537" spans="59:59">
      <c r="BG44537" s="4"/>
    </row>
    <row r="44538" spans="59:59">
      <c r="BG44538" s="4"/>
    </row>
    <row r="44539" spans="59:59">
      <c r="BG44539" s="4"/>
    </row>
    <row r="44540" spans="59:59">
      <c r="BG44540" s="4"/>
    </row>
    <row r="44541" spans="59:59">
      <c r="BG44541" s="4"/>
    </row>
    <row r="44542" spans="59:59">
      <c r="BG44542" s="4"/>
    </row>
    <row r="44543" spans="59:59">
      <c r="BG44543" s="4"/>
    </row>
    <row r="44544" spans="59:59">
      <c r="BG44544" s="4"/>
    </row>
    <row r="44545" spans="59:59">
      <c r="BG44545" s="4"/>
    </row>
    <row r="44546" spans="59:59">
      <c r="BG44546" s="4"/>
    </row>
    <row r="44547" spans="59:59">
      <c r="BG44547" s="4"/>
    </row>
    <row r="44548" spans="59:59">
      <c r="BG44548" s="4"/>
    </row>
    <row r="44549" spans="59:59">
      <c r="BG44549" s="4"/>
    </row>
    <row r="44550" spans="59:59">
      <c r="BG44550" s="4"/>
    </row>
    <row r="44551" spans="59:59">
      <c r="BG44551" s="4"/>
    </row>
    <row r="44552" spans="59:59">
      <c r="BG44552" s="4"/>
    </row>
    <row r="44553" spans="59:59">
      <c r="BG44553" s="4"/>
    </row>
    <row r="44554" spans="59:59">
      <c r="BG44554" s="4"/>
    </row>
    <row r="44555" spans="59:59">
      <c r="BG44555" s="4"/>
    </row>
    <row r="44556" spans="59:59">
      <c r="BG44556" s="4"/>
    </row>
    <row r="44557" spans="59:59">
      <c r="BG44557" s="4"/>
    </row>
    <row r="44558" spans="59:59">
      <c r="BG44558" s="4"/>
    </row>
    <row r="44559" spans="59:59">
      <c r="BG44559" s="4"/>
    </row>
    <row r="44560" spans="59:59">
      <c r="BG44560" s="4"/>
    </row>
    <row r="44561" spans="59:59">
      <c r="BG44561" s="4"/>
    </row>
    <row r="44562" spans="59:59">
      <c r="BG44562" s="4"/>
    </row>
    <row r="44563" spans="59:59">
      <c r="BG44563" s="4"/>
    </row>
    <row r="44564" spans="59:59">
      <c r="BG44564" s="4"/>
    </row>
    <row r="44565" spans="59:59">
      <c r="BG44565" s="4"/>
    </row>
    <row r="44566" spans="59:59">
      <c r="BG44566" s="4"/>
    </row>
    <row r="44567" spans="59:59">
      <c r="BG44567" s="4"/>
    </row>
    <row r="44568" spans="59:59">
      <c r="BG44568" s="4"/>
    </row>
    <row r="44569" spans="59:59">
      <c r="BG44569" s="4"/>
    </row>
    <row r="44570" spans="59:59">
      <c r="BG44570" s="4"/>
    </row>
    <row r="44571" spans="59:59">
      <c r="BG44571" s="4"/>
    </row>
    <row r="44572" spans="59:59">
      <c r="BG44572" s="4"/>
    </row>
    <row r="44573" spans="59:59">
      <c r="BG44573" s="4"/>
    </row>
    <row r="44574" spans="59:59">
      <c r="BG44574" s="4"/>
    </row>
    <row r="44575" spans="59:59">
      <c r="BG44575" s="4"/>
    </row>
    <row r="44576" spans="59:59">
      <c r="BG44576" s="4"/>
    </row>
    <row r="44577" spans="59:59">
      <c r="BG44577" s="4"/>
    </row>
    <row r="44578" spans="59:59">
      <c r="BG44578" s="4"/>
    </row>
    <row r="44579" spans="59:59">
      <c r="BG44579" s="4"/>
    </row>
    <row r="44580" spans="59:59">
      <c r="BG44580" s="4"/>
    </row>
    <row r="44581" spans="59:59">
      <c r="BG44581" s="4"/>
    </row>
    <row r="44582" spans="59:59">
      <c r="BG44582" s="4"/>
    </row>
    <row r="44583" spans="59:59">
      <c r="BG44583" s="4"/>
    </row>
    <row r="44584" spans="59:59">
      <c r="BG44584" s="4"/>
    </row>
    <row r="44585" spans="59:59">
      <c r="BG44585" s="4"/>
    </row>
    <row r="44586" spans="59:59">
      <c r="BG44586" s="4"/>
    </row>
    <row r="44587" spans="59:59">
      <c r="BG44587" s="4"/>
    </row>
    <row r="44588" spans="59:59">
      <c r="BG44588" s="4"/>
    </row>
    <row r="44589" spans="59:59">
      <c r="BG44589" s="4"/>
    </row>
    <row r="44590" spans="59:59">
      <c r="BG44590" s="4"/>
    </row>
    <row r="44591" spans="59:59">
      <c r="BG44591" s="4"/>
    </row>
    <row r="44592" spans="59:59">
      <c r="BG44592" s="4"/>
    </row>
    <row r="44593" spans="59:59">
      <c r="BG44593" s="4"/>
    </row>
    <row r="44594" spans="59:59">
      <c r="BG44594" s="4"/>
    </row>
    <row r="44595" spans="59:59">
      <c r="BG44595" s="4"/>
    </row>
    <row r="44596" spans="59:59">
      <c r="BG44596" s="4"/>
    </row>
    <row r="44597" spans="59:59">
      <c r="BG44597" s="4"/>
    </row>
    <row r="44598" spans="59:59">
      <c r="BG44598" s="4"/>
    </row>
    <row r="44599" spans="59:59">
      <c r="BG44599" s="4"/>
    </row>
    <row r="44600" spans="59:59">
      <c r="BG44600" s="4"/>
    </row>
    <row r="44601" spans="59:59">
      <c r="BG44601" s="4"/>
    </row>
    <row r="44602" spans="59:59">
      <c r="BG44602" s="4"/>
    </row>
    <row r="44603" spans="59:59">
      <c r="BG44603" s="4"/>
    </row>
    <row r="44604" spans="59:59">
      <c r="BG44604" s="4"/>
    </row>
    <row r="44605" spans="59:59">
      <c r="BG44605" s="4"/>
    </row>
    <row r="44606" spans="59:59">
      <c r="BG44606" s="4"/>
    </row>
    <row r="44607" spans="59:59">
      <c r="BG44607" s="4"/>
    </row>
    <row r="44608" spans="59:59">
      <c r="BG44608" s="4"/>
    </row>
    <row r="44609" spans="59:59">
      <c r="BG44609" s="4"/>
    </row>
    <row r="44610" spans="59:59">
      <c r="BG44610" s="4"/>
    </row>
    <row r="44611" spans="59:59">
      <c r="BG44611" s="4"/>
    </row>
    <row r="44612" spans="59:59">
      <c r="BG44612" s="4"/>
    </row>
    <row r="44613" spans="59:59">
      <c r="BG44613" s="4"/>
    </row>
    <row r="44614" spans="59:59">
      <c r="BG44614" s="4"/>
    </row>
    <row r="44615" spans="59:59">
      <c r="BG44615" s="4"/>
    </row>
    <row r="44616" spans="59:59">
      <c r="BG44616" s="4"/>
    </row>
    <row r="44617" spans="59:59">
      <c r="BG44617" s="4"/>
    </row>
    <row r="44618" spans="59:59">
      <c r="BG44618" s="4"/>
    </row>
    <row r="44619" spans="59:59">
      <c r="BG44619" s="4"/>
    </row>
    <row r="44620" spans="59:59">
      <c r="BG44620" s="4"/>
    </row>
    <row r="44621" spans="59:59">
      <c r="BG44621" s="4"/>
    </row>
    <row r="44622" spans="59:59">
      <c r="BG44622" s="4"/>
    </row>
    <row r="44623" spans="59:59">
      <c r="BG44623" s="4"/>
    </row>
    <row r="44624" spans="59:59">
      <c r="BG44624" s="4"/>
    </row>
    <row r="44625" spans="59:59">
      <c r="BG44625" s="4"/>
    </row>
    <row r="44626" spans="59:59">
      <c r="BG44626" s="4"/>
    </row>
    <row r="44627" spans="59:59">
      <c r="BG44627" s="4"/>
    </row>
    <row r="44628" spans="59:59">
      <c r="BG44628" s="4"/>
    </row>
    <row r="44629" spans="59:59">
      <c r="BG44629" s="4"/>
    </row>
    <row r="44630" spans="59:59">
      <c r="BG44630" s="4"/>
    </row>
    <row r="44631" spans="59:59">
      <c r="BG44631" s="4"/>
    </row>
    <row r="44632" spans="59:59">
      <c r="BG44632" s="4"/>
    </row>
    <row r="44633" spans="59:59">
      <c r="BG44633" s="4"/>
    </row>
    <row r="44634" spans="59:59">
      <c r="BG44634" s="4"/>
    </row>
    <row r="44635" spans="59:59">
      <c r="BG44635" s="4"/>
    </row>
    <row r="44636" spans="59:59">
      <c r="BG44636" s="4"/>
    </row>
    <row r="44637" spans="59:59">
      <c r="BG44637" s="4"/>
    </row>
    <row r="44638" spans="59:59">
      <c r="BG44638" s="4"/>
    </row>
    <row r="44639" spans="59:59">
      <c r="BG44639" s="4"/>
    </row>
    <row r="44640" spans="59:59">
      <c r="BG44640" s="4"/>
    </row>
    <row r="44641" spans="59:59">
      <c r="BG44641" s="4"/>
    </row>
    <row r="44642" spans="59:59">
      <c r="BG44642" s="4"/>
    </row>
    <row r="44643" spans="59:59">
      <c r="BG44643" s="4"/>
    </row>
    <row r="44644" spans="59:59">
      <c r="BG44644" s="4"/>
    </row>
    <row r="44645" spans="59:59">
      <c r="BG44645" s="4"/>
    </row>
    <row r="44646" spans="59:59">
      <c r="BG44646" s="4"/>
    </row>
    <row r="44647" spans="59:59">
      <c r="BG44647" s="4"/>
    </row>
    <row r="44648" spans="59:59">
      <c r="BG44648" s="4"/>
    </row>
    <row r="44649" spans="59:59">
      <c r="BG44649" s="4"/>
    </row>
    <row r="44650" spans="59:59">
      <c r="BG44650" s="4"/>
    </row>
    <row r="44651" spans="59:59">
      <c r="BG44651" s="4"/>
    </row>
    <row r="44652" spans="59:59">
      <c r="BG44652" s="4"/>
    </row>
    <row r="44653" spans="59:59">
      <c r="BG44653" s="4"/>
    </row>
    <row r="44654" spans="59:59">
      <c r="BG44654" s="4"/>
    </row>
    <row r="44655" spans="59:59">
      <c r="BG44655" s="4"/>
    </row>
    <row r="44656" spans="59:59">
      <c r="BG44656" s="4"/>
    </row>
    <row r="44657" spans="59:59">
      <c r="BG44657" s="4"/>
    </row>
    <row r="44658" spans="59:59">
      <c r="BG44658" s="4"/>
    </row>
    <row r="44659" spans="59:59">
      <c r="BG44659" s="4"/>
    </row>
    <row r="44660" spans="59:59">
      <c r="BG44660" s="4"/>
    </row>
    <row r="44661" spans="59:59">
      <c r="BG44661" s="4"/>
    </row>
    <row r="44662" spans="59:59">
      <c r="BG44662" s="4"/>
    </row>
    <row r="44663" spans="59:59">
      <c r="BG44663" s="4"/>
    </row>
    <row r="44664" spans="59:59">
      <c r="BG44664" s="4"/>
    </row>
    <row r="44665" spans="59:59">
      <c r="BG44665" s="4"/>
    </row>
    <row r="44666" spans="59:59">
      <c r="BG44666" s="4"/>
    </row>
    <row r="44667" spans="59:59">
      <c r="BG44667" s="4"/>
    </row>
    <row r="44668" spans="59:59">
      <c r="BG44668" s="4"/>
    </row>
    <row r="44669" spans="59:59">
      <c r="BG44669" s="4"/>
    </row>
    <row r="44670" spans="59:59">
      <c r="BG44670" s="4"/>
    </row>
    <row r="44671" spans="59:59">
      <c r="BG44671" s="4"/>
    </row>
    <row r="44672" spans="59:59">
      <c r="BG44672" s="4"/>
    </row>
    <row r="44673" spans="59:59">
      <c r="BG44673" s="4"/>
    </row>
    <row r="44674" spans="59:59">
      <c r="BG44674" s="4"/>
    </row>
    <row r="44675" spans="59:59">
      <c r="BG44675" s="4"/>
    </row>
    <row r="44676" spans="59:59">
      <c r="BG44676" s="4"/>
    </row>
    <row r="44677" spans="59:59">
      <c r="BG44677" s="4"/>
    </row>
    <row r="44678" spans="59:59">
      <c r="BG44678" s="4"/>
    </row>
    <row r="44679" spans="59:59">
      <c r="BG44679" s="4"/>
    </row>
    <row r="44680" spans="59:59">
      <c r="BG44680" s="4"/>
    </row>
    <row r="44681" spans="59:59">
      <c r="BG44681" s="4"/>
    </row>
    <row r="44682" spans="59:59">
      <c r="BG44682" s="4"/>
    </row>
    <row r="44683" spans="59:59">
      <c r="BG44683" s="4"/>
    </row>
    <row r="44684" spans="59:59">
      <c r="BG44684" s="4"/>
    </row>
    <row r="44685" spans="59:59">
      <c r="BG44685" s="4"/>
    </row>
    <row r="44686" spans="59:59">
      <c r="BG44686" s="4"/>
    </row>
    <row r="44687" spans="59:59">
      <c r="BG44687" s="4"/>
    </row>
    <row r="44688" spans="59:59">
      <c r="BG44688" s="4"/>
    </row>
    <row r="44689" spans="59:59">
      <c r="BG44689" s="4"/>
    </row>
    <row r="44690" spans="59:59">
      <c r="BG44690" s="4"/>
    </row>
    <row r="44691" spans="59:59">
      <c r="BG44691" s="4"/>
    </row>
    <row r="44692" spans="59:59">
      <c r="BG44692" s="4"/>
    </row>
    <row r="44693" spans="59:59">
      <c r="BG44693" s="4"/>
    </row>
    <row r="44694" spans="59:59">
      <c r="BG44694" s="4"/>
    </row>
    <row r="44695" spans="59:59">
      <c r="BG44695" s="4"/>
    </row>
    <row r="44696" spans="59:59">
      <c r="BG44696" s="4"/>
    </row>
    <row r="44697" spans="59:59">
      <c r="BG44697" s="4"/>
    </row>
    <row r="44698" spans="59:59">
      <c r="BG44698" s="4"/>
    </row>
    <row r="44699" spans="59:59">
      <c r="BG44699" s="4"/>
    </row>
    <row r="44700" spans="59:59">
      <c r="BG44700" s="4"/>
    </row>
    <row r="44701" spans="59:59">
      <c r="BG44701" s="4"/>
    </row>
    <row r="44702" spans="59:59">
      <c r="BG44702" s="4"/>
    </row>
    <row r="44703" spans="59:59">
      <c r="BG44703" s="4"/>
    </row>
    <row r="44704" spans="59:59">
      <c r="BG44704" s="4"/>
    </row>
    <row r="44705" spans="59:59">
      <c r="BG44705" s="4"/>
    </row>
    <row r="44706" spans="59:59">
      <c r="BG44706" s="4"/>
    </row>
    <row r="44707" spans="59:59">
      <c r="BG44707" s="4"/>
    </row>
    <row r="44708" spans="59:59">
      <c r="BG44708" s="4"/>
    </row>
    <row r="44709" spans="59:59">
      <c r="BG44709" s="4"/>
    </row>
    <row r="44710" spans="59:59">
      <c r="BG44710" s="4"/>
    </row>
    <row r="44711" spans="59:59">
      <c r="BG44711" s="4"/>
    </row>
    <row r="44712" spans="59:59">
      <c r="BG44712" s="4"/>
    </row>
    <row r="44713" spans="59:59">
      <c r="BG44713" s="4"/>
    </row>
    <row r="44714" spans="59:59">
      <c r="BG44714" s="4"/>
    </row>
    <row r="44715" spans="59:59">
      <c r="BG44715" s="4"/>
    </row>
    <row r="44716" spans="59:59">
      <c r="BG44716" s="4"/>
    </row>
    <row r="44717" spans="59:59">
      <c r="BG44717" s="4"/>
    </row>
    <row r="44718" spans="59:59">
      <c r="BG44718" s="4"/>
    </row>
    <row r="44719" spans="59:59">
      <c r="BG44719" s="4"/>
    </row>
    <row r="44720" spans="59:59">
      <c r="BG44720" s="4"/>
    </row>
    <row r="44721" spans="59:59">
      <c r="BG44721" s="4"/>
    </row>
    <row r="44722" spans="59:59">
      <c r="BG44722" s="4"/>
    </row>
    <row r="44723" spans="59:59">
      <c r="BG44723" s="4"/>
    </row>
    <row r="44724" spans="59:59">
      <c r="BG44724" s="4"/>
    </row>
    <row r="44725" spans="59:59">
      <c r="BG44725" s="4"/>
    </row>
    <row r="44726" spans="59:59">
      <c r="BG44726" s="4"/>
    </row>
    <row r="44727" spans="59:59">
      <c r="BG44727" s="4"/>
    </row>
    <row r="44728" spans="59:59">
      <c r="BG44728" s="4"/>
    </row>
    <row r="44729" spans="59:59">
      <c r="BG44729" s="4"/>
    </row>
    <row r="44730" spans="59:59">
      <c r="BG44730" s="4"/>
    </row>
    <row r="44731" spans="59:59">
      <c r="BG44731" s="4"/>
    </row>
    <row r="44732" spans="59:59">
      <c r="BG44732" s="4"/>
    </row>
    <row r="44733" spans="59:59">
      <c r="BG44733" s="4"/>
    </row>
    <row r="44734" spans="59:59">
      <c r="BG44734" s="4"/>
    </row>
    <row r="44735" spans="59:59">
      <c r="BG44735" s="4"/>
    </row>
    <row r="44736" spans="59:59">
      <c r="BG44736" s="4"/>
    </row>
    <row r="44737" spans="59:59">
      <c r="BG44737" s="4"/>
    </row>
    <row r="44738" spans="59:59">
      <c r="BG44738" s="4"/>
    </row>
    <row r="44739" spans="59:59">
      <c r="BG44739" s="4"/>
    </row>
    <row r="44740" spans="59:59">
      <c r="BG44740" s="4"/>
    </row>
    <row r="44741" spans="59:59">
      <c r="BG44741" s="4"/>
    </row>
    <row r="44742" spans="59:59">
      <c r="BG44742" s="4"/>
    </row>
    <row r="44743" spans="59:59">
      <c r="BG44743" s="4"/>
    </row>
    <row r="44744" spans="59:59">
      <c r="BG44744" s="4"/>
    </row>
    <row r="44745" spans="59:59">
      <c r="BG44745" s="4"/>
    </row>
    <row r="44746" spans="59:59">
      <c r="BG44746" s="4"/>
    </row>
    <row r="44747" spans="59:59">
      <c r="BG44747" s="4"/>
    </row>
    <row r="44748" spans="59:59">
      <c r="BG44748" s="4"/>
    </row>
    <row r="44749" spans="59:59">
      <c r="BG44749" s="4"/>
    </row>
    <row r="44750" spans="59:59">
      <c r="BG44750" s="4"/>
    </row>
    <row r="44751" spans="59:59">
      <c r="BG44751" s="4"/>
    </row>
    <row r="44752" spans="59:59">
      <c r="BG44752" s="4"/>
    </row>
    <row r="44753" spans="59:59">
      <c r="BG44753" s="4"/>
    </row>
    <row r="44754" spans="59:59">
      <c r="BG44754" s="4"/>
    </row>
    <row r="44755" spans="59:59">
      <c r="BG44755" s="4"/>
    </row>
    <row r="44756" spans="59:59">
      <c r="BG44756" s="4"/>
    </row>
    <row r="44757" spans="59:59">
      <c r="BG44757" s="4"/>
    </row>
    <row r="44758" spans="59:59">
      <c r="BG44758" s="4"/>
    </row>
    <row r="44759" spans="59:59">
      <c r="BG44759" s="4"/>
    </row>
    <row r="44760" spans="59:59">
      <c r="BG44760" s="4"/>
    </row>
    <row r="44761" spans="59:59">
      <c r="BG44761" s="4"/>
    </row>
    <row r="44762" spans="59:59">
      <c r="BG44762" s="4"/>
    </row>
    <row r="44763" spans="59:59">
      <c r="BG44763" s="4"/>
    </row>
    <row r="44764" spans="59:59">
      <c r="BG44764" s="4"/>
    </row>
    <row r="44765" spans="59:59">
      <c r="BG44765" s="4"/>
    </row>
    <row r="44766" spans="59:59">
      <c r="BG44766" s="4"/>
    </row>
    <row r="44767" spans="59:59">
      <c r="BG44767" s="4"/>
    </row>
    <row r="44768" spans="59:59">
      <c r="BG44768" s="4"/>
    </row>
    <row r="44769" spans="59:59">
      <c r="BG44769" s="4"/>
    </row>
    <row r="44770" spans="59:59">
      <c r="BG44770" s="4"/>
    </row>
    <row r="44771" spans="59:59">
      <c r="BG44771" s="4"/>
    </row>
    <row r="44772" spans="59:59">
      <c r="BG44772" s="4"/>
    </row>
    <row r="44773" spans="59:59">
      <c r="BG44773" s="4"/>
    </row>
    <row r="44774" spans="59:59">
      <c r="BG44774" s="4"/>
    </row>
    <row r="44775" spans="59:59">
      <c r="BG44775" s="4"/>
    </row>
    <row r="44776" spans="59:59">
      <c r="BG44776" s="4"/>
    </row>
    <row r="44777" spans="59:59">
      <c r="BG44777" s="4"/>
    </row>
    <row r="44778" spans="59:59">
      <c r="BG44778" s="4"/>
    </row>
    <row r="44779" spans="59:59">
      <c r="BG44779" s="4"/>
    </row>
    <row r="44780" spans="59:59">
      <c r="BG44780" s="4"/>
    </row>
    <row r="44781" spans="59:59">
      <c r="BG44781" s="4"/>
    </row>
    <row r="44782" spans="59:59">
      <c r="BG44782" s="4"/>
    </row>
    <row r="44783" spans="59:59">
      <c r="BG44783" s="4"/>
    </row>
    <row r="44784" spans="59:59">
      <c r="BG44784" s="4"/>
    </row>
    <row r="44785" spans="59:59">
      <c r="BG44785" s="4"/>
    </row>
    <row r="44786" spans="59:59">
      <c r="BG44786" s="4"/>
    </row>
    <row r="44787" spans="59:59">
      <c r="BG44787" s="4"/>
    </row>
    <row r="44788" spans="59:59">
      <c r="BG44788" s="4"/>
    </row>
    <row r="44789" spans="59:59">
      <c r="BG44789" s="4"/>
    </row>
    <row r="44790" spans="59:59">
      <c r="BG44790" s="4"/>
    </row>
    <row r="44791" spans="59:59">
      <c r="BG44791" s="4"/>
    </row>
    <row r="44792" spans="59:59">
      <c r="BG44792" s="4"/>
    </row>
    <row r="44793" spans="59:59">
      <c r="BG44793" s="4"/>
    </row>
    <row r="44794" spans="59:59">
      <c r="BG44794" s="4"/>
    </row>
    <row r="44795" spans="59:59">
      <c r="BG44795" s="4"/>
    </row>
    <row r="44796" spans="59:59">
      <c r="BG44796" s="4"/>
    </row>
    <row r="44797" spans="59:59">
      <c r="BG44797" s="4"/>
    </row>
    <row r="44798" spans="59:59">
      <c r="BG44798" s="4"/>
    </row>
    <row r="44799" spans="59:59">
      <c r="BG44799" s="4"/>
    </row>
    <row r="44800" spans="59:59">
      <c r="BG44800" s="4"/>
    </row>
    <row r="44801" spans="59:59">
      <c r="BG44801" s="4"/>
    </row>
    <row r="44802" spans="59:59">
      <c r="BG44802" s="4"/>
    </row>
    <row r="44803" spans="59:59">
      <c r="BG44803" s="4"/>
    </row>
    <row r="44804" spans="59:59">
      <c r="BG44804" s="4"/>
    </row>
    <row r="44805" spans="59:59">
      <c r="BG44805" s="4"/>
    </row>
    <row r="44806" spans="59:59">
      <c r="BG44806" s="4"/>
    </row>
    <row r="44807" spans="59:59">
      <c r="BG44807" s="4"/>
    </row>
    <row r="44808" spans="59:59">
      <c r="BG44808" s="4"/>
    </row>
    <row r="44809" spans="59:59">
      <c r="BG44809" s="4"/>
    </row>
    <row r="44810" spans="59:59">
      <c r="BG44810" s="4"/>
    </row>
    <row r="44811" spans="59:59">
      <c r="BG44811" s="4"/>
    </row>
    <row r="44812" spans="59:59">
      <c r="BG44812" s="4"/>
    </row>
    <row r="44813" spans="59:59">
      <c r="BG44813" s="4"/>
    </row>
    <row r="44814" spans="59:59">
      <c r="BG44814" s="4"/>
    </row>
    <row r="44815" spans="59:59">
      <c r="BG44815" s="4"/>
    </row>
    <row r="44816" spans="59:59">
      <c r="BG44816" s="4"/>
    </row>
    <row r="44817" spans="59:59">
      <c r="BG44817" s="4"/>
    </row>
    <row r="44818" spans="59:59">
      <c r="BG44818" s="4"/>
    </row>
    <row r="44819" spans="59:59">
      <c r="BG44819" s="4"/>
    </row>
    <row r="44820" spans="59:59">
      <c r="BG44820" s="4"/>
    </row>
    <row r="44821" spans="59:59">
      <c r="BG44821" s="4"/>
    </row>
    <row r="44822" spans="59:59">
      <c r="BG44822" s="4"/>
    </row>
    <row r="44823" spans="59:59">
      <c r="BG44823" s="4"/>
    </row>
    <row r="44824" spans="59:59">
      <c r="BG44824" s="4"/>
    </row>
    <row r="44825" spans="59:59">
      <c r="BG44825" s="4"/>
    </row>
    <row r="44826" spans="59:59">
      <c r="BG44826" s="4"/>
    </row>
    <row r="44827" spans="59:59">
      <c r="BG44827" s="4"/>
    </row>
    <row r="44828" spans="59:59">
      <c r="BG44828" s="4"/>
    </row>
    <row r="44829" spans="59:59">
      <c r="BG44829" s="4"/>
    </row>
    <row r="44830" spans="59:59">
      <c r="BG44830" s="4"/>
    </row>
    <row r="44831" spans="59:59">
      <c r="BG44831" s="4"/>
    </row>
    <row r="44832" spans="59:59">
      <c r="BG44832" s="4"/>
    </row>
    <row r="44833" spans="59:59">
      <c r="BG44833" s="4"/>
    </row>
    <row r="44834" spans="59:59">
      <c r="BG44834" s="4"/>
    </row>
    <row r="44835" spans="59:59">
      <c r="BG44835" s="4"/>
    </row>
    <row r="44836" spans="59:59">
      <c r="BG44836" s="4"/>
    </row>
    <row r="44837" spans="59:59">
      <c r="BG44837" s="4"/>
    </row>
    <row r="44838" spans="59:59">
      <c r="BG44838" s="4"/>
    </row>
    <row r="44839" spans="59:59">
      <c r="BG44839" s="4"/>
    </row>
    <row r="44840" spans="59:59">
      <c r="BG44840" s="4"/>
    </row>
    <row r="44841" spans="59:59">
      <c r="BG44841" s="4"/>
    </row>
    <row r="44842" spans="59:59">
      <c r="BG44842" s="4"/>
    </row>
    <row r="44843" spans="59:59">
      <c r="BG44843" s="4"/>
    </row>
    <row r="44844" spans="59:59">
      <c r="BG44844" s="4"/>
    </row>
    <row r="44845" spans="59:59">
      <c r="BG44845" s="4"/>
    </row>
    <row r="44846" spans="59:59">
      <c r="BG44846" s="4"/>
    </row>
    <row r="44847" spans="59:59">
      <c r="BG44847" s="4"/>
    </row>
    <row r="44848" spans="59:59">
      <c r="BG44848" s="4"/>
    </row>
    <row r="44849" spans="59:59">
      <c r="BG44849" s="4"/>
    </row>
    <row r="44850" spans="59:59">
      <c r="BG44850" s="4"/>
    </row>
    <row r="44851" spans="59:59">
      <c r="BG44851" s="4"/>
    </row>
    <row r="44852" spans="59:59">
      <c r="BG44852" s="4"/>
    </row>
    <row r="44853" spans="59:59">
      <c r="BG44853" s="4"/>
    </row>
    <row r="44854" spans="59:59">
      <c r="BG44854" s="4"/>
    </row>
    <row r="44855" spans="59:59">
      <c r="BG44855" s="4"/>
    </row>
    <row r="44856" spans="59:59">
      <c r="BG44856" s="4"/>
    </row>
    <row r="44857" spans="59:59">
      <c r="BG44857" s="4"/>
    </row>
    <row r="44858" spans="59:59">
      <c r="BG44858" s="4"/>
    </row>
    <row r="44859" spans="59:59">
      <c r="BG44859" s="4"/>
    </row>
    <row r="44860" spans="59:59">
      <c r="BG44860" s="4"/>
    </row>
    <row r="44861" spans="59:59">
      <c r="BG44861" s="4"/>
    </row>
    <row r="44862" spans="59:59">
      <c r="BG44862" s="4"/>
    </row>
    <row r="44863" spans="59:59">
      <c r="BG44863" s="4"/>
    </row>
    <row r="44864" spans="59:59">
      <c r="BG44864" s="4"/>
    </row>
    <row r="44865" spans="59:59">
      <c r="BG44865" s="4"/>
    </row>
    <row r="44866" spans="59:59">
      <c r="BG44866" s="4"/>
    </row>
    <row r="44867" spans="59:59">
      <c r="BG44867" s="4"/>
    </row>
    <row r="44868" spans="59:59">
      <c r="BG44868" s="4"/>
    </row>
    <row r="44869" spans="59:59">
      <c r="BG44869" s="4"/>
    </row>
    <row r="44870" spans="59:59">
      <c r="BG44870" s="4"/>
    </row>
    <row r="44871" spans="59:59">
      <c r="BG44871" s="4"/>
    </row>
    <row r="44872" spans="59:59">
      <c r="BG44872" s="4"/>
    </row>
    <row r="44873" spans="59:59">
      <c r="BG44873" s="4"/>
    </row>
    <row r="44874" spans="59:59">
      <c r="BG44874" s="4"/>
    </row>
    <row r="44875" spans="59:59">
      <c r="BG44875" s="4"/>
    </row>
    <row r="44876" spans="59:59">
      <c r="BG44876" s="4"/>
    </row>
    <row r="44877" spans="59:59">
      <c r="BG44877" s="4"/>
    </row>
    <row r="44878" spans="59:59">
      <c r="BG44878" s="4"/>
    </row>
    <row r="44879" spans="59:59">
      <c r="BG44879" s="4"/>
    </row>
    <row r="44880" spans="59:59">
      <c r="BG44880" s="4"/>
    </row>
    <row r="44881" spans="59:59">
      <c r="BG44881" s="4"/>
    </row>
    <row r="44882" spans="59:59">
      <c r="BG44882" s="4"/>
    </row>
    <row r="44883" spans="59:59">
      <c r="BG44883" s="4"/>
    </row>
    <row r="44884" spans="59:59">
      <c r="BG44884" s="4"/>
    </row>
    <row r="44885" spans="59:59">
      <c r="BG44885" s="4"/>
    </row>
    <row r="44886" spans="59:59">
      <c r="BG44886" s="4"/>
    </row>
    <row r="44887" spans="59:59">
      <c r="BG44887" s="4"/>
    </row>
    <row r="44888" spans="59:59">
      <c r="BG44888" s="4"/>
    </row>
    <row r="44889" spans="59:59">
      <c r="BG44889" s="4"/>
    </row>
    <row r="44890" spans="59:59">
      <c r="BG44890" s="4"/>
    </row>
    <row r="44891" spans="59:59">
      <c r="BG44891" s="4"/>
    </row>
    <row r="44892" spans="59:59">
      <c r="BG44892" s="4"/>
    </row>
    <row r="44893" spans="59:59">
      <c r="BG44893" s="4"/>
    </row>
    <row r="44894" spans="59:59">
      <c r="BG44894" s="4"/>
    </row>
    <row r="44895" spans="59:59">
      <c r="BG44895" s="4"/>
    </row>
    <row r="44896" spans="59:59">
      <c r="BG44896" s="4"/>
    </row>
    <row r="44897" spans="59:59">
      <c r="BG44897" s="4"/>
    </row>
    <row r="44898" spans="59:59">
      <c r="BG44898" s="4"/>
    </row>
    <row r="44899" spans="59:59">
      <c r="BG44899" s="4"/>
    </row>
    <row r="44900" spans="59:59">
      <c r="BG44900" s="4"/>
    </row>
    <row r="44901" spans="59:59">
      <c r="BG44901" s="4"/>
    </row>
    <row r="44902" spans="59:59">
      <c r="BG44902" s="4"/>
    </row>
    <row r="44903" spans="59:59">
      <c r="BG44903" s="4"/>
    </row>
    <row r="44904" spans="59:59">
      <c r="BG44904" s="4"/>
    </row>
    <row r="44905" spans="59:59">
      <c r="BG44905" s="4"/>
    </row>
    <row r="44906" spans="59:59">
      <c r="BG44906" s="4"/>
    </row>
    <row r="44907" spans="59:59">
      <c r="BG44907" s="4"/>
    </row>
    <row r="44908" spans="59:59">
      <c r="BG44908" s="4"/>
    </row>
    <row r="44909" spans="59:59">
      <c r="BG44909" s="4"/>
    </row>
    <row r="44910" spans="59:59">
      <c r="BG44910" s="4"/>
    </row>
    <row r="44911" spans="59:59">
      <c r="BG44911" s="4"/>
    </row>
    <row r="44912" spans="59:59">
      <c r="BG44912" s="4"/>
    </row>
    <row r="44913" spans="59:59">
      <c r="BG44913" s="4"/>
    </row>
    <row r="44914" spans="59:59">
      <c r="BG44914" s="4"/>
    </row>
    <row r="44915" spans="59:59">
      <c r="BG44915" s="4"/>
    </row>
    <row r="44916" spans="59:59">
      <c r="BG44916" s="4"/>
    </row>
    <row r="44917" spans="59:59">
      <c r="BG44917" s="4"/>
    </row>
    <row r="44918" spans="59:59">
      <c r="BG44918" s="4"/>
    </row>
    <row r="44919" spans="59:59">
      <c r="BG44919" s="4"/>
    </row>
    <row r="44920" spans="59:59">
      <c r="BG44920" s="4"/>
    </row>
    <row r="44921" spans="59:59">
      <c r="BG44921" s="4"/>
    </row>
    <row r="44922" spans="59:59">
      <c r="BG44922" s="4"/>
    </row>
    <row r="44923" spans="59:59">
      <c r="BG44923" s="4"/>
    </row>
    <row r="44924" spans="59:59">
      <c r="BG44924" s="4"/>
    </row>
    <row r="44925" spans="59:59">
      <c r="BG44925" s="4"/>
    </row>
    <row r="44926" spans="59:59">
      <c r="BG44926" s="4"/>
    </row>
    <row r="44927" spans="59:59">
      <c r="BG44927" s="4"/>
    </row>
    <row r="44928" spans="59:59">
      <c r="BG44928" s="4"/>
    </row>
    <row r="44929" spans="59:59">
      <c r="BG44929" s="4"/>
    </row>
    <row r="44930" spans="59:59">
      <c r="BG44930" s="4"/>
    </row>
    <row r="44931" spans="59:59">
      <c r="BG44931" s="4"/>
    </row>
    <row r="44932" spans="59:59">
      <c r="BG44932" s="4"/>
    </row>
    <row r="44933" spans="59:59">
      <c r="BG44933" s="4"/>
    </row>
    <row r="44934" spans="59:59">
      <c r="BG44934" s="4"/>
    </row>
    <row r="44935" spans="59:59">
      <c r="BG44935" s="4"/>
    </row>
    <row r="44936" spans="59:59">
      <c r="BG44936" s="4"/>
    </row>
    <row r="44937" spans="59:59">
      <c r="BG44937" s="4"/>
    </row>
    <row r="44938" spans="59:59">
      <c r="BG44938" s="4"/>
    </row>
    <row r="44939" spans="59:59">
      <c r="BG44939" s="4"/>
    </row>
    <row r="44940" spans="59:59">
      <c r="BG44940" s="4"/>
    </row>
    <row r="44941" spans="59:59">
      <c r="BG44941" s="4"/>
    </row>
    <row r="44942" spans="59:59">
      <c r="BG44942" s="4"/>
    </row>
    <row r="44943" spans="59:59">
      <c r="BG44943" s="4"/>
    </row>
    <row r="44944" spans="59:59">
      <c r="BG44944" s="4"/>
    </row>
    <row r="44945" spans="59:59">
      <c r="BG44945" s="4"/>
    </row>
    <row r="44946" spans="59:59">
      <c r="BG44946" s="4"/>
    </row>
    <row r="44947" spans="59:59">
      <c r="BG44947" s="4"/>
    </row>
    <row r="44948" spans="59:59">
      <c r="BG44948" s="4"/>
    </row>
    <row r="44949" spans="59:59">
      <c r="BG44949" s="4"/>
    </row>
    <row r="44950" spans="59:59">
      <c r="BG44950" s="4"/>
    </row>
    <row r="44951" spans="59:59">
      <c r="BG44951" s="4"/>
    </row>
    <row r="44952" spans="59:59">
      <c r="BG44952" s="4"/>
    </row>
    <row r="44953" spans="59:59">
      <c r="BG44953" s="4"/>
    </row>
    <row r="44954" spans="59:59">
      <c r="BG44954" s="4"/>
    </row>
    <row r="44955" spans="59:59">
      <c r="BG44955" s="4"/>
    </row>
    <row r="44956" spans="59:59">
      <c r="BG44956" s="4"/>
    </row>
    <row r="44957" spans="59:59">
      <c r="BG44957" s="4"/>
    </row>
    <row r="44958" spans="59:59">
      <c r="BG44958" s="4"/>
    </row>
    <row r="44959" spans="59:59">
      <c r="BG44959" s="4"/>
    </row>
    <row r="44960" spans="59:59">
      <c r="BG44960" s="4"/>
    </row>
    <row r="44961" spans="59:59">
      <c r="BG44961" s="4"/>
    </row>
    <row r="44962" spans="59:59">
      <c r="BG44962" s="4"/>
    </row>
    <row r="44963" spans="59:59">
      <c r="BG44963" s="4"/>
    </row>
    <row r="44964" spans="59:59">
      <c r="BG44964" s="4"/>
    </row>
    <row r="44965" spans="59:59">
      <c r="BG44965" s="4"/>
    </row>
    <row r="44966" spans="59:59">
      <c r="BG44966" s="4"/>
    </row>
    <row r="44967" spans="59:59">
      <c r="BG44967" s="4"/>
    </row>
    <row r="44968" spans="59:59">
      <c r="BG44968" s="4"/>
    </row>
    <row r="44969" spans="59:59">
      <c r="BG44969" s="4"/>
    </row>
    <row r="44970" spans="59:59">
      <c r="BG44970" s="4"/>
    </row>
    <row r="44971" spans="59:59">
      <c r="BG44971" s="4"/>
    </row>
    <row r="44972" spans="59:59">
      <c r="BG44972" s="4"/>
    </row>
    <row r="44973" spans="59:59">
      <c r="BG44973" s="4"/>
    </row>
    <row r="44974" spans="59:59">
      <c r="BG44974" s="4"/>
    </row>
    <row r="44975" spans="59:59">
      <c r="BG44975" s="4"/>
    </row>
    <row r="44976" spans="59:59">
      <c r="BG44976" s="4"/>
    </row>
    <row r="44977" spans="59:59">
      <c r="BG44977" s="4"/>
    </row>
    <row r="44978" spans="59:59">
      <c r="BG44978" s="4"/>
    </row>
    <row r="44979" spans="59:59">
      <c r="BG44979" s="4"/>
    </row>
    <row r="44980" spans="59:59">
      <c r="BG44980" s="4"/>
    </row>
    <row r="44981" spans="59:59">
      <c r="BG44981" s="4"/>
    </row>
    <row r="44982" spans="59:59">
      <c r="BG44982" s="4"/>
    </row>
    <row r="44983" spans="59:59">
      <c r="BG44983" s="4"/>
    </row>
    <row r="44984" spans="59:59">
      <c r="BG44984" s="4"/>
    </row>
    <row r="44985" spans="59:59">
      <c r="BG44985" s="4"/>
    </row>
    <row r="44986" spans="59:59">
      <c r="BG44986" s="4"/>
    </row>
    <row r="44987" spans="59:59">
      <c r="BG44987" s="4"/>
    </row>
    <row r="44988" spans="59:59">
      <c r="BG44988" s="4"/>
    </row>
    <row r="44989" spans="59:59">
      <c r="BG44989" s="4"/>
    </row>
    <row r="44990" spans="59:59">
      <c r="BG44990" s="4"/>
    </row>
    <row r="44991" spans="59:59">
      <c r="BG44991" s="4"/>
    </row>
    <row r="44992" spans="59:59">
      <c r="BG44992" s="4"/>
    </row>
    <row r="44993" spans="59:59">
      <c r="BG44993" s="4"/>
    </row>
    <row r="44994" spans="59:59">
      <c r="BG44994" s="4"/>
    </row>
    <row r="44995" spans="59:59">
      <c r="BG44995" s="4"/>
    </row>
    <row r="44996" spans="59:59">
      <c r="BG44996" s="4"/>
    </row>
    <row r="44997" spans="59:59">
      <c r="BG44997" s="4"/>
    </row>
    <row r="44998" spans="59:59">
      <c r="BG44998" s="4"/>
    </row>
    <row r="44999" spans="59:59">
      <c r="BG44999" s="4"/>
    </row>
    <row r="45000" spans="59:59">
      <c r="BG45000" s="4"/>
    </row>
    <row r="45001" spans="59:59">
      <c r="BG45001" s="4"/>
    </row>
    <row r="45002" spans="59:59">
      <c r="BG45002" s="4"/>
    </row>
    <row r="45003" spans="59:59">
      <c r="BG45003" s="4"/>
    </row>
    <row r="45004" spans="59:59">
      <c r="BG45004" s="4"/>
    </row>
    <row r="45005" spans="59:59">
      <c r="BG45005" s="4"/>
    </row>
    <row r="45006" spans="59:59">
      <c r="BG45006" s="4"/>
    </row>
    <row r="45007" spans="59:59">
      <c r="BG45007" s="4"/>
    </row>
    <row r="45008" spans="59:59">
      <c r="BG45008" s="4"/>
    </row>
    <row r="45009" spans="59:59">
      <c r="BG45009" s="4"/>
    </row>
    <row r="45010" spans="59:59">
      <c r="BG45010" s="4"/>
    </row>
    <row r="45011" spans="59:59">
      <c r="BG45011" s="4"/>
    </row>
    <row r="45012" spans="59:59">
      <c r="BG45012" s="4"/>
    </row>
    <row r="45013" spans="59:59">
      <c r="BG45013" s="4"/>
    </row>
    <row r="45014" spans="59:59">
      <c r="BG45014" s="4"/>
    </row>
    <row r="45015" spans="59:59">
      <c r="BG45015" s="4"/>
    </row>
    <row r="45016" spans="59:59">
      <c r="BG45016" s="4"/>
    </row>
    <row r="45017" spans="59:59">
      <c r="BG45017" s="4"/>
    </row>
    <row r="45018" spans="59:59">
      <c r="BG45018" s="4"/>
    </row>
    <row r="45019" spans="59:59">
      <c r="BG45019" s="4"/>
    </row>
    <row r="45020" spans="59:59">
      <c r="BG45020" s="4"/>
    </row>
    <row r="45021" spans="59:59">
      <c r="BG45021" s="4"/>
    </row>
    <row r="45022" spans="59:59">
      <c r="BG45022" s="4"/>
    </row>
    <row r="45023" spans="59:59">
      <c r="BG45023" s="4"/>
    </row>
    <row r="45024" spans="59:59">
      <c r="BG45024" s="4"/>
    </row>
    <row r="45025" spans="59:59">
      <c r="BG45025" s="4"/>
    </row>
    <row r="45026" spans="59:59">
      <c r="BG45026" s="4"/>
    </row>
    <row r="45027" spans="59:59">
      <c r="BG45027" s="4"/>
    </row>
    <row r="45028" spans="59:59">
      <c r="BG45028" s="4"/>
    </row>
    <row r="45029" spans="59:59">
      <c r="BG45029" s="4"/>
    </row>
    <row r="45030" spans="59:59">
      <c r="BG45030" s="4"/>
    </row>
    <row r="45031" spans="59:59">
      <c r="BG45031" s="4"/>
    </row>
    <row r="45032" spans="59:59">
      <c r="BG45032" s="4"/>
    </row>
    <row r="45033" spans="59:59">
      <c r="BG45033" s="4"/>
    </row>
    <row r="45034" spans="59:59">
      <c r="BG45034" s="4"/>
    </row>
    <row r="45035" spans="59:59">
      <c r="BG45035" s="4"/>
    </row>
    <row r="45036" spans="59:59">
      <c r="BG45036" s="4"/>
    </row>
    <row r="45037" spans="59:59">
      <c r="BG45037" s="4"/>
    </row>
    <row r="45038" spans="59:59">
      <c r="BG45038" s="4"/>
    </row>
    <row r="45039" spans="59:59">
      <c r="BG45039" s="4"/>
    </row>
    <row r="45040" spans="59:59">
      <c r="BG45040" s="4"/>
    </row>
    <row r="45041" spans="59:59">
      <c r="BG45041" s="4"/>
    </row>
    <row r="45042" spans="59:59">
      <c r="BG45042" s="4"/>
    </row>
    <row r="45043" spans="59:59">
      <c r="BG45043" s="4"/>
    </row>
    <row r="45044" spans="59:59">
      <c r="BG45044" s="4"/>
    </row>
    <row r="45045" spans="59:59">
      <c r="BG45045" s="4"/>
    </row>
    <row r="45046" spans="59:59">
      <c r="BG45046" s="4"/>
    </row>
    <row r="45047" spans="59:59">
      <c r="BG45047" s="4"/>
    </row>
    <row r="45048" spans="59:59">
      <c r="BG45048" s="4"/>
    </row>
    <row r="45049" spans="59:59">
      <c r="BG45049" s="4"/>
    </row>
    <row r="45050" spans="59:59">
      <c r="BG45050" s="4"/>
    </row>
    <row r="45051" spans="59:59">
      <c r="BG45051" s="4"/>
    </row>
    <row r="45052" spans="59:59">
      <c r="BG45052" s="4"/>
    </row>
    <row r="45053" spans="59:59">
      <c r="BG45053" s="4"/>
    </row>
    <row r="45054" spans="59:59">
      <c r="BG45054" s="4"/>
    </row>
    <row r="45055" spans="59:59">
      <c r="BG45055" s="4"/>
    </row>
    <row r="45056" spans="59:59">
      <c r="BG45056" s="4"/>
    </row>
    <row r="45057" spans="59:59">
      <c r="BG45057" s="4"/>
    </row>
    <row r="45058" spans="59:59">
      <c r="BG45058" s="4"/>
    </row>
    <row r="45059" spans="59:59">
      <c r="BG45059" s="4"/>
    </row>
    <row r="45060" spans="59:59">
      <c r="BG45060" s="4"/>
    </row>
    <row r="45061" spans="59:59">
      <c r="BG45061" s="4"/>
    </row>
    <row r="45062" spans="59:59">
      <c r="BG45062" s="4"/>
    </row>
    <row r="45063" spans="59:59">
      <c r="BG45063" s="4"/>
    </row>
    <row r="45064" spans="59:59">
      <c r="BG45064" s="4"/>
    </row>
    <row r="45065" spans="59:59">
      <c r="BG45065" s="4"/>
    </row>
    <row r="45066" spans="59:59">
      <c r="BG45066" s="4"/>
    </row>
    <row r="45067" spans="59:59">
      <c r="BG45067" s="4"/>
    </row>
    <row r="45068" spans="59:59">
      <c r="BG45068" s="4"/>
    </row>
    <row r="45069" spans="59:59">
      <c r="BG45069" s="4"/>
    </row>
    <row r="45070" spans="59:59">
      <c r="BG45070" s="4"/>
    </row>
    <row r="45071" spans="59:59">
      <c r="BG45071" s="4"/>
    </row>
    <row r="45072" spans="59:59">
      <c r="BG45072" s="4"/>
    </row>
    <row r="45073" spans="59:59">
      <c r="BG45073" s="4"/>
    </row>
    <row r="45074" spans="59:59">
      <c r="BG45074" s="4"/>
    </row>
    <row r="45075" spans="59:59">
      <c r="BG45075" s="4"/>
    </row>
    <row r="45076" spans="59:59">
      <c r="BG45076" s="4"/>
    </row>
    <row r="45077" spans="59:59">
      <c r="BG45077" s="4"/>
    </row>
    <row r="45078" spans="59:59">
      <c r="BG45078" s="4"/>
    </row>
    <row r="45079" spans="59:59">
      <c r="BG45079" s="4"/>
    </row>
    <row r="45080" spans="59:59">
      <c r="BG45080" s="4"/>
    </row>
    <row r="45081" spans="59:59">
      <c r="BG45081" s="4"/>
    </row>
    <row r="45082" spans="59:59">
      <c r="BG45082" s="4"/>
    </row>
    <row r="45083" spans="59:59">
      <c r="BG45083" s="4"/>
    </row>
    <row r="45084" spans="59:59">
      <c r="BG45084" s="4"/>
    </row>
    <row r="45085" spans="59:59">
      <c r="BG45085" s="4"/>
    </row>
    <row r="45086" spans="59:59">
      <c r="BG45086" s="4"/>
    </row>
    <row r="45087" spans="59:59">
      <c r="BG45087" s="4"/>
    </row>
    <row r="45088" spans="59:59">
      <c r="BG45088" s="4"/>
    </row>
    <row r="45089" spans="59:59">
      <c r="BG45089" s="4"/>
    </row>
    <row r="45090" spans="59:59">
      <c r="BG45090" s="4"/>
    </row>
    <row r="45091" spans="59:59">
      <c r="BG45091" s="4"/>
    </row>
    <row r="45092" spans="59:59">
      <c r="BG45092" s="4"/>
    </row>
    <row r="45093" spans="59:59">
      <c r="BG45093" s="4"/>
    </row>
    <row r="45094" spans="59:59">
      <c r="BG45094" s="4"/>
    </row>
    <row r="45095" spans="59:59">
      <c r="BG45095" s="4"/>
    </row>
    <row r="45096" spans="59:59">
      <c r="BG45096" s="4"/>
    </row>
    <row r="45097" spans="59:59">
      <c r="BG45097" s="4"/>
    </row>
    <row r="45098" spans="59:59">
      <c r="BG45098" s="4"/>
    </row>
    <row r="45099" spans="59:59">
      <c r="BG45099" s="4"/>
    </row>
    <row r="45100" spans="59:59">
      <c r="BG45100" s="4"/>
    </row>
    <row r="45101" spans="59:59">
      <c r="BG45101" s="4"/>
    </row>
    <row r="45102" spans="59:59">
      <c r="BG45102" s="4"/>
    </row>
    <row r="45103" spans="59:59">
      <c r="BG45103" s="4"/>
    </row>
    <row r="45104" spans="59:59">
      <c r="BG45104" s="4"/>
    </row>
    <row r="45105" spans="59:59">
      <c r="BG45105" s="4"/>
    </row>
    <row r="45106" spans="59:59">
      <c r="BG45106" s="4"/>
    </row>
    <row r="45107" spans="59:59">
      <c r="BG45107" s="4"/>
    </row>
    <row r="45108" spans="59:59">
      <c r="BG45108" s="4"/>
    </row>
    <row r="45109" spans="59:59">
      <c r="BG45109" s="4"/>
    </row>
    <row r="45110" spans="59:59">
      <c r="BG45110" s="4"/>
    </row>
    <row r="45111" spans="59:59">
      <c r="BG45111" s="4"/>
    </row>
    <row r="45112" spans="59:59">
      <c r="BG45112" s="4"/>
    </row>
    <row r="45113" spans="59:59">
      <c r="BG45113" s="4"/>
    </row>
    <row r="45114" spans="59:59">
      <c r="BG45114" s="4"/>
    </row>
    <row r="45115" spans="59:59">
      <c r="BG45115" s="4"/>
    </row>
    <row r="45116" spans="59:59">
      <c r="BG45116" s="4"/>
    </row>
    <row r="45117" spans="59:59">
      <c r="BG45117" s="4"/>
    </row>
    <row r="45118" spans="59:59">
      <c r="BG45118" s="4"/>
    </row>
    <row r="45119" spans="59:59">
      <c r="BG45119" s="4"/>
    </row>
    <row r="45120" spans="59:59">
      <c r="BG45120" s="4"/>
    </row>
    <row r="45121" spans="59:59">
      <c r="BG45121" s="4"/>
    </row>
    <row r="45122" spans="59:59">
      <c r="BG45122" s="4"/>
    </row>
    <row r="45123" spans="59:59">
      <c r="BG45123" s="4"/>
    </row>
    <row r="45124" spans="59:59">
      <c r="BG45124" s="4"/>
    </row>
    <row r="45125" spans="59:59">
      <c r="BG45125" s="4"/>
    </row>
    <row r="45126" spans="59:59">
      <c r="BG45126" s="4"/>
    </row>
    <row r="45127" spans="59:59">
      <c r="BG45127" s="4"/>
    </row>
    <row r="45128" spans="59:59">
      <c r="BG45128" s="4"/>
    </row>
    <row r="45129" spans="59:59">
      <c r="BG45129" s="4"/>
    </row>
    <row r="45130" spans="59:59">
      <c r="BG45130" s="4"/>
    </row>
    <row r="45131" spans="59:59">
      <c r="BG45131" s="4"/>
    </row>
    <row r="45132" spans="59:59">
      <c r="BG45132" s="4"/>
    </row>
    <row r="45133" spans="59:59">
      <c r="BG45133" s="4"/>
    </row>
    <row r="45134" spans="59:59">
      <c r="BG45134" s="4"/>
    </row>
    <row r="45135" spans="59:59">
      <c r="BG45135" s="4"/>
    </row>
    <row r="45136" spans="59:59">
      <c r="BG45136" s="4"/>
    </row>
    <row r="45137" spans="59:59">
      <c r="BG45137" s="4"/>
    </row>
    <row r="45138" spans="59:59">
      <c r="BG45138" s="4"/>
    </row>
    <row r="45139" spans="59:59">
      <c r="BG45139" s="4"/>
    </row>
    <row r="45140" spans="59:59">
      <c r="BG45140" s="4"/>
    </row>
    <row r="45141" spans="59:59">
      <c r="BG45141" s="4"/>
    </row>
    <row r="45142" spans="59:59">
      <c r="BG45142" s="4"/>
    </row>
    <row r="45143" spans="59:59">
      <c r="BG45143" s="4"/>
    </row>
    <row r="45144" spans="59:59">
      <c r="BG45144" s="4"/>
    </row>
    <row r="45145" spans="59:59">
      <c r="BG45145" s="4"/>
    </row>
    <row r="45146" spans="59:59">
      <c r="BG45146" s="4"/>
    </row>
    <row r="45147" spans="59:59">
      <c r="BG45147" s="4"/>
    </row>
    <row r="45148" spans="59:59">
      <c r="BG45148" s="4"/>
    </row>
    <row r="45149" spans="59:59">
      <c r="BG45149" s="4"/>
    </row>
    <row r="45150" spans="59:59">
      <c r="BG45150" s="4"/>
    </row>
    <row r="45151" spans="59:59">
      <c r="BG45151" s="4"/>
    </row>
    <row r="45152" spans="59:59">
      <c r="BG45152" s="4"/>
    </row>
    <row r="45153" spans="59:59">
      <c r="BG45153" s="4"/>
    </row>
    <row r="45154" spans="59:59">
      <c r="BG45154" s="4"/>
    </row>
    <row r="45155" spans="59:59">
      <c r="BG45155" s="4"/>
    </row>
    <row r="45156" spans="59:59">
      <c r="BG45156" s="4"/>
    </row>
    <row r="45157" spans="59:59">
      <c r="BG45157" s="4"/>
    </row>
    <row r="45158" spans="59:59">
      <c r="BG45158" s="4"/>
    </row>
    <row r="45159" spans="59:59">
      <c r="BG45159" s="4"/>
    </row>
    <row r="45160" spans="59:59">
      <c r="BG45160" s="4"/>
    </row>
    <row r="45161" spans="59:59">
      <c r="BG45161" s="4"/>
    </row>
    <row r="45162" spans="59:59">
      <c r="BG45162" s="4"/>
    </row>
    <row r="45163" spans="59:59">
      <c r="BG45163" s="4"/>
    </row>
    <row r="45164" spans="59:59">
      <c r="BG45164" s="4"/>
    </row>
    <row r="45165" spans="59:59">
      <c r="BG45165" s="4"/>
    </row>
    <row r="45166" spans="59:59">
      <c r="BG45166" s="4"/>
    </row>
    <row r="45167" spans="59:59">
      <c r="BG45167" s="4"/>
    </row>
    <row r="45168" spans="59:59">
      <c r="BG45168" s="4"/>
    </row>
    <row r="45169" spans="59:59">
      <c r="BG45169" s="4"/>
    </row>
    <row r="45170" spans="59:59">
      <c r="BG45170" s="4"/>
    </row>
    <row r="45171" spans="59:59">
      <c r="BG45171" s="4"/>
    </row>
    <row r="45172" spans="59:59">
      <c r="BG45172" s="4"/>
    </row>
    <row r="45173" spans="59:59">
      <c r="BG45173" s="4"/>
    </row>
    <row r="45174" spans="59:59">
      <c r="BG45174" s="4"/>
    </row>
    <row r="45175" spans="59:59">
      <c r="BG45175" s="4"/>
    </row>
    <row r="45176" spans="59:59">
      <c r="BG45176" s="4"/>
    </row>
    <row r="45177" spans="59:59">
      <c r="BG45177" s="4"/>
    </row>
    <row r="45178" spans="59:59">
      <c r="BG45178" s="4"/>
    </row>
    <row r="45179" spans="59:59">
      <c r="BG45179" s="4"/>
    </row>
    <row r="45180" spans="59:59">
      <c r="BG45180" s="4"/>
    </row>
    <row r="45181" spans="59:59">
      <c r="BG45181" s="4"/>
    </row>
    <row r="45182" spans="59:59">
      <c r="BG45182" s="4"/>
    </row>
    <row r="45183" spans="59:59">
      <c r="BG45183" s="4"/>
    </row>
    <row r="45184" spans="59:59">
      <c r="BG45184" s="4"/>
    </row>
    <row r="45185" spans="59:59">
      <c r="BG45185" s="4"/>
    </row>
    <row r="45186" spans="59:59">
      <c r="BG45186" s="4"/>
    </row>
    <row r="45187" spans="59:59">
      <c r="BG45187" s="4"/>
    </row>
    <row r="45188" spans="59:59">
      <c r="BG45188" s="4"/>
    </row>
    <row r="45189" spans="59:59">
      <c r="BG45189" s="4"/>
    </row>
    <row r="45190" spans="59:59">
      <c r="BG45190" s="4"/>
    </row>
    <row r="45191" spans="59:59">
      <c r="BG45191" s="4"/>
    </row>
    <row r="45192" spans="59:59">
      <c r="BG45192" s="4"/>
    </row>
    <row r="45193" spans="59:59">
      <c r="BG45193" s="4"/>
    </row>
    <row r="45194" spans="59:59">
      <c r="BG45194" s="4"/>
    </row>
    <row r="45195" spans="59:59">
      <c r="BG45195" s="4"/>
    </row>
    <row r="45196" spans="59:59">
      <c r="BG45196" s="4"/>
    </row>
    <row r="45197" spans="59:59">
      <c r="BG45197" s="4"/>
    </row>
    <row r="45198" spans="59:59">
      <c r="BG45198" s="4"/>
    </row>
    <row r="45199" spans="59:59">
      <c r="BG45199" s="4"/>
    </row>
    <row r="45200" spans="59:59">
      <c r="BG45200" s="4"/>
    </row>
    <row r="45201" spans="59:59">
      <c r="BG45201" s="4"/>
    </row>
    <row r="45202" spans="59:59">
      <c r="BG45202" s="4"/>
    </row>
    <row r="45203" spans="59:59">
      <c r="BG45203" s="4"/>
    </row>
    <row r="45204" spans="59:59">
      <c r="BG45204" s="4"/>
    </row>
    <row r="45205" spans="59:59">
      <c r="BG45205" s="4"/>
    </row>
    <row r="45206" spans="59:59">
      <c r="BG45206" s="4"/>
    </row>
    <row r="45207" spans="59:59">
      <c r="BG45207" s="4"/>
    </row>
    <row r="45208" spans="59:59">
      <c r="BG45208" s="4"/>
    </row>
    <row r="45209" spans="59:59">
      <c r="BG45209" s="4"/>
    </row>
    <row r="45210" spans="59:59">
      <c r="BG45210" s="4"/>
    </row>
    <row r="45211" spans="59:59">
      <c r="BG45211" s="4"/>
    </row>
    <row r="45212" spans="59:59">
      <c r="BG45212" s="4"/>
    </row>
    <row r="45213" spans="59:59">
      <c r="BG45213" s="4"/>
    </row>
    <row r="45214" spans="59:59">
      <c r="BG45214" s="4"/>
    </row>
    <row r="45215" spans="59:59">
      <c r="BG45215" s="4"/>
    </row>
    <row r="45216" spans="59:59">
      <c r="BG45216" s="4"/>
    </row>
    <row r="45217" spans="59:59">
      <c r="BG45217" s="4"/>
    </row>
    <row r="45218" spans="59:59">
      <c r="BG45218" s="4"/>
    </row>
    <row r="45219" spans="59:59">
      <c r="BG45219" s="4"/>
    </row>
    <row r="45220" spans="59:59">
      <c r="BG45220" s="4"/>
    </row>
    <row r="45221" spans="59:59">
      <c r="BG45221" s="4"/>
    </row>
    <row r="45222" spans="59:59">
      <c r="BG45222" s="4"/>
    </row>
    <row r="45223" spans="59:59">
      <c r="BG45223" s="4"/>
    </row>
    <row r="45224" spans="59:59">
      <c r="BG45224" s="4"/>
    </row>
    <row r="45225" spans="59:59">
      <c r="BG45225" s="4"/>
    </row>
    <row r="45226" spans="59:59">
      <c r="BG45226" s="4"/>
    </row>
    <row r="45227" spans="59:59">
      <c r="BG45227" s="4"/>
    </row>
    <row r="45228" spans="59:59">
      <c r="BG45228" s="4"/>
    </row>
    <row r="45229" spans="59:59">
      <c r="BG45229" s="4"/>
    </row>
    <row r="45230" spans="59:59">
      <c r="BG45230" s="4"/>
    </row>
    <row r="45231" spans="59:59">
      <c r="BG45231" s="4"/>
    </row>
    <row r="45232" spans="59:59">
      <c r="BG45232" s="4"/>
    </row>
    <row r="45233" spans="59:59">
      <c r="BG45233" s="4"/>
    </row>
    <row r="45234" spans="59:59">
      <c r="BG45234" s="4"/>
    </row>
    <row r="45235" spans="59:59">
      <c r="BG45235" s="4"/>
    </row>
    <row r="45236" spans="59:59">
      <c r="BG45236" s="4"/>
    </row>
    <row r="45237" spans="59:59">
      <c r="BG45237" s="4"/>
    </row>
    <row r="45238" spans="59:59">
      <c r="BG45238" s="4"/>
    </row>
    <row r="45239" spans="59:59">
      <c r="BG45239" s="4"/>
    </row>
    <row r="45240" spans="59:59">
      <c r="BG45240" s="4"/>
    </row>
    <row r="45241" spans="59:59">
      <c r="BG45241" s="4"/>
    </row>
    <row r="45242" spans="59:59">
      <c r="BG45242" s="4"/>
    </row>
    <row r="45243" spans="59:59">
      <c r="BG45243" s="4"/>
    </row>
    <row r="45244" spans="59:59">
      <c r="BG45244" s="4"/>
    </row>
    <row r="45245" spans="59:59">
      <c r="BG45245" s="4"/>
    </row>
    <row r="45246" spans="59:59">
      <c r="BG45246" s="4"/>
    </row>
    <row r="45247" spans="59:59">
      <c r="BG45247" s="4"/>
    </row>
    <row r="45248" spans="59:59">
      <c r="BG45248" s="4"/>
    </row>
    <row r="45249" spans="59:59">
      <c r="BG45249" s="4"/>
    </row>
    <row r="45250" spans="59:59">
      <c r="BG45250" s="4"/>
    </row>
    <row r="45251" spans="59:59">
      <c r="BG45251" s="4"/>
    </row>
    <row r="45252" spans="59:59">
      <c r="BG45252" s="4"/>
    </row>
    <row r="45253" spans="59:59">
      <c r="BG45253" s="4"/>
    </row>
    <row r="45254" spans="59:59">
      <c r="BG45254" s="4"/>
    </row>
    <row r="45255" spans="59:59">
      <c r="BG45255" s="4"/>
    </row>
    <row r="45256" spans="59:59">
      <c r="BG45256" s="4"/>
    </row>
    <row r="45257" spans="59:59">
      <c r="BG45257" s="4"/>
    </row>
    <row r="45258" spans="59:59">
      <c r="BG45258" s="4"/>
    </row>
    <row r="45259" spans="59:59">
      <c r="BG45259" s="4"/>
    </row>
    <row r="45260" spans="59:59">
      <c r="BG45260" s="4"/>
    </row>
    <row r="45261" spans="59:59">
      <c r="BG45261" s="4"/>
    </row>
    <row r="45262" spans="59:59">
      <c r="BG45262" s="4"/>
    </row>
    <row r="45263" spans="59:59">
      <c r="BG45263" s="4"/>
    </row>
    <row r="45264" spans="59:59">
      <c r="BG45264" s="4"/>
    </row>
    <row r="45265" spans="59:59">
      <c r="BG45265" s="4"/>
    </row>
    <row r="45266" spans="59:59">
      <c r="BG45266" s="4"/>
    </row>
    <row r="45267" spans="59:59">
      <c r="BG45267" s="4"/>
    </row>
    <row r="45268" spans="59:59">
      <c r="BG45268" s="4"/>
    </row>
    <row r="45269" spans="59:59">
      <c r="BG45269" s="4"/>
    </row>
    <row r="45270" spans="59:59">
      <c r="BG45270" s="4"/>
    </row>
    <row r="45271" spans="59:59">
      <c r="BG45271" s="4"/>
    </row>
    <row r="45272" spans="59:59">
      <c r="BG45272" s="4"/>
    </row>
    <row r="45273" spans="59:59">
      <c r="BG45273" s="4"/>
    </row>
    <row r="45274" spans="59:59">
      <c r="BG45274" s="4"/>
    </row>
    <row r="45275" spans="59:59">
      <c r="BG45275" s="4"/>
    </row>
    <row r="45276" spans="59:59">
      <c r="BG45276" s="4"/>
    </row>
    <row r="45277" spans="59:59">
      <c r="BG45277" s="4"/>
    </row>
    <row r="45278" spans="59:59">
      <c r="BG45278" s="4"/>
    </row>
    <row r="45279" spans="59:59">
      <c r="BG45279" s="4"/>
    </row>
    <row r="45280" spans="59:59">
      <c r="BG45280" s="4"/>
    </row>
    <row r="45281" spans="59:59">
      <c r="BG45281" s="4"/>
    </row>
    <row r="45282" spans="59:59">
      <c r="BG45282" s="4"/>
    </row>
    <row r="45283" spans="59:59">
      <c r="BG45283" s="4"/>
    </row>
    <row r="45284" spans="59:59">
      <c r="BG45284" s="4"/>
    </row>
    <row r="45285" spans="59:59">
      <c r="BG45285" s="4"/>
    </row>
    <row r="45286" spans="59:59">
      <c r="BG45286" s="4"/>
    </row>
    <row r="45287" spans="59:59">
      <c r="BG45287" s="4"/>
    </row>
    <row r="45288" spans="59:59">
      <c r="BG45288" s="4"/>
    </row>
    <row r="45289" spans="59:59">
      <c r="BG45289" s="4"/>
    </row>
    <row r="45290" spans="59:59">
      <c r="BG45290" s="4"/>
    </row>
    <row r="45291" spans="59:59">
      <c r="BG45291" s="4"/>
    </row>
    <row r="45292" spans="59:59">
      <c r="BG45292" s="4"/>
    </row>
    <row r="45293" spans="59:59">
      <c r="BG45293" s="4"/>
    </row>
    <row r="45294" spans="59:59">
      <c r="BG45294" s="4"/>
    </row>
    <row r="45295" spans="59:59">
      <c r="BG45295" s="4"/>
    </row>
    <row r="45296" spans="59:59">
      <c r="BG45296" s="4"/>
    </row>
    <row r="45297" spans="59:59">
      <c r="BG45297" s="4"/>
    </row>
    <row r="45298" spans="59:59">
      <c r="BG45298" s="4"/>
    </row>
    <row r="45299" spans="59:59">
      <c r="BG45299" s="4"/>
    </row>
    <row r="45300" spans="59:59">
      <c r="BG45300" s="4"/>
    </row>
    <row r="45301" spans="59:59">
      <c r="BG45301" s="4"/>
    </row>
    <row r="45302" spans="59:59">
      <c r="BG45302" s="4"/>
    </row>
    <row r="45303" spans="59:59">
      <c r="BG45303" s="4"/>
    </row>
    <row r="45304" spans="59:59">
      <c r="BG45304" s="4"/>
    </row>
    <row r="45305" spans="59:59">
      <c r="BG45305" s="4"/>
    </row>
    <row r="45306" spans="59:59">
      <c r="BG45306" s="4"/>
    </row>
    <row r="45307" spans="59:59">
      <c r="BG45307" s="4"/>
    </row>
    <row r="45308" spans="59:59">
      <c r="BG45308" s="4"/>
    </row>
    <row r="45309" spans="59:59">
      <c r="BG45309" s="4"/>
    </row>
    <row r="45310" spans="59:59">
      <c r="BG45310" s="4"/>
    </row>
    <row r="45311" spans="59:59">
      <c r="BG45311" s="4"/>
    </row>
    <row r="45312" spans="59:59">
      <c r="BG45312" s="4"/>
    </row>
    <row r="45313" spans="59:59">
      <c r="BG45313" s="4"/>
    </row>
    <row r="45314" spans="59:59">
      <c r="BG45314" s="4"/>
    </row>
    <row r="45315" spans="59:59">
      <c r="BG45315" s="4"/>
    </row>
    <row r="45316" spans="59:59">
      <c r="BG45316" s="4"/>
    </row>
    <row r="45317" spans="59:59">
      <c r="BG45317" s="4"/>
    </row>
    <row r="45318" spans="59:59">
      <c r="BG45318" s="4"/>
    </row>
    <row r="45319" spans="59:59">
      <c r="BG45319" s="4"/>
    </row>
    <row r="45320" spans="59:59">
      <c r="BG45320" s="4"/>
    </row>
    <row r="45321" spans="59:59">
      <c r="BG45321" s="4"/>
    </row>
    <row r="45322" spans="59:59">
      <c r="BG45322" s="4"/>
    </row>
    <row r="45323" spans="59:59">
      <c r="BG45323" s="4"/>
    </row>
    <row r="45324" spans="59:59">
      <c r="BG45324" s="4"/>
    </row>
    <row r="45325" spans="59:59">
      <c r="BG45325" s="4"/>
    </row>
    <row r="45326" spans="59:59">
      <c r="BG45326" s="4"/>
    </row>
    <row r="45327" spans="59:59">
      <c r="BG45327" s="4"/>
    </row>
    <row r="45328" spans="59:59">
      <c r="BG45328" s="4"/>
    </row>
    <row r="45329" spans="59:59">
      <c r="BG45329" s="4"/>
    </row>
    <row r="45330" spans="59:59">
      <c r="BG45330" s="4"/>
    </row>
    <row r="45331" spans="59:59">
      <c r="BG45331" s="4"/>
    </row>
    <row r="45332" spans="59:59">
      <c r="BG45332" s="4"/>
    </row>
    <row r="45333" spans="59:59">
      <c r="BG45333" s="4"/>
    </row>
    <row r="45334" spans="59:59">
      <c r="BG45334" s="4"/>
    </row>
    <row r="45335" spans="59:59">
      <c r="BG45335" s="4"/>
    </row>
    <row r="45336" spans="59:59">
      <c r="BG45336" s="4"/>
    </row>
    <row r="45337" spans="59:59">
      <c r="BG45337" s="4"/>
    </row>
    <row r="45338" spans="59:59">
      <c r="BG45338" s="4"/>
    </row>
    <row r="45339" spans="59:59">
      <c r="BG45339" s="4"/>
    </row>
    <row r="45340" spans="59:59">
      <c r="BG45340" s="4"/>
    </row>
    <row r="45341" spans="59:59">
      <c r="BG45341" s="4"/>
    </row>
    <row r="45342" spans="59:59">
      <c r="BG45342" s="4"/>
    </row>
    <row r="45343" spans="59:59">
      <c r="BG45343" s="4"/>
    </row>
    <row r="45344" spans="59:59">
      <c r="BG45344" s="4"/>
    </row>
    <row r="45345" spans="59:59">
      <c r="BG45345" s="4"/>
    </row>
    <row r="45346" spans="59:59">
      <c r="BG45346" s="4"/>
    </row>
    <row r="45347" spans="59:59">
      <c r="BG45347" s="4"/>
    </row>
    <row r="45348" spans="59:59">
      <c r="BG45348" s="4"/>
    </row>
    <row r="45349" spans="59:59">
      <c r="BG45349" s="4"/>
    </row>
    <row r="45350" spans="59:59">
      <c r="BG45350" s="4"/>
    </row>
    <row r="45351" spans="59:59">
      <c r="BG45351" s="4"/>
    </row>
    <row r="45352" spans="59:59">
      <c r="BG45352" s="4"/>
    </row>
    <row r="45353" spans="59:59">
      <c r="BG45353" s="4"/>
    </row>
    <row r="45354" spans="59:59">
      <c r="BG45354" s="4"/>
    </row>
    <row r="45355" spans="59:59">
      <c r="BG45355" s="4"/>
    </row>
    <row r="45356" spans="59:59">
      <c r="BG45356" s="4"/>
    </row>
    <row r="45357" spans="59:59">
      <c r="BG45357" s="4"/>
    </row>
    <row r="45358" spans="59:59">
      <c r="BG45358" s="4"/>
    </row>
    <row r="45359" spans="59:59">
      <c r="BG45359" s="4"/>
    </row>
    <row r="45360" spans="59:59">
      <c r="BG45360" s="4"/>
    </row>
    <row r="45361" spans="59:59">
      <c r="BG45361" s="4"/>
    </row>
    <row r="45362" spans="59:59">
      <c r="BG45362" s="4"/>
    </row>
    <row r="45363" spans="59:59">
      <c r="BG45363" s="4"/>
    </row>
    <row r="45364" spans="59:59">
      <c r="BG45364" s="4"/>
    </row>
    <row r="45365" spans="59:59">
      <c r="BG45365" s="4"/>
    </row>
    <row r="45366" spans="59:59">
      <c r="BG45366" s="4"/>
    </row>
    <row r="45367" spans="59:59">
      <c r="BG45367" s="4"/>
    </row>
    <row r="45368" spans="59:59">
      <c r="BG45368" s="4"/>
    </row>
    <row r="45369" spans="59:59">
      <c r="BG45369" s="4"/>
    </row>
    <row r="45370" spans="59:59">
      <c r="BG45370" s="4"/>
    </row>
    <row r="45371" spans="59:59">
      <c r="BG45371" s="4"/>
    </row>
    <row r="45372" spans="59:59">
      <c r="BG45372" s="4"/>
    </row>
    <row r="45373" spans="59:59">
      <c r="BG45373" s="4"/>
    </row>
    <row r="45374" spans="59:59">
      <c r="BG45374" s="4"/>
    </row>
    <row r="45375" spans="59:59">
      <c r="BG45375" s="4"/>
    </row>
    <row r="45376" spans="59:59">
      <c r="BG45376" s="4"/>
    </row>
    <row r="45377" spans="59:59">
      <c r="BG45377" s="4"/>
    </row>
    <row r="45378" spans="59:59">
      <c r="BG45378" s="4"/>
    </row>
    <row r="45379" spans="59:59">
      <c r="BG45379" s="4"/>
    </row>
    <row r="45380" spans="59:59">
      <c r="BG45380" s="4"/>
    </row>
    <row r="45381" spans="59:59">
      <c r="BG45381" s="4"/>
    </row>
    <row r="45382" spans="59:59">
      <c r="BG45382" s="4"/>
    </row>
    <row r="45383" spans="59:59">
      <c r="BG45383" s="4"/>
    </row>
    <row r="45384" spans="59:59">
      <c r="BG45384" s="4"/>
    </row>
    <row r="45385" spans="59:59">
      <c r="BG45385" s="4"/>
    </row>
    <row r="45386" spans="59:59">
      <c r="BG45386" s="4"/>
    </row>
    <row r="45387" spans="59:59">
      <c r="BG45387" s="4"/>
    </row>
    <row r="45388" spans="59:59">
      <c r="BG45388" s="4"/>
    </row>
    <row r="45389" spans="59:59">
      <c r="BG45389" s="4"/>
    </row>
    <row r="45390" spans="59:59">
      <c r="BG45390" s="4"/>
    </row>
    <row r="45391" spans="59:59">
      <c r="BG45391" s="4"/>
    </row>
    <row r="45392" spans="59:59">
      <c r="BG45392" s="4"/>
    </row>
    <row r="45393" spans="59:59">
      <c r="BG45393" s="4"/>
    </row>
    <row r="45394" spans="59:59">
      <c r="BG45394" s="4"/>
    </row>
    <row r="45395" spans="59:59">
      <c r="BG45395" s="4"/>
    </row>
    <row r="45396" spans="59:59">
      <c r="BG45396" s="4"/>
    </row>
    <row r="45397" spans="59:59">
      <c r="BG45397" s="4"/>
    </row>
    <row r="45398" spans="59:59">
      <c r="BG45398" s="4"/>
    </row>
    <row r="45399" spans="59:59">
      <c r="BG45399" s="4"/>
    </row>
    <row r="45400" spans="59:59">
      <c r="BG45400" s="4"/>
    </row>
    <row r="45401" spans="59:59">
      <c r="BG45401" s="4"/>
    </row>
    <row r="45402" spans="59:59">
      <c r="BG45402" s="4"/>
    </row>
    <row r="45403" spans="59:59">
      <c r="BG45403" s="4"/>
    </row>
    <row r="45404" spans="59:59">
      <c r="BG45404" s="4"/>
    </row>
    <row r="45405" spans="59:59">
      <c r="BG45405" s="4"/>
    </row>
    <row r="45406" spans="59:59">
      <c r="BG45406" s="4"/>
    </row>
    <row r="45407" spans="59:59">
      <c r="BG45407" s="4"/>
    </row>
    <row r="45408" spans="59:59">
      <c r="BG45408" s="4"/>
    </row>
    <row r="45409" spans="59:59">
      <c r="BG45409" s="4"/>
    </row>
    <row r="45410" spans="59:59">
      <c r="BG45410" s="4"/>
    </row>
    <row r="45411" spans="59:59">
      <c r="BG45411" s="4"/>
    </row>
    <row r="45412" spans="59:59">
      <c r="BG45412" s="4"/>
    </row>
    <row r="45413" spans="59:59">
      <c r="BG45413" s="4"/>
    </row>
    <row r="45414" spans="59:59">
      <c r="BG45414" s="4"/>
    </row>
    <row r="45415" spans="59:59">
      <c r="BG45415" s="4"/>
    </row>
    <row r="45416" spans="59:59">
      <c r="BG45416" s="4"/>
    </row>
    <row r="45417" spans="59:59">
      <c r="BG45417" s="4"/>
    </row>
    <row r="45418" spans="59:59">
      <c r="BG45418" s="4"/>
    </row>
    <row r="45419" spans="59:59">
      <c r="BG45419" s="4"/>
    </row>
    <row r="45420" spans="59:59">
      <c r="BG45420" s="4"/>
    </row>
    <row r="45421" spans="59:59">
      <c r="BG45421" s="4"/>
    </row>
    <row r="45422" spans="59:59">
      <c r="BG45422" s="4"/>
    </row>
    <row r="45423" spans="59:59">
      <c r="BG45423" s="4"/>
    </row>
    <row r="45424" spans="59:59">
      <c r="BG45424" s="4"/>
    </row>
    <row r="45425" spans="59:59">
      <c r="BG45425" s="4"/>
    </row>
    <row r="45426" spans="59:59">
      <c r="BG45426" s="4"/>
    </row>
    <row r="45427" spans="59:59">
      <c r="BG45427" s="4"/>
    </row>
    <row r="45428" spans="59:59">
      <c r="BG45428" s="4"/>
    </row>
    <row r="45429" spans="59:59">
      <c r="BG45429" s="4"/>
    </row>
    <row r="45430" spans="59:59">
      <c r="BG45430" s="4"/>
    </row>
    <row r="45431" spans="59:59">
      <c r="BG45431" s="4"/>
    </row>
    <row r="45432" spans="59:59">
      <c r="BG45432" s="4"/>
    </row>
    <row r="45433" spans="59:59">
      <c r="BG45433" s="4"/>
    </row>
    <row r="45434" spans="59:59">
      <c r="BG45434" s="4"/>
    </row>
    <row r="45435" spans="59:59">
      <c r="BG45435" s="4"/>
    </row>
    <row r="45436" spans="59:59">
      <c r="BG45436" s="4"/>
    </row>
    <row r="45437" spans="59:59">
      <c r="BG45437" s="4"/>
    </row>
    <row r="45438" spans="59:59">
      <c r="BG45438" s="4"/>
    </row>
    <row r="45439" spans="59:59">
      <c r="BG45439" s="4"/>
    </row>
    <row r="45440" spans="59:59">
      <c r="BG45440" s="4"/>
    </row>
    <row r="45441" spans="59:59">
      <c r="BG45441" s="4"/>
    </row>
    <row r="45442" spans="59:59">
      <c r="BG45442" s="4"/>
    </row>
    <row r="45443" spans="59:59">
      <c r="BG45443" s="4"/>
    </row>
    <row r="45444" spans="59:59">
      <c r="BG45444" s="4"/>
    </row>
    <row r="45445" spans="59:59">
      <c r="BG45445" s="4"/>
    </row>
    <row r="45446" spans="59:59">
      <c r="BG45446" s="4"/>
    </row>
    <row r="45447" spans="59:59">
      <c r="BG45447" s="4"/>
    </row>
    <row r="45448" spans="59:59">
      <c r="BG45448" s="4"/>
    </row>
    <row r="45449" spans="59:59">
      <c r="BG45449" s="4"/>
    </row>
    <row r="45450" spans="59:59">
      <c r="BG45450" s="4"/>
    </row>
    <row r="45451" spans="59:59">
      <c r="BG45451" s="4"/>
    </row>
    <row r="45452" spans="59:59">
      <c r="BG45452" s="4"/>
    </row>
    <row r="45453" spans="59:59">
      <c r="BG45453" s="4"/>
    </row>
    <row r="45454" spans="59:59">
      <c r="BG45454" s="4"/>
    </row>
    <row r="45455" spans="59:59">
      <c r="BG45455" s="4"/>
    </row>
    <row r="45456" spans="59:59">
      <c r="BG45456" s="4"/>
    </row>
    <row r="45457" spans="59:59">
      <c r="BG45457" s="4"/>
    </row>
    <row r="45458" spans="59:59">
      <c r="BG45458" s="4"/>
    </row>
    <row r="45459" spans="59:59">
      <c r="BG45459" s="4"/>
    </row>
    <row r="45460" spans="59:59">
      <c r="BG45460" s="4"/>
    </row>
    <row r="45461" spans="59:59">
      <c r="BG45461" s="4"/>
    </row>
    <row r="45462" spans="59:59">
      <c r="BG45462" s="4"/>
    </row>
    <row r="45463" spans="59:59">
      <c r="BG45463" s="4"/>
    </row>
    <row r="45464" spans="59:59">
      <c r="BG45464" s="4"/>
    </row>
    <row r="45465" spans="59:59">
      <c r="BG45465" s="4"/>
    </row>
    <row r="45466" spans="59:59">
      <c r="BG45466" s="4"/>
    </row>
    <row r="45467" spans="59:59">
      <c r="BG45467" s="4"/>
    </row>
    <row r="45468" spans="59:59">
      <c r="BG45468" s="4"/>
    </row>
    <row r="45469" spans="59:59">
      <c r="BG45469" s="4"/>
    </row>
    <row r="45470" spans="59:59">
      <c r="BG45470" s="4"/>
    </row>
    <row r="45471" spans="59:59">
      <c r="BG45471" s="4"/>
    </row>
    <row r="45472" spans="59:59">
      <c r="BG45472" s="4"/>
    </row>
    <row r="45473" spans="59:59">
      <c r="BG45473" s="4"/>
    </row>
    <row r="45474" spans="59:59">
      <c r="BG45474" s="4"/>
    </row>
    <row r="45475" spans="59:59">
      <c r="BG45475" s="4"/>
    </row>
    <row r="45476" spans="59:59">
      <c r="BG45476" s="4"/>
    </row>
    <row r="45477" spans="59:59">
      <c r="BG45477" s="4"/>
    </row>
    <row r="45478" spans="59:59">
      <c r="BG45478" s="4"/>
    </row>
    <row r="45479" spans="59:59">
      <c r="BG45479" s="4"/>
    </row>
    <row r="45480" spans="59:59">
      <c r="BG45480" s="4"/>
    </row>
    <row r="45481" spans="59:59">
      <c r="BG45481" s="4"/>
    </row>
    <row r="45482" spans="59:59">
      <c r="BG45482" s="4"/>
    </row>
    <row r="45483" spans="59:59">
      <c r="BG45483" s="4"/>
    </row>
    <row r="45484" spans="59:59">
      <c r="BG45484" s="4"/>
    </row>
    <row r="45485" spans="59:59">
      <c r="BG45485" s="4"/>
    </row>
    <row r="45486" spans="59:59">
      <c r="BG45486" s="4"/>
    </row>
    <row r="45487" spans="59:59">
      <c r="BG45487" s="4"/>
    </row>
    <row r="45488" spans="59:59">
      <c r="BG45488" s="4"/>
    </row>
    <row r="45489" spans="59:59">
      <c r="BG45489" s="4"/>
    </row>
    <row r="45490" spans="59:59">
      <c r="BG45490" s="4"/>
    </row>
    <row r="45491" spans="59:59">
      <c r="BG45491" s="4"/>
    </row>
    <row r="45492" spans="59:59">
      <c r="BG45492" s="4"/>
    </row>
    <row r="45493" spans="59:59">
      <c r="BG45493" s="4"/>
    </row>
    <row r="45494" spans="59:59">
      <c r="BG45494" s="4"/>
    </row>
    <row r="45495" spans="59:59">
      <c r="BG45495" s="4"/>
    </row>
    <row r="45496" spans="59:59">
      <c r="BG45496" s="4"/>
    </row>
    <row r="45497" spans="59:59">
      <c r="BG45497" s="4"/>
    </row>
    <row r="45498" spans="59:59">
      <c r="BG45498" s="4"/>
    </row>
    <row r="45499" spans="59:59">
      <c r="BG45499" s="4"/>
    </row>
    <row r="45500" spans="59:59">
      <c r="BG45500" s="4"/>
    </row>
    <row r="45501" spans="59:59">
      <c r="BG45501" s="4"/>
    </row>
    <row r="45502" spans="59:59">
      <c r="BG45502" s="4"/>
    </row>
    <row r="45503" spans="59:59">
      <c r="BG45503" s="4"/>
    </row>
    <row r="45504" spans="59:59">
      <c r="BG45504" s="4"/>
    </row>
    <row r="45505" spans="59:59">
      <c r="BG45505" s="4"/>
    </row>
    <row r="45506" spans="59:59">
      <c r="BG45506" s="4"/>
    </row>
    <row r="45507" spans="59:59">
      <c r="BG45507" s="4"/>
    </row>
    <row r="45508" spans="59:59">
      <c r="BG45508" s="4"/>
    </row>
    <row r="45509" spans="59:59">
      <c r="BG45509" s="4"/>
    </row>
    <row r="45510" spans="59:59">
      <c r="BG45510" s="4"/>
    </row>
    <row r="45511" spans="59:59">
      <c r="BG45511" s="4"/>
    </row>
    <row r="45512" spans="59:59">
      <c r="BG45512" s="4"/>
    </row>
    <row r="45513" spans="59:59">
      <c r="BG45513" s="4"/>
    </row>
    <row r="45514" spans="59:59">
      <c r="BG45514" s="4"/>
    </row>
    <row r="45515" spans="59:59">
      <c r="BG45515" s="4"/>
    </row>
    <row r="45516" spans="59:59">
      <c r="BG45516" s="4"/>
    </row>
    <row r="45517" spans="59:59">
      <c r="BG45517" s="4"/>
    </row>
    <row r="45518" spans="59:59">
      <c r="BG45518" s="4"/>
    </row>
    <row r="45519" spans="59:59">
      <c r="BG45519" s="4"/>
    </row>
    <row r="45520" spans="59:59">
      <c r="BG45520" s="4"/>
    </row>
    <row r="45521" spans="59:59">
      <c r="BG45521" s="4"/>
    </row>
    <row r="45522" spans="59:59">
      <c r="BG45522" s="4"/>
    </row>
    <row r="45523" spans="59:59">
      <c r="BG45523" s="4"/>
    </row>
    <row r="45524" spans="59:59">
      <c r="BG45524" s="4"/>
    </row>
    <row r="45525" spans="59:59">
      <c r="BG45525" s="4"/>
    </row>
    <row r="45526" spans="59:59">
      <c r="BG45526" s="4"/>
    </row>
    <row r="45527" spans="59:59">
      <c r="BG45527" s="4"/>
    </row>
    <row r="45528" spans="59:59">
      <c r="BG45528" s="4"/>
    </row>
    <row r="45529" spans="59:59">
      <c r="BG45529" s="4"/>
    </row>
    <row r="45530" spans="59:59">
      <c r="BG45530" s="4"/>
    </row>
    <row r="45531" spans="59:59">
      <c r="BG45531" s="4"/>
    </row>
    <row r="45532" spans="59:59">
      <c r="BG45532" s="4"/>
    </row>
    <row r="45533" spans="59:59">
      <c r="BG45533" s="4"/>
    </row>
    <row r="45534" spans="59:59">
      <c r="BG45534" s="4"/>
    </row>
    <row r="45535" spans="59:59">
      <c r="BG45535" s="4"/>
    </row>
    <row r="45536" spans="59:59">
      <c r="BG45536" s="4"/>
    </row>
    <row r="45537" spans="59:59">
      <c r="BG45537" s="4"/>
    </row>
    <row r="45538" spans="59:59">
      <c r="BG45538" s="4"/>
    </row>
    <row r="45539" spans="59:59">
      <c r="BG45539" s="4"/>
    </row>
    <row r="45540" spans="59:59">
      <c r="BG45540" s="4"/>
    </row>
    <row r="45541" spans="59:59">
      <c r="BG45541" s="4"/>
    </row>
    <row r="45542" spans="59:59">
      <c r="BG45542" s="4"/>
    </row>
    <row r="45543" spans="59:59">
      <c r="BG45543" s="4"/>
    </row>
    <row r="45544" spans="59:59">
      <c r="BG45544" s="4"/>
    </row>
    <row r="45545" spans="59:59">
      <c r="BG45545" s="4"/>
    </row>
    <row r="45546" spans="59:59">
      <c r="BG45546" s="4"/>
    </row>
    <row r="45547" spans="59:59">
      <c r="BG45547" s="4"/>
    </row>
    <row r="45548" spans="59:59">
      <c r="BG45548" s="4"/>
    </row>
    <row r="45549" spans="59:59">
      <c r="BG45549" s="4"/>
    </row>
    <row r="45550" spans="59:59">
      <c r="BG45550" s="4"/>
    </row>
    <row r="45551" spans="59:59">
      <c r="BG45551" s="4"/>
    </row>
    <row r="45552" spans="59:59">
      <c r="BG45552" s="4"/>
    </row>
    <row r="45553" spans="59:59">
      <c r="BG45553" s="4"/>
    </row>
    <row r="45554" spans="59:59">
      <c r="BG45554" s="4"/>
    </row>
    <row r="45555" spans="59:59">
      <c r="BG45555" s="4"/>
    </row>
    <row r="45556" spans="59:59">
      <c r="BG45556" s="4"/>
    </row>
    <row r="45557" spans="59:59">
      <c r="BG45557" s="4"/>
    </row>
    <row r="45558" spans="59:59">
      <c r="BG45558" s="4"/>
    </row>
    <row r="45559" spans="59:59">
      <c r="BG45559" s="4"/>
    </row>
    <row r="45560" spans="59:59">
      <c r="BG45560" s="4"/>
    </row>
    <row r="45561" spans="59:59">
      <c r="BG45561" s="4"/>
    </row>
    <row r="45562" spans="59:59">
      <c r="BG45562" s="4"/>
    </row>
    <row r="45563" spans="59:59">
      <c r="BG45563" s="4"/>
    </row>
    <row r="45564" spans="59:59">
      <c r="BG45564" s="4"/>
    </row>
    <row r="45565" spans="59:59">
      <c r="BG45565" s="4"/>
    </row>
    <row r="45566" spans="59:59">
      <c r="BG45566" s="4"/>
    </row>
    <row r="45567" spans="59:59">
      <c r="BG45567" s="4"/>
    </row>
    <row r="45568" spans="59:59">
      <c r="BG45568" s="4"/>
    </row>
    <row r="45569" spans="59:59">
      <c r="BG45569" s="4"/>
    </row>
    <row r="45570" spans="59:59">
      <c r="BG45570" s="4"/>
    </row>
    <row r="45571" spans="59:59">
      <c r="BG45571" s="4"/>
    </row>
    <row r="45572" spans="59:59">
      <c r="BG45572" s="4"/>
    </row>
    <row r="45573" spans="59:59">
      <c r="BG45573" s="4"/>
    </row>
    <row r="45574" spans="59:59">
      <c r="BG45574" s="4"/>
    </row>
    <row r="45575" spans="59:59">
      <c r="BG45575" s="4"/>
    </row>
    <row r="45576" spans="59:59">
      <c r="BG45576" s="4"/>
    </row>
    <row r="45577" spans="59:59">
      <c r="BG45577" s="4"/>
    </row>
    <row r="45578" spans="59:59">
      <c r="BG45578" s="4"/>
    </row>
    <row r="45579" spans="59:59">
      <c r="BG45579" s="4"/>
    </row>
    <row r="45580" spans="59:59">
      <c r="BG45580" s="4"/>
    </row>
    <row r="45581" spans="59:59">
      <c r="BG45581" s="4"/>
    </row>
    <row r="45582" spans="59:59">
      <c r="BG45582" s="4"/>
    </row>
    <row r="45583" spans="59:59">
      <c r="BG45583" s="4"/>
    </row>
    <row r="45584" spans="59:59">
      <c r="BG45584" s="4"/>
    </row>
    <row r="45585" spans="59:59">
      <c r="BG45585" s="4"/>
    </row>
    <row r="45586" spans="59:59">
      <c r="BG45586" s="4"/>
    </row>
    <row r="45587" spans="59:59">
      <c r="BG45587" s="4"/>
    </row>
    <row r="45588" spans="59:59">
      <c r="BG45588" s="4"/>
    </row>
    <row r="45589" spans="59:59">
      <c r="BG45589" s="4"/>
    </row>
    <row r="45590" spans="59:59">
      <c r="BG45590" s="4"/>
    </row>
    <row r="45591" spans="59:59">
      <c r="BG45591" s="4"/>
    </row>
    <row r="45592" spans="59:59">
      <c r="BG45592" s="4"/>
    </row>
    <row r="45593" spans="59:59">
      <c r="BG45593" s="4"/>
    </row>
    <row r="45594" spans="59:59">
      <c r="BG45594" s="4"/>
    </row>
    <row r="45595" spans="59:59">
      <c r="BG45595" s="4"/>
    </row>
    <row r="45596" spans="59:59">
      <c r="BG45596" s="4"/>
    </row>
    <row r="45597" spans="59:59">
      <c r="BG45597" s="4"/>
    </row>
    <row r="45598" spans="59:59">
      <c r="BG45598" s="4"/>
    </row>
    <row r="45599" spans="59:59">
      <c r="BG45599" s="4"/>
    </row>
    <row r="45600" spans="59:59">
      <c r="BG45600" s="4"/>
    </row>
    <row r="45601" spans="59:59">
      <c r="BG45601" s="4"/>
    </row>
    <row r="45602" spans="59:59">
      <c r="BG45602" s="4"/>
    </row>
    <row r="45603" spans="59:59">
      <c r="BG45603" s="4"/>
    </row>
    <row r="45604" spans="59:59">
      <c r="BG45604" s="4"/>
    </row>
    <row r="45605" spans="59:59">
      <c r="BG45605" s="4"/>
    </row>
    <row r="45606" spans="59:59">
      <c r="BG45606" s="4"/>
    </row>
    <row r="45607" spans="59:59">
      <c r="BG45607" s="4"/>
    </row>
    <row r="45608" spans="59:59">
      <c r="BG45608" s="4"/>
    </row>
    <row r="45609" spans="59:59">
      <c r="BG45609" s="4"/>
    </row>
    <row r="45610" spans="59:59">
      <c r="BG45610" s="4"/>
    </row>
    <row r="45611" spans="59:59">
      <c r="BG45611" s="4"/>
    </row>
    <row r="45612" spans="59:59">
      <c r="BG45612" s="4"/>
    </row>
    <row r="45613" spans="59:59">
      <c r="BG45613" s="4"/>
    </row>
    <row r="45614" spans="59:59">
      <c r="BG45614" s="4"/>
    </row>
    <row r="45615" spans="59:59">
      <c r="BG45615" s="4"/>
    </row>
    <row r="45616" spans="59:59">
      <c r="BG45616" s="4"/>
    </row>
    <row r="45617" spans="59:59">
      <c r="BG45617" s="4"/>
    </row>
    <row r="45618" spans="59:59">
      <c r="BG45618" s="4"/>
    </row>
    <row r="45619" spans="59:59">
      <c r="BG45619" s="4"/>
    </row>
    <row r="45620" spans="59:59">
      <c r="BG45620" s="4"/>
    </row>
    <row r="45621" spans="59:59">
      <c r="BG45621" s="4"/>
    </row>
    <row r="45622" spans="59:59">
      <c r="BG45622" s="4"/>
    </row>
    <row r="45623" spans="59:59">
      <c r="BG45623" s="4"/>
    </row>
    <row r="45624" spans="59:59">
      <c r="BG45624" s="4"/>
    </row>
    <row r="45625" spans="59:59">
      <c r="BG45625" s="4"/>
    </row>
    <row r="45626" spans="59:59">
      <c r="BG45626" s="4"/>
    </row>
    <row r="45627" spans="59:59">
      <c r="BG45627" s="4"/>
    </row>
    <row r="45628" spans="59:59">
      <c r="BG45628" s="4"/>
    </row>
    <row r="45629" spans="59:59">
      <c r="BG45629" s="4"/>
    </row>
    <row r="45630" spans="59:59">
      <c r="BG45630" s="4"/>
    </row>
    <row r="45631" spans="59:59">
      <c r="BG45631" s="4"/>
    </row>
    <row r="45632" spans="59:59">
      <c r="BG45632" s="4"/>
    </row>
    <row r="45633" spans="59:59">
      <c r="BG45633" s="4"/>
    </row>
    <row r="45634" spans="59:59">
      <c r="BG45634" s="4"/>
    </row>
    <row r="45635" spans="59:59">
      <c r="BG45635" s="4"/>
    </row>
    <row r="45636" spans="59:59">
      <c r="BG45636" s="4"/>
    </row>
    <row r="45637" spans="59:59">
      <c r="BG45637" s="4"/>
    </row>
    <row r="45638" spans="59:59">
      <c r="BG45638" s="4"/>
    </row>
    <row r="45639" spans="59:59">
      <c r="BG45639" s="4"/>
    </row>
    <row r="45640" spans="59:59">
      <c r="BG45640" s="4"/>
    </row>
    <row r="45641" spans="59:59">
      <c r="BG45641" s="4"/>
    </row>
    <row r="45642" spans="59:59">
      <c r="BG45642" s="4"/>
    </row>
    <row r="45643" spans="59:59">
      <c r="BG45643" s="4"/>
    </row>
    <row r="45644" spans="59:59">
      <c r="BG45644" s="4"/>
    </row>
    <row r="45645" spans="59:59">
      <c r="BG45645" s="4"/>
    </row>
    <row r="45646" spans="59:59">
      <c r="BG45646" s="4"/>
    </row>
    <row r="45647" spans="59:59">
      <c r="BG45647" s="4"/>
    </row>
    <row r="45648" spans="59:59">
      <c r="BG45648" s="4"/>
    </row>
    <row r="45649" spans="59:59">
      <c r="BG45649" s="4"/>
    </row>
    <row r="45650" spans="59:59">
      <c r="BG45650" s="4"/>
    </row>
    <row r="45651" spans="59:59">
      <c r="BG45651" s="4"/>
    </row>
    <row r="45652" spans="59:59">
      <c r="BG45652" s="4"/>
    </row>
    <row r="45653" spans="59:59">
      <c r="BG45653" s="4"/>
    </row>
    <row r="45654" spans="59:59">
      <c r="BG45654" s="4"/>
    </row>
    <row r="45655" spans="59:59">
      <c r="BG45655" s="4"/>
    </row>
    <row r="45656" spans="59:59">
      <c r="BG45656" s="4"/>
    </row>
    <row r="45657" spans="59:59">
      <c r="BG45657" s="4"/>
    </row>
    <row r="45658" spans="59:59">
      <c r="BG45658" s="4"/>
    </row>
    <row r="45659" spans="59:59">
      <c r="BG45659" s="4"/>
    </row>
    <row r="45660" spans="59:59">
      <c r="BG45660" s="4"/>
    </row>
    <row r="45661" spans="59:59">
      <c r="BG45661" s="4"/>
    </row>
    <row r="45662" spans="59:59">
      <c r="BG45662" s="4"/>
    </row>
    <row r="45663" spans="59:59">
      <c r="BG45663" s="4"/>
    </row>
    <row r="45664" spans="59:59">
      <c r="BG45664" s="4"/>
    </row>
    <row r="45665" spans="59:59">
      <c r="BG45665" s="4"/>
    </row>
    <row r="45666" spans="59:59">
      <c r="BG45666" s="4"/>
    </row>
    <row r="45667" spans="59:59">
      <c r="BG45667" s="4"/>
    </row>
    <row r="45668" spans="59:59">
      <c r="BG45668" s="4"/>
    </row>
    <row r="45669" spans="59:59">
      <c r="BG45669" s="4"/>
    </row>
    <row r="45670" spans="59:59">
      <c r="BG45670" s="4"/>
    </row>
    <row r="45671" spans="59:59">
      <c r="BG45671" s="4"/>
    </row>
    <row r="45672" spans="59:59">
      <c r="BG45672" s="4"/>
    </row>
    <row r="45673" spans="59:59">
      <c r="BG45673" s="4"/>
    </row>
    <row r="45674" spans="59:59">
      <c r="BG45674" s="4"/>
    </row>
    <row r="45675" spans="59:59">
      <c r="BG45675" s="4"/>
    </row>
    <row r="45676" spans="59:59">
      <c r="BG45676" s="4"/>
    </row>
    <row r="45677" spans="59:59">
      <c r="BG45677" s="4"/>
    </row>
    <row r="45678" spans="59:59">
      <c r="BG45678" s="4"/>
    </row>
    <row r="45679" spans="59:59">
      <c r="BG45679" s="4"/>
    </row>
    <row r="45680" spans="59:59">
      <c r="BG45680" s="4"/>
    </row>
    <row r="45681" spans="59:59">
      <c r="BG45681" s="4"/>
    </row>
    <row r="45682" spans="59:59">
      <c r="BG45682" s="4"/>
    </row>
    <row r="45683" spans="59:59">
      <c r="BG45683" s="4"/>
    </row>
    <row r="45684" spans="59:59">
      <c r="BG45684" s="4"/>
    </row>
    <row r="45685" spans="59:59">
      <c r="BG45685" s="4"/>
    </row>
    <row r="45686" spans="59:59">
      <c r="BG45686" s="4"/>
    </row>
    <row r="45687" spans="59:59">
      <c r="BG45687" s="4"/>
    </row>
    <row r="45688" spans="59:59">
      <c r="BG45688" s="4"/>
    </row>
    <row r="45689" spans="59:59">
      <c r="BG45689" s="4"/>
    </row>
    <row r="45690" spans="59:59">
      <c r="BG45690" s="4"/>
    </row>
    <row r="45691" spans="59:59">
      <c r="BG45691" s="4"/>
    </row>
    <row r="45692" spans="59:59">
      <c r="BG45692" s="4"/>
    </row>
    <row r="45693" spans="59:59">
      <c r="BG45693" s="4"/>
    </row>
    <row r="45694" spans="59:59">
      <c r="BG45694" s="4"/>
    </row>
    <row r="45695" spans="59:59">
      <c r="BG45695" s="4"/>
    </row>
    <row r="45696" spans="59:59">
      <c r="BG45696" s="4"/>
    </row>
    <row r="45697" spans="59:59">
      <c r="BG45697" s="4"/>
    </row>
    <row r="45698" spans="59:59">
      <c r="BG45698" s="4"/>
    </row>
    <row r="45699" spans="59:59">
      <c r="BG45699" s="4"/>
    </row>
    <row r="45700" spans="59:59">
      <c r="BG45700" s="4"/>
    </row>
    <row r="45701" spans="59:59">
      <c r="BG45701" s="4"/>
    </row>
    <row r="45702" spans="59:59">
      <c r="BG45702" s="4"/>
    </row>
    <row r="45703" spans="59:59">
      <c r="BG45703" s="4"/>
    </row>
    <row r="45704" spans="59:59">
      <c r="BG45704" s="4"/>
    </row>
    <row r="45705" spans="59:59">
      <c r="BG45705" s="4"/>
    </row>
    <row r="45706" spans="59:59">
      <c r="BG45706" s="4"/>
    </row>
    <row r="45707" spans="59:59">
      <c r="BG45707" s="4"/>
    </row>
    <row r="45708" spans="59:59">
      <c r="BG45708" s="4"/>
    </row>
    <row r="45709" spans="59:59">
      <c r="BG45709" s="4"/>
    </row>
    <row r="45710" spans="59:59">
      <c r="BG45710" s="4"/>
    </row>
    <row r="45711" spans="59:59">
      <c r="BG45711" s="4"/>
    </row>
    <row r="45712" spans="59:59">
      <c r="BG45712" s="4"/>
    </row>
    <row r="45713" spans="59:59">
      <c r="BG45713" s="4"/>
    </row>
    <row r="45714" spans="59:59">
      <c r="BG45714" s="4"/>
    </row>
    <row r="45715" spans="59:59">
      <c r="BG45715" s="4"/>
    </row>
    <row r="45716" spans="59:59">
      <c r="BG45716" s="4"/>
    </row>
    <row r="45717" spans="59:59">
      <c r="BG45717" s="4"/>
    </row>
    <row r="45718" spans="59:59">
      <c r="BG45718" s="4"/>
    </row>
    <row r="45719" spans="59:59">
      <c r="BG45719" s="4"/>
    </row>
    <row r="45720" spans="59:59">
      <c r="BG45720" s="4"/>
    </row>
    <row r="45721" spans="59:59">
      <c r="BG45721" s="4"/>
    </row>
    <row r="45722" spans="59:59">
      <c r="BG45722" s="4"/>
    </row>
    <row r="45723" spans="59:59">
      <c r="BG45723" s="4"/>
    </row>
    <row r="45724" spans="59:59">
      <c r="BG45724" s="4"/>
    </row>
    <row r="45725" spans="59:59">
      <c r="BG45725" s="4"/>
    </row>
    <row r="45726" spans="59:59">
      <c r="BG45726" s="4"/>
    </row>
    <row r="45727" spans="59:59">
      <c r="BG45727" s="4"/>
    </row>
    <row r="45728" spans="59:59">
      <c r="BG45728" s="4"/>
    </row>
    <row r="45729" spans="59:59">
      <c r="BG45729" s="4"/>
    </row>
    <row r="45730" spans="59:59">
      <c r="BG45730" s="4"/>
    </row>
    <row r="45731" spans="59:59">
      <c r="BG45731" s="4"/>
    </row>
    <row r="45732" spans="59:59">
      <c r="BG45732" s="4"/>
    </row>
    <row r="45733" spans="59:59">
      <c r="BG45733" s="4"/>
    </row>
    <row r="45734" spans="59:59">
      <c r="BG45734" s="4"/>
    </row>
    <row r="45735" spans="59:59">
      <c r="BG45735" s="4"/>
    </row>
    <row r="45736" spans="59:59">
      <c r="BG45736" s="4"/>
    </row>
    <row r="45737" spans="59:59">
      <c r="BG45737" s="4"/>
    </row>
    <row r="45738" spans="59:59">
      <c r="BG45738" s="4"/>
    </row>
    <row r="45739" spans="59:59">
      <c r="BG45739" s="4"/>
    </row>
    <row r="45740" spans="59:59">
      <c r="BG45740" s="4"/>
    </row>
    <row r="45741" spans="59:59">
      <c r="BG45741" s="4"/>
    </row>
    <row r="45742" spans="59:59">
      <c r="BG45742" s="4"/>
    </row>
    <row r="45743" spans="59:59">
      <c r="BG45743" s="4"/>
    </row>
    <row r="45744" spans="59:59">
      <c r="BG45744" s="4"/>
    </row>
    <row r="45745" spans="59:59">
      <c r="BG45745" s="4"/>
    </row>
    <row r="45746" spans="59:59">
      <c r="BG45746" s="4"/>
    </row>
    <row r="45747" spans="59:59">
      <c r="BG45747" s="4"/>
    </row>
    <row r="45748" spans="59:59">
      <c r="BG45748" s="4"/>
    </row>
    <row r="45749" spans="59:59">
      <c r="BG45749" s="4"/>
    </row>
    <row r="45750" spans="59:59">
      <c r="BG45750" s="4"/>
    </row>
    <row r="45751" spans="59:59">
      <c r="BG45751" s="4"/>
    </row>
    <row r="45752" spans="59:59">
      <c r="BG45752" s="4"/>
    </row>
    <row r="45753" spans="59:59">
      <c r="BG45753" s="4"/>
    </row>
    <row r="45754" spans="59:59">
      <c r="BG45754" s="4"/>
    </row>
    <row r="45755" spans="59:59">
      <c r="BG45755" s="4"/>
    </row>
    <row r="45756" spans="59:59">
      <c r="BG45756" s="4"/>
    </row>
    <row r="45757" spans="59:59">
      <c r="BG45757" s="4"/>
    </row>
    <row r="45758" spans="59:59">
      <c r="BG45758" s="4"/>
    </row>
    <row r="45759" spans="59:59">
      <c r="BG45759" s="4"/>
    </row>
    <row r="45760" spans="59:59">
      <c r="BG45760" s="4"/>
    </row>
    <row r="45761" spans="59:59">
      <c r="BG45761" s="4"/>
    </row>
    <row r="45762" spans="59:59">
      <c r="BG45762" s="4"/>
    </row>
    <row r="45763" spans="59:59">
      <c r="BG45763" s="4"/>
    </row>
    <row r="45764" spans="59:59">
      <c r="BG45764" s="4"/>
    </row>
    <row r="45765" spans="59:59">
      <c r="BG45765" s="4"/>
    </row>
    <row r="45766" spans="59:59">
      <c r="BG45766" s="4"/>
    </row>
    <row r="45767" spans="59:59">
      <c r="BG45767" s="4"/>
    </row>
    <row r="45768" spans="59:59">
      <c r="BG45768" s="4"/>
    </row>
    <row r="45769" spans="59:59">
      <c r="BG45769" s="4"/>
    </row>
    <row r="45770" spans="59:59">
      <c r="BG45770" s="4"/>
    </row>
    <row r="45771" spans="59:59">
      <c r="BG45771" s="4"/>
    </row>
    <row r="45772" spans="59:59">
      <c r="BG45772" s="4"/>
    </row>
    <row r="45773" spans="59:59">
      <c r="BG45773" s="4"/>
    </row>
    <row r="45774" spans="59:59">
      <c r="BG45774" s="4"/>
    </row>
    <row r="45775" spans="59:59">
      <c r="BG45775" s="4"/>
    </row>
    <row r="45776" spans="59:59">
      <c r="BG45776" s="4"/>
    </row>
    <row r="45777" spans="59:59">
      <c r="BG45777" s="4"/>
    </row>
    <row r="45778" spans="59:59">
      <c r="BG45778" s="4"/>
    </row>
    <row r="45779" spans="59:59">
      <c r="BG45779" s="4"/>
    </row>
    <row r="45780" spans="59:59">
      <c r="BG45780" s="4"/>
    </row>
    <row r="45781" spans="59:59">
      <c r="BG45781" s="4"/>
    </row>
    <row r="45782" spans="59:59">
      <c r="BG45782" s="4"/>
    </row>
    <row r="45783" spans="59:59">
      <c r="BG45783" s="4"/>
    </row>
    <row r="45784" spans="59:59">
      <c r="BG45784" s="4"/>
    </row>
    <row r="45785" spans="59:59">
      <c r="BG45785" s="4"/>
    </row>
    <row r="45786" spans="59:59">
      <c r="BG45786" s="4"/>
    </row>
    <row r="45787" spans="59:59">
      <c r="BG45787" s="4"/>
    </row>
    <row r="45788" spans="59:59">
      <c r="BG45788" s="4"/>
    </row>
    <row r="45789" spans="59:59">
      <c r="BG45789" s="4"/>
    </row>
    <row r="45790" spans="59:59">
      <c r="BG45790" s="4"/>
    </row>
    <row r="45791" spans="59:59">
      <c r="BG45791" s="4"/>
    </row>
    <row r="45792" spans="59:59">
      <c r="BG45792" s="4"/>
    </row>
    <row r="45793" spans="59:59">
      <c r="BG45793" s="4"/>
    </row>
    <row r="45794" spans="59:59">
      <c r="BG45794" s="4"/>
    </row>
    <row r="45795" spans="59:59">
      <c r="BG45795" s="4"/>
    </row>
    <row r="45796" spans="59:59">
      <c r="BG45796" s="4"/>
    </row>
    <row r="45797" spans="59:59">
      <c r="BG45797" s="4"/>
    </row>
    <row r="45798" spans="59:59">
      <c r="BG45798" s="4"/>
    </row>
    <row r="45799" spans="59:59">
      <c r="BG45799" s="4"/>
    </row>
    <row r="45800" spans="59:59">
      <c r="BG45800" s="4"/>
    </row>
    <row r="45801" spans="59:59">
      <c r="BG45801" s="4"/>
    </row>
    <row r="45802" spans="59:59">
      <c r="BG45802" s="4"/>
    </row>
    <row r="45803" spans="59:59">
      <c r="BG45803" s="4"/>
    </row>
    <row r="45804" spans="59:59">
      <c r="BG45804" s="4"/>
    </row>
    <row r="45805" spans="59:59">
      <c r="BG45805" s="4"/>
    </row>
    <row r="45806" spans="59:59">
      <c r="BG45806" s="4"/>
    </row>
    <row r="45807" spans="59:59">
      <c r="BG45807" s="4"/>
    </row>
    <row r="45808" spans="59:59">
      <c r="BG45808" s="4"/>
    </row>
    <row r="45809" spans="59:59">
      <c r="BG45809" s="4"/>
    </row>
    <row r="45810" spans="59:59">
      <c r="BG45810" s="4"/>
    </row>
    <row r="45811" spans="59:59">
      <c r="BG45811" s="4"/>
    </row>
    <row r="45812" spans="59:59">
      <c r="BG45812" s="4"/>
    </row>
    <row r="45813" spans="59:59">
      <c r="BG45813" s="4"/>
    </row>
    <row r="45814" spans="59:59">
      <c r="BG45814" s="4"/>
    </row>
    <row r="45815" spans="59:59">
      <c r="BG45815" s="4"/>
    </row>
    <row r="45816" spans="59:59">
      <c r="BG45816" s="4"/>
    </row>
    <row r="45817" spans="59:59">
      <c r="BG45817" s="4"/>
    </row>
    <row r="45818" spans="59:59">
      <c r="BG45818" s="4"/>
    </row>
    <row r="45819" spans="59:59">
      <c r="BG45819" s="4"/>
    </row>
    <row r="45820" spans="59:59">
      <c r="BG45820" s="4"/>
    </row>
    <row r="45821" spans="59:59">
      <c r="BG45821" s="4"/>
    </row>
    <row r="45822" spans="59:59">
      <c r="BG45822" s="4"/>
    </row>
    <row r="45823" spans="59:59">
      <c r="BG45823" s="4"/>
    </row>
    <row r="45824" spans="59:59">
      <c r="BG45824" s="4"/>
    </row>
    <row r="45825" spans="59:59">
      <c r="BG45825" s="4"/>
    </row>
    <row r="45826" spans="59:59">
      <c r="BG45826" s="4"/>
    </row>
    <row r="45827" spans="59:59">
      <c r="BG45827" s="4"/>
    </row>
    <row r="45828" spans="59:59">
      <c r="BG45828" s="4"/>
    </row>
    <row r="45829" spans="59:59">
      <c r="BG45829" s="4"/>
    </row>
    <row r="45830" spans="59:59">
      <c r="BG45830" s="4"/>
    </row>
    <row r="45831" spans="59:59">
      <c r="BG45831" s="4"/>
    </row>
    <row r="45832" spans="59:59">
      <c r="BG45832" s="4"/>
    </row>
    <row r="45833" spans="59:59">
      <c r="BG45833" s="4"/>
    </row>
    <row r="45834" spans="59:59">
      <c r="BG45834" s="4"/>
    </row>
    <row r="45835" spans="59:59">
      <c r="BG45835" s="4"/>
    </row>
    <row r="45836" spans="59:59">
      <c r="BG45836" s="4"/>
    </row>
    <row r="45837" spans="59:59">
      <c r="BG45837" s="4"/>
    </row>
    <row r="45838" spans="59:59">
      <c r="BG45838" s="4"/>
    </row>
    <row r="45839" spans="59:59">
      <c r="BG45839" s="4"/>
    </row>
    <row r="45840" spans="59:59">
      <c r="BG45840" s="4"/>
    </row>
    <row r="45841" spans="59:59">
      <c r="BG45841" s="4"/>
    </row>
    <row r="45842" spans="59:59">
      <c r="BG45842" s="4"/>
    </row>
    <row r="45843" spans="59:59">
      <c r="BG45843" s="4"/>
    </row>
    <row r="45844" spans="59:59">
      <c r="BG45844" s="4"/>
    </row>
    <row r="45845" spans="59:59">
      <c r="BG45845" s="4"/>
    </row>
    <row r="45846" spans="59:59">
      <c r="BG45846" s="4"/>
    </row>
    <row r="45847" spans="59:59">
      <c r="BG45847" s="4"/>
    </row>
    <row r="45848" spans="59:59">
      <c r="BG45848" s="4"/>
    </row>
    <row r="45849" spans="59:59">
      <c r="BG45849" s="4"/>
    </row>
    <row r="45850" spans="59:59">
      <c r="BG45850" s="4"/>
    </row>
    <row r="45851" spans="59:59">
      <c r="BG45851" s="4"/>
    </row>
    <row r="45852" spans="59:59">
      <c r="BG45852" s="4"/>
    </row>
    <row r="45853" spans="59:59">
      <c r="BG45853" s="4"/>
    </row>
    <row r="45854" spans="59:59">
      <c r="BG45854" s="4"/>
    </row>
    <row r="45855" spans="59:59">
      <c r="BG45855" s="4"/>
    </row>
    <row r="45856" spans="59:59">
      <c r="BG45856" s="4"/>
    </row>
    <row r="45857" spans="59:59">
      <c r="BG45857" s="4"/>
    </row>
    <row r="45858" spans="59:59">
      <c r="BG45858" s="4"/>
    </row>
    <row r="45859" spans="59:59">
      <c r="BG45859" s="4"/>
    </row>
    <row r="45860" spans="59:59">
      <c r="BG45860" s="4"/>
    </row>
    <row r="45861" spans="59:59">
      <c r="BG45861" s="4"/>
    </row>
    <row r="45862" spans="59:59">
      <c r="BG45862" s="4"/>
    </row>
    <row r="45863" spans="59:59">
      <c r="BG45863" s="4"/>
    </row>
    <row r="45864" spans="59:59">
      <c r="BG45864" s="4"/>
    </row>
    <row r="45865" spans="59:59">
      <c r="BG45865" s="4"/>
    </row>
    <row r="45866" spans="59:59">
      <c r="BG45866" s="4"/>
    </row>
    <row r="45867" spans="59:59">
      <c r="BG45867" s="4"/>
    </row>
    <row r="45868" spans="59:59">
      <c r="BG45868" s="4"/>
    </row>
    <row r="45869" spans="59:59">
      <c r="BG45869" s="4"/>
    </row>
    <row r="45870" spans="59:59">
      <c r="BG45870" s="4"/>
    </row>
    <row r="45871" spans="59:59">
      <c r="BG45871" s="4"/>
    </row>
    <row r="45872" spans="59:59">
      <c r="BG45872" s="4"/>
    </row>
    <row r="45873" spans="59:59">
      <c r="BG45873" s="4"/>
    </row>
    <row r="45874" spans="59:59">
      <c r="BG45874" s="4"/>
    </row>
    <row r="45875" spans="59:59">
      <c r="BG45875" s="4"/>
    </row>
    <row r="45876" spans="59:59">
      <c r="BG45876" s="4"/>
    </row>
    <row r="45877" spans="59:59">
      <c r="BG45877" s="4"/>
    </row>
    <row r="45878" spans="59:59">
      <c r="BG45878" s="4"/>
    </row>
    <row r="45879" spans="59:59">
      <c r="BG45879" s="4"/>
    </row>
    <row r="45880" spans="59:59">
      <c r="BG45880" s="4"/>
    </row>
    <row r="45881" spans="59:59">
      <c r="BG45881" s="4"/>
    </row>
    <row r="45882" spans="59:59">
      <c r="BG45882" s="4"/>
    </row>
    <row r="45883" spans="59:59">
      <c r="BG45883" s="4"/>
    </row>
    <row r="45884" spans="59:59">
      <c r="BG45884" s="4"/>
    </row>
    <row r="45885" spans="59:59">
      <c r="BG45885" s="4"/>
    </row>
    <row r="45886" spans="59:59">
      <c r="BG45886" s="4"/>
    </row>
    <row r="45887" spans="59:59">
      <c r="BG45887" s="4"/>
    </row>
    <row r="45888" spans="59:59">
      <c r="BG45888" s="4"/>
    </row>
    <row r="45889" spans="59:59">
      <c r="BG45889" s="4"/>
    </row>
    <row r="45890" spans="59:59">
      <c r="BG45890" s="4"/>
    </row>
    <row r="45891" spans="59:59">
      <c r="BG45891" s="4"/>
    </row>
    <row r="45892" spans="59:59">
      <c r="BG45892" s="4"/>
    </row>
    <row r="45893" spans="59:59">
      <c r="BG45893" s="4"/>
    </row>
    <row r="45894" spans="59:59">
      <c r="BG45894" s="4"/>
    </row>
    <row r="45895" spans="59:59">
      <c r="BG45895" s="4"/>
    </row>
    <row r="45896" spans="59:59">
      <c r="BG45896" s="4"/>
    </row>
    <row r="45897" spans="59:59">
      <c r="BG45897" s="4"/>
    </row>
    <row r="45898" spans="59:59">
      <c r="BG45898" s="4"/>
    </row>
    <row r="45899" spans="59:59">
      <c r="BG45899" s="4"/>
    </row>
    <row r="45900" spans="59:59">
      <c r="BG45900" s="4"/>
    </row>
    <row r="45901" spans="59:59">
      <c r="BG45901" s="4"/>
    </row>
    <row r="45902" spans="59:59">
      <c r="BG45902" s="4"/>
    </row>
    <row r="45903" spans="59:59">
      <c r="BG45903" s="4"/>
    </row>
    <row r="45904" spans="59:59">
      <c r="BG45904" s="4"/>
    </row>
    <row r="45905" spans="59:59">
      <c r="BG45905" s="4"/>
    </row>
    <row r="45906" spans="59:59">
      <c r="BG45906" s="4"/>
    </row>
    <row r="45907" spans="59:59">
      <c r="BG45907" s="4"/>
    </row>
    <row r="45908" spans="59:59">
      <c r="BG45908" s="4"/>
    </row>
    <row r="45909" spans="59:59">
      <c r="BG45909" s="4"/>
    </row>
    <row r="45910" spans="59:59">
      <c r="BG45910" s="4"/>
    </row>
    <row r="45911" spans="59:59">
      <c r="BG45911" s="4"/>
    </row>
    <row r="45912" spans="59:59">
      <c r="BG45912" s="4"/>
    </row>
    <row r="45913" spans="59:59">
      <c r="BG45913" s="4"/>
    </row>
    <row r="45914" spans="59:59">
      <c r="BG45914" s="4"/>
    </row>
    <row r="45915" spans="59:59">
      <c r="BG45915" s="4"/>
    </row>
    <row r="45916" spans="59:59">
      <c r="BG45916" s="4"/>
    </row>
    <row r="45917" spans="59:59">
      <c r="BG45917" s="4"/>
    </row>
    <row r="45918" spans="59:59">
      <c r="BG45918" s="4"/>
    </row>
    <row r="45919" spans="59:59">
      <c r="BG45919" s="4"/>
    </row>
    <row r="45920" spans="59:59">
      <c r="BG45920" s="4"/>
    </row>
    <row r="45921" spans="59:59">
      <c r="BG45921" s="4"/>
    </row>
    <row r="45922" spans="59:59">
      <c r="BG45922" s="4"/>
    </row>
    <row r="45923" spans="59:59">
      <c r="BG45923" s="4"/>
    </row>
    <row r="45924" spans="59:59">
      <c r="BG45924" s="4"/>
    </row>
    <row r="45925" spans="59:59">
      <c r="BG45925" s="4"/>
    </row>
    <row r="45926" spans="59:59">
      <c r="BG45926" s="4"/>
    </row>
    <row r="45927" spans="59:59">
      <c r="BG45927" s="4"/>
    </row>
    <row r="45928" spans="59:59">
      <c r="BG45928" s="4"/>
    </row>
    <row r="45929" spans="59:59">
      <c r="BG45929" s="4"/>
    </row>
    <row r="45930" spans="59:59">
      <c r="BG45930" s="4"/>
    </row>
    <row r="45931" spans="59:59">
      <c r="BG45931" s="4"/>
    </row>
    <row r="45932" spans="59:59">
      <c r="BG45932" s="4"/>
    </row>
    <row r="45933" spans="59:59">
      <c r="BG45933" s="4"/>
    </row>
    <row r="45934" spans="59:59">
      <c r="BG45934" s="4"/>
    </row>
    <row r="45935" spans="59:59">
      <c r="BG45935" s="4"/>
    </row>
    <row r="45936" spans="59:59">
      <c r="BG45936" s="4"/>
    </row>
    <row r="45937" spans="59:59">
      <c r="BG45937" s="4"/>
    </row>
    <row r="45938" spans="59:59">
      <c r="BG45938" s="4"/>
    </row>
    <row r="45939" spans="59:59">
      <c r="BG45939" s="4"/>
    </row>
    <row r="45940" spans="59:59">
      <c r="BG45940" s="4"/>
    </row>
    <row r="45941" spans="59:59">
      <c r="BG45941" s="4"/>
    </row>
    <row r="45942" spans="59:59">
      <c r="BG45942" s="4"/>
    </row>
    <row r="45943" spans="59:59">
      <c r="BG45943" s="4"/>
    </row>
    <row r="45944" spans="59:59">
      <c r="BG45944" s="4"/>
    </row>
    <row r="45945" spans="59:59">
      <c r="BG45945" s="4"/>
    </row>
    <row r="45946" spans="59:59">
      <c r="BG45946" s="4"/>
    </row>
    <row r="45947" spans="59:59">
      <c r="BG45947" s="4"/>
    </row>
    <row r="45948" spans="59:59">
      <c r="BG45948" s="4"/>
    </row>
    <row r="45949" spans="59:59">
      <c r="BG45949" s="4"/>
    </row>
    <row r="45950" spans="59:59">
      <c r="BG45950" s="4"/>
    </row>
    <row r="45951" spans="59:59">
      <c r="BG45951" s="4"/>
    </row>
    <row r="45952" spans="59:59">
      <c r="BG45952" s="4"/>
    </row>
    <row r="45953" spans="59:59">
      <c r="BG45953" s="4"/>
    </row>
    <row r="45954" spans="59:59">
      <c r="BG45954" s="4"/>
    </row>
    <row r="45955" spans="59:59">
      <c r="BG45955" s="4"/>
    </row>
    <row r="45956" spans="59:59">
      <c r="BG45956" s="4"/>
    </row>
    <row r="45957" spans="59:59">
      <c r="BG45957" s="4"/>
    </row>
    <row r="45958" spans="59:59">
      <c r="BG45958" s="4"/>
    </row>
    <row r="45959" spans="59:59">
      <c r="BG45959" s="4"/>
    </row>
    <row r="45960" spans="59:59">
      <c r="BG45960" s="4"/>
    </row>
    <row r="45961" spans="59:59">
      <c r="BG45961" s="4"/>
    </row>
    <row r="45962" spans="59:59">
      <c r="BG45962" s="4"/>
    </row>
    <row r="45963" spans="59:59">
      <c r="BG45963" s="4"/>
    </row>
    <row r="45964" spans="59:59">
      <c r="BG45964" s="4"/>
    </row>
    <row r="45965" spans="59:59">
      <c r="BG45965" s="4"/>
    </row>
    <row r="45966" spans="59:59">
      <c r="BG45966" s="4"/>
    </row>
    <row r="45967" spans="59:59">
      <c r="BG45967" s="4"/>
    </row>
    <row r="45968" spans="59:59">
      <c r="BG45968" s="4"/>
    </row>
    <row r="45969" spans="59:59">
      <c r="BG45969" s="4"/>
    </row>
    <row r="45970" spans="59:59">
      <c r="BG45970" s="4"/>
    </row>
    <row r="45971" spans="59:59">
      <c r="BG45971" s="4"/>
    </row>
    <row r="45972" spans="59:59">
      <c r="BG45972" s="4"/>
    </row>
    <row r="45973" spans="59:59">
      <c r="BG45973" s="4"/>
    </row>
    <row r="45974" spans="59:59">
      <c r="BG45974" s="4"/>
    </row>
    <row r="45975" spans="59:59">
      <c r="BG45975" s="4"/>
    </row>
    <row r="45976" spans="59:59">
      <c r="BG45976" s="4"/>
    </row>
    <row r="45977" spans="59:59">
      <c r="BG45977" s="4"/>
    </row>
    <row r="45978" spans="59:59">
      <c r="BG45978" s="4"/>
    </row>
    <row r="45979" spans="59:59">
      <c r="BG45979" s="4"/>
    </row>
    <row r="45980" spans="59:59">
      <c r="BG45980" s="4"/>
    </row>
    <row r="45981" spans="59:59">
      <c r="BG45981" s="4"/>
    </row>
    <row r="45982" spans="59:59">
      <c r="BG45982" s="4"/>
    </row>
    <row r="45983" spans="59:59">
      <c r="BG45983" s="4"/>
    </row>
    <row r="45984" spans="59:59">
      <c r="BG45984" s="4"/>
    </row>
    <row r="45985" spans="59:59">
      <c r="BG45985" s="4"/>
    </row>
    <row r="45986" spans="59:59">
      <c r="BG45986" s="4"/>
    </row>
    <row r="45987" spans="59:59">
      <c r="BG45987" s="4"/>
    </row>
    <row r="45988" spans="59:59">
      <c r="BG45988" s="4"/>
    </row>
    <row r="45989" spans="59:59">
      <c r="BG45989" s="4"/>
    </row>
    <row r="45990" spans="59:59">
      <c r="BG45990" s="4"/>
    </row>
    <row r="45991" spans="59:59">
      <c r="BG45991" s="4"/>
    </row>
    <row r="45992" spans="59:59">
      <c r="BG45992" s="4"/>
    </row>
    <row r="45993" spans="59:59">
      <c r="BG45993" s="4"/>
    </row>
    <row r="45994" spans="59:59">
      <c r="BG45994" s="4"/>
    </row>
    <row r="45995" spans="59:59">
      <c r="BG45995" s="4"/>
    </row>
    <row r="45996" spans="59:59">
      <c r="BG45996" s="4"/>
    </row>
    <row r="45997" spans="59:59">
      <c r="BG45997" s="4"/>
    </row>
    <row r="45998" spans="59:59">
      <c r="BG45998" s="4"/>
    </row>
    <row r="45999" spans="59:59">
      <c r="BG45999" s="4"/>
    </row>
    <row r="46000" spans="59:59">
      <c r="BG46000" s="4"/>
    </row>
    <row r="46001" spans="59:59">
      <c r="BG46001" s="4"/>
    </row>
    <row r="46002" spans="59:59">
      <c r="BG46002" s="4"/>
    </row>
    <row r="46003" spans="59:59">
      <c r="BG46003" s="4"/>
    </row>
    <row r="46004" spans="59:59">
      <c r="BG46004" s="4"/>
    </row>
    <row r="46005" spans="59:59">
      <c r="BG46005" s="4"/>
    </row>
    <row r="46006" spans="59:59">
      <c r="BG46006" s="4"/>
    </row>
    <row r="46007" spans="59:59">
      <c r="BG46007" s="4"/>
    </row>
    <row r="46008" spans="59:59">
      <c r="BG46008" s="4"/>
    </row>
    <row r="46009" spans="59:59">
      <c r="BG46009" s="4"/>
    </row>
    <row r="46010" spans="59:59">
      <c r="BG46010" s="4"/>
    </row>
    <row r="46011" spans="59:59">
      <c r="BG46011" s="4"/>
    </row>
    <row r="46012" spans="59:59">
      <c r="BG46012" s="4"/>
    </row>
    <row r="46013" spans="59:59">
      <c r="BG46013" s="4"/>
    </row>
    <row r="46014" spans="59:59">
      <c r="BG46014" s="4"/>
    </row>
    <row r="46015" spans="59:59">
      <c r="BG46015" s="4"/>
    </row>
    <row r="46016" spans="59:59">
      <c r="BG46016" s="4"/>
    </row>
    <row r="46017" spans="59:59">
      <c r="BG46017" s="4"/>
    </row>
    <row r="46018" spans="59:59">
      <c r="BG46018" s="4"/>
    </row>
    <row r="46019" spans="59:59">
      <c r="BG46019" s="4"/>
    </row>
    <row r="46020" spans="59:59">
      <c r="BG46020" s="4"/>
    </row>
    <row r="46021" spans="59:59">
      <c r="BG46021" s="4"/>
    </row>
    <row r="46022" spans="59:59">
      <c r="BG46022" s="4"/>
    </row>
    <row r="46023" spans="59:59">
      <c r="BG46023" s="4"/>
    </row>
    <row r="46024" spans="59:59">
      <c r="BG46024" s="4"/>
    </row>
    <row r="46025" spans="59:59">
      <c r="BG46025" s="4"/>
    </row>
    <row r="46026" spans="59:59">
      <c r="BG46026" s="4"/>
    </row>
    <row r="46027" spans="59:59">
      <c r="BG46027" s="4"/>
    </row>
    <row r="46028" spans="59:59">
      <c r="BG46028" s="4"/>
    </row>
    <row r="46029" spans="59:59">
      <c r="BG46029" s="4"/>
    </row>
    <row r="46030" spans="59:59">
      <c r="BG46030" s="4"/>
    </row>
    <row r="46031" spans="59:59">
      <c r="BG46031" s="4"/>
    </row>
    <row r="46032" spans="59:59">
      <c r="BG46032" s="4"/>
    </row>
    <row r="46033" spans="59:59">
      <c r="BG46033" s="4"/>
    </row>
    <row r="46034" spans="59:59">
      <c r="BG46034" s="4"/>
    </row>
    <row r="46035" spans="59:59">
      <c r="BG46035" s="4"/>
    </row>
    <row r="46036" spans="59:59">
      <c r="BG46036" s="4"/>
    </row>
    <row r="46037" spans="59:59">
      <c r="BG46037" s="4"/>
    </row>
    <row r="46038" spans="59:59">
      <c r="BG46038" s="4"/>
    </row>
    <row r="46039" spans="59:59">
      <c r="BG46039" s="4"/>
    </row>
    <row r="46040" spans="59:59">
      <c r="BG46040" s="4"/>
    </row>
    <row r="46041" spans="59:59">
      <c r="BG46041" s="4"/>
    </row>
    <row r="46042" spans="59:59">
      <c r="BG46042" s="4"/>
    </row>
    <row r="46043" spans="59:59">
      <c r="BG46043" s="4"/>
    </row>
    <row r="46044" spans="59:59">
      <c r="BG46044" s="4"/>
    </row>
    <row r="46045" spans="59:59">
      <c r="BG46045" s="4"/>
    </row>
    <row r="46046" spans="59:59">
      <c r="BG46046" s="4"/>
    </row>
    <row r="46047" spans="59:59">
      <c r="BG46047" s="4"/>
    </row>
    <row r="46048" spans="59:59">
      <c r="BG46048" s="4"/>
    </row>
    <row r="46049" spans="59:59">
      <c r="BG46049" s="4"/>
    </row>
    <row r="46050" spans="59:59">
      <c r="BG46050" s="4"/>
    </row>
    <row r="46051" spans="59:59">
      <c r="BG46051" s="4"/>
    </row>
    <row r="46052" spans="59:59">
      <c r="BG46052" s="4"/>
    </row>
    <row r="46053" spans="59:59">
      <c r="BG46053" s="4"/>
    </row>
    <row r="46054" spans="59:59">
      <c r="BG46054" s="4"/>
    </row>
    <row r="46055" spans="59:59">
      <c r="BG46055" s="4"/>
    </row>
    <row r="46056" spans="59:59">
      <c r="BG46056" s="4"/>
    </row>
    <row r="46057" spans="59:59">
      <c r="BG46057" s="4"/>
    </row>
    <row r="46058" spans="59:59">
      <c r="BG46058" s="4"/>
    </row>
    <row r="46059" spans="59:59">
      <c r="BG46059" s="4"/>
    </row>
    <row r="46060" spans="59:59">
      <c r="BG46060" s="4"/>
    </row>
    <row r="46061" spans="59:59">
      <c r="BG46061" s="4"/>
    </row>
    <row r="46062" spans="59:59">
      <c r="BG46062" s="4"/>
    </row>
    <row r="46063" spans="59:59">
      <c r="BG46063" s="4"/>
    </row>
    <row r="46064" spans="59:59">
      <c r="BG46064" s="4"/>
    </row>
    <row r="46065" spans="59:59">
      <c r="BG46065" s="4"/>
    </row>
    <row r="46066" spans="59:59">
      <c r="BG46066" s="4"/>
    </row>
    <row r="46067" spans="59:59">
      <c r="BG46067" s="4"/>
    </row>
    <row r="46068" spans="59:59">
      <c r="BG46068" s="4"/>
    </row>
    <row r="46069" spans="59:59">
      <c r="BG46069" s="4"/>
    </row>
    <row r="46070" spans="59:59">
      <c r="BG46070" s="4"/>
    </row>
    <row r="46071" spans="59:59">
      <c r="BG46071" s="4"/>
    </row>
    <row r="46072" spans="59:59">
      <c r="BG46072" s="4"/>
    </row>
    <row r="46073" spans="59:59">
      <c r="BG46073" s="4"/>
    </row>
    <row r="46074" spans="59:59">
      <c r="BG46074" s="4"/>
    </row>
    <row r="46075" spans="59:59">
      <c r="BG46075" s="4"/>
    </row>
    <row r="46076" spans="59:59">
      <c r="BG46076" s="4"/>
    </row>
    <row r="46077" spans="59:59">
      <c r="BG46077" s="4"/>
    </row>
    <row r="46078" spans="59:59">
      <c r="BG46078" s="4"/>
    </row>
    <row r="46079" spans="59:59">
      <c r="BG46079" s="4"/>
    </row>
    <row r="46080" spans="59:59">
      <c r="BG46080" s="4"/>
    </row>
    <row r="46081" spans="59:59">
      <c r="BG46081" s="4"/>
    </row>
    <row r="46082" spans="59:59">
      <c r="BG46082" s="4"/>
    </row>
    <row r="46083" spans="59:59">
      <c r="BG46083" s="4"/>
    </row>
    <row r="46084" spans="59:59">
      <c r="BG46084" s="4"/>
    </row>
    <row r="46085" spans="59:59">
      <c r="BG46085" s="4"/>
    </row>
    <row r="46086" spans="59:59">
      <c r="BG46086" s="4"/>
    </row>
    <row r="46087" spans="59:59">
      <c r="BG46087" s="4"/>
    </row>
    <row r="46088" spans="59:59">
      <c r="BG46088" s="4"/>
    </row>
    <row r="46089" spans="59:59">
      <c r="BG46089" s="4"/>
    </row>
    <row r="46090" spans="59:59">
      <c r="BG46090" s="4"/>
    </row>
    <row r="46091" spans="59:59">
      <c r="BG46091" s="4"/>
    </row>
    <row r="46092" spans="59:59">
      <c r="BG46092" s="4"/>
    </row>
    <row r="46093" spans="59:59">
      <c r="BG46093" s="4"/>
    </row>
    <row r="46094" spans="59:59">
      <c r="BG46094" s="4"/>
    </row>
    <row r="46095" spans="59:59">
      <c r="BG46095" s="4"/>
    </row>
    <row r="46096" spans="59:59">
      <c r="BG46096" s="4"/>
    </row>
    <row r="46097" spans="59:59">
      <c r="BG46097" s="4"/>
    </row>
    <row r="46098" spans="59:59">
      <c r="BG46098" s="4"/>
    </row>
    <row r="46099" spans="59:59">
      <c r="BG46099" s="4"/>
    </row>
    <row r="46100" spans="59:59">
      <c r="BG46100" s="4"/>
    </row>
    <row r="46101" spans="59:59">
      <c r="BG46101" s="4"/>
    </row>
    <row r="46102" spans="59:59">
      <c r="BG46102" s="4"/>
    </row>
    <row r="46103" spans="59:59">
      <c r="BG46103" s="4"/>
    </row>
    <row r="46104" spans="59:59">
      <c r="BG46104" s="4"/>
    </row>
    <row r="46105" spans="59:59">
      <c r="BG46105" s="4"/>
    </row>
    <row r="46106" spans="59:59">
      <c r="BG46106" s="4"/>
    </row>
    <row r="46107" spans="59:59">
      <c r="BG46107" s="4"/>
    </row>
    <row r="46108" spans="59:59">
      <c r="BG46108" s="4"/>
    </row>
    <row r="46109" spans="59:59">
      <c r="BG46109" s="4"/>
    </row>
    <row r="46110" spans="59:59">
      <c r="BG46110" s="4"/>
    </row>
    <row r="46111" spans="59:59">
      <c r="BG46111" s="4"/>
    </row>
    <row r="46112" spans="59:59">
      <c r="BG46112" s="4"/>
    </row>
    <row r="46113" spans="59:59">
      <c r="BG46113" s="4"/>
    </row>
    <row r="46114" spans="59:59">
      <c r="BG46114" s="4"/>
    </row>
    <row r="46115" spans="59:59">
      <c r="BG46115" s="4"/>
    </row>
    <row r="46116" spans="59:59">
      <c r="BG46116" s="4"/>
    </row>
    <row r="46117" spans="59:59">
      <c r="BG46117" s="4"/>
    </row>
    <row r="46118" spans="59:59">
      <c r="BG46118" s="4"/>
    </row>
    <row r="46119" spans="59:59">
      <c r="BG46119" s="4"/>
    </row>
    <row r="46120" spans="59:59">
      <c r="BG46120" s="4"/>
    </row>
    <row r="46121" spans="59:59">
      <c r="BG46121" s="4"/>
    </row>
    <row r="46122" spans="59:59">
      <c r="BG46122" s="4"/>
    </row>
    <row r="46123" spans="59:59">
      <c r="BG46123" s="4"/>
    </row>
    <row r="46124" spans="59:59">
      <c r="BG46124" s="4"/>
    </row>
    <row r="46125" spans="59:59">
      <c r="BG46125" s="4"/>
    </row>
    <row r="46126" spans="59:59">
      <c r="BG46126" s="4"/>
    </row>
    <row r="46127" spans="59:59">
      <c r="BG46127" s="4"/>
    </row>
    <row r="46128" spans="59:59">
      <c r="BG46128" s="4"/>
    </row>
    <row r="46129" spans="59:59">
      <c r="BG46129" s="4"/>
    </row>
    <row r="46130" spans="59:59">
      <c r="BG46130" s="4"/>
    </row>
    <row r="46131" spans="59:59">
      <c r="BG46131" s="4"/>
    </row>
    <row r="46132" spans="59:59">
      <c r="BG46132" s="4"/>
    </row>
    <row r="46133" spans="59:59">
      <c r="BG46133" s="4"/>
    </row>
    <row r="46134" spans="59:59">
      <c r="BG46134" s="4"/>
    </row>
    <row r="46135" spans="59:59">
      <c r="BG46135" s="4"/>
    </row>
    <row r="46136" spans="59:59">
      <c r="BG46136" s="4"/>
    </row>
    <row r="46137" spans="59:59">
      <c r="BG46137" s="4"/>
    </row>
    <row r="46138" spans="59:59">
      <c r="BG46138" s="4"/>
    </row>
    <row r="46139" spans="59:59">
      <c r="BG46139" s="4"/>
    </row>
    <row r="46140" spans="59:59">
      <c r="BG46140" s="4"/>
    </row>
    <row r="46141" spans="59:59">
      <c r="BG46141" s="4"/>
    </row>
    <row r="46142" spans="59:59">
      <c r="BG46142" s="4"/>
    </row>
    <row r="46143" spans="59:59">
      <c r="BG46143" s="4"/>
    </row>
    <row r="46144" spans="59:59">
      <c r="BG46144" s="4"/>
    </row>
    <row r="46145" spans="59:59">
      <c r="BG46145" s="4"/>
    </row>
    <row r="46146" spans="59:59">
      <c r="BG46146" s="4"/>
    </row>
    <row r="46147" spans="59:59">
      <c r="BG46147" s="4"/>
    </row>
    <row r="46148" spans="59:59">
      <c r="BG46148" s="4"/>
    </row>
    <row r="46149" spans="59:59">
      <c r="BG46149" s="4"/>
    </row>
    <row r="46150" spans="59:59">
      <c r="BG46150" s="4"/>
    </row>
    <row r="46151" spans="59:59">
      <c r="BG46151" s="4"/>
    </row>
    <row r="46152" spans="59:59">
      <c r="BG46152" s="4"/>
    </row>
    <row r="46153" spans="59:59">
      <c r="BG46153" s="4"/>
    </row>
    <row r="46154" spans="59:59">
      <c r="BG46154" s="4"/>
    </row>
    <row r="46155" spans="59:59">
      <c r="BG46155" s="4"/>
    </row>
    <row r="46156" spans="59:59">
      <c r="BG46156" s="4"/>
    </row>
    <row r="46157" spans="59:59">
      <c r="BG46157" s="4"/>
    </row>
    <row r="46158" spans="59:59">
      <c r="BG46158" s="4"/>
    </row>
    <row r="46159" spans="59:59">
      <c r="BG46159" s="4"/>
    </row>
    <row r="46160" spans="59:59">
      <c r="BG46160" s="4"/>
    </row>
    <row r="46161" spans="59:59">
      <c r="BG46161" s="4"/>
    </row>
    <row r="46162" spans="59:59">
      <c r="BG46162" s="4"/>
    </row>
    <row r="46163" spans="59:59">
      <c r="BG46163" s="4"/>
    </row>
    <row r="46164" spans="59:59">
      <c r="BG46164" s="4"/>
    </row>
    <row r="46165" spans="59:59">
      <c r="BG46165" s="4"/>
    </row>
    <row r="46166" spans="59:59">
      <c r="BG46166" s="4"/>
    </row>
    <row r="46167" spans="59:59">
      <c r="BG46167" s="4"/>
    </row>
    <row r="46168" spans="59:59">
      <c r="BG46168" s="4"/>
    </row>
    <row r="46169" spans="59:59">
      <c r="BG46169" s="4"/>
    </row>
    <row r="46170" spans="59:59">
      <c r="BG46170" s="4"/>
    </row>
    <row r="46171" spans="59:59">
      <c r="BG46171" s="4"/>
    </row>
    <row r="46172" spans="59:59">
      <c r="BG46172" s="4"/>
    </row>
    <row r="46173" spans="59:59">
      <c r="BG46173" s="4"/>
    </row>
    <row r="46174" spans="59:59">
      <c r="BG46174" s="4"/>
    </row>
    <row r="46175" spans="59:59">
      <c r="BG46175" s="4"/>
    </row>
    <row r="46176" spans="59:59">
      <c r="BG46176" s="4"/>
    </row>
    <row r="46177" spans="59:59">
      <c r="BG46177" s="4"/>
    </row>
    <row r="46178" spans="59:59">
      <c r="BG46178" s="4"/>
    </row>
    <row r="46179" spans="59:59">
      <c r="BG46179" s="4"/>
    </row>
    <row r="46180" spans="59:59">
      <c r="BG46180" s="4"/>
    </row>
    <row r="46181" spans="59:59">
      <c r="BG46181" s="4"/>
    </row>
    <row r="46182" spans="59:59">
      <c r="BG46182" s="4"/>
    </row>
    <row r="46183" spans="59:59">
      <c r="BG46183" s="4"/>
    </row>
    <row r="46184" spans="59:59">
      <c r="BG46184" s="4"/>
    </row>
    <row r="46185" spans="59:59">
      <c r="BG46185" s="4"/>
    </row>
    <row r="46186" spans="59:59">
      <c r="BG46186" s="4"/>
    </row>
    <row r="46187" spans="59:59">
      <c r="BG46187" s="4"/>
    </row>
    <row r="46188" spans="59:59">
      <c r="BG46188" s="4"/>
    </row>
    <row r="46189" spans="59:59">
      <c r="BG46189" s="4"/>
    </row>
    <row r="46190" spans="59:59">
      <c r="BG46190" s="4"/>
    </row>
    <row r="46191" spans="59:59">
      <c r="BG46191" s="4"/>
    </row>
    <row r="46192" spans="59:59">
      <c r="BG46192" s="4"/>
    </row>
    <row r="46193" spans="59:59">
      <c r="BG46193" s="4"/>
    </row>
    <row r="46194" spans="59:59">
      <c r="BG46194" s="4"/>
    </row>
    <row r="46195" spans="59:59">
      <c r="BG46195" s="4"/>
    </row>
    <row r="46196" spans="59:59">
      <c r="BG46196" s="4"/>
    </row>
    <row r="46197" spans="59:59">
      <c r="BG46197" s="4"/>
    </row>
    <row r="46198" spans="59:59">
      <c r="BG46198" s="4"/>
    </row>
    <row r="46199" spans="59:59">
      <c r="BG46199" s="4"/>
    </row>
    <row r="46200" spans="59:59">
      <c r="BG46200" s="4"/>
    </row>
    <row r="46201" spans="59:59">
      <c r="BG46201" s="4"/>
    </row>
    <row r="46202" spans="59:59">
      <c r="BG46202" s="4"/>
    </row>
    <row r="46203" spans="59:59">
      <c r="BG46203" s="4"/>
    </row>
    <row r="46204" spans="59:59">
      <c r="BG46204" s="4"/>
    </row>
    <row r="46205" spans="59:59">
      <c r="BG46205" s="4"/>
    </row>
    <row r="46206" spans="59:59">
      <c r="BG46206" s="4"/>
    </row>
    <row r="46207" spans="59:59">
      <c r="BG46207" s="4"/>
    </row>
    <row r="46208" spans="59:59">
      <c r="BG46208" s="4"/>
    </row>
    <row r="46209" spans="59:59">
      <c r="BG46209" s="4"/>
    </row>
    <row r="46210" spans="59:59">
      <c r="BG46210" s="4"/>
    </row>
    <row r="46211" spans="59:59">
      <c r="BG46211" s="4"/>
    </row>
    <row r="46212" spans="59:59">
      <c r="BG46212" s="4"/>
    </row>
    <row r="46213" spans="59:59">
      <c r="BG46213" s="4"/>
    </row>
    <row r="46214" spans="59:59">
      <c r="BG46214" s="4"/>
    </row>
    <row r="46215" spans="59:59">
      <c r="BG46215" s="4"/>
    </row>
    <row r="46216" spans="59:59">
      <c r="BG46216" s="4"/>
    </row>
    <row r="46217" spans="59:59">
      <c r="BG46217" s="4"/>
    </row>
    <row r="46218" spans="59:59">
      <c r="BG46218" s="4"/>
    </row>
    <row r="46219" spans="59:59">
      <c r="BG46219" s="4"/>
    </row>
    <row r="46220" spans="59:59">
      <c r="BG46220" s="4"/>
    </row>
    <row r="46221" spans="59:59">
      <c r="BG46221" s="4"/>
    </row>
    <row r="46222" spans="59:59">
      <c r="BG46222" s="4"/>
    </row>
    <row r="46223" spans="59:59">
      <c r="BG46223" s="4"/>
    </row>
    <row r="46224" spans="59:59">
      <c r="BG46224" s="4"/>
    </row>
    <row r="46225" spans="59:59">
      <c r="BG46225" s="4"/>
    </row>
    <row r="46226" spans="59:59">
      <c r="BG46226" s="4"/>
    </row>
    <row r="46227" spans="59:59">
      <c r="BG46227" s="4"/>
    </row>
    <row r="46228" spans="59:59">
      <c r="BG46228" s="4"/>
    </row>
    <row r="46229" spans="59:59">
      <c r="BG46229" s="4"/>
    </row>
    <row r="46230" spans="59:59">
      <c r="BG46230" s="4"/>
    </row>
    <row r="46231" spans="59:59">
      <c r="BG46231" s="4"/>
    </row>
    <row r="46232" spans="59:59">
      <c r="BG46232" s="4"/>
    </row>
    <row r="46233" spans="59:59">
      <c r="BG46233" s="4"/>
    </row>
    <row r="46234" spans="59:59">
      <c r="BG46234" s="4"/>
    </row>
    <row r="46235" spans="59:59">
      <c r="BG46235" s="4"/>
    </row>
    <row r="46236" spans="59:59">
      <c r="BG46236" s="4"/>
    </row>
    <row r="46237" spans="59:59">
      <c r="BG46237" s="4"/>
    </row>
    <row r="46238" spans="59:59">
      <c r="BG46238" s="4"/>
    </row>
    <row r="46239" spans="59:59">
      <c r="BG46239" s="4"/>
    </row>
    <row r="46240" spans="59:59">
      <c r="BG46240" s="4"/>
    </row>
    <row r="46241" spans="59:59">
      <c r="BG46241" s="4"/>
    </row>
    <row r="46242" spans="59:59">
      <c r="BG46242" s="4"/>
    </row>
    <row r="46243" spans="59:59">
      <c r="BG46243" s="4"/>
    </row>
    <row r="46244" spans="59:59">
      <c r="BG46244" s="4"/>
    </row>
    <row r="46245" spans="59:59">
      <c r="BG46245" s="4"/>
    </row>
    <row r="46246" spans="59:59">
      <c r="BG46246" s="4"/>
    </row>
    <row r="46247" spans="59:59">
      <c r="BG46247" s="4"/>
    </row>
    <row r="46248" spans="59:59">
      <c r="BG46248" s="4"/>
    </row>
    <row r="46249" spans="59:59">
      <c r="BG46249" s="4"/>
    </row>
    <row r="46250" spans="59:59">
      <c r="BG46250" s="4"/>
    </row>
    <row r="46251" spans="59:59">
      <c r="BG46251" s="4"/>
    </row>
    <row r="46252" spans="59:59">
      <c r="BG46252" s="4"/>
    </row>
    <row r="46253" spans="59:59">
      <c r="BG46253" s="4"/>
    </row>
    <row r="46254" spans="59:59">
      <c r="BG46254" s="4"/>
    </row>
    <row r="46255" spans="59:59">
      <c r="BG46255" s="4"/>
    </row>
    <row r="46256" spans="59:59">
      <c r="BG46256" s="4"/>
    </row>
    <row r="46257" spans="59:59">
      <c r="BG46257" s="4"/>
    </row>
    <row r="46258" spans="59:59">
      <c r="BG46258" s="4"/>
    </row>
    <row r="46259" spans="59:59">
      <c r="BG46259" s="4"/>
    </row>
    <row r="46260" spans="59:59">
      <c r="BG46260" s="4"/>
    </row>
    <row r="46261" spans="59:59">
      <c r="BG46261" s="4"/>
    </row>
    <row r="46262" spans="59:59">
      <c r="BG46262" s="4"/>
    </row>
    <row r="46263" spans="59:59">
      <c r="BG46263" s="4"/>
    </row>
    <row r="46264" spans="59:59">
      <c r="BG46264" s="4"/>
    </row>
    <row r="46265" spans="59:59">
      <c r="BG46265" s="4"/>
    </row>
    <row r="46266" spans="59:59">
      <c r="BG46266" s="4"/>
    </row>
    <row r="46267" spans="59:59">
      <c r="BG46267" s="4"/>
    </row>
    <row r="46268" spans="59:59">
      <c r="BG46268" s="4"/>
    </row>
    <row r="46269" spans="59:59">
      <c r="BG46269" s="4"/>
    </row>
    <row r="46270" spans="59:59">
      <c r="BG46270" s="4"/>
    </row>
    <row r="46271" spans="59:59">
      <c r="BG46271" s="4"/>
    </row>
    <row r="46272" spans="59:59">
      <c r="BG46272" s="4"/>
    </row>
    <row r="46273" spans="59:59">
      <c r="BG46273" s="4"/>
    </row>
    <row r="46274" spans="59:59">
      <c r="BG46274" s="4"/>
    </row>
    <row r="46275" spans="59:59">
      <c r="BG46275" s="4"/>
    </row>
    <row r="46276" spans="59:59">
      <c r="BG46276" s="4"/>
    </row>
    <row r="46277" spans="59:59">
      <c r="BG46277" s="4"/>
    </row>
    <row r="46278" spans="59:59">
      <c r="BG46278" s="4"/>
    </row>
    <row r="46279" spans="59:59">
      <c r="BG46279" s="4"/>
    </row>
    <row r="46280" spans="59:59">
      <c r="BG46280" s="4"/>
    </row>
    <row r="46281" spans="59:59">
      <c r="BG46281" s="4"/>
    </row>
    <row r="46282" spans="59:59">
      <c r="BG46282" s="4"/>
    </row>
    <row r="46283" spans="59:59">
      <c r="BG46283" s="4"/>
    </row>
    <row r="46284" spans="59:59">
      <c r="BG46284" s="4"/>
    </row>
    <row r="46285" spans="59:59">
      <c r="BG46285" s="4"/>
    </row>
    <row r="46286" spans="59:59">
      <c r="BG46286" s="4"/>
    </row>
    <row r="46287" spans="59:59">
      <c r="BG46287" s="4"/>
    </row>
    <row r="46288" spans="59:59">
      <c r="BG46288" s="4"/>
    </row>
    <row r="46289" spans="59:59">
      <c r="BG46289" s="4"/>
    </row>
    <row r="46290" spans="59:59">
      <c r="BG46290" s="4"/>
    </row>
    <row r="46291" spans="59:59">
      <c r="BG46291" s="4"/>
    </row>
    <row r="46292" spans="59:59">
      <c r="BG46292" s="4"/>
    </row>
    <row r="46293" spans="59:59">
      <c r="BG46293" s="4"/>
    </row>
    <row r="46294" spans="59:59">
      <c r="BG46294" s="4"/>
    </row>
    <row r="46295" spans="59:59">
      <c r="BG46295" s="4"/>
    </row>
    <row r="46296" spans="59:59">
      <c r="BG46296" s="4"/>
    </row>
    <row r="46297" spans="59:59">
      <c r="BG46297" s="4"/>
    </row>
    <row r="46298" spans="59:59">
      <c r="BG46298" s="4"/>
    </row>
    <row r="46299" spans="59:59">
      <c r="BG46299" s="4"/>
    </row>
    <row r="46300" spans="59:59">
      <c r="BG46300" s="4"/>
    </row>
    <row r="46301" spans="59:59">
      <c r="BG46301" s="4"/>
    </row>
    <row r="46302" spans="59:59">
      <c r="BG46302" s="4"/>
    </row>
    <row r="46303" spans="59:59">
      <c r="BG46303" s="4"/>
    </row>
    <row r="46304" spans="59:59">
      <c r="BG46304" s="4"/>
    </row>
    <row r="46305" spans="59:59">
      <c r="BG46305" s="4"/>
    </row>
    <row r="46306" spans="59:59">
      <c r="BG46306" s="4"/>
    </row>
    <row r="46307" spans="59:59">
      <c r="BG46307" s="4"/>
    </row>
    <row r="46308" spans="59:59">
      <c r="BG46308" s="4"/>
    </row>
    <row r="46309" spans="59:59">
      <c r="BG46309" s="4"/>
    </row>
    <row r="46310" spans="59:59">
      <c r="BG46310" s="4"/>
    </row>
    <row r="46311" spans="59:59">
      <c r="BG46311" s="4"/>
    </row>
    <row r="46312" spans="59:59">
      <c r="BG46312" s="4"/>
    </row>
    <row r="46313" spans="59:59">
      <c r="BG46313" s="4"/>
    </row>
    <row r="46314" spans="59:59">
      <c r="BG46314" s="4"/>
    </row>
    <row r="46315" spans="59:59">
      <c r="BG46315" s="4"/>
    </row>
    <row r="46316" spans="59:59">
      <c r="BG46316" s="4"/>
    </row>
    <row r="46317" spans="59:59">
      <c r="BG46317" s="4"/>
    </row>
    <row r="46318" spans="59:59">
      <c r="BG46318" s="4"/>
    </row>
    <row r="46319" spans="59:59">
      <c r="BG46319" s="4"/>
    </row>
    <row r="46320" spans="59:59">
      <c r="BG46320" s="4"/>
    </row>
    <row r="46321" spans="59:59">
      <c r="BG46321" s="4"/>
    </row>
    <row r="46322" spans="59:59">
      <c r="BG46322" s="4"/>
    </row>
    <row r="46323" spans="59:59">
      <c r="BG46323" s="4"/>
    </row>
    <row r="46324" spans="59:59">
      <c r="BG46324" s="4"/>
    </row>
    <row r="46325" spans="59:59">
      <c r="BG46325" s="4"/>
    </row>
    <row r="46326" spans="59:59">
      <c r="BG46326" s="4"/>
    </row>
    <row r="46327" spans="59:59">
      <c r="BG46327" s="4"/>
    </row>
    <row r="46328" spans="59:59">
      <c r="BG46328" s="4"/>
    </row>
    <row r="46329" spans="59:59">
      <c r="BG46329" s="4"/>
    </row>
    <row r="46330" spans="59:59">
      <c r="BG46330" s="4"/>
    </row>
    <row r="46331" spans="59:59">
      <c r="BG46331" s="4"/>
    </row>
    <row r="46332" spans="59:59">
      <c r="BG46332" s="4"/>
    </row>
    <row r="46333" spans="59:59">
      <c r="BG46333" s="4"/>
    </row>
    <row r="46334" spans="59:59">
      <c r="BG46334" s="4"/>
    </row>
    <row r="46335" spans="59:59">
      <c r="BG46335" s="4"/>
    </row>
    <row r="46336" spans="59:59">
      <c r="BG46336" s="4"/>
    </row>
    <row r="46337" spans="59:59">
      <c r="BG46337" s="4"/>
    </row>
    <row r="46338" spans="59:59">
      <c r="BG46338" s="4"/>
    </row>
    <row r="46339" spans="59:59">
      <c r="BG46339" s="4"/>
    </row>
    <row r="46340" spans="59:59">
      <c r="BG46340" s="4"/>
    </row>
    <row r="46341" spans="59:59">
      <c r="BG46341" s="4"/>
    </row>
    <row r="46342" spans="59:59">
      <c r="BG46342" s="4"/>
    </row>
    <row r="46343" spans="59:59">
      <c r="BG46343" s="4"/>
    </row>
    <row r="46344" spans="59:59">
      <c r="BG46344" s="4"/>
    </row>
    <row r="46345" spans="59:59">
      <c r="BG46345" s="4"/>
    </row>
    <row r="46346" spans="59:59">
      <c r="BG46346" s="4"/>
    </row>
    <row r="46347" spans="59:59">
      <c r="BG46347" s="4"/>
    </row>
    <row r="46348" spans="59:59">
      <c r="BG46348" s="4"/>
    </row>
    <row r="46349" spans="59:59">
      <c r="BG46349" s="4"/>
    </row>
    <row r="46350" spans="59:59">
      <c r="BG46350" s="4"/>
    </row>
    <row r="46351" spans="59:59">
      <c r="BG46351" s="4"/>
    </row>
    <row r="46352" spans="59:59">
      <c r="BG46352" s="4"/>
    </row>
    <row r="46353" spans="59:59">
      <c r="BG46353" s="4"/>
    </row>
    <row r="46354" spans="59:59">
      <c r="BG46354" s="4"/>
    </row>
    <row r="46355" spans="59:59">
      <c r="BG46355" s="4"/>
    </row>
    <row r="46356" spans="59:59">
      <c r="BG46356" s="4"/>
    </row>
    <row r="46357" spans="59:59">
      <c r="BG46357" s="4"/>
    </row>
    <row r="46358" spans="59:59">
      <c r="BG46358" s="4"/>
    </row>
    <row r="46359" spans="59:59">
      <c r="BG46359" s="4"/>
    </row>
    <row r="46360" spans="59:59">
      <c r="BG46360" s="4"/>
    </row>
    <row r="46361" spans="59:59">
      <c r="BG46361" s="4"/>
    </row>
    <row r="46362" spans="59:59">
      <c r="BG46362" s="4"/>
    </row>
    <row r="46363" spans="59:59">
      <c r="BG46363" s="4"/>
    </row>
    <row r="46364" spans="59:59">
      <c r="BG46364" s="4"/>
    </row>
    <row r="46365" spans="59:59">
      <c r="BG46365" s="4"/>
    </row>
    <row r="46366" spans="59:59">
      <c r="BG46366" s="4"/>
    </row>
    <row r="46367" spans="59:59">
      <c r="BG46367" s="4"/>
    </row>
    <row r="46368" spans="59:59">
      <c r="BG46368" s="4"/>
    </row>
    <row r="46369" spans="59:59">
      <c r="BG46369" s="4"/>
    </row>
    <row r="46370" spans="59:59">
      <c r="BG46370" s="4"/>
    </row>
    <row r="46371" spans="59:59">
      <c r="BG46371" s="4"/>
    </row>
    <row r="46372" spans="59:59">
      <c r="BG46372" s="4"/>
    </row>
    <row r="46373" spans="59:59">
      <c r="BG46373" s="4"/>
    </row>
    <row r="46374" spans="59:59">
      <c r="BG46374" s="4"/>
    </row>
    <row r="46375" spans="59:59">
      <c r="BG46375" s="4"/>
    </row>
    <row r="46376" spans="59:59">
      <c r="BG46376" s="4"/>
    </row>
    <row r="46377" spans="59:59">
      <c r="BG46377" s="4"/>
    </row>
    <row r="46378" spans="59:59">
      <c r="BG46378" s="4"/>
    </row>
    <row r="46379" spans="59:59">
      <c r="BG46379" s="4"/>
    </row>
    <row r="46380" spans="59:59">
      <c r="BG46380" s="4"/>
    </row>
    <row r="46381" spans="59:59">
      <c r="BG46381" s="4"/>
    </row>
    <row r="46382" spans="59:59">
      <c r="BG46382" s="4"/>
    </row>
    <row r="46383" spans="59:59">
      <c r="BG46383" s="4"/>
    </row>
    <row r="46384" spans="59:59">
      <c r="BG46384" s="4"/>
    </row>
    <row r="46385" spans="59:59">
      <c r="BG46385" s="4"/>
    </row>
    <row r="46386" spans="59:59">
      <c r="BG46386" s="4"/>
    </row>
    <row r="46387" spans="59:59">
      <c r="BG46387" s="4"/>
    </row>
    <row r="46388" spans="59:59">
      <c r="BG46388" s="4"/>
    </row>
    <row r="46389" spans="59:59">
      <c r="BG46389" s="4"/>
    </row>
    <row r="46390" spans="59:59">
      <c r="BG46390" s="4"/>
    </row>
    <row r="46391" spans="59:59">
      <c r="BG46391" s="4"/>
    </row>
    <row r="46392" spans="59:59">
      <c r="BG46392" s="4"/>
    </row>
    <row r="46393" spans="59:59">
      <c r="BG46393" s="4"/>
    </row>
    <row r="46394" spans="59:59">
      <c r="BG46394" s="4"/>
    </row>
    <row r="46395" spans="59:59">
      <c r="BG46395" s="4"/>
    </row>
    <row r="46396" spans="59:59">
      <c r="BG46396" s="4"/>
    </row>
    <row r="46397" spans="59:59">
      <c r="BG46397" s="4"/>
    </row>
    <row r="46398" spans="59:59">
      <c r="BG46398" s="4"/>
    </row>
    <row r="46399" spans="59:59">
      <c r="BG46399" s="4"/>
    </row>
    <row r="46400" spans="59:59">
      <c r="BG46400" s="4"/>
    </row>
    <row r="46401" spans="59:59">
      <c r="BG46401" s="4"/>
    </row>
    <row r="46402" spans="59:59">
      <c r="BG46402" s="4"/>
    </row>
    <row r="46403" spans="59:59">
      <c r="BG46403" s="4"/>
    </row>
    <row r="46404" spans="59:59">
      <c r="BG46404" s="4"/>
    </row>
    <row r="46405" spans="59:59">
      <c r="BG46405" s="4"/>
    </row>
    <row r="46406" spans="59:59">
      <c r="BG46406" s="4"/>
    </row>
    <row r="46407" spans="59:59">
      <c r="BG46407" s="4"/>
    </row>
    <row r="46408" spans="59:59">
      <c r="BG46408" s="4"/>
    </row>
    <row r="46409" spans="59:59">
      <c r="BG46409" s="4"/>
    </row>
    <row r="46410" spans="59:59">
      <c r="BG46410" s="4"/>
    </row>
    <row r="46411" spans="59:59">
      <c r="BG46411" s="4"/>
    </row>
    <row r="46412" spans="59:59">
      <c r="BG46412" s="4"/>
    </row>
    <row r="46413" spans="59:59">
      <c r="BG46413" s="4"/>
    </row>
    <row r="46414" spans="59:59">
      <c r="BG46414" s="4"/>
    </row>
    <row r="46415" spans="59:59">
      <c r="BG46415" s="4"/>
    </row>
    <row r="46416" spans="59:59">
      <c r="BG46416" s="4"/>
    </row>
    <row r="46417" spans="59:59">
      <c r="BG46417" s="4"/>
    </row>
    <row r="46418" spans="59:59">
      <c r="BG46418" s="4"/>
    </row>
    <row r="46419" spans="59:59">
      <c r="BG46419" s="4"/>
    </row>
    <row r="46420" spans="59:59">
      <c r="BG46420" s="4"/>
    </row>
    <row r="46421" spans="59:59">
      <c r="BG46421" s="4"/>
    </row>
    <row r="46422" spans="59:59">
      <c r="BG46422" s="4"/>
    </row>
    <row r="46423" spans="59:59">
      <c r="BG46423" s="4"/>
    </row>
    <row r="46424" spans="59:59">
      <c r="BG46424" s="4"/>
    </row>
    <row r="46425" spans="59:59">
      <c r="BG46425" s="4"/>
    </row>
    <row r="46426" spans="59:59">
      <c r="BG46426" s="4"/>
    </row>
    <row r="46427" spans="59:59">
      <c r="BG46427" s="4"/>
    </row>
    <row r="46428" spans="59:59">
      <c r="BG46428" s="4"/>
    </row>
    <row r="46429" spans="59:59">
      <c r="BG46429" s="4"/>
    </row>
    <row r="46430" spans="59:59">
      <c r="BG46430" s="4"/>
    </row>
    <row r="46431" spans="59:59">
      <c r="BG46431" s="4"/>
    </row>
    <row r="46432" spans="59:59">
      <c r="BG46432" s="4"/>
    </row>
    <row r="46433" spans="59:59">
      <c r="BG46433" s="4"/>
    </row>
    <row r="46434" spans="59:59">
      <c r="BG46434" s="4"/>
    </row>
    <row r="46435" spans="59:59">
      <c r="BG46435" s="4"/>
    </row>
    <row r="46436" spans="59:59">
      <c r="BG46436" s="4"/>
    </row>
    <row r="46437" spans="59:59">
      <c r="BG46437" s="4"/>
    </row>
    <row r="46438" spans="59:59">
      <c r="BG46438" s="4"/>
    </row>
    <row r="46439" spans="59:59">
      <c r="BG46439" s="4"/>
    </row>
    <row r="46440" spans="59:59">
      <c r="BG46440" s="4"/>
    </row>
    <row r="46441" spans="59:59">
      <c r="BG46441" s="4"/>
    </row>
    <row r="46442" spans="59:59">
      <c r="BG46442" s="4"/>
    </row>
    <row r="46443" spans="59:59">
      <c r="BG46443" s="4"/>
    </row>
    <row r="46444" spans="59:59">
      <c r="BG46444" s="4"/>
    </row>
    <row r="46445" spans="59:59">
      <c r="BG46445" s="4"/>
    </row>
    <row r="46446" spans="59:59">
      <c r="BG46446" s="4"/>
    </row>
    <row r="46447" spans="59:59">
      <c r="BG46447" s="4"/>
    </row>
    <row r="46448" spans="59:59">
      <c r="BG46448" s="4"/>
    </row>
    <row r="46449" spans="59:59">
      <c r="BG46449" s="4"/>
    </row>
    <row r="46450" spans="59:59">
      <c r="BG46450" s="4"/>
    </row>
    <row r="46451" spans="59:59">
      <c r="BG46451" s="4"/>
    </row>
    <row r="46452" spans="59:59">
      <c r="BG46452" s="4"/>
    </row>
    <row r="46453" spans="59:59">
      <c r="BG46453" s="4"/>
    </row>
    <row r="46454" spans="59:59">
      <c r="BG46454" s="4"/>
    </row>
    <row r="46455" spans="59:59">
      <c r="BG46455" s="4"/>
    </row>
    <row r="46456" spans="59:59">
      <c r="BG46456" s="4"/>
    </row>
    <row r="46457" spans="59:59">
      <c r="BG46457" s="4"/>
    </row>
    <row r="46458" spans="59:59">
      <c r="BG46458" s="4"/>
    </row>
    <row r="46459" spans="59:59">
      <c r="BG46459" s="4"/>
    </row>
    <row r="46460" spans="59:59">
      <c r="BG46460" s="4"/>
    </row>
    <row r="46461" spans="59:59">
      <c r="BG46461" s="4"/>
    </row>
    <row r="46462" spans="59:59">
      <c r="BG46462" s="4"/>
    </row>
    <row r="46463" spans="59:59">
      <c r="BG46463" s="4"/>
    </row>
    <row r="46464" spans="59:59">
      <c r="BG46464" s="4"/>
    </row>
    <row r="46465" spans="59:59">
      <c r="BG46465" s="4"/>
    </row>
    <row r="46466" spans="59:59">
      <c r="BG46466" s="4"/>
    </row>
    <row r="46467" spans="59:59">
      <c r="BG46467" s="4"/>
    </row>
    <row r="46468" spans="59:59">
      <c r="BG46468" s="4"/>
    </row>
    <row r="46469" spans="59:59">
      <c r="BG46469" s="4"/>
    </row>
    <row r="46470" spans="59:59">
      <c r="BG46470" s="4"/>
    </row>
    <row r="46471" spans="59:59">
      <c r="BG46471" s="4"/>
    </row>
    <row r="46472" spans="59:59">
      <c r="BG46472" s="4"/>
    </row>
    <row r="46473" spans="59:59">
      <c r="BG46473" s="4"/>
    </row>
    <row r="46474" spans="59:59">
      <c r="BG46474" s="4"/>
    </row>
    <row r="46475" spans="59:59">
      <c r="BG46475" s="4"/>
    </row>
    <row r="46476" spans="59:59">
      <c r="BG46476" s="4"/>
    </row>
    <row r="46477" spans="59:59">
      <c r="BG46477" s="4"/>
    </row>
    <row r="46478" spans="59:59">
      <c r="BG46478" s="4"/>
    </row>
    <row r="46479" spans="59:59">
      <c r="BG46479" s="4"/>
    </row>
    <row r="46480" spans="59:59">
      <c r="BG46480" s="4"/>
    </row>
    <row r="46481" spans="59:59">
      <c r="BG46481" s="4"/>
    </row>
    <row r="46482" spans="59:59">
      <c r="BG46482" s="4"/>
    </row>
    <row r="46483" spans="59:59">
      <c r="BG46483" s="4"/>
    </row>
    <row r="46484" spans="59:59">
      <c r="BG46484" s="4"/>
    </row>
    <row r="46485" spans="59:59">
      <c r="BG46485" s="4"/>
    </row>
    <row r="46486" spans="59:59">
      <c r="BG46486" s="4"/>
    </row>
    <row r="46487" spans="59:59">
      <c r="BG46487" s="4"/>
    </row>
    <row r="46488" spans="59:59">
      <c r="BG46488" s="4"/>
    </row>
    <row r="46489" spans="59:59">
      <c r="BG46489" s="4"/>
    </row>
    <row r="46490" spans="59:59">
      <c r="BG46490" s="4"/>
    </row>
    <row r="46491" spans="59:59">
      <c r="BG46491" s="4"/>
    </row>
    <row r="46492" spans="59:59">
      <c r="BG46492" s="4"/>
    </row>
    <row r="46493" spans="59:59">
      <c r="BG46493" s="4"/>
    </row>
    <row r="46494" spans="59:59">
      <c r="BG46494" s="4"/>
    </row>
    <row r="46495" spans="59:59">
      <c r="BG46495" s="4"/>
    </row>
    <row r="46496" spans="59:59">
      <c r="BG46496" s="4"/>
    </row>
    <row r="46497" spans="59:59">
      <c r="BG46497" s="4"/>
    </row>
    <row r="46498" spans="59:59">
      <c r="BG46498" s="4"/>
    </row>
    <row r="46499" spans="59:59">
      <c r="BG46499" s="4"/>
    </row>
    <row r="46500" spans="59:59">
      <c r="BG46500" s="4"/>
    </row>
    <row r="46501" spans="59:59">
      <c r="BG46501" s="4"/>
    </row>
    <row r="46502" spans="59:59">
      <c r="BG46502" s="4"/>
    </row>
    <row r="46503" spans="59:59">
      <c r="BG46503" s="4"/>
    </row>
    <row r="46504" spans="59:59">
      <c r="BG46504" s="4"/>
    </row>
    <row r="46505" spans="59:59">
      <c r="BG46505" s="4"/>
    </row>
    <row r="46506" spans="59:59">
      <c r="BG46506" s="4"/>
    </row>
    <row r="46507" spans="59:59">
      <c r="BG46507" s="4"/>
    </row>
    <row r="46508" spans="59:59">
      <c r="BG46508" s="4"/>
    </row>
    <row r="46509" spans="59:59">
      <c r="BG46509" s="4"/>
    </row>
    <row r="46510" spans="59:59">
      <c r="BG46510" s="4"/>
    </row>
    <row r="46511" spans="59:59">
      <c r="BG46511" s="4"/>
    </row>
    <row r="46512" spans="59:59">
      <c r="BG46512" s="4"/>
    </row>
    <row r="46513" spans="59:59">
      <c r="BG46513" s="4"/>
    </row>
    <row r="46514" spans="59:59">
      <c r="BG46514" s="4"/>
    </row>
    <row r="46515" spans="59:59">
      <c r="BG46515" s="4"/>
    </row>
    <row r="46516" spans="59:59">
      <c r="BG46516" s="4"/>
    </row>
    <row r="46517" spans="59:59">
      <c r="BG46517" s="4"/>
    </row>
    <row r="46518" spans="59:59">
      <c r="BG46518" s="4"/>
    </row>
    <row r="46519" spans="59:59">
      <c r="BG46519" s="4"/>
    </row>
    <row r="46520" spans="59:59">
      <c r="BG46520" s="4"/>
    </row>
    <row r="46521" spans="59:59">
      <c r="BG46521" s="4"/>
    </row>
    <row r="46522" spans="59:59">
      <c r="BG46522" s="4"/>
    </row>
    <row r="46523" spans="59:59">
      <c r="BG46523" s="4"/>
    </row>
    <row r="46524" spans="59:59">
      <c r="BG46524" s="4"/>
    </row>
    <row r="46525" spans="59:59">
      <c r="BG46525" s="4"/>
    </row>
    <row r="46526" spans="59:59">
      <c r="BG46526" s="4"/>
    </row>
    <row r="46527" spans="59:59">
      <c r="BG46527" s="4"/>
    </row>
    <row r="46528" spans="59:59">
      <c r="BG46528" s="4"/>
    </row>
    <row r="46529" spans="59:59">
      <c r="BG46529" s="4"/>
    </row>
    <row r="46530" spans="59:59">
      <c r="BG46530" s="4"/>
    </row>
    <row r="46531" spans="59:59">
      <c r="BG46531" s="4"/>
    </row>
    <row r="46532" spans="59:59">
      <c r="BG46532" s="4"/>
    </row>
    <row r="46533" spans="59:59">
      <c r="BG46533" s="4"/>
    </row>
    <row r="46534" spans="59:59">
      <c r="BG46534" s="4"/>
    </row>
    <row r="46535" spans="59:59">
      <c r="BG46535" s="4"/>
    </row>
    <row r="46536" spans="59:59">
      <c r="BG46536" s="4"/>
    </row>
    <row r="46537" spans="59:59">
      <c r="BG46537" s="4"/>
    </row>
    <row r="46538" spans="59:59">
      <c r="BG46538" s="4"/>
    </row>
    <row r="46539" spans="59:59">
      <c r="BG46539" s="4"/>
    </row>
    <row r="46540" spans="59:59">
      <c r="BG46540" s="4"/>
    </row>
    <row r="46541" spans="59:59">
      <c r="BG46541" s="4"/>
    </row>
    <row r="46542" spans="59:59">
      <c r="BG46542" s="4"/>
    </row>
    <row r="46543" spans="59:59">
      <c r="BG46543" s="4"/>
    </row>
    <row r="46544" spans="59:59">
      <c r="BG46544" s="4"/>
    </row>
    <row r="46545" spans="59:59">
      <c r="BG46545" s="4"/>
    </row>
    <row r="46546" spans="59:59">
      <c r="BG46546" s="4"/>
    </row>
    <row r="46547" spans="59:59">
      <c r="BG46547" s="4"/>
    </row>
    <row r="46548" spans="59:59">
      <c r="BG46548" s="4"/>
    </row>
    <row r="46549" spans="59:59">
      <c r="BG46549" s="4"/>
    </row>
    <row r="46550" spans="59:59">
      <c r="BG46550" s="4"/>
    </row>
    <row r="46551" spans="59:59">
      <c r="BG46551" s="4"/>
    </row>
    <row r="46552" spans="59:59">
      <c r="BG46552" s="4"/>
    </row>
    <row r="46553" spans="59:59">
      <c r="BG46553" s="4"/>
    </row>
    <row r="46554" spans="59:59">
      <c r="BG46554" s="4"/>
    </row>
    <row r="46555" spans="59:59">
      <c r="BG46555" s="4"/>
    </row>
    <row r="46556" spans="59:59">
      <c r="BG46556" s="4"/>
    </row>
    <row r="46557" spans="59:59">
      <c r="BG46557" s="4"/>
    </row>
    <row r="46558" spans="59:59">
      <c r="BG46558" s="4"/>
    </row>
    <row r="46559" spans="59:59">
      <c r="BG46559" s="4"/>
    </row>
    <row r="46560" spans="59:59">
      <c r="BG46560" s="4"/>
    </row>
    <row r="46561" spans="59:59">
      <c r="BG46561" s="4"/>
    </row>
    <row r="46562" spans="59:59">
      <c r="BG46562" s="4"/>
    </row>
    <row r="46563" spans="59:59">
      <c r="BG46563" s="4"/>
    </row>
    <row r="46564" spans="59:59">
      <c r="BG46564" s="4"/>
    </row>
    <row r="46565" spans="59:59">
      <c r="BG46565" s="4"/>
    </row>
    <row r="46566" spans="59:59">
      <c r="BG46566" s="4"/>
    </row>
    <row r="46567" spans="59:59">
      <c r="BG46567" s="4"/>
    </row>
    <row r="46568" spans="59:59">
      <c r="BG46568" s="4"/>
    </row>
    <row r="46569" spans="59:59">
      <c r="BG46569" s="4"/>
    </row>
    <row r="46570" spans="59:59">
      <c r="BG46570" s="4"/>
    </row>
    <row r="46571" spans="59:59">
      <c r="BG46571" s="4"/>
    </row>
    <row r="46572" spans="59:59">
      <c r="BG46572" s="4"/>
    </row>
    <row r="46573" spans="59:59">
      <c r="BG46573" s="4"/>
    </row>
    <row r="46574" spans="59:59">
      <c r="BG46574" s="4"/>
    </row>
    <row r="46575" spans="59:59">
      <c r="BG46575" s="4"/>
    </row>
    <row r="46576" spans="59:59">
      <c r="BG46576" s="4"/>
    </row>
    <row r="46577" spans="59:59">
      <c r="BG46577" s="4"/>
    </row>
    <row r="46578" spans="59:59">
      <c r="BG46578" s="4"/>
    </row>
    <row r="46579" spans="59:59">
      <c r="BG46579" s="4"/>
    </row>
    <row r="46580" spans="59:59">
      <c r="BG46580" s="4"/>
    </row>
    <row r="46581" spans="59:59">
      <c r="BG46581" s="4"/>
    </row>
    <row r="46582" spans="59:59">
      <c r="BG46582" s="4"/>
    </row>
    <row r="46583" spans="59:59">
      <c r="BG46583" s="4"/>
    </row>
    <row r="46584" spans="59:59">
      <c r="BG46584" s="4"/>
    </row>
    <row r="46585" spans="59:59">
      <c r="BG46585" s="4"/>
    </row>
    <row r="46586" spans="59:59">
      <c r="BG46586" s="4"/>
    </row>
    <row r="46587" spans="59:59">
      <c r="BG46587" s="4"/>
    </row>
    <row r="46588" spans="59:59">
      <c r="BG46588" s="4"/>
    </row>
    <row r="46589" spans="59:59">
      <c r="BG46589" s="4"/>
    </row>
    <row r="46590" spans="59:59">
      <c r="BG46590" s="4"/>
    </row>
    <row r="46591" spans="59:59">
      <c r="BG46591" s="4"/>
    </row>
    <row r="46592" spans="59:59">
      <c r="BG46592" s="4"/>
    </row>
    <row r="46593" spans="59:59">
      <c r="BG46593" s="4"/>
    </row>
    <row r="46594" spans="59:59">
      <c r="BG46594" s="4"/>
    </row>
    <row r="46595" spans="59:59">
      <c r="BG46595" s="4"/>
    </row>
    <row r="46596" spans="59:59">
      <c r="BG46596" s="4"/>
    </row>
    <row r="46597" spans="59:59">
      <c r="BG46597" s="4"/>
    </row>
    <row r="46598" spans="59:59">
      <c r="BG46598" s="4"/>
    </row>
    <row r="46599" spans="59:59">
      <c r="BG46599" s="4"/>
    </row>
    <row r="46600" spans="59:59">
      <c r="BG46600" s="4"/>
    </row>
    <row r="46601" spans="59:59">
      <c r="BG46601" s="4"/>
    </row>
    <row r="46602" spans="59:59">
      <c r="BG46602" s="4"/>
    </row>
    <row r="46603" spans="59:59">
      <c r="BG46603" s="4"/>
    </row>
    <row r="46604" spans="59:59">
      <c r="BG46604" s="4"/>
    </row>
    <row r="46605" spans="59:59">
      <c r="BG46605" s="4"/>
    </row>
    <row r="46606" spans="59:59">
      <c r="BG46606" s="4"/>
    </row>
    <row r="46607" spans="59:59">
      <c r="BG46607" s="4"/>
    </row>
    <row r="46608" spans="59:59">
      <c r="BG46608" s="4"/>
    </row>
    <row r="46609" spans="59:59">
      <c r="BG46609" s="4"/>
    </row>
    <row r="46610" spans="59:59">
      <c r="BG46610" s="4"/>
    </row>
    <row r="46611" spans="59:59">
      <c r="BG46611" s="4"/>
    </row>
    <row r="46612" spans="59:59">
      <c r="BG46612" s="4"/>
    </row>
    <row r="46613" spans="59:59">
      <c r="BG46613" s="4"/>
    </row>
    <row r="46614" spans="59:59">
      <c r="BG46614" s="4"/>
    </row>
    <row r="46615" spans="59:59">
      <c r="BG46615" s="4"/>
    </row>
    <row r="46616" spans="59:59">
      <c r="BG46616" s="4"/>
    </row>
    <row r="46617" spans="59:59">
      <c r="BG46617" s="4"/>
    </row>
    <row r="46618" spans="59:59">
      <c r="BG46618" s="4"/>
    </row>
    <row r="46619" spans="59:59">
      <c r="BG46619" s="4"/>
    </row>
    <row r="46620" spans="59:59">
      <c r="BG46620" s="4"/>
    </row>
    <row r="46621" spans="59:59">
      <c r="BG46621" s="4"/>
    </row>
    <row r="46622" spans="59:59">
      <c r="BG46622" s="4"/>
    </row>
    <row r="46623" spans="59:59">
      <c r="BG46623" s="4"/>
    </row>
    <row r="46624" spans="59:59">
      <c r="BG46624" s="4"/>
    </row>
    <row r="46625" spans="59:59">
      <c r="BG46625" s="4"/>
    </row>
    <row r="46626" spans="59:59">
      <c r="BG46626" s="4"/>
    </row>
    <row r="46627" spans="59:59">
      <c r="BG46627" s="4"/>
    </row>
    <row r="46628" spans="59:59">
      <c r="BG46628" s="4"/>
    </row>
    <row r="46629" spans="59:59">
      <c r="BG46629" s="4"/>
    </row>
    <row r="46630" spans="59:59">
      <c r="BG46630" s="4"/>
    </row>
    <row r="46631" spans="59:59">
      <c r="BG46631" s="4"/>
    </row>
    <row r="46632" spans="59:59">
      <c r="BG46632" s="4"/>
    </row>
    <row r="46633" spans="59:59">
      <c r="BG46633" s="4"/>
    </row>
    <row r="46634" spans="59:59">
      <c r="BG46634" s="4"/>
    </row>
    <row r="46635" spans="59:59">
      <c r="BG46635" s="4"/>
    </row>
    <row r="46636" spans="59:59">
      <c r="BG46636" s="4"/>
    </row>
    <row r="46637" spans="59:59">
      <c r="BG46637" s="4"/>
    </row>
    <row r="46638" spans="59:59">
      <c r="BG46638" s="4"/>
    </row>
    <row r="46639" spans="59:59">
      <c r="BG46639" s="4"/>
    </row>
    <row r="46640" spans="59:59">
      <c r="BG46640" s="4"/>
    </row>
    <row r="46641" spans="59:59">
      <c r="BG46641" s="4"/>
    </row>
    <row r="46642" spans="59:59">
      <c r="BG46642" s="4"/>
    </row>
    <row r="46643" spans="59:59">
      <c r="BG46643" s="4"/>
    </row>
    <row r="46644" spans="59:59">
      <c r="BG46644" s="4"/>
    </row>
    <row r="46645" spans="59:59">
      <c r="BG46645" s="4"/>
    </row>
    <row r="46646" spans="59:59">
      <c r="BG46646" s="4"/>
    </row>
    <row r="46647" spans="59:59">
      <c r="BG46647" s="4"/>
    </row>
    <row r="46648" spans="59:59">
      <c r="BG46648" s="4"/>
    </row>
    <row r="46649" spans="59:59">
      <c r="BG46649" s="4"/>
    </row>
    <row r="46650" spans="59:59">
      <c r="BG46650" s="4"/>
    </row>
    <row r="46651" spans="59:59">
      <c r="BG46651" s="4"/>
    </row>
    <row r="46652" spans="59:59">
      <c r="BG46652" s="4"/>
    </row>
    <row r="46653" spans="59:59">
      <c r="BG46653" s="4"/>
    </row>
    <row r="46654" spans="59:59">
      <c r="BG46654" s="4"/>
    </row>
    <row r="46655" spans="59:59">
      <c r="BG46655" s="4"/>
    </row>
    <row r="46656" spans="59:59">
      <c r="BG46656" s="4"/>
    </row>
    <row r="46657" spans="59:59">
      <c r="BG46657" s="4"/>
    </row>
    <row r="46658" spans="59:59">
      <c r="BG46658" s="4"/>
    </row>
    <row r="46659" spans="59:59">
      <c r="BG46659" s="4"/>
    </row>
    <row r="46660" spans="59:59">
      <c r="BG46660" s="4"/>
    </row>
    <row r="46661" spans="59:59">
      <c r="BG46661" s="4"/>
    </row>
    <row r="46662" spans="59:59">
      <c r="BG46662" s="4"/>
    </row>
    <row r="46663" spans="59:59">
      <c r="BG46663" s="4"/>
    </row>
    <row r="46664" spans="59:59">
      <c r="BG46664" s="4"/>
    </row>
    <row r="46665" spans="59:59">
      <c r="BG46665" s="4"/>
    </row>
    <row r="46666" spans="59:59">
      <c r="BG46666" s="4"/>
    </row>
    <row r="46667" spans="59:59">
      <c r="BG46667" s="4"/>
    </row>
    <row r="46668" spans="59:59">
      <c r="BG46668" s="4"/>
    </row>
    <row r="46669" spans="59:59">
      <c r="BG46669" s="4"/>
    </row>
    <row r="46670" spans="59:59">
      <c r="BG46670" s="4"/>
    </row>
    <row r="46671" spans="59:59">
      <c r="BG46671" s="4"/>
    </row>
    <row r="46672" spans="59:59">
      <c r="BG46672" s="4"/>
    </row>
    <row r="46673" spans="59:59">
      <c r="BG46673" s="4"/>
    </row>
    <row r="46674" spans="59:59">
      <c r="BG46674" s="4"/>
    </row>
    <row r="46675" spans="59:59">
      <c r="BG46675" s="4"/>
    </row>
    <row r="46676" spans="59:59">
      <c r="BG46676" s="4"/>
    </row>
    <row r="46677" spans="59:59">
      <c r="BG46677" s="4"/>
    </row>
    <row r="46678" spans="59:59">
      <c r="BG46678" s="4"/>
    </row>
    <row r="46679" spans="59:59">
      <c r="BG46679" s="4"/>
    </row>
    <row r="46680" spans="59:59">
      <c r="BG46680" s="4"/>
    </row>
    <row r="46681" spans="59:59">
      <c r="BG46681" s="4"/>
    </row>
    <row r="46682" spans="59:59">
      <c r="BG46682" s="4"/>
    </row>
    <row r="46683" spans="59:59">
      <c r="BG46683" s="4"/>
    </row>
    <row r="46684" spans="59:59">
      <c r="BG46684" s="4"/>
    </row>
    <row r="46685" spans="59:59">
      <c r="BG46685" s="4"/>
    </row>
    <row r="46686" spans="59:59">
      <c r="BG46686" s="4"/>
    </row>
    <row r="46687" spans="59:59">
      <c r="BG46687" s="4"/>
    </row>
    <row r="46688" spans="59:59">
      <c r="BG46688" s="4"/>
    </row>
    <row r="46689" spans="59:59">
      <c r="BG46689" s="4"/>
    </row>
    <row r="46690" spans="59:59">
      <c r="BG46690" s="4"/>
    </row>
    <row r="46691" spans="59:59">
      <c r="BG46691" s="4"/>
    </row>
    <row r="46692" spans="59:59">
      <c r="BG46692" s="4"/>
    </row>
    <row r="46693" spans="59:59">
      <c r="BG46693" s="4"/>
    </row>
    <row r="46694" spans="59:59">
      <c r="BG46694" s="4"/>
    </row>
    <row r="46695" spans="59:59">
      <c r="BG46695" s="4"/>
    </row>
    <row r="46696" spans="59:59">
      <c r="BG46696" s="4"/>
    </row>
    <row r="46697" spans="59:59">
      <c r="BG46697" s="4"/>
    </row>
    <row r="46698" spans="59:59">
      <c r="BG46698" s="4"/>
    </row>
    <row r="46699" spans="59:59">
      <c r="BG46699" s="4"/>
    </row>
    <row r="46700" spans="59:59">
      <c r="BG46700" s="4"/>
    </row>
    <row r="46701" spans="59:59">
      <c r="BG46701" s="4"/>
    </row>
    <row r="46702" spans="59:59">
      <c r="BG46702" s="4"/>
    </row>
    <row r="46703" spans="59:59">
      <c r="BG46703" s="4"/>
    </row>
    <row r="46704" spans="59:59">
      <c r="BG46704" s="4"/>
    </row>
    <row r="46705" spans="59:59">
      <c r="BG46705" s="4"/>
    </row>
    <row r="46706" spans="59:59">
      <c r="BG46706" s="4"/>
    </row>
    <row r="46707" spans="59:59">
      <c r="BG46707" s="4"/>
    </row>
    <row r="46708" spans="59:59">
      <c r="BG46708" s="4"/>
    </row>
    <row r="46709" spans="59:59">
      <c r="BG46709" s="4"/>
    </row>
    <row r="46710" spans="59:59">
      <c r="BG46710" s="4"/>
    </row>
    <row r="46711" spans="59:59">
      <c r="BG46711" s="4"/>
    </row>
    <row r="46712" spans="59:59">
      <c r="BG46712" s="4"/>
    </row>
    <row r="46713" spans="59:59">
      <c r="BG46713" s="4"/>
    </row>
    <row r="46714" spans="59:59">
      <c r="BG46714" s="4"/>
    </row>
    <row r="46715" spans="59:59">
      <c r="BG46715" s="4"/>
    </row>
    <row r="46716" spans="59:59">
      <c r="BG46716" s="4"/>
    </row>
    <row r="46717" spans="59:59">
      <c r="BG46717" s="4"/>
    </row>
    <row r="46718" spans="59:59">
      <c r="BG46718" s="4"/>
    </row>
    <row r="46719" spans="59:59">
      <c r="BG46719" s="4"/>
    </row>
    <row r="46720" spans="59:59">
      <c r="BG46720" s="4"/>
    </row>
    <row r="46721" spans="59:59">
      <c r="BG46721" s="4"/>
    </row>
    <row r="46722" spans="59:59">
      <c r="BG46722" s="4"/>
    </row>
    <row r="46723" spans="59:59">
      <c r="BG46723" s="4"/>
    </row>
    <row r="46724" spans="59:59">
      <c r="BG46724" s="4"/>
    </row>
    <row r="46725" spans="59:59">
      <c r="BG46725" s="4"/>
    </row>
    <row r="46726" spans="59:59">
      <c r="BG46726" s="4"/>
    </row>
    <row r="46727" spans="59:59">
      <c r="BG46727" s="4"/>
    </row>
    <row r="46728" spans="59:59">
      <c r="BG46728" s="4"/>
    </row>
    <row r="46729" spans="59:59">
      <c r="BG46729" s="4"/>
    </row>
    <row r="46730" spans="59:59">
      <c r="BG46730" s="4"/>
    </row>
    <row r="46731" spans="59:59">
      <c r="BG46731" s="4"/>
    </row>
    <row r="46732" spans="59:59">
      <c r="BG46732" s="4"/>
    </row>
    <row r="46733" spans="59:59">
      <c r="BG46733" s="4"/>
    </row>
    <row r="46734" spans="59:59">
      <c r="BG46734" s="4"/>
    </row>
    <row r="46735" spans="59:59">
      <c r="BG46735" s="4"/>
    </row>
    <row r="46736" spans="59:59">
      <c r="BG46736" s="4"/>
    </row>
    <row r="46737" spans="59:59">
      <c r="BG46737" s="4"/>
    </row>
    <row r="46738" spans="59:59">
      <c r="BG46738" s="4"/>
    </row>
    <row r="46739" spans="59:59">
      <c r="BG46739" s="4"/>
    </row>
    <row r="46740" spans="59:59">
      <c r="BG46740" s="4"/>
    </row>
    <row r="46741" spans="59:59">
      <c r="BG46741" s="4"/>
    </row>
    <row r="46742" spans="59:59">
      <c r="BG46742" s="4"/>
    </row>
    <row r="46743" spans="59:59">
      <c r="BG46743" s="4"/>
    </row>
    <row r="46744" spans="59:59">
      <c r="BG46744" s="4"/>
    </row>
    <row r="46745" spans="59:59">
      <c r="BG46745" s="4"/>
    </row>
    <row r="46746" spans="59:59">
      <c r="BG46746" s="4"/>
    </row>
    <row r="46747" spans="59:59">
      <c r="BG46747" s="4"/>
    </row>
    <row r="46748" spans="59:59">
      <c r="BG46748" s="4"/>
    </row>
    <row r="46749" spans="59:59">
      <c r="BG46749" s="4"/>
    </row>
    <row r="46750" spans="59:59">
      <c r="BG46750" s="4"/>
    </row>
    <row r="46751" spans="59:59">
      <c r="BG46751" s="4"/>
    </row>
    <row r="46752" spans="59:59">
      <c r="BG46752" s="4"/>
    </row>
    <row r="46753" spans="59:59">
      <c r="BG46753" s="4"/>
    </row>
    <row r="46754" spans="59:59">
      <c r="BG46754" s="4"/>
    </row>
    <row r="46755" spans="59:59">
      <c r="BG46755" s="4"/>
    </row>
    <row r="46756" spans="59:59">
      <c r="BG46756" s="4"/>
    </row>
    <row r="46757" spans="59:59">
      <c r="BG46757" s="4"/>
    </row>
    <row r="46758" spans="59:59">
      <c r="BG46758" s="4"/>
    </row>
    <row r="46759" spans="59:59">
      <c r="BG46759" s="4"/>
    </row>
    <row r="46760" spans="59:59">
      <c r="BG46760" s="4"/>
    </row>
    <row r="46761" spans="59:59">
      <c r="BG46761" s="4"/>
    </row>
    <row r="46762" spans="59:59">
      <c r="BG46762" s="4"/>
    </row>
    <row r="46763" spans="59:59">
      <c r="BG46763" s="4"/>
    </row>
    <row r="46764" spans="59:59">
      <c r="BG46764" s="4"/>
    </row>
    <row r="46765" spans="59:59">
      <c r="BG46765" s="4"/>
    </row>
    <row r="46766" spans="59:59">
      <c r="BG46766" s="4"/>
    </row>
    <row r="46767" spans="59:59">
      <c r="BG46767" s="4"/>
    </row>
    <row r="46768" spans="59:59">
      <c r="BG46768" s="4"/>
    </row>
    <row r="46769" spans="59:59">
      <c r="BG46769" s="4"/>
    </row>
    <row r="46770" spans="59:59">
      <c r="BG46770" s="4"/>
    </row>
    <row r="46771" spans="59:59">
      <c r="BG46771" s="4"/>
    </row>
    <row r="46772" spans="59:59">
      <c r="BG46772" s="4"/>
    </row>
    <row r="46773" spans="59:59">
      <c r="BG46773" s="4"/>
    </row>
    <row r="46774" spans="59:59">
      <c r="BG46774" s="4"/>
    </row>
    <row r="46775" spans="59:59">
      <c r="BG46775" s="4"/>
    </row>
    <row r="46776" spans="59:59">
      <c r="BG46776" s="4"/>
    </row>
    <row r="46777" spans="59:59">
      <c r="BG46777" s="4"/>
    </row>
    <row r="46778" spans="59:59">
      <c r="BG46778" s="4"/>
    </row>
    <row r="46779" spans="59:59">
      <c r="BG46779" s="4"/>
    </row>
    <row r="46780" spans="59:59">
      <c r="BG46780" s="4"/>
    </row>
    <row r="46781" spans="59:59">
      <c r="BG46781" s="4"/>
    </row>
    <row r="46782" spans="59:59">
      <c r="BG46782" s="4"/>
    </row>
    <row r="46783" spans="59:59">
      <c r="BG46783" s="4"/>
    </row>
    <row r="46784" spans="59:59">
      <c r="BG46784" s="4"/>
    </row>
    <row r="46785" spans="59:59">
      <c r="BG46785" s="4"/>
    </row>
    <row r="46786" spans="59:59">
      <c r="BG46786" s="4"/>
    </row>
    <row r="46787" spans="59:59">
      <c r="BG46787" s="4"/>
    </row>
    <row r="46788" spans="59:59">
      <c r="BG46788" s="4"/>
    </row>
    <row r="46789" spans="59:59">
      <c r="BG46789" s="4"/>
    </row>
    <row r="46790" spans="59:59">
      <c r="BG46790" s="4"/>
    </row>
    <row r="46791" spans="59:59">
      <c r="BG46791" s="4"/>
    </row>
    <row r="46792" spans="59:59">
      <c r="BG46792" s="4"/>
    </row>
    <row r="46793" spans="59:59">
      <c r="BG46793" s="4"/>
    </row>
    <row r="46794" spans="59:59">
      <c r="BG46794" s="4"/>
    </row>
    <row r="46795" spans="59:59">
      <c r="BG46795" s="4"/>
    </row>
    <row r="46796" spans="59:59">
      <c r="BG46796" s="4"/>
    </row>
    <row r="46797" spans="59:59">
      <c r="BG46797" s="4"/>
    </row>
    <row r="46798" spans="59:59">
      <c r="BG46798" s="4"/>
    </row>
    <row r="46799" spans="59:59">
      <c r="BG46799" s="4"/>
    </row>
    <row r="46800" spans="59:59">
      <c r="BG46800" s="4"/>
    </row>
    <row r="46801" spans="59:59">
      <c r="BG46801" s="4"/>
    </row>
    <row r="46802" spans="59:59">
      <c r="BG46802" s="4"/>
    </row>
    <row r="46803" spans="59:59">
      <c r="BG46803" s="4"/>
    </row>
    <row r="46804" spans="59:59">
      <c r="BG46804" s="4"/>
    </row>
    <row r="46805" spans="59:59">
      <c r="BG46805" s="4"/>
    </row>
    <row r="46806" spans="59:59">
      <c r="BG46806" s="4"/>
    </row>
    <row r="46807" spans="59:59">
      <c r="BG46807" s="4"/>
    </row>
    <row r="46808" spans="59:59">
      <c r="BG46808" s="4"/>
    </row>
    <row r="46809" spans="59:59">
      <c r="BG46809" s="4"/>
    </row>
    <row r="46810" spans="59:59">
      <c r="BG46810" s="4"/>
    </row>
    <row r="46811" spans="59:59">
      <c r="BG46811" s="4"/>
    </row>
    <row r="46812" spans="59:59">
      <c r="BG46812" s="4"/>
    </row>
    <row r="46813" spans="59:59">
      <c r="BG46813" s="4"/>
    </row>
    <row r="46814" spans="59:59">
      <c r="BG46814" s="4"/>
    </row>
    <row r="46815" spans="59:59">
      <c r="BG46815" s="4"/>
    </row>
    <row r="46816" spans="59:59">
      <c r="BG46816" s="4"/>
    </row>
    <row r="46817" spans="59:59">
      <c r="BG46817" s="4"/>
    </row>
    <row r="46818" spans="59:59">
      <c r="BG46818" s="4"/>
    </row>
    <row r="46819" spans="59:59">
      <c r="BG46819" s="4"/>
    </row>
    <row r="46820" spans="59:59">
      <c r="BG46820" s="4"/>
    </row>
    <row r="46821" spans="59:59">
      <c r="BG46821" s="4"/>
    </row>
    <row r="46822" spans="59:59">
      <c r="BG46822" s="4"/>
    </row>
    <row r="46823" spans="59:59">
      <c r="BG46823" s="4"/>
    </row>
    <row r="46824" spans="59:59">
      <c r="BG46824" s="4"/>
    </row>
    <row r="46825" spans="59:59">
      <c r="BG46825" s="4"/>
    </row>
    <row r="46826" spans="59:59">
      <c r="BG46826" s="4"/>
    </row>
    <row r="46827" spans="59:59">
      <c r="BG46827" s="4"/>
    </row>
    <row r="46828" spans="59:59">
      <c r="BG46828" s="4"/>
    </row>
    <row r="46829" spans="59:59">
      <c r="BG46829" s="4"/>
    </row>
    <row r="46830" spans="59:59">
      <c r="BG46830" s="4"/>
    </row>
    <row r="46831" spans="59:59">
      <c r="BG46831" s="4"/>
    </row>
    <row r="46832" spans="59:59">
      <c r="BG46832" s="4"/>
    </row>
    <row r="46833" spans="59:59">
      <c r="BG46833" s="4"/>
    </row>
    <row r="46834" spans="59:59">
      <c r="BG46834" s="4"/>
    </row>
    <row r="46835" spans="59:59">
      <c r="BG46835" s="4"/>
    </row>
    <row r="46836" spans="59:59">
      <c r="BG46836" s="4"/>
    </row>
    <row r="46837" spans="59:59">
      <c r="BG46837" s="4"/>
    </row>
    <row r="46838" spans="59:59">
      <c r="BG46838" s="4"/>
    </row>
    <row r="46839" spans="59:59">
      <c r="BG46839" s="4"/>
    </row>
    <row r="46840" spans="59:59">
      <c r="BG46840" s="4"/>
    </row>
    <row r="46841" spans="59:59">
      <c r="BG46841" s="4"/>
    </row>
    <row r="46842" spans="59:59">
      <c r="BG46842" s="4"/>
    </row>
    <row r="46843" spans="59:59">
      <c r="BG46843" s="4"/>
    </row>
    <row r="46844" spans="59:59">
      <c r="BG46844" s="4"/>
    </row>
    <row r="46845" spans="59:59">
      <c r="BG46845" s="4"/>
    </row>
    <row r="46846" spans="59:59">
      <c r="BG46846" s="4"/>
    </row>
    <row r="46847" spans="59:59">
      <c r="BG46847" s="4"/>
    </row>
    <row r="46848" spans="59:59">
      <c r="BG46848" s="4"/>
    </row>
    <row r="46849" spans="59:59">
      <c r="BG46849" s="4"/>
    </row>
    <row r="46850" spans="59:59">
      <c r="BG46850" s="4"/>
    </row>
    <row r="46851" spans="59:59">
      <c r="BG46851" s="4"/>
    </row>
    <row r="46852" spans="59:59">
      <c r="BG46852" s="4"/>
    </row>
    <row r="46853" spans="59:59">
      <c r="BG46853" s="4"/>
    </row>
    <row r="46854" spans="59:59">
      <c r="BG46854" s="4"/>
    </row>
    <row r="46855" spans="59:59">
      <c r="BG46855" s="4"/>
    </row>
    <row r="46856" spans="59:59">
      <c r="BG46856" s="4"/>
    </row>
    <row r="46857" spans="59:59">
      <c r="BG46857" s="4"/>
    </row>
    <row r="46858" spans="59:59">
      <c r="BG46858" s="4"/>
    </row>
    <row r="46859" spans="59:59">
      <c r="BG46859" s="4"/>
    </row>
    <row r="46860" spans="59:59">
      <c r="BG46860" s="4"/>
    </row>
    <row r="46861" spans="59:59">
      <c r="BG46861" s="4"/>
    </row>
    <row r="46862" spans="59:59">
      <c r="BG46862" s="4"/>
    </row>
    <row r="46863" spans="59:59">
      <c r="BG46863" s="4"/>
    </row>
    <row r="46864" spans="59:59">
      <c r="BG46864" s="4"/>
    </row>
    <row r="46865" spans="59:59">
      <c r="BG46865" s="4"/>
    </row>
    <row r="46866" spans="59:59">
      <c r="BG46866" s="4"/>
    </row>
    <row r="46867" spans="59:59">
      <c r="BG46867" s="4"/>
    </row>
    <row r="46868" spans="59:59">
      <c r="BG46868" s="4"/>
    </row>
    <row r="46869" spans="59:59">
      <c r="BG46869" s="4"/>
    </row>
    <row r="46870" spans="59:59">
      <c r="BG46870" s="4"/>
    </row>
    <row r="46871" spans="59:59">
      <c r="BG46871" s="4"/>
    </row>
    <row r="46872" spans="59:59">
      <c r="BG46872" s="4"/>
    </row>
    <row r="46873" spans="59:59">
      <c r="BG46873" s="4"/>
    </row>
    <row r="46874" spans="59:59">
      <c r="BG46874" s="4"/>
    </row>
    <row r="46875" spans="59:59">
      <c r="BG46875" s="4"/>
    </row>
    <row r="46876" spans="59:59">
      <c r="BG46876" s="4"/>
    </row>
    <row r="46877" spans="59:59">
      <c r="BG46877" s="4"/>
    </row>
    <row r="46878" spans="59:59">
      <c r="BG46878" s="4"/>
    </row>
    <row r="46879" spans="59:59">
      <c r="BG46879" s="4"/>
    </row>
    <row r="46880" spans="59:59">
      <c r="BG46880" s="4"/>
    </row>
    <row r="46881" spans="59:59">
      <c r="BG46881" s="4"/>
    </row>
    <row r="46882" spans="59:59">
      <c r="BG46882" s="4"/>
    </row>
    <row r="46883" spans="59:59">
      <c r="BG46883" s="4"/>
    </row>
    <row r="46884" spans="59:59">
      <c r="BG46884" s="4"/>
    </row>
    <row r="46885" spans="59:59">
      <c r="BG46885" s="4"/>
    </row>
    <row r="46886" spans="59:59">
      <c r="BG46886" s="4"/>
    </row>
    <row r="46887" spans="59:59">
      <c r="BG46887" s="4"/>
    </row>
    <row r="46888" spans="59:59">
      <c r="BG46888" s="4"/>
    </row>
    <row r="46889" spans="59:59">
      <c r="BG46889" s="4"/>
    </row>
    <row r="46890" spans="59:59">
      <c r="BG46890" s="4"/>
    </row>
    <row r="46891" spans="59:59">
      <c r="BG46891" s="4"/>
    </row>
    <row r="46892" spans="59:59">
      <c r="BG46892" s="4"/>
    </row>
    <row r="46893" spans="59:59">
      <c r="BG46893" s="4"/>
    </row>
    <row r="46894" spans="59:59">
      <c r="BG46894" s="4"/>
    </row>
    <row r="46895" spans="59:59">
      <c r="BG46895" s="4"/>
    </row>
    <row r="46896" spans="59:59">
      <c r="BG46896" s="4"/>
    </row>
    <row r="46897" spans="59:59">
      <c r="BG46897" s="4"/>
    </row>
    <row r="46898" spans="59:59">
      <c r="BG46898" s="4"/>
    </row>
    <row r="46899" spans="59:59">
      <c r="BG46899" s="4"/>
    </row>
    <row r="46900" spans="59:59">
      <c r="BG46900" s="4"/>
    </row>
    <row r="46901" spans="59:59">
      <c r="BG46901" s="4"/>
    </row>
    <row r="46902" spans="59:59">
      <c r="BG46902" s="4"/>
    </row>
    <row r="46903" spans="59:59">
      <c r="BG46903" s="4"/>
    </row>
    <row r="46904" spans="59:59">
      <c r="BG46904" s="4"/>
    </row>
    <row r="46905" spans="59:59">
      <c r="BG46905" s="4"/>
    </row>
    <row r="46906" spans="59:59">
      <c r="BG46906" s="4"/>
    </row>
    <row r="46907" spans="59:59">
      <c r="BG46907" s="4"/>
    </row>
    <row r="46908" spans="59:59">
      <c r="BG46908" s="4"/>
    </row>
    <row r="46909" spans="59:59">
      <c r="BG46909" s="4"/>
    </row>
    <row r="46910" spans="59:59">
      <c r="BG46910" s="4"/>
    </row>
    <row r="46911" spans="59:59">
      <c r="BG46911" s="4"/>
    </row>
    <row r="46912" spans="59:59">
      <c r="BG46912" s="4"/>
    </row>
    <row r="46913" spans="59:59">
      <c r="BG46913" s="4"/>
    </row>
    <row r="46914" spans="59:59">
      <c r="BG46914" s="4"/>
    </row>
    <row r="46915" spans="59:59">
      <c r="BG46915" s="4"/>
    </row>
    <row r="46916" spans="59:59">
      <c r="BG46916" s="4"/>
    </row>
    <row r="46917" spans="59:59">
      <c r="BG46917" s="4"/>
    </row>
    <row r="46918" spans="59:59">
      <c r="BG46918" s="4"/>
    </row>
    <row r="46919" spans="59:59">
      <c r="BG46919" s="4"/>
    </row>
    <row r="46920" spans="59:59">
      <c r="BG46920" s="4"/>
    </row>
    <row r="46921" spans="59:59">
      <c r="BG46921" s="4"/>
    </row>
    <row r="46922" spans="59:59">
      <c r="BG46922" s="4"/>
    </row>
    <row r="46923" spans="59:59">
      <c r="BG46923" s="4"/>
    </row>
    <row r="46924" spans="59:59">
      <c r="BG46924" s="4"/>
    </row>
    <row r="46925" spans="59:59">
      <c r="BG46925" s="4"/>
    </row>
    <row r="46926" spans="59:59">
      <c r="BG46926" s="4"/>
    </row>
    <row r="46927" spans="59:59">
      <c r="BG46927" s="4"/>
    </row>
    <row r="46928" spans="59:59">
      <c r="BG46928" s="4"/>
    </row>
    <row r="46929" spans="59:59">
      <c r="BG46929" s="4"/>
    </row>
    <row r="46930" spans="59:59">
      <c r="BG46930" s="4"/>
    </row>
    <row r="46931" spans="59:59">
      <c r="BG46931" s="4"/>
    </row>
    <row r="46932" spans="59:59">
      <c r="BG46932" s="4"/>
    </row>
    <row r="46933" spans="59:59">
      <c r="BG46933" s="4"/>
    </row>
    <row r="46934" spans="59:59">
      <c r="BG46934" s="4"/>
    </row>
    <row r="46935" spans="59:59">
      <c r="BG46935" s="4"/>
    </row>
    <row r="46936" spans="59:59">
      <c r="BG46936" s="4"/>
    </row>
    <row r="46937" spans="59:59">
      <c r="BG46937" s="4"/>
    </row>
    <row r="46938" spans="59:59">
      <c r="BG46938" s="4"/>
    </row>
    <row r="46939" spans="59:59">
      <c r="BG46939" s="4"/>
    </row>
    <row r="46940" spans="59:59">
      <c r="BG46940" s="4"/>
    </row>
    <row r="46941" spans="59:59">
      <c r="BG46941" s="4"/>
    </row>
    <row r="46942" spans="59:59">
      <c r="BG46942" s="4"/>
    </row>
    <row r="46943" spans="59:59">
      <c r="BG46943" s="4"/>
    </row>
    <row r="46944" spans="59:59">
      <c r="BG46944" s="4"/>
    </row>
    <row r="46945" spans="59:59">
      <c r="BG46945" s="4"/>
    </row>
    <row r="46946" spans="59:59">
      <c r="BG46946" s="4"/>
    </row>
    <row r="46947" spans="59:59">
      <c r="BG46947" s="4"/>
    </row>
    <row r="46948" spans="59:59">
      <c r="BG46948" s="4"/>
    </row>
    <row r="46949" spans="59:59">
      <c r="BG46949" s="4"/>
    </row>
    <row r="46950" spans="59:59">
      <c r="BG46950" s="4"/>
    </row>
    <row r="46951" spans="59:59">
      <c r="BG46951" s="4"/>
    </row>
    <row r="46952" spans="59:59">
      <c r="BG46952" s="4"/>
    </row>
    <row r="46953" spans="59:59">
      <c r="BG46953" s="4"/>
    </row>
    <row r="46954" spans="59:59">
      <c r="BG46954" s="4"/>
    </row>
    <row r="46955" spans="59:59">
      <c r="BG46955" s="4"/>
    </row>
    <row r="46956" spans="59:59">
      <c r="BG46956" s="4"/>
    </row>
    <row r="46957" spans="59:59">
      <c r="BG46957" s="4"/>
    </row>
    <row r="46958" spans="59:59">
      <c r="BG46958" s="4"/>
    </row>
    <row r="46959" spans="59:59">
      <c r="BG46959" s="4"/>
    </row>
    <row r="46960" spans="59:59">
      <c r="BG46960" s="4"/>
    </row>
    <row r="46961" spans="59:59">
      <c r="BG46961" s="4"/>
    </row>
    <row r="46962" spans="59:59">
      <c r="BG46962" s="4"/>
    </row>
    <row r="46963" spans="59:59">
      <c r="BG46963" s="4"/>
    </row>
    <row r="46964" spans="59:59">
      <c r="BG46964" s="4"/>
    </row>
    <row r="46965" spans="59:59">
      <c r="BG46965" s="4"/>
    </row>
    <row r="46966" spans="59:59">
      <c r="BG46966" s="4"/>
    </row>
    <row r="46967" spans="59:59">
      <c r="BG46967" s="4"/>
    </row>
    <row r="46968" spans="59:59">
      <c r="BG46968" s="4"/>
    </row>
    <row r="46969" spans="59:59">
      <c r="BG46969" s="4"/>
    </row>
    <row r="46970" spans="59:59">
      <c r="BG46970" s="4"/>
    </row>
    <row r="46971" spans="59:59">
      <c r="BG46971" s="4"/>
    </row>
    <row r="46972" spans="59:59">
      <c r="BG46972" s="4"/>
    </row>
    <row r="46973" spans="59:59">
      <c r="BG46973" s="4"/>
    </row>
    <row r="46974" spans="59:59">
      <c r="BG46974" s="4"/>
    </row>
    <row r="46975" spans="59:59">
      <c r="BG46975" s="4"/>
    </row>
    <row r="46976" spans="59:59">
      <c r="BG46976" s="4"/>
    </row>
    <row r="46977" spans="59:59">
      <c r="BG46977" s="4"/>
    </row>
    <row r="46978" spans="59:59">
      <c r="BG46978" s="4"/>
    </row>
    <row r="46979" spans="59:59">
      <c r="BG46979" s="4"/>
    </row>
    <row r="46980" spans="59:59">
      <c r="BG46980" s="4"/>
    </row>
    <row r="46981" spans="59:59">
      <c r="BG46981" s="4"/>
    </row>
    <row r="46982" spans="59:59">
      <c r="BG46982" s="4"/>
    </row>
    <row r="46983" spans="59:59">
      <c r="BG46983" s="4"/>
    </row>
    <row r="46984" spans="59:59">
      <c r="BG46984" s="4"/>
    </row>
    <row r="46985" spans="59:59">
      <c r="BG46985" s="4"/>
    </row>
    <row r="46986" spans="59:59">
      <c r="BG46986" s="4"/>
    </row>
    <row r="46987" spans="59:59">
      <c r="BG46987" s="4"/>
    </row>
    <row r="46988" spans="59:59">
      <c r="BG46988" s="4"/>
    </row>
    <row r="46989" spans="59:59">
      <c r="BG46989" s="4"/>
    </row>
    <row r="46990" spans="59:59">
      <c r="BG46990" s="4"/>
    </row>
    <row r="46991" spans="59:59">
      <c r="BG46991" s="4"/>
    </row>
    <row r="46992" spans="59:59">
      <c r="BG46992" s="4"/>
    </row>
    <row r="46993" spans="59:59">
      <c r="BG46993" s="4"/>
    </row>
    <row r="46994" spans="59:59">
      <c r="BG46994" s="4"/>
    </row>
    <row r="46995" spans="59:59">
      <c r="BG46995" s="4"/>
    </row>
    <row r="46996" spans="59:59">
      <c r="BG46996" s="4"/>
    </row>
    <row r="46997" spans="59:59">
      <c r="BG46997" s="4"/>
    </row>
    <row r="46998" spans="59:59">
      <c r="BG46998" s="4"/>
    </row>
    <row r="46999" spans="59:59">
      <c r="BG46999" s="4"/>
    </row>
    <row r="47000" spans="59:59">
      <c r="BG47000" s="4"/>
    </row>
    <row r="47001" spans="59:59">
      <c r="BG47001" s="4"/>
    </row>
    <row r="47002" spans="59:59">
      <c r="BG47002" s="4"/>
    </row>
    <row r="47003" spans="59:59">
      <c r="BG47003" s="4"/>
    </row>
    <row r="47004" spans="59:59">
      <c r="BG47004" s="4"/>
    </row>
    <row r="47005" spans="59:59">
      <c r="BG47005" s="4"/>
    </row>
    <row r="47006" spans="59:59">
      <c r="BG47006" s="4"/>
    </row>
    <row r="47007" spans="59:59">
      <c r="BG47007" s="4"/>
    </row>
    <row r="47008" spans="59:59">
      <c r="BG47008" s="4"/>
    </row>
    <row r="47009" spans="59:59">
      <c r="BG47009" s="4"/>
    </row>
    <row r="47010" spans="59:59">
      <c r="BG47010" s="4"/>
    </row>
    <row r="47011" spans="59:59">
      <c r="BG47011" s="4"/>
    </row>
    <row r="47012" spans="59:59">
      <c r="BG47012" s="4"/>
    </row>
    <row r="47013" spans="59:59">
      <c r="BG47013" s="4"/>
    </row>
    <row r="47014" spans="59:59">
      <c r="BG47014" s="4"/>
    </row>
    <row r="47015" spans="59:59">
      <c r="BG47015" s="4"/>
    </row>
    <row r="47016" spans="59:59">
      <c r="BG47016" s="4"/>
    </row>
    <row r="47017" spans="59:59">
      <c r="BG47017" s="4"/>
    </row>
    <row r="47018" spans="59:59">
      <c r="BG47018" s="4"/>
    </row>
    <row r="47019" spans="59:59">
      <c r="BG47019" s="4"/>
    </row>
    <row r="47020" spans="59:59">
      <c r="BG47020" s="4"/>
    </row>
    <row r="47021" spans="59:59">
      <c r="BG47021" s="4"/>
    </row>
    <row r="47022" spans="59:59">
      <c r="BG47022" s="4"/>
    </row>
    <row r="47023" spans="59:59">
      <c r="BG47023" s="4"/>
    </row>
    <row r="47024" spans="59:59">
      <c r="BG47024" s="4"/>
    </row>
    <row r="47025" spans="59:59">
      <c r="BG47025" s="4"/>
    </row>
    <row r="47026" spans="59:59">
      <c r="BG47026" s="4"/>
    </row>
    <row r="47027" spans="59:59">
      <c r="BG47027" s="4"/>
    </row>
    <row r="47028" spans="59:59">
      <c r="BG47028" s="4"/>
    </row>
    <row r="47029" spans="59:59">
      <c r="BG47029" s="4"/>
    </row>
    <row r="47030" spans="59:59">
      <c r="BG47030" s="4"/>
    </row>
    <row r="47031" spans="59:59">
      <c r="BG47031" s="4"/>
    </row>
    <row r="47032" spans="59:59">
      <c r="BG47032" s="4"/>
    </row>
    <row r="47033" spans="59:59">
      <c r="BG47033" s="4"/>
    </row>
    <row r="47034" spans="59:59">
      <c r="BG47034" s="4"/>
    </row>
    <row r="47035" spans="59:59">
      <c r="BG47035" s="4"/>
    </row>
    <row r="47036" spans="59:59">
      <c r="BG47036" s="4"/>
    </row>
    <row r="47037" spans="59:59">
      <c r="BG47037" s="4"/>
    </row>
    <row r="47038" spans="59:59">
      <c r="BG47038" s="4"/>
    </row>
    <row r="47039" spans="59:59">
      <c r="BG47039" s="4"/>
    </row>
    <row r="47040" spans="59:59">
      <c r="BG47040" s="4"/>
    </row>
    <row r="47041" spans="59:59">
      <c r="BG47041" s="4"/>
    </row>
    <row r="47042" spans="59:59">
      <c r="BG47042" s="4"/>
    </row>
    <row r="47043" spans="59:59">
      <c r="BG47043" s="4"/>
    </row>
    <row r="47044" spans="59:59">
      <c r="BG47044" s="4"/>
    </row>
    <row r="47045" spans="59:59">
      <c r="BG47045" s="4"/>
    </row>
    <row r="47046" spans="59:59">
      <c r="BG47046" s="4"/>
    </row>
    <row r="47047" spans="59:59">
      <c r="BG47047" s="4"/>
    </row>
    <row r="47048" spans="59:59">
      <c r="BG47048" s="4"/>
    </row>
    <row r="47049" spans="59:59">
      <c r="BG47049" s="4"/>
    </row>
    <row r="47050" spans="59:59">
      <c r="BG47050" s="4"/>
    </row>
    <row r="47051" spans="59:59">
      <c r="BG47051" s="4"/>
    </row>
    <row r="47052" spans="59:59">
      <c r="BG47052" s="4"/>
    </row>
    <row r="47053" spans="59:59">
      <c r="BG47053" s="4"/>
    </row>
    <row r="47054" spans="59:59">
      <c r="BG47054" s="4"/>
    </row>
    <row r="47055" spans="59:59">
      <c r="BG47055" s="4"/>
    </row>
    <row r="47056" spans="59:59">
      <c r="BG47056" s="4"/>
    </row>
    <row r="47057" spans="59:59">
      <c r="BG47057" s="4"/>
    </row>
    <row r="47058" spans="59:59">
      <c r="BG47058" s="4"/>
    </row>
    <row r="47059" spans="59:59">
      <c r="BG47059" s="4"/>
    </row>
    <row r="47060" spans="59:59">
      <c r="BG47060" s="4"/>
    </row>
    <row r="47061" spans="59:59">
      <c r="BG47061" s="4"/>
    </row>
    <row r="47062" spans="59:59">
      <c r="BG47062" s="4"/>
    </row>
    <row r="47063" spans="59:59">
      <c r="BG47063" s="4"/>
    </row>
    <row r="47064" spans="59:59">
      <c r="BG47064" s="4"/>
    </row>
    <row r="47065" spans="59:59">
      <c r="BG47065" s="4"/>
    </row>
    <row r="47066" spans="59:59">
      <c r="BG47066" s="4"/>
    </row>
    <row r="47067" spans="59:59">
      <c r="BG47067" s="4"/>
    </row>
    <row r="47068" spans="59:59">
      <c r="BG47068" s="4"/>
    </row>
    <row r="47069" spans="59:59">
      <c r="BG47069" s="4"/>
    </row>
    <row r="47070" spans="59:59">
      <c r="BG47070" s="4"/>
    </row>
    <row r="47071" spans="59:59">
      <c r="BG47071" s="4"/>
    </row>
    <row r="47072" spans="59:59">
      <c r="BG47072" s="4"/>
    </row>
    <row r="47073" spans="59:59">
      <c r="BG47073" s="4"/>
    </row>
    <row r="47074" spans="59:59">
      <c r="BG47074" s="4"/>
    </row>
    <row r="47075" spans="59:59">
      <c r="BG47075" s="4"/>
    </row>
    <row r="47076" spans="59:59">
      <c r="BG47076" s="4"/>
    </row>
    <row r="47077" spans="59:59">
      <c r="BG47077" s="4"/>
    </row>
    <row r="47078" spans="59:59">
      <c r="BG47078" s="4"/>
    </row>
    <row r="47079" spans="59:59">
      <c r="BG47079" s="4"/>
    </row>
    <row r="47080" spans="59:59">
      <c r="BG47080" s="4"/>
    </row>
    <row r="47081" spans="59:59">
      <c r="BG47081" s="4"/>
    </row>
    <row r="47082" spans="59:59">
      <c r="BG47082" s="4"/>
    </row>
    <row r="47083" spans="59:59">
      <c r="BG47083" s="4"/>
    </row>
    <row r="47084" spans="59:59">
      <c r="BG47084" s="4"/>
    </row>
    <row r="47085" spans="59:59">
      <c r="BG47085" s="4"/>
    </row>
    <row r="47086" spans="59:59">
      <c r="BG47086" s="4"/>
    </row>
    <row r="47087" spans="59:59">
      <c r="BG47087" s="4"/>
    </row>
    <row r="47088" spans="59:59">
      <c r="BG47088" s="4"/>
    </row>
    <row r="47089" spans="59:59">
      <c r="BG47089" s="4"/>
    </row>
    <row r="47090" spans="59:59">
      <c r="BG47090" s="4"/>
    </row>
    <row r="47091" spans="59:59">
      <c r="BG47091" s="4"/>
    </row>
    <row r="47092" spans="59:59">
      <c r="BG47092" s="4"/>
    </row>
    <row r="47093" spans="59:59">
      <c r="BG47093" s="4"/>
    </row>
    <row r="47094" spans="59:59">
      <c r="BG47094" s="4"/>
    </row>
    <row r="47095" spans="59:59">
      <c r="BG47095" s="4"/>
    </row>
    <row r="47096" spans="59:59">
      <c r="BG47096" s="4"/>
    </row>
    <row r="47097" spans="59:59">
      <c r="BG47097" s="4"/>
    </row>
    <row r="47098" spans="59:59">
      <c r="BG47098" s="4"/>
    </row>
    <row r="47099" spans="59:59">
      <c r="BG47099" s="4"/>
    </row>
    <row r="47100" spans="59:59">
      <c r="BG47100" s="4"/>
    </row>
    <row r="47101" spans="59:59">
      <c r="BG47101" s="4"/>
    </row>
    <row r="47102" spans="59:59">
      <c r="BG47102" s="4"/>
    </row>
    <row r="47103" spans="59:59">
      <c r="BG47103" s="4"/>
    </row>
    <row r="47104" spans="59:59">
      <c r="BG47104" s="4"/>
    </row>
    <row r="47105" spans="59:59">
      <c r="BG47105" s="4"/>
    </row>
    <row r="47106" spans="59:59">
      <c r="BG47106" s="4"/>
    </row>
    <row r="47107" spans="59:59">
      <c r="BG47107" s="4"/>
    </row>
    <row r="47108" spans="59:59">
      <c r="BG47108" s="4"/>
    </row>
    <row r="47109" spans="59:59">
      <c r="BG47109" s="4"/>
    </row>
    <row r="47110" spans="59:59">
      <c r="BG47110" s="4"/>
    </row>
    <row r="47111" spans="59:59">
      <c r="BG47111" s="4"/>
    </row>
    <row r="47112" spans="59:59">
      <c r="BG47112" s="4"/>
    </row>
    <row r="47113" spans="59:59">
      <c r="BG47113" s="4"/>
    </row>
    <row r="47114" spans="59:59">
      <c r="BG47114" s="4"/>
    </row>
    <row r="47115" spans="59:59">
      <c r="BG47115" s="4"/>
    </row>
    <row r="47116" spans="59:59">
      <c r="BG47116" s="4"/>
    </row>
    <row r="47117" spans="59:59">
      <c r="BG47117" s="4"/>
    </row>
    <row r="47118" spans="59:59">
      <c r="BG47118" s="4"/>
    </row>
    <row r="47119" spans="59:59">
      <c r="BG47119" s="4"/>
    </row>
    <row r="47120" spans="59:59">
      <c r="BG47120" s="4"/>
    </row>
    <row r="47121" spans="59:59">
      <c r="BG47121" s="4"/>
    </row>
    <row r="47122" spans="59:59">
      <c r="BG47122" s="4"/>
    </row>
    <row r="47123" spans="59:59">
      <c r="BG47123" s="4"/>
    </row>
    <row r="47124" spans="59:59">
      <c r="BG47124" s="4"/>
    </row>
    <row r="47125" spans="59:59">
      <c r="BG47125" s="4"/>
    </row>
    <row r="47126" spans="59:59">
      <c r="BG47126" s="4"/>
    </row>
    <row r="47127" spans="59:59">
      <c r="BG47127" s="4"/>
    </row>
    <row r="47128" spans="59:59">
      <c r="BG47128" s="4"/>
    </row>
    <row r="47129" spans="59:59">
      <c r="BG47129" s="4"/>
    </row>
    <row r="47130" spans="59:59">
      <c r="BG47130" s="4"/>
    </row>
    <row r="47131" spans="59:59">
      <c r="BG47131" s="4"/>
    </row>
    <row r="47132" spans="59:59">
      <c r="BG47132" s="4"/>
    </row>
    <row r="47133" spans="59:59">
      <c r="BG47133" s="4"/>
    </row>
    <row r="47134" spans="59:59">
      <c r="BG47134" s="4"/>
    </row>
    <row r="47135" spans="59:59">
      <c r="BG47135" s="4"/>
    </row>
    <row r="47136" spans="59:59">
      <c r="BG47136" s="4"/>
    </row>
    <row r="47137" spans="59:59">
      <c r="BG47137" s="4"/>
    </row>
    <row r="47138" spans="59:59">
      <c r="BG47138" s="4"/>
    </row>
    <row r="47139" spans="59:59">
      <c r="BG47139" s="4"/>
    </row>
    <row r="47140" spans="59:59">
      <c r="BG47140" s="4"/>
    </row>
    <row r="47141" spans="59:59">
      <c r="BG47141" s="4"/>
    </row>
    <row r="47142" spans="59:59">
      <c r="BG47142" s="4"/>
    </row>
    <row r="47143" spans="59:59">
      <c r="BG47143" s="4"/>
    </row>
    <row r="47144" spans="59:59">
      <c r="BG47144" s="4"/>
    </row>
    <row r="47145" spans="59:59">
      <c r="BG47145" s="4"/>
    </row>
    <row r="47146" spans="59:59">
      <c r="BG47146" s="4"/>
    </row>
    <row r="47147" spans="59:59">
      <c r="BG47147" s="4"/>
    </row>
    <row r="47148" spans="59:59">
      <c r="BG47148" s="4"/>
    </row>
    <row r="47149" spans="59:59">
      <c r="BG47149" s="4"/>
    </row>
    <row r="47150" spans="59:59">
      <c r="BG47150" s="4"/>
    </row>
    <row r="47151" spans="59:59">
      <c r="BG47151" s="4"/>
    </row>
    <row r="47152" spans="59:59">
      <c r="BG47152" s="4"/>
    </row>
    <row r="47153" spans="59:59">
      <c r="BG47153" s="4"/>
    </row>
    <row r="47154" spans="59:59">
      <c r="BG47154" s="4"/>
    </row>
    <row r="47155" spans="59:59">
      <c r="BG47155" s="4"/>
    </row>
    <row r="47156" spans="59:59">
      <c r="BG47156" s="4"/>
    </row>
    <row r="47157" spans="59:59">
      <c r="BG47157" s="4"/>
    </row>
    <row r="47158" spans="59:59">
      <c r="BG47158" s="4"/>
    </row>
    <row r="47159" spans="59:59">
      <c r="BG47159" s="4"/>
    </row>
    <row r="47160" spans="59:59">
      <c r="BG47160" s="4"/>
    </row>
    <row r="47161" spans="59:59">
      <c r="BG47161" s="4"/>
    </row>
    <row r="47162" spans="59:59">
      <c r="BG47162" s="4"/>
    </row>
    <row r="47163" spans="59:59">
      <c r="BG47163" s="4"/>
    </row>
    <row r="47164" spans="59:59">
      <c r="BG47164" s="4"/>
    </row>
    <row r="47165" spans="59:59">
      <c r="BG47165" s="4"/>
    </row>
    <row r="47166" spans="59:59">
      <c r="BG47166" s="4"/>
    </row>
    <row r="47167" spans="59:59">
      <c r="BG47167" s="4"/>
    </row>
    <row r="47168" spans="59:59">
      <c r="BG47168" s="4"/>
    </row>
    <row r="47169" spans="59:59">
      <c r="BG47169" s="4"/>
    </row>
    <row r="47170" spans="59:59">
      <c r="BG47170" s="4"/>
    </row>
    <row r="47171" spans="59:59">
      <c r="BG47171" s="4"/>
    </row>
    <row r="47172" spans="59:59">
      <c r="BG47172" s="4"/>
    </row>
    <row r="47173" spans="59:59">
      <c r="BG47173" s="4"/>
    </row>
    <row r="47174" spans="59:59">
      <c r="BG47174" s="4"/>
    </row>
    <row r="47175" spans="59:59">
      <c r="BG47175" s="4"/>
    </row>
    <row r="47176" spans="59:59">
      <c r="BG47176" s="4"/>
    </row>
    <row r="47177" spans="59:59">
      <c r="BG47177" s="4"/>
    </row>
    <row r="47178" spans="59:59">
      <c r="BG47178" s="4"/>
    </row>
    <row r="47179" spans="59:59">
      <c r="BG47179" s="4"/>
    </row>
    <row r="47180" spans="59:59">
      <c r="BG47180" s="4"/>
    </row>
    <row r="47181" spans="59:59">
      <c r="BG47181" s="4"/>
    </row>
    <row r="47182" spans="59:59">
      <c r="BG47182" s="4"/>
    </row>
    <row r="47183" spans="59:59">
      <c r="BG47183" s="4"/>
    </row>
    <row r="47184" spans="59:59">
      <c r="BG47184" s="4"/>
    </row>
    <row r="47185" spans="59:59">
      <c r="BG47185" s="4"/>
    </row>
    <row r="47186" spans="59:59">
      <c r="BG47186" s="4"/>
    </row>
    <row r="47187" spans="59:59">
      <c r="BG47187" s="4"/>
    </row>
    <row r="47188" spans="59:59">
      <c r="BG47188" s="4"/>
    </row>
    <row r="47189" spans="59:59">
      <c r="BG47189" s="4"/>
    </row>
    <row r="47190" spans="59:59">
      <c r="BG47190" s="4"/>
    </row>
    <row r="47191" spans="59:59">
      <c r="BG47191" s="4"/>
    </row>
    <row r="47192" spans="59:59">
      <c r="BG47192" s="4"/>
    </row>
    <row r="47193" spans="59:59">
      <c r="BG47193" s="4"/>
    </row>
    <row r="47194" spans="59:59">
      <c r="BG47194" s="4"/>
    </row>
    <row r="47195" spans="59:59">
      <c r="BG47195" s="4"/>
    </row>
    <row r="47196" spans="59:59">
      <c r="BG47196" s="4"/>
    </row>
    <row r="47197" spans="59:59">
      <c r="BG47197" s="4"/>
    </row>
    <row r="47198" spans="59:59">
      <c r="BG47198" s="4"/>
    </row>
    <row r="47199" spans="59:59">
      <c r="BG47199" s="4"/>
    </row>
    <row r="47200" spans="59:59">
      <c r="BG47200" s="4"/>
    </row>
    <row r="47201" spans="59:59">
      <c r="BG47201" s="4"/>
    </row>
    <row r="47202" spans="59:59">
      <c r="BG47202" s="4"/>
    </row>
    <row r="47203" spans="59:59">
      <c r="BG47203" s="4"/>
    </row>
    <row r="47204" spans="59:59">
      <c r="BG47204" s="4"/>
    </row>
    <row r="47205" spans="59:59">
      <c r="BG47205" s="4"/>
    </row>
    <row r="47206" spans="59:59">
      <c r="BG47206" s="4"/>
    </row>
    <row r="47207" spans="59:59">
      <c r="BG47207" s="4"/>
    </row>
    <row r="47208" spans="59:59">
      <c r="BG47208" s="4"/>
    </row>
    <row r="47209" spans="59:59">
      <c r="BG47209" s="4"/>
    </row>
    <row r="47210" spans="59:59">
      <c r="BG47210" s="4"/>
    </row>
    <row r="47211" spans="59:59">
      <c r="BG47211" s="4"/>
    </row>
    <row r="47212" spans="59:59">
      <c r="BG47212" s="4"/>
    </row>
    <row r="47213" spans="59:59">
      <c r="BG47213" s="4"/>
    </row>
    <row r="47214" spans="59:59">
      <c r="BG47214" s="4"/>
    </row>
    <row r="47215" spans="59:59">
      <c r="BG47215" s="4"/>
    </row>
    <row r="47216" spans="59:59">
      <c r="BG47216" s="4"/>
    </row>
    <row r="47217" spans="59:59">
      <c r="BG47217" s="4"/>
    </row>
    <row r="47218" spans="59:59">
      <c r="BG47218" s="4"/>
    </row>
    <row r="47219" spans="59:59">
      <c r="BG47219" s="4"/>
    </row>
    <row r="47220" spans="59:59">
      <c r="BG47220" s="4"/>
    </row>
    <row r="47221" spans="59:59">
      <c r="BG47221" s="4"/>
    </row>
    <row r="47222" spans="59:59">
      <c r="BG47222" s="4"/>
    </row>
    <row r="47223" spans="59:59">
      <c r="BG47223" s="4"/>
    </row>
    <row r="47224" spans="59:59">
      <c r="BG47224" s="4"/>
    </row>
    <row r="47225" spans="59:59">
      <c r="BG47225" s="4"/>
    </row>
    <row r="47226" spans="59:59">
      <c r="BG47226" s="4"/>
    </row>
    <row r="47227" spans="59:59">
      <c r="BG47227" s="4"/>
    </row>
    <row r="47228" spans="59:59">
      <c r="BG47228" s="4"/>
    </row>
    <row r="47229" spans="59:59">
      <c r="BG47229" s="4"/>
    </row>
    <row r="47230" spans="59:59">
      <c r="BG47230" s="4"/>
    </row>
    <row r="47231" spans="59:59">
      <c r="BG47231" s="4"/>
    </row>
    <row r="47232" spans="59:59">
      <c r="BG47232" s="4"/>
    </row>
    <row r="47233" spans="59:59">
      <c r="BG47233" s="4"/>
    </row>
    <row r="47234" spans="59:59">
      <c r="BG47234" s="4"/>
    </row>
    <row r="47235" spans="59:59">
      <c r="BG47235" s="4"/>
    </row>
    <row r="47236" spans="59:59">
      <c r="BG47236" s="4"/>
    </row>
    <row r="47237" spans="59:59">
      <c r="BG47237" s="4"/>
    </row>
    <row r="47238" spans="59:59">
      <c r="BG47238" s="4"/>
    </row>
    <row r="47239" spans="59:59">
      <c r="BG47239" s="4"/>
    </row>
    <row r="47240" spans="59:59">
      <c r="BG47240" s="4"/>
    </row>
    <row r="47241" spans="59:59">
      <c r="BG47241" s="4"/>
    </row>
    <row r="47242" spans="59:59">
      <c r="BG47242" s="4"/>
    </row>
    <row r="47243" spans="59:59">
      <c r="BG47243" s="4"/>
    </row>
    <row r="47244" spans="59:59">
      <c r="BG47244" s="4"/>
    </row>
    <row r="47245" spans="59:59">
      <c r="BG47245" s="4"/>
    </row>
    <row r="47246" spans="59:59">
      <c r="BG47246" s="4"/>
    </row>
    <row r="47247" spans="59:59">
      <c r="BG47247" s="4"/>
    </row>
    <row r="47248" spans="59:59">
      <c r="BG47248" s="4"/>
    </row>
    <row r="47249" spans="59:59">
      <c r="BG47249" s="4"/>
    </row>
    <row r="47250" spans="59:59">
      <c r="BG47250" s="4"/>
    </row>
    <row r="47251" spans="59:59">
      <c r="BG47251" s="4"/>
    </row>
    <row r="47252" spans="59:59">
      <c r="BG47252" s="4"/>
    </row>
    <row r="47253" spans="59:59">
      <c r="BG47253" s="4"/>
    </row>
    <row r="47254" spans="59:59">
      <c r="BG47254" s="4"/>
    </row>
    <row r="47255" spans="59:59">
      <c r="BG47255" s="4"/>
    </row>
    <row r="47256" spans="59:59">
      <c r="BG47256" s="4"/>
    </row>
    <row r="47257" spans="59:59">
      <c r="BG47257" s="4"/>
    </row>
    <row r="47258" spans="59:59">
      <c r="BG47258" s="4"/>
    </row>
    <row r="47259" spans="59:59">
      <c r="BG47259" s="4"/>
    </row>
    <row r="47260" spans="59:59">
      <c r="BG47260" s="4"/>
    </row>
    <row r="47261" spans="59:59">
      <c r="BG47261" s="4"/>
    </row>
    <row r="47262" spans="59:59">
      <c r="BG47262" s="4"/>
    </row>
    <row r="47263" spans="59:59">
      <c r="BG47263" s="4"/>
    </row>
    <row r="47264" spans="59:59">
      <c r="BG47264" s="4"/>
    </row>
    <row r="47265" spans="59:59">
      <c r="BG47265" s="4"/>
    </row>
    <row r="47266" spans="59:59">
      <c r="BG47266" s="4"/>
    </row>
    <row r="47267" spans="59:59">
      <c r="BG47267" s="4"/>
    </row>
    <row r="47268" spans="59:59">
      <c r="BG47268" s="4"/>
    </row>
    <row r="47269" spans="59:59">
      <c r="BG47269" s="4"/>
    </row>
    <row r="47270" spans="59:59">
      <c r="BG47270" s="4"/>
    </row>
    <row r="47271" spans="59:59">
      <c r="BG47271" s="4"/>
    </row>
    <row r="47272" spans="59:59">
      <c r="BG47272" s="4"/>
    </row>
    <row r="47273" spans="59:59">
      <c r="BG47273" s="4"/>
    </row>
    <row r="47274" spans="59:59">
      <c r="BG47274" s="4"/>
    </row>
    <row r="47275" spans="59:59">
      <c r="BG47275" s="4"/>
    </row>
    <row r="47276" spans="59:59">
      <c r="BG47276" s="4"/>
    </row>
    <row r="47277" spans="59:59">
      <c r="BG47277" s="4"/>
    </row>
    <row r="47278" spans="59:59">
      <c r="BG47278" s="4"/>
    </row>
    <row r="47279" spans="59:59">
      <c r="BG47279" s="4"/>
    </row>
    <row r="47280" spans="59:59">
      <c r="BG47280" s="4"/>
    </row>
    <row r="47281" spans="59:59">
      <c r="BG47281" s="4"/>
    </row>
    <row r="47282" spans="59:59">
      <c r="BG47282" s="4"/>
    </row>
    <row r="47283" spans="59:59">
      <c r="BG47283" s="4"/>
    </row>
    <row r="47284" spans="59:59">
      <c r="BG47284" s="4"/>
    </row>
    <row r="47285" spans="59:59">
      <c r="BG47285" s="4"/>
    </row>
    <row r="47286" spans="59:59">
      <c r="BG47286" s="4"/>
    </row>
    <row r="47287" spans="59:59">
      <c r="BG47287" s="4"/>
    </row>
    <row r="47288" spans="59:59">
      <c r="BG47288" s="4"/>
    </row>
    <row r="47289" spans="59:59">
      <c r="BG47289" s="4"/>
    </row>
    <row r="47290" spans="59:59">
      <c r="BG47290" s="4"/>
    </row>
    <row r="47291" spans="59:59">
      <c r="BG47291" s="4"/>
    </row>
    <row r="47292" spans="59:59">
      <c r="BG47292" s="4"/>
    </row>
    <row r="47293" spans="59:59">
      <c r="BG47293" s="4"/>
    </row>
    <row r="47294" spans="59:59">
      <c r="BG47294" s="4"/>
    </row>
    <row r="47295" spans="59:59">
      <c r="BG47295" s="4"/>
    </row>
    <row r="47296" spans="59:59">
      <c r="BG47296" s="4"/>
    </row>
    <row r="47297" spans="59:59">
      <c r="BG47297" s="4"/>
    </row>
    <row r="47298" spans="59:59">
      <c r="BG47298" s="4"/>
    </row>
    <row r="47299" spans="59:59">
      <c r="BG47299" s="4"/>
    </row>
    <row r="47300" spans="59:59">
      <c r="BG47300" s="4"/>
    </row>
    <row r="47301" spans="59:59">
      <c r="BG47301" s="4"/>
    </row>
    <row r="47302" spans="59:59">
      <c r="BG47302" s="4"/>
    </row>
    <row r="47303" spans="59:59">
      <c r="BG47303" s="4"/>
    </row>
    <row r="47304" spans="59:59">
      <c r="BG47304" s="4"/>
    </row>
    <row r="47305" spans="59:59">
      <c r="BG47305" s="4"/>
    </row>
    <row r="47306" spans="59:59">
      <c r="BG47306" s="4"/>
    </row>
    <row r="47307" spans="59:59">
      <c r="BG47307" s="4"/>
    </row>
    <row r="47308" spans="59:59">
      <c r="BG47308" s="4"/>
    </row>
    <row r="47309" spans="59:59">
      <c r="BG47309" s="4"/>
    </row>
    <row r="47310" spans="59:59">
      <c r="BG47310" s="4"/>
    </row>
    <row r="47311" spans="59:59">
      <c r="BG47311" s="4"/>
    </row>
    <row r="47312" spans="59:59">
      <c r="BG47312" s="4"/>
    </row>
    <row r="47313" spans="59:59">
      <c r="BG47313" s="4"/>
    </row>
    <row r="47314" spans="59:59">
      <c r="BG47314" s="4"/>
    </row>
    <row r="47315" spans="59:59">
      <c r="BG47315" s="4"/>
    </row>
    <row r="47316" spans="59:59">
      <c r="BG47316" s="4"/>
    </row>
    <row r="47317" spans="59:59">
      <c r="BG47317" s="4"/>
    </row>
    <row r="47318" spans="59:59">
      <c r="BG47318" s="4"/>
    </row>
    <row r="47319" spans="59:59">
      <c r="BG47319" s="4"/>
    </row>
    <row r="47320" spans="59:59">
      <c r="BG47320" s="4"/>
    </row>
    <row r="47321" spans="59:59">
      <c r="BG47321" s="4"/>
    </row>
    <row r="47322" spans="59:59">
      <c r="BG47322" s="4"/>
    </row>
    <row r="47323" spans="59:59">
      <c r="BG47323" s="4"/>
    </row>
    <row r="47324" spans="59:59">
      <c r="BG47324" s="4"/>
    </row>
    <row r="47325" spans="59:59">
      <c r="BG47325" s="4"/>
    </row>
    <row r="47326" spans="59:59">
      <c r="BG47326" s="4"/>
    </row>
    <row r="47327" spans="59:59">
      <c r="BG47327" s="4"/>
    </row>
    <row r="47328" spans="59:59">
      <c r="BG47328" s="4"/>
    </row>
    <row r="47329" spans="59:59">
      <c r="BG47329" s="4"/>
    </row>
    <row r="47330" spans="59:59">
      <c r="BG47330" s="4"/>
    </row>
    <row r="47331" spans="59:59">
      <c r="BG47331" s="4"/>
    </row>
    <row r="47332" spans="59:59">
      <c r="BG47332" s="4"/>
    </row>
    <row r="47333" spans="59:59">
      <c r="BG47333" s="4"/>
    </row>
    <row r="47334" spans="59:59">
      <c r="BG47334" s="4"/>
    </row>
    <row r="47335" spans="59:59">
      <c r="BG47335" s="4"/>
    </row>
    <row r="47336" spans="59:59">
      <c r="BG47336" s="4"/>
    </row>
    <row r="47337" spans="59:59">
      <c r="BG47337" s="4"/>
    </row>
    <row r="47338" spans="59:59">
      <c r="BG47338" s="4"/>
    </row>
    <row r="47339" spans="59:59">
      <c r="BG47339" s="4"/>
    </row>
    <row r="47340" spans="59:59">
      <c r="BG47340" s="4"/>
    </row>
    <row r="47341" spans="59:59">
      <c r="BG47341" s="4"/>
    </row>
    <row r="47342" spans="59:59">
      <c r="BG47342" s="4"/>
    </row>
    <row r="47343" spans="59:59">
      <c r="BG47343" s="4"/>
    </row>
    <row r="47344" spans="59:59">
      <c r="BG47344" s="4"/>
    </row>
    <row r="47345" spans="59:59">
      <c r="BG47345" s="4"/>
    </row>
    <row r="47346" spans="59:59">
      <c r="BG47346" s="4"/>
    </row>
    <row r="47347" spans="59:59">
      <c r="BG47347" s="4"/>
    </row>
    <row r="47348" spans="59:59">
      <c r="BG47348" s="4"/>
    </row>
    <row r="47349" spans="59:59">
      <c r="BG47349" s="4"/>
    </row>
    <row r="47350" spans="59:59">
      <c r="BG47350" s="4"/>
    </row>
    <row r="47351" spans="59:59">
      <c r="BG47351" s="4"/>
    </row>
    <row r="47352" spans="59:59">
      <c r="BG47352" s="4"/>
    </row>
    <row r="47353" spans="59:59">
      <c r="BG47353" s="4"/>
    </row>
    <row r="47354" spans="59:59">
      <c r="BG47354" s="4"/>
    </row>
    <row r="47355" spans="59:59">
      <c r="BG47355" s="4"/>
    </row>
    <row r="47356" spans="59:59">
      <c r="BG47356" s="4"/>
    </row>
    <row r="47357" spans="59:59">
      <c r="BG47357" s="4"/>
    </row>
    <row r="47358" spans="59:59">
      <c r="BG47358" s="4"/>
    </row>
    <row r="47359" spans="59:59">
      <c r="BG47359" s="4"/>
    </row>
    <row r="47360" spans="59:59">
      <c r="BG47360" s="4"/>
    </row>
    <row r="47361" spans="59:59">
      <c r="BG47361" s="4"/>
    </row>
    <row r="47362" spans="59:59">
      <c r="BG47362" s="4"/>
    </row>
    <row r="47363" spans="59:59">
      <c r="BG47363" s="4"/>
    </row>
    <row r="47364" spans="59:59">
      <c r="BG47364" s="4"/>
    </row>
    <row r="47365" spans="59:59">
      <c r="BG47365" s="4"/>
    </row>
    <row r="47366" spans="59:59">
      <c r="BG47366" s="4"/>
    </row>
    <row r="47367" spans="59:59">
      <c r="BG47367" s="4"/>
    </row>
    <row r="47368" spans="59:59">
      <c r="BG47368" s="4"/>
    </row>
    <row r="47369" spans="59:59">
      <c r="BG47369" s="4"/>
    </row>
    <row r="47370" spans="59:59">
      <c r="BG47370" s="4"/>
    </row>
    <row r="47371" spans="59:59">
      <c r="BG47371" s="4"/>
    </row>
    <row r="47372" spans="59:59">
      <c r="BG47372" s="4"/>
    </row>
    <row r="47373" spans="59:59">
      <c r="BG47373" s="4"/>
    </row>
    <row r="47374" spans="59:59">
      <c r="BG47374" s="4"/>
    </row>
    <row r="47375" spans="59:59">
      <c r="BG47375" s="4"/>
    </row>
    <row r="47376" spans="59:59">
      <c r="BG47376" s="4"/>
    </row>
    <row r="47377" spans="59:59">
      <c r="BG47377" s="4"/>
    </row>
    <row r="47378" spans="59:59">
      <c r="BG47378" s="4"/>
    </row>
    <row r="47379" spans="59:59">
      <c r="BG47379" s="4"/>
    </row>
    <row r="47380" spans="59:59">
      <c r="BG47380" s="4"/>
    </row>
    <row r="47381" spans="59:59">
      <c r="BG47381" s="4"/>
    </row>
    <row r="47382" spans="59:59">
      <c r="BG47382" s="4"/>
    </row>
    <row r="47383" spans="59:59">
      <c r="BG47383" s="4"/>
    </row>
    <row r="47384" spans="59:59">
      <c r="BG47384" s="4"/>
    </row>
    <row r="47385" spans="59:59">
      <c r="BG47385" s="4"/>
    </row>
    <row r="47386" spans="59:59">
      <c r="BG47386" s="4"/>
    </row>
    <row r="47387" spans="59:59">
      <c r="BG47387" s="4"/>
    </row>
    <row r="47388" spans="59:59">
      <c r="BG47388" s="4"/>
    </row>
    <row r="47389" spans="59:59">
      <c r="BG47389" s="4"/>
    </row>
    <row r="47390" spans="59:59">
      <c r="BG47390" s="4"/>
    </row>
    <row r="47391" spans="59:59">
      <c r="BG47391" s="4"/>
    </row>
    <row r="47392" spans="59:59">
      <c r="BG47392" s="4"/>
    </row>
    <row r="47393" spans="59:59">
      <c r="BG47393" s="4"/>
    </row>
    <row r="47394" spans="59:59">
      <c r="BG47394" s="4"/>
    </row>
    <row r="47395" spans="59:59">
      <c r="BG47395" s="4"/>
    </row>
    <row r="47396" spans="59:59">
      <c r="BG47396" s="4"/>
    </row>
    <row r="47397" spans="59:59">
      <c r="BG47397" s="4"/>
    </row>
    <row r="47398" spans="59:59">
      <c r="BG47398" s="4"/>
    </row>
    <row r="47399" spans="59:59">
      <c r="BG47399" s="4"/>
    </row>
    <row r="47400" spans="59:59">
      <c r="BG47400" s="4"/>
    </row>
    <row r="47401" spans="59:59">
      <c r="BG47401" s="4"/>
    </row>
    <row r="47402" spans="59:59">
      <c r="BG47402" s="4"/>
    </row>
    <row r="47403" spans="59:59">
      <c r="BG47403" s="4"/>
    </row>
    <row r="47404" spans="59:59">
      <c r="BG47404" s="4"/>
    </row>
    <row r="47405" spans="59:59">
      <c r="BG47405" s="4"/>
    </row>
    <row r="47406" spans="59:59">
      <c r="BG47406" s="4"/>
    </row>
    <row r="47407" spans="59:59">
      <c r="BG47407" s="4"/>
    </row>
    <row r="47408" spans="59:59">
      <c r="BG47408" s="4"/>
    </row>
    <row r="47409" spans="59:59">
      <c r="BG47409" s="4"/>
    </row>
    <row r="47410" spans="59:59">
      <c r="BG47410" s="4"/>
    </row>
    <row r="47411" spans="59:59">
      <c r="BG47411" s="4"/>
    </row>
    <row r="47412" spans="59:59">
      <c r="BG47412" s="4"/>
    </row>
    <row r="47413" spans="59:59">
      <c r="BG47413" s="4"/>
    </row>
    <row r="47414" spans="59:59">
      <c r="BG47414" s="4"/>
    </row>
    <row r="47415" spans="59:59">
      <c r="BG47415" s="4"/>
    </row>
    <row r="47416" spans="59:59">
      <c r="BG47416" s="4"/>
    </row>
    <row r="47417" spans="59:59">
      <c r="BG47417" s="4"/>
    </row>
    <row r="47418" spans="59:59">
      <c r="BG47418" s="4"/>
    </row>
    <row r="47419" spans="59:59">
      <c r="BG47419" s="4"/>
    </row>
    <row r="47420" spans="59:59">
      <c r="BG47420" s="4"/>
    </row>
    <row r="47421" spans="59:59">
      <c r="BG47421" s="4"/>
    </row>
    <row r="47422" spans="59:59">
      <c r="BG47422" s="4"/>
    </row>
    <row r="47423" spans="59:59">
      <c r="BG47423" s="4"/>
    </row>
    <row r="47424" spans="59:59">
      <c r="BG47424" s="4"/>
    </row>
    <row r="47425" spans="59:59">
      <c r="BG47425" s="4"/>
    </row>
    <row r="47426" spans="59:59">
      <c r="BG47426" s="4"/>
    </row>
    <row r="47427" spans="59:59">
      <c r="BG47427" s="4"/>
    </row>
    <row r="47428" spans="59:59">
      <c r="BG47428" s="4"/>
    </row>
    <row r="47429" spans="59:59">
      <c r="BG47429" s="4"/>
    </row>
    <row r="47430" spans="59:59">
      <c r="BG47430" s="4"/>
    </row>
    <row r="47431" spans="59:59">
      <c r="BG47431" s="4"/>
    </row>
    <row r="47432" spans="59:59">
      <c r="BG47432" s="4"/>
    </row>
    <row r="47433" spans="59:59">
      <c r="BG47433" s="4"/>
    </row>
    <row r="47434" spans="59:59">
      <c r="BG47434" s="4"/>
    </row>
    <row r="47435" spans="59:59">
      <c r="BG47435" s="4"/>
    </row>
    <row r="47436" spans="59:59">
      <c r="BG47436" s="4"/>
    </row>
    <row r="47437" spans="59:59">
      <c r="BG47437" s="4"/>
    </row>
    <row r="47438" spans="59:59">
      <c r="BG47438" s="4"/>
    </row>
    <row r="47439" spans="59:59">
      <c r="BG47439" s="4"/>
    </row>
    <row r="47440" spans="59:59">
      <c r="BG47440" s="4"/>
    </row>
    <row r="47441" spans="59:59">
      <c r="BG47441" s="4"/>
    </row>
    <row r="47442" spans="59:59">
      <c r="BG47442" s="4"/>
    </row>
    <row r="47443" spans="59:59">
      <c r="BG47443" s="4"/>
    </row>
    <row r="47444" spans="59:59">
      <c r="BG47444" s="4"/>
    </row>
    <row r="47445" spans="59:59">
      <c r="BG47445" s="4"/>
    </row>
    <row r="47446" spans="59:59">
      <c r="BG47446" s="4"/>
    </row>
    <row r="47447" spans="59:59">
      <c r="BG47447" s="4"/>
    </row>
    <row r="47448" spans="59:59">
      <c r="BG47448" s="4"/>
    </row>
    <row r="47449" spans="59:59">
      <c r="BG47449" s="4"/>
    </row>
    <row r="47450" spans="59:59">
      <c r="BG47450" s="4"/>
    </row>
    <row r="47451" spans="59:59">
      <c r="BG47451" s="4"/>
    </row>
    <row r="47452" spans="59:59">
      <c r="BG47452" s="4"/>
    </row>
    <row r="47453" spans="59:59">
      <c r="BG47453" s="4"/>
    </row>
    <row r="47454" spans="59:59">
      <c r="BG47454" s="4"/>
    </row>
    <row r="47455" spans="59:59">
      <c r="BG47455" s="4"/>
    </row>
    <row r="47456" spans="59:59">
      <c r="BG47456" s="4"/>
    </row>
    <row r="47457" spans="59:59">
      <c r="BG47457" s="4"/>
    </row>
    <row r="47458" spans="59:59">
      <c r="BG47458" s="4"/>
    </row>
    <row r="47459" spans="59:59">
      <c r="BG47459" s="4"/>
    </row>
    <row r="47460" spans="59:59">
      <c r="BG47460" s="4"/>
    </row>
    <row r="47461" spans="59:59">
      <c r="BG47461" s="4"/>
    </row>
    <row r="47462" spans="59:59">
      <c r="BG47462" s="4"/>
    </row>
    <row r="47463" spans="59:59">
      <c r="BG47463" s="4"/>
    </row>
    <row r="47464" spans="59:59">
      <c r="BG47464" s="4"/>
    </row>
    <row r="47465" spans="59:59">
      <c r="BG47465" s="4"/>
    </row>
    <row r="47466" spans="59:59">
      <c r="BG47466" s="4"/>
    </row>
    <row r="47467" spans="59:59">
      <c r="BG47467" s="4"/>
    </row>
    <row r="47468" spans="59:59">
      <c r="BG47468" s="4"/>
    </row>
    <row r="47469" spans="59:59">
      <c r="BG47469" s="4"/>
    </row>
    <row r="47470" spans="59:59">
      <c r="BG47470" s="4"/>
    </row>
    <row r="47471" spans="59:59">
      <c r="BG47471" s="4"/>
    </row>
    <row r="47472" spans="59:59">
      <c r="BG47472" s="4"/>
    </row>
    <row r="47473" spans="59:59">
      <c r="BG47473" s="4"/>
    </row>
    <row r="47474" spans="59:59">
      <c r="BG47474" s="4"/>
    </row>
    <row r="47475" spans="59:59">
      <c r="BG47475" s="4"/>
    </row>
    <row r="47476" spans="59:59">
      <c r="BG47476" s="4"/>
    </row>
    <row r="47477" spans="59:59">
      <c r="BG47477" s="4"/>
    </row>
    <row r="47478" spans="59:59">
      <c r="BG47478" s="4"/>
    </row>
    <row r="47479" spans="59:59">
      <c r="BG47479" s="4"/>
    </row>
    <row r="47480" spans="59:59">
      <c r="BG47480" s="4"/>
    </row>
    <row r="47481" spans="59:59">
      <c r="BG47481" s="4"/>
    </row>
    <row r="47482" spans="59:59">
      <c r="BG47482" s="4"/>
    </row>
    <row r="47483" spans="59:59">
      <c r="BG47483" s="4"/>
    </row>
    <row r="47484" spans="59:59">
      <c r="BG47484" s="4"/>
    </row>
    <row r="47485" spans="59:59">
      <c r="BG47485" s="4"/>
    </row>
    <row r="47486" spans="59:59">
      <c r="BG47486" s="4"/>
    </row>
    <row r="47487" spans="59:59">
      <c r="BG47487" s="4"/>
    </row>
    <row r="47488" spans="59:59">
      <c r="BG47488" s="4"/>
    </row>
    <row r="47489" spans="59:59">
      <c r="BG47489" s="4"/>
    </row>
    <row r="47490" spans="59:59">
      <c r="BG47490" s="4"/>
    </row>
    <row r="47491" spans="59:59">
      <c r="BG47491" s="4"/>
    </row>
    <row r="47492" spans="59:59">
      <c r="BG47492" s="4"/>
    </row>
    <row r="47493" spans="59:59">
      <c r="BG47493" s="4"/>
    </row>
    <row r="47494" spans="59:59">
      <c r="BG47494" s="4"/>
    </row>
    <row r="47495" spans="59:59">
      <c r="BG47495" s="4"/>
    </row>
    <row r="47496" spans="59:59">
      <c r="BG47496" s="4"/>
    </row>
    <row r="47497" spans="59:59">
      <c r="BG47497" s="4"/>
    </row>
    <row r="47498" spans="59:59">
      <c r="BG47498" s="4"/>
    </row>
    <row r="47499" spans="59:59">
      <c r="BG47499" s="4"/>
    </row>
    <row r="47500" spans="59:59">
      <c r="BG47500" s="4"/>
    </row>
    <row r="47501" spans="59:59">
      <c r="BG47501" s="4"/>
    </row>
    <row r="47502" spans="59:59">
      <c r="BG47502" s="4"/>
    </row>
    <row r="47503" spans="59:59">
      <c r="BG47503" s="4"/>
    </row>
    <row r="47504" spans="59:59">
      <c r="BG47504" s="4"/>
    </row>
    <row r="47505" spans="59:59">
      <c r="BG47505" s="4"/>
    </row>
    <row r="47506" spans="59:59">
      <c r="BG47506" s="4"/>
    </row>
    <row r="47507" spans="59:59">
      <c r="BG47507" s="4"/>
    </row>
    <row r="47508" spans="59:59">
      <c r="BG47508" s="4"/>
    </row>
    <row r="47509" spans="59:59">
      <c r="BG47509" s="4"/>
    </row>
    <row r="47510" spans="59:59">
      <c r="BG47510" s="4"/>
    </row>
    <row r="47511" spans="59:59">
      <c r="BG47511" s="4"/>
    </row>
    <row r="47512" spans="59:59">
      <c r="BG47512" s="4"/>
    </row>
    <row r="47513" spans="59:59">
      <c r="BG47513" s="4"/>
    </row>
    <row r="47514" spans="59:59">
      <c r="BG47514" s="4"/>
    </row>
    <row r="47515" spans="59:59">
      <c r="BG47515" s="4"/>
    </row>
    <row r="47516" spans="59:59">
      <c r="BG47516" s="4"/>
    </row>
    <row r="47517" spans="59:59">
      <c r="BG47517" s="4"/>
    </row>
    <row r="47518" spans="59:59">
      <c r="BG47518" s="4"/>
    </row>
    <row r="47519" spans="59:59">
      <c r="BG47519" s="4"/>
    </row>
    <row r="47520" spans="59:59">
      <c r="BG47520" s="4"/>
    </row>
    <row r="47521" spans="59:59">
      <c r="BG47521" s="4"/>
    </row>
    <row r="47522" spans="59:59">
      <c r="BG47522" s="4"/>
    </row>
    <row r="47523" spans="59:59">
      <c r="BG47523" s="4"/>
    </row>
    <row r="47524" spans="59:59">
      <c r="BG47524" s="4"/>
    </row>
    <row r="47525" spans="59:59">
      <c r="BG47525" s="4"/>
    </row>
    <row r="47526" spans="59:59">
      <c r="BG47526" s="4"/>
    </row>
    <row r="47527" spans="59:59">
      <c r="BG47527" s="4"/>
    </row>
    <row r="47528" spans="59:59">
      <c r="BG47528" s="4"/>
    </row>
    <row r="47529" spans="59:59">
      <c r="BG47529" s="4"/>
    </row>
    <row r="47530" spans="59:59">
      <c r="BG47530" s="4"/>
    </row>
    <row r="47531" spans="59:59">
      <c r="BG47531" s="4"/>
    </row>
    <row r="47532" spans="59:59">
      <c r="BG47532" s="4"/>
    </row>
    <row r="47533" spans="59:59">
      <c r="BG47533" s="4"/>
    </row>
    <row r="47534" spans="59:59">
      <c r="BG47534" s="4"/>
    </row>
    <row r="47535" spans="59:59">
      <c r="BG47535" s="4"/>
    </row>
    <row r="47536" spans="59:59">
      <c r="BG47536" s="4"/>
    </row>
    <row r="47537" spans="59:59">
      <c r="BG47537" s="4"/>
    </row>
    <row r="47538" spans="59:59">
      <c r="BG47538" s="4"/>
    </row>
    <row r="47539" spans="59:59">
      <c r="BG47539" s="4"/>
    </row>
    <row r="47540" spans="59:59">
      <c r="BG47540" s="4"/>
    </row>
    <row r="47541" spans="59:59">
      <c r="BG47541" s="4"/>
    </row>
    <row r="47542" spans="59:59">
      <c r="BG47542" s="4"/>
    </row>
    <row r="47543" spans="59:59">
      <c r="BG47543" s="4"/>
    </row>
    <row r="47544" spans="59:59">
      <c r="BG47544" s="4"/>
    </row>
    <row r="47545" spans="59:59">
      <c r="BG47545" s="4"/>
    </row>
    <row r="47546" spans="59:59">
      <c r="BG47546" s="4"/>
    </row>
    <row r="47547" spans="59:59">
      <c r="BG47547" s="4"/>
    </row>
    <row r="47548" spans="59:59">
      <c r="BG47548" s="4"/>
    </row>
    <row r="47549" spans="59:59">
      <c r="BG47549" s="4"/>
    </row>
    <row r="47550" spans="59:59">
      <c r="BG47550" s="4"/>
    </row>
    <row r="47551" spans="59:59">
      <c r="BG47551" s="4"/>
    </row>
    <row r="47552" spans="59:59">
      <c r="BG47552" s="4"/>
    </row>
    <row r="47553" spans="59:59">
      <c r="BG47553" s="4"/>
    </row>
    <row r="47554" spans="59:59">
      <c r="BG47554" s="4"/>
    </row>
    <row r="47555" spans="59:59">
      <c r="BG47555" s="4"/>
    </row>
    <row r="47556" spans="59:59">
      <c r="BG47556" s="4"/>
    </row>
    <row r="47557" spans="59:59">
      <c r="BG47557" s="4"/>
    </row>
    <row r="47558" spans="59:59">
      <c r="BG47558" s="4"/>
    </row>
    <row r="47559" spans="59:59">
      <c r="BG47559" s="4"/>
    </row>
    <row r="47560" spans="59:59">
      <c r="BG47560" s="4"/>
    </row>
    <row r="47561" spans="59:59">
      <c r="BG47561" s="4"/>
    </row>
    <row r="47562" spans="59:59">
      <c r="BG47562" s="4"/>
    </row>
    <row r="47563" spans="59:59">
      <c r="BG47563" s="4"/>
    </row>
    <row r="47564" spans="59:59">
      <c r="BG47564" s="4"/>
    </row>
    <row r="47565" spans="59:59">
      <c r="BG47565" s="4"/>
    </row>
    <row r="47566" spans="59:59">
      <c r="BG47566" s="4"/>
    </row>
    <row r="47567" spans="59:59">
      <c r="BG47567" s="4"/>
    </row>
    <row r="47568" spans="59:59">
      <c r="BG47568" s="4"/>
    </row>
    <row r="47569" spans="59:59">
      <c r="BG47569" s="4"/>
    </row>
    <row r="47570" spans="59:59">
      <c r="BG47570" s="4"/>
    </row>
    <row r="47571" spans="59:59">
      <c r="BG47571" s="4"/>
    </row>
    <row r="47572" spans="59:59">
      <c r="BG47572" s="4"/>
    </row>
    <row r="47573" spans="59:59">
      <c r="BG47573" s="4"/>
    </row>
    <row r="47574" spans="59:59">
      <c r="BG47574" s="4"/>
    </row>
    <row r="47575" spans="59:59">
      <c r="BG47575" s="4"/>
    </row>
    <row r="47576" spans="59:59">
      <c r="BG47576" s="4"/>
    </row>
    <row r="47577" spans="59:59">
      <c r="BG47577" s="4"/>
    </row>
    <row r="47578" spans="59:59">
      <c r="BG47578" s="4"/>
    </row>
    <row r="47579" spans="59:59">
      <c r="BG47579" s="4"/>
    </row>
    <row r="47580" spans="59:59">
      <c r="BG47580" s="4"/>
    </row>
    <row r="47581" spans="59:59">
      <c r="BG47581" s="4"/>
    </row>
    <row r="47582" spans="59:59">
      <c r="BG47582" s="4"/>
    </row>
    <row r="47583" spans="59:59">
      <c r="BG47583" s="4"/>
    </row>
    <row r="47584" spans="59:59">
      <c r="BG47584" s="4"/>
    </row>
    <row r="47585" spans="59:59">
      <c r="BG47585" s="4"/>
    </row>
    <row r="47586" spans="59:59">
      <c r="BG47586" s="4"/>
    </row>
    <row r="47587" spans="59:59">
      <c r="BG47587" s="4"/>
    </row>
    <row r="47588" spans="59:59">
      <c r="BG47588" s="4"/>
    </row>
    <row r="47589" spans="59:59">
      <c r="BG47589" s="4"/>
    </row>
    <row r="47590" spans="59:59">
      <c r="BG47590" s="4"/>
    </row>
    <row r="47591" spans="59:59">
      <c r="BG47591" s="4"/>
    </row>
    <row r="47592" spans="59:59">
      <c r="BG47592" s="4"/>
    </row>
    <row r="47593" spans="59:59">
      <c r="BG47593" s="4"/>
    </row>
    <row r="47594" spans="59:59">
      <c r="BG47594" s="4"/>
    </row>
    <row r="47595" spans="59:59">
      <c r="BG47595" s="4"/>
    </row>
    <row r="47596" spans="59:59">
      <c r="BG47596" s="4"/>
    </row>
    <row r="47597" spans="59:59">
      <c r="BG47597" s="4"/>
    </row>
    <row r="47598" spans="59:59">
      <c r="BG47598" s="4"/>
    </row>
    <row r="47599" spans="59:59">
      <c r="BG47599" s="4"/>
    </row>
    <row r="47600" spans="59:59">
      <c r="BG47600" s="4"/>
    </row>
    <row r="47601" spans="59:59">
      <c r="BG47601" s="4"/>
    </row>
    <row r="47602" spans="59:59">
      <c r="BG47602" s="4"/>
    </row>
    <row r="47603" spans="59:59">
      <c r="BG47603" s="4"/>
    </row>
    <row r="47604" spans="59:59">
      <c r="BG47604" s="4"/>
    </row>
    <row r="47605" spans="59:59">
      <c r="BG47605" s="4"/>
    </row>
    <row r="47606" spans="59:59">
      <c r="BG47606" s="4"/>
    </row>
    <row r="47607" spans="59:59">
      <c r="BG47607" s="4"/>
    </row>
    <row r="47608" spans="59:59">
      <c r="BG47608" s="4"/>
    </row>
    <row r="47609" spans="59:59">
      <c r="BG47609" s="4"/>
    </row>
    <row r="47610" spans="59:59">
      <c r="BG47610" s="4"/>
    </row>
    <row r="47611" spans="59:59">
      <c r="BG47611" s="4"/>
    </row>
    <row r="47612" spans="59:59">
      <c r="BG47612" s="4"/>
    </row>
    <row r="47613" spans="59:59">
      <c r="BG47613" s="4"/>
    </row>
    <row r="47614" spans="59:59">
      <c r="BG47614" s="4"/>
    </row>
    <row r="47615" spans="59:59">
      <c r="BG47615" s="4"/>
    </row>
    <row r="47616" spans="59:59">
      <c r="BG47616" s="4"/>
    </row>
    <row r="47617" spans="59:59">
      <c r="BG47617" s="4"/>
    </row>
    <row r="47618" spans="59:59">
      <c r="BG47618" s="4"/>
    </row>
    <row r="47619" spans="59:59">
      <c r="BG47619" s="4"/>
    </row>
    <row r="47620" spans="59:59">
      <c r="BG47620" s="4"/>
    </row>
    <row r="47621" spans="59:59">
      <c r="BG47621" s="4"/>
    </row>
    <row r="47622" spans="59:59">
      <c r="BG47622" s="4"/>
    </row>
    <row r="47623" spans="59:59">
      <c r="BG47623" s="4"/>
    </row>
    <row r="47624" spans="59:59">
      <c r="BG47624" s="4"/>
    </row>
    <row r="47625" spans="59:59">
      <c r="BG47625" s="4"/>
    </row>
    <row r="47626" spans="59:59">
      <c r="BG47626" s="4"/>
    </row>
    <row r="47627" spans="59:59">
      <c r="BG47627" s="4"/>
    </row>
    <row r="47628" spans="59:59">
      <c r="BG47628" s="4"/>
    </row>
    <row r="47629" spans="59:59">
      <c r="BG47629" s="4"/>
    </row>
    <row r="47630" spans="59:59">
      <c r="BG47630" s="4"/>
    </row>
    <row r="47631" spans="59:59">
      <c r="BG47631" s="4"/>
    </row>
    <row r="47632" spans="59:59">
      <c r="BG47632" s="4"/>
    </row>
    <row r="47633" spans="59:59">
      <c r="BG47633" s="4"/>
    </row>
    <row r="47634" spans="59:59">
      <c r="BG47634" s="4"/>
    </row>
    <row r="47635" spans="59:59">
      <c r="BG47635" s="4"/>
    </row>
    <row r="47636" spans="59:59">
      <c r="BG47636" s="4"/>
    </row>
    <row r="47637" spans="59:59">
      <c r="BG47637" s="4"/>
    </row>
    <row r="47638" spans="59:59">
      <c r="BG47638" s="4"/>
    </row>
    <row r="47639" spans="59:59">
      <c r="BG47639" s="4"/>
    </row>
    <row r="47640" spans="59:59">
      <c r="BG47640" s="4"/>
    </row>
    <row r="47641" spans="59:59">
      <c r="BG47641" s="4"/>
    </row>
    <row r="47642" spans="59:59">
      <c r="BG47642" s="4"/>
    </row>
    <row r="47643" spans="59:59">
      <c r="BG47643" s="4"/>
    </row>
    <row r="47644" spans="59:59">
      <c r="BG47644" s="4"/>
    </row>
    <row r="47645" spans="59:59">
      <c r="BG47645" s="4"/>
    </row>
    <row r="47646" spans="59:59">
      <c r="BG47646" s="4"/>
    </row>
    <row r="47647" spans="59:59">
      <c r="BG47647" s="4"/>
    </row>
    <row r="47648" spans="59:59">
      <c r="BG47648" s="4"/>
    </row>
    <row r="47649" spans="59:59">
      <c r="BG47649" s="4"/>
    </row>
    <row r="47650" spans="59:59">
      <c r="BG47650" s="4"/>
    </row>
    <row r="47651" spans="59:59">
      <c r="BG47651" s="4"/>
    </row>
    <row r="47652" spans="59:59">
      <c r="BG47652" s="4"/>
    </row>
    <row r="47653" spans="59:59">
      <c r="BG47653" s="4"/>
    </row>
    <row r="47654" spans="59:59">
      <c r="BG47654" s="4"/>
    </row>
    <row r="47655" spans="59:59">
      <c r="BG47655" s="4"/>
    </row>
    <row r="47656" spans="59:59">
      <c r="BG47656" s="4"/>
    </row>
    <row r="47657" spans="59:59">
      <c r="BG47657" s="4"/>
    </row>
    <row r="47658" spans="59:59">
      <c r="BG47658" s="4"/>
    </row>
    <row r="47659" spans="59:59">
      <c r="BG47659" s="4"/>
    </row>
    <row r="47660" spans="59:59">
      <c r="BG47660" s="4"/>
    </row>
    <row r="47661" spans="59:59">
      <c r="BG47661" s="4"/>
    </row>
    <row r="47662" spans="59:59">
      <c r="BG47662" s="4"/>
    </row>
    <row r="47663" spans="59:59">
      <c r="BG47663" s="4"/>
    </row>
    <row r="47664" spans="59:59">
      <c r="BG47664" s="4"/>
    </row>
    <row r="47665" spans="59:59">
      <c r="BG47665" s="4"/>
    </row>
    <row r="47666" spans="59:59">
      <c r="BG47666" s="4"/>
    </row>
    <row r="47667" spans="59:59">
      <c r="BG47667" s="4"/>
    </row>
    <row r="47668" spans="59:59">
      <c r="BG47668" s="4"/>
    </row>
    <row r="47669" spans="59:59">
      <c r="BG47669" s="4"/>
    </row>
    <row r="47670" spans="59:59">
      <c r="BG47670" s="4"/>
    </row>
    <row r="47671" spans="59:59">
      <c r="BG47671" s="4"/>
    </row>
    <row r="47672" spans="59:59">
      <c r="BG47672" s="4"/>
    </row>
    <row r="47673" spans="59:59">
      <c r="BG47673" s="4"/>
    </row>
    <row r="47674" spans="59:59">
      <c r="BG47674" s="4"/>
    </row>
    <row r="47675" spans="59:59">
      <c r="BG47675" s="4"/>
    </row>
    <row r="47676" spans="59:59">
      <c r="BG47676" s="4"/>
    </row>
    <row r="47677" spans="59:59">
      <c r="BG47677" s="4"/>
    </row>
    <row r="47678" spans="59:59">
      <c r="BG47678" s="4"/>
    </row>
    <row r="47679" spans="59:59">
      <c r="BG47679" s="4"/>
    </row>
    <row r="47680" spans="59:59">
      <c r="BG47680" s="4"/>
    </row>
    <row r="47681" spans="59:59">
      <c r="BG47681" s="4"/>
    </row>
    <row r="47682" spans="59:59">
      <c r="BG47682" s="4"/>
    </row>
    <row r="47683" spans="59:59">
      <c r="BG47683" s="4"/>
    </row>
    <row r="47684" spans="59:59">
      <c r="BG47684" s="4"/>
    </row>
    <row r="47685" spans="59:59">
      <c r="BG47685" s="4"/>
    </row>
    <row r="47686" spans="59:59">
      <c r="BG47686" s="4"/>
    </row>
    <row r="47687" spans="59:59">
      <c r="BG47687" s="4"/>
    </row>
    <row r="47688" spans="59:59">
      <c r="BG47688" s="4"/>
    </row>
    <row r="47689" spans="59:59">
      <c r="BG47689" s="4"/>
    </row>
    <row r="47690" spans="59:59">
      <c r="BG47690" s="4"/>
    </row>
    <row r="47691" spans="59:59">
      <c r="BG47691" s="4"/>
    </row>
    <row r="47692" spans="59:59">
      <c r="BG47692" s="4"/>
    </row>
    <row r="47693" spans="59:59">
      <c r="BG47693" s="4"/>
    </row>
    <row r="47694" spans="59:59">
      <c r="BG47694" s="4"/>
    </row>
    <row r="47695" spans="59:59">
      <c r="BG47695" s="4"/>
    </row>
    <row r="47696" spans="59:59">
      <c r="BG47696" s="4"/>
    </row>
    <row r="47697" spans="59:59">
      <c r="BG47697" s="4"/>
    </row>
    <row r="47698" spans="59:59">
      <c r="BG47698" s="4"/>
    </row>
    <row r="47699" spans="59:59">
      <c r="BG47699" s="4"/>
    </row>
    <row r="47700" spans="59:59">
      <c r="BG47700" s="4"/>
    </row>
    <row r="47701" spans="59:59">
      <c r="BG47701" s="4"/>
    </row>
    <row r="47702" spans="59:59">
      <c r="BG47702" s="4"/>
    </row>
    <row r="47703" spans="59:59">
      <c r="BG47703" s="4"/>
    </row>
    <row r="47704" spans="59:59">
      <c r="BG47704" s="4"/>
    </row>
    <row r="47705" spans="59:59">
      <c r="BG47705" s="4"/>
    </row>
    <row r="47706" spans="59:59">
      <c r="BG47706" s="4"/>
    </row>
    <row r="47707" spans="59:59">
      <c r="BG47707" s="4"/>
    </row>
    <row r="47708" spans="59:59">
      <c r="BG47708" s="4"/>
    </row>
    <row r="47709" spans="59:59">
      <c r="BG47709" s="4"/>
    </row>
    <row r="47710" spans="59:59">
      <c r="BG47710" s="4"/>
    </row>
    <row r="47711" spans="59:59">
      <c r="BG47711" s="4"/>
    </row>
    <row r="47712" spans="59:59">
      <c r="BG47712" s="4"/>
    </row>
    <row r="47713" spans="59:59">
      <c r="BG47713" s="4"/>
    </row>
    <row r="47714" spans="59:59">
      <c r="BG47714" s="4"/>
    </row>
    <row r="47715" spans="59:59">
      <c r="BG47715" s="4"/>
    </row>
    <row r="47716" spans="59:59">
      <c r="BG47716" s="4"/>
    </row>
    <row r="47717" spans="59:59">
      <c r="BG47717" s="4"/>
    </row>
    <row r="47718" spans="59:59">
      <c r="BG47718" s="4"/>
    </row>
    <row r="47719" spans="59:59">
      <c r="BG47719" s="4"/>
    </row>
    <row r="47720" spans="59:59">
      <c r="BG47720" s="4"/>
    </row>
    <row r="47721" spans="59:59">
      <c r="BG47721" s="4"/>
    </row>
    <row r="47722" spans="59:59">
      <c r="BG47722" s="4"/>
    </row>
    <row r="47723" spans="59:59">
      <c r="BG47723" s="4"/>
    </row>
    <row r="47724" spans="59:59">
      <c r="BG47724" s="4"/>
    </row>
    <row r="47725" spans="59:59">
      <c r="BG47725" s="4"/>
    </row>
    <row r="47726" spans="59:59">
      <c r="BG47726" s="4"/>
    </row>
    <row r="47727" spans="59:59">
      <c r="BG47727" s="4"/>
    </row>
    <row r="47728" spans="59:59">
      <c r="BG47728" s="4"/>
    </row>
    <row r="47729" spans="59:59">
      <c r="BG47729" s="4"/>
    </row>
    <row r="47730" spans="59:59">
      <c r="BG47730" s="4"/>
    </row>
    <row r="47731" spans="59:59">
      <c r="BG47731" s="4"/>
    </row>
    <row r="47732" spans="59:59">
      <c r="BG47732" s="4"/>
    </row>
    <row r="47733" spans="59:59">
      <c r="BG47733" s="4"/>
    </row>
    <row r="47734" spans="59:59">
      <c r="BG47734" s="4"/>
    </row>
    <row r="47735" spans="59:59">
      <c r="BG47735" s="4"/>
    </row>
    <row r="47736" spans="59:59">
      <c r="BG47736" s="4"/>
    </row>
    <row r="47737" spans="59:59">
      <c r="BG47737" s="4"/>
    </row>
    <row r="47738" spans="59:59">
      <c r="BG47738" s="4"/>
    </row>
    <row r="47739" spans="59:59">
      <c r="BG47739" s="4"/>
    </row>
    <row r="47740" spans="59:59">
      <c r="BG47740" s="4"/>
    </row>
    <row r="47741" spans="59:59">
      <c r="BG47741" s="4"/>
    </row>
    <row r="47742" spans="59:59">
      <c r="BG47742" s="4"/>
    </row>
    <row r="47743" spans="59:59">
      <c r="BG47743" s="4"/>
    </row>
    <row r="47744" spans="59:59">
      <c r="BG47744" s="4"/>
    </row>
    <row r="47745" spans="59:59">
      <c r="BG47745" s="4"/>
    </row>
    <row r="47746" spans="59:59">
      <c r="BG47746" s="4"/>
    </row>
    <row r="47747" spans="59:59">
      <c r="BG47747" s="4"/>
    </row>
    <row r="47748" spans="59:59">
      <c r="BG47748" s="4"/>
    </row>
    <row r="47749" spans="59:59">
      <c r="BG47749" s="4"/>
    </row>
    <row r="47750" spans="59:59">
      <c r="BG47750" s="4"/>
    </row>
    <row r="47751" spans="59:59">
      <c r="BG47751" s="4"/>
    </row>
    <row r="47752" spans="59:59">
      <c r="BG47752" s="4"/>
    </row>
    <row r="47753" spans="59:59">
      <c r="BG47753" s="4"/>
    </row>
    <row r="47754" spans="59:59">
      <c r="BG47754" s="4"/>
    </row>
    <row r="47755" spans="59:59">
      <c r="BG47755" s="4"/>
    </row>
    <row r="47756" spans="59:59">
      <c r="BG47756" s="4"/>
    </row>
    <row r="47757" spans="59:59">
      <c r="BG47757" s="4"/>
    </row>
    <row r="47758" spans="59:59">
      <c r="BG47758" s="4"/>
    </row>
    <row r="47759" spans="59:59">
      <c r="BG47759" s="4"/>
    </row>
    <row r="47760" spans="59:59">
      <c r="BG47760" s="4"/>
    </row>
    <row r="47761" spans="59:59">
      <c r="BG47761" s="4"/>
    </row>
    <row r="47762" spans="59:59">
      <c r="BG47762" s="4"/>
    </row>
    <row r="47763" spans="59:59">
      <c r="BG47763" s="4"/>
    </row>
    <row r="47764" spans="59:59">
      <c r="BG47764" s="4"/>
    </row>
    <row r="47765" spans="59:59">
      <c r="BG47765" s="4"/>
    </row>
    <row r="47766" spans="59:59">
      <c r="BG47766" s="4"/>
    </row>
    <row r="47767" spans="59:59">
      <c r="BG47767" s="4"/>
    </row>
    <row r="47768" spans="59:59">
      <c r="BG47768" s="4"/>
    </row>
    <row r="47769" spans="59:59">
      <c r="BG47769" s="4"/>
    </row>
    <row r="47770" spans="59:59">
      <c r="BG47770" s="4"/>
    </row>
    <row r="47771" spans="59:59">
      <c r="BG47771" s="4"/>
    </row>
    <row r="47772" spans="59:59">
      <c r="BG47772" s="4"/>
    </row>
    <row r="47773" spans="59:59">
      <c r="BG47773" s="4"/>
    </row>
    <row r="47774" spans="59:59">
      <c r="BG47774" s="4"/>
    </row>
    <row r="47775" spans="59:59">
      <c r="BG47775" s="4"/>
    </row>
    <row r="47776" spans="59:59">
      <c r="BG47776" s="4"/>
    </row>
    <row r="47777" spans="59:59">
      <c r="BG47777" s="4"/>
    </row>
    <row r="47778" spans="59:59">
      <c r="BG47778" s="4"/>
    </row>
    <row r="47779" spans="59:59">
      <c r="BG47779" s="4"/>
    </row>
    <row r="47780" spans="59:59">
      <c r="BG47780" s="4"/>
    </row>
    <row r="47781" spans="59:59">
      <c r="BG47781" s="4"/>
    </row>
    <row r="47782" spans="59:59">
      <c r="BG47782" s="4"/>
    </row>
    <row r="47783" spans="59:59">
      <c r="BG47783" s="4"/>
    </row>
    <row r="47784" spans="59:59">
      <c r="BG47784" s="4"/>
    </row>
    <row r="47785" spans="59:59">
      <c r="BG47785" s="4"/>
    </row>
    <row r="47786" spans="59:59">
      <c r="BG47786" s="4"/>
    </row>
    <row r="47787" spans="59:59">
      <c r="BG47787" s="4"/>
    </row>
    <row r="47788" spans="59:59">
      <c r="BG47788" s="4"/>
    </row>
    <row r="47789" spans="59:59">
      <c r="BG47789" s="4"/>
    </row>
    <row r="47790" spans="59:59">
      <c r="BG47790" s="4"/>
    </row>
    <row r="47791" spans="59:59">
      <c r="BG47791" s="4"/>
    </row>
    <row r="47792" spans="59:59">
      <c r="BG47792" s="4"/>
    </row>
    <row r="47793" spans="59:59">
      <c r="BG47793" s="4"/>
    </row>
    <row r="47794" spans="59:59">
      <c r="BG47794" s="4"/>
    </row>
    <row r="47795" spans="59:59">
      <c r="BG47795" s="4"/>
    </row>
    <row r="47796" spans="59:59">
      <c r="BG47796" s="4"/>
    </row>
    <row r="47797" spans="59:59">
      <c r="BG47797" s="4"/>
    </row>
    <row r="47798" spans="59:59">
      <c r="BG47798" s="4"/>
    </row>
    <row r="47799" spans="59:59">
      <c r="BG47799" s="4"/>
    </row>
    <row r="47800" spans="59:59">
      <c r="BG47800" s="4"/>
    </row>
    <row r="47801" spans="59:59">
      <c r="BG47801" s="4"/>
    </row>
    <row r="47802" spans="59:59">
      <c r="BG47802" s="4"/>
    </row>
    <row r="47803" spans="59:59">
      <c r="BG47803" s="4"/>
    </row>
    <row r="47804" spans="59:59">
      <c r="BG47804" s="4"/>
    </row>
    <row r="47805" spans="59:59">
      <c r="BG47805" s="4"/>
    </row>
    <row r="47806" spans="59:59">
      <c r="BG47806" s="4"/>
    </row>
    <row r="47807" spans="59:59">
      <c r="BG47807" s="4"/>
    </row>
    <row r="47808" spans="59:59">
      <c r="BG47808" s="4"/>
    </row>
    <row r="47809" spans="59:59">
      <c r="BG47809" s="4"/>
    </row>
    <row r="47810" spans="59:59">
      <c r="BG47810" s="4"/>
    </row>
    <row r="47811" spans="59:59">
      <c r="BG47811" s="4"/>
    </row>
    <row r="47812" spans="59:59">
      <c r="BG47812" s="4"/>
    </row>
    <row r="47813" spans="59:59">
      <c r="BG47813" s="4"/>
    </row>
    <row r="47814" spans="59:59">
      <c r="BG47814" s="4"/>
    </row>
    <row r="47815" spans="59:59">
      <c r="BG47815" s="4"/>
    </row>
    <row r="47816" spans="59:59">
      <c r="BG47816" s="4"/>
    </row>
    <row r="47817" spans="59:59">
      <c r="BG47817" s="4"/>
    </row>
    <row r="47818" spans="59:59">
      <c r="BG47818" s="4"/>
    </row>
    <row r="47819" spans="59:59">
      <c r="BG47819" s="4"/>
    </row>
    <row r="47820" spans="59:59">
      <c r="BG47820" s="4"/>
    </row>
    <row r="47821" spans="59:59">
      <c r="BG47821" s="4"/>
    </row>
    <row r="47822" spans="59:59">
      <c r="BG47822" s="4"/>
    </row>
    <row r="47823" spans="59:59">
      <c r="BG47823" s="4"/>
    </row>
    <row r="47824" spans="59:59">
      <c r="BG47824" s="4"/>
    </row>
    <row r="47825" spans="59:59">
      <c r="BG47825" s="4"/>
    </row>
    <row r="47826" spans="59:59">
      <c r="BG47826" s="4"/>
    </row>
    <row r="47827" spans="59:59">
      <c r="BG47827" s="4"/>
    </row>
    <row r="47828" spans="59:59">
      <c r="BG47828" s="4"/>
    </row>
    <row r="47829" spans="59:59">
      <c r="BG47829" s="4"/>
    </row>
    <row r="47830" spans="59:59">
      <c r="BG47830" s="4"/>
    </row>
    <row r="47831" spans="59:59">
      <c r="BG47831" s="4"/>
    </row>
    <row r="47832" spans="59:59">
      <c r="BG47832" s="4"/>
    </row>
    <row r="47833" spans="59:59">
      <c r="BG47833" s="4"/>
    </row>
    <row r="47834" spans="59:59">
      <c r="BG47834" s="4"/>
    </row>
    <row r="47835" spans="59:59">
      <c r="BG47835" s="4"/>
    </row>
    <row r="47836" spans="59:59">
      <c r="BG47836" s="4"/>
    </row>
    <row r="47837" spans="59:59">
      <c r="BG47837" s="4"/>
    </row>
    <row r="47838" spans="59:59">
      <c r="BG47838" s="4"/>
    </row>
    <row r="47839" spans="59:59">
      <c r="BG47839" s="4"/>
    </row>
    <row r="47840" spans="59:59">
      <c r="BG47840" s="4"/>
    </row>
    <row r="47841" spans="59:59">
      <c r="BG47841" s="4"/>
    </row>
    <row r="47842" spans="59:59">
      <c r="BG47842" s="4"/>
    </row>
    <row r="47843" spans="59:59">
      <c r="BG47843" s="4"/>
    </row>
    <row r="47844" spans="59:59">
      <c r="BG47844" s="4"/>
    </row>
    <row r="47845" spans="59:59">
      <c r="BG47845" s="4"/>
    </row>
    <row r="47846" spans="59:59">
      <c r="BG47846" s="4"/>
    </row>
    <row r="47847" spans="59:59">
      <c r="BG47847" s="4"/>
    </row>
    <row r="47848" spans="59:59">
      <c r="BG47848" s="4"/>
    </row>
    <row r="47849" spans="59:59">
      <c r="BG47849" s="4"/>
    </row>
    <row r="47850" spans="59:59">
      <c r="BG47850" s="4"/>
    </row>
    <row r="47851" spans="59:59">
      <c r="BG47851" s="4"/>
    </row>
    <row r="47852" spans="59:59">
      <c r="BG47852" s="4"/>
    </row>
    <row r="47853" spans="59:59">
      <c r="BG47853" s="4"/>
    </row>
    <row r="47854" spans="59:59">
      <c r="BG47854" s="4"/>
    </row>
    <row r="47855" spans="59:59">
      <c r="BG47855" s="4"/>
    </row>
    <row r="47856" spans="59:59">
      <c r="BG47856" s="4"/>
    </row>
    <row r="47857" spans="59:59">
      <c r="BG47857" s="4"/>
    </row>
    <row r="47858" spans="59:59">
      <c r="BG47858" s="4"/>
    </row>
    <row r="47859" spans="59:59">
      <c r="BG47859" s="4"/>
    </row>
    <row r="47860" spans="59:59">
      <c r="BG47860" s="4"/>
    </row>
    <row r="47861" spans="59:59">
      <c r="BG47861" s="4"/>
    </row>
    <row r="47862" spans="59:59">
      <c r="BG47862" s="4"/>
    </row>
    <row r="47863" spans="59:59">
      <c r="BG47863" s="4"/>
    </row>
    <row r="47864" spans="59:59">
      <c r="BG47864" s="4"/>
    </row>
    <row r="47865" spans="59:59">
      <c r="BG47865" s="4"/>
    </row>
    <row r="47866" spans="59:59">
      <c r="BG47866" s="4"/>
    </row>
    <row r="47867" spans="59:59">
      <c r="BG47867" s="4"/>
    </row>
    <row r="47868" spans="59:59">
      <c r="BG47868" s="4"/>
    </row>
    <row r="47869" spans="59:59">
      <c r="BG47869" s="4"/>
    </row>
    <row r="47870" spans="59:59">
      <c r="BG47870" s="4"/>
    </row>
    <row r="47871" spans="59:59">
      <c r="BG47871" s="4"/>
    </row>
    <row r="47872" spans="59:59">
      <c r="BG47872" s="4"/>
    </row>
    <row r="47873" spans="59:59">
      <c r="BG47873" s="4"/>
    </row>
    <row r="47874" spans="59:59">
      <c r="BG47874" s="4"/>
    </row>
    <row r="47875" spans="59:59">
      <c r="BG47875" s="4"/>
    </row>
    <row r="47876" spans="59:59">
      <c r="BG47876" s="4"/>
    </row>
    <row r="47877" spans="59:59">
      <c r="BG47877" s="4"/>
    </row>
    <row r="47878" spans="59:59">
      <c r="BG47878" s="4"/>
    </row>
    <row r="47879" spans="59:59">
      <c r="BG47879" s="4"/>
    </row>
    <row r="47880" spans="59:59">
      <c r="BG47880" s="4"/>
    </row>
    <row r="47881" spans="59:59">
      <c r="BG47881" s="4"/>
    </row>
    <row r="47882" spans="59:59">
      <c r="BG47882" s="4"/>
    </row>
    <row r="47883" spans="59:59">
      <c r="BG47883" s="4"/>
    </row>
    <row r="47884" spans="59:59">
      <c r="BG47884" s="4"/>
    </row>
    <row r="47885" spans="59:59">
      <c r="BG47885" s="4"/>
    </row>
    <row r="47886" spans="59:59">
      <c r="BG47886" s="4"/>
    </row>
    <row r="47887" spans="59:59">
      <c r="BG47887" s="4"/>
    </row>
    <row r="47888" spans="59:59">
      <c r="BG47888" s="4"/>
    </row>
    <row r="47889" spans="59:59">
      <c r="BG47889" s="4"/>
    </row>
    <row r="47890" spans="59:59">
      <c r="BG47890" s="4"/>
    </row>
    <row r="47891" spans="59:59">
      <c r="BG47891" s="4"/>
    </row>
    <row r="47892" spans="59:59">
      <c r="BG47892" s="4"/>
    </row>
    <row r="47893" spans="59:59">
      <c r="BG47893" s="4"/>
    </row>
    <row r="47894" spans="59:59">
      <c r="BG47894" s="4"/>
    </row>
    <row r="47895" spans="59:59">
      <c r="BG47895" s="4"/>
    </row>
    <row r="47896" spans="59:59">
      <c r="BG47896" s="4"/>
    </row>
    <row r="47897" spans="59:59">
      <c r="BG47897" s="4"/>
    </row>
    <row r="47898" spans="59:59">
      <c r="BG47898" s="4"/>
    </row>
    <row r="47899" spans="59:59">
      <c r="BG47899" s="4"/>
    </row>
    <row r="47900" spans="59:59">
      <c r="BG47900" s="4"/>
    </row>
    <row r="47901" spans="59:59">
      <c r="BG47901" s="4"/>
    </row>
    <row r="47902" spans="59:59">
      <c r="BG47902" s="4"/>
    </row>
    <row r="47903" spans="59:59">
      <c r="BG47903" s="4"/>
    </row>
    <row r="47904" spans="59:59">
      <c r="BG47904" s="4"/>
    </row>
    <row r="47905" spans="59:59">
      <c r="BG47905" s="4"/>
    </row>
    <row r="47906" spans="59:59">
      <c r="BG47906" s="4"/>
    </row>
    <row r="47907" spans="59:59">
      <c r="BG47907" s="4"/>
    </row>
    <row r="47908" spans="59:59">
      <c r="BG47908" s="4"/>
    </row>
    <row r="47909" spans="59:59">
      <c r="BG47909" s="4"/>
    </row>
    <row r="47910" spans="59:59">
      <c r="BG47910" s="4"/>
    </row>
    <row r="47911" spans="59:59">
      <c r="BG47911" s="4"/>
    </row>
    <row r="47912" spans="59:59">
      <c r="BG47912" s="4"/>
    </row>
    <row r="47913" spans="59:59">
      <c r="BG47913" s="4"/>
    </row>
    <row r="47914" spans="59:59">
      <c r="BG47914" s="4"/>
    </row>
    <row r="47915" spans="59:59">
      <c r="BG47915" s="4"/>
    </row>
    <row r="47916" spans="59:59">
      <c r="BG47916" s="4"/>
    </row>
    <row r="47917" spans="59:59">
      <c r="BG47917" s="4"/>
    </row>
    <row r="47918" spans="59:59">
      <c r="BG47918" s="4"/>
    </row>
    <row r="47919" spans="59:59">
      <c r="BG47919" s="4"/>
    </row>
    <row r="47920" spans="59:59">
      <c r="BG47920" s="4"/>
    </row>
    <row r="47921" spans="59:59">
      <c r="BG47921" s="4"/>
    </row>
    <row r="47922" spans="59:59">
      <c r="BG47922" s="4"/>
    </row>
    <row r="47923" spans="59:59">
      <c r="BG47923" s="4"/>
    </row>
    <row r="47924" spans="59:59">
      <c r="BG47924" s="4"/>
    </row>
    <row r="47925" spans="59:59">
      <c r="BG47925" s="4"/>
    </row>
    <row r="47926" spans="59:59">
      <c r="BG47926" s="4"/>
    </row>
    <row r="47927" spans="59:59">
      <c r="BG47927" s="4"/>
    </row>
    <row r="47928" spans="59:59">
      <c r="BG47928" s="4"/>
    </row>
    <row r="47929" spans="59:59">
      <c r="BG47929" s="4"/>
    </row>
    <row r="47930" spans="59:59">
      <c r="BG47930" s="4"/>
    </row>
    <row r="47931" spans="59:59">
      <c r="BG47931" s="4"/>
    </row>
    <row r="47932" spans="59:59">
      <c r="BG47932" s="4"/>
    </row>
    <row r="47933" spans="59:59">
      <c r="BG47933" s="4"/>
    </row>
    <row r="47934" spans="59:59">
      <c r="BG47934" s="4"/>
    </row>
    <row r="47935" spans="59:59">
      <c r="BG47935" s="4"/>
    </row>
    <row r="47936" spans="59:59">
      <c r="BG47936" s="4"/>
    </row>
    <row r="47937" spans="59:59">
      <c r="BG47937" s="4"/>
    </row>
    <row r="47938" spans="59:59">
      <c r="BG47938" s="4"/>
    </row>
    <row r="47939" spans="59:59">
      <c r="BG47939" s="4"/>
    </row>
    <row r="47940" spans="59:59">
      <c r="BG47940" s="4"/>
    </row>
    <row r="47941" spans="59:59">
      <c r="BG47941" s="4"/>
    </row>
    <row r="47942" spans="59:59">
      <c r="BG47942" s="4"/>
    </row>
    <row r="47943" spans="59:59">
      <c r="BG47943" s="4"/>
    </row>
    <row r="47944" spans="59:59">
      <c r="BG47944" s="4"/>
    </row>
    <row r="47945" spans="59:59">
      <c r="BG47945" s="4"/>
    </row>
    <row r="47946" spans="59:59">
      <c r="BG47946" s="4"/>
    </row>
    <row r="47947" spans="59:59">
      <c r="BG47947" s="4"/>
    </row>
    <row r="47948" spans="59:59">
      <c r="BG47948" s="4"/>
    </row>
    <row r="47949" spans="59:59">
      <c r="BG47949" s="4"/>
    </row>
    <row r="47950" spans="59:59">
      <c r="BG47950" s="4"/>
    </row>
    <row r="47951" spans="59:59">
      <c r="BG47951" s="4"/>
    </row>
    <row r="47952" spans="59:59">
      <c r="BG47952" s="4"/>
    </row>
    <row r="47953" spans="59:59">
      <c r="BG47953" s="4"/>
    </row>
    <row r="47954" spans="59:59">
      <c r="BG47954" s="4"/>
    </row>
    <row r="47955" spans="59:59">
      <c r="BG47955" s="4"/>
    </row>
    <row r="47956" spans="59:59">
      <c r="BG47956" s="4"/>
    </row>
    <row r="47957" spans="59:59">
      <c r="BG47957" s="4"/>
    </row>
    <row r="47958" spans="59:59">
      <c r="BG47958" s="4"/>
    </row>
    <row r="47959" spans="59:59">
      <c r="BG47959" s="4"/>
    </row>
    <row r="47960" spans="59:59">
      <c r="BG47960" s="4"/>
    </row>
    <row r="47961" spans="59:59">
      <c r="BG47961" s="4"/>
    </row>
    <row r="47962" spans="59:59">
      <c r="BG47962" s="4"/>
    </row>
    <row r="47963" spans="59:59">
      <c r="BG47963" s="4"/>
    </row>
    <row r="47964" spans="59:59">
      <c r="BG47964" s="4"/>
    </row>
    <row r="47965" spans="59:59">
      <c r="BG47965" s="4"/>
    </row>
    <row r="47966" spans="59:59">
      <c r="BG47966" s="4"/>
    </row>
    <row r="47967" spans="59:59">
      <c r="BG47967" s="4"/>
    </row>
    <row r="47968" spans="59:59">
      <c r="BG47968" s="4"/>
    </row>
    <row r="47969" spans="59:59">
      <c r="BG47969" s="4"/>
    </row>
    <row r="47970" spans="59:59">
      <c r="BG47970" s="4"/>
    </row>
    <row r="47971" spans="59:59">
      <c r="BG47971" s="4"/>
    </row>
    <row r="47972" spans="59:59">
      <c r="BG47972" s="4"/>
    </row>
    <row r="47973" spans="59:59">
      <c r="BG47973" s="4"/>
    </row>
    <row r="47974" spans="59:59">
      <c r="BG47974" s="4"/>
    </row>
    <row r="47975" spans="59:59">
      <c r="BG47975" s="4"/>
    </row>
    <row r="47976" spans="59:59">
      <c r="BG47976" s="4"/>
    </row>
    <row r="47977" spans="59:59">
      <c r="BG47977" s="4"/>
    </row>
    <row r="47978" spans="59:59">
      <c r="BG47978" s="4"/>
    </row>
    <row r="47979" spans="59:59">
      <c r="BG47979" s="4"/>
    </row>
    <row r="47980" spans="59:59">
      <c r="BG47980" s="4"/>
    </row>
    <row r="47981" spans="59:59">
      <c r="BG47981" s="4"/>
    </row>
    <row r="47982" spans="59:59">
      <c r="BG47982" s="4"/>
    </row>
    <row r="47983" spans="59:59">
      <c r="BG47983" s="4"/>
    </row>
    <row r="47984" spans="59:59">
      <c r="BG47984" s="4"/>
    </row>
    <row r="47985" spans="59:59">
      <c r="BG47985" s="4"/>
    </row>
    <row r="47986" spans="59:59">
      <c r="BG47986" s="4"/>
    </row>
    <row r="47987" spans="59:59">
      <c r="BG47987" s="4"/>
    </row>
    <row r="47988" spans="59:59">
      <c r="BG47988" s="4"/>
    </row>
    <row r="47989" spans="59:59">
      <c r="BG47989" s="4"/>
    </row>
    <row r="47990" spans="59:59">
      <c r="BG47990" s="4"/>
    </row>
    <row r="47991" spans="59:59">
      <c r="BG47991" s="4"/>
    </row>
    <row r="47992" spans="59:59">
      <c r="BG47992" s="4"/>
    </row>
    <row r="47993" spans="59:59">
      <c r="BG47993" s="4"/>
    </row>
    <row r="47994" spans="59:59">
      <c r="BG47994" s="4"/>
    </row>
    <row r="47995" spans="59:59">
      <c r="BG47995" s="4"/>
    </row>
    <row r="47996" spans="59:59">
      <c r="BG47996" s="4"/>
    </row>
    <row r="47997" spans="59:59">
      <c r="BG47997" s="4"/>
    </row>
    <row r="47998" spans="59:59">
      <c r="BG47998" s="4"/>
    </row>
    <row r="47999" spans="59:59">
      <c r="BG47999" s="4"/>
    </row>
    <row r="48000" spans="59:59">
      <c r="BG48000" s="4"/>
    </row>
    <row r="48001" spans="59:59">
      <c r="BG48001" s="4"/>
    </row>
    <row r="48002" spans="59:59">
      <c r="BG48002" s="4"/>
    </row>
    <row r="48003" spans="59:59">
      <c r="BG48003" s="4"/>
    </row>
    <row r="48004" spans="59:59">
      <c r="BG48004" s="4"/>
    </row>
    <row r="48005" spans="59:59">
      <c r="BG48005" s="4"/>
    </row>
    <row r="48006" spans="59:59">
      <c r="BG48006" s="4"/>
    </row>
    <row r="48007" spans="59:59">
      <c r="BG48007" s="4"/>
    </row>
    <row r="48008" spans="59:59">
      <c r="BG48008" s="4"/>
    </row>
    <row r="48009" spans="59:59">
      <c r="BG48009" s="4"/>
    </row>
    <row r="48010" spans="59:59">
      <c r="BG48010" s="4"/>
    </row>
    <row r="48011" spans="59:59">
      <c r="BG48011" s="4"/>
    </row>
    <row r="48012" spans="59:59">
      <c r="BG48012" s="4"/>
    </row>
    <row r="48013" spans="59:59">
      <c r="BG48013" s="4"/>
    </row>
    <row r="48014" spans="59:59">
      <c r="BG48014" s="4"/>
    </row>
    <row r="48015" spans="59:59">
      <c r="BG48015" s="4"/>
    </row>
    <row r="48016" spans="59:59">
      <c r="BG48016" s="4"/>
    </row>
    <row r="48017" spans="59:59">
      <c r="BG48017" s="4"/>
    </row>
    <row r="48018" spans="59:59">
      <c r="BG48018" s="4"/>
    </row>
    <row r="48019" spans="59:59">
      <c r="BG48019" s="4"/>
    </row>
    <row r="48020" spans="59:59">
      <c r="BG48020" s="4"/>
    </row>
    <row r="48021" spans="59:59">
      <c r="BG48021" s="4"/>
    </row>
    <row r="48022" spans="59:59">
      <c r="BG48022" s="4"/>
    </row>
    <row r="48023" spans="59:59">
      <c r="BG48023" s="4"/>
    </row>
    <row r="48024" spans="59:59">
      <c r="BG48024" s="4"/>
    </row>
    <row r="48025" spans="59:59">
      <c r="BG48025" s="4"/>
    </row>
    <row r="48026" spans="59:59">
      <c r="BG48026" s="4"/>
    </row>
    <row r="48027" spans="59:59">
      <c r="BG48027" s="4"/>
    </row>
    <row r="48028" spans="59:59">
      <c r="BG48028" s="4"/>
    </row>
    <row r="48029" spans="59:59">
      <c r="BG48029" s="4"/>
    </row>
    <row r="48030" spans="59:59">
      <c r="BG48030" s="4"/>
    </row>
    <row r="48031" spans="59:59">
      <c r="BG48031" s="4"/>
    </row>
    <row r="48032" spans="59:59">
      <c r="BG48032" s="4"/>
    </row>
    <row r="48033" spans="59:59">
      <c r="BG48033" s="4"/>
    </row>
    <row r="48034" spans="59:59">
      <c r="BG48034" s="4"/>
    </row>
    <row r="48035" spans="59:59">
      <c r="BG48035" s="4"/>
    </row>
    <row r="48036" spans="59:59">
      <c r="BG48036" s="4"/>
    </row>
    <row r="48037" spans="59:59">
      <c r="BG48037" s="4"/>
    </row>
    <row r="48038" spans="59:59">
      <c r="BG48038" s="4"/>
    </row>
    <row r="48039" spans="59:59">
      <c r="BG48039" s="4"/>
    </row>
    <row r="48040" spans="59:59">
      <c r="BG48040" s="4"/>
    </row>
    <row r="48041" spans="59:59">
      <c r="BG48041" s="4"/>
    </row>
    <row r="48042" spans="59:59">
      <c r="BG48042" s="4"/>
    </row>
    <row r="48043" spans="59:59">
      <c r="BG48043" s="4"/>
    </row>
    <row r="48044" spans="59:59">
      <c r="BG48044" s="4"/>
    </row>
    <row r="48045" spans="59:59">
      <c r="BG48045" s="4"/>
    </row>
    <row r="48046" spans="59:59">
      <c r="BG48046" s="4"/>
    </row>
    <row r="48047" spans="59:59">
      <c r="BG48047" s="4"/>
    </row>
    <row r="48048" spans="59:59">
      <c r="BG48048" s="4"/>
    </row>
    <row r="48049" spans="59:59">
      <c r="BG48049" s="4"/>
    </row>
    <row r="48050" spans="59:59">
      <c r="BG48050" s="4"/>
    </row>
    <row r="48051" spans="59:59">
      <c r="BG48051" s="4"/>
    </row>
    <row r="48052" spans="59:59">
      <c r="BG48052" s="4"/>
    </row>
    <row r="48053" spans="59:59">
      <c r="BG48053" s="4"/>
    </row>
    <row r="48054" spans="59:59">
      <c r="BG48054" s="4"/>
    </row>
    <row r="48055" spans="59:59">
      <c r="BG48055" s="4"/>
    </row>
    <row r="48056" spans="59:59">
      <c r="BG48056" s="4"/>
    </row>
    <row r="48057" spans="59:59">
      <c r="BG48057" s="4"/>
    </row>
    <row r="48058" spans="59:59">
      <c r="BG48058" s="4"/>
    </row>
    <row r="48059" spans="59:59">
      <c r="BG48059" s="4"/>
    </row>
    <row r="48060" spans="59:59">
      <c r="BG48060" s="4"/>
    </row>
    <row r="48061" spans="59:59">
      <c r="BG48061" s="4"/>
    </row>
    <row r="48062" spans="59:59">
      <c r="BG48062" s="4"/>
    </row>
    <row r="48063" spans="59:59">
      <c r="BG48063" s="4"/>
    </row>
    <row r="48064" spans="59:59">
      <c r="BG48064" s="4"/>
    </row>
    <row r="48065" spans="59:59">
      <c r="BG48065" s="4"/>
    </row>
    <row r="48066" spans="59:59">
      <c r="BG48066" s="4"/>
    </row>
    <row r="48067" spans="59:59">
      <c r="BG48067" s="4"/>
    </row>
    <row r="48068" spans="59:59">
      <c r="BG48068" s="4"/>
    </row>
    <row r="48069" spans="59:59">
      <c r="BG48069" s="4"/>
    </row>
    <row r="48070" spans="59:59">
      <c r="BG48070" s="4"/>
    </row>
    <row r="48071" spans="59:59">
      <c r="BG48071" s="4"/>
    </row>
    <row r="48072" spans="59:59">
      <c r="BG48072" s="4"/>
    </row>
    <row r="48073" spans="59:59">
      <c r="BG48073" s="4"/>
    </row>
    <row r="48074" spans="59:59">
      <c r="BG48074" s="4"/>
    </row>
    <row r="48075" spans="59:59">
      <c r="BG48075" s="4"/>
    </row>
    <row r="48076" spans="59:59">
      <c r="BG48076" s="4"/>
    </row>
    <row r="48077" spans="59:59">
      <c r="BG48077" s="4"/>
    </row>
    <row r="48078" spans="59:59">
      <c r="BG48078" s="4"/>
    </row>
    <row r="48079" spans="59:59">
      <c r="BG48079" s="4"/>
    </row>
    <row r="48080" spans="59:59">
      <c r="BG48080" s="4"/>
    </row>
    <row r="48081" spans="59:59">
      <c r="BG48081" s="4"/>
    </row>
    <row r="48082" spans="59:59">
      <c r="BG48082" s="4"/>
    </row>
    <row r="48083" spans="59:59">
      <c r="BG48083" s="4"/>
    </row>
    <row r="48084" spans="59:59">
      <c r="BG48084" s="4"/>
    </row>
    <row r="48085" spans="59:59">
      <c r="BG48085" s="4"/>
    </row>
    <row r="48086" spans="59:59">
      <c r="BG48086" s="4"/>
    </row>
    <row r="48087" spans="59:59">
      <c r="BG48087" s="4"/>
    </row>
    <row r="48088" spans="59:59">
      <c r="BG48088" s="4"/>
    </row>
    <row r="48089" spans="59:59">
      <c r="BG48089" s="4"/>
    </row>
    <row r="48090" spans="59:59">
      <c r="BG48090" s="4"/>
    </row>
    <row r="48091" spans="59:59">
      <c r="BG48091" s="4"/>
    </row>
    <row r="48092" spans="59:59">
      <c r="BG48092" s="4"/>
    </row>
    <row r="48093" spans="59:59">
      <c r="BG48093" s="4"/>
    </row>
    <row r="48094" spans="59:59">
      <c r="BG48094" s="4"/>
    </row>
    <row r="48095" spans="59:59">
      <c r="BG48095" s="4"/>
    </row>
    <row r="48096" spans="59:59">
      <c r="BG48096" s="4"/>
    </row>
    <row r="48097" spans="59:59">
      <c r="BG48097" s="4"/>
    </row>
    <row r="48098" spans="59:59">
      <c r="BG48098" s="4"/>
    </row>
    <row r="48099" spans="59:59">
      <c r="BG48099" s="4"/>
    </row>
    <row r="48100" spans="59:59">
      <c r="BG48100" s="4"/>
    </row>
    <row r="48101" spans="59:59">
      <c r="BG48101" s="4"/>
    </row>
    <row r="48102" spans="59:59">
      <c r="BG48102" s="4"/>
    </row>
    <row r="48103" spans="59:59">
      <c r="BG48103" s="4"/>
    </row>
    <row r="48104" spans="59:59">
      <c r="BG48104" s="4"/>
    </row>
    <row r="48105" spans="59:59">
      <c r="BG48105" s="4"/>
    </row>
    <row r="48106" spans="59:59">
      <c r="BG48106" s="4"/>
    </row>
    <row r="48107" spans="59:59">
      <c r="BG48107" s="4"/>
    </row>
    <row r="48108" spans="59:59">
      <c r="BG48108" s="4"/>
    </row>
    <row r="48109" spans="59:59">
      <c r="BG48109" s="4"/>
    </row>
    <row r="48110" spans="59:59">
      <c r="BG48110" s="4"/>
    </row>
    <row r="48111" spans="59:59">
      <c r="BG48111" s="4"/>
    </row>
    <row r="48112" spans="59:59">
      <c r="BG48112" s="4"/>
    </row>
    <row r="48113" spans="59:59">
      <c r="BG48113" s="4"/>
    </row>
    <row r="48114" spans="59:59">
      <c r="BG48114" s="4"/>
    </row>
    <row r="48115" spans="59:59">
      <c r="BG48115" s="4"/>
    </row>
    <row r="48116" spans="59:59">
      <c r="BG48116" s="4"/>
    </row>
    <row r="48117" spans="59:59">
      <c r="BG48117" s="4"/>
    </row>
    <row r="48118" spans="59:59">
      <c r="BG48118" s="4"/>
    </row>
    <row r="48119" spans="59:59">
      <c r="BG48119" s="4"/>
    </row>
    <row r="48120" spans="59:59">
      <c r="BG48120" s="4"/>
    </row>
    <row r="48121" spans="59:59">
      <c r="BG48121" s="4"/>
    </row>
    <row r="48122" spans="59:59">
      <c r="BG48122" s="4"/>
    </row>
    <row r="48123" spans="59:59">
      <c r="BG48123" s="4"/>
    </row>
    <row r="48124" spans="59:59">
      <c r="BG48124" s="4"/>
    </row>
    <row r="48125" spans="59:59">
      <c r="BG48125" s="4"/>
    </row>
    <row r="48126" spans="59:59">
      <c r="BG48126" s="4"/>
    </row>
    <row r="48127" spans="59:59">
      <c r="BG48127" s="4"/>
    </row>
    <row r="48128" spans="59:59">
      <c r="BG48128" s="4"/>
    </row>
    <row r="48129" spans="59:59">
      <c r="BG48129" s="4"/>
    </row>
    <row r="48130" spans="59:59">
      <c r="BG48130" s="4"/>
    </row>
    <row r="48131" spans="59:59">
      <c r="BG48131" s="4"/>
    </row>
    <row r="48132" spans="59:59">
      <c r="BG48132" s="4"/>
    </row>
    <row r="48133" spans="59:59">
      <c r="BG48133" s="4"/>
    </row>
    <row r="48134" spans="59:59">
      <c r="BG48134" s="4"/>
    </row>
    <row r="48135" spans="59:59">
      <c r="BG48135" s="4"/>
    </row>
    <row r="48136" spans="59:59">
      <c r="BG48136" s="4"/>
    </row>
    <row r="48137" spans="59:59">
      <c r="BG48137" s="4"/>
    </row>
    <row r="48138" spans="59:59">
      <c r="BG48138" s="4"/>
    </row>
    <row r="48139" spans="59:59">
      <c r="BG48139" s="4"/>
    </row>
    <row r="48140" spans="59:59">
      <c r="BG48140" s="4"/>
    </row>
    <row r="48141" spans="59:59">
      <c r="BG48141" s="4"/>
    </row>
    <row r="48142" spans="59:59">
      <c r="BG48142" s="4"/>
    </row>
    <row r="48143" spans="59:59">
      <c r="BG48143" s="4"/>
    </row>
    <row r="48144" spans="59:59">
      <c r="BG48144" s="4"/>
    </row>
    <row r="48145" spans="59:59">
      <c r="BG48145" s="4"/>
    </row>
    <row r="48146" spans="59:59">
      <c r="BG48146" s="4"/>
    </row>
    <row r="48147" spans="59:59">
      <c r="BG48147" s="4"/>
    </row>
    <row r="48148" spans="59:59">
      <c r="BG48148" s="4"/>
    </row>
    <row r="48149" spans="59:59">
      <c r="BG48149" s="4"/>
    </row>
    <row r="48150" spans="59:59">
      <c r="BG48150" s="4"/>
    </row>
    <row r="48151" spans="59:59">
      <c r="BG48151" s="4"/>
    </row>
    <row r="48152" spans="59:59">
      <c r="BG48152" s="4"/>
    </row>
    <row r="48153" spans="59:59">
      <c r="BG48153" s="4"/>
    </row>
    <row r="48154" spans="59:59">
      <c r="BG48154" s="4"/>
    </row>
    <row r="48155" spans="59:59">
      <c r="BG48155" s="4"/>
    </row>
    <row r="48156" spans="59:59">
      <c r="BG48156" s="4"/>
    </row>
    <row r="48157" spans="59:59">
      <c r="BG48157" s="4"/>
    </row>
    <row r="48158" spans="59:59">
      <c r="BG48158" s="4"/>
    </row>
    <row r="48159" spans="59:59">
      <c r="BG48159" s="4"/>
    </row>
    <row r="48160" spans="59:59">
      <c r="BG48160" s="4"/>
    </row>
    <row r="48161" spans="59:59">
      <c r="BG48161" s="4"/>
    </row>
    <row r="48162" spans="59:59">
      <c r="BG48162" s="4"/>
    </row>
    <row r="48163" spans="59:59">
      <c r="BG48163" s="4"/>
    </row>
    <row r="48164" spans="59:59">
      <c r="BG48164" s="4"/>
    </row>
    <row r="48165" spans="59:59">
      <c r="BG48165" s="4"/>
    </row>
    <row r="48166" spans="59:59">
      <c r="BG48166" s="4"/>
    </row>
    <row r="48167" spans="59:59">
      <c r="BG48167" s="4"/>
    </row>
    <row r="48168" spans="59:59">
      <c r="BG48168" s="4"/>
    </row>
    <row r="48169" spans="59:59">
      <c r="BG48169" s="4"/>
    </row>
    <row r="48170" spans="59:59">
      <c r="BG48170" s="4"/>
    </row>
    <row r="48171" spans="59:59">
      <c r="BG48171" s="4"/>
    </row>
    <row r="48172" spans="59:59">
      <c r="BG48172" s="4"/>
    </row>
    <row r="48173" spans="59:59">
      <c r="BG48173" s="4"/>
    </row>
    <row r="48174" spans="59:59">
      <c r="BG48174" s="4"/>
    </row>
    <row r="48175" spans="59:59">
      <c r="BG48175" s="4"/>
    </row>
    <row r="48176" spans="59:59">
      <c r="BG48176" s="4"/>
    </row>
    <row r="48177" spans="59:59">
      <c r="BG48177" s="4"/>
    </row>
    <row r="48178" spans="59:59">
      <c r="BG48178" s="4"/>
    </row>
    <row r="48179" spans="59:59">
      <c r="BG48179" s="4"/>
    </row>
    <row r="48180" spans="59:59">
      <c r="BG48180" s="4"/>
    </row>
    <row r="48181" spans="59:59">
      <c r="BG48181" s="4"/>
    </row>
    <row r="48182" spans="59:59">
      <c r="BG48182" s="4"/>
    </row>
    <row r="48183" spans="59:59">
      <c r="BG48183" s="4"/>
    </row>
    <row r="48184" spans="59:59">
      <c r="BG48184" s="4"/>
    </row>
    <row r="48185" spans="59:59">
      <c r="BG48185" s="4"/>
    </row>
    <row r="48186" spans="59:59">
      <c r="BG48186" s="4"/>
    </row>
    <row r="48187" spans="59:59">
      <c r="BG48187" s="4"/>
    </row>
    <row r="48188" spans="59:59">
      <c r="BG48188" s="4"/>
    </row>
    <row r="48189" spans="59:59">
      <c r="BG48189" s="4"/>
    </row>
    <row r="48190" spans="59:59">
      <c r="BG48190" s="4"/>
    </row>
    <row r="48191" spans="59:59">
      <c r="BG48191" s="4"/>
    </row>
    <row r="48192" spans="59:59">
      <c r="BG48192" s="4"/>
    </row>
    <row r="48193" spans="59:59">
      <c r="BG48193" s="4"/>
    </row>
    <row r="48194" spans="59:59">
      <c r="BG48194" s="4"/>
    </row>
    <row r="48195" spans="59:59">
      <c r="BG48195" s="4"/>
    </row>
    <row r="48196" spans="59:59">
      <c r="BG48196" s="4"/>
    </row>
    <row r="48197" spans="59:59">
      <c r="BG48197" s="4"/>
    </row>
    <row r="48198" spans="59:59">
      <c r="BG48198" s="4"/>
    </row>
    <row r="48199" spans="59:59">
      <c r="BG48199" s="4"/>
    </row>
    <row r="48200" spans="59:59">
      <c r="BG48200" s="4"/>
    </row>
    <row r="48201" spans="59:59">
      <c r="BG48201" s="4"/>
    </row>
    <row r="48202" spans="59:59">
      <c r="BG48202" s="4"/>
    </row>
    <row r="48203" spans="59:59">
      <c r="BG48203" s="4"/>
    </row>
    <row r="48204" spans="59:59">
      <c r="BG48204" s="4"/>
    </row>
    <row r="48205" spans="59:59">
      <c r="BG48205" s="4"/>
    </row>
    <row r="48206" spans="59:59">
      <c r="BG48206" s="4"/>
    </row>
    <row r="48207" spans="59:59">
      <c r="BG48207" s="4"/>
    </row>
    <row r="48208" spans="59:59">
      <c r="BG48208" s="4"/>
    </row>
    <row r="48209" spans="59:59">
      <c r="BG48209" s="4"/>
    </row>
    <row r="48210" spans="59:59">
      <c r="BG48210" s="4"/>
    </row>
    <row r="48211" spans="59:59">
      <c r="BG48211" s="4"/>
    </row>
    <row r="48212" spans="59:59">
      <c r="BG48212" s="4"/>
    </row>
    <row r="48213" spans="59:59">
      <c r="BG48213" s="4"/>
    </row>
    <row r="48214" spans="59:59">
      <c r="BG48214" s="4"/>
    </row>
    <row r="48215" spans="59:59">
      <c r="BG48215" s="4"/>
    </row>
    <row r="48216" spans="59:59">
      <c r="BG48216" s="4"/>
    </row>
    <row r="48217" spans="59:59">
      <c r="BG48217" s="4"/>
    </row>
    <row r="48218" spans="59:59">
      <c r="BG48218" s="4"/>
    </row>
    <row r="48219" spans="59:59">
      <c r="BG48219" s="4"/>
    </row>
    <row r="48220" spans="59:59">
      <c r="BG48220" s="4"/>
    </row>
    <row r="48221" spans="59:59">
      <c r="BG48221" s="4"/>
    </row>
    <row r="48222" spans="59:59">
      <c r="BG48222" s="4"/>
    </row>
    <row r="48223" spans="59:59">
      <c r="BG48223" s="4"/>
    </row>
    <row r="48224" spans="59:59">
      <c r="BG48224" s="4"/>
    </row>
    <row r="48225" spans="59:59">
      <c r="BG48225" s="4"/>
    </row>
    <row r="48226" spans="59:59">
      <c r="BG48226" s="4"/>
    </row>
    <row r="48227" spans="59:59">
      <c r="BG48227" s="4"/>
    </row>
    <row r="48228" spans="59:59">
      <c r="BG48228" s="4"/>
    </row>
    <row r="48229" spans="59:59">
      <c r="BG48229" s="4"/>
    </row>
    <row r="48230" spans="59:59">
      <c r="BG48230" s="4"/>
    </row>
    <row r="48231" spans="59:59">
      <c r="BG48231" s="4"/>
    </row>
    <row r="48232" spans="59:59">
      <c r="BG48232" s="4"/>
    </row>
    <row r="48233" spans="59:59">
      <c r="BG48233" s="4"/>
    </row>
    <row r="48234" spans="59:59">
      <c r="BG48234" s="4"/>
    </row>
    <row r="48235" spans="59:59">
      <c r="BG48235" s="4"/>
    </row>
    <row r="48236" spans="59:59">
      <c r="BG48236" s="4"/>
    </row>
    <row r="48237" spans="59:59">
      <c r="BG48237" s="4"/>
    </row>
    <row r="48238" spans="59:59">
      <c r="BG48238" s="4"/>
    </row>
    <row r="48239" spans="59:59">
      <c r="BG48239" s="4"/>
    </row>
    <row r="48240" spans="59:59">
      <c r="BG48240" s="4"/>
    </row>
    <row r="48241" spans="59:59">
      <c r="BG48241" s="4"/>
    </row>
    <row r="48242" spans="59:59">
      <c r="BG48242" s="4"/>
    </row>
    <row r="48243" spans="59:59">
      <c r="BG48243" s="4"/>
    </row>
    <row r="48244" spans="59:59">
      <c r="BG48244" s="4"/>
    </row>
    <row r="48245" spans="59:59">
      <c r="BG48245" s="4"/>
    </row>
    <row r="48246" spans="59:59">
      <c r="BG48246" s="4"/>
    </row>
    <row r="48247" spans="59:59">
      <c r="BG48247" s="4"/>
    </row>
    <row r="48248" spans="59:59">
      <c r="BG48248" s="4"/>
    </row>
    <row r="48249" spans="59:59">
      <c r="BG48249" s="4"/>
    </row>
    <row r="48250" spans="59:59">
      <c r="BG48250" s="4"/>
    </row>
    <row r="48251" spans="59:59">
      <c r="BG48251" s="4"/>
    </row>
    <row r="48252" spans="59:59">
      <c r="BG48252" s="4"/>
    </row>
    <row r="48253" spans="59:59">
      <c r="BG48253" s="4"/>
    </row>
    <row r="48254" spans="59:59">
      <c r="BG48254" s="4"/>
    </row>
    <row r="48255" spans="59:59">
      <c r="BG48255" s="4"/>
    </row>
    <row r="48256" spans="59:59">
      <c r="BG48256" s="4"/>
    </row>
    <row r="48257" spans="59:59">
      <c r="BG48257" s="4"/>
    </row>
    <row r="48258" spans="59:59">
      <c r="BG48258" s="4"/>
    </row>
    <row r="48259" spans="59:59">
      <c r="BG48259" s="4"/>
    </row>
    <row r="48260" spans="59:59">
      <c r="BG48260" s="4"/>
    </row>
    <row r="48261" spans="59:59">
      <c r="BG48261" s="4"/>
    </row>
    <row r="48262" spans="59:59">
      <c r="BG48262" s="4"/>
    </row>
    <row r="48263" spans="59:59">
      <c r="BG48263" s="4"/>
    </row>
    <row r="48264" spans="59:59">
      <c r="BG48264" s="4"/>
    </row>
    <row r="48265" spans="59:59">
      <c r="BG48265" s="4"/>
    </row>
    <row r="48266" spans="59:59">
      <c r="BG48266" s="4"/>
    </row>
    <row r="48267" spans="59:59">
      <c r="BG48267" s="4"/>
    </row>
    <row r="48268" spans="59:59">
      <c r="BG48268" s="4"/>
    </row>
    <row r="48269" spans="59:59">
      <c r="BG48269" s="4"/>
    </row>
    <row r="48270" spans="59:59">
      <c r="BG48270" s="4"/>
    </row>
    <row r="48271" spans="59:59">
      <c r="BG48271" s="4"/>
    </row>
    <row r="48272" spans="59:59">
      <c r="BG48272" s="4"/>
    </row>
    <row r="48273" spans="59:59">
      <c r="BG48273" s="4"/>
    </row>
    <row r="48274" spans="59:59">
      <c r="BG48274" s="4"/>
    </row>
    <row r="48275" spans="59:59">
      <c r="BG48275" s="4"/>
    </row>
    <row r="48276" spans="59:59">
      <c r="BG48276" s="4"/>
    </row>
    <row r="48277" spans="59:59">
      <c r="BG48277" s="4"/>
    </row>
    <row r="48278" spans="59:59">
      <c r="BG48278" s="4"/>
    </row>
    <row r="48279" spans="59:59">
      <c r="BG48279" s="4"/>
    </row>
    <row r="48280" spans="59:59">
      <c r="BG48280" s="4"/>
    </row>
    <row r="48281" spans="59:59">
      <c r="BG48281" s="4"/>
    </row>
    <row r="48282" spans="59:59">
      <c r="BG48282" s="4"/>
    </row>
    <row r="48283" spans="59:59">
      <c r="BG48283" s="4"/>
    </row>
    <row r="48284" spans="59:59">
      <c r="BG48284" s="4"/>
    </row>
    <row r="48285" spans="59:59">
      <c r="BG48285" s="4"/>
    </row>
    <row r="48286" spans="59:59">
      <c r="BG48286" s="4"/>
    </row>
    <row r="48287" spans="59:59">
      <c r="BG48287" s="4"/>
    </row>
    <row r="48288" spans="59:59">
      <c r="BG48288" s="4"/>
    </row>
    <row r="48289" spans="59:59">
      <c r="BG48289" s="4"/>
    </row>
    <row r="48290" spans="59:59">
      <c r="BG48290" s="4"/>
    </row>
    <row r="48291" spans="59:59">
      <c r="BG48291" s="4"/>
    </row>
    <row r="48292" spans="59:59">
      <c r="BG48292" s="4"/>
    </row>
    <row r="48293" spans="59:59">
      <c r="BG48293" s="4"/>
    </row>
    <row r="48294" spans="59:59">
      <c r="BG48294" s="4"/>
    </row>
    <row r="48295" spans="59:59">
      <c r="BG48295" s="4"/>
    </row>
    <row r="48296" spans="59:59">
      <c r="BG48296" s="4"/>
    </row>
    <row r="48297" spans="59:59">
      <c r="BG48297" s="4"/>
    </row>
    <row r="48298" spans="59:59">
      <c r="BG48298" s="4"/>
    </row>
    <row r="48299" spans="59:59">
      <c r="BG48299" s="4"/>
    </row>
    <row r="48300" spans="59:59">
      <c r="BG48300" s="4"/>
    </row>
    <row r="48301" spans="59:59">
      <c r="BG48301" s="4"/>
    </row>
    <row r="48302" spans="59:59">
      <c r="BG48302" s="4"/>
    </row>
    <row r="48303" spans="59:59">
      <c r="BG48303" s="4"/>
    </row>
    <row r="48304" spans="59:59">
      <c r="BG48304" s="4"/>
    </row>
    <row r="48305" spans="59:59">
      <c r="BG48305" s="4"/>
    </row>
    <row r="48306" spans="59:59">
      <c r="BG48306" s="4"/>
    </row>
    <row r="48307" spans="59:59">
      <c r="BG48307" s="4"/>
    </row>
    <row r="48308" spans="59:59">
      <c r="BG48308" s="4"/>
    </row>
    <row r="48309" spans="59:59">
      <c r="BG48309" s="4"/>
    </row>
    <row r="48310" spans="59:59">
      <c r="BG48310" s="4"/>
    </row>
    <row r="48311" spans="59:59">
      <c r="BG48311" s="4"/>
    </row>
    <row r="48312" spans="59:59">
      <c r="BG48312" s="4"/>
    </row>
    <row r="48313" spans="59:59">
      <c r="BG48313" s="4"/>
    </row>
    <row r="48314" spans="59:59">
      <c r="BG48314" s="4"/>
    </row>
    <row r="48315" spans="59:59">
      <c r="BG48315" s="4"/>
    </row>
    <row r="48316" spans="59:59">
      <c r="BG48316" s="4"/>
    </row>
    <row r="48317" spans="59:59">
      <c r="BG48317" s="4"/>
    </row>
    <row r="48318" spans="59:59">
      <c r="BG48318" s="4"/>
    </row>
    <row r="48319" spans="59:59">
      <c r="BG48319" s="4"/>
    </row>
    <row r="48320" spans="59:59">
      <c r="BG48320" s="4"/>
    </row>
    <row r="48321" spans="59:59">
      <c r="BG48321" s="4"/>
    </row>
    <row r="48322" spans="59:59">
      <c r="BG48322" s="4"/>
    </row>
    <row r="48323" spans="59:59">
      <c r="BG48323" s="4"/>
    </row>
    <row r="48324" spans="59:59">
      <c r="BG48324" s="4"/>
    </row>
    <row r="48325" spans="59:59">
      <c r="BG48325" s="4"/>
    </row>
    <row r="48326" spans="59:59">
      <c r="BG48326" s="4"/>
    </row>
    <row r="48327" spans="59:59">
      <c r="BG48327" s="4"/>
    </row>
    <row r="48328" spans="59:59">
      <c r="BG48328" s="4"/>
    </row>
    <row r="48329" spans="59:59">
      <c r="BG48329" s="4"/>
    </row>
    <row r="48330" spans="59:59">
      <c r="BG48330" s="4"/>
    </row>
    <row r="48331" spans="59:59">
      <c r="BG48331" s="4"/>
    </row>
    <row r="48332" spans="59:59">
      <c r="BG48332" s="4"/>
    </row>
    <row r="48333" spans="59:59">
      <c r="BG48333" s="4"/>
    </row>
    <row r="48334" spans="59:59">
      <c r="BG48334" s="4"/>
    </row>
    <row r="48335" spans="59:59">
      <c r="BG48335" s="4"/>
    </row>
    <row r="48336" spans="59:59">
      <c r="BG48336" s="4"/>
    </row>
    <row r="48337" spans="59:59">
      <c r="BG48337" s="4"/>
    </row>
    <row r="48338" spans="59:59">
      <c r="BG48338" s="4"/>
    </row>
    <row r="48339" spans="59:59">
      <c r="BG48339" s="4"/>
    </row>
    <row r="48340" spans="59:59">
      <c r="BG48340" s="4"/>
    </row>
    <row r="48341" spans="59:59">
      <c r="BG48341" s="4"/>
    </row>
    <row r="48342" spans="59:59">
      <c r="BG48342" s="4"/>
    </row>
    <row r="48343" spans="59:59">
      <c r="BG48343" s="4"/>
    </row>
    <row r="48344" spans="59:59">
      <c r="BG48344" s="4"/>
    </row>
    <row r="48345" spans="59:59">
      <c r="BG48345" s="4"/>
    </row>
    <row r="48346" spans="59:59">
      <c r="BG48346" s="4"/>
    </row>
    <row r="48347" spans="59:59">
      <c r="BG48347" s="4"/>
    </row>
    <row r="48348" spans="59:59">
      <c r="BG48348" s="4"/>
    </row>
    <row r="48349" spans="59:59">
      <c r="BG48349" s="4"/>
    </row>
    <row r="48350" spans="59:59">
      <c r="BG48350" s="4"/>
    </row>
    <row r="48351" spans="59:59">
      <c r="BG48351" s="4"/>
    </row>
    <row r="48352" spans="59:59">
      <c r="BG48352" s="4"/>
    </row>
    <row r="48353" spans="59:59">
      <c r="BG48353" s="4"/>
    </row>
    <row r="48354" spans="59:59">
      <c r="BG48354" s="4"/>
    </row>
    <row r="48355" spans="59:59">
      <c r="BG48355" s="4"/>
    </row>
    <row r="48356" spans="59:59">
      <c r="BG48356" s="4"/>
    </row>
    <row r="48357" spans="59:59">
      <c r="BG48357" s="4"/>
    </row>
    <row r="48358" spans="59:59">
      <c r="BG48358" s="4"/>
    </row>
    <row r="48359" spans="59:59">
      <c r="BG48359" s="4"/>
    </row>
    <row r="48360" spans="59:59">
      <c r="BG48360" s="4"/>
    </row>
    <row r="48361" spans="59:59">
      <c r="BG48361" s="4"/>
    </row>
    <row r="48362" spans="59:59">
      <c r="BG48362" s="4"/>
    </row>
    <row r="48363" spans="59:59">
      <c r="BG48363" s="4"/>
    </row>
    <row r="48364" spans="59:59">
      <c r="BG48364" s="4"/>
    </row>
    <row r="48365" spans="59:59">
      <c r="BG48365" s="4"/>
    </row>
    <row r="48366" spans="59:59">
      <c r="BG48366" s="4"/>
    </row>
    <row r="48367" spans="59:59">
      <c r="BG48367" s="4"/>
    </row>
    <row r="48368" spans="59:59">
      <c r="BG48368" s="4"/>
    </row>
    <row r="48369" spans="59:59">
      <c r="BG48369" s="4"/>
    </row>
    <row r="48370" spans="59:59">
      <c r="BG48370" s="4"/>
    </row>
    <row r="48371" spans="59:59">
      <c r="BG48371" s="4"/>
    </row>
    <row r="48372" spans="59:59">
      <c r="BG48372" s="4"/>
    </row>
    <row r="48373" spans="59:59">
      <c r="BG48373" s="4"/>
    </row>
    <row r="48374" spans="59:59">
      <c r="BG48374" s="4"/>
    </row>
    <row r="48375" spans="59:59">
      <c r="BG48375" s="4"/>
    </row>
    <row r="48376" spans="59:59">
      <c r="BG48376" s="4"/>
    </row>
    <row r="48377" spans="59:59">
      <c r="BG48377" s="4"/>
    </row>
    <row r="48378" spans="59:59">
      <c r="BG48378" s="4"/>
    </row>
    <row r="48379" spans="59:59">
      <c r="BG48379" s="4"/>
    </row>
    <row r="48380" spans="59:59">
      <c r="BG48380" s="4"/>
    </row>
    <row r="48381" spans="59:59">
      <c r="BG48381" s="4"/>
    </row>
    <row r="48382" spans="59:59">
      <c r="BG48382" s="4"/>
    </row>
    <row r="48383" spans="59:59">
      <c r="BG48383" s="4"/>
    </row>
    <row r="48384" spans="59:59">
      <c r="BG48384" s="4"/>
    </row>
    <row r="48385" spans="59:59">
      <c r="BG48385" s="4"/>
    </row>
    <row r="48386" spans="59:59">
      <c r="BG48386" s="4"/>
    </row>
    <row r="48387" spans="59:59">
      <c r="BG48387" s="4"/>
    </row>
    <row r="48388" spans="59:59">
      <c r="BG48388" s="4"/>
    </row>
    <row r="48389" spans="59:59">
      <c r="BG48389" s="4"/>
    </row>
    <row r="48390" spans="59:59">
      <c r="BG48390" s="4"/>
    </row>
    <row r="48391" spans="59:59">
      <c r="BG48391" s="4"/>
    </row>
    <row r="48392" spans="59:59">
      <c r="BG48392" s="4"/>
    </row>
    <row r="48393" spans="59:59">
      <c r="BG48393" s="4"/>
    </row>
    <row r="48394" spans="59:59">
      <c r="BG48394" s="4"/>
    </row>
    <row r="48395" spans="59:59">
      <c r="BG48395" s="4"/>
    </row>
    <row r="48396" spans="59:59">
      <c r="BG48396" s="4"/>
    </row>
    <row r="48397" spans="59:59">
      <c r="BG48397" s="4"/>
    </row>
    <row r="48398" spans="59:59">
      <c r="BG48398" s="4"/>
    </row>
    <row r="48399" spans="59:59">
      <c r="BG48399" s="4"/>
    </row>
    <row r="48400" spans="59:59">
      <c r="BG48400" s="4"/>
    </row>
    <row r="48401" spans="59:59">
      <c r="BG48401" s="4"/>
    </row>
    <row r="48402" spans="59:59">
      <c r="BG48402" s="4"/>
    </row>
    <row r="48403" spans="59:59">
      <c r="BG48403" s="4"/>
    </row>
    <row r="48404" spans="59:59">
      <c r="BG48404" s="4"/>
    </row>
    <row r="48405" spans="59:59">
      <c r="BG48405" s="4"/>
    </row>
    <row r="48406" spans="59:59">
      <c r="BG48406" s="4"/>
    </row>
    <row r="48407" spans="59:59">
      <c r="BG48407" s="4"/>
    </row>
    <row r="48408" spans="59:59">
      <c r="BG48408" s="4"/>
    </row>
    <row r="48409" spans="59:59">
      <c r="BG48409" s="4"/>
    </row>
    <row r="48410" spans="59:59">
      <c r="BG48410" s="4"/>
    </row>
    <row r="48411" spans="59:59">
      <c r="BG48411" s="4"/>
    </row>
    <row r="48412" spans="59:59">
      <c r="BG48412" s="4"/>
    </row>
    <row r="48413" spans="59:59">
      <c r="BG48413" s="4"/>
    </row>
    <row r="48414" spans="59:59">
      <c r="BG48414" s="4"/>
    </row>
    <row r="48415" spans="59:59">
      <c r="BG48415" s="4"/>
    </row>
    <row r="48416" spans="59:59">
      <c r="BG48416" s="4"/>
    </row>
    <row r="48417" spans="59:59">
      <c r="BG48417" s="4"/>
    </row>
    <row r="48418" spans="59:59">
      <c r="BG48418" s="4"/>
    </row>
    <row r="48419" spans="59:59">
      <c r="BG48419" s="4"/>
    </row>
    <row r="48420" spans="59:59">
      <c r="BG48420" s="4"/>
    </row>
    <row r="48421" spans="59:59">
      <c r="BG48421" s="4"/>
    </row>
    <row r="48422" spans="59:59">
      <c r="BG48422" s="4"/>
    </row>
    <row r="48423" spans="59:59">
      <c r="BG48423" s="4"/>
    </row>
    <row r="48424" spans="59:59">
      <c r="BG48424" s="4"/>
    </row>
    <row r="48425" spans="59:59">
      <c r="BG48425" s="4"/>
    </row>
    <row r="48426" spans="59:59">
      <c r="BG48426" s="4"/>
    </row>
    <row r="48427" spans="59:59">
      <c r="BG48427" s="4"/>
    </row>
    <row r="48428" spans="59:59">
      <c r="BG48428" s="4"/>
    </row>
    <row r="48429" spans="59:59">
      <c r="BG48429" s="4"/>
    </row>
    <row r="48430" spans="59:59">
      <c r="BG48430" s="4"/>
    </row>
    <row r="48431" spans="59:59">
      <c r="BG48431" s="4"/>
    </row>
    <row r="48432" spans="59:59">
      <c r="BG48432" s="4"/>
    </row>
    <row r="48433" spans="59:59">
      <c r="BG48433" s="4"/>
    </row>
    <row r="48434" spans="59:59">
      <c r="BG48434" s="4"/>
    </row>
    <row r="48435" spans="59:59">
      <c r="BG48435" s="4"/>
    </row>
    <row r="48436" spans="59:59">
      <c r="BG48436" s="4"/>
    </row>
    <row r="48437" spans="59:59">
      <c r="BG48437" s="4"/>
    </row>
    <row r="48438" spans="59:59">
      <c r="BG48438" s="4"/>
    </row>
    <row r="48439" spans="59:59">
      <c r="BG48439" s="4"/>
    </row>
    <row r="48440" spans="59:59">
      <c r="BG48440" s="4"/>
    </row>
    <row r="48441" spans="59:59">
      <c r="BG48441" s="4"/>
    </row>
    <row r="48442" spans="59:59">
      <c r="BG48442" s="4"/>
    </row>
    <row r="48443" spans="59:59">
      <c r="BG48443" s="4"/>
    </row>
    <row r="48444" spans="59:59">
      <c r="BG48444" s="4"/>
    </row>
    <row r="48445" spans="59:59">
      <c r="BG48445" s="4"/>
    </row>
    <row r="48446" spans="59:59">
      <c r="BG48446" s="4"/>
    </row>
    <row r="48447" spans="59:59">
      <c r="BG48447" s="4"/>
    </row>
    <row r="48448" spans="59:59">
      <c r="BG48448" s="4"/>
    </row>
    <row r="48449" spans="59:59">
      <c r="BG48449" s="4"/>
    </row>
    <row r="48450" spans="59:59">
      <c r="BG48450" s="4"/>
    </row>
    <row r="48451" spans="59:59">
      <c r="BG48451" s="4"/>
    </row>
    <row r="48452" spans="59:59">
      <c r="BG48452" s="4"/>
    </row>
    <row r="48453" spans="59:59">
      <c r="BG48453" s="4"/>
    </row>
    <row r="48454" spans="59:59">
      <c r="BG48454" s="4"/>
    </row>
    <row r="48455" spans="59:59">
      <c r="BG48455" s="4"/>
    </row>
    <row r="48456" spans="59:59">
      <c r="BG48456" s="4"/>
    </row>
    <row r="48457" spans="59:59">
      <c r="BG48457" s="4"/>
    </row>
    <row r="48458" spans="59:59">
      <c r="BG48458" s="4"/>
    </row>
    <row r="48459" spans="59:59">
      <c r="BG48459" s="4"/>
    </row>
    <row r="48460" spans="59:59">
      <c r="BG48460" s="4"/>
    </row>
    <row r="48461" spans="59:59">
      <c r="BG48461" s="4"/>
    </row>
    <row r="48462" spans="59:59">
      <c r="BG48462" s="4"/>
    </row>
    <row r="48463" spans="59:59">
      <c r="BG48463" s="4"/>
    </row>
    <row r="48464" spans="59:59">
      <c r="BG48464" s="4"/>
    </row>
    <row r="48465" spans="59:59">
      <c r="BG48465" s="4"/>
    </row>
    <row r="48466" spans="59:59">
      <c r="BG48466" s="4"/>
    </row>
    <row r="48467" spans="59:59">
      <c r="BG48467" s="4"/>
    </row>
    <row r="48468" spans="59:59">
      <c r="BG48468" s="4"/>
    </row>
    <row r="48469" spans="59:59">
      <c r="BG48469" s="4"/>
    </row>
    <row r="48470" spans="59:59">
      <c r="BG48470" s="4"/>
    </row>
    <row r="48471" spans="59:59">
      <c r="BG48471" s="4"/>
    </row>
    <row r="48472" spans="59:59">
      <c r="BG48472" s="4"/>
    </row>
    <row r="48473" spans="59:59">
      <c r="BG48473" s="4"/>
    </row>
    <row r="48474" spans="59:59">
      <c r="BG48474" s="4"/>
    </row>
    <row r="48475" spans="59:59">
      <c r="BG48475" s="4"/>
    </row>
    <row r="48476" spans="59:59">
      <c r="BG48476" s="4"/>
    </row>
    <row r="48477" spans="59:59">
      <c r="BG48477" s="4"/>
    </row>
    <row r="48478" spans="59:59">
      <c r="BG48478" s="4"/>
    </row>
    <row r="48479" spans="59:59">
      <c r="BG48479" s="4"/>
    </row>
    <row r="48480" spans="59:59">
      <c r="BG48480" s="4"/>
    </row>
    <row r="48481" spans="59:59">
      <c r="BG48481" s="4"/>
    </row>
    <row r="48482" spans="59:59">
      <c r="BG48482" s="4"/>
    </row>
    <row r="48483" spans="59:59">
      <c r="BG48483" s="4"/>
    </row>
    <row r="48484" spans="59:59">
      <c r="BG48484" s="4"/>
    </row>
    <row r="48485" spans="59:59">
      <c r="BG48485" s="4"/>
    </row>
    <row r="48486" spans="59:59">
      <c r="BG48486" s="4"/>
    </row>
    <row r="48487" spans="59:59">
      <c r="BG48487" s="4"/>
    </row>
    <row r="48488" spans="59:59">
      <c r="BG48488" s="4"/>
    </row>
    <row r="48489" spans="59:59">
      <c r="BG48489" s="4"/>
    </row>
    <row r="48490" spans="59:59">
      <c r="BG48490" s="4"/>
    </row>
    <row r="48491" spans="59:59">
      <c r="BG48491" s="4"/>
    </row>
    <row r="48492" spans="59:59">
      <c r="BG48492" s="4"/>
    </row>
    <row r="48493" spans="59:59">
      <c r="BG48493" s="4"/>
    </row>
    <row r="48494" spans="59:59">
      <c r="BG48494" s="4"/>
    </row>
    <row r="48495" spans="59:59">
      <c r="BG48495" s="4"/>
    </row>
    <row r="48496" spans="59:59">
      <c r="BG48496" s="4"/>
    </row>
    <row r="48497" spans="59:59">
      <c r="BG48497" s="4"/>
    </row>
    <row r="48498" spans="59:59">
      <c r="BG48498" s="4"/>
    </row>
    <row r="48499" spans="59:59">
      <c r="BG48499" s="4"/>
    </row>
    <row r="48500" spans="59:59">
      <c r="BG48500" s="4"/>
    </row>
    <row r="48501" spans="59:59">
      <c r="BG48501" s="4"/>
    </row>
    <row r="48502" spans="59:59">
      <c r="BG48502" s="4"/>
    </row>
    <row r="48503" spans="59:59">
      <c r="BG48503" s="4"/>
    </row>
    <row r="48504" spans="59:59">
      <c r="BG48504" s="4"/>
    </row>
    <row r="48505" spans="59:59">
      <c r="BG48505" s="4"/>
    </row>
    <row r="48506" spans="59:59">
      <c r="BG48506" s="4"/>
    </row>
    <row r="48507" spans="59:59">
      <c r="BG48507" s="4"/>
    </row>
    <row r="48508" spans="59:59">
      <c r="BG48508" s="4"/>
    </row>
    <row r="48509" spans="59:59">
      <c r="BG48509" s="4"/>
    </row>
    <row r="48510" spans="59:59">
      <c r="BG48510" s="4"/>
    </row>
    <row r="48511" spans="59:59">
      <c r="BG48511" s="4"/>
    </row>
    <row r="48512" spans="59:59">
      <c r="BG48512" s="4"/>
    </row>
    <row r="48513" spans="59:59">
      <c r="BG48513" s="4"/>
    </row>
    <row r="48514" spans="59:59">
      <c r="BG48514" s="4"/>
    </row>
    <row r="48515" spans="59:59">
      <c r="BG48515" s="4"/>
    </row>
    <row r="48516" spans="59:59">
      <c r="BG48516" s="4"/>
    </row>
    <row r="48517" spans="59:59">
      <c r="BG48517" s="4"/>
    </row>
    <row r="48518" spans="59:59">
      <c r="BG48518" s="4"/>
    </row>
    <row r="48519" spans="59:59">
      <c r="BG48519" s="4"/>
    </row>
    <row r="48520" spans="59:59">
      <c r="BG48520" s="4"/>
    </row>
    <row r="48521" spans="59:59">
      <c r="BG48521" s="4"/>
    </row>
    <row r="48522" spans="59:59">
      <c r="BG48522" s="4"/>
    </row>
    <row r="48523" spans="59:59">
      <c r="BG48523" s="4"/>
    </row>
    <row r="48524" spans="59:59">
      <c r="BG48524" s="4"/>
    </row>
    <row r="48525" spans="59:59">
      <c r="BG48525" s="4"/>
    </row>
    <row r="48526" spans="59:59">
      <c r="BG48526" s="4"/>
    </row>
    <row r="48527" spans="59:59">
      <c r="BG48527" s="4"/>
    </row>
    <row r="48528" spans="59:59">
      <c r="BG48528" s="4"/>
    </row>
    <row r="48529" spans="59:59">
      <c r="BG48529" s="4"/>
    </row>
    <row r="48530" spans="59:59">
      <c r="BG48530" s="4"/>
    </row>
    <row r="48531" spans="59:59">
      <c r="BG48531" s="4"/>
    </row>
    <row r="48532" spans="59:59">
      <c r="BG48532" s="4"/>
    </row>
    <row r="48533" spans="59:59">
      <c r="BG48533" s="4"/>
    </row>
    <row r="48534" spans="59:59">
      <c r="BG48534" s="4"/>
    </row>
    <row r="48535" spans="59:59">
      <c r="BG48535" s="4"/>
    </row>
    <row r="48536" spans="59:59">
      <c r="BG48536" s="4"/>
    </row>
    <row r="48537" spans="59:59">
      <c r="BG48537" s="4"/>
    </row>
    <row r="48538" spans="59:59">
      <c r="BG48538" s="4"/>
    </row>
    <row r="48539" spans="59:59">
      <c r="BG48539" s="4"/>
    </row>
    <row r="48540" spans="59:59">
      <c r="BG48540" s="4"/>
    </row>
    <row r="48541" spans="59:59">
      <c r="BG48541" s="4"/>
    </row>
    <row r="48542" spans="59:59">
      <c r="BG48542" s="4"/>
    </row>
    <row r="48543" spans="59:59">
      <c r="BG48543" s="4"/>
    </row>
    <row r="48544" spans="59:59">
      <c r="BG48544" s="4"/>
    </row>
    <row r="48545" spans="59:59">
      <c r="BG48545" s="4"/>
    </row>
    <row r="48546" spans="59:59">
      <c r="BG48546" s="4"/>
    </row>
    <row r="48547" spans="59:59">
      <c r="BG48547" s="4"/>
    </row>
    <row r="48548" spans="59:59">
      <c r="BG48548" s="4"/>
    </row>
    <row r="48549" spans="59:59">
      <c r="BG48549" s="4"/>
    </row>
    <row r="48550" spans="59:59">
      <c r="BG48550" s="4"/>
    </row>
    <row r="48551" spans="59:59">
      <c r="BG48551" s="4"/>
    </row>
    <row r="48552" spans="59:59">
      <c r="BG48552" s="4"/>
    </row>
    <row r="48553" spans="59:59">
      <c r="BG48553" s="4"/>
    </row>
    <row r="48554" spans="59:59">
      <c r="BG48554" s="4"/>
    </row>
    <row r="48555" spans="59:59">
      <c r="BG48555" s="4"/>
    </row>
    <row r="48556" spans="59:59">
      <c r="BG48556" s="4"/>
    </row>
    <row r="48557" spans="59:59">
      <c r="BG48557" s="4"/>
    </row>
    <row r="48558" spans="59:59">
      <c r="BG48558" s="4"/>
    </row>
    <row r="48559" spans="59:59">
      <c r="BG48559" s="4"/>
    </row>
    <row r="48560" spans="59:59">
      <c r="BG48560" s="4"/>
    </row>
    <row r="48561" spans="59:59">
      <c r="BG48561" s="4"/>
    </row>
    <row r="48562" spans="59:59">
      <c r="BG48562" s="4"/>
    </row>
    <row r="48563" spans="59:59">
      <c r="BG48563" s="4"/>
    </row>
    <row r="48564" spans="59:59">
      <c r="BG48564" s="4"/>
    </row>
    <row r="48565" spans="59:59">
      <c r="BG48565" s="4"/>
    </row>
    <row r="48566" spans="59:59">
      <c r="BG48566" s="4"/>
    </row>
    <row r="48567" spans="59:59">
      <c r="BG48567" s="4"/>
    </row>
    <row r="48568" spans="59:59">
      <c r="BG48568" s="4"/>
    </row>
    <row r="48569" spans="59:59">
      <c r="BG48569" s="4"/>
    </row>
    <row r="48570" spans="59:59">
      <c r="BG48570" s="4"/>
    </row>
    <row r="48571" spans="59:59">
      <c r="BG48571" s="4"/>
    </row>
    <row r="48572" spans="59:59">
      <c r="BG48572" s="4"/>
    </row>
    <row r="48573" spans="59:59">
      <c r="BG48573" s="4"/>
    </row>
    <row r="48574" spans="59:59">
      <c r="BG48574" s="4"/>
    </row>
    <row r="48575" spans="59:59">
      <c r="BG48575" s="4"/>
    </row>
    <row r="48576" spans="59:59">
      <c r="BG48576" s="4"/>
    </row>
    <row r="48577" spans="59:59">
      <c r="BG48577" s="4"/>
    </row>
    <row r="48578" spans="59:59">
      <c r="BG48578" s="4"/>
    </row>
    <row r="48579" spans="59:59">
      <c r="BG48579" s="4"/>
    </row>
    <row r="48580" spans="59:59">
      <c r="BG48580" s="4"/>
    </row>
    <row r="48581" spans="59:59">
      <c r="BG48581" s="4"/>
    </row>
    <row r="48582" spans="59:59">
      <c r="BG48582" s="4"/>
    </row>
    <row r="48583" spans="59:59">
      <c r="BG48583" s="4"/>
    </row>
    <row r="48584" spans="59:59">
      <c r="BG48584" s="4"/>
    </row>
    <row r="48585" spans="59:59">
      <c r="BG48585" s="4"/>
    </row>
    <row r="48586" spans="59:59">
      <c r="BG48586" s="4"/>
    </row>
    <row r="48587" spans="59:59">
      <c r="BG48587" s="4"/>
    </row>
    <row r="48588" spans="59:59">
      <c r="BG48588" s="4"/>
    </row>
    <row r="48589" spans="59:59">
      <c r="BG48589" s="4"/>
    </row>
    <row r="48590" spans="59:59">
      <c r="BG48590" s="4"/>
    </row>
    <row r="48591" spans="59:59">
      <c r="BG48591" s="4"/>
    </row>
    <row r="48592" spans="59:59">
      <c r="BG48592" s="4"/>
    </row>
    <row r="48593" spans="59:59">
      <c r="BG48593" s="4"/>
    </row>
    <row r="48594" spans="59:59">
      <c r="BG48594" s="4"/>
    </row>
    <row r="48595" spans="59:59">
      <c r="BG48595" s="4"/>
    </row>
    <row r="48596" spans="59:59">
      <c r="BG48596" s="4"/>
    </row>
    <row r="48597" spans="59:59">
      <c r="BG48597" s="4"/>
    </row>
    <row r="48598" spans="59:59">
      <c r="BG48598" s="4"/>
    </row>
    <row r="48599" spans="59:59">
      <c r="BG48599" s="4"/>
    </row>
    <row r="48600" spans="59:59">
      <c r="BG48600" s="4"/>
    </row>
    <row r="48601" spans="59:59">
      <c r="BG48601" s="4"/>
    </row>
    <row r="48602" spans="59:59">
      <c r="BG48602" s="4"/>
    </row>
    <row r="48603" spans="59:59">
      <c r="BG48603" s="4"/>
    </row>
    <row r="48604" spans="59:59">
      <c r="BG48604" s="4"/>
    </row>
    <row r="48605" spans="59:59">
      <c r="BG48605" s="4"/>
    </row>
    <row r="48606" spans="59:59">
      <c r="BG48606" s="4"/>
    </row>
    <row r="48607" spans="59:59">
      <c r="BG48607" s="4"/>
    </row>
    <row r="48608" spans="59:59">
      <c r="BG48608" s="4"/>
    </row>
    <row r="48609" spans="59:59">
      <c r="BG48609" s="4"/>
    </row>
    <row r="48610" spans="59:59">
      <c r="BG48610" s="4"/>
    </row>
    <row r="48611" spans="59:59">
      <c r="BG48611" s="4"/>
    </row>
    <row r="48612" spans="59:59">
      <c r="BG48612" s="4"/>
    </row>
    <row r="48613" spans="59:59">
      <c r="BG48613" s="4"/>
    </row>
    <row r="48614" spans="59:59">
      <c r="BG48614" s="4"/>
    </row>
    <row r="48615" spans="59:59">
      <c r="BG48615" s="4"/>
    </row>
    <row r="48616" spans="59:59">
      <c r="BG48616" s="4"/>
    </row>
    <row r="48617" spans="59:59">
      <c r="BG48617" s="4"/>
    </row>
    <row r="48618" spans="59:59">
      <c r="BG48618" s="4"/>
    </row>
    <row r="48619" spans="59:59">
      <c r="BG48619" s="4"/>
    </row>
    <row r="48620" spans="59:59">
      <c r="BG48620" s="4"/>
    </row>
    <row r="48621" spans="59:59">
      <c r="BG48621" s="4"/>
    </row>
    <row r="48622" spans="59:59">
      <c r="BG48622" s="4"/>
    </row>
    <row r="48623" spans="59:59">
      <c r="BG48623" s="4"/>
    </row>
    <row r="48624" spans="59:59">
      <c r="BG48624" s="4"/>
    </row>
    <row r="48625" spans="59:59">
      <c r="BG48625" s="4"/>
    </row>
    <row r="48626" spans="59:59">
      <c r="BG48626" s="4"/>
    </row>
    <row r="48627" spans="59:59">
      <c r="BG48627" s="4"/>
    </row>
    <row r="48628" spans="59:59">
      <c r="BG48628" s="4"/>
    </row>
    <row r="48629" spans="59:59">
      <c r="BG48629" s="4"/>
    </row>
    <row r="48630" spans="59:59">
      <c r="BG48630" s="4"/>
    </row>
    <row r="48631" spans="59:59">
      <c r="BG48631" s="4"/>
    </row>
    <row r="48632" spans="59:59">
      <c r="BG48632" s="4"/>
    </row>
    <row r="48633" spans="59:59">
      <c r="BG48633" s="4"/>
    </row>
    <row r="48634" spans="59:59">
      <c r="BG48634" s="4"/>
    </row>
    <row r="48635" spans="59:59">
      <c r="BG48635" s="4"/>
    </row>
    <row r="48636" spans="59:59">
      <c r="BG48636" s="4"/>
    </row>
    <row r="48637" spans="59:59">
      <c r="BG48637" s="4"/>
    </row>
    <row r="48638" spans="59:59">
      <c r="BG48638" s="4"/>
    </row>
    <row r="48639" spans="59:59">
      <c r="BG48639" s="4"/>
    </row>
    <row r="48640" spans="59:59">
      <c r="BG48640" s="4"/>
    </row>
    <row r="48641" spans="59:59">
      <c r="BG48641" s="4"/>
    </row>
    <row r="48642" spans="59:59">
      <c r="BG48642" s="4"/>
    </row>
    <row r="48643" spans="59:59">
      <c r="BG48643" s="4"/>
    </row>
    <row r="48644" spans="59:59">
      <c r="BG48644" s="4"/>
    </row>
    <row r="48645" spans="59:59">
      <c r="BG48645" s="4"/>
    </row>
    <row r="48646" spans="59:59">
      <c r="BG48646" s="4"/>
    </row>
    <row r="48647" spans="59:59">
      <c r="BG48647" s="4"/>
    </row>
    <row r="48648" spans="59:59">
      <c r="BG48648" s="4"/>
    </row>
    <row r="48649" spans="59:59">
      <c r="BG48649" s="4"/>
    </row>
    <row r="48650" spans="59:59">
      <c r="BG48650" s="4"/>
    </row>
    <row r="48651" spans="59:59">
      <c r="BG48651" s="4"/>
    </row>
    <row r="48652" spans="59:59">
      <c r="BG48652" s="4"/>
    </row>
    <row r="48653" spans="59:59">
      <c r="BG48653" s="4"/>
    </row>
    <row r="48654" spans="59:59">
      <c r="BG48654" s="4"/>
    </row>
    <row r="48655" spans="59:59">
      <c r="BG48655" s="4"/>
    </row>
    <row r="48656" spans="59:59">
      <c r="BG48656" s="4"/>
    </row>
    <row r="48657" spans="59:59">
      <c r="BG48657" s="4"/>
    </row>
    <row r="48658" spans="59:59">
      <c r="BG48658" s="4"/>
    </row>
    <row r="48659" spans="59:59">
      <c r="BG48659" s="4"/>
    </row>
    <row r="48660" spans="59:59">
      <c r="BG48660" s="4"/>
    </row>
    <row r="48661" spans="59:59">
      <c r="BG48661" s="4"/>
    </row>
    <row r="48662" spans="59:59">
      <c r="BG48662" s="4"/>
    </row>
    <row r="48663" spans="59:59">
      <c r="BG48663" s="4"/>
    </row>
    <row r="48664" spans="59:59">
      <c r="BG48664" s="4"/>
    </row>
    <row r="48665" spans="59:59">
      <c r="BG48665" s="4"/>
    </row>
    <row r="48666" spans="59:59">
      <c r="BG48666" s="4"/>
    </row>
    <row r="48667" spans="59:59">
      <c r="BG48667" s="4"/>
    </row>
    <row r="48668" spans="59:59">
      <c r="BG48668" s="4"/>
    </row>
    <row r="48669" spans="59:59">
      <c r="BG48669" s="4"/>
    </row>
    <row r="48670" spans="59:59">
      <c r="BG48670" s="4"/>
    </row>
    <row r="48671" spans="59:59">
      <c r="BG48671" s="4"/>
    </row>
    <row r="48672" spans="59:59">
      <c r="BG48672" s="4"/>
    </row>
    <row r="48673" spans="59:59">
      <c r="BG48673" s="4"/>
    </row>
    <row r="48674" spans="59:59">
      <c r="BG48674" s="4"/>
    </row>
    <row r="48675" spans="59:59">
      <c r="BG48675" s="4"/>
    </row>
    <row r="48676" spans="59:59">
      <c r="BG48676" s="4"/>
    </row>
    <row r="48677" spans="59:59">
      <c r="BG48677" s="4"/>
    </row>
    <row r="48678" spans="59:59">
      <c r="BG48678" s="4"/>
    </row>
    <row r="48679" spans="59:59">
      <c r="BG48679" s="4"/>
    </row>
    <row r="48680" spans="59:59">
      <c r="BG48680" s="4"/>
    </row>
    <row r="48681" spans="59:59">
      <c r="BG48681" s="4"/>
    </row>
    <row r="48682" spans="59:59">
      <c r="BG48682" s="4"/>
    </row>
    <row r="48683" spans="59:59">
      <c r="BG48683" s="4"/>
    </row>
    <row r="48684" spans="59:59">
      <c r="BG48684" s="4"/>
    </row>
    <row r="48685" spans="59:59">
      <c r="BG48685" s="4"/>
    </row>
    <row r="48686" spans="59:59">
      <c r="BG48686" s="4"/>
    </row>
    <row r="48687" spans="59:59">
      <c r="BG48687" s="4"/>
    </row>
    <row r="48688" spans="59:59">
      <c r="BG48688" s="4"/>
    </row>
    <row r="48689" spans="59:59">
      <c r="BG48689" s="4"/>
    </row>
    <row r="48690" spans="59:59">
      <c r="BG48690" s="4"/>
    </row>
    <row r="48691" spans="59:59">
      <c r="BG48691" s="4"/>
    </row>
    <row r="48692" spans="59:59">
      <c r="BG48692" s="4"/>
    </row>
    <row r="48693" spans="59:59">
      <c r="BG48693" s="4"/>
    </row>
    <row r="48694" spans="59:59">
      <c r="BG48694" s="4"/>
    </row>
    <row r="48695" spans="59:59">
      <c r="BG48695" s="4"/>
    </row>
    <row r="48696" spans="59:59">
      <c r="BG48696" s="4"/>
    </row>
    <row r="48697" spans="59:59">
      <c r="BG48697" s="4"/>
    </row>
    <row r="48698" spans="59:59">
      <c r="BG48698" s="4"/>
    </row>
    <row r="48699" spans="59:59">
      <c r="BG48699" s="4"/>
    </row>
    <row r="48700" spans="59:59">
      <c r="BG48700" s="4"/>
    </row>
    <row r="48701" spans="59:59">
      <c r="BG48701" s="4"/>
    </row>
    <row r="48702" spans="59:59">
      <c r="BG48702" s="4"/>
    </row>
    <row r="48703" spans="59:59">
      <c r="BG48703" s="4"/>
    </row>
    <row r="48704" spans="59:59">
      <c r="BG48704" s="4"/>
    </row>
    <row r="48705" spans="59:59">
      <c r="BG48705" s="4"/>
    </row>
    <row r="48706" spans="59:59">
      <c r="BG48706" s="4"/>
    </row>
    <row r="48707" spans="59:59">
      <c r="BG48707" s="4"/>
    </row>
    <row r="48708" spans="59:59">
      <c r="BG48708" s="4"/>
    </row>
    <row r="48709" spans="59:59">
      <c r="BG48709" s="4"/>
    </row>
    <row r="48710" spans="59:59">
      <c r="BG48710" s="4"/>
    </row>
    <row r="48711" spans="59:59">
      <c r="BG48711" s="4"/>
    </row>
    <row r="48712" spans="59:59">
      <c r="BG48712" s="4"/>
    </row>
    <row r="48713" spans="59:59">
      <c r="BG48713" s="4"/>
    </row>
    <row r="48714" spans="59:59">
      <c r="BG48714" s="4"/>
    </row>
    <row r="48715" spans="59:59">
      <c r="BG48715" s="4"/>
    </row>
    <row r="48716" spans="59:59">
      <c r="BG48716" s="4"/>
    </row>
    <row r="48717" spans="59:59">
      <c r="BG48717" s="4"/>
    </row>
    <row r="48718" spans="59:59">
      <c r="BG48718" s="4"/>
    </row>
    <row r="48719" spans="59:59">
      <c r="BG48719" s="4"/>
    </row>
    <row r="48720" spans="59:59">
      <c r="BG48720" s="4"/>
    </row>
    <row r="48721" spans="59:59">
      <c r="BG48721" s="4"/>
    </row>
    <row r="48722" spans="59:59">
      <c r="BG48722" s="4"/>
    </row>
    <row r="48723" spans="59:59">
      <c r="BG48723" s="4"/>
    </row>
    <row r="48724" spans="59:59">
      <c r="BG48724" s="4"/>
    </row>
    <row r="48725" spans="59:59">
      <c r="BG48725" s="4"/>
    </row>
    <row r="48726" spans="59:59">
      <c r="BG48726" s="4"/>
    </row>
    <row r="48727" spans="59:59">
      <c r="BG48727" s="4"/>
    </row>
    <row r="48728" spans="59:59">
      <c r="BG48728" s="4"/>
    </row>
    <row r="48729" spans="59:59">
      <c r="BG48729" s="4"/>
    </row>
    <row r="48730" spans="59:59">
      <c r="BG48730" s="4"/>
    </row>
    <row r="48731" spans="59:59">
      <c r="BG48731" s="4"/>
    </row>
    <row r="48732" spans="59:59">
      <c r="BG48732" s="4"/>
    </row>
    <row r="48733" spans="59:59">
      <c r="BG48733" s="4"/>
    </row>
    <row r="48734" spans="59:59">
      <c r="BG48734" s="4"/>
    </row>
    <row r="48735" spans="59:59">
      <c r="BG48735" s="4"/>
    </row>
    <row r="48736" spans="59:59">
      <c r="BG48736" s="4"/>
    </row>
    <row r="48737" spans="59:59">
      <c r="BG48737" s="4"/>
    </row>
    <row r="48738" spans="59:59">
      <c r="BG48738" s="4"/>
    </row>
    <row r="48739" spans="59:59">
      <c r="BG48739" s="4"/>
    </row>
    <row r="48740" spans="59:59">
      <c r="BG48740" s="4"/>
    </row>
    <row r="48741" spans="59:59">
      <c r="BG48741" s="4"/>
    </row>
    <row r="48742" spans="59:59">
      <c r="BG48742" s="4"/>
    </row>
    <row r="48743" spans="59:59">
      <c r="BG48743" s="4"/>
    </row>
    <row r="48744" spans="59:59">
      <c r="BG48744" s="4"/>
    </row>
    <row r="48745" spans="59:59">
      <c r="BG48745" s="4"/>
    </row>
    <row r="48746" spans="59:59">
      <c r="BG48746" s="4"/>
    </row>
    <row r="48747" spans="59:59">
      <c r="BG48747" s="4"/>
    </row>
    <row r="48748" spans="59:59">
      <c r="BG48748" s="4"/>
    </row>
    <row r="48749" spans="59:59">
      <c r="BG48749" s="4"/>
    </row>
    <row r="48750" spans="59:59">
      <c r="BG48750" s="4"/>
    </row>
    <row r="48751" spans="59:59">
      <c r="BG48751" s="4"/>
    </row>
    <row r="48752" spans="59:59">
      <c r="BG48752" s="4"/>
    </row>
    <row r="48753" spans="59:59">
      <c r="BG48753" s="4"/>
    </row>
    <row r="48754" spans="59:59">
      <c r="BG48754" s="4"/>
    </row>
    <row r="48755" spans="59:59">
      <c r="BG48755" s="4"/>
    </row>
    <row r="48756" spans="59:59">
      <c r="BG48756" s="4"/>
    </row>
    <row r="48757" spans="59:59">
      <c r="BG48757" s="4"/>
    </row>
    <row r="48758" spans="59:59">
      <c r="BG48758" s="4"/>
    </row>
    <row r="48759" spans="59:59">
      <c r="BG48759" s="4"/>
    </row>
    <row r="48760" spans="59:59">
      <c r="BG48760" s="4"/>
    </row>
    <row r="48761" spans="59:59">
      <c r="BG48761" s="4"/>
    </row>
    <row r="48762" spans="59:59">
      <c r="BG48762" s="4"/>
    </row>
    <row r="48763" spans="59:59">
      <c r="BG48763" s="4"/>
    </row>
    <row r="48764" spans="59:59">
      <c r="BG48764" s="4"/>
    </row>
    <row r="48765" spans="59:59">
      <c r="BG48765" s="4"/>
    </row>
    <row r="48766" spans="59:59">
      <c r="BG48766" s="4"/>
    </row>
    <row r="48767" spans="59:59">
      <c r="BG48767" s="4"/>
    </row>
    <row r="48768" spans="59:59">
      <c r="BG48768" s="4"/>
    </row>
    <row r="48769" spans="59:59">
      <c r="BG48769" s="4"/>
    </row>
    <row r="48770" spans="59:59">
      <c r="BG48770" s="4"/>
    </row>
    <row r="48771" spans="59:59">
      <c r="BG48771" s="4"/>
    </row>
    <row r="48772" spans="59:59">
      <c r="BG48772" s="4"/>
    </row>
    <row r="48773" spans="59:59">
      <c r="BG48773" s="4"/>
    </row>
    <row r="48774" spans="59:59">
      <c r="BG48774" s="4"/>
    </row>
    <row r="48775" spans="59:59">
      <c r="BG48775" s="4"/>
    </row>
    <row r="48776" spans="59:59">
      <c r="BG48776" s="4"/>
    </row>
    <row r="48777" spans="59:59">
      <c r="BG48777" s="4"/>
    </row>
    <row r="48778" spans="59:59">
      <c r="BG48778" s="4"/>
    </row>
    <row r="48779" spans="59:59">
      <c r="BG48779" s="4"/>
    </row>
    <row r="48780" spans="59:59">
      <c r="BG48780" s="4"/>
    </row>
    <row r="48781" spans="59:59">
      <c r="BG48781" s="4"/>
    </row>
    <row r="48782" spans="59:59">
      <c r="BG48782" s="4"/>
    </row>
    <row r="48783" spans="59:59">
      <c r="BG48783" s="4"/>
    </row>
    <row r="48784" spans="59:59">
      <c r="BG48784" s="4"/>
    </row>
    <row r="48785" spans="59:59">
      <c r="BG48785" s="4"/>
    </row>
    <row r="48786" spans="59:59">
      <c r="BG48786" s="4"/>
    </row>
    <row r="48787" spans="59:59">
      <c r="BG48787" s="4"/>
    </row>
    <row r="48788" spans="59:59">
      <c r="BG48788" s="4"/>
    </row>
    <row r="48789" spans="59:59">
      <c r="BG48789" s="4"/>
    </row>
    <row r="48790" spans="59:59">
      <c r="BG48790" s="4"/>
    </row>
    <row r="48791" spans="59:59">
      <c r="BG48791" s="4"/>
    </row>
    <row r="48792" spans="59:59">
      <c r="BG48792" s="4"/>
    </row>
    <row r="48793" spans="59:59">
      <c r="BG48793" s="4"/>
    </row>
    <row r="48794" spans="59:59">
      <c r="BG48794" s="4"/>
    </row>
    <row r="48795" spans="59:59">
      <c r="BG48795" s="4"/>
    </row>
    <row r="48796" spans="59:59">
      <c r="BG48796" s="4"/>
    </row>
    <row r="48797" spans="59:59">
      <c r="BG48797" s="4"/>
    </row>
    <row r="48798" spans="59:59">
      <c r="BG48798" s="4"/>
    </row>
    <row r="48799" spans="59:59">
      <c r="BG48799" s="4"/>
    </row>
    <row r="48800" spans="59:59">
      <c r="BG48800" s="4"/>
    </row>
    <row r="48801" spans="59:59">
      <c r="BG48801" s="4"/>
    </row>
    <row r="48802" spans="59:59">
      <c r="BG48802" s="4"/>
    </row>
    <row r="48803" spans="59:59">
      <c r="BG48803" s="4"/>
    </row>
    <row r="48804" spans="59:59">
      <c r="BG48804" s="4"/>
    </row>
    <row r="48805" spans="59:59">
      <c r="BG48805" s="4"/>
    </row>
    <row r="48806" spans="59:59">
      <c r="BG48806" s="4"/>
    </row>
    <row r="48807" spans="59:59">
      <c r="BG48807" s="4"/>
    </row>
    <row r="48808" spans="59:59">
      <c r="BG48808" s="4"/>
    </row>
    <row r="48809" spans="59:59">
      <c r="BG48809" s="4"/>
    </row>
    <row r="48810" spans="59:59">
      <c r="BG48810" s="4"/>
    </row>
    <row r="48811" spans="59:59">
      <c r="BG48811" s="4"/>
    </row>
    <row r="48812" spans="59:59">
      <c r="BG48812" s="4"/>
    </row>
    <row r="48813" spans="59:59">
      <c r="BG48813" s="4"/>
    </row>
    <row r="48814" spans="59:59">
      <c r="BG48814" s="4"/>
    </row>
    <row r="48815" spans="59:59">
      <c r="BG48815" s="4"/>
    </row>
    <row r="48816" spans="59:59">
      <c r="BG48816" s="4"/>
    </row>
    <row r="48817" spans="59:59">
      <c r="BG48817" s="4"/>
    </row>
    <row r="48818" spans="59:59">
      <c r="BG48818" s="4"/>
    </row>
    <row r="48819" spans="59:59">
      <c r="BG48819" s="4"/>
    </row>
    <row r="48820" spans="59:59">
      <c r="BG48820" s="4"/>
    </row>
    <row r="48821" spans="59:59">
      <c r="BG48821" s="4"/>
    </row>
    <row r="48822" spans="59:59">
      <c r="BG48822" s="4"/>
    </row>
    <row r="48823" spans="59:59">
      <c r="BG48823" s="4"/>
    </row>
    <row r="48824" spans="59:59">
      <c r="BG48824" s="4"/>
    </row>
    <row r="48825" spans="59:59">
      <c r="BG48825" s="4"/>
    </row>
    <row r="48826" spans="59:59">
      <c r="BG48826" s="4"/>
    </row>
    <row r="48827" spans="59:59">
      <c r="BG48827" s="4"/>
    </row>
    <row r="48828" spans="59:59">
      <c r="BG48828" s="4"/>
    </row>
    <row r="48829" spans="59:59">
      <c r="BG48829" s="4"/>
    </row>
    <row r="48830" spans="59:59">
      <c r="BG48830" s="4"/>
    </row>
    <row r="48831" spans="59:59">
      <c r="BG48831" s="4"/>
    </row>
    <row r="48832" spans="59:59">
      <c r="BG48832" s="4"/>
    </row>
    <row r="48833" spans="59:59">
      <c r="BG48833" s="4"/>
    </row>
    <row r="48834" spans="59:59">
      <c r="BG48834" s="4"/>
    </row>
    <row r="48835" spans="59:59">
      <c r="BG48835" s="4"/>
    </row>
    <row r="48836" spans="59:59">
      <c r="BG48836" s="4"/>
    </row>
    <row r="48837" spans="59:59">
      <c r="BG48837" s="4"/>
    </row>
    <row r="48838" spans="59:59">
      <c r="BG48838" s="4"/>
    </row>
    <row r="48839" spans="59:59">
      <c r="BG48839" s="4"/>
    </row>
    <row r="48840" spans="59:59">
      <c r="BG48840" s="4"/>
    </row>
    <row r="48841" spans="59:59">
      <c r="BG48841" s="4"/>
    </row>
    <row r="48842" spans="59:59">
      <c r="BG48842" s="4"/>
    </row>
    <row r="48843" spans="59:59">
      <c r="BG48843" s="4"/>
    </row>
    <row r="48844" spans="59:59">
      <c r="BG48844" s="4"/>
    </row>
    <row r="48845" spans="59:59">
      <c r="BG48845" s="4"/>
    </row>
    <row r="48846" spans="59:59">
      <c r="BG48846" s="4"/>
    </row>
    <row r="48847" spans="59:59">
      <c r="BG48847" s="4"/>
    </row>
    <row r="48848" spans="59:59">
      <c r="BG48848" s="4"/>
    </row>
    <row r="48849" spans="59:59">
      <c r="BG48849" s="4"/>
    </row>
    <row r="48850" spans="59:59">
      <c r="BG48850" s="4"/>
    </row>
    <row r="48851" spans="59:59">
      <c r="BG48851" s="4"/>
    </row>
    <row r="48852" spans="59:59">
      <c r="BG48852" s="4"/>
    </row>
    <row r="48853" spans="59:59">
      <c r="BG48853" s="4"/>
    </row>
    <row r="48854" spans="59:59">
      <c r="BG48854" s="4"/>
    </row>
    <row r="48855" spans="59:59">
      <c r="BG48855" s="4"/>
    </row>
    <row r="48856" spans="59:59">
      <c r="BG48856" s="4"/>
    </row>
    <row r="48857" spans="59:59">
      <c r="BG48857" s="4"/>
    </row>
    <row r="48858" spans="59:59">
      <c r="BG48858" s="4"/>
    </row>
    <row r="48859" spans="59:59">
      <c r="BG48859" s="4"/>
    </row>
    <row r="48860" spans="59:59">
      <c r="BG48860" s="4"/>
    </row>
    <row r="48861" spans="59:59">
      <c r="BG48861" s="4"/>
    </row>
    <row r="48862" spans="59:59">
      <c r="BG48862" s="4"/>
    </row>
    <row r="48863" spans="59:59">
      <c r="BG48863" s="4"/>
    </row>
    <row r="48864" spans="59:59">
      <c r="BG48864" s="4"/>
    </row>
    <row r="48865" spans="59:59">
      <c r="BG48865" s="4"/>
    </row>
    <row r="48866" spans="59:59">
      <c r="BG48866" s="4"/>
    </row>
    <row r="48867" spans="59:59">
      <c r="BG48867" s="4"/>
    </row>
    <row r="48868" spans="59:59">
      <c r="BG48868" s="4"/>
    </row>
    <row r="48869" spans="59:59">
      <c r="BG48869" s="4"/>
    </row>
    <row r="48870" spans="59:59">
      <c r="BG48870" s="4"/>
    </row>
    <row r="48871" spans="59:59">
      <c r="BG48871" s="4"/>
    </row>
    <row r="48872" spans="59:59">
      <c r="BG48872" s="4"/>
    </row>
    <row r="48873" spans="59:59">
      <c r="BG48873" s="4"/>
    </row>
    <row r="48874" spans="59:59">
      <c r="BG48874" s="4"/>
    </row>
    <row r="48875" spans="59:59">
      <c r="BG48875" s="4"/>
    </row>
    <row r="48876" spans="59:59">
      <c r="BG48876" s="4"/>
    </row>
    <row r="48877" spans="59:59">
      <c r="BG48877" s="4"/>
    </row>
    <row r="48878" spans="59:59">
      <c r="BG48878" s="4"/>
    </row>
    <row r="48879" spans="59:59">
      <c r="BG48879" s="4"/>
    </row>
    <row r="48880" spans="59:59">
      <c r="BG48880" s="4"/>
    </row>
    <row r="48881" spans="59:59">
      <c r="BG48881" s="4"/>
    </row>
    <row r="48882" spans="59:59">
      <c r="BG48882" s="4"/>
    </row>
    <row r="48883" spans="59:59">
      <c r="BG48883" s="4"/>
    </row>
    <row r="48884" spans="59:59">
      <c r="BG48884" s="4"/>
    </row>
    <row r="48885" spans="59:59">
      <c r="BG48885" s="4"/>
    </row>
    <row r="48886" spans="59:59">
      <c r="BG48886" s="4"/>
    </row>
    <row r="48887" spans="59:59">
      <c r="BG48887" s="4"/>
    </row>
    <row r="48888" spans="59:59">
      <c r="BG48888" s="4"/>
    </row>
    <row r="48889" spans="59:59">
      <c r="BG48889" s="4"/>
    </row>
    <row r="48890" spans="59:59">
      <c r="BG48890" s="4"/>
    </row>
    <row r="48891" spans="59:59">
      <c r="BG48891" s="4"/>
    </row>
    <row r="48892" spans="59:59">
      <c r="BG48892" s="4"/>
    </row>
    <row r="48893" spans="59:59">
      <c r="BG48893" s="4"/>
    </row>
    <row r="48894" spans="59:59">
      <c r="BG48894" s="4"/>
    </row>
    <row r="48895" spans="59:59">
      <c r="BG48895" s="4"/>
    </row>
    <row r="48896" spans="59:59">
      <c r="BG48896" s="4"/>
    </row>
    <row r="48897" spans="59:59">
      <c r="BG48897" s="4"/>
    </row>
    <row r="48898" spans="59:59">
      <c r="BG48898" s="4"/>
    </row>
    <row r="48899" spans="59:59">
      <c r="BG48899" s="4"/>
    </row>
    <row r="48900" spans="59:59">
      <c r="BG48900" s="4"/>
    </row>
    <row r="48901" spans="59:59">
      <c r="BG48901" s="4"/>
    </row>
    <row r="48902" spans="59:59">
      <c r="BG48902" s="4"/>
    </row>
    <row r="48903" spans="59:59">
      <c r="BG48903" s="4"/>
    </row>
    <row r="48904" spans="59:59">
      <c r="BG48904" s="4"/>
    </row>
    <row r="48905" spans="59:59">
      <c r="BG48905" s="4"/>
    </row>
    <row r="48906" spans="59:59">
      <c r="BG48906" s="4"/>
    </row>
    <row r="48907" spans="59:59">
      <c r="BG48907" s="4"/>
    </row>
    <row r="48908" spans="59:59">
      <c r="BG48908" s="4"/>
    </row>
    <row r="48909" spans="59:59">
      <c r="BG48909" s="4"/>
    </row>
    <row r="48910" spans="59:59">
      <c r="BG48910" s="4"/>
    </row>
    <row r="48911" spans="59:59">
      <c r="BG48911" s="4"/>
    </row>
    <row r="48912" spans="59:59">
      <c r="BG48912" s="4"/>
    </row>
    <row r="48913" spans="59:59">
      <c r="BG48913" s="4"/>
    </row>
    <row r="48914" spans="59:59">
      <c r="BG48914" s="4"/>
    </row>
    <row r="48915" spans="59:59">
      <c r="BG48915" s="4"/>
    </row>
    <row r="48916" spans="59:59">
      <c r="BG48916" s="4"/>
    </row>
    <row r="48917" spans="59:59">
      <c r="BG48917" s="4"/>
    </row>
    <row r="48918" spans="59:59">
      <c r="BG48918" s="4"/>
    </row>
    <row r="48919" spans="59:59">
      <c r="BG48919" s="4"/>
    </row>
    <row r="48920" spans="59:59">
      <c r="BG48920" s="4"/>
    </row>
    <row r="48921" spans="59:59">
      <c r="BG48921" s="4"/>
    </row>
    <row r="48922" spans="59:59">
      <c r="BG48922" s="4"/>
    </row>
    <row r="48923" spans="59:59">
      <c r="BG48923" s="4"/>
    </row>
    <row r="48924" spans="59:59">
      <c r="BG48924" s="4"/>
    </row>
    <row r="48925" spans="59:59">
      <c r="BG48925" s="4"/>
    </row>
    <row r="48926" spans="59:59">
      <c r="BG48926" s="4"/>
    </row>
    <row r="48927" spans="59:59">
      <c r="BG48927" s="4"/>
    </row>
    <row r="48928" spans="59:59">
      <c r="BG48928" s="4"/>
    </row>
    <row r="48929" spans="59:59">
      <c r="BG48929" s="4"/>
    </row>
    <row r="48930" spans="59:59">
      <c r="BG48930" s="4"/>
    </row>
    <row r="48931" spans="59:59">
      <c r="BG48931" s="4"/>
    </row>
    <row r="48932" spans="59:59">
      <c r="BG48932" s="4"/>
    </row>
    <row r="48933" spans="59:59">
      <c r="BG48933" s="4"/>
    </row>
    <row r="48934" spans="59:59">
      <c r="BG48934" s="4"/>
    </row>
    <row r="48935" spans="59:59">
      <c r="BG48935" s="4"/>
    </row>
    <row r="48936" spans="59:59">
      <c r="BG48936" s="4"/>
    </row>
    <row r="48937" spans="59:59">
      <c r="BG48937" s="4"/>
    </row>
    <row r="48938" spans="59:59">
      <c r="BG48938" s="4"/>
    </row>
    <row r="48939" spans="59:59">
      <c r="BG48939" s="4"/>
    </row>
    <row r="48940" spans="59:59">
      <c r="BG48940" s="4"/>
    </row>
    <row r="48941" spans="59:59">
      <c r="BG48941" s="4"/>
    </row>
    <row r="48942" spans="59:59">
      <c r="BG48942" s="4"/>
    </row>
    <row r="48943" spans="59:59">
      <c r="BG48943" s="4"/>
    </row>
    <row r="48944" spans="59:59">
      <c r="BG48944" s="4"/>
    </row>
    <row r="48945" spans="59:59">
      <c r="BG48945" s="4"/>
    </row>
    <row r="48946" spans="59:59">
      <c r="BG48946" s="4"/>
    </row>
    <row r="48947" spans="59:59">
      <c r="BG48947" s="4"/>
    </row>
    <row r="48948" spans="59:59">
      <c r="BG48948" s="4"/>
    </row>
    <row r="48949" spans="59:59">
      <c r="BG48949" s="4"/>
    </row>
    <row r="48950" spans="59:59">
      <c r="BG48950" s="4"/>
    </row>
    <row r="48951" spans="59:59">
      <c r="BG48951" s="4"/>
    </row>
    <row r="48952" spans="59:59">
      <c r="BG48952" s="4"/>
    </row>
    <row r="48953" spans="59:59">
      <c r="BG48953" s="4"/>
    </row>
    <row r="48954" spans="59:59">
      <c r="BG48954" s="4"/>
    </row>
    <row r="48955" spans="59:59">
      <c r="BG48955" s="4"/>
    </row>
    <row r="48956" spans="59:59">
      <c r="BG48956" s="4"/>
    </row>
    <row r="48957" spans="59:59">
      <c r="BG48957" s="4"/>
    </row>
    <row r="48958" spans="59:59">
      <c r="BG48958" s="4"/>
    </row>
    <row r="48959" spans="59:59">
      <c r="BG48959" s="4"/>
    </row>
    <row r="48960" spans="59:59">
      <c r="BG48960" s="4"/>
    </row>
    <row r="48961" spans="59:59">
      <c r="BG48961" s="4"/>
    </row>
    <row r="48962" spans="59:59">
      <c r="BG48962" s="4"/>
    </row>
    <row r="48963" spans="59:59">
      <c r="BG48963" s="4"/>
    </row>
    <row r="48964" spans="59:59">
      <c r="BG48964" s="4"/>
    </row>
    <row r="48965" spans="59:59">
      <c r="BG48965" s="4"/>
    </row>
    <row r="48966" spans="59:59">
      <c r="BG48966" s="4"/>
    </row>
    <row r="48967" spans="59:59">
      <c r="BG48967" s="4"/>
    </row>
    <row r="48968" spans="59:59">
      <c r="BG48968" s="4"/>
    </row>
    <row r="48969" spans="59:59">
      <c r="BG48969" s="4"/>
    </row>
    <row r="48970" spans="59:59">
      <c r="BG48970" s="4"/>
    </row>
    <row r="48971" spans="59:59">
      <c r="BG48971" s="4"/>
    </row>
    <row r="48972" spans="59:59">
      <c r="BG48972" s="4"/>
    </row>
    <row r="48973" spans="59:59">
      <c r="BG48973" s="4"/>
    </row>
    <row r="48974" spans="59:59">
      <c r="BG48974" s="4"/>
    </row>
    <row r="48975" spans="59:59">
      <c r="BG48975" s="4"/>
    </row>
    <row r="48976" spans="59:59">
      <c r="BG48976" s="4"/>
    </row>
    <row r="48977" spans="59:59">
      <c r="BG48977" s="4"/>
    </row>
    <row r="48978" spans="59:59">
      <c r="BG48978" s="4"/>
    </row>
    <row r="48979" spans="59:59">
      <c r="BG48979" s="4"/>
    </row>
    <row r="48980" spans="59:59">
      <c r="BG48980" s="4"/>
    </row>
    <row r="48981" spans="59:59">
      <c r="BG48981" s="4"/>
    </row>
    <row r="48982" spans="59:59">
      <c r="BG48982" s="4"/>
    </row>
    <row r="48983" spans="59:59">
      <c r="BG48983" s="4"/>
    </row>
    <row r="48984" spans="59:59">
      <c r="BG48984" s="4"/>
    </row>
    <row r="48985" spans="59:59">
      <c r="BG48985" s="4"/>
    </row>
    <row r="48986" spans="59:59">
      <c r="BG48986" s="4"/>
    </row>
    <row r="48987" spans="59:59">
      <c r="BG48987" s="4"/>
    </row>
    <row r="48988" spans="59:59">
      <c r="BG48988" s="4"/>
    </row>
    <row r="48989" spans="59:59">
      <c r="BG48989" s="4"/>
    </row>
    <row r="48990" spans="59:59">
      <c r="BG48990" s="4"/>
    </row>
    <row r="48991" spans="59:59">
      <c r="BG48991" s="4"/>
    </row>
    <row r="48992" spans="59:59">
      <c r="BG48992" s="4"/>
    </row>
    <row r="48993" spans="59:59">
      <c r="BG48993" s="4"/>
    </row>
    <row r="48994" spans="59:59">
      <c r="BG48994" s="4"/>
    </row>
    <row r="48995" spans="59:59">
      <c r="BG48995" s="4"/>
    </row>
    <row r="48996" spans="59:59">
      <c r="BG48996" s="4"/>
    </row>
    <row r="48997" spans="59:59">
      <c r="BG48997" s="4"/>
    </row>
    <row r="48998" spans="59:59">
      <c r="BG48998" s="4"/>
    </row>
    <row r="48999" spans="59:59">
      <c r="BG48999" s="4"/>
    </row>
    <row r="49000" spans="59:59">
      <c r="BG49000" s="4"/>
    </row>
    <row r="49001" spans="59:59">
      <c r="BG49001" s="4"/>
    </row>
    <row r="49002" spans="59:59">
      <c r="BG49002" s="4"/>
    </row>
    <row r="49003" spans="59:59">
      <c r="BG49003" s="4"/>
    </row>
    <row r="49004" spans="59:59">
      <c r="BG49004" s="4"/>
    </row>
    <row r="49005" spans="59:59">
      <c r="BG49005" s="4"/>
    </row>
    <row r="49006" spans="59:59">
      <c r="BG49006" s="4"/>
    </row>
    <row r="49007" spans="59:59">
      <c r="BG49007" s="4"/>
    </row>
    <row r="49008" spans="59:59">
      <c r="BG49008" s="4"/>
    </row>
    <row r="49009" spans="59:59">
      <c r="BG49009" s="4"/>
    </row>
    <row r="49010" spans="59:59">
      <c r="BG49010" s="4"/>
    </row>
    <row r="49011" spans="59:59">
      <c r="BG49011" s="4"/>
    </row>
    <row r="49012" spans="59:59">
      <c r="BG49012" s="4"/>
    </row>
    <row r="49013" spans="59:59">
      <c r="BG49013" s="4"/>
    </row>
    <row r="49014" spans="59:59">
      <c r="BG49014" s="4"/>
    </row>
    <row r="49015" spans="59:59">
      <c r="BG49015" s="4"/>
    </row>
    <row r="49016" spans="59:59">
      <c r="BG49016" s="4"/>
    </row>
    <row r="49017" spans="59:59">
      <c r="BG49017" s="4"/>
    </row>
    <row r="49018" spans="59:59">
      <c r="BG49018" s="4"/>
    </row>
    <row r="49019" spans="59:59">
      <c r="BG49019" s="4"/>
    </row>
    <row r="49020" spans="59:59">
      <c r="BG49020" s="4"/>
    </row>
    <row r="49021" spans="59:59">
      <c r="BG49021" s="4"/>
    </row>
    <row r="49022" spans="59:59">
      <c r="BG49022" s="4"/>
    </row>
    <row r="49023" spans="59:59">
      <c r="BG49023" s="4"/>
    </row>
    <row r="49024" spans="59:59">
      <c r="BG49024" s="4"/>
    </row>
    <row r="49025" spans="59:59">
      <c r="BG49025" s="4"/>
    </row>
    <row r="49026" spans="59:59">
      <c r="BG49026" s="4"/>
    </row>
    <row r="49027" spans="59:59">
      <c r="BG49027" s="4"/>
    </row>
    <row r="49028" spans="59:59">
      <c r="BG49028" s="4"/>
    </row>
    <row r="49029" spans="59:59">
      <c r="BG49029" s="4"/>
    </row>
    <row r="49030" spans="59:59">
      <c r="BG49030" s="4"/>
    </row>
    <row r="49031" spans="59:59">
      <c r="BG49031" s="4"/>
    </row>
    <row r="49032" spans="59:59">
      <c r="BG49032" s="4"/>
    </row>
    <row r="49033" spans="59:59">
      <c r="BG49033" s="4"/>
    </row>
    <row r="49034" spans="59:59">
      <c r="BG49034" s="4"/>
    </row>
    <row r="49035" spans="59:59">
      <c r="BG49035" s="4"/>
    </row>
    <row r="49036" spans="59:59">
      <c r="BG49036" s="4"/>
    </row>
    <row r="49037" spans="59:59">
      <c r="BG49037" s="4"/>
    </row>
    <row r="49038" spans="59:59">
      <c r="BG49038" s="4"/>
    </row>
    <row r="49039" spans="59:59">
      <c r="BG49039" s="4"/>
    </row>
    <row r="49040" spans="59:59">
      <c r="BG49040" s="4"/>
    </row>
    <row r="49041" spans="59:59">
      <c r="BG49041" s="4"/>
    </row>
    <row r="49042" spans="59:59">
      <c r="BG49042" s="4"/>
    </row>
    <row r="49043" spans="59:59">
      <c r="BG49043" s="4"/>
    </row>
    <row r="49044" spans="59:59">
      <c r="BG49044" s="4"/>
    </row>
    <row r="49045" spans="59:59">
      <c r="BG49045" s="4"/>
    </row>
    <row r="49046" spans="59:59">
      <c r="BG49046" s="4"/>
    </row>
    <row r="49047" spans="59:59">
      <c r="BG49047" s="4"/>
    </row>
    <row r="49048" spans="59:59">
      <c r="BG49048" s="4"/>
    </row>
    <row r="49049" spans="59:59">
      <c r="BG49049" s="4"/>
    </row>
    <row r="49050" spans="59:59">
      <c r="BG49050" s="4"/>
    </row>
    <row r="49051" spans="59:59">
      <c r="BG49051" s="4"/>
    </row>
    <row r="49052" spans="59:59">
      <c r="BG49052" s="4"/>
    </row>
    <row r="49053" spans="59:59">
      <c r="BG49053" s="4"/>
    </row>
    <row r="49054" spans="59:59">
      <c r="BG49054" s="4"/>
    </row>
    <row r="49055" spans="59:59">
      <c r="BG49055" s="4"/>
    </row>
    <row r="49056" spans="59:59">
      <c r="BG49056" s="4"/>
    </row>
    <row r="49057" spans="59:59">
      <c r="BG49057" s="4"/>
    </row>
    <row r="49058" spans="59:59">
      <c r="BG49058" s="4"/>
    </row>
    <row r="49059" spans="59:59">
      <c r="BG49059" s="4"/>
    </row>
    <row r="49060" spans="59:59">
      <c r="BG49060" s="4"/>
    </row>
    <row r="49061" spans="59:59">
      <c r="BG49061" s="4"/>
    </row>
    <row r="49062" spans="59:59">
      <c r="BG49062" s="4"/>
    </row>
    <row r="49063" spans="59:59">
      <c r="BG49063" s="4"/>
    </row>
    <row r="49064" spans="59:59">
      <c r="BG49064" s="4"/>
    </row>
    <row r="49065" spans="59:59">
      <c r="BG49065" s="4"/>
    </row>
    <row r="49066" spans="59:59">
      <c r="BG49066" s="4"/>
    </row>
    <row r="49067" spans="59:59">
      <c r="BG49067" s="4"/>
    </row>
    <row r="49068" spans="59:59">
      <c r="BG49068" s="4"/>
    </row>
    <row r="49069" spans="59:59">
      <c r="BG49069" s="4"/>
    </row>
    <row r="49070" spans="59:59">
      <c r="BG49070" s="4"/>
    </row>
    <row r="49071" spans="59:59">
      <c r="BG49071" s="4"/>
    </row>
    <row r="49072" spans="59:59">
      <c r="BG49072" s="4"/>
    </row>
    <row r="49073" spans="59:59">
      <c r="BG49073" s="4"/>
    </row>
    <row r="49074" spans="59:59">
      <c r="BG49074" s="4"/>
    </row>
    <row r="49075" spans="59:59">
      <c r="BG49075" s="4"/>
    </row>
    <row r="49076" spans="59:59">
      <c r="BG49076" s="4"/>
    </row>
    <row r="49077" spans="59:59">
      <c r="BG49077" s="4"/>
    </row>
    <row r="49078" spans="59:59">
      <c r="BG49078" s="4"/>
    </row>
    <row r="49079" spans="59:59">
      <c r="BG49079" s="4"/>
    </row>
    <row r="49080" spans="59:59">
      <c r="BG49080" s="4"/>
    </row>
    <row r="49081" spans="59:59">
      <c r="BG49081" s="4"/>
    </row>
    <row r="49082" spans="59:59">
      <c r="BG49082" s="4"/>
    </row>
    <row r="49083" spans="59:59">
      <c r="BG49083" s="4"/>
    </row>
    <row r="49084" spans="59:59">
      <c r="BG49084" s="4"/>
    </row>
    <row r="49085" spans="59:59">
      <c r="BG49085" s="4"/>
    </row>
    <row r="49086" spans="59:59">
      <c r="BG49086" s="4"/>
    </row>
    <row r="49087" spans="59:59">
      <c r="BG49087" s="4"/>
    </row>
    <row r="49088" spans="59:59">
      <c r="BG49088" s="4"/>
    </row>
    <row r="49089" spans="59:59">
      <c r="BG49089" s="4"/>
    </row>
    <row r="49090" spans="59:59">
      <c r="BG49090" s="4"/>
    </row>
    <row r="49091" spans="59:59">
      <c r="BG49091" s="4"/>
    </row>
    <row r="49092" spans="59:59">
      <c r="BG49092" s="4"/>
    </row>
    <row r="49093" spans="59:59">
      <c r="BG49093" s="4"/>
    </row>
    <row r="49094" spans="59:59">
      <c r="BG49094" s="4"/>
    </row>
    <row r="49095" spans="59:59">
      <c r="BG49095" s="4"/>
    </row>
    <row r="49096" spans="59:59">
      <c r="BG49096" s="4"/>
    </row>
    <row r="49097" spans="59:59">
      <c r="BG49097" s="4"/>
    </row>
    <row r="49098" spans="59:59">
      <c r="BG49098" s="4"/>
    </row>
    <row r="49099" spans="59:59">
      <c r="BG49099" s="4"/>
    </row>
    <row r="49100" spans="59:59">
      <c r="BG49100" s="4"/>
    </row>
    <row r="49101" spans="59:59">
      <c r="BG49101" s="4"/>
    </row>
    <row r="49102" spans="59:59">
      <c r="BG49102" s="4"/>
    </row>
    <row r="49103" spans="59:59">
      <c r="BG49103" s="4"/>
    </row>
    <row r="49104" spans="59:59">
      <c r="BG49104" s="4"/>
    </row>
    <row r="49105" spans="59:59">
      <c r="BG49105" s="4"/>
    </row>
    <row r="49106" spans="59:59">
      <c r="BG49106" s="4"/>
    </row>
    <row r="49107" spans="59:59">
      <c r="BG49107" s="4"/>
    </row>
    <row r="49108" spans="59:59">
      <c r="BG49108" s="4"/>
    </row>
    <row r="49109" spans="59:59">
      <c r="BG49109" s="4"/>
    </row>
    <row r="49110" spans="59:59">
      <c r="BG49110" s="4"/>
    </row>
    <row r="49111" spans="59:59">
      <c r="BG49111" s="4"/>
    </row>
    <row r="49112" spans="59:59">
      <c r="BG49112" s="4"/>
    </row>
    <row r="49113" spans="59:59">
      <c r="BG49113" s="4"/>
    </row>
    <row r="49114" spans="59:59">
      <c r="BG49114" s="4"/>
    </row>
    <row r="49115" spans="59:59">
      <c r="BG49115" s="4"/>
    </row>
    <row r="49116" spans="59:59">
      <c r="BG49116" s="4"/>
    </row>
    <row r="49117" spans="59:59">
      <c r="BG49117" s="4"/>
    </row>
    <row r="49118" spans="59:59">
      <c r="BG49118" s="4"/>
    </row>
    <row r="49119" spans="59:59">
      <c r="BG49119" s="4"/>
    </row>
    <row r="49120" spans="59:59">
      <c r="BG49120" s="4"/>
    </row>
    <row r="49121" spans="59:59">
      <c r="BG49121" s="4"/>
    </row>
    <row r="49122" spans="59:59">
      <c r="BG49122" s="4"/>
    </row>
    <row r="49123" spans="59:59">
      <c r="BG49123" s="4"/>
    </row>
    <row r="49124" spans="59:59">
      <c r="BG49124" s="4"/>
    </row>
    <row r="49125" spans="59:59">
      <c r="BG49125" s="4"/>
    </row>
    <row r="49126" spans="59:59">
      <c r="BG49126" s="4"/>
    </row>
    <row r="49127" spans="59:59">
      <c r="BG49127" s="4"/>
    </row>
    <row r="49128" spans="59:59">
      <c r="BG49128" s="4"/>
    </row>
    <row r="49129" spans="59:59">
      <c r="BG49129" s="4"/>
    </row>
    <row r="49130" spans="59:59">
      <c r="BG49130" s="4"/>
    </row>
    <row r="49131" spans="59:59">
      <c r="BG49131" s="4"/>
    </row>
    <row r="49132" spans="59:59">
      <c r="BG49132" s="4"/>
    </row>
    <row r="49133" spans="59:59">
      <c r="BG49133" s="4"/>
    </row>
    <row r="49134" spans="59:59">
      <c r="BG49134" s="4"/>
    </row>
    <row r="49135" spans="59:59">
      <c r="BG49135" s="4"/>
    </row>
    <row r="49136" spans="59:59">
      <c r="BG49136" s="4"/>
    </row>
    <row r="49137" spans="59:59">
      <c r="BG49137" s="4"/>
    </row>
    <row r="49138" spans="59:59">
      <c r="BG49138" s="4"/>
    </row>
    <row r="49139" spans="59:59">
      <c r="BG49139" s="4"/>
    </row>
    <row r="49140" spans="59:59">
      <c r="BG49140" s="4"/>
    </row>
    <row r="49141" spans="59:59">
      <c r="BG49141" s="4"/>
    </row>
    <row r="49142" spans="59:59">
      <c r="BG49142" s="4"/>
    </row>
    <row r="49143" spans="59:59">
      <c r="BG49143" s="4"/>
    </row>
    <row r="49144" spans="59:59">
      <c r="BG49144" s="4"/>
    </row>
    <row r="49145" spans="59:59">
      <c r="BG49145" s="4"/>
    </row>
    <row r="49146" spans="59:59">
      <c r="BG49146" s="4"/>
    </row>
    <row r="49147" spans="59:59">
      <c r="BG49147" s="4"/>
    </row>
    <row r="49148" spans="59:59">
      <c r="BG49148" s="4"/>
    </row>
    <row r="49149" spans="59:59">
      <c r="BG49149" s="4"/>
    </row>
    <row r="49150" spans="59:59">
      <c r="BG49150" s="4"/>
    </row>
    <row r="49151" spans="59:59">
      <c r="BG49151" s="4"/>
    </row>
    <row r="49152" spans="59:59">
      <c r="BG49152" s="4"/>
    </row>
    <row r="49153" spans="59:59">
      <c r="BG49153" s="4"/>
    </row>
    <row r="49154" spans="59:59">
      <c r="BG49154" s="4"/>
    </row>
    <row r="49155" spans="59:59">
      <c r="BG49155" s="4"/>
    </row>
    <row r="49156" spans="59:59">
      <c r="BG49156" s="4"/>
    </row>
    <row r="49157" spans="59:59">
      <c r="BG49157" s="4"/>
    </row>
    <row r="49158" spans="59:59">
      <c r="BG49158" s="4"/>
    </row>
    <row r="49159" spans="59:59">
      <c r="BG49159" s="4"/>
    </row>
    <row r="49160" spans="59:59">
      <c r="BG49160" s="4"/>
    </row>
    <row r="49161" spans="59:59">
      <c r="BG49161" s="4"/>
    </row>
    <row r="49162" spans="59:59">
      <c r="BG49162" s="4"/>
    </row>
    <row r="49163" spans="59:59">
      <c r="BG49163" s="4"/>
    </row>
    <row r="49164" spans="59:59">
      <c r="BG49164" s="4"/>
    </row>
    <row r="49165" spans="59:59">
      <c r="BG49165" s="4"/>
    </row>
    <row r="49166" spans="59:59">
      <c r="BG49166" s="4"/>
    </row>
    <row r="49167" spans="59:59">
      <c r="BG49167" s="4"/>
    </row>
    <row r="49168" spans="59:59">
      <c r="BG49168" s="4"/>
    </row>
    <row r="49169" spans="59:59">
      <c r="BG49169" s="4"/>
    </row>
    <row r="49170" spans="59:59">
      <c r="BG49170" s="4"/>
    </row>
    <row r="49171" spans="59:59">
      <c r="BG49171" s="4"/>
    </row>
    <row r="49172" spans="59:59">
      <c r="BG49172" s="4"/>
    </row>
    <row r="49173" spans="59:59">
      <c r="BG49173" s="4"/>
    </row>
    <row r="49174" spans="59:59">
      <c r="BG49174" s="4"/>
    </row>
    <row r="49175" spans="59:59">
      <c r="BG49175" s="4"/>
    </row>
    <row r="49176" spans="59:59">
      <c r="BG49176" s="4"/>
    </row>
    <row r="49177" spans="59:59">
      <c r="BG49177" s="4"/>
    </row>
    <row r="49178" spans="59:59">
      <c r="BG49178" s="4"/>
    </row>
    <row r="49179" spans="59:59">
      <c r="BG49179" s="4"/>
    </row>
    <row r="49180" spans="59:59">
      <c r="BG49180" s="4"/>
    </row>
    <row r="49181" spans="59:59">
      <c r="BG49181" s="4"/>
    </row>
    <row r="49182" spans="59:59">
      <c r="BG49182" s="4"/>
    </row>
    <row r="49183" spans="59:59">
      <c r="BG49183" s="4"/>
    </row>
    <row r="49184" spans="59:59">
      <c r="BG49184" s="4"/>
    </row>
    <row r="49185" spans="59:59">
      <c r="BG49185" s="4"/>
    </row>
    <row r="49186" spans="59:59">
      <c r="BG49186" s="4"/>
    </row>
    <row r="49187" spans="59:59">
      <c r="BG49187" s="4"/>
    </row>
    <row r="49188" spans="59:59">
      <c r="BG49188" s="4"/>
    </row>
    <row r="49189" spans="59:59">
      <c r="BG49189" s="4"/>
    </row>
    <row r="49190" spans="59:59">
      <c r="BG49190" s="4"/>
    </row>
    <row r="49191" spans="59:59">
      <c r="BG49191" s="4"/>
    </row>
    <row r="49192" spans="59:59">
      <c r="BG49192" s="4"/>
    </row>
    <row r="49193" spans="59:59">
      <c r="BG49193" s="4"/>
    </row>
    <row r="49194" spans="59:59">
      <c r="BG49194" s="4"/>
    </row>
    <row r="49195" spans="59:59">
      <c r="BG49195" s="4"/>
    </row>
    <row r="49196" spans="59:59">
      <c r="BG49196" s="4"/>
    </row>
    <row r="49197" spans="59:59">
      <c r="BG49197" s="4"/>
    </row>
    <row r="49198" spans="59:59">
      <c r="BG49198" s="4"/>
    </row>
    <row r="49199" spans="59:59">
      <c r="BG49199" s="4"/>
    </row>
    <row r="49200" spans="59:59">
      <c r="BG49200" s="4"/>
    </row>
    <row r="49201" spans="59:59">
      <c r="BG49201" s="4"/>
    </row>
    <row r="49202" spans="59:59">
      <c r="BG49202" s="4"/>
    </row>
    <row r="49203" spans="59:59">
      <c r="BG49203" s="4"/>
    </row>
    <row r="49204" spans="59:59">
      <c r="BG49204" s="4"/>
    </row>
    <row r="49205" spans="59:59">
      <c r="BG49205" s="4"/>
    </row>
    <row r="49206" spans="59:59">
      <c r="BG49206" s="4"/>
    </row>
    <row r="49207" spans="59:59">
      <c r="BG49207" s="4"/>
    </row>
    <row r="49208" spans="59:59">
      <c r="BG49208" s="4"/>
    </row>
    <row r="49209" spans="59:59">
      <c r="BG49209" s="4"/>
    </row>
    <row r="49210" spans="59:59">
      <c r="BG49210" s="4"/>
    </row>
    <row r="49211" spans="59:59">
      <c r="BG49211" s="4"/>
    </row>
    <row r="49212" spans="59:59">
      <c r="BG49212" s="4"/>
    </row>
    <row r="49213" spans="59:59">
      <c r="BG49213" s="4"/>
    </row>
    <row r="49214" spans="59:59">
      <c r="BG49214" s="4"/>
    </row>
    <row r="49215" spans="59:59">
      <c r="BG49215" s="4"/>
    </row>
    <row r="49216" spans="59:59">
      <c r="BG49216" s="4"/>
    </row>
    <row r="49217" spans="59:59">
      <c r="BG49217" s="4"/>
    </row>
    <row r="49218" spans="59:59">
      <c r="BG49218" s="4"/>
    </row>
    <row r="49219" spans="59:59">
      <c r="BG49219" s="4"/>
    </row>
    <row r="49220" spans="59:59">
      <c r="BG49220" s="4"/>
    </row>
    <row r="49221" spans="59:59">
      <c r="BG49221" s="4"/>
    </row>
    <row r="49222" spans="59:59">
      <c r="BG49222" s="4"/>
    </row>
    <row r="49223" spans="59:59">
      <c r="BG49223" s="4"/>
    </row>
    <row r="49224" spans="59:59">
      <c r="BG49224" s="4"/>
    </row>
    <row r="49225" spans="59:59">
      <c r="BG49225" s="4"/>
    </row>
    <row r="49226" spans="59:59">
      <c r="BG49226" s="4"/>
    </row>
    <row r="49227" spans="59:59">
      <c r="BG49227" s="4"/>
    </row>
    <row r="49228" spans="59:59">
      <c r="BG49228" s="4"/>
    </row>
    <row r="49229" spans="59:59">
      <c r="BG49229" s="4"/>
    </row>
    <row r="49230" spans="59:59">
      <c r="BG49230" s="4"/>
    </row>
    <row r="49231" spans="59:59">
      <c r="BG49231" s="4"/>
    </row>
    <row r="49232" spans="59:59">
      <c r="BG49232" s="4"/>
    </row>
    <row r="49233" spans="59:59">
      <c r="BG49233" s="4"/>
    </row>
    <row r="49234" spans="59:59">
      <c r="BG49234" s="4"/>
    </row>
    <row r="49235" spans="59:59">
      <c r="BG49235" s="4"/>
    </row>
    <row r="49236" spans="59:59">
      <c r="BG49236" s="4"/>
    </row>
    <row r="49237" spans="59:59">
      <c r="BG49237" s="4"/>
    </row>
    <row r="49238" spans="59:59">
      <c r="BG49238" s="4"/>
    </row>
    <row r="49239" spans="59:59">
      <c r="BG49239" s="4"/>
    </row>
    <row r="49240" spans="59:59">
      <c r="BG49240" s="4"/>
    </row>
    <row r="49241" spans="59:59">
      <c r="BG49241" s="4"/>
    </row>
    <row r="49242" spans="59:59">
      <c r="BG49242" s="4"/>
    </row>
    <row r="49243" spans="59:59">
      <c r="BG49243" s="4"/>
    </row>
    <row r="49244" spans="59:59">
      <c r="BG49244" s="4"/>
    </row>
    <row r="49245" spans="59:59">
      <c r="BG49245" s="4"/>
    </row>
    <row r="49246" spans="59:59">
      <c r="BG49246" s="4"/>
    </row>
    <row r="49247" spans="59:59">
      <c r="BG49247" s="4"/>
    </row>
    <row r="49248" spans="59:59">
      <c r="BG49248" s="4"/>
    </row>
    <row r="49249" spans="59:59">
      <c r="BG49249" s="4"/>
    </row>
    <row r="49250" spans="59:59">
      <c r="BG49250" s="4"/>
    </row>
    <row r="49251" spans="59:59">
      <c r="BG49251" s="4"/>
    </row>
    <row r="49252" spans="59:59">
      <c r="BG49252" s="4"/>
    </row>
    <row r="49253" spans="59:59">
      <c r="BG49253" s="4"/>
    </row>
    <row r="49254" spans="59:59">
      <c r="BG49254" s="4"/>
    </row>
    <row r="49255" spans="59:59">
      <c r="BG49255" s="4"/>
    </row>
    <row r="49256" spans="59:59">
      <c r="BG49256" s="4"/>
    </row>
    <row r="49257" spans="59:59">
      <c r="BG49257" s="4"/>
    </row>
    <row r="49258" spans="59:59">
      <c r="BG49258" s="4"/>
    </row>
    <row r="49259" spans="59:59">
      <c r="BG49259" s="4"/>
    </row>
    <row r="49260" spans="59:59">
      <c r="BG49260" s="4"/>
    </row>
    <row r="49261" spans="59:59">
      <c r="BG49261" s="4"/>
    </row>
    <row r="49262" spans="59:59">
      <c r="BG49262" s="4"/>
    </row>
    <row r="49263" spans="59:59">
      <c r="BG49263" s="4"/>
    </row>
    <row r="49264" spans="59:59">
      <c r="BG49264" s="4"/>
    </row>
    <row r="49265" spans="59:59">
      <c r="BG49265" s="4"/>
    </row>
    <row r="49266" spans="59:59">
      <c r="BG49266" s="4"/>
    </row>
    <row r="49267" spans="59:59">
      <c r="BG49267" s="4"/>
    </row>
    <row r="49268" spans="59:59">
      <c r="BG49268" s="4"/>
    </row>
    <row r="49269" spans="59:59">
      <c r="BG49269" s="4"/>
    </row>
    <row r="49270" spans="59:59">
      <c r="BG49270" s="4"/>
    </row>
    <row r="49271" spans="59:59">
      <c r="BG49271" s="4"/>
    </row>
    <row r="49272" spans="59:59">
      <c r="BG49272" s="4"/>
    </row>
    <row r="49273" spans="59:59">
      <c r="BG49273" s="4"/>
    </row>
    <row r="49274" spans="59:59">
      <c r="BG49274" s="4"/>
    </row>
    <row r="49275" spans="59:59">
      <c r="BG49275" s="4"/>
    </row>
    <row r="49276" spans="59:59">
      <c r="BG49276" s="4"/>
    </row>
    <row r="49277" spans="59:59">
      <c r="BG49277" s="4"/>
    </row>
    <row r="49278" spans="59:59">
      <c r="BG49278" s="4"/>
    </row>
    <row r="49279" spans="59:59">
      <c r="BG49279" s="4"/>
    </row>
    <row r="49280" spans="59:59">
      <c r="BG49280" s="4"/>
    </row>
    <row r="49281" spans="59:59">
      <c r="BG49281" s="4"/>
    </row>
    <row r="49282" spans="59:59">
      <c r="BG49282" s="4"/>
    </row>
    <row r="49283" spans="59:59">
      <c r="BG49283" s="4"/>
    </row>
    <row r="49284" spans="59:59">
      <c r="BG49284" s="4"/>
    </row>
    <row r="49285" spans="59:59">
      <c r="BG49285" s="4"/>
    </row>
    <row r="49286" spans="59:59">
      <c r="BG49286" s="4"/>
    </row>
    <row r="49287" spans="59:59">
      <c r="BG49287" s="4"/>
    </row>
    <row r="49288" spans="59:59">
      <c r="BG49288" s="4"/>
    </row>
    <row r="49289" spans="59:59">
      <c r="BG49289" s="4"/>
    </row>
    <row r="49290" spans="59:59">
      <c r="BG49290" s="4"/>
    </row>
    <row r="49291" spans="59:59">
      <c r="BG49291" s="4"/>
    </row>
    <row r="49292" spans="59:59">
      <c r="BG49292" s="4"/>
    </row>
    <row r="49293" spans="59:59">
      <c r="BG49293" s="4"/>
    </row>
    <row r="49294" spans="59:59">
      <c r="BG49294" s="4"/>
    </row>
    <row r="49295" spans="59:59">
      <c r="BG49295" s="4"/>
    </row>
    <row r="49296" spans="59:59">
      <c r="BG49296" s="4"/>
    </row>
    <row r="49297" spans="59:59">
      <c r="BG49297" s="4"/>
    </row>
    <row r="49298" spans="59:59">
      <c r="BG49298" s="4"/>
    </row>
    <row r="49299" spans="59:59">
      <c r="BG49299" s="4"/>
    </row>
    <row r="49300" spans="59:59">
      <c r="BG49300" s="4"/>
    </row>
    <row r="49301" spans="59:59">
      <c r="BG49301" s="4"/>
    </row>
    <row r="49302" spans="59:59">
      <c r="BG49302" s="4"/>
    </row>
    <row r="49303" spans="59:59">
      <c r="BG49303" s="4"/>
    </row>
    <row r="49304" spans="59:59">
      <c r="BG49304" s="4"/>
    </row>
    <row r="49305" spans="59:59">
      <c r="BG49305" s="4"/>
    </row>
    <row r="49306" spans="59:59">
      <c r="BG49306" s="4"/>
    </row>
    <row r="49307" spans="59:59">
      <c r="BG49307" s="4"/>
    </row>
    <row r="49308" spans="59:59">
      <c r="BG49308" s="4"/>
    </row>
    <row r="49309" spans="59:59">
      <c r="BG49309" s="4"/>
    </row>
    <row r="49310" spans="59:59">
      <c r="BG49310" s="4"/>
    </row>
    <row r="49311" spans="59:59">
      <c r="BG49311" s="4"/>
    </row>
    <row r="49312" spans="59:59">
      <c r="BG49312" s="4"/>
    </row>
    <row r="49313" spans="59:59">
      <c r="BG49313" s="4"/>
    </row>
    <row r="49314" spans="59:59">
      <c r="BG49314" s="4"/>
    </row>
    <row r="49315" spans="59:59">
      <c r="BG49315" s="4"/>
    </row>
    <row r="49316" spans="59:59">
      <c r="BG49316" s="4"/>
    </row>
    <row r="49317" spans="59:59">
      <c r="BG49317" s="4"/>
    </row>
    <row r="49318" spans="59:59">
      <c r="BG49318" s="4"/>
    </row>
    <row r="49319" spans="59:59">
      <c r="BG49319" s="4"/>
    </row>
    <row r="49320" spans="59:59">
      <c r="BG49320" s="4"/>
    </row>
    <row r="49321" spans="59:59">
      <c r="BG49321" s="4"/>
    </row>
    <row r="49322" spans="59:59">
      <c r="BG49322" s="4"/>
    </row>
    <row r="49323" spans="59:59">
      <c r="BG49323" s="4"/>
    </row>
    <row r="49324" spans="59:59">
      <c r="BG49324" s="4"/>
    </row>
    <row r="49325" spans="59:59">
      <c r="BG49325" s="4"/>
    </row>
    <row r="49326" spans="59:59">
      <c r="BG49326" s="4"/>
    </row>
    <row r="49327" spans="59:59">
      <c r="BG49327" s="4"/>
    </row>
    <row r="49328" spans="59:59">
      <c r="BG49328" s="4"/>
    </row>
    <row r="49329" spans="59:59">
      <c r="BG49329" s="4"/>
    </row>
    <row r="49330" spans="59:59">
      <c r="BG49330" s="4"/>
    </row>
    <row r="49331" spans="59:59">
      <c r="BG49331" s="4"/>
    </row>
    <row r="49332" spans="59:59">
      <c r="BG49332" s="4"/>
    </row>
    <row r="49333" spans="59:59">
      <c r="BG49333" s="4"/>
    </row>
    <row r="49334" spans="59:59">
      <c r="BG49334" s="4"/>
    </row>
    <row r="49335" spans="59:59">
      <c r="BG49335" s="4"/>
    </row>
    <row r="49336" spans="59:59">
      <c r="BG49336" s="4"/>
    </row>
    <row r="49337" spans="59:59">
      <c r="BG49337" s="4"/>
    </row>
    <row r="49338" spans="59:59">
      <c r="BG49338" s="4"/>
    </row>
    <row r="49339" spans="59:59">
      <c r="BG49339" s="4"/>
    </row>
    <row r="49340" spans="59:59">
      <c r="BG49340" s="4"/>
    </row>
    <row r="49341" spans="59:59">
      <c r="BG49341" s="4"/>
    </row>
    <row r="49342" spans="59:59">
      <c r="BG49342" s="4"/>
    </row>
    <row r="49343" spans="59:59">
      <c r="BG49343" s="4"/>
    </row>
    <row r="49344" spans="59:59">
      <c r="BG49344" s="4"/>
    </row>
    <row r="49345" spans="59:59">
      <c r="BG49345" s="4"/>
    </row>
    <row r="49346" spans="59:59">
      <c r="BG49346" s="4"/>
    </row>
    <row r="49347" spans="59:59">
      <c r="BG49347" s="4"/>
    </row>
    <row r="49348" spans="59:59">
      <c r="BG49348" s="4"/>
    </row>
    <row r="49349" spans="59:59">
      <c r="BG49349" s="4"/>
    </row>
    <row r="49350" spans="59:59">
      <c r="BG49350" s="4"/>
    </row>
    <row r="49351" spans="59:59">
      <c r="BG49351" s="4"/>
    </row>
    <row r="49352" spans="59:59">
      <c r="BG49352" s="4"/>
    </row>
    <row r="49353" spans="59:59">
      <c r="BG49353" s="4"/>
    </row>
    <row r="49354" spans="59:59">
      <c r="BG49354" s="4"/>
    </row>
    <row r="49355" spans="59:59">
      <c r="BG49355" s="4"/>
    </row>
    <row r="49356" spans="59:59">
      <c r="BG49356" s="4"/>
    </row>
    <row r="49357" spans="59:59">
      <c r="BG49357" s="4"/>
    </row>
    <row r="49358" spans="59:59">
      <c r="BG49358" s="4"/>
    </row>
    <row r="49359" spans="59:59">
      <c r="BG49359" s="4"/>
    </row>
    <row r="49360" spans="59:59">
      <c r="BG49360" s="4"/>
    </row>
    <row r="49361" spans="59:59">
      <c r="BG49361" s="4"/>
    </row>
    <row r="49362" spans="59:59">
      <c r="BG49362" s="4"/>
    </row>
    <row r="49363" spans="59:59">
      <c r="BG49363" s="4"/>
    </row>
    <row r="49364" spans="59:59">
      <c r="BG49364" s="4"/>
    </row>
    <row r="49365" spans="59:59">
      <c r="BG49365" s="4"/>
    </row>
    <row r="49366" spans="59:59">
      <c r="BG49366" s="4"/>
    </row>
    <row r="49367" spans="59:59">
      <c r="BG49367" s="4"/>
    </row>
    <row r="49368" spans="59:59">
      <c r="BG49368" s="4"/>
    </row>
    <row r="49369" spans="59:59">
      <c r="BG49369" s="4"/>
    </row>
    <row r="49370" spans="59:59">
      <c r="BG49370" s="4"/>
    </row>
    <row r="49371" spans="59:59">
      <c r="BG49371" s="4"/>
    </row>
    <row r="49372" spans="59:59">
      <c r="BG49372" s="4"/>
    </row>
    <row r="49373" spans="59:59">
      <c r="BG49373" s="4"/>
    </row>
    <row r="49374" spans="59:59">
      <c r="BG49374" s="4"/>
    </row>
    <row r="49375" spans="59:59">
      <c r="BG49375" s="4"/>
    </row>
    <row r="49376" spans="59:59">
      <c r="BG49376" s="4"/>
    </row>
    <row r="49377" spans="59:59">
      <c r="BG49377" s="4"/>
    </row>
    <row r="49378" spans="59:59">
      <c r="BG49378" s="4"/>
    </row>
    <row r="49379" spans="59:59">
      <c r="BG49379" s="4"/>
    </row>
    <row r="49380" spans="59:59">
      <c r="BG49380" s="4"/>
    </row>
    <row r="49381" spans="59:59">
      <c r="BG49381" s="4"/>
    </row>
    <row r="49382" spans="59:59">
      <c r="BG49382" s="4"/>
    </row>
    <row r="49383" spans="59:59">
      <c r="BG49383" s="4"/>
    </row>
    <row r="49384" spans="59:59">
      <c r="BG49384" s="4"/>
    </row>
    <row r="49385" spans="59:59">
      <c r="BG49385" s="4"/>
    </row>
    <row r="49386" spans="59:59">
      <c r="BG49386" s="4"/>
    </row>
    <row r="49387" spans="59:59">
      <c r="BG49387" s="4"/>
    </row>
    <row r="49388" spans="59:59">
      <c r="BG49388" s="4"/>
    </row>
    <row r="49389" spans="59:59">
      <c r="BG49389" s="4"/>
    </row>
    <row r="49390" spans="59:59">
      <c r="BG49390" s="4"/>
    </row>
    <row r="49391" spans="59:59">
      <c r="BG49391" s="4"/>
    </row>
    <row r="49392" spans="59:59">
      <c r="BG49392" s="4"/>
    </row>
    <row r="49393" spans="59:59">
      <c r="BG49393" s="4"/>
    </row>
    <row r="49394" spans="59:59">
      <c r="BG49394" s="4"/>
    </row>
    <row r="49395" spans="59:59">
      <c r="BG49395" s="4"/>
    </row>
    <row r="49396" spans="59:59">
      <c r="BG49396" s="4"/>
    </row>
    <row r="49397" spans="59:59">
      <c r="BG49397" s="4"/>
    </row>
    <row r="49398" spans="59:59">
      <c r="BG49398" s="4"/>
    </row>
    <row r="49399" spans="59:59">
      <c r="BG49399" s="4"/>
    </row>
    <row r="49400" spans="59:59">
      <c r="BG49400" s="4"/>
    </row>
    <row r="49401" spans="59:59">
      <c r="BG49401" s="4"/>
    </row>
    <row r="49402" spans="59:59">
      <c r="BG49402" s="4"/>
    </row>
    <row r="49403" spans="59:59">
      <c r="BG49403" s="4"/>
    </row>
    <row r="49404" spans="59:59">
      <c r="BG49404" s="4"/>
    </row>
    <row r="49405" spans="59:59">
      <c r="BG49405" s="4"/>
    </row>
    <row r="49406" spans="59:59">
      <c r="BG49406" s="4"/>
    </row>
    <row r="49407" spans="59:59">
      <c r="BG49407" s="4"/>
    </row>
    <row r="49408" spans="59:59">
      <c r="BG49408" s="4"/>
    </row>
    <row r="49409" spans="59:59">
      <c r="BG49409" s="4"/>
    </row>
    <row r="49410" spans="59:59">
      <c r="BG49410" s="4"/>
    </row>
    <row r="49411" spans="59:59">
      <c r="BG49411" s="4"/>
    </row>
    <row r="49412" spans="59:59">
      <c r="BG49412" s="4"/>
    </row>
    <row r="49413" spans="59:59">
      <c r="BG49413" s="4"/>
    </row>
    <row r="49414" spans="59:59">
      <c r="BG49414" s="4"/>
    </row>
    <row r="49415" spans="59:59">
      <c r="BG49415" s="4"/>
    </row>
    <row r="49416" spans="59:59">
      <c r="BG49416" s="4"/>
    </row>
    <row r="49417" spans="59:59">
      <c r="BG49417" s="4"/>
    </row>
    <row r="49418" spans="59:59">
      <c r="BG49418" s="4"/>
    </row>
    <row r="49419" spans="59:59">
      <c r="BG49419" s="4"/>
    </row>
    <row r="49420" spans="59:59">
      <c r="BG49420" s="4"/>
    </row>
    <row r="49421" spans="59:59">
      <c r="BG49421" s="4"/>
    </row>
    <row r="49422" spans="59:59">
      <c r="BG49422" s="4"/>
    </row>
    <row r="49423" spans="59:59">
      <c r="BG49423" s="4"/>
    </row>
    <row r="49424" spans="59:59">
      <c r="BG49424" s="4"/>
    </row>
    <row r="49425" spans="59:59">
      <c r="BG49425" s="4"/>
    </row>
    <row r="49426" spans="59:59">
      <c r="BG49426" s="4"/>
    </row>
    <row r="49427" spans="59:59">
      <c r="BG49427" s="4"/>
    </row>
    <row r="49428" spans="59:59">
      <c r="BG49428" s="4"/>
    </row>
    <row r="49429" spans="59:59">
      <c r="BG49429" s="4"/>
    </row>
    <row r="49430" spans="59:59">
      <c r="BG49430" s="4"/>
    </row>
    <row r="49431" spans="59:59">
      <c r="BG49431" s="4"/>
    </row>
    <row r="49432" spans="59:59">
      <c r="BG49432" s="4"/>
    </row>
    <row r="49433" spans="59:59">
      <c r="BG49433" s="4"/>
    </row>
    <row r="49434" spans="59:59">
      <c r="BG49434" s="4"/>
    </row>
    <row r="49435" spans="59:59">
      <c r="BG49435" s="4"/>
    </row>
    <row r="49436" spans="59:59">
      <c r="BG49436" s="4"/>
    </row>
    <row r="49437" spans="59:59">
      <c r="BG49437" s="4"/>
    </row>
    <row r="49438" spans="59:59">
      <c r="BG49438" s="4"/>
    </row>
    <row r="49439" spans="59:59">
      <c r="BG49439" s="4"/>
    </row>
    <row r="49440" spans="59:59">
      <c r="BG49440" s="4"/>
    </row>
    <row r="49441" spans="59:59">
      <c r="BG49441" s="4"/>
    </row>
    <row r="49442" spans="59:59">
      <c r="BG49442" s="4"/>
    </row>
    <row r="49443" spans="59:59">
      <c r="BG49443" s="4"/>
    </row>
    <row r="49444" spans="59:59">
      <c r="BG49444" s="4"/>
    </row>
    <row r="49445" spans="59:59">
      <c r="BG49445" s="4"/>
    </row>
    <row r="49446" spans="59:59">
      <c r="BG49446" s="4"/>
    </row>
    <row r="49447" spans="59:59">
      <c r="BG49447" s="4"/>
    </row>
    <row r="49448" spans="59:59">
      <c r="BG49448" s="4"/>
    </row>
    <row r="49449" spans="59:59">
      <c r="BG49449" s="4"/>
    </row>
    <row r="49450" spans="59:59">
      <c r="BG49450" s="4"/>
    </row>
    <row r="49451" spans="59:59">
      <c r="BG49451" s="4"/>
    </row>
    <row r="49452" spans="59:59">
      <c r="BG49452" s="4"/>
    </row>
    <row r="49453" spans="59:59">
      <c r="BG49453" s="4"/>
    </row>
    <row r="49454" spans="59:59">
      <c r="BG49454" s="4"/>
    </row>
    <row r="49455" spans="59:59">
      <c r="BG49455" s="4"/>
    </row>
    <row r="49456" spans="59:59">
      <c r="BG49456" s="4"/>
    </row>
    <row r="49457" spans="59:59">
      <c r="BG49457" s="4"/>
    </row>
    <row r="49458" spans="59:59">
      <c r="BG49458" s="4"/>
    </row>
    <row r="49459" spans="59:59">
      <c r="BG49459" s="4"/>
    </row>
    <row r="49460" spans="59:59">
      <c r="BG49460" s="4"/>
    </row>
    <row r="49461" spans="59:59">
      <c r="BG49461" s="4"/>
    </row>
    <row r="49462" spans="59:59">
      <c r="BG49462" s="4"/>
    </row>
    <row r="49463" spans="59:59">
      <c r="BG49463" s="4"/>
    </row>
    <row r="49464" spans="59:59">
      <c r="BG49464" s="4"/>
    </row>
    <row r="49465" spans="59:59">
      <c r="BG49465" s="4"/>
    </row>
    <row r="49466" spans="59:59">
      <c r="BG49466" s="4"/>
    </row>
    <row r="49467" spans="59:59">
      <c r="BG49467" s="4"/>
    </row>
    <row r="49468" spans="59:59">
      <c r="BG49468" s="4"/>
    </row>
    <row r="49469" spans="59:59">
      <c r="BG49469" s="4"/>
    </row>
    <row r="49470" spans="59:59">
      <c r="BG49470" s="4"/>
    </row>
    <row r="49471" spans="59:59">
      <c r="BG49471" s="4"/>
    </row>
    <row r="49472" spans="59:59">
      <c r="BG49472" s="4"/>
    </row>
    <row r="49473" spans="59:59">
      <c r="BG49473" s="4"/>
    </row>
    <row r="49474" spans="59:59">
      <c r="BG49474" s="4"/>
    </row>
    <row r="49475" spans="59:59">
      <c r="BG49475" s="4"/>
    </row>
    <row r="49476" spans="59:59">
      <c r="BG49476" s="4"/>
    </row>
    <row r="49477" spans="59:59">
      <c r="BG49477" s="4"/>
    </row>
    <row r="49478" spans="59:59">
      <c r="BG49478" s="4"/>
    </row>
    <row r="49479" spans="59:59">
      <c r="BG49479" s="4"/>
    </row>
    <row r="49480" spans="59:59">
      <c r="BG49480" s="4"/>
    </row>
    <row r="49481" spans="59:59">
      <c r="BG49481" s="4"/>
    </row>
    <row r="49482" spans="59:59">
      <c r="BG49482" s="4"/>
    </row>
    <row r="49483" spans="59:59">
      <c r="BG49483" s="4"/>
    </row>
    <row r="49484" spans="59:59">
      <c r="BG49484" s="4"/>
    </row>
    <row r="49485" spans="59:59">
      <c r="BG49485" s="4"/>
    </row>
    <row r="49486" spans="59:59">
      <c r="BG49486" s="4"/>
    </row>
    <row r="49487" spans="59:59">
      <c r="BG49487" s="4"/>
    </row>
    <row r="49488" spans="59:59">
      <c r="BG49488" s="4"/>
    </row>
    <row r="49489" spans="59:59">
      <c r="BG49489" s="4"/>
    </row>
    <row r="49490" spans="59:59">
      <c r="BG49490" s="4"/>
    </row>
    <row r="49491" spans="59:59">
      <c r="BG49491" s="4"/>
    </row>
    <row r="49492" spans="59:59">
      <c r="BG49492" s="4"/>
    </row>
    <row r="49493" spans="59:59">
      <c r="BG49493" s="4"/>
    </row>
    <row r="49494" spans="59:59">
      <c r="BG49494" s="4"/>
    </row>
    <row r="49495" spans="59:59">
      <c r="BG49495" s="4"/>
    </row>
    <row r="49496" spans="59:59">
      <c r="BG49496" s="4"/>
    </row>
    <row r="49497" spans="59:59">
      <c r="BG49497" s="4"/>
    </row>
    <row r="49498" spans="59:59">
      <c r="BG49498" s="4"/>
    </row>
    <row r="49499" spans="59:59">
      <c r="BG49499" s="4"/>
    </row>
    <row r="49500" spans="59:59">
      <c r="BG49500" s="4"/>
    </row>
    <row r="49501" spans="59:59">
      <c r="BG49501" s="4"/>
    </row>
    <row r="49502" spans="59:59">
      <c r="BG49502" s="4"/>
    </row>
    <row r="49503" spans="59:59">
      <c r="BG49503" s="4"/>
    </row>
    <row r="49504" spans="59:59">
      <c r="BG49504" s="4"/>
    </row>
    <row r="49505" spans="59:59">
      <c r="BG49505" s="4"/>
    </row>
    <row r="49506" spans="59:59">
      <c r="BG49506" s="4"/>
    </row>
    <row r="49507" spans="59:59">
      <c r="BG49507" s="4"/>
    </row>
    <row r="49508" spans="59:59">
      <c r="BG49508" s="4"/>
    </row>
    <row r="49509" spans="59:59">
      <c r="BG49509" s="4"/>
    </row>
    <row r="49510" spans="59:59">
      <c r="BG49510" s="4"/>
    </row>
    <row r="49511" spans="59:59">
      <c r="BG49511" s="4"/>
    </row>
    <row r="49512" spans="59:59">
      <c r="BG49512" s="4"/>
    </row>
    <row r="49513" spans="59:59">
      <c r="BG49513" s="4"/>
    </row>
    <row r="49514" spans="59:59">
      <c r="BG49514" s="4"/>
    </row>
    <row r="49515" spans="59:59">
      <c r="BG49515" s="4"/>
    </row>
    <row r="49516" spans="59:59">
      <c r="BG49516" s="4"/>
    </row>
    <row r="49517" spans="59:59">
      <c r="BG49517" s="4"/>
    </row>
    <row r="49518" spans="59:59">
      <c r="BG49518" s="4"/>
    </row>
    <row r="49519" spans="59:59">
      <c r="BG49519" s="4"/>
    </row>
    <row r="49520" spans="59:59">
      <c r="BG49520" s="4"/>
    </row>
    <row r="49521" spans="59:59">
      <c r="BG49521" s="4"/>
    </row>
    <row r="49522" spans="59:59">
      <c r="BG49522" s="4"/>
    </row>
    <row r="49523" spans="59:59">
      <c r="BG49523" s="4"/>
    </row>
    <row r="49524" spans="59:59">
      <c r="BG49524" s="4"/>
    </row>
    <row r="49525" spans="59:59">
      <c r="BG49525" s="4"/>
    </row>
    <row r="49526" spans="59:59">
      <c r="BG49526" s="4"/>
    </row>
    <row r="49527" spans="59:59">
      <c r="BG49527" s="4"/>
    </row>
    <row r="49528" spans="59:59">
      <c r="BG49528" s="4"/>
    </row>
    <row r="49529" spans="59:59">
      <c r="BG49529" s="4"/>
    </row>
    <row r="49530" spans="59:59">
      <c r="BG49530" s="4"/>
    </row>
    <row r="49531" spans="59:59">
      <c r="BG49531" s="4"/>
    </row>
    <row r="49532" spans="59:59">
      <c r="BG49532" s="4"/>
    </row>
    <row r="49533" spans="59:59">
      <c r="BG49533" s="4"/>
    </row>
    <row r="49534" spans="59:59">
      <c r="BG49534" s="4"/>
    </row>
    <row r="49535" spans="59:59">
      <c r="BG49535" s="4"/>
    </row>
    <row r="49536" spans="59:59">
      <c r="BG49536" s="4"/>
    </row>
    <row r="49537" spans="59:59">
      <c r="BG49537" s="4"/>
    </row>
    <row r="49538" spans="59:59">
      <c r="BG49538" s="4"/>
    </row>
    <row r="49539" spans="59:59">
      <c r="BG49539" s="4"/>
    </row>
    <row r="49540" spans="59:59">
      <c r="BG49540" s="4"/>
    </row>
    <row r="49541" spans="59:59">
      <c r="BG49541" s="4"/>
    </row>
    <row r="49542" spans="59:59">
      <c r="BG49542" s="4"/>
    </row>
    <row r="49543" spans="59:59">
      <c r="BG49543" s="4"/>
    </row>
    <row r="49544" spans="59:59">
      <c r="BG49544" s="4"/>
    </row>
    <row r="49545" spans="59:59">
      <c r="BG49545" s="4"/>
    </row>
    <row r="49546" spans="59:59">
      <c r="BG49546" s="4"/>
    </row>
    <row r="49547" spans="59:59">
      <c r="BG49547" s="4"/>
    </row>
    <row r="49548" spans="59:59">
      <c r="BG49548" s="4"/>
    </row>
    <row r="49549" spans="59:59">
      <c r="BG49549" s="4"/>
    </row>
    <row r="49550" spans="59:59">
      <c r="BG49550" s="4"/>
    </row>
    <row r="49551" spans="59:59">
      <c r="BG49551" s="4"/>
    </row>
    <row r="49552" spans="59:59">
      <c r="BG49552" s="4"/>
    </row>
    <row r="49553" spans="59:59">
      <c r="BG49553" s="4"/>
    </row>
    <row r="49554" spans="59:59">
      <c r="BG49554" s="4"/>
    </row>
    <row r="49555" spans="59:59">
      <c r="BG49555" s="4"/>
    </row>
    <row r="49556" spans="59:59">
      <c r="BG49556" s="4"/>
    </row>
    <row r="49557" spans="59:59">
      <c r="BG49557" s="4"/>
    </row>
    <row r="49558" spans="59:59">
      <c r="BG49558" s="4"/>
    </row>
    <row r="49559" spans="59:59">
      <c r="BG49559" s="4"/>
    </row>
    <row r="49560" spans="59:59">
      <c r="BG49560" s="4"/>
    </row>
    <row r="49561" spans="59:59">
      <c r="BG49561" s="4"/>
    </row>
    <row r="49562" spans="59:59">
      <c r="BG49562" s="4"/>
    </row>
    <row r="49563" spans="59:59">
      <c r="BG49563" s="4"/>
    </row>
    <row r="49564" spans="59:59">
      <c r="BG49564" s="4"/>
    </row>
    <row r="49565" spans="59:59">
      <c r="BG49565" s="4"/>
    </row>
    <row r="49566" spans="59:59">
      <c r="BG49566" s="4"/>
    </row>
    <row r="49567" spans="59:59">
      <c r="BG49567" s="4"/>
    </row>
    <row r="49568" spans="59:59">
      <c r="BG49568" s="4"/>
    </row>
    <row r="49569" spans="59:59">
      <c r="BG49569" s="4"/>
    </row>
    <row r="49570" spans="59:59">
      <c r="BG49570" s="4"/>
    </row>
    <row r="49571" spans="59:59">
      <c r="BG49571" s="4"/>
    </row>
    <row r="49572" spans="59:59">
      <c r="BG49572" s="4"/>
    </row>
    <row r="49573" spans="59:59">
      <c r="BG49573" s="4"/>
    </row>
    <row r="49574" spans="59:59">
      <c r="BG49574" s="4"/>
    </row>
    <row r="49575" spans="59:59">
      <c r="BG49575" s="4"/>
    </row>
    <row r="49576" spans="59:59">
      <c r="BG49576" s="4"/>
    </row>
    <row r="49577" spans="59:59">
      <c r="BG49577" s="4"/>
    </row>
    <row r="49578" spans="59:59">
      <c r="BG49578" s="4"/>
    </row>
    <row r="49579" spans="59:59">
      <c r="BG49579" s="4"/>
    </row>
    <row r="49580" spans="59:59">
      <c r="BG49580" s="4"/>
    </row>
    <row r="49581" spans="59:59">
      <c r="BG49581" s="4"/>
    </row>
    <row r="49582" spans="59:59">
      <c r="BG49582" s="4"/>
    </row>
    <row r="49583" spans="59:59">
      <c r="BG49583" s="4"/>
    </row>
    <row r="49584" spans="59:59">
      <c r="BG49584" s="4"/>
    </row>
    <row r="49585" spans="59:59">
      <c r="BG49585" s="4"/>
    </row>
    <row r="49586" spans="59:59">
      <c r="BG49586" s="4"/>
    </row>
    <row r="49587" spans="59:59">
      <c r="BG49587" s="4"/>
    </row>
    <row r="49588" spans="59:59">
      <c r="BG49588" s="4"/>
    </row>
    <row r="49589" spans="59:59">
      <c r="BG49589" s="4"/>
    </row>
    <row r="49590" spans="59:59">
      <c r="BG49590" s="4"/>
    </row>
    <row r="49591" spans="59:59">
      <c r="BG49591" s="4"/>
    </row>
    <row r="49592" spans="59:59">
      <c r="BG49592" s="4"/>
    </row>
    <row r="49593" spans="59:59">
      <c r="BG49593" s="4"/>
    </row>
    <row r="49594" spans="59:59">
      <c r="BG49594" s="4"/>
    </row>
    <row r="49595" spans="59:59">
      <c r="BG49595" s="4"/>
    </row>
    <row r="49596" spans="59:59">
      <c r="BG49596" s="4"/>
    </row>
    <row r="49597" spans="59:59">
      <c r="BG49597" s="4"/>
    </row>
    <row r="49598" spans="59:59">
      <c r="BG49598" s="4"/>
    </row>
    <row r="49599" spans="59:59">
      <c r="BG49599" s="4"/>
    </row>
    <row r="49600" spans="59:59">
      <c r="BG49600" s="4"/>
    </row>
    <row r="49601" spans="59:59">
      <c r="BG49601" s="4"/>
    </row>
    <row r="49602" spans="59:59">
      <c r="BG49602" s="4"/>
    </row>
    <row r="49603" spans="59:59">
      <c r="BG49603" s="4"/>
    </row>
    <row r="49604" spans="59:59">
      <c r="BG49604" s="4"/>
    </row>
    <row r="49605" spans="59:59">
      <c r="BG49605" s="4"/>
    </row>
    <row r="49606" spans="59:59">
      <c r="BG49606" s="4"/>
    </row>
    <row r="49607" spans="59:59">
      <c r="BG49607" s="4"/>
    </row>
    <row r="49608" spans="59:59">
      <c r="BG49608" s="4"/>
    </row>
    <row r="49609" spans="59:59">
      <c r="BG49609" s="4"/>
    </row>
    <row r="49610" spans="59:59">
      <c r="BG49610" s="4"/>
    </row>
    <row r="49611" spans="59:59">
      <c r="BG49611" s="4"/>
    </row>
    <row r="49612" spans="59:59">
      <c r="BG49612" s="4"/>
    </row>
    <row r="49613" spans="59:59">
      <c r="BG49613" s="4"/>
    </row>
    <row r="49614" spans="59:59">
      <c r="BG49614" s="4"/>
    </row>
    <row r="49615" spans="59:59">
      <c r="BG49615" s="4"/>
    </row>
    <row r="49616" spans="59:59">
      <c r="BG49616" s="4"/>
    </row>
    <row r="49617" spans="59:59">
      <c r="BG49617" s="4"/>
    </row>
    <row r="49618" spans="59:59">
      <c r="BG49618" s="4"/>
    </row>
    <row r="49619" spans="59:59">
      <c r="BG49619" s="4"/>
    </row>
    <row r="49620" spans="59:59">
      <c r="BG49620" s="4"/>
    </row>
    <row r="49621" spans="59:59">
      <c r="BG49621" s="4"/>
    </row>
    <row r="49622" spans="59:59">
      <c r="BG49622" s="4"/>
    </row>
    <row r="49623" spans="59:59">
      <c r="BG49623" s="4"/>
    </row>
    <row r="49624" spans="59:59">
      <c r="BG49624" s="4"/>
    </row>
    <row r="49625" spans="59:59">
      <c r="BG49625" s="4"/>
    </row>
    <row r="49626" spans="59:59">
      <c r="BG49626" s="4"/>
    </row>
    <row r="49627" spans="59:59">
      <c r="BG49627" s="4"/>
    </row>
    <row r="49628" spans="59:59">
      <c r="BG49628" s="4"/>
    </row>
    <row r="49629" spans="59:59">
      <c r="BG49629" s="4"/>
    </row>
    <row r="49630" spans="59:59">
      <c r="BG49630" s="4"/>
    </row>
    <row r="49631" spans="59:59">
      <c r="BG49631" s="4"/>
    </row>
    <row r="49632" spans="59:59">
      <c r="BG49632" s="4"/>
    </row>
    <row r="49633" spans="59:59">
      <c r="BG49633" s="4"/>
    </row>
    <row r="49634" spans="59:59">
      <c r="BG49634" s="4"/>
    </row>
    <row r="49635" spans="59:59">
      <c r="BG49635" s="4"/>
    </row>
    <row r="49636" spans="59:59">
      <c r="BG49636" s="4"/>
    </row>
    <row r="49637" spans="59:59">
      <c r="BG49637" s="4"/>
    </row>
    <row r="49638" spans="59:59">
      <c r="BG49638" s="4"/>
    </row>
    <row r="49639" spans="59:59">
      <c r="BG49639" s="4"/>
    </row>
    <row r="49640" spans="59:59">
      <c r="BG49640" s="4"/>
    </row>
    <row r="49641" spans="59:59">
      <c r="BG49641" s="4"/>
    </row>
    <row r="49642" spans="59:59">
      <c r="BG49642" s="4"/>
    </row>
    <row r="49643" spans="59:59">
      <c r="BG49643" s="4"/>
    </row>
    <row r="49644" spans="59:59">
      <c r="BG49644" s="4"/>
    </row>
    <row r="49645" spans="59:59">
      <c r="BG49645" s="4"/>
    </row>
    <row r="49646" spans="59:59">
      <c r="BG49646" s="4"/>
    </row>
    <row r="49647" spans="59:59">
      <c r="BG49647" s="4"/>
    </row>
    <row r="49648" spans="59:59">
      <c r="BG49648" s="4"/>
    </row>
    <row r="49649" spans="59:59">
      <c r="BG49649" s="4"/>
    </row>
    <row r="49650" spans="59:59">
      <c r="BG49650" s="4"/>
    </row>
    <row r="49651" spans="59:59">
      <c r="BG49651" s="4"/>
    </row>
    <row r="49652" spans="59:59">
      <c r="BG49652" s="4"/>
    </row>
    <row r="49653" spans="59:59">
      <c r="BG49653" s="4"/>
    </row>
    <row r="49654" spans="59:59">
      <c r="BG49654" s="4"/>
    </row>
    <row r="49655" spans="59:59">
      <c r="BG49655" s="4"/>
    </row>
    <row r="49656" spans="59:59">
      <c r="BG49656" s="4"/>
    </row>
    <row r="49657" spans="59:59">
      <c r="BG49657" s="4"/>
    </row>
    <row r="49658" spans="59:59">
      <c r="BG49658" s="4"/>
    </row>
    <row r="49659" spans="59:59">
      <c r="BG49659" s="4"/>
    </row>
    <row r="49660" spans="59:59">
      <c r="BG49660" s="4"/>
    </row>
    <row r="49661" spans="59:59">
      <c r="BG49661" s="4"/>
    </row>
    <row r="49662" spans="59:59">
      <c r="BG49662" s="4"/>
    </row>
    <row r="49663" spans="59:59">
      <c r="BG49663" s="4"/>
    </row>
    <row r="49664" spans="59:59">
      <c r="BG49664" s="4"/>
    </row>
    <row r="49665" spans="59:59">
      <c r="BG49665" s="4"/>
    </row>
    <row r="49666" spans="59:59">
      <c r="BG49666" s="4"/>
    </row>
    <row r="49667" spans="59:59">
      <c r="BG49667" s="4"/>
    </row>
    <row r="49668" spans="59:59">
      <c r="BG49668" s="4"/>
    </row>
    <row r="49669" spans="59:59">
      <c r="BG49669" s="4"/>
    </row>
    <row r="49670" spans="59:59">
      <c r="BG49670" s="4"/>
    </row>
    <row r="49671" spans="59:59">
      <c r="BG49671" s="4"/>
    </row>
    <row r="49672" spans="59:59">
      <c r="BG49672" s="4"/>
    </row>
    <row r="49673" spans="59:59">
      <c r="BG49673" s="4"/>
    </row>
    <row r="49674" spans="59:59">
      <c r="BG49674" s="4"/>
    </row>
    <row r="49675" spans="59:59">
      <c r="BG49675" s="4"/>
    </row>
    <row r="49676" spans="59:59">
      <c r="BG49676" s="4"/>
    </row>
    <row r="49677" spans="59:59">
      <c r="BG49677" s="4"/>
    </row>
    <row r="49678" spans="59:59">
      <c r="BG49678" s="4"/>
    </row>
    <row r="49679" spans="59:59">
      <c r="BG49679" s="4"/>
    </row>
    <row r="49680" spans="59:59">
      <c r="BG49680" s="4"/>
    </row>
    <row r="49681" spans="59:59">
      <c r="BG49681" s="4"/>
    </row>
    <row r="49682" spans="59:59">
      <c r="BG49682" s="4"/>
    </row>
    <row r="49683" spans="59:59">
      <c r="BG49683" s="4"/>
    </row>
    <row r="49684" spans="59:59">
      <c r="BG49684" s="4"/>
    </row>
    <row r="49685" spans="59:59">
      <c r="BG49685" s="4"/>
    </row>
    <row r="49686" spans="59:59">
      <c r="BG49686" s="4"/>
    </row>
    <row r="49687" spans="59:59">
      <c r="BG49687" s="4"/>
    </row>
    <row r="49688" spans="59:59">
      <c r="BG49688" s="4"/>
    </row>
    <row r="49689" spans="59:59">
      <c r="BG49689" s="4"/>
    </row>
    <row r="49690" spans="59:59">
      <c r="BG49690" s="4"/>
    </row>
    <row r="49691" spans="59:59">
      <c r="BG49691" s="4"/>
    </row>
    <row r="49692" spans="59:59">
      <c r="BG49692" s="4"/>
    </row>
    <row r="49693" spans="59:59">
      <c r="BG49693" s="4"/>
    </row>
    <row r="49694" spans="59:59">
      <c r="BG49694" s="4"/>
    </row>
    <row r="49695" spans="59:59">
      <c r="BG49695" s="4"/>
    </row>
    <row r="49696" spans="59:59">
      <c r="BG49696" s="4"/>
    </row>
    <row r="49697" spans="59:59">
      <c r="BG49697" s="4"/>
    </row>
    <row r="49698" spans="59:59">
      <c r="BG49698" s="4"/>
    </row>
    <row r="49699" spans="59:59">
      <c r="BG49699" s="4"/>
    </row>
    <row r="49700" spans="59:59">
      <c r="BG49700" s="4"/>
    </row>
    <row r="49701" spans="59:59">
      <c r="BG49701" s="4"/>
    </row>
    <row r="49702" spans="59:59">
      <c r="BG49702" s="4"/>
    </row>
    <row r="49703" spans="59:59">
      <c r="BG49703" s="4"/>
    </row>
    <row r="49704" spans="59:59">
      <c r="BG49704" s="4"/>
    </row>
    <row r="49705" spans="59:59">
      <c r="BG49705" s="4"/>
    </row>
    <row r="49706" spans="59:59">
      <c r="BG49706" s="4"/>
    </row>
    <row r="49707" spans="59:59">
      <c r="BG49707" s="4"/>
    </row>
    <row r="49708" spans="59:59">
      <c r="BG49708" s="4"/>
    </row>
    <row r="49709" spans="59:59">
      <c r="BG49709" s="4"/>
    </row>
    <row r="49710" spans="59:59">
      <c r="BG49710" s="4"/>
    </row>
    <row r="49711" spans="59:59">
      <c r="BG49711" s="4"/>
    </row>
    <row r="49712" spans="59:59">
      <c r="BG49712" s="4"/>
    </row>
    <row r="49713" spans="59:59">
      <c r="BG49713" s="4"/>
    </row>
    <row r="49714" spans="59:59">
      <c r="BG49714" s="4"/>
    </row>
    <row r="49715" spans="59:59">
      <c r="BG49715" s="4"/>
    </row>
    <row r="49716" spans="59:59">
      <c r="BG49716" s="4"/>
    </row>
    <row r="49717" spans="59:59">
      <c r="BG49717" s="4"/>
    </row>
    <row r="49718" spans="59:59">
      <c r="BG49718" s="4"/>
    </row>
    <row r="49719" spans="59:59">
      <c r="BG49719" s="4"/>
    </row>
    <row r="49720" spans="59:59">
      <c r="BG49720" s="4"/>
    </row>
    <row r="49721" spans="59:59">
      <c r="BG49721" s="4"/>
    </row>
    <row r="49722" spans="59:59">
      <c r="BG49722" s="4"/>
    </row>
    <row r="49723" spans="59:59">
      <c r="BG49723" s="4"/>
    </row>
    <row r="49724" spans="59:59">
      <c r="BG49724" s="4"/>
    </row>
    <row r="49725" spans="59:59">
      <c r="BG49725" s="4"/>
    </row>
    <row r="49726" spans="59:59">
      <c r="BG49726" s="4"/>
    </row>
    <row r="49727" spans="59:59">
      <c r="BG49727" s="4"/>
    </row>
    <row r="49728" spans="59:59">
      <c r="BG49728" s="4"/>
    </row>
    <row r="49729" spans="59:59">
      <c r="BG49729" s="4"/>
    </row>
    <row r="49730" spans="59:59">
      <c r="BG49730" s="4"/>
    </row>
    <row r="49731" spans="59:59">
      <c r="BG49731" s="4"/>
    </row>
    <row r="49732" spans="59:59">
      <c r="BG49732" s="4"/>
    </row>
    <row r="49733" spans="59:59">
      <c r="BG49733" s="4"/>
    </row>
    <row r="49734" spans="59:59">
      <c r="BG49734" s="4"/>
    </row>
    <row r="49735" spans="59:59">
      <c r="BG49735" s="4"/>
    </row>
    <row r="49736" spans="59:59">
      <c r="BG49736" s="4"/>
    </row>
    <row r="49737" spans="59:59">
      <c r="BG49737" s="4"/>
    </row>
    <row r="49738" spans="59:59">
      <c r="BG49738" s="4"/>
    </row>
    <row r="49739" spans="59:59">
      <c r="BG49739" s="4"/>
    </row>
    <row r="49740" spans="59:59">
      <c r="BG49740" s="4"/>
    </row>
    <row r="49741" spans="59:59">
      <c r="BG49741" s="4"/>
    </row>
    <row r="49742" spans="59:59">
      <c r="BG49742" s="4"/>
    </row>
    <row r="49743" spans="59:59">
      <c r="BG49743" s="4"/>
    </row>
    <row r="49744" spans="59:59">
      <c r="BG49744" s="4"/>
    </row>
    <row r="49745" spans="59:59">
      <c r="BG49745" s="4"/>
    </row>
    <row r="49746" spans="59:59">
      <c r="BG49746" s="4"/>
    </row>
    <row r="49747" spans="59:59">
      <c r="BG49747" s="4"/>
    </row>
    <row r="49748" spans="59:59">
      <c r="BG49748" s="4"/>
    </row>
    <row r="49749" spans="59:59">
      <c r="BG49749" s="4"/>
    </row>
    <row r="49750" spans="59:59">
      <c r="BG49750" s="4"/>
    </row>
    <row r="49751" spans="59:59">
      <c r="BG49751" s="4"/>
    </row>
    <row r="49752" spans="59:59">
      <c r="BG49752" s="4"/>
    </row>
    <row r="49753" spans="59:59">
      <c r="BG49753" s="4"/>
    </row>
    <row r="49754" spans="59:59">
      <c r="BG49754" s="4"/>
    </row>
    <row r="49755" spans="59:59">
      <c r="BG49755" s="4"/>
    </row>
    <row r="49756" spans="59:59">
      <c r="BG49756" s="4"/>
    </row>
    <row r="49757" spans="59:59">
      <c r="BG49757" s="4"/>
    </row>
    <row r="49758" spans="59:59">
      <c r="BG49758" s="4"/>
    </row>
    <row r="49759" spans="59:59">
      <c r="BG49759" s="4"/>
    </row>
    <row r="49760" spans="59:59">
      <c r="BG49760" s="4"/>
    </row>
    <row r="49761" spans="59:59">
      <c r="BG49761" s="4"/>
    </row>
    <row r="49762" spans="59:59">
      <c r="BG49762" s="4"/>
    </row>
    <row r="49763" spans="59:59">
      <c r="BG49763" s="4"/>
    </row>
    <row r="49764" spans="59:59">
      <c r="BG49764" s="4"/>
    </row>
    <row r="49765" spans="59:59">
      <c r="BG49765" s="4"/>
    </row>
    <row r="49766" spans="59:59">
      <c r="BG49766" s="4"/>
    </row>
    <row r="49767" spans="59:59">
      <c r="BG49767" s="4"/>
    </row>
    <row r="49768" spans="59:59">
      <c r="BG49768" s="4"/>
    </row>
    <row r="49769" spans="59:59">
      <c r="BG49769" s="4"/>
    </row>
    <row r="49770" spans="59:59">
      <c r="BG49770" s="4"/>
    </row>
    <row r="49771" spans="59:59">
      <c r="BG49771" s="4"/>
    </row>
    <row r="49772" spans="59:59">
      <c r="BG49772" s="4"/>
    </row>
    <row r="49773" spans="59:59">
      <c r="BG49773" s="4"/>
    </row>
    <row r="49774" spans="59:59">
      <c r="BG49774" s="4"/>
    </row>
    <row r="49775" spans="59:59">
      <c r="BG49775" s="4"/>
    </row>
    <row r="49776" spans="59:59">
      <c r="BG49776" s="4"/>
    </row>
    <row r="49777" spans="59:59">
      <c r="BG49777" s="4"/>
    </row>
    <row r="49778" spans="59:59">
      <c r="BG49778" s="4"/>
    </row>
    <row r="49779" spans="59:59">
      <c r="BG49779" s="4"/>
    </row>
    <row r="49780" spans="59:59">
      <c r="BG49780" s="4"/>
    </row>
    <row r="49781" spans="59:59">
      <c r="BG49781" s="4"/>
    </row>
    <row r="49782" spans="59:59">
      <c r="BG49782" s="4"/>
    </row>
    <row r="49783" spans="59:59">
      <c r="BG49783" s="4"/>
    </row>
    <row r="49784" spans="59:59">
      <c r="BG49784" s="4"/>
    </row>
    <row r="49785" spans="59:59">
      <c r="BG49785" s="4"/>
    </row>
    <row r="49786" spans="59:59">
      <c r="BG49786" s="4"/>
    </row>
    <row r="49787" spans="59:59">
      <c r="BG49787" s="4"/>
    </row>
    <row r="49788" spans="59:59">
      <c r="BG49788" s="4"/>
    </row>
    <row r="49789" spans="59:59">
      <c r="BG49789" s="4"/>
    </row>
    <row r="49790" spans="59:59">
      <c r="BG49790" s="4"/>
    </row>
    <row r="49791" spans="59:59">
      <c r="BG49791" s="4"/>
    </row>
    <row r="49792" spans="59:59">
      <c r="BG49792" s="4"/>
    </row>
    <row r="49793" spans="59:59">
      <c r="BG49793" s="4"/>
    </row>
    <row r="49794" spans="59:59">
      <c r="BG49794" s="4"/>
    </row>
    <row r="49795" spans="59:59">
      <c r="BG49795" s="4"/>
    </row>
    <row r="49796" spans="59:59">
      <c r="BG49796" s="4"/>
    </row>
    <row r="49797" spans="59:59">
      <c r="BG49797" s="4"/>
    </row>
    <row r="49798" spans="59:59">
      <c r="BG49798" s="4"/>
    </row>
    <row r="49799" spans="59:59">
      <c r="BG49799" s="4"/>
    </row>
    <row r="49800" spans="59:59">
      <c r="BG49800" s="4"/>
    </row>
    <row r="49801" spans="59:59">
      <c r="BG49801" s="4"/>
    </row>
    <row r="49802" spans="59:59">
      <c r="BG49802" s="4"/>
    </row>
    <row r="49803" spans="59:59">
      <c r="BG49803" s="4"/>
    </row>
    <row r="49804" spans="59:59">
      <c r="BG49804" s="4"/>
    </row>
    <row r="49805" spans="59:59">
      <c r="BG49805" s="4"/>
    </row>
    <row r="49806" spans="59:59">
      <c r="BG49806" s="4"/>
    </row>
    <row r="49807" spans="59:59">
      <c r="BG49807" s="4"/>
    </row>
    <row r="49808" spans="59:59">
      <c r="BG49808" s="4"/>
    </row>
    <row r="49809" spans="59:59">
      <c r="BG49809" s="4"/>
    </row>
    <row r="49810" spans="59:59">
      <c r="BG49810" s="4"/>
    </row>
    <row r="49811" spans="59:59">
      <c r="BG49811" s="4"/>
    </row>
    <row r="49812" spans="59:59">
      <c r="BG49812" s="4"/>
    </row>
    <row r="49813" spans="59:59">
      <c r="BG49813" s="4"/>
    </row>
    <row r="49814" spans="59:59">
      <c r="BG49814" s="4"/>
    </row>
    <row r="49815" spans="59:59">
      <c r="BG49815" s="4"/>
    </row>
    <row r="49816" spans="59:59">
      <c r="BG49816" s="4"/>
    </row>
    <row r="49817" spans="59:59">
      <c r="BG49817" s="4"/>
    </row>
    <row r="49818" spans="59:59">
      <c r="BG49818" s="4"/>
    </row>
    <row r="49819" spans="59:59">
      <c r="BG49819" s="4"/>
    </row>
    <row r="49820" spans="59:59">
      <c r="BG49820" s="4"/>
    </row>
    <row r="49821" spans="59:59">
      <c r="BG49821" s="4"/>
    </row>
    <row r="49822" spans="59:59">
      <c r="BG49822" s="4"/>
    </row>
    <row r="49823" spans="59:59">
      <c r="BG49823" s="4"/>
    </row>
    <row r="49824" spans="59:59">
      <c r="BG49824" s="4"/>
    </row>
    <row r="49825" spans="59:59">
      <c r="BG49825" s="4"/>
    </row>
    <row r="49826" spans="59:59">
      <c r="BG49826" s="4"/>
    </row>
    <row r="49827" spans="59:59">
      <c r="BG49827" s="4"/>
    </row>
    <row r="49828" spans="59:59">
      <c r="BG49828" s="4"/>
    </row>
    <row r="49829" spans="59:59">
      <c r="BG49829" s="4"/>
    </row>
    <row r="49830" spans="59:59">
      <c r="BG49830" s="4"/>
    </row>
    <row r="49831" spans="59:59">
      <c r="BG49831" s="4"/>
    </row>
    <row r="49832" spans="59:59">
      <c r="BG49832" s="4"/>
    </row>
    <row r="49833" spans="59:59">
      <c r="BG49833" s="4"/>
    </row>
    <row r="49834" spans="59:59">
      <c r="BG49834" s="4"/>
    </row>
    <row r="49835" spans="59:59">
      <c r="BG49835" s="4"/>
    </row>
    <row r="49836" spans="59:59">
      <c r="BG49836" s="4"/>
    </row>
    <row r="49837" spans="59:59">
      <c r="BG49837" s="4"/>
    </row>
    <row r="49838" spans="59:59">
      <c r="BG49838" s="4"/>
    </row>
    <row r="49839" spans="59:59">
      <c r="BG49839" s="4"/>
    </row>
    <row r="49840" spans="59:59">
      <c r="BG49840" s="4"/>
    </row>
    <row r="49841" spans="59:59">
      <c r="BG49841" s="4"/>
    </row>
    <row r="49842" spans="59:59">
      <c r="BG49842" s="4"/>
    </row>
    <row r="49843" spans="59:59">
      <c r="BG49843" s="4"/>
    </row>
    <row r="49844" spans="59:59">
      <c r="BG49844" s="4"/>
    </row>
    <row r="49845" spans="59:59">
      <c r="BG49845" s="4"/>
    </row>
    <row r="49846" spans="59:59">
      <c r="BG49846" s="4"/>
    </row>
    <row r="49847" spans="59:59">
      <c r="BG49847" s="4"/>
    </row>
    <row r="49848" spans="59:59">
      <c r="BG49848" s="4"/>
    </row>
    <row r="49849" spans="59:59">
      <c r="BG49849" s="4"/>
    </row>
    <row r="49850" spans="59:59">
      <c r="BG49850" s="4"/>
    </row>
    <row r="49851" spans="59:59">
      <c r="BG49851" s="4"/>
    </row>
    <row r="49852" spans="59:59">
      <c r="BG49852" s="4"/>
    </row>
    <row r="49853" spans="59:59">
      <c r="BG49853" s="4"/>
    </row>
    <row r="49854" spans="59:59">
      <c r="BG49854" s="4"/>
    </row>
    <row r="49855" spans="59:59">
      <c r="BG49855" s="4"/>
    </row>
    <row r="49856" spans="59:59">
      <c r="BG49856" s="4"/>
    </row>
    <row r="49857" spans="59:59">
      <c r="BG49857" s="4"/>
    </row>
    <row r="49858" spans="59:59">
      <c r="BG49858" s="4"/>
    </row>
    <row r="49859" spans="59:59">
      <c r="BG49859" s="4"/>
    </row>
    <row r="49860" spans="59:59">
      <c r="BG49860" s="4"/>
    </row>
    <row r="49861" spans="59:59">
      <c r="BG49861" s="4"/>
    </row>
    <row r="49862" spans="59:59">
      <c r="BG49862" s="4"/>
    </row>
    <row r="49863" spans="59:59">
      <c r="BG49863" s="4"/>
    </row>
    <row r="49864" spans="59:59">
      <c r="BG49864" s="4"/>
    </row>
    <row r="49865" spans="59:59">
      <c r="BG49865" s="4"/>
    </row>
    <row r="49866" spans="59:59">
      <c r="BG49866" s="4"/>
    </row>
    <row r="49867" spans="59:59">
      <c r="BG49867" s="4"/>
    </row>
    <row r="49868" spans="59:59">
      <c r="BG49868" s="4"/>
    </row>
    <row r="49869" spans="59:59">
      <c r="BG49869" s="4"/>
    </row>
    <row r="49870" spans="59:59">
      <c r="BG49870" s="4"/>
    </row>
    <row r="49871" spans="59:59">
      <c r="BG49871" s="4"/>
    </row>
    <row r="49872" spans="59:59">
      <c r="BG49872" s="4"/>
    </row>
    <row r="49873" spans="59:59">
      <c r="BG49873" s="4"/>
    </row>
    <row r="49874" spans="59:59">
      <c r="BG49874" s="4"/>
    </row>
    <row r="49875" spans="59:59">
      <c r="BG49875" s="4"/>
    </row>
    <row r="49876" spans="59:59">
      <c r="BG49876" s="4"/>
    </row>
    <row r="49877" spans="59:59">
      <c r="BG49877" s="4"/>
    </row>
    <row r="49878" spans="59:59">
      <c r="BG49878" s="4"/>
    </row>
    <row r="49879" spans="59:59">
      <c r="BG49879" s="4"/>
    </row>
    <row r="49880" spans="59:59">
      <c r="BG49880" s="4"/>
    </row>
    <row r="49881" spans="59:59">
      <c r="BG49881" s="4"/>
    </row>
    <row r="49882" spans="59:59">
      <c r="BG49882" s="4"/>
    </row>
    <row r="49883" spans="59:59">
      <c r="BG49883" s="4"/>
    </row>
    <row r="49884" spans="59:59">
      <c r="BG49884" s="4"/>
    </row>
    <row r="49885" spans="59:59">
      <c r="BG49885" s="4"/>
    </row>
    <row r="49886" spans="59:59">
      <c r="BG49886" s="4"/>
    </row>
    <row r="49887" spans="59:59">
      <c r="BG49887" s="4"/>
    </row>
    <row r="49888" spans="59:59">
      <c r="BG49888" s="4"/>
    </row>
    <row r="49889" spans="59:59">
      <c r="BG49889" s="4"/>
    </row>
    <row r="49890" spans="59:59">
      <c r="BG49890" s="4"/>
    </row>
    <row r="49891" spans="59:59">
      <c r="BG49891" s="4"/>
    </row>
    <row r="49892" spans="59:59">
      <c r="BG49892" s="4"/>
    </row>
    <row r="49893" spans="59:59">
      <c r="BG49893" s="4"/>
    </row>
    <row r="49894" spans="59:59">
      <c r="BG49894" s="4"/>
    </row>
    <row r="49895" spans="59:59">
      <c r="BG49895" s="4"/>
    </row>
    <row r="49896" spans="59:59">
      <c r="BG49896" s="4"/>
    </row>
    <row r="49897" spans="59:59">
      <c r="BG49897" s="4"/>
    </row>
    <row r="49898" spans="59:59">
      <c r="BG49898" s="4"/>
    </row>
    <row r="49899" spans="59:59">
      <c r="BG49899" s="4"/>
    </row>
    <row r="49900" spans="59:59">
      <c r="BG49900" s="4"/>
    </row>
    <row r="49901" spans="59:59">
      <c r="BG49901" s="4"/>
    </row>
    <row r="49902" spans="59:59">
      <c r="BG49902" s="4"/>
    </row>
    <row r="49903" spans="59:59">
      <c r="BG49903" s="4"/>
    </row>
    <row r="49904" spans="59:59">
      <c r="BG49904" s="4"/>
    </row>
    <row r="49905" spans="59:59">
      <c r="BG49905" s="4"/>
    </row>
    <row r="49906" spans="59:59">
      <c r="BG49906" s="4"/>
    </row>
    <row r="49907" spans="59:59">
      <c r="BG49907" s="4"/>
    </row>
    <row r="49908" spans="59:59">
      <c r="BG49908" s="4"/>
    </row>
    <row r="49909" spans="59:59">
      <c r="BG49909" s="4"/>
    </row>
    <row r="49910" spans="59:59">
      <c r="BG49910" s="4"/>
    </row>
    <row r="49911" spans="59:59">
      <c r="BG49911" s="4"/>
    </row>
    <row r="49912" spans="59:59">
      <c r="BG49912" s="4"/>
    </row>
    <row r="49913" spans="59:59">
      <c r="BG49913" s="4"/>
    </row>
    <row r="49914" spans="59:59">
      <c r="BG49914" s="4"/>
    </row>
    <row r="49915" spans="59:59">
      <c r="BG49915" s="4"/>
    </row>
    <row r="49916" spans="59:59">
      <c r="BG49916" s="4"/>
    </row>
    <row r="49917" spans="59:59">
      <c r="BG49917" s="4"/>
    </row>
    <row r="49918" spans="59:59">
      <c r="BG49918" s="4"/>
    </row>
    <row r="49919" spans="59:59">
      <c r="BG49919" s="4"/>
    </row>
    <row r="49920" spans="59:59">
      <c r="BG49920" s="4"/>
    </row>
    <row r="49921" spans="59:59">
      <c r="BG49921" s="4"/>
    </row>
    <row r="49922" spans="59:59">
      <c r="BG49922" s="4"/>
    </row>
    <row r="49923" spans="59:59">
      <c r="BG49923" s="4"/>
    </row>
    <row r="49924" spans="59:59">
      <c r="BG49924" s="4"/>
    </row>
    <row r="49925" spans="59:59">
      <c r="BG49925" s="4"/>
    </row>
    <row r="49926" spans="59:59">
      <c r="BG49926" s="4"/>
    </row>
    <row r="49927" spans="59:59">
      <c r="BG49927" s="4"/>
    </row>
    <row r="49928" spans="59:59">
      <c r="BG49928" s="4"/>
    </row>
    <row r="49929" spans="59:59">
      <c r="BG49929" s="4"/>
    </row>
    <row r="49930" spans="59:59">
      <c r="BG49930" s="4"/>
    </row>
    <row r="49931" spans="59:59">
      <c r="BG49931" s="4"/>
    </row>
    <row r="49932" spans="59:59">
      <c r="BG49932" s="4"/>
    </row>
    <row r="49933" spans="59:59">
      <c r="BG49933" s="4"/>
    </row>
    <row r="49934" spans="59:59">
      <c r="BG49934" s="4"/>
    </row>
    <row r="49935" spans="59:59">
      <c r="BG49935" s="4"/>
    </row>
    <row r="49936" spans="59:59">
      <c r="BG49936" s="4"/>
    </row>
    <row r="49937" spans="59:59">
      <c r="BG49937" s="4"/>
    </row>
    <row r="49938" spans="59:59">
      <c r="BG49938" s="4"/>
    </row>
    <row r="49939" spans="59:59">
      <c r="BG49939" s="4"/>
    </row>
    <row r="49940" spans="59:59">
      <c r="BG49940" s="4"/>
    </row>
    <row r="49941" spans="59:59">
      <c r="BG49941" s="4"/>
    </row>
    <row r="49942" spans="59:59">
      <c r="BG49942" s="4"/>
    </row>
    <row r="49943" spans="59:59">
      <c r="BG49943" s="4"/>
    </row>
    <row r="49944" spans="59:59">
      <c r="BG49944" s="4"/>
    </row>
    <row r="49945" spans="59:59">
      <c r="BG49945" s="4"/>
    </row>
    <row r="49946" spans="59:59">
      <c r="BG49946" s="4"/>
    </row>
    <row r="49947" spans="59:59">
      <c r="BG49947" s="4"/>
    </row>
    <row r="49948" spans="59:59">
      <c r="BG49948" s="4"/>
    </row>
    <row r="49949" spans="59:59">
      <c r="BG49949" s="4"/>
    </row>
    <row r="49950" spans="59:59">
      <c r="BG49950" s="4"/>
    </row>
    <row r="49951" spans="59:59">
      <c r="BG49951" s="4"/>
    </row>
    <row r="49952" spans="59:59">
      <c r="BG49952" s="4"/>
    </row>
    <row r="49953" spans="59:59">
      <c r="BG49953" s="4"/>
    </row>
    <row r="49954" spans="59:59">
      <c r="BG49954" s="4"/>
    </row>
    <row r="49955" spans="59:59">
      <c r="BG49955" s="4"/>
    </row>
    <row r="49956" spans="59:59">
      <c r="BG49956" s="4"/>
    </row>
    <row r="49957" spans="59:59">
      <c r="BG49957" s="4"/>
    </row>
    <row r="49958" spans="59:59">
      <c r="BG49958" s="4"/>
    </row>
    <row r="49959" spans="59:59">
      <c r="BG49959" s="4"/>
    </row>
    <row r="49960" spans="59:59">
      <c r="BG49960" s="4"/>
    </row>
    <row r="49961" spans="59:59">
      <c r="BG49961" s="4"/>
    </row>
    <row r="49962" spans="59:59">
      <c r="BG49962" s="4"/>
    </row>
    <row r="49963" spans="59:59">
      <c r="BG49963" s="4"/>
    </row>
    <row r="49964" spans="59:59">
      <c r="BG49964" s="4"/>
    </row>
    <row r="49965" spans="59:59">
      <c r="BG49965" s="4"/>
    </row>
    <row r="49966" spans="59:59">
      <c r="BG49966" s="4"/>
    </row>
    <row r="49967" spans="59:59">
      <c r="BG49967" s="4"/>
    </row>
    <row r="49968" spans="59:59">
      <c r="BG49968" s="4"/>
    </row>
    <row r="49969" spans="59:59">
      <c r="BG49969" s="4"/>
    </row>
    <row r="49970" spans="59:59">
      <c r="BG49970" s="4"/>
    </row>
    <row r="49971" spans="59:59">
      <c r="BG49971" s="4"/>
    </row>
    <row r="49972" spans="59:59">
      <c r="BG49972" s="4"/>
    </row>
    <row r="49973" spans="59:59">
      <c r="BG49973" s="4"/>
    </row>
    <row r="49974" spans="59:59">
      <c r="BG49974" s="4"/>
    </row>
    <row r="49975" spans="59:59">
      <c r="BG49975" s="4"/>
    </row>
    <row r="49976" spans="59:59">
      <c r="BG49976" s="4"/>
    </row>
    <row r="49977" spans="59:59">
      <c r="BG49977" s="4"/>
    </row>
    <row r="49978" spans="59:59">
      <c r="BG49978" s="4"/>
    </row>
    <row r="49979" spans="59:59">
      <c r="BG49979" s="4"/>
    </row>
    <row r="49980" spans="59:59">
      <c r="BG49980" s="4"/>
    </row>
    <row r="49981" spans="59:59">
      <c r="BG49981" s="4"/>
    </row>
    <row r="49982" spans="59:59">
      <c r="BG49982" s="4"/>
    </row>
    <row r="49983" spans="59:59">
      <c r="BG49983" s="4"/>
    </row>
    <row r="49984" spans="59:59">
      <c r="BG49984" s="4"/>
    </row>
    <row r="49985" spans="59:59">
      <c r="BG49985" s="4"/>
    </row>
    <row r="49986" spans="59:59">
      <c r="BG49986" s="4"/>
    </row>
    <row r="49987" spans="59:59">
      <c r="BG49987" s="4"/>
    </row>
    <row r="49988" spans="59:59">
      <c r="BG49988" s="4"/>
    </row>
    <row r="49989" spans="59:59">
      <c r="BG49989" s="4"/>
    </row>
    <row r="49990" spans="59:59">
      <c r="BG49990" s="4"/>
    </row>
    <row r="49991" spans="59:59">
      <c r="BG49991" s="4"/>
    </row>
    <row r="49992" spans="59:59">
      <c r="BG49992" s="4"/>
    </row>
    <row r="49993" spans="59:59">
      <c r="BG49993" s="4"/>
    </row>
    <row r="49994" spans="59:59">
      <c r="BG49994" s="4"/>
    </row>
    <row r="49995" spans="59:59">
      <c r="BG49995" s="4"/>
    </row>
    <row r="49996" spans="59:59">
      <c r="BG49996" s="4"/>
    </row>
    <row r="49997" spans="59:59">
      <c r="BG49997" s="4"/>
    </row>
    <row r="49998" spans="59:59">
      <c r="BG49998" s="4"/>
    </row>
    <row r="49999" spans="59:59">
      <c r="BG49999" s="4"/>
    </row>
    <row r="50000" spans="59:59">
      <c r="BG50000" s="4"/>
    </row>
    <row r="50001" spans="59:59">
      <c r="BG50001" s="4"/>
    </row>
    <row r="50002" spans="59:59">
      <c r="BG50002" s="4"/>
    </row>
    <row r="50003" spans="59:59">
      <c r="BG50003" s="4"/>
    </row>
    <row r="50004" spans="59:59">
      <c r="BG50004" s="4"/>
    </row>
    <row r="50005" spans="59:59">
      <c r="BG50005" s="4"/>
    </row>
    <row r="50006" spans="59:59">
      <c r="BG50006" s="4"/>
    </row>
    <row r="50007" spans="59:59">
      <c r="BG50007" s="4"/>
    </row>
    <row r="50008" spans="59:59">
      <c r="BG50008" s="4"/>
    </row>
    <row r="50009" spans="59:59">
      <c r="BG50009" s="4"/>
    </row>
    <row r="50010" spans="59:59">
      <c r="BG50010" s="4"/>
    </row>
    <row r="50011" spans="59:59">
      <c r="BG50011" s="4"/>
    </row>
    <row r="50012" spans="59:59">
      <c r="BG50012" s="4"/>
    </row>
    <row r="50013" spans="59:59">
      <c r="BG50013" s="4"/>
    </row>
    <row r="50014" spans="59:59">
      <c r="BG50014" s="4"/>
    </row>
    <row r="50015" spans="59:59">
      <c r="BG50015" s="4"/>
    </row>
    <row r="50016" spans="59:59">
      <c r="BG50016" s="4"/>
    </row>
    <row r="50017" spans="59:59">
      <c r="BG50017" s="4"/>
    </row>
    <row r="50018" spans="59:59">
      <c r="BG50018" s="4"/>
    </row>
    <row r="50019" spans="59:59">
      <c r="BG50019" s="4"/>
    </row>
    <row r="50020" spans="59:59">
      <c r="BG50020" s="4"/>
    </row>
    <row r="50021" spans="59:59">
      <c r="BG50021" s="4"/>
    </row>
    <row r="50022" spans="59:59">
      <c r="BG50022" s="4"/>
    </row>
    <row r="50023" spans="59:59">
      <c r="BG50023" s="4"/>
    </row>
    <row r="50024" spans="59:59">
      <c r="BG50024" s="4"/>
    </row>
    <row r="50025" spans="59:59">
      <c r="BG50025" s="4"/>
    </row>
    <row r="50026" spans="59:59">
      <c r="BG50026" s="4"/>
    </row>
    <row r="50027" spans="59:59">
      <c r="BG50027" s="4"/>
    </row>
    <row r="50028" spans="59:59">
      <c r="BG50028" s="4"/>
    </row>
    <row r="50029" spans="59:59">
      <c r="BG50029" s="4"/>
    </row>
    <row r="50030" spans="59:59">
      <c r="BG50030" s="4"/>
    </row>
    <row r="50031" spans="59:59">
      <c r="BG50031" s="4"/>
    </row>
    <row r="50032" spans="59:59">
      <c r="BG50032" s="4"/>
    </row>
    <row r="50033" spans="59:59">
      <c r="BG50033" s="4"/>
    </row>
    <row r="50034" spans="59:59">
      <c r="BG50034" s="4"/>
    </row>
    <row r="50035" spans="59:59">
      <c r="BG50035" s="4"/>
    </row>
    <row r="50036" spans="59:59">
      <c r="BG50036" s="4"/>
    </row>
    <row r="50037" spans="59:59">
      <c r="BG50037" s="4"/>
    </row>
    <row r="50038" spans="59:59">
      <c r="BG50038" s="4"/>
    </row>
    <row r="50039" spans="59:59">
      <c r="BG50039" s="4"/>
    </row>
    <row r="50040" spans="59:59">
      <c r="BG50040" s="4"/>
    </row>
    <row r="50041" spans="59:59">
      <c r="BG50041" s="4"/>
    </row>
    <row r="50042" spans="59:59">
      <c r="BG50042" s="4"/>
    </row>
    <row r="50043" spans="59:59">
      <c r="BG50043" s="4"/>
    </row>
    <row r="50044" spans="59:59">
      <c r="BG50044" s="4"/>
    </row>
    <row r="50045" spans="59:59">
      <c r="BG50045" s="4"/>
    </row>
    <row r="50046" spans="59:59">
      <c r="BG50046" s="4"/>
    </row>
    <row r="50047" spans="59:59">
      <c r="BG50047" s="4"/>
    </row>
    <row r="50048" spans="59:59">
      <c r="BG50048" s="4"/>
    </row>
    <row r="50049" spans="59:59">
      <c r="BG50049" s="4"/>
    </row>
    <row r="50050" spans="59:59">
      <c r="BG50050" s="4"/>
    </row>
    <row r="50051" spans="59:59">
      <c r="BG50051" s="4"/>
    </row>
    <row r="50052" spans="59:59">
      <c r="BG50052" s="4"/>
    </row>
    <row r="50053" spans="59:59">
      <c r="BG50053" s="4"/>
    </row>
    <row r="50054" spans="59:59">
      <c r="BG50054" s="4"/>
    </row>
    <row r="50055" spans="59:59">
      <c r="BG50055" s="4"/>
    </row>
    <row r="50056" spans="59:59">
      <c r="BG50056" s="4"/>
    </row>
    <row r="50057" spans="59:59">
      <c r="BG50057" s="4"/>
    </row>
    <row r="50058" spans="59:59">
      <c r="BG50058" s="4"/>
    </row>
    <row r="50059" spans="59:59">
      <c r="BG50059" s="4"/>
    </row>
    <row r="50060" spans="59:59">
      <c r="BG50060" s="4"/>
    </row>
    <row r="50061" spans="59:59">
      <c r="BG50061" s="4"/>
    </row>
    <row r="50062" spans="59:59">
      <c r="BG50062" s="4"/>
    </row>
    <row r="50063" spans="59:59">
      <c r="BG50063" s="4"/>
    </row>
    <row r="50064" spans="59:59">
      <c r="BG50064" s="4"/>
    </row>
    <row r="50065" spans="59:59">
      <c r="BG50065" s="4"/>
    </row>
    <row r="50066" spans="59:59">
      <c r="BG50066" s="4"/>
    </row>
    <row r="50067" spans="59:59">
      <c r="BG50067" s="4"/>
    </row>
    <row r="50068" spans="59:59">
      <c r="BG50068" s="4"/>
    </row>
    <row r="50069" spans="59:59">
      <c r="BG50069" s="4"/>
    </row>
    <row r="50070" spans="59:59">
      <c r="BG50070" s="4"/>
    </row>
    <row r="50071" spans="59:59">
      <c r="BG50071" s="4"/>
    </row>
    <row r="50072" spans="59:59">
      <c r="BG50072" s="4"/>
    </row>
    <row r="50073" spans="59:59">
      <c r="BG50073" s="4"/>
    </row>
    <row r="50074" spans="59:59">
      <c r="BG50074" s="4"/>
    </row>
    <row r="50075" spans="59:59">
      <c r="BG50075" s="4"/>
    </row>
    <row r="50076" spans="59:59">
      <c r="BG50076" s="4"/>
    </row>
    <row r="50077" spans="59:59">
      <c r="BG50077" s="4"/>
    </row>
    <row r="50078" spans="59:59">
      <c r="BG50078" s="4"/>
    </row>
    <row r="50079" spans="59:59">
      <c r="BG50079" s="4"/>
    </row>
    <row r="50080" spans="59:59">
      <c r="BG50080" s="4"/>
    </row>
    <row r="50081" spans="59:59">
      <c r="BG50081" s="4"/>
    </row>
    <row r="50082" spans="59:59">
      <c r="BG50082" s="4"/>
    </row>
    <row r="50083" spans="59:59">
      <c r="BG50083" s="4"/>
    </row>
    <row r="50084" spans="59:59">
      <c r="BG50084" s="4"/>
    </row>
    <row r="50085" spans="59:59">
      <c r="BG50085" s="4"/>
    </row>
    <row r="50086" spans="59:59">
      <c r="BG50086" s="4"/>
    </row>
    <row r="50087" spans="59:59">
      <c r="BG50087" s="4"/>
    </row>
    <row r="50088" spans="59:59">
      <c r="BG50088" s="4"/>
    </row>
    <row r="50089" spans="59:59">
      <c r="BG50089" s="4"/>
    </row>
    <row r="50090" spans="59:59">
      <c r="BG50090" s="4"/>
    </row>
    <row r="50091" spans="59:59">
      <c r="BG50091" s="4"/>
    </row>
    <row r="50092" spans="59:59">
      <c r="BG50092" s="4"/>
    </row>
    <row r="50093" spans="59:59">
      <c r="BG50093" s="4"/>
    </row>
    <row r="50094" spans="59:59">
      <c r="BG50094" s="4"/>
    </row>
    <row r="50095" spans="59:59">
      <c r="BG50095" s="4"/>
    </row>
    <row r="50096" spans="59:59">
      <c r="BG50096" s="4"/>
    </row>
    <row r="50097" spans="59:59">
      <c r="BG50097" s="4"/>
    </row>
    <row r="50098" spans="59:59">
      <c r="BG50098" s="4"/>
    </row>
    <row r="50099" spans="59:59">
      <c r="BG50099" s="4"/>
    </row>
    <row r="50100" spans="59:59">
      <c r="BG50100" s="4"/>
    </row>
    <row r="50101" spans="59:59">
      <c r="BG50101" s="4"/>
    </row>
    <row r="50102" spans="59:59">
      <c r="BG50102" s="4"/>
    </row>
    <row r="50103" spans="59:59">
      <c r="BG50103" s="4"/>
    </row>
    <row r="50104" spans="59:59">
      <c r="BG50104" s="4"/>
    </row>
    <row r="50105" spans="59:59">
      <c r="BG50105" s="4"/>
    </row>
    <row r="50106" spans="59:59">
      <c r="BG50106" s="4"/>
    </row>
    <row r="50107" spans="59:59">
      <c r="BG50107" s="4"/>
    </row>
    <row r="50108" spans="59:59">
      <c r="BG50108" s="4"/>
    </row>
    <row r="50109" spans="59:59">
      <c r="BG50109" s="4"/>
    </row>
    <row r="50110" spans="59:59">
      <c r="BG50110" s="4"/>
    </row>
    <row r="50111" spans="59:59">
      <c r="BG50111" s="4"/>
    </row>
    <row r="50112" spans="59:59">
      <c r="BG50112" s="4"/>
    </row>
    <row r="50113" spans="59:59">
      <c r="BG50113" s="4"/>
    </row>
    <row r="50114" spans="59:59">
      <c r="BG50114" s="4"/>
    </row>
    <row r="50115" spans="59:59">
      <c r="BG50115" s="4"/>
    </row>
    <row r="50116" spans="59:59">
      <c r="BG50116" s="4"/>
    </row>
    <row r="50117" spans="59:59">
      <c r="BG50117" s="4"/>
    </row>
    <row r="50118" spans="59:59">
      <c r="BG50118" s="4"/>
    </row>
    <row r="50119" spans="59:59">
      <c r="BG50119" s="4"/>
    </row>
    <row r="50120" spans="59:59">
      <c r="BG50120" s="4"/>
    </row>
    <row r="50121" spans="59:59">
      <c r="BG50121" s="4"/>
    </row>
    <row r="50122" spans="59:59">
      <c r="BG50122" s="4"/>
    </row>
    <row r="50123" spans="59:59">
      <c r="BG50123" s="4"/>
    </row>
    <row r="50124" spans="59:59">
      <c r="BG50124" s="4"/>
    </row>
    <row r="50125" spans="59:59">
      <c r="BG50125" s="4"/>
    </row>
    <row r="50126" spans="59:59">
      <c r="BG50126" s="4"/>
    </row>
    <row r="50127" spans="59:59">
      <c r="BG50127" s="4"/>
    </row>
    <row r="50128" spans="59:59">
      <c r="BG50128" s="4"/>
    </row>
    <row r="50129" spans="59:59">
      <c r="BG50129" s="4"/>
    </row>
    <row r="50130" spans="59:59">
      <c r="BG50130" s="4"/>
    </row>
    <row r="50131" spans="59:59">
      <c r="BG50131" s="4"/>
    </row>
    <row r="50132" spans="59:59">
      <c r="BG50132" s="4"/>
    </row>
    <row r="50133" spans="59:59">
      <c r="BG50133" s="4"/>
    </row>
    <row r="50134" spans="59:59">
      <c r="BG50134" s="4"/>
    </row>
    <row r="50135" spans="59:59">
      <c r="BG50135" s="4"/>
    </row>
    <row r="50136" spans="59:59">
      <c r="BG50136" s="4"/>
    </row>
    <row r="50137" spans="59:59">
      <c r="BG50137" s="4"/>
    </row>
    <row r="50138" spans="59:59">
      <c r="BG50138" s="4"/>
    </row>
    <row r="50139" spans="59:59">
      <c r="BG50139" s="4"/>
    </row>
    <row r="50140" spans="59:59">
      <c r="BG50140" s="4"/>
    </row>
    <row r="50141" spans="59:59">
      <c r="BG50141" s="4"/>
    </row>
    <row r="50142" spans="59:59">
      <c r="BG50142" s="4"/>
    </row>
    <row r="50143" spans="59:59">
      <c r="BG50143" s="4"/>
    </row>
    <row r="50144" spans="59:59">
      <c r="BG50144" s="4"/>
    </row>
    <row r="50145" spans="59:59">
      <c r="BG50145" s="4"/>
    </row>
    <row r="50146" spans="59:59">
      <c r="BG50146" s="4"/>
    </row>
    <row r="50147" spans="59:59">
      <c r="BG50147" s="4"/>
    </row>
    <row r="50148" spans="59:59">
      <c r="BG50148" s="4"/>
    </row>
    <row r="50149" spans="59:59">
      <c r="BG50149" s="4"/>
    </row>
    <row r="50150" spans="59:59">
      <c r="BG50150" s="4"/>
    </row>
    <row r="50151" spans="59:59">
      <c r="BG50151" s="4"/>
    </row>
    <row r="50152" spans="59:59">
      <c r="BG50152" s="4"/>
    </row>
    <row r="50153" spans="59:59">
      <c r="BG50153" s="4"/>
    </row>
    <row r="50154" spans="59:59">
      <c r="BG50154" s="4"/>
    </row>
    <row r="50155" spans="59:59">
      <c r="BG50155" s="4"/>
    </row>
    <row r="50156" spans="59:59">
      <c r="BG50156" s="4"/>
    </row>
    <row r="50157" spans="59:59">
      <c r="BG50157" s="4"/>
    </row>
    <row r="50158" spans="59:59">
      <c r="BG50158" s="4"/>
    </row>
    <row r="50159" spans="59:59">
      <c r="BG50159" s="4"/>
    </row>
    <row r="50160" spans="59:59">
      <c r="BG50160" s="4"/>
    </row>
    <row r="50161" spans="59:59">
      <c r="BG50161" s="4"/>
    </row>
    <row r="50162" spans="59:59">
      <c r="BG50162" s="4"/>
    </row>
    <row r="50163" spans="59:59">
      <c r="BG50163" s="4"/>
    </row>
    <row r="50164" spans="59:59">
      <c r="BG50164" s="4"/>
    </row>
    <row r="50165" spans="59:59">
      <c r="BG50165" s="4"/>
    </row>
    <row r="50166" spans="59:59">
      <c r="BG50166" s="4"/>
    </row>
    <row r="50167" spans="59:59">
      <c r="BG50167" s="4"/>
    </row>
    <row r="50168" spans="59:59">
      <c r="BG50168" s="4"/>
    </row>
    <row r="50169" spans="59:59">
      <c r="BG50169" s="4"/>
    </row>
    <row r="50170" spans="59:59">
      <c r="BG50170" s="4"/>
    </row>
    <row r="50171" spans="59:59">
      <c r="BG50171" s="4"/>
    </row>
    <row r="50172" spans="59:59">
      <c r="BG50172" s="4"/>
    </row>
    <row r="50173" spans="59:59">
      <c r="BG50173" s="4"/>
    </row>
    <row r="50174" spans="59:59">
      <c r="BG50174" s="4"/>
    </row>
    <row r="50175" spans="59:59">
      <c r="BG50175" s="4"/>
    </row>
    <row r="50176" spans="59:59">
      <c r="BG50176" s="4"/>
    </row>
    <row r="50177" spans="59:59">
      <c r="BG50177" s="4"/>
    </row>
    <row r="50178" spans="59:59">
      <c r="BG50178" s="4"/>
    </row>
    <row r="50179" spans="59:59">
      <c r="BG50179" s="4"/>
    </row>
    <row r="50180" spans="59:59">
      <c r="BG50180" s="4"/>
    </row>
    <row r="50181" spans="59:59">
      <c r="BG50181" s="4"/>
    </row>
    <row r="50182" spans="59:59">
      <c r="BG50182" s="4"/>
    </row>
    <row r="50183" spans="59:59">
      <c r="BG50183" s="4"/>
    </row>
    <row r="50184" spans="59:59">
      <c r="BG50184" s="4"/>
    </row>
    <row r="50185" spans="59:59">
      <c r="BG50185" s="4"/>
    </row>
    <row r="50186" spans="59:59">
      <c r="BG50186" s="4"/>
    </row>
    <row r="50187" spans="59:59">
      <c r="BG50187" s="4"/>
    </row>
    <row r="50188" spans="59:59">
      <c r="BG50188" s="4"/>
    </row>
    <row r="50189" spans="59:59">
      <c r="BG50189" s="4"/>
    </row>
    <row r="50190" spans="59:59">
      <c r="BG50190" s="4"/>
    </row>
    <row r="50191" spans="59:59">
      <c r="BG50191" s="4"/>
    </row>
    <row r="50192" spans="59:59">
      <c r="BG50192" s="4"/>
    </row>
    <row r="50193" spans="59:59">
      <c r="BG50193" s="4"/>
    </row>
    <row r="50194" spans="59:59">
      <c r="BG50194" s="4"/>
    </row>
    <row r="50195" spans="59:59">
      <c r="BG50195" s="4"/>
    </row>
    <row r="50196" spans="59:59">
      <c r="BG50196" s="4"/>
    </row>
    <row r="50197" spans="59:59">
      <c r="BG50197" s="4"/>
    </row>
    <row r="50198" spans="59:59">
      <c r="BG50198" s="4"/>
    </row>
    <row r="50199" spans="59:59">
      <c r="BG50199" s="4"/>
    </row>
    <row r="50200" spans="59:59">
      <c r="BG50200" s="4"/>
    </row>
    <row r="50201" spans="59:59">
      <c r="BG50201" s="4"/>
    </row>
    <row r="50202" spans="59:59">
      <c r="BG50202" s="4"/>
    </row>
    <row r="50203" spans="59:59">
      <c r="BG50203" s="4"/>
    </row>
    <row r="50204" spans="59:59">
      <c r="BG50204" s="4"/>
    </row>
    <row r="50205" spans="59:59">
      <c r="BG50205" s="4"/>
    </row>
    <row r="50206" spans="59:59">
      <c r="BG50206" s="4"/>
    </row>
    <row r="50207" spans="59:59">
      <c r="BG50207" s="4"/>
    </row>
    <row r="50208" spans="59:59">
      <c r="BG50208" s="4"/>
    </row>
    <row r="50209" spans="59:59">
      <c r="BG50209" s="4"/>
    </row>
    <row r="50210" spans="59:59">
      <c r="BG50210" s="4"/>
    </row>
    <row r="50211" spans="59:59">
      <c r="BG50211" s="4"/>
    </row>
    <row r="50212" spans="59:59">
      <c r="BG50212" s="4"/>
    </row>
    <row r="50213" spans="59:59">
      <c r="BG50213" s="4"/>
    </row>
    <row r="50214" spans="59:59">
      <c r="BG50214" s="4"/>
    </row>
    <row r="50215" spans="59:59">
      <c r="BG50215" s="4"/>
    </row>
    <row r="50216" spans="59:59">
      <c r="BG50216" s="4"/>
    </row>
    <row r="50217" spans="59:59">
      <c r="BG50217" s="4"/>
    </row>
    <row r="50218" spans="59:59">
      <c r="BG50218" s="4"/>
    </row>
    <row r="50219" spans="59:59">
      <c r="BG50219" s="4"/>
    </row>
    <row r="50220" spans="59:59">
      <c r="BG50220" s="4"/>
    </row>
    <row r="50221" spans="59:59">
      <c r="BG50221" s="4"/>
    </row>
    <row r="50222" spans="59:59">
      <c r="BG50222" s="4"/>
    </row>
    <row r="50223" spans="59:59">
      <c r="BG50223" s="4"/>
    </row>
    <row r="50224" spans="59:59">
      <c r="BG50224" s="4"/>
    </row>
    <row r="50225" spans="59:59">
      <c r="BG50225" s="4"/>
    </row>
    <row r="50226" spans="59:59">
      <c r="BG50226" s="4"/>
    </row>
    <row r="50227" spans="59:59">
      <c r="BG50227" s="4"/>
    </row>
    <row r="50228" spans="59:59">
      <c r="BG50228" s="4"/>
    </row>
    <row r="50229" spans="59:59">
      <c r="BG50229" s="4"/>
    </row>
    <row r="50230" spans="59:59">
      <c r="BG50230" s="4"/>
    </row>
    <row r="50231" spans="59:59">
      <c r="BG50231" s="4"/>
    </row>
    <row r="50232" spans="59:59">
      <c r="BG50232" s="4"/>
    </row>
    <row r="50233" spans="59:59">
      <c r="BG50233" s="4"/>
    </row>
    <row r="50234" spans="59:59">
      <c r="BG50234" s="4"/>
    </row>
    <row r="50235" spans="59:59">
      <c r="BG50235" s="4"/>
    </row>
    <row r="50236" spans="59:59">
      <c r="BG50236" s="4"/>
    </row>
    <row r="50237" spans="59:59">
      <c r="BG50237" s="4"/>
    </row>
    <row r="50238" spans="59:59">
      <c r="BG50238" s="4"/>
    </row>
    <row r="50239" spans="59:59">
      <c r="BG50239" s="4"/>
    </row>
    <row r="50240" spans="59:59">
      <c r="BG50240" s="4"/>
    </row>
    <row r="50241" spans="59:59">
      <c r="BG50241" s="4"/>
    </row>
    <row r="50242" spans="59:59">
      <c r="BG50242" s="4"/>
    </row>
    <row r="50243" spans="59:59">
      <c r="BG50243" s="4"/>
    </row>
    <row r="50244" spans="59:59">
      <c r="BG50244" s="4"/>
    </row>
    <row r="50245" spans="59:59">
      <c r="BG50245" s="4"/>
    </row>
    <row r="50246" spans="59:59">
      <c r="BG50246" s="4"/>
    </row>
    <row r="50247" spans="59:59">
      <c r="BG50247" s="4"/>
    </row>
    <row r="50248" spans="59:59">
      <c r="BG50248" s="4"/>
    </row>
    <row r="50249" spans="59:59">
      <c r="BG50249" s="4"/>
    </row>
    <row r="50250" spans="59:59">
      <c r="BG50250" s="4"/>
    </row>
    <row r="50251" spans="59:59">
      <c r="BG50251" s="4"/>
    </row>
    <row r="50252" spans="59:59">
      <c r="BG50252" s="4"/>
    </row>
    <row r="50253" spans="59:59">
      <c r="BG50253" s="4"/>
    </row>
    <row r="50254" spans="59:59">
      <c r="BG50254" s="4"/>
    </row>
    <row r="50255" spans="59:59">
      <c r="BG50255" s="4"/>
    </row>
    <row r="50256" spans="59:59">
      <c r="BG50256" s="4"/>
    </row>
    <row r="50257" spans="59:59">
      <c r="BG50257" s="4"/>
    </row>
    <row r="50258" spans="59:59">
      <c r="BG50258" s="4"/>
    </row>
    <row r="50259" spans="59:59">
      <c r="BG50259" s="4"/>
    </row>
    <row r="50260" spans="59:59">
      <c r="BG50260" s="4"/>
    </row>
    <row r="50261" spans="59:59">
      <c r="BG50261" s="4"/>
    </row>
    <row r="50262" spans="59:59">
      <c r="BG50262" s="4"/>
    </row>
    <row r="50263" spans="59:59">
      <c r="BG50263" s="4"/>
    </row>
    <row r="50264" spans="59:59">
      <c r="BG50264" s="4"/>
    </row>
    <row r="50265" spans="59:59">
      <c r="BG50265" s="4"/>
    </row>
    <row r="50266" spans="59:59">
      <c r="BG50266" s="4"/>
    </row>
    <row r="50267" spans="59:59">
      <c r="BG50267" s="4"/>
    </row>
    <row r="50268" spans="59:59">
      <c r="BG50268" s="4"/>
    </row>
    <row r="50269" spans="59:59">
      <c r="BG50269" s="4"/>
    </row>
    <row r="50270" spans="59:59">
      <c r="BG50270" s="4"/>
    </row>
    <row r="50271" spans="59:59">
      <c r="BG50271" s="4"/>
    </row>
    <row r="50272" spans="59:59">
      <c r="BG50272" s="4"/>
    </row>
    <row r="50273" spans="59:59">
      <c r="BG50273" s="4"/>
    </row>
    <row r="50274" spans="59:59">
      <c r="BG50274" s="4"/>
    </row>
    <row r="50275" spans="59:59">
      <c r="BG50275" s="4"/>
    </row>
    <row r="50276" spans="59:59">
      <c r="BG50276" s="4"/>
    </row>
    <row r="50277" spans="59:59">
      <c r="BG50277" s="4"/>
    </row>
    <row r="50278" spans="59:59">
      <c r="BG50278" s="4"/>
    </row>
    <row r="50279" spans="59:59">
      <c r="BG50279" s="4"/>
    </row>
    <row r="50280" spans="59:59">
      <c r="BG50280" s="4"/>
    </row>
    <row r="50281" spans="59:59">
      <c r="BG50281" s="4"/>
    </row>
    <row r="50282" spans="59:59">
      <c r="BG50282" s="4"/>
    </row>
    <row r="50283" spans="59:59">
      <c r="BG50283" s="4"/>
    </row>
    <row r="50284" spans="59:59">
      <c r="BG50284" s="4"/>
    </row>
    <row r="50285" spans="59:59">
      <c r="BG50285" s="4"/>
    </row>
    <row r="50286" spans="59:59">
      <c r="BG50286" s="4"/>
    </row>
    <row r="50287" spans="59:59">
      <c r="BG50287" s="4"/>
    </row>
    <row r="50288" spans="59:59">
      <c r="BG50288" s="4"/>
    </row>
    <row r="50289" spans="59:59">
      <c r="BG50289" s="4"/>
    </row>
    <row r="50290" spans="59:59">
      <c r="BG50290" s="4"/>
    </row>
    <row r="50291" spans="59:59">
      <c r="BG50291" s="4"/>
    </row>
    <row r="50292" spans="59:59">
      <c r="BG50292" s="4"/>
    </row>
    <row r="50293" spans="59:59">
      <c r="BG50293" s="4"/>
    </row>
    <row r="50294" spans="59:59">
      <c r="BG50294" s="4"/>
    </row>
    <row r="50295" spans="59:59">
      <c r="BG50295" s="4"/>
    </row>
    <row r="50296" spans="59:59">
      <c r="BG50296" s="4"/>
    </row>
    <row r="50297" spans="59:59">
      <c r="BG50297" s="4"/>
    </row>
    <row r="50298" spans="59:59">
      <c r="BG50298" s="4"/>
    </row>
    <row r="50299" spans="59:59">
      <c r="BG50299" s="4"/>
    </row>
    <row r="50300" spans="59:59">
      <c r="BG50300" s="4"/>
    </row>
    <row r="50301" spans="59:59">
      <c r="BG50301" s="4"/>
    </row>
    <row r="50302" spans="59:59">
      <c r="BG50302" s="4"/>
    </row>
    <row r="50303" spans="59:59">
      <c r="BG50303" s="4"/>
    </row>
    <row r="50304" spans="59:59">
      <c r="BG50304" s="4"/>
    </row>
    <row r="50305" spans="59:59">
      <c r="BG50305" s="4"/>
    </row>
    <row r="50306" spans="59:59">
      <c r="BG50306" s="4"/>
    </row>
    <row r="50307" spans="59:59">
      <c r="BG50307" s="4"/>
    </row>
    <row r="50308" spans="59:59">
      <c r="BG50308" s="4"/>
    </row>
    <row r="50309" spans="59:59">
      <c r="BG50309" s="4"/>
    </row>
    <row r="50310" spans="59:59">
      <c r="BG50310" s="4"/>
    </row>
    <row r="50311" spans="59:59">
      <c r="BG50311" s="4"/>
    </row>
    <row r="50312" spans="59:59">
      <c r="BG50312" s="4"/>
    </row>
    <row r="50313" spans="59:59">
      <c r="BG50313" s="4"/>
    </row>
    <row r="50314" spans="59:59">
      <c r="BG50314" s="4"/>
    </row>
    <row r="50315" spans="59:59">
      <c r="BG50315" s="4"/>
    </row>
    <row r="50316" spans="59:59">
      <c r="BG50316" s="4"/>
    </row>
    <row r="50317" spans="59:59">
      <c r="BG50317" s="4"/>
    </row>
    <row r="50318" spans="59:59">
      <c r="BG50318" s="4"/>
    </row>
    <row r="50319" spans="59:59">
      <c r="BG50319" s="4"/>
    </row>
    <row r="50320" spans="59:59">
      <c r="BG50320" s="4"/>
    </row>
    <row r="50321" spans="59:59">
      <c r="BG50321" s="4"/>
    </row>
    <row r="50322" spans="59:59">
      <c r="BG50322" s="4"/>
    </row>
    <row r="50323" spans="59:59">
      <c r="BG50323" s="4"/>
    </row>
    <row r="50324" spans="59:59">
      <c r="BG50324" s="4"/>
    </row>
    <row r="50325" spans="59:59">
      <c r="BG50325" s="4"/>
    </row>
    <row r="50326" spans="59:59">
      <c r="BG50326" s="4"/>
    </row>
    <row r="50327" spans="59:59">
      <c r="BG50327" s="4"/>
    </row>
    <row r="50328" spans="59:59">
      <c r="BG50328" s="4"/>
    </row>
    <row r="50329" spans="59:59">
      <c r="BG50329" s="4"/>
    </row>
    <row r="50330" spans="59:59">
      <c r="BG50330" s="4"/>
    </row>
    <row r="50331" spans="59:59">
      <c r="BG50331" s="4"/>
    </row>
    <row r="50332" spans="59:59">
      <c r="BG50332" s="4"/>
    </row>
    <row r="50333" spans="59:59">
      <c r="BG50333" s="4"/>
    </row>
    <row r="50334" spans="59:59">
      <c r="BG50334" s="4"/>
    </row>
    <row r="50335" spans="59:59">
      <c r="BG50335" s="4"/>
    </row>
    <row r="50336" spans="59:59">
      <c r="BG50336" s="4"/>
    </row>
    <row r="50337" spans="59:59">
      <c r="BG50337" s="4"/>
    </row>
    <row r="50338" spans="59:59">
      <c r="BG50338" s="4"/>
    </row>
    <row r="50339" spans="59:59">
      <c r="BG50339" s="4"/>
    </row>
    <row r="50340" spans="59:59">
      <c r="BG50340" s="4"/>
    </row>
    <row r="50341" spans="59:59">
      <c r="BG50341" s="4"/>
    </row>
    <row r="50342" spans="59:59">
      <c r="BG50342" s="4"/>
    </row>
    <row r="50343" spans="59:59">
      <c r="BG50343" s="4"/>
    </row>
    <row r="50344" spans="59:59">
      <c r="BG50344" s="4"/>
    </row>
    <row r="50345" spans="59:59">
      <c r="BG50345" s="4"/>
    </row>
    <row r="50346" spans="59:59">
      <c r="BG50346" s="4"/>
    </row>
    <row r="50347" spans="59:59">
      <c r="BG50347" s="4"/>
    </row>
    <row r="50348" spans="59:59">
      <c r="BG50348" s="4"/>
    </row>
    <row r="50349" spans="59:59">
      <c r="BG50349" s="4"/>
    </row>
    <row r="50350" spans="59:59">
      <c r="BG50350" s="4"/>
    </row>
    <row r="50351" spans="59:59">
      <c r="BG50351" s="4"/>
    </row>
    <row r="50352" spans="59:59">
      <c r="BG50352" s="4"/>
    </row>
    <row r="50353" spans="59:59">
      <c r="BG50353" s="4"/>
    </row>
    <row r="50354" spans="59:59">
      <c r="BG50354" s="4"/>
    </row>
    <row r="50355" spans="59:59">
      <c r="BG50355" s="4"/>
    </row>
    <row r="50356" spans="59:59">
      <c r="BG50356" s="4"/>
    </row>
    <row r="50357" spans="59:59">
      <c r="BG50357" s="4"/>
    </row>
    <row r="50358" spans="59:59">
      <c r="BG50358" s="4"/>
    </row>
    <row r="50359" spans="59:59">
      <c r="BG50359" s="4"/>
    </row>
    <row r="50360" spans="59:59">
      <c r="BG50360" s="4"/>
    </row>
    <row r="50361" spans="59:59">
      <c r="BG50361" s="4"/>
    </row>
    <row r="50362" spans="59:59">
      <c r="BG50362" s="4"/>
    </row>
    <row r="50363" spans="59:59">
      <c r="BG50363" s="4"/>
    </row>
    <row r="50364" spans="59:59">
      <c r="BG50364" s="4"/>
    </row>
    <row r="50365" spans="59:59">
      <c r="BG50365" s="4"/>
    </row>
    <row r="50366" spans="59:59">
      <c r="BG50366" s="4"/>
    </row>
    <row r="50367" spans="59:59">
      <c r="BG50367" s="4"/>
    </row>
    <row r="50368" spans="59:59">
      <c r="BG50368" s="4"/>
    </row>
    <row r="50369" spans="59:59">
      <c r="BG50369" s="4"/>
    </row>
    <row r="50370" spans="59:59">
      <c r="BG50370" s="4"/>
    </row>
    <row r="50371" spans="59:59">
      <c r="BG50371" s="4"/>
    </row>
    <row r="50372" spans="59:59">
      <c r="BG50372" s="4"/>
    </row>
    <row r="50373" spans="59:59">
      <c r="BG50373" s="4"/>
    </row>
    <row r="50374" spans="59:59">
      <c r="BG50374" s="4"/>
    </row>
    <row r="50375" spans="59:59">
      <c r="BG50375" s="4"/>
    </row>
    <row r="50376" spans="59:59">
      <c r="BG50376" s="4"/>
    </row>
    <row r="50377" spans="59:59">
      <c r="BG50377" s="4"/>
    </row>
    <row r="50378" spans="59:59">
      <c r="BG50378" s="4"/>
    </row>
    <row r="50379" spans="59:59">
      <c r="BG50379" s="4"/>
    </row>
    <row r="50380" spans="59:59">
      <c r="BG50380" s="4"/>
    </row>
    <row r="50381" spans="59:59">
      <c r="BG50381" s="4"/>
    </row>
    <row r="50382" spans="59:59">
      <c r="BG50382" s="4"/>
    </row>
    <row r="50383" spans="59:59">
      <c r="BG50383" s="4"/>
    </row>
    <row r="50384" spans="59:59">
      <c r="BG50384" s="4"/>
    </row>
    <row r="50385" spans="59:59">
      <c r="BG50385" s="4"/>
    </row>
    <row r="50386" spans="59:59">
      <c r="BG50386" s="4"/>
    </row>
    <row r="50387" spans="59:59">
      <c r="BG50387" s="4"/>
    </row>
    <row r="50388" spans="59:59">
      <c r="BG50388" s="4"/>
    </row>
    <row r="50389" spans="59:59">
      <c r="BG50389" s="4"/>
    </row>
    <row r="50390" spans="59:59">
      <c r="BG50390" s="4"/>
    </row>
    <row r="50391" spans="59:59">
      <c r="BG50391" s="4"/>
    </row>
    <row r="50392" spans="59:59">
      <c r="BG50392" s="4"/>
    </row>
    <row r="50393" spans="59:59">
      <c r="BG50393" s="4"/>
    </row>
    <row r="50394" spans="59:59">
      <c r="BG50394" s="4"/>
    </row>
    <row r="50395" spans="59:59">
      <c r="BG50395" s="4"/>
    </row>
    <row r="50396" spans="59:59">
      <c r="BG50396" s="4"/>
    </row>
    <row r="50397" spans="59:59">
      <c r="BG50397" s="4"/>
    </row>
    <row r="50398" spans="59:59">
      <c r="BG50398" s="4"/>
    </row>
    <row r="50399" spans="59:59">
      <c r="BG50399" s="4"/>
    </row>
    <row r="50400" spans="59:59">
      <c r="BG50400" s="4"/>
    </row>
    <row r="50401" spans="59:59">
      <c r="BG50401" s="4"/>
    </row>
    <row r="50402" spans="59:59">
      <c r="BG50402" s="4"/>
    </row>
    <row r="50403" spans="59:59">
      <c r="BG50403" s="4"/>
    </row>
    <row r="50404" spans="59:59">
      <c r="BG50404" s="4"/>
    </row>
    <row r="50405" spans="59:59">
      <c r="BG50405" s="4"/>
    </row>
    <row r="50406" spans="59:59">
      <c r="BG50406" s="4"/>
    </row>
    <row r="50407" spans="59:59">
      <c r="BG50407" s="4"/>
    </row>
    <row r="50408" spans="59:59">
      <c r="BG50408" s="4"/>
    </row>
    <row r="50409" spans="59:59">
      <c r="BG50409" s="4"/>
    </row>
    <row r="50410" spans="59:59">
      <c r="BG50410" s="4"/>
    </row>
    <row r="50411" spans="59:59">
      <c r="BG50411" s="4"/>
    </row>
    <row r="50412" spans="59:59">
      <c r="BG50412" s="4"/>
    </row>
    <row r="50413" spans="59:59">
      <c r="BG50413" s="4"/>
    </row>
    <row r="50414" spans="59:59">
      <c r="BG50414" s="4"/>
    </row>
    <row r="50415" spans="59:59">
      <c r="BG50415" s="4"/>
    </row>
    <row r="50416" spans="59:59">
      <c r="BG50416" s="4"/>
    </row>
    <row r="50417" spans="59:59">
      <c r="BG50417" s="4"/>
    </row>
    <row r="50418" spans="59:59">
      <c r="BG50418" s="4"/>
    </row>
    <row r="50419" spans="59:59">
      <c r="BG50419" s="4"/>
    </row>
    <row r="50420" spans="59:59">
      <c r="BG50420" s="4"/>
    </row>
    <row r="50421" spans="59:59">
      <c r="BG50421" s="4"/>
    </row>
    <row r="50422" spans="59:59">
      <c r="BG50422" s="4"/>
    </row>
    <row r="50423" spans="59:59">
      <c r="BG50423" s="4"/>
    </row>
    <row r="50424" spans="59:59">
      <c r="BG50424" s="4"/>
    </row>
    <row r="50425" spans="59:59">
      <c r="BG50425" s="4"/>
    </row>
    <row r="50426" spans="59:59">
      <c r="BG50426" s="4"/>
    </row>
    <row r="50427" spans="59:59">
      <c r="BG50427" s="4"/>
    </row>
    <row r="50428" spans="59:59">
      <c r="BG50428" s="4"/>
    </row>
    <row r="50429" spans="59:59">
      <c r="BG50429" s="4"/>
    </row>
    <row r="50430" spans="59:59">
      <c r="BG50430" s="4"/>
    </row>
    <row r="50431" spans="59:59">
      <c r="BG50431" s="4"/>
    </row>
    <row r="50432" spans="59:59">
      <c r="BG50432" s="4"/>
    </row>
    <row r="50433" spans="59:59">
      <c r="BG50433" s="4"/>
    </row>
    <row r="50434" spans="59:59">
      <c r="BG50434" s="4"/>
    </row>
    <row r="50435" spans="59:59">
      <c r="BG50435" s="4"/>
    </row>
    <row r="50436" spans="59:59">
      <c r="BG50436" s="4"/>
    </row>
    <row r="50437" spans="59:59">
      <c r="BG50437" s="4"/>
    </row>
    <row r="50438" spans="59:59">
      <c r="BG50438" s="4"/>
    </row>
    <row r="50439" spans="59:59">
      <c r="BG50439" s="4"/>
    </row>
    <row r="50440" spans="59:59">
      <c r="BG50440" s="4"/>
    </row>
    <row r="50441" spans="59:59">
      <c r="BG50441" s="4"/>
    </row>
    <row r="50442" spans="59:59">
      <c r="BG50442" s="4"/>
    </row>
    <row r="50443" spans="59:59">
      <c r="BG50443" s="4"/>
    </row>
    <row r="50444" spans="59:59">
      <c r="BG50444" s="4"/>
    </row>
    <row r="50445" spans="59:59">
      <c r="BG50445" s="4"/>
    </row>
    <row r="50446" spans="59:59">
      <c r="BG50446" s="4"/>
    </row>
    <row r="50447" spans="59:59">
      <c r="BG50447" s="4"/>
    </row>
    <row r="50448" spans="59:59">
      <c r="BG50448" s="4"/>
    </row>
    <row r="50449" spans="59:59">
      <c r="BG50449" s="4"/>
    </row>
    <row r="50450" spans="59:59">
      <c r="BG50450" s="4"/>
    </row>
    <row r="50451" spans="59:59">
      <c r="BG50451" s="4"/>
    </row>
    <row r="50452" spans="59:59">
      <c r="BG50452" s="4"/>
    </row>
    <row r="50453" spans="59:59">
      <c r="BG50453" s="4"/>
    </row>
    <row r="50454" spans="59:59">
      <c r="BG50454" s="4"/>
    </row>
    <row r="50455" spans="59:59">
      <c r="BG50455" s="4"/>
    </row>
    <row r="50456" spans="59:59">
      <c r="BG50456" s="4"/>
    </row>
    <row r="50457" spans="59:59">
      <c r="BG50457" s="4"/>
    </row>
    <row r="50458" spans="59:59">
      <c r="BG50458" s="4"/>
    </row>
    <row r="50459" spans="59:59">
      <c r="BG50459" s="4"/>
    </row>
    <row r="50460" spans="59:59">
      <c r="BG50460" s="4"/>
    </row>
    <row r="50461" spans="59:59">
      <c r="BG50461" s="4"/>
    </row>
    <row r="50462" spans="59:59">
      <c r="BG50462" s="4"/>
    </row>
    <row r="50463" spans="59:59">
      <c r="BG50463" s="4"/>
    </row>
    <row r="50464" spans="59:59">
      <c r="BG50464" s="4"/>
    </row>
    <row r="50465" spans="59:59">
      <c r="BG50465" s="4"/>
    </row>
    <row r="50466" spans="59:59">
      <c r="BG50466" s="4"/>
    </row>
    <row r="50467" spans="59:59">
      <c r="BG50467" s="4"/>
    </row>
    <row r="50468" spans="59:59">
      <c r="BG50468" s="4"/>
    </row>
    <row r="50469" spans="59:59">
      <c r="BG50469" s="4"/>
    </row>
    <row r="50470" spans="59:59">
      <c r="BG50470" s="4"/>
    </row>
    <row r="50471" spans="59:59">
      <c r="BG50471" s="4"/>
    </row>
    <row r="50472" spans="59:59">
      <c r="BG50472" s="4"/>
    </row>
    <row r="50473" spans="59:59">
      <c r="BG50473" s="4"/>
    </row>
    <row r="50474" spans="59:59">
      <c r="BG50474" s="4"/>
    </row>
    <row r="50475" spans="59:59">
      <c r="BG50475" s="4"/>
    </row>
    <row r="50476" spans="59:59">
      <c r="BG50476" s="4"/>
    </row>
    <row r="50477" spans="59:59">
      <c r="BG50477" s="4"/>
    </row>
    <row r="50478" spans="59:59">
      <c r="BG50478" s="4"/>
    </row>
    <row r="50479" spans="59:59">
      <c r="BG50479" s="4"/>
    </row>
    <row r="50480" spans="59:59">
      <c r="BG50480" s="4"/>
    </row>
    <row r="50481" spans="59:59">
      <c r="BG50481" s="4"/>
    </row>
    <row r="50482" spans="59:59">
      <c r="BG50482" s="4"/>
    </row>
    <row r="50483" spans="59:59">
      <c r="BG50483" s="4"/>
    </row>
    <row r="50484" spans="59:59">
      <c r="BG50484" s="4"/>
    </row>
    <row r="50485" spans="59:59">
      <c r="BG50485" s="4"/>
    </row>
    <row r="50486" spans="59:59">
      <c r="BG50486" s="4"/>
    </row>
    <row r="50487" spans="59:59">
      <c r="BG50487" s="4"/>
    </row>
    <row r="50488" spans="59:59">
      <c r="BG50488" s="4"/>
    </row>
    <row r="50489" spans="59:59">
      <c r="BG50489" s="4"/>
    </row>
    <row r="50490" spans="59:59">
      <c r="BG50490" s="4"/>
    </row>
    <row r="50491" spans="59:59">
      <c r="BG50491" s="4"/>
    </row>
    <row r="50492" spans="59:59">
      <c r="BG50492" s="4"/>
    </row>
    <row r="50493" spans="59:59">
      <c r="BG50493" s="4"/>
    </row>
    <row r="50494" spans="59:59">
      <c r="BG50494" s="4"/>
    </row>
    <row r="50495" spans="59:59">
      <c r="BG50495" s="4"/>
    </row>
    <row r="50496" spans="59:59">
      <c r="BG50496" s="4"/>
    </row>
    <row r="50497" spans="59:59">
      <c r="BG50497" s="4"/>
    </row>
    <row r="50498" spans="59:59">
      <c r="BG50498" s="4"/>
    </row>
    <row r="50499" spans="59:59">
      <c r="BG50499" s="4"/>
    </row>
    <row r="50500" spans="59:59">
      <c r="BG50500" s="4"/>
    </row>
    <row r="50501" spans="59:59">
      <c r="BG50501" s="4"/>
    </row>
    <row r="50502" spans="59:59">
      <c r="BG50502" s="4"/>
    </row>
    <row r="50503" spans="59:59">
      <c r="BG50503" s="4"/>
    </row>
    <row r="50504" spans="59:59">
      <c r="BG50504" s="4"/>
    </row>
    <row r="50505" spans="59:59">
      <c r="BG50505" s="4"/>
    </row>
    <row r="50506" spans="59:59">
      <c r="BG50506" s="4"/>
    </row>
    <row r="50507" spans="59:59">
      <c r="BG50507" s="4"/>
    </row>
    <row r="50508" spans="59:59">
      <c r="BG50508" s="4"/>
    </row>
    <row r="50509" spans="59:59">
      <c r="BG50509" s="4"/>
    </row>
    <row r="50510" spans="59:59">
      <c r="BG50510" s="4"/>
    </row>
    <row r="50511" spans="59:59">
      <c r="BG50511" s="4"/>
    </row>
    <row r="50512" spans="59:59">
      <c r="BG50512" s="4"/>
    </row>
    <row r="50513" spans="59:59">
      <c r="BG50513" s="4"/>
    </row>
    <row r="50514" spans="59:59">
      <c r="BG50514" s="4"/>
    </row>
    <row r="50515" spans="59:59">
      <c r="BG50515" s="4"/>
    </row>
    <row r="50516" spans="59:59">
      <c r="BG50516" s="4"/>
    </row>
    <row r="50517" spans="59:59">
      <c r="BG50517" s="4"/>
    </row>
    <row r="50518" spans="59:59">
      <c r="BG50518" s="4"/>
    </row>
    <row r="50519" spans="59:59">
      <c r="BG50519" s="4"/>
    </row>
    <row r="50520" spans="59:59">
      <c r="BG50520" s="4"/>
    </row>
    <row r="50521" spans="59:59">
      <c r="BG50521" s="4"/>
    </row>
    <row r="50522" spans="59:59">
      <c r="BG50522" s="4"/>
    </row>
    <row r="50523" spans="59:59">
      <c r="BG50523" s="4"/>
    </row>
    <row r="50524" spans="59:59">
      <c r="BG50524" s="4"/>
    </row>
    <row r="50525" spans="59:59">
      <c r="BG50525" s="4"/>
    </row>
    <row r="50526" spans="59:59">
      <c r="BG50526" s="4"/>
    </row>
    <row r="50527" spans="59:59">
      <c r="BG50527" s="4"/>
    </row>
    <row r="50528" spans="59:59">
      <c r="BG50528" s="4"/>
    </row>
    <row r="50529" spans="59:59">
      <c r="BG50529" s="4"/>
    </row>
    <row r="50530" spans="59:59">
      <c r="BG50530" s="4"/>
    </row>
    <row r="50531" spans="59:59">
      <c r="BG50531" s="4"/>
    </row>
    <row r="50532" spans="59:59">
      <c r="BG50532" s="4"/>
    </row>
    <row r="50533" spans="59:59">
      <c r="BG50533" s="4"/>
    </row>
    <row r="50534" spans="59:59">
      <c r="BG50534" s="4"/>
    </row>
    <row r="50535" spans="59:59">
      <c r="BG50535" s="4"/>
    </row>
    <row r="50536" spans="59:59">
      <c r="BG50536" s="4"/>
    </row>
    <row r="50537" spans="59:59">
      <c r="BG50537" s="4"/>
    </row>
    <row r="50538" spans="59:59">
      <c r="BG50538" s="4"/>
    </row>
    <row r="50539" spans="59:59">
      <c r="BG50539" s="4"/>
    </row>
    <row r="50540" spans="59:59">
      <c r="BG50540" s="4"/>
    </row>
    <row r="50541" spans="59:59">
      <c r="BG50541" s="4"/>
    </row>
    <row r="50542" spans="59:59">
      <c r="BG50542" s="4"/>
    </row>
    <row r="50543" spans="59:59">
      <c r="BG50543" s="4"/>
    </row>
    <row r="50544" spans="59:59">
      <c r="BG50544" s="4"/>
    </row>
    <row r="50545" spans="59:59">
      <c r="BG50545" s="4"/>
    </row>
    <row r="50546" spans="59:59">
      <c r="BG50546" s="4"/>
    </row>
    <row r="50547" spans="59:59">
      <c r="BG50547" s="4"/>
    </row>
    <row r="50548" spans="59:59">
      <c r="BG50548" s="4"/>
    </row>
    <row r="50549" spans="59:59">
      <c r="BG50549" s="4"/>
    </row>
    <row r="50550" spans="59:59">
      <c r="BG50550" s="4"/>
    </row>
    <row r="50551" spans="59:59">
      <c r="BG50551" s="4"/>
    </row>
    <row r="50552" spans="59:59">
      <c r="BG50552" s="4"/>
    </row>
    <row r="50553" spans="59:59">
      <c r="BG50553" s="4"/>
    </row>
    <row r="50554" spans="59:59">
      <c r="BG50554" s="4"/>
    </row>
    <row r="50555" spans="59:59">
      <c r="BG50555" s="4"/>
    </row>
    <row r="50556" spans="59:59">
      <c r="BG50556" s="4"/>
    </row>
    <row r="50557" spans="59:59">
      <c r="BG50557" s="4"/>
    </row>
    <row r="50558" spans="59:59">
      <c r="BG50558" s="4"/>
    </row>
    <row r="50559" spans="59:59">
      <c r="BG50559" s="4"/>
    </row>
    <row r="50560" spans="59:59">
      <c r="BG50560" s="4"/>
    </row>
    <row r="50561" spans="59:59">
      <c r="BG50561" s="4"/>
    </row>
    <row r="50562" spans="59:59">
      <c r="BG50562" s="4"/>
    </row>
    <row r="50563" spans="59:59">
      <c r="BG50563" s="4"/>
    </row>
    <row r="50564" spans="59:59">
      <c r="BG50564" s="4"/>
    </row>
    <row r="50565" spans="59:59">
      <c r="BG50565" s="4"/>
    </row>
    <row r="50566" spans="59:59">
      <c r="BG50566" s="4"/>
    </row>
    <row r="50567" spans="59:59">
      <c r="BG50567" s="4"/>
    </row>
    <row r="50568" spans="59:59">
      <c r="BG50568" s="4"/>
    </row>
    <row r="50569" spans="59:59">
      <c r="BG50569" s="4"/>
    </row>
    <row r="50570" spans="59:59">
      <c r="BG50570" s="4"/>
    </row>
    <row r="50571" spans="59:59">
      <c r="BG50571" s="4"/>
    </row>
    <row r="50572" spans="59:59">
      <c r="BG50572" s="4"/>
    </row>
    <row r="50573" spans="59:59">
      <c r="BG50573" s="4"/>
    </row>
    <row r="50574" spans="59:59">
      <c r="BG50574" s="4"/>
    </row>
    <row r="50575" spans="59:59">
      <c r="BG50575" s="4"/>
    </row>
    <row r="50576" spans="59:59">
      <c r="BG50576" s="4"/>
    </row>
    <row r="50577" spans="59:59">
      <c r="BG50577" s="4"/>
    </row>
    <row r="50578" spans="59:59">
      <c r="BG50578" s="4"/>
    </row>
    <row r="50579" spans="59:59">
      <c r="BG50579" s="4"/>
    </row>
    <row r="50580" spans="59:59">
      <c r="BG50580" s="4"/>
    </row>
    <row r="50581" spans="59:59">
      <c r="BG50581" s="4"/>
    </row>
    <row r="50582" spans="59:59">
      <c r="BG50582" s="4"/>
    </row>
    <row r="50583" spans="59:59">
      <c r="BG50583" s="4"/>
    </row>
    <row r="50584" spans="59:59">
      <c r="BG50584" s="4"/>
    </row>
    <row r="50585" spans="59:59">
      <c r="BG50585" s="4"/>
    </row>
    <row r="50586" spans="59:59">
      <c r="BG50586" s="4"/>
    </row>
    <row r="50587" spans="59:59">
      <c r="BG50587" s="4"/>
    </row>
    <row r="50588" spans="59:59">
      <c r="BG50588" s="4"/>
    </row>
    <row r="50589" spans="59:59">
      <c r="BG50589" s="4"/>
    </row>
    <row r="50590" spans="59:59">
      <c r="BG50590" s="4"/>
    </row>
    <row r="50591" spans="59:59">
      <c r="BG50591" s="4"/>
    </row>
    <row r="50592" spans="59:59">
      <c r="BG50592" s="4"/>
    </row>
    <row r="50593" spans="59:59">
      <c r="BG50593" s="4"/>
    </row>
    <row r="50594" spans="59:59">
      <c r="BG50594" s="4"/>
    </row>
    <row r="50595" spans="59:59">
      <c r="BG50595" s="4"/>
    </row>
    <row r="50596" spans="59:59">
      <c r="BG50596" s="4"/>
    </row>
    <row r="50597" spans="59:59">
      <c r="BG50597" s="4"/>
    </row>
    <row r="50598" spans="59:59">
      <c r="BG50598" s="4"/>
    </row>
    <row r="50599" spans="59:59">
      <c r="BG50599" s="4"/>
    </row>
    <row r="50600" spans="59:59">
      <c r="BG50600" s="4"/>
    </row>
    <row r="50601" spans="59:59">
      <c r="BG50601" s="4"/>
    </row>
    <row r="50602" spans="59:59">
      <c r="BG50602" s="4"/>
    </row>
    <row r="50603" spans="59:59">
      <c r="BG50603" s="4"/>
    </row>
    <row r="50604" spans="59:59">
      <c r="BG50604" s="4"/>
    </row>
    <row r="50605" spans="59:59">
      <c r="BG50605" s="4"/>
    </row>
    <row r="50606" spans="59:59">
      <c r="BG50606" s="4"/>
    </row>
    <row r="50607" spans="59:59">
      <c r="BG50607" s="4"/>
    </row>
    <row r="50608" spans="59:59">
      <c r="BG50608" s="4"/>
    </row>
    <row r="50609" spans="59:59">
      <c r="BG50609" s="4"/>
    </row>
    <row r="50610" spans="59:59">
      <c r="BG50610" s="4"/>
    </row>
    <row r="50611" spans="59:59">
      <c r="BG50611" s="4"/>
    </row>
    <row r="50612" spans="59:59">
      <c r="BG50612" s="4"/>
    </row>
    <row r="50613" spans="59:59">
      <c r="BG50613" s="4"/>
    </row>
    <row r="50614" spans="59:59">
      <c r="BG50614" s="4"/>
    </row>
    <row r="50615" spans="59:59">
      <c r="BG50615" s="4"/>
    </row>
    <row r="50616" spans="59:59">
      <c r="BG50616" s="4"/>
    </row>
    <row r="50617" spans="59:59">
      <c r="BG50617" s="4"/>
    </row>
    <row r="50618" spans="59:59">
      <c r="BG50618" s="4"/>
    </row>
    <row r="50619" spans="59:59">
      <c r="BG50619" s="4"/>
    </row>
    <row r="50620" spans="59:59">
      <c r="BG50620" s="4"/>
    </row>
    <row r="50621" spans="59:59">
      <c r="BG50621" s="4"/>
    </row>
    <row r="50622" spans="59:59">
      <c r="BG50622" s="4"/>
    </row>
    <row r="50623" spans="59:59">
      <c r="BG50623" s="4"/>
    </row>
    <row r="50624" spans="59:59">
      <c r="BG50624" s="4"/>
    </row>
    <row r="50625" spans="59:59">
      <c r="BG50625" s="4"/>
    </row>
    <row r="50626" spans="59:59">
      <c r="BG50626" s="4"/>
    </row>
    <row r="50627" spans="59:59">
      <c r="BG50627" s="4"/>
    </row>
    <row r="50628" spans="59:59">
      <c r="BG50628" s="4"/>
    </row>
    <row r="50629" spans="59:59">
      <c r="BG50629" s="4"/>
    </row>
    <row r="50630" spans="59:59">
      <c r="BG50630" s="4"/>
    </row>
    <row r="50631" spans="59:59">
      <c r="BG50631" s="4"/>
    </row>
    <row r="50632" spans="59:59">
      <c r="BG50632" s="4"/>
    </row>
    <row r="50633" spans="59:59">
      <c r="BG50633" s="4"/>
    </row>
    <row r="50634" spans="59:59">
      <c r="BG50634" s="4"/>
    </row>
    <row r="50635" spans="59:59">
      <c r="BG50635" s="4"/>
    </row>
    <row r="50636" spans="59:59">
      <c r="BG50636" s="4"/>
    </row>
    <row r="50637" spans="59:59">
      <c r="BG50637" s="4"/>
    </row>
    <row r="50638" spans="59:59">
      <c r="BG50638" s="4"/>
    </row>
    <row r="50639" spans="59:59">
      <c r="BG50639" s="4"/>
    </row>
    <row r="50640" spans="59:59">
      <c r="BG50640" s="4"/>
    </row>
    <row r="50641" spans="59:59">
      <c r="BG50641" s="4"/>
    </row>
    <row r="50642" spans="59:59">
      <c r="BG50642" s="4"/>
    </row>
    <row r="50643" spans="59:59">
      <c r="BG50643" s="4"/>
    </row>
    <row r="50644" spans="59:59">
      <c r="BG50644" s="4"/>
    </row>
    <row r="50645" spans="59:59">
      <c r="BG50645" s="4"/>
    </row>
    <row r="50646" spans="59:59">
      <c r="BG50646" s="4"/>
    </row>
    <row r="50647" spans="59:59">
      <c r="BG50647" s="4"/>
    </row>
    <row r="50648" spans="59:59">
      <c r="BG50648" s="4"/>
    </row>
    <row r="50649" spans="59:59">
      <c r="BG50649" s="4"/>
    </row>
    <row r="50650" spans="59:59">
      <c r="BG50650" s="4"/>
    </row>
    <row r="50651" spans="59:59">
      <c r="BG50651" s="4"/>
    </row>
    <row r="50652" spans="59:59">
      <c r="BG50652" s="4"/>
    </row>
    <row r="50653" spans="59:59">
      <c r="BG50653" s="4"/>
    </row>
    <row r="50654" spans="59:59">
      <c r="BG50654" s="4"/>
    </row>
    <row r="50655" spans="59:59">
      <c r="BG50655" s="4"/>
    </row>
    <row r="50656" spans="59:59">
      <c r="BG50656" s="4"/>
    </row>
    <row r="50657" spans="59:59">
      <c r="BG50657" s="4"/>
    </row>
    <row r="50658" spans="59:59">
      <c r="BG50658" s="4"/>
    </row>
    <row r="50659" spans="59:59">
      <c r="BG50659" s="4"/>
    </row>
    <row r="50660" spans="59:59">
      <c r="BG50660" s="4"/>
    </row>
    <row r="50661" spans="59:59">
      <c r="BG50661" s="4"/>
    </row>
    <row r="50662" spans="59:59">
      <c r="BG50662" s="4"/>
    </row>
    <row r="50663" spans="59:59">
      <c r="BG50663" s="4"/>
    </row>
    <row r="50664" spans="59:59">
      <c r="BG50664" s="4"/>
    </row>
    <row r="50665" spans="59:59">
      <c r="BG50665" s="4"/>
    </row>
    <row r="50666" spans="59:59">
      <c r="BG50666" s="4"/>
    </row>
    <row r="50667" spans="59:59">
      <c r="BG50667" s="4"/>
    </row>
    <row r="50668" spans="59:59">
      <c r="BG50668" s="4"/>
    </row>
    <row r="50669" spans="59:59">
      <c r="BG50669" s="4"/>
    </row>
    <row r="50670" spans="59:59">
      <c r="BG50670" s="4"/>
    </row>
    <row r="50671" spans="59:59">
      <c r="BG50671" s="4"/>
    </row>
    <row r="50672" spans="59:59">
      <c r="BG50672" s="4"/>
    </row>
    <row r="50673" spans="59:59">
      <c r="BG50673" s="4"/>
    </row>
    <row r="50674" spans="59:59">
      <c r="BG50674" s="4"/>
    </row>
    <row r="50675" spans="59:59">
      <c r="BG50675" s="4"/>
    </row>
    <row r="50676" spans="59:59">
      <c r="BG50676" s="4"/>
    </row>
    <row r="50677" spans="59:59">
      <c r="BG50677" s="4"/>
    </row>
    <row r="50678" spans="59:59">
      <c r="BG50678" s="4"/>
    </row>
    <row r="50679" spans="59:59">
      <c r="BG50679" s="4"/>
    </row>
    <row r="50680" spans="59:59">
      <c r="BG50680" s="4"/>
    </row>
    <row r="50681" spans="59:59">
      <c r="BG50681" s="4"/>
    </row>
    <row r="50682" spans="59:59">
      <c r="BG50682" s="4"/>
    </row>
    <row r="50683" spans="59:59">
      <c r="BG50683" s="4"/>
    </row>
    <row r="50684" spans="59:59">
      <c r="BG50684" s="4"/>
    </row>
    <row r="50685" spans="59:59">
      <c r="BG50685" s="4"/>
    </row>
    <row r="50686" spans="59:59">
      <c r="BG50686" s="4"/>
    </row>
    <row r="50687" spans="59:59">
      <c r="BG50687" s="4"/>
    </row>
    <row r="50688" spans="59:59">
      <c r="BG50688" s="4"/>
    </row>
    <row r="50689" spans="59:59">
      <c r="BG50689" s="4"/>
    </row>
    <row r="50690" spans="59:59">
      <c r="BG50690" s="4"/>
    </row>
    <row r="50691" spans="59:59">
      <c r="BG50691" s="4"/>
    </row>
    <row r="50692" spans="59:59">
      <c r="BG50692" s="4"/>
    </row>
    <row r="50693" spans="59:59">
      <c r="BG50693" s="4"/>
    </row>
    <row r="50694" spans="59:59">
      <c r="BG50694" s="4"/>
    </row>
    <row r="50695" spans="59:59">
      <c r="BG50695" s="4"/>
    </row>
    <row r="50696" spans="59:59">
      <c r="BG50696" s="4"/>
    </row>
    <row r="50697" spans="59:59">
      <c r="BG50697" s="4"/>
    </row>
    <row r="50698" spans="59:59">
      <c r="BG50698" s="4"/>
    </row>
    <row r="50699" spans="59:59">
      <c r="BG50699" s="4"/>
    </row>
    <row r="50700" spans="59:59">
      <c r="BG50700" s="4"/>
    </row>
    <row r="50701" spans="59:59">
      <c r="BG50701" s="4"/>
    </row>
    <row r="50702" spans="59:59">
      <c r="BG50702" s="4"/>
    </row>
    <row r="50703" spans="59:59">
      <c r="BG50703" s="4"/>
    </row>
    <row r="50704" spans="59:59">
      <c r="BG50704" s="4"/>
    </row>
    <row r="50705" spans="59:59">
      <c r="BG50705" s="4"/>
    </row>
    <row r="50706" spans="59:59">
      <c r="BG50706" s="4"/>
    </row>
    <row r="50707" spans="59:59">
      <c r="BG50707" s="4"/>
    </row>
    <row r="50708" spans="59:59">
      <c r="BG50708" s="4"/>
    </row>
    <row r="50709" spans="59:59">
      <c r="BG50709" s="4"/>
    </row>
    <row r="50710" spans="59:59">
      <c r="BG50710" s="4"/>
    </row>
    <row r="50711" spans="59:59">
      <c r="BG50711" s="4"/>
    </row>
    <row r="50712" spans="59:59">
      <c r="BG50712" s="4"/>
    </row>
    <row r="50713" spans="59:59">
      <c r="BG50713" s="4"/>
    </row>
    <row r="50714" spans="59:59">
      <c r="BG50714" s="4"/>
    </row>
    <row r="50715" spans="59:59">
      <c r="BG50715" s="4"/>
    </row>
    <row r="50716" spans="59:59">
      <c r="BG50716" s="4"/>
    </row>
    <row r="50717" spans="59:59">
      <c r="BG50717" s="4"/>
    </row>
    <row r="50718" spans="59:59">
      <c r="BG50718" s="4"/>
    </row>
    <row r="50719" spans="59:59">
      <c r="BG50719" s="4"/>
    </row>
    <row r="50720" spans="59:59">
      <c r="BG50720" s="4"/>
    </row>
    <row r="50721" spans="59:59">
      <c r="BG50721" s="4"/>
    </row>
    <row r="50722" spans="59:59">
      <c r="BG50722" s="4"/>
    </row>
    <row r="50723" spans="59:59">
      <c r="BG50723" s="4"/>
    </row>
    <row r="50724" spans="59:59">
      <c r="BG50724" s="4"/>
    </row>
    <row r="50725" spans="59:59">
      <c r="BG50725" s="4"/>
    </row>
    <row r="50726" spans="59:59">
      <c r="BG50726" s="4"/>
    </row>
    <row r="50727" spans="59:59">
      <c r="BG50727" s="4"/>
    </row>
    <row r="50728" spans="59:59">
      <c r="BG50728" s="4"/>
    </row>
    <row r="50729" spans="59:59">
      <c r="BG50729" s="4"/>
    </row>
    <row r="50730" spans="59:59">
      <c r="BG50730" s="4"/>
    </row>
    <row r="50731" spans="59:59">
      <c r="BG50731" s="4"/>
    </row>
    <row r="50732" spans="59:59">
      <c r="BG50732" s="4"/>
    </row>
    <row r="50733" spans="59:59">
      <c r="BG50733" s="4"/>
    </row>
    <row r="50734" spans="59:59">
      <c r="BG50734" s="4"/>
    </row>
    <row r="50735" spans="59:59">
      <c r="BG50735" s="4"/>
    </row>
    <row r="50736" spans="59:59">
      <c r="BG50736" s="4"/>
    </row>
    <row r="50737" spans="59:59">
      <c r="BG50737" s="4"/>
    </row>
    <row r="50738" spans="59:59">
      <c r="BG50738" s="4"/>
    </row>
    <row r="50739" spans="59:59">
      <c r="BG50739" s="4"/>
    </row>
    <row r="50740" spans="59:59">
      <c r="BG50740" s="4"/>
    </row>
    <row r="50741" spans="59:59">
      <c r="BG50741" s="4"/>
    </row>
    <row r="50742" spans="59:59">
      <c r="BG50742" s="4"/>
    </row>
    <row r="50743" spans="59:59">
      <c r="BG50743" s="4"/>
    </row>
    <row r="50744" spans="59:59">
      <c r="BG50744" s="4"/>
    </row>
    <row r="50745" spans="59:59">
      <c r="BG50745" s="4"/>
    </row>
    <row r="50746" spans="59:59">
      <c r="BG50746" s="4"/>
    </row>
    <row r="50747" spans="59:59">
      <c r="BG50747" s="4"/>
    </row>
    <row r="50748" spans="59:59">
      <c r="BG50748" s="4"/>
    </row>
    <row r="50749" spans="59:59">
      <c r="BG50749" s="4"/>
    </row>
    <row r="50750" spans="59:59">
      <c r="BG50750" s="4"/>
    </row>
    <row r="50751" spans="59:59">
      <c r="BG50751" s="4"/>
    </row>
    <row r="50752" spans="59:59">
      <c r="BG50752" s="4"/>
    </row>
    <row r="50753" spans="59:59">
      <c r="BG50753" s="4"/>
    </row>
    <row r="50754" spans="59:59">
      <c r="BG50754" s="4"/>
    </row>
    <row r="50755" spans="59:59">
      <c r="BG50755" s="4"/>
    </row>
    <row r="50756" spans="59:59">
      <c r="BG50756" s="4"/>
    </row>
    <row r="50757" spans="59:59">
      <c r="BG50757" s="4"/>
    </row>
    <row r="50758" spans="59:59">
      <c r="BG50758" s="4"/>
    </row>
    <row r="50759" spans="59:59">
      <c r="BG50759" s="4"/>
    </row>
    <row r="50760" spans="59:59">
      <c r="BG50760" s="4"/>
    </row>
    <row r="50761" spans="59:59">
      <c r="BG50761" s="4"/>
    </row>
    <row r="50762" spans="59:59">
      <c r="BG50762" s="4"/>
    </row>
    <row r="50763" spans="59:59">
      <c r="BG50763" s="4"/>
    </row>
    <row r="50764" spans="59:59">
      <c r="BG50764" s="4"/>
    </row>
    <row r="50765" spans="59:59">
      <c r="BG50765" s="4"/>
    </row>
    <row r="50766" spans="59:59">
      <c r="BG50766" s="4"/>
    </row>
    <row r="50767" spans="59:59">
      <c r="BG50767" s="4"/>
    </row>
    <row r="50768" spans="59:59">
      <c r="BG50768" s="4"/>
    </row>
    <row r="50769" spans="59:59">
      <c r="BG50769" s="4"/>
    </row>
    <row r="50770" spans="59:59">
      <c r="BG50770" s="4"/>
    </row>
    <row r="50771" spans="59:59">
      <c r="BG50771" s="4"/>
    </row>
    <row r="50772" spans="59:59">
      <c r="BG50772" s="4"/>
    </row>
    <row r="50773" spans="59:59">
      <c r="BG50773" s="4"/>
    </row>
    <row r="50774" spans="59:59">
      <c r="BG50774" s="4"/>
    </row>
    <row r="50775" spans="59:59">
      <c r="BG50775" s="4"/>
    </row>
    <row r="50776" spans="59:59">
      <c r="BG50776" s="4"/>
    </row>
    <row r="50777" spans="59:59">
      <c r="BG50777" s="4"/>
    </row>
    <row r="50778" spans="59:59">
      <c r="BG50778" s="4"/>
    </row>
    <row r="50779" spans="59:59">
      <c r="BG50779" s="4"/>
    </row>
    <row r="50780" spans="59:59">
      <c r="BG50780" s="4"/>
    </row>
    <row r="50781" spans="59:59">
      <c r="BG50781" s="4"/>
    </row>
    <row r="50782" spans="59:59">
      <c r="BG50782" s="4"/>
    </row>
    <row r="50783" spans="59:59">
      <c r="BG50783" s="4"/>
    </row>
    <row r="50784" spans="59:59">
      <c r="BG50784" s="4"/>
    </row>
    <row r="50785" spans="59:59">
      <c r="BG50785" s="4"/>
    </row>
    <row r="50786" spans="59:59">
      <c r="BG50786" s="4"/>
    </row>
    <row r="50787" spans="59:59">
      <c r="BG50787" s="4"/>
    </row>
    <row r="50788" spans="59:59">
      <c r="BG50788" s="4"/>
    </row>
    <row r="50789" spans="59:59">
      <c r="BG50789" s="4"/>
    </row>
    <row r="50790" spans="59:59">
      <c r="BG50790" s="4"/>
    </row>
    <row r="50791" spans="59:59">
      <c r="BG50791" s="4"/>
    </row>
    <row r="50792" spans="59:59">
      <c r="BG50792" s="4"/>
    </row>
    <row r="50793" spans="59:59">
      <c r="BG50793" s="4"/>
    </row>
    <row r="50794" spans="59:59">
      <c r="BG50794" s="4"/>
    </row>
    <row r="50795" spans="59:59">
      <c r="BG50795" s="4"/>
    </row>
    <row r="50796" spans="59:59">
      <c r="BG50796" s="4"/>
    </row>
    <row r="50797" spans="59:59">
      <c r="BG50797" s="4"/>
    </row>
    <row r="50798" spans="59:59">
      <c r="BG50798" s="4"/>
    </row>
    <row r="50799" spans="59:59">
      <c r="BG50799" s="4"/>
    </row>
    <row r="50800" spans="59:59">
      <c r="BG50800" s="4"/>
    </row>
    <row r="50801" spans="59:59">
      <c r="BG50801" s="4"/>
    </row>
    <row r="50802" spans="59:59">
      <c r="BG50802" s="4"/>
    </row>
    <row r="50803" spans="59:59">
      <c r="BG50803" s="4"/>
    </row>
    <row r="50804" spans="59:59">
      <c r="BG50804" s="4"/>
    </row>
    <row r="50805" spans="59:59">
      <c r="BG50805" s="4"/>
    </row>
    <row r="50806" spans="59:59">
      <c r="BG50806" s="4"/>
    </row>
    <row r="50807" spans="59:59">
      <c r="BG50807" s="4"/>
    </row>
    <row r="50808" spans="59:59">
      <c r="BG50808" s="4"/>
    </row>
    <row r="50809" spans="59:59">
      <c r="BG50809" s="4"/>
    </row>
    <row r="50810" spans="59:59">
      <c r="BG50810" s="4"/>
    </row>
    <row r="50811" spans="59:59">
      <c r="BG50811" s="4"/>
    </row>
    <row r="50812" spans="59:59">
      <c r="BG50812" s="4"/>
    </row>
    <row r="50813" spans="59:59">
      <c r="BG50813" s="4"/>
    </row>
    <row r="50814" spans="59:59">
      <c r="BG50814" s="4"/>
    </row>
    <row r="50815" spans="59:59">
      <c r="BG50815" s="4"/>
    </row>
    <row r="50816" spans="59:59">
      <c r="BG50816" s="4"/>
    </row>
    <row r="50817" spans="59:59">
      <c r="BG50817" s="4"/>
    </row>
    <row r="50818" spans="59:59">
      <c r="BG50818" s="4"/>
    </row>
    <row r="50819" spans="59:59">
      <c r="BG50819" s="4"/>
    </row>
    <row r="50820" spans="59:59">
      <c r="BG50820" s="4"/>
    </row>
    <row r="50821" spans="59:59">
      <c r="BG50821" s="4"/>
    </row>
    <row r="50822" spans="59:59">
      <c r="BG50822" s="4"/>
    </row>
    <row r="50823" spans="59:59">
      <c r="BG50823" s="4"/>
    </row>
    <row r="50824" spans="59:59">
      <c r="BG50824" s="4"/>
    </row>
    <row r="50825" spans="59:59">
      <c r="BG50825" s="4"/>
    </row>
    <row r="50826" spans="59:59">
      <c r="BG50826" s="4"/>
    </row>
    <row r="50827" spans="59:59">
      <c r="BG50827" s="4"/>
    </row>
    <row r="50828" spans="59:59">
      <c r="BG50828" s="4"/>
    </row>
    <row r="50829" spans="59:59">
      <c r="BG50829" s="4"/>
    </row>
    <row r="50830" spans="59:59">
      <c r="BG50830" s="4"/>
    </row>
    <row r="50831" spans="59:59">
      <c r="BG50831" s="4"/>
    </row>
    <row r="50832" spans="59:59">
      <c r="BG50832" s="4"/>
    </row>
    <row r="50833" spans="59:59">
      <c r="BG50833" s="4"/>
    </row>
    <row r="50834" spans="59:59">
      <c r="BG50834" s="4"/>
    </row>
    <row r="50835" spans="59:59">
      <c r="BG50835" s="4"/>
    </row>
    <row r="50836" spans="59:59">
      <c r="BG50836" s="4"/>
    </row>
    <row r="50837" spans="59:59">
      <c r="BG50837" s="4"/>
    </row>
    <row r="50838" spans="59:59">
      <c r="BG50838" s="4"/>
    </row>
    <row r="50839" spans="59:59">
      <c r="BG50839" s="4"/>
    </row>
    <row r="50840" spans="59:59">
      <c r="BG50840" s="4"/>
    </row>
    <row r="50841" spans="59:59">
      <c r="BG50841" s="4"/>
    </row>
    <row r="50842" spans="59:59">
      <c r="BG50842" s="4"/>
    </row>
    <row r="50843" spans="59:59">
      <c r="BG50843" s="4"/>
    </row>
    <row r="50844" spans="59:59">
      <c r="BG50844" s="4"/>
    </row>
    <row r="50845" spans="59:59">
      <c r="BG50845" s="4"/>
    </row>
    <row r="50846" spans="59:59">
      <c r="BG50846" s="4"/>
    </row>
    <row r="50847" spans="59:59">
      <c r="BG50847" s="4"/>
    </row>
    <row r="50848" spans="59:59">
      <c r="BG50848" s="4"/>
    </row>
    <row r="50849" spans="59:59">
      <c r="BG50849" s="4"/>
    </row>
    <row r="50850" spans="59:59">
      <c r="BG50850" s="4"/>
    </row>
    <row r="50851" spans="59:59">
      <c r="BG50851" s="4"/>
    </row>
    <row r="50852" spans="59:59">
      <c r="BG50852" s="4"/>
    </row>
    <row r="50853" spans="59:59">
      <c r="BG50853" s="4"/>
    </row>
    <row r="50854" spans="59:59">
      <c r="BG50854" s="4"/>
    </row>
    <row r="50855" spans="59:59">
      <c r="BG50855" s="4"/>
    </row>
    <row r="50856" spans="59:59">
      <c r="BG50856" s="4"/>
    </row>
    <row r="50857" spans="59:59">
      <c r="BG50857" s="4"/>
    </row>
    <row r="50858" spans="59:59">
      <c r="BG50858" s="4"/>
    </row>
    <row r="50859" spans="59:59">
      <c r="BG50859" s="4"/>
    </row>
    <row r="50860" spans="59:59">
      <c r="BG50860" s="4"/>
    </row>
    <row r="50861" spans="59:59">
      <c r="BG50861" s="4"/>
    </row>
    <row r="50862" spans="59:59">
      <c r="BG50862" s="4"/>
    </row>
    <row r="50863" spans="59:59">
      <c r="BG50863" s="4"/>
    </row>
    <row r="50864" spans="59:59">
      <c r="BG50864" s="4"/>
    </row>
    <row r="50865" spans="59:59">
      <c r="BG50865" s="4"/>
    </row>
    <row r="50866" spans="59:59">
      <c r="BG50866" s="4"/>
    </row>
    <row r="50867" spans="59:59">
      <c r="BG50867" s="4"/>
    </row>
    <row r="50868" spans="59:59">
      <c r="BG50868" s="4"/>
    </row>
    <row r="50869" spans="59:59">
      <c r="BG50869" s="4"/>
    </row>
    <row r="50870" spans="59:59">
      <c r="BG50870" s="4"/>
    </row>
    <row r="50871" spans="59:59">
      <c r="BG50871" s="4"/>
    </row>
    <row r="50872" spans="59:59">
      <c r="BG50872" s="4"/>
    </row>
    <row r="50873" spans="59:59">
      <c r="BG50873" s="4"/>
    </row>
    <row r="50874" spans="59:59">
      <c r="BG50874" s="4"/>
    </row>
    <row r="50875" spans="59:59">
      <c r="BG50875" s="4"/>
    </row>
    <row r="50876" spans="59:59">
      <c r="BG50876" s="4"/>
    </row>
    <row r="50877" spans="59:59">
      <c r="BG50877" s="4"/>
    </row>
    <row r="50878" spans="59:59">
      <c r="BG50878" s="4"/>
    </row>
    <row r="50879" spans="59:59">
      <c r="BG50879" s="4"/>
    </row>
    <row r="50880" spans="59:59">
      <c r="BG50880" s="4"/>
    </row>
    <row r="50881" spans="59:59">
      <c r="BG50881" s="4"/>
    </row>
    <row r="50882" spans="59:59">
      <c r="BG50882" s="4"/>
    </row>
    <row r="50883" spans="59:59">
      <c r="BG50883" s="4"/>
    </row>
    <row r="50884" spans="59:59">
      <c r="BG50884" s="4"/>
    </row>
    <row r="50885" spans="59:59">
      <c r="BG50885" s="4"/>
    </row>
    <row r="50886" spans="59:59">
      <c r="BG50886" s="4"/>
    </row>
    <row r="50887" spans="59:59">
      <c r="BG50887" s="4"/>
    </row>
    <row r="50888" spans="59:59">
      <c r="BG50888" s="4"/>
    </row>
    <row r="50889" spans="59:59">
      <c r="BG50889" s="4"/>
    </row>
    <row r="50890" spans="59:59">
      <c r="BG50890" s="4"/>
    </row>
    <row r="50891" spans="59:59">
      <c r="BG50891" s="4"/>
    </row>
    <row r="50892" spans="59:59">
      <c r="BG50892" s="4"/>
    </row>
    <row r="50893" spans="59:59">
      <c r="BG50893" s="4"/>
    </row>
    <row r="50894" spans="59:59">
      <c r="BG50894" s="4"/>
    </row>
    <row r="50895" spans="59:59">
      <c r="BG50895" s="4"/>
    </row>
    <row r="50896" spans="59:59">
      <c r="BG50896" s="4"/>
    </row>
    <row r="50897" spans="59:59">
      <c r="BG50897" s="4"/>
    </row>
    <row r="50898" spans="59:59">
      <c r="BG50898" s="4"/>
    </row>
    <row r="50899" spans="59:59">
      <c r="BG50899" s="4"/>
    </row>
    <row r="50900" spans="59:59">
      <c r="BG50900" s="4"/>
    </row>
    <row r="50901" spans="59:59">
      <c r="BG50901" s="4"/>
    </row>
    <row r="50902" spans="59:59">
      <c r="BG50902" s="4"/>
    </row>
    <row r="50903" spans="59:59">
      <c r="BG50903" s="4"/>
    </row>
    <row r="50904" spans="59:59">
      <c r="BG50904" s="4"/>
    </row>
    <row r="50905" spans="59:59">
      <c r="BG50905" s="4"/>
    </row>
    <row r="50906" spans="59:59">
      <c r="BG50906" s="4"/>
    </row>
    <row r="50907" spans="59:59">
      <c r="BG50907" s="4"/>
    </row>
    <row r="50908" spans="59:59">
      <c r="BG50908" s="4"/>
    </row>
    <row r="50909" spans="59:59">
      <c r="BG50909" s="4"/>
    </row>
    <row r="50910" spans="59:59">
      <c r="BG50910" s="4"/>
    </row>
    <row r="50911" spans="59:59">
      <c r="BG50911" s="4"/>
    </row>
    <row r="50912" spans="59:59">
      <c r="BG50912" s="4"/>
    </row>
    <row r="50913" spans="59:59">
      <c r="BG50913" s="4"/>
    </row>
    <row r="50914" spans="59:59">
      <c r="BG50914" s="4"/>
    </row>
    <row r="50915" spans="59:59">
      <c r="BG50915" s="4"/>
    </row>
    <row r="50916" spans="59:59">
      <c r="BG50916" s="4"/>
    </row>
    <row r="50917" spans="59:59">
      <c r="BG50917" s="4"/>
    </row>
    <row r="50918" spans="59:59">
      <c r="BG50918" s="4"/>
    </row>
    <row r="50919" spans="59:59">
      <c r="BG50919" s="4"/>
    </row>
    <row r="50920" spans="59:59">
      <c r="BG50920" s="4"/>
    </row>
    <row r="50921" spans="59:59">
      <c r="BG50921" s="4"/>
    </row>
    <row r="50922" spans="59:59">
      <c r="BG50922" s="4"/>
    </row>
    <row r="50923" spans="59:59">
      <c r="BG50923" s="4"/>
    </row>
    <row r="50924" spans="59:59">
      <c r="BG50924" s="4"/>
    </row>
    <row r="50925" spans="59:59">
      <c r="BG50925" s="4"/>
    </row>
    <row r="50926" spans="59:59">
      <c r="BG50926" s="4"/>
    </row>
    <row r="50927" spans="59:59">
      <c r="BG50927" s="4"/>
    </row>
    <row r="50928" spans="59:59">
      <c r="BG50928" s="4"/>
    </row>
    <row r="50929" spans="59:59">
      <c r="BG50929" s="4"/>
    </row>
    <row r="50930" spans="59:59">
      <c r="BG50930" s="4"/>
    </row>
    <row r="50931" spans="59:59">
      <c r="BG50931" s="4"/>
    </row>
    <row r="50932" spans="59:59">
      <c r="BG50932" s="4"/>
    </row>
    <row r="50933" spans="59:59">
      <c r="BG50933" s="4"/>
    </row>
    <row r="50934" spans="59:59">
      <c r="BG50934" s="4"/>
    </row>
    <row r="50935" spans="59:59">
      <c r="BG50935" s="4"/>
    </row>
    <row r="50936" spans="59:59">
      <c r="BG50936" s="4"/>
    </row>
    <row r="50937" spans="59:59">
      <c r="BG50937" s="4"/>
    </row>
    <row r="50938" spans="59:59">
      <c r="BG50938" s="4"/>
    </row>
    <row r="50939" spans="59:59">
      <c r="BG50939" s="4"/>
    </row>
    <row r="50940" spans="59:59">
      <c r="BG50940" s="4"/>
    </row>
    <row r="50941" spans="59:59">
      <c r="BG50941" s="4"/>
    </row>
    <row r="50942" spans="59:59">
      <c r="BG50942" s="4"/>
    </row>
    <row r="50943" spans="59:59">
      <c r="BG50943" s="4"/>
    </row>
    <row r="50944" spans="59:59">
      <c r="BG50944" s="4"/>
    </row>
    <row r="50945" spans="59:59">
      <c r="BG50945" s="4"/>
    </row>
    <row r="50946" spans="59:59">
      <c r="BG50946" s="4"/>
    </row>
    <row r="50947" spans="59:59">
      <c r="BG50947" s="4"/>
    </row>
    <row r="50948" spans="59:59">
      <c r="BG50948" s="4"/>
    </row>
    <row r="50949" spans="59:59">
      <c r="BG50949" s="4"/>
    </row>
    <row r="50950" spans="59:59">
      <c r="BG50950" s="4"/>
    </row>
    <row r="50951" spans="59:59">
      <c r="BG50951" s="4"/>
    </row>
    <row r="50952" spans="59:59">
      <c r="BG50952" s="4"/>
    </row>
    <row r="50953" spans="59:59">
      <c r="BG50953" s="4"/>
    </row>
    <row r="50954" spans="59:59">
      <c r="BG50954" s="4"/>
    </row>
    <row r="50955" spans="59:59">
      <c r="BG50955" s="4"/>
    </row>
    <row r="50956" spans="59:59">
      <c r="BG50956" s="4"/>
    </row>
    <row r="50957" spans="59:59">
      <c r="BG50957" s="4"/>
    </row>
    <row r="50958" spans="59:59">
      <c r="BG50958" s="4"/>
    </row>
    <row r="50959" spans="59:59">
      <c r="BG50959" s="4"/>
    </row>
    <row r="50960" spans="59:59">
      <c r="BG50960" s="4"/>
    </row>
    <row r="50961" spans="59:59">
      <c r="BG50961" s="4"/>
    </row>
    <row r="50962" spans="59:59">
      <c r="BG50962" s="4"/>
    </row>
    <row r="50963" spans="59:59">
      <c r="BG50963" s="4"/>
    </row>
    <row r="50964" spans="59:59">
      <c r="BG50964" s="4"/>
    </row>
    <row r="50965" spans="59:59">
      <c r="BG50965" s="4"/>
    </row>
    <row r="50966" spans="59:59">
      <c r="BG50966" s="4"/>
    </row>
    <row r="50967" spans="59:59">
      <c r="BG50967" s="4"/>
    </row>
    <row r="50968" spans="59:59">
      <c r="BG50968" s="4"/>
    </row>
    <row r="50969" spans="59:59">
      <c r="BG50969" s="4"/>
    </row>
    <row r="50970" spans="59:59">
      <c r="BG50970" s="4"/>
    </row>
    <row r="50971" spans="59:59">
      <c r="BG50971" s="4"/>
    </row>
    <row r="50972" spans="59:59">
      <c r="BG50972" s="4"/>
    </row>
    <row r="50973" spans="59:59">
      <c r="BG50973" s="4"/>
    </row>
    <row r="50974" spans="59:59">
      <c r="BG50974" s="4"/>
    </row>
    <row r="50975" spans="59:59">
      <c r="BG50975" s="4"/>
    </row>
    <row r="50976" spans="59:59">
      <c r="BG50976" s="4"/>
    </row>
    <row r="50977" spans="59:59">
      <c r="BG50977" s="4"/>
    </row>
    <row r="50978" spans="59:59">
      <c r="BG50978" s="4"/>
    </row>
    <row r="50979" spans="59:59">
      <c r="BG50979" s="4"/>
    </row>
    <row r="50980" spans="59:59">
      <c r="BG50980" s="4"/>
    </row>
    <row r="50981" spans="59:59">
      <c r="BG50981" s="4"/>
    </row>
    <row r="50982" spans="59:59">
      <c r="BG50982" s="4"/>
    </row>
    <row r="50983" spans="59:59">
      <c r="BG50983" s="4"/>
    </row>
    <row r="50984" spans="59:59">
      <c r="BG50984" s="4"/>
    </row>
    <row r="50985" spans="59:59">
      <c r="BG50985" s="4"/>
    </row>
    <row r="50986" spans="59:59">
      <c r="BG50986" s="4"/>
    </row>
    <row r="50987" spans="59:59">
      <c r="BG50987" s="4"/>
    </row>
    <row r="50988" spans="59:59">
      <c r="BG50988" s="4"/>
    </row>
    <row r="50989" spans="59:59">
      <c r="BG50989" s="4"/>
    </row>
    <row r="50990" spans="59:59">
      <c r="BG50990" s="4"/>
    </row>
    <row r="50991" spans="59:59">
      <c r="BG50991" s="4"/>
    </row>
    <row r="50992" spans="59:59">
      <c r="BG50992" s="4"/>
    </row>
    <row r="50993" spans="59:59">
      <c r="BG50993" s="4"/>
    </row>
    <row r="50994" spans="59:59">
      <c r="BG50994" s="4"/>
    </row>
    <row r="50995" spans="59:59">
      <c r="BG50995" s="4"/>
    </row>
    <row r="50996" spans="59:59">
      <c r="BG50996" s="4"/>
    </row>
    <row r="50997" spans="59:59">
      <c r="BG50997" s="4"/>
    </row>
    <row r="50998" spans="59:59">
      <c r="BG50998" s="4"/>
    </row>
    <row r="50999" spans="59:59">
      <c r="BG50999" s="4"/>
    </row>
    <row r="51000" spans="59:59">
      <c r="BG51000" s="4"/>
    </row>
    <row r="51001" spans="59:59">
      <c r="BG51001" s="4"/>
    </row>
    <row r="51002" spans="59:59">
      <c r="BG51002" s="4"/>
    </row>
    <row r="51003" spans="59:59">
      <c r="BG51003" s="4"/>
    </row>
    <row r="51004" spans="59:59">
      <c r="BG51004" s="4"/>
    </row>
    <row r="51005" spans="59:59">
      <c r="BG51005" s="4"/>
    </row>
    <row r="51006" spans="59:59">
      <c r="BG51006" s="4"/>
    </row>
    <row r="51007" spans="59:59">
      <c r="BG51007" s="4"/>
    </row>
    <row r="51008" spans="59:59">
      <c r="BG51008" s="4"/>
    </row>
    <row r="51009" spans="59:59">
      <c r="BG51009" s="4"/>
    </row>
    <row r="51010" spans="59:59">
      <c r="BG51010" s="4"/>
    </row>
    <row r="51011" spans="59:59">
      <c r="BG51011" s="4"/>
    </row>
    <row r="51012" spans="59:59">
      <c r="BG51012" s="4"/>
    </row>
    <row r="51013" spans="59:59">
      <c r="BG51013" s="4"/>
    </row>
    <row r="51014" spans="59:59">
      <c r="BG51014" s="4"/>
    </row>
    <row r="51015" spans="59:59">
      <c r="BG51015" s="4"/>
    </row>
    <row r="51016" spans="59:59">
      <c r="BG51016" s="4"/>
    </row>
    <row r="51017" spans="59:59">
      <c r="BG51017" s="4"/>
    </row>
    <row r="51018" spans="59:59">
      <c r="BG51018" s="4"/>
    </row>
    <row r="51019" spans="59:59">
      <c r="BG51019" s="4"/>
    </row>
    <row r="51020" spans="59:59">
      <c r="BG51020" s="4"/>
    </row>
    <row r="51021" spans="59:59">
      <c r="BG51021" s="4"/>
    </row>
    <row r="51022" spans="59:59">
      <c r="BG51022" s="4"/>
    </row>
    <row r="51023" spans="59:59">
      <c r="BG51023" s="4"/>
    </row>
    <row r="51024" spans="59:59">
      <c r="BG51024" s="4"/>
    </row>
    <row r="51025" spans="59:59">
      <c r="BG51025" s="4"/>
    </row>
    <row r="51026" spans="59:59">
      <c r="BG51026" s="4"/>
    </row>
    <row r="51027" spans="59:59">
      <c r="BG51027" s="4"/>
    </row>
    <row r="51028" spans="59:59">
      <c r="BG51028" s="4"/>
    </row>
    <row r="51029" spans="59:59">
      <c r="BG51029" s="4"/>
    </row>
    <row r="51030" spans="59:59">
      <c r="BG51030" s="4"/>
    </row>
    <row r="51031" spans="59:59">
      <c r="BG51031" s="4"/>
    </row>
    <row r="51032" spans="59:59">
      <c r="BG51032" s="4"/>
    </row>
    <row r="51033" spans="59:59">
      <c r="BG51033" s="4"/>
    </row>
    <row r="51034" spans="59:59">
      <c r="BG51034" s="4"/>
    </row>
    <row r="51035" spans="59:59">
      <c r="BG51035" s="4"/>
    </row>
    <row r="51036" spans="59:59">
      <c r="BG51036" s="4"/>
    </row>
    <row r="51037" spans="59:59">
      <c r="BG51037" s="4"/>
    </row>
    <row r="51038" spans="59:59">
      <c r="BG51038" s="4"/>
    </row>
    <row r="51039" spans="59:59">
      <c r="BG51039" s="4"/>
    </row>
    <row r="51040" spans="59:59">
      <c r="BG51040" s="4"/>
    </row>
    <row r="51041" spans="59:59">
      <c r="BG51041" s="4"/>
    </row>
    <row r="51042" spans="59:59">
      <c r="BG51042" s="4"/>
    </row>
    <row r="51043" spans="59:59">
      <c r="BG51043" s="4"/>
    </row>
    <row r="51044" spans="59:59">
      <c r="BG51044" s="4"/>
    </row>
    <row r="51045" spans="59:59">
      <c r="BG51045" s="4"/>
    </row>
    <row r="51046" spans="59:59">
      <c r="BG51046" s="4"/>
    </row>
    <row r="51047" spans="59:59">
      <c r="BG51047" s="4"/>
    </row>
    <row r="51048" spans="59:59">
      <c r="BG51048" s="4"/>
    </row>
    <row r="51049" spans="59:59">
      <c r="BG51049" s="4"/>
    </row>
    <row r="51050" spans="59:59">
      <c r="BG51050" s="4"/>
    </row>
    <row r="51051" spans="59:59">
      <c r="BG51051" s="4"/>
    </row>
    <row r="51052" spans="59:59">
      <c r="BG51052" s="4"/>
    </row>
    <row r="51053" spans="59:59">
      <c r="BG51053" s="4"/>
    </row>
    <row r="51054" spans="59:59">
      <c r="BG51054" s="4"/>
    </row>
    <row r="51055" spans="59:59">
      <c r="BG51055" s="4"/>
    </row>
    <row r="51056" spans="59:59">
      <c r="BG51056" s="4"/>
    </row>
    <row r="51057" spans="59:59">
      <c r="BG51057" s="4"/>
    </row>
    <row r="51058" spans="59:59">
      <c r="BG51058" s="4"/>
    </row>
    <row r="51059" spans="59:59">
      <c r="BG51059" s="4"/>
    </row>
    <row r="51060" spans="59:59">
      <c r="BG51060" s="4"/>
    </row>
    <row r="51061" spans="59:59">
      <c r="BG51061" s="4"/>
    </row>
    <row r="51062" spans="59:59">
      <c r="BG51062" s="4"/>
    </row>
    <row r="51063" spans="59:59">
      <c r="BG51063" s="4"/>
    </row>
    <row r="51064" spans="59:59">
      <c r="BG51064" s="4"/>
    </row>
    <row r="51065" spans="59:59">
      <c r="BG51065" s="4"/>
    </row>
    <row r="51066" spans="59:59">
      <c r="BG51066" s="4"/>
    </row>
    <row r="51067" spans="59:59">
      <c r="BG51067" s="4"/>
    </row>
    <row r="51068" spans="59:59">
      <c r="BG51068" s="4"/>
    </row>
    <row r="51069" spans="59:59">
      <c r="BG51069" s="4"/>
    </row>
    <row r="51070" spans="59:59">
      <c r="BG51070" s="4"/>
    </row>
    <row r="51071" spans="59:59">
      <c r="BG51071" s="4"/>
    </row>
    <row r="51072" spans="59:59">
      <c r="BG51072" s="4"/>
    </row>
    <row r="51073" spans="59:59">
      <c r="BG51073" s="4"/>
    </row>
    <row r="51074" spans="59:59">
      <c r="BG51074" s="4"/>
    </row>
    <row r="51075" spans="59:59">
      <c r="BG51075" s="4"/>
    </row>
    <row r="51076" spans="59:59">
      <c r="BG51076" s="4"/>
    </row>
    <row r="51077" spans="59:59">
      <c r="BG51077" s="4"/>
    </row>
    <row r="51078" spans="59:59">
      <c r="BG51078" s="4"/>
    </row>
    <row r="51079" spans="59:59">
      <c r="BG51079" s="4"/>
    </row>
    <row r="51080" spans="59:59">
      <c r="BG51080" s="4"/>
    </row>
    <row r="51081" spans="59:59">
      <c r="BG51081" s="4"/>
    </row>
    <row r="51082" spans="59:59">
      <c r="BG51082" s="4"/>
    </row>
    <row r="51083" spans="59:59">
      <c r="BG51083" s="4"/>
    </row>
    <row r="51084" spans="59:59">
      <c r="BG51084" s="4"/>
    </row>
    <row r="51085" spans="59:59">
      <c r="BG51085" s="4"/>
    </row>
    <row r="51086" spans="59:59">
      <c r="BG51086" s="4"/>
    </row>
    <row r="51087" spans="59:59">
      <c r="BG51087" s="4"/>
    </row>
    <row r="51088" spans="59:59">
      <c r="BG51088" s="4"/>
    </row>
    <row r="51089" spans="59:59">
      <c r="BG51089" s="4"/>
    </row>
    <row r="51090" spans="59:59">
      <c r="BG51090" s="4"/>
    </row>
    <row r="51091" spans="59:59">
      <c r="BG51091" s="4"/>
    </row>
    <row r="51092" spans="59:59">
      <c r="BG51092" s="4"/>
    </row>
    <row r="51093" spans="59:59">
      <c r="BG51093" s="4"/>
    </row>
    <row r="51094" spans="59:59">
      <c r="BG51094" s="4"/>
    </row>
    <row r="51095" spans="59:59">
      <c r="BG51095" s="4"/>
    </row>
    <row r="51096" spans="59:59">
      <c r="BG51096" s="4"/>
    </row>
    <row r="51097" spans="59:59">
      <c r="BG51097" s="4"/>
    </row>
    <row r="51098" spans="59:59">
      <c r="BG51098" s="4"/>
    </row>
    <row r="51099" spans="59:59">
      <c r="BG51099" s="4"/>
    </row>
    <row r="51100" spans="59:59">
      <c r="BG51100" s="4"/>
    </row>
    <row r="51101" spans="59:59">
      <c r="BG51101" s="4"/>
    </row>
    <row r="51102" spans="59:59">
      <c r="BG51102" s="4"/>
    </row>
    <row r="51103" spans="59:59">
      <c r="BG51103" s="4"/>
    </row>
    <row r="51104" spans="59:59">
      <c r="BG51104" s="4"/>
    </row>
    <row r="51105" spans="59:59">
      <c r="BG51105" s="4"/>
    </row>
    <row r="51106" spans="59:59">
      <c r="BG51106" s="4"/>
    </row>
    <row r="51107" spans="59:59">
      <c r="BG51107" s="4"/>
    </row>
    <row r="51108" spans="59:59">
      <c r="BG51108" s="4"/>
    </row>
    <row r="51109" spans="59:59">
      <c r="BG51109" s="4"/>
    </row>
    <row r="51110" spans="59:59">
      <c r="BG51110" s="4"/>
    </row>
    <row r="51111" spans="59:59">
      <c r="BG51111" s="4"/>
    </row>
    <row r="51112" spans="59:59">
      <c r="BG51112" s="4"/>
    </row>
    <row r="51113" spans="59:59">
      <c r="BG51113" s="4"/>
    </row>
    <row r="51114" spans="59:59">
      <c r="BG51114" s="4"/>
    </row>
    <row r="51115" spans="59:59">
      <c r="BG51115" s="4"/>
    </row>
    <row r="51116" spans="59:59">
      <c r="BG51116" s="4"/>
    </row>
    <row r="51117" spans="59:59">
      <c r="BG51117" s="4"/>
    </row>
    <row r="51118" spans="59:59">
      <c r="BG51118" s="4"/>
    </row>
    <row r="51119" spans="59:59">
      <c r="BG51119" s="4"/>
    </row>
    <row r="51120" spans="59:59">
      <c r="BG51120" s="4"/>
    </row>
    <row r="51121" spans="59:59">
      <c r="BG51121" s="4"/>
    </row>
    <row r="51122" spans="59:59">
      <c r="BG51122" s="4"/>
    </row>
    <row r="51123" spans="59:59">
      <c r="BG51123" s="4"/>
    </row>
    <row r="51124" spans="59:59">
      <c r="BG51124" s="4"/>
    </row>
    <row r="51125" spans="59:59">
      <c r="BG51125" s="4"/>
    </row>
    <row r="51126" spans="59:59">
      <c r="BG51126" s="4"/>
    </row>
    <row r="51127" spans="59:59">
      <c r="BG51127" s="4"/>
    </row>
    <row r="51128" spans="59:59">
      <c r="BG51128" s="4"/>
    </row>
    <row r="51129" spans="59:59">
      <c r="BG51129" s="4"/>
    </row>
    <row r="51130" spans="59:59">
      <c r="BG51130" s="4"/>
    </row>
    <row r="51131" spans="59:59">
      <c r="BG51131" s="4"/>
    </row>
    <row r="51132" spans="59:59">
      <c r="BG51132" s="4"/>
    </row>
    <row r="51133" spans="59:59">
      <c r="BG51133" s="4"/>
    </row>
    <row r="51134" spans="59:59">
      <c r="BG51134" s="4"/>
    </row>
    <row r="51135" spans="59:59">
      <c r="BG51135" s="4"/>
    </row>
    <row r="51136" spans="59:59">
      <c r="BG51136" s="4"/>
    </row>
    <row r="51137" spans="59:59">
      <c r="BG51137" s="4"/>
    </row>
    <row r="51138" spans="59:59">
      <c r="BG51138" s="4"/>
    </row>
    <row r="51139" spans="59:59">
      <c r="BG51139" s="4"/>
    </row>
    <row r="51140" spans="59:59">
      <c r="BG51140" s="4"/>
    </row>
    <row r="51141" spans="59:59">
      <c r="BG51141" s="4"/>
    </row>
    <row r="51142" spans="59:59">
      <c r="BG51142" s="4"/>
    </row>
    <row r="51143" spans="59:59">
      <c r="BG51143" s="4"/>
    </row>
    <row r="51144" spans="59:59">
      <c r="BG51144" s="4"/>
    </row>
    <row r="51145" spans="59:59">
      <c r="BG51145" s="4"/>
    </row>
    <row r="51146" spans="59:59">
      <c r="BG51146" s="4"/>
    </row>
    <row r="51147" spans="59:59">
      <c r="BG51147" s="4"/>
    </row>
    <row r="51148" spans="59:59">
      <c r="BG51148" s="4"/>
    </row>
    <row r="51149" spans="59:59">
      <c r="BG51149" s="4"/>
    </row>
    <row r="51150" spans="59:59">
      <c r="BG51150" s="4"/>
    </row>
    <row r="51151" spans="59:59">
      <c r="BG51151" s="4"/>
    </row>
    <row r="51152" spans="59:59">
      <c r="BG51152" s="4"/>
    </row>
    <row r="51153" spans="59:59">
      <c r="BG51153" s="4"/>
    </row>
    <row r="51154" spans="59:59">
      <c r="BG51154" s="4"/>
    </row>
    <row r="51155" spans="59:59">
      <c r="BG51155" s="4"/>
    </row>
    <row r="51156" spans="59:59">
      <c r="BG51156" s="4"/>
    </row>
    <row r="51157" spans="59:59">
      <c r="BG51157" s="4"/>
    </row>
    <row r="51158" spans="59:59">
      <c r="BG51158" s="4"/>
    </row>
    <row r="51159" spans="59:59">
      <c r="BG51159" s="4"/>
    </row>
    <row r="51160" spans="59:59">
      <c r="BG51160" s="4"/>
    </row>
    <row r="51161" spans="59:59">
      <c r="BG51161" s="4"/>
    </row>
    <row r="51162" spans="59:59">
      <c r="BG51162" s="4"/>
    </row>
    <row r="51163" spans="59:59">
      <c r="BG51163" s="4"/>
    </row>
    <row r="51164" spans="59:59">
      <c r="BG51164" s="4"/>
    </row>
    <row r="51165" spans="59:59">
      <c r="BG51165" s="4"/>
    </row>
    <row r="51166" spans="59:59">
      <c r="BG51166" s="4"/>
    </row>
    <row r="51167" spans="59:59">
      <c r="BG51167" s="4"/>
    </row>
    <row r="51168" spans="59:59">
      <c r="BG51168" s="4"/>
    </row>
    <row r="51169" spans="59:59">
      <c r="BG51169" s="4"/>
    </row>
    <row r="51170" spans="59:59">
      <c r="BG51170" s="4"/>
    </row>
    <row r="51171" spans="59:59">
      <c r="BG51171" s="4"/>
    </row>
    <row r="51172" spans="59:59">
      <c r="BG51172" s="4"/>
    </row>
    <row r="51173" spans="59:59">
      <c r="BG51173" s="4"/>
    </row>
    <row r="51174" spans="59:59">
      <c r="BG51174" s="4"/>
    </row>
    <row r="51175" spans="59:59">
      <c r="BG51175" s="4"/>
    </row>
    <row r="51176" spans="59:59">
      <c r="BG51176" s="4"/>
    </row>
    <row r="51177" spans="59:59">
      <c r="BG51177" s="4"/>
    </row>
    <row r="51178" spans="59:59">
      <c r="BG51178" s="4"/>
    </row>
    <row r="51179" spans="59:59">
      <c r="BG51179" s="4"/>
    </row>
    <row r="51180" spans="59:59">
      <c r="BG51180" s="4"/>
    </row>
    <row r="51181" spans="59:59">
      <c r="BG51181" s="4"/>
    </row>
    <row r="51182" spans="59:59">
      <c r="BG51182" s="4"/>
    </row>
    <row r="51183" spans="59:59">
      <c r="BG51183" s="4"/>
    </row>
    <row r="51184" spans="59:59">
      <c r="BG51184" s="4"/>
    </row>
    <row r="51185" spans="59:59">
      <c r="BG51185" s="4"/>
    </row>
    <row r="51186" spans="59:59">
      <c r="BG51186" s="4"/>
    </row>
    <row r="51187" spans="59:59">
      <c r="BG51187" s="4"/>
    </row>
    <row r="51188" spans="59:59">
      <c r="BG51188" s="4"/>
    </row>
    <row r="51189" spans="59:59">
      <c r="BG51189" s="4"/>
    </row>
    <row r="51190" spans="59:59">
      <c r="BG51190" s="4"/>
    </row>
    <row r="51191" spans="59:59">
      <c r="BG51191" s="4"/>
    </row>
    <row r="51192" spans="59:59">
      <c r="BG51192" s="4"/>
    </row>
    <row r="51193" spans="59:59">
      <c r="BG51193" s="4"/>
    </row>
    <row r="51194" spans="59:59">
      <c r="BG51194" s="4"/>
    </row>
    <row r="51195" spans="59:59">
      <c r="BG51195" s="4"/>
    </row>
    <row r="51196" spans="59:59">
      <c r="BG51196" s="4"/>
    </row>
    <row r="51197" spans="59:59">
      <c r="BG51197" s="4"/>
    </row>
    <row r="51198" spans="59:59">
      <c r="BG51198" s="4"/>
    </row>
    <row r="51199" spans="59:59">
      <c r="BG51199" s="4"/>
    </row>
    <row r="51200" spans="59:59">
      <c r="BG51200" s="4"/>
    </row>
    <row r="51201" spans="59:59">
      <c r="BG51201" s="4"/>
    </row>
    <row r="51202" spans="59:59">
      <c r="BG51202" s="4"/>
    </row>
    <row r="51203" spans="59:59">
      <c r="BG51203" s="4"/>
    </row>
    <row r="51204" spans="59:59">
      <c r="BG51204" s="4"/>
    </row>
    <row r="51205" spans="59:59">
      <c r="BG51205" s="4"/>
    </row>
    <row r="51206" spans="59:59">
      <c r="BG51206" s="4"/>
    </row>
    <row r="51207" spans="59:59">
      <c r="BG51207" s="4"/>
    </row>
    <row r="51208" spans="59:59">
      <c r="BG51208" s="4"/>
    </row>
    <row r="51209" spans="59:59">
      <c r="BG51209" s="4"/>
    </row>
    <row r="51210" spans="59:59">
      <c r="BG51210" s="4"/>
    </row>
    <row r="51211" spans="59:59">
      <c r="BG51211" s="4"/>
    </row>
    <row r="51212" spans="59:59">
      <c r="BG51212" s="4"/>
    </row>
    <row r="51213" spans="59:59">
      <c r="BG51213" s="4"/>
    </row>
    <row r="51214" spans="59:59">
      <c r="BG51214" s="4"/>
    </row>
    <row r="51215" spans="59:59">
      <c r="BG51215" s="4"/>
    </row>
    <row r="51216" spans="59:59">
      <c r="BG51216" s="4"/>
    </row>
    <row r="51217" spans="59:59">
      <c r="BG51217" s="4"/>
    </row>
    <row r="51218" spans="59:59">
      <c r="BG51218" s="4"/>
    </row>
    <row r="51219" spans="59:59">
      <c r="BG51219" s="4"/>
    </row>
    <row r="51220" spans="59:59">
      <c r="BG51220" s="4"/>
    </row>
    <row r="51221" spans="59:59">
      <c r="BG51221" s="4"/>
    </row>
    <row r="51222" spans="59:59">
      <c r="BG51222" s="4"/>
    </row>
    <row r="51223" spans="59:59">
      <c r="BG51223" s="4"/>
    </row>
    <row r="51224" spans="59:59">
      <c r="BG51224" s="4"/>
    </row>
    <row r="51225" spans="59:59">
      <c r="BG51225" s="4"/>
    </row>
    <row r="51226" spans="59:59">
      <c r="BG51226" s="4"/>
    </row>
    <row r="51227" spans="59:59">
      <c r="BG51227" s="4"/>
    </row>
    <row r="51228" spans="59:59">
      <c r="BG51228" s="4"/>
    </row>
    <row r="51229" spans="59:59">
      <c r="BG51229" s="4"/>
    </row>
    <row r="51230" spans="59:59">
      <c r="BG51230" s="4"/>
    </row>
    <row r="51231" spans="59:59">
      <c r="BG51231" s="4"/>
    </row>
    <row r="51232" spans="59:59">
      <c r="BG51232" s="4"/>
    </row>
    <row r="51233" spans="59:59">
      <c r="BG51233" s="4"/>
    </row>
    <row r="51234" spans="59:59">
      <c r="BG51234" s="4"/>
    </row>
    <row r="51235" spans="59:59">
      <c r="BG51235" s="4"/>
    </row>
    <row r="51236" spans="59:59">
      <c r="BG51236" s="4"/>
    </row>
    <row r="51237" spans="59:59">
      <c r="BG51237" s="4"/>
    </row>
    <row r="51238" spans="59:59">
      <c r="BG51238" s="4"/>
    </row>
    <row r="51239" spans="59:59">
      <c r="BG51239" s="4"/>
    </row>
    <row r="51240" spans="59:59">
      <c r="BG51240" s="4"/>
    </row>
    <row r="51241" spans="59:59">
      <c r="BG51241" s="4"/>
    </row>
    <row r="51242" spans="59:59">
      <c r="BG51242" s="4"/>
    </row>
    <row r="51243" spans="59:59">
      <c r="BG51243" s="4"/>
    </row>
    <row r="51244" spans="59:59">
      <c r="BG51244" s="4"/>
    </row>
    <row r="51245" spans="59:59">
      <c r="BG51245" s="4"/>
    </row>
    <row r="51246" spans="59:59">
      <c r="BG51246" s="4"/>
    </row>
    <row r="51247" spans="59:59">
      <c r="BG51247" s="4"/>
    </row>
    <row r="51248" spans="59:59">
      <c r="BG51248" s="4"/>
    </row>
    <row r="51249" spans="59:59">
      <c r="BG51249" s="4"/>
    </row>
    <row r="51250" spans="59:59">
      <c r="BG51250" s="4"/>
    </row>
    <row r="51251" spans="59:59">
      <c r="BG51251" s="4"/>
    </row>
    <row r="51252" spans="59:59">
      <c r="BG51252" s="4"/>
    </row>
    <row r="51253" spans="59:59">
      <c r="BG51253" s="4"/>
    </row>
    <row r="51254" spans="59:59">
      <c r="BG51254" s="4"/>
    </row>
    <row r="51255" spans="59:59">
      <c r="BG51255" s="4"/>
    </row>
    <row r="51256" spans="59:59">
      <c r="BG51256" s="4"/>
    </row>
    <row r="51257" spans="59:59">
      <c r="BG51257" s="4"/>
    </row>
    <row r="51258" spans="59:59">
      <c r="BG51258" s="4"/>
    </row>
    <row r="51259" spans="59:59">
      <c r="BG51259" s="4"/>
    </row>
    <row r="51260" spans="59:59">
      <c r="BG51260" s="4"/>
    </row>
    <row r="51261" spans="59:59">
      <c r="BG51261" s="4"/>
    </row>
    <row r="51262" spans="59:59">
      <c r="BG51262" s="4"/>
    </row>
    <row r="51263" spans="59:59">
      <c r="BG51263" s="4"/>
    </row>
    <row r="51264" spans="59:59">
      <c r="BG51264" s="4"/>
    </row>
    <row r="51265" spans="59:59">
      <c r="BG51265" s="4"/>
    </row>
    <row r="51266" spans="59:59">
      <c r="BG51266" s="4"/>
    </row>
    <row r="51267" spans="59:59">
      <c r="BG51267" s="4"/>
    </row>
    <row r="51268" spans="59:59">
      <c r="BG51268" s="4"/>
    </row>
    <row r="51269" spans="59:59">
      <c r="BG51269" s="4"/>
    </row>
    <row r="51270" spans="59:59">
      <c r="BG51270" s="4"/>
    </row>
    <row r="51271" spans="59:59">
      <c r="BG51271" s="4"/>
    </row>
    <row r="51272" spans="59:59">
      <c r="BG51272" s="4"/>
    </row>
    <row r="51273" spans="59:59">
      <c r="BG51273" s="4"/>
    </row>
    <row r="51274" spans="59:59">
      <c r="BG51274" s="4"/>
    </row>
    <row r="51275" spans="59:59">
      <c r="BG51275" s="4"/>
    </row>
    <row r="51276" spans="59:59">
      <c r="BG51276" s="4"/>
    </row>
    <row r="51277" spans="59:59">
      <c r="BG51277" s="4"/>
    </row>
    <row r="51278" spans="59:59">
      <c r="BG51278" s="4"/>
    </row>
    <row r="51279" spans="59:59">
      <c r="BG51279" s="4"/>
    </row>
    <row r="51280" spans="59:59">
      <c r="BG51280" s="4"/>
    </row>
    <row r="51281" spans="59:59">
      <c r="BG51281" s="4"/>
    </row>
    <row r="51282" spans="59:59">
      <c r="BG51282" s="4"/>
    </row>
    <row r="51283" spans="59:59">
      <c r="BG51283" s="4"/>
    </row>
    <row r="51284" spans="59:59">
      <c r="BG51284" s="4"/>
    </row>
    <row r="51285" spans="59:59">
      <c r="BG51285" s="4"/>
    </row>
    <row r="51286" spans="59:59">
      <c r="BG51286" s="4"/>
    </row>
    <row r="51287" spans="59:59">
      <c r="BG51287" s="4"/>
    </row>
    <row r="51288" spans="59:59">
      <c r="BG51288" s="4"/>
    </row>
    <row r="51289" spans="59:59">
      <c r="BG51289" s="4"/>
    </row>
    <row r="51290" spans="59:59">
      <c r="BG51290" s="4"/>
    </row>
    <row r="51291" spans="59:59">
      <c r="BG51291" s="4"/>
    </row>
    <row r="51292" spans="59:59">
      <c r="BG51292" s="4"/>
    </row>
    <row r="51293" spans="59:59">
      <c r="BG51293" s="4"/>
    </row>
    <row r="51294" spans="59:59">
      <c r="BG51294" s="4"/>
    </row>
    <row r="51295" spans="59:59">
      <c r="BG51295" s="4"/>
    </row>
    <row r="51296" spans="59:59">
      <c r="BG51296" s="4"/>
    </row>
    <row r="51297" spans="59:59">
      <c r="BG51297" s="4"/>
    </row>
    <row r="51298" spans="59:59">
      <c r="BG51298" s="4"/>
    </row>
    <row r="51299" spans="59:59">
      <c r="BG51299" s="4"/>
    </row>
    <row r="51300" spans="59:59">
      <c r="BG51300" s="4"/>
    </row>
    <row r="51301" spans="59:59">
      <c r="BG51301" s="4"/>
    </row>
    <row r="51302" spans="59:59">
      <c r="BG51302" s="4"/>
    </row>
    <row r="51303" spans="59:59">
      <c r="BG51303" s="4"/>
    </row>
    <row r="51304" spans="59:59">
      <c r="BG51304" s="4"/>
    </row>
    <row r="51305" spans="59:59">
      <c r="BG51305" s="4"/>
    </row>
    <row r="51306" spans="59:59">
      <c r="BG51306" s="4"/>
    </row>
    <row r="51307" spans="59:59">
      <c r="BG51307" s="4"/>
    </row>
    <row r="51308" spans="59:59">
      <c r="BG51308" s="4"/>
    </row>
    <row r="51309" spans="59:59">
      <c r="BG51309" s="4"/>
    </row>
    <row r="51310" spans="59:59">
      <c r="BG51310" s="4"/>
    </row>
    <row r="51311" spans="59:59">
      <c r="BG51311" s="4"/>
    </row>
    <row r="51312" spans="59:59">
      <c r="BG51312" s="4"/>
    </row>
    <row r="51313" spans="59:59">
      <c r="BG51313" s="4"/>
    </row>
    <row r="51314" spans="59:59">
      <c r="BG51314" s="4"/>
    </row>
    <row r="51315" spans="59:59">
      <c r="BG51315" s="4"/>
    </row>
    <row r="51316" spans="59:59">
      <c r="BG51316" s="4"/>
    </row>
    <row r="51317" spans="59:59">
      <c r="BG51317" s="4"/>
    </row>
    <row r="51318" spans="59:59">
      <c r="BG51318" s="4"/>
    </row>
    <row r="51319" spans="59:59">
      <c r="BG51319" s="4"/>
    </row>
    <row r="51320" spans="59:59">
      <c r="BG51320" s="4"/>
    </row>
    <row r="51321" spans="59:59">
      <c r="BG51321" s="4"/>
    </row>
    <row r="51322" spans="59:59">
      <c r="BG51322" s="4"/>
    </row>
    <row r="51323" spans="59:59">
      <c r="BG51323" s="4"/>
    </row>
    <row r="51324" spans="59:59">
      <c r="BG51324" s="4"/>
    </row>
    <row r="51325" spans="59:59">
      <c r="BG51325" s="4"/>
    </row>
    <row r="51326" spans="59:59">
      <c r="BG51326" s="4"/>
    </row>
    <row r="51327" spans="59:59">
      <c r="BG51327" s="4"/>
    </row>
    <row r="51328" spans="59:59">
      <c r="BG51328" s="4"/>
    </row>
    <row r="51329" spans="59:59">
      <c r="BG51329" s="4"/>
    </row>
    <row r="51330" spans="59:59">
      <c r="BG51330" s="4"/>
    </row>
    <row r="51331" spans="59:59">
      <c r="BG51331" s="4"/>
    </row>
    <row r="51332" spans="59:59">
      <c r="BG51332" s="4"/>
    </row>
    <row r="51333" spans="59:59">
      <c r="BG51333" s="4"/>
    </row>
    <row r="51334" spans="59:59">
      <c r="BG51334" s="4"/>
    </row>
    <row r="51335" spans="59:59">
      <c r="BG51335" s="4"/>
    </row>
    <row r="51336" spans="59:59">
      <c r="BG51336" s="4"/>
    </row>
    <row r="51337" spans="59:59">
      <c r="BG51337" s="4"/>
    </row>
    <row r="51338" spans="59:59">
      <c r="BG51338" s="4"/>
    </row>
    <row r="51339" spans="59:59">
      <c r="BG51339" s="4"/>
    </row>
    <row r="51340" spans="59:59">
      <c r="BG51340" s="4"/>
    </row>
    <row r="51341" spans="59:59">
      <c r="BG51341" s="4"/>
    </row>
    <row r="51342" spans="59:59">
      <c r="BG51342" s="4"/>
    </row>
    <row r="51343" spans="59:59">
      <c r="BG51343" s="4"/>
    </row>
    <row r="51344" spans="59:59">
      <c r="BG51344" s="4"/>
    </row>
    <row r="51345" spans="59:59">
      <c r="BG51345" s="4"/>
    </row>
    <row r="51346" spans="59:59">
      <c r="BG51346" s="4"/>
    </row>
    <row r="51347" spans="59:59">
      <c r="BG51347" s="4"/>
    </row>
    <row r="51348" spans="59:59">
      <c r="BG51348" s="4"/>
    </row>
    <row r="51349" spans="59:59">
      <c r="BG51349" s="4"/>
    </row>
    <row r="51350" spans="59:59">
      <c r="BG51350" s="4"/>
    </row>
    <row r="51351" spans="59:59">
      <c r="BG51351" s="4"/>
    </row>
    <row r="51352" spans="59:59">
      <c r="BG51352" s="4"/>
    </row>
    <row r="51353" spans="59:59">
      <c r="BG51353" s="4"/>
    </row>
    <row r="51354" spans="59:59">
      <c r="BG51354" s="4"/>
    </row>
    <row r="51355" spans="59:59">
      <c r="BG51355" s="4"/>
    </row>
    <row r="51356" spans="59:59">
      <c r="BG51356" s="4"/>
    </row>
    <row r="51357" spans="59:59">
      <c r="BG51357" s="4"/>
    </row>
    <row r="51358" spans="59:59">
      <c r="BG51358" s="4"/>
    </row>
    <row r="51359" spans="59:59">
      <c r="BG51359" s="4"/>
    </row>
    <row r="51360" spans="59:59">
      <c r="BG51360" s="4"/>
    </row>
    <row r="51361" spans="59:59">
      <c r="BG51361" s="4"/>
    </row>
    <row r="51362" spans="59:59">
      <c r="BG51362" s="4"/>
    </row>
    <row r="51363" spans="59:59">
      <c r="BG51363" s="4"/>
    </row>
    <row r="51364" spans="59:59">
      <c r="BG51364" s="4"/>
    </row>
    <row r="51365" spans="59:59">
      <c r="BG51365" s="4"/>
    </row>
    <row r="51366" spans="59:59">
      <c r="BG51366" s="4"/>
    </row>
    <row r="51367" spans="59:59">
      <c r="BG51367" s="4"/>
    </row>
    <row r="51368" spans="59:59">
      <c r="BG51368" s="4"/>
    </row>
    <row r="51369" spans="59:59">
      <c r="BG51369" s="4"/>
    </row>
    <row r="51370" spans="59:59">
      <c r="BG51370" s="4"/>
    </row>
    <row r="51371" spans="59:59">
      <c r="BG51371" s="4"/>
    </row>
    <row r="51372" spans="59:59">
      <c r="BG51372" s="4"/>
    </row>
    <row r="51373" spans="59:59">
      <c r="BG51373" s="4"/>
    </row>
    <row r="51374" spans="59:59">
      <c r="BG51374" s="4"/>
    </row>
    <row r="51375" spans="59:59">
      <c r="BG51375" s="4"/>
    </row>
    <row r="51376" spans="59:59">
      <c r="BG51376" s="4"/>
    </row>
    <row r="51377" spans="59:59">
      <c r="BG51377" s="4"/>
    </row>
    <row r="51378" spans="59:59">
      <c r="BG51378" s="4"/>
    </row>
    <row r="51379" spans="59:59">
      <c r="BG51379" s="4"/>
    </row>
    <row r="51380" spans="59:59">
      <c r="BG51380" s="4"/>
    </row>
    <row r="51381" spans="59:59">
      <c r="BG51381" s="4"/>
    </row>
    <row r="51382" spans="59:59">
      <c r="BG51382" s="4"/>
    </row>
    <row r="51383" spans="59:59">
      <c r="BG51383" s="4"/>
    </row>
    <row r="51384" spans="59:59">
      <c r="BG51384" s="4"/>
    </row>
    <row r="51385" spans="59:59">
      <c r="BG51385" s="4"/>
    </row>
    <row r="51386" spans="59:59">
      <c r="BG51386" s="4"/>
    </row>
    <row r="51387" spans="59:59">
      <c r="BG51387" s="4"/>
    </row>
    <row r="51388" spans="59:59">
      <c r="BG51388" s="4"/>
    </row>
    <row r="51389" spans="59:59">
      <c r="BG51389" s="4"/>
    </row>
    <row r="51390" spans="59:59">
      <c r="BG51390" s="4"/>
    </row>
    <row r="51391" spans="59:59">
      <c r="BG51391" s="4"/>
    </row>
    <row r="51392" spans="59:59">
      <c r="BG51392" s="4"/>
    </row>
    <row r="51393" spans="59:59">
      <c r="BG51393" s="4"/>
    </row>
    <row r="51394" spans="59:59">
      <c r="BG51394" s="4"/>
    </row>
    <row r="51395" spans="59:59">
      <c r="BG51395" s="4"/>
    </row>
    <row r="51396" spans="59:59">
      <c r="BG51396" s="4"/>
    </row>
    <row r="51397" spans="59:59">
      <c r="BG51397" s="4"/>
    </row>
    <row r="51398" spans="59:59">
      <c r="BG51398" s="4"/>
    </row>
    <row r="51399" spans="59:59">
      <c r="BG51399" s="4"/>
    </row>
    <row r="51400" spans="59:59">
      <c r="BG51400" s="4"/>
    </row>
    <row r="51401" spans="59:59">
      <c r="BG51401" s="4"/>
    </row>
    <row r="51402" spans="59:59">
      <c r="BG51402" s="4"/>
    </row>
    <row r="51403" spans="59:59">
      <c r="BG51403" s="4"/>
    </row>
    <row r="51404" spans="59:59">
      <c r="BG51404" s="4"/>
    </row>
    <row r="51405" spans="59:59">
      <c r="BG51405" s="4"/>
    </row>
    <row r="51406" spans="59:59">
      <c r="BG51406" s="4"/>
    </row>
    <row r="51407" spans="59:59">
      <c r="BG51407" s="4"/>
    </row>
    <row r="51408" spans="59:59">
      <c r="BG51408" s="4"/>
    </row>
    <row r="51409" spans="59:59">
      <c r="BG51409" s="4"/>
    </row>
    <row r="51410" spans="59:59">
      <c r="BG51410" s="4"/>
    </row>
    <row r="51411" spans="59:59">
      <c r="BG51411" s="4"/>
    </row>
    <row r="51412" spans="59:59">
      <c r="BG51412" s="4"/>
    </row>
    <row r="51413" spans="59:59">
      <c r="BG51413" s="4"/>
    </row>
    <row r="51414" spans="59:59">
      <c r="BG51414" s="4"/>
    </row>
    <row r="51415" spans="59:59">
      <c r="BG51415" s="4"/>
    </row>
    <row r="51416" spans="59:59">
      <c r="BG51416" s="4"/>
    </row>
    <row r="51417" spans="59:59">
      <c r="BG51417" s="4"/>
    </row>
    <row r="51418" spans="59:59">
      <c r="BG51418" s="4"/>
    </row>
    <row r="51419" spans="59:59">
      <c r="BG51419" s="4"/>
    </row>
    <row r="51420" spans="59:59">
      <c r="BG51420" s="4"/>
    </row>
    <row r="51421" spans="59:59">
      <c r="BG51421" s="4"/>
    </row>
    <row r="51422" spans="59:59">
      <c r="BG51422" s="4"/>
    </row>
    <row r="51423" spans="59:59">
      <c r="BG51423" s="4"/>
    </row>
    <row r="51424" spans="59:59">
      <c r="BG51424" s="4"/>
    </row>
    <row r="51425" spans="59:59">
      <c r="BG51425" s="4"/>
    </row>
    <row r="51426" spans="59:59">
      <c r="BG51426" s="4"/>
    </row>
    <row r="51427" spans="59:59">
      <c r="BG51427" s="4"/>
    </row>
    <row r="51428" spans="59:59">
      <c r="BG51428" s="4"/>
    </row>
    <row r="51429" spans="59:59">
      <c r="BG51429" s="4"/>
    </row>
    <row r="51430" spans="59:59">
      <c r="BG51430" s="4"/>
    </row>
    <row r="51431" spans="59:59">
      <c r="BG51431" s="4"/>
    </row>
    <row r="51432" spans="59:59">
      <c r="BG51432" s="4"/>
    </row>
    <row r="51433" spans="59:59">
      <c r="BG51433" s="4"/>
    </row>
    <row r="51434" spans="59:59">
      <c r="BG51434" s="4"/>
    </row>
    <row r="51435" spans="59:59">
      <c r="BG51435" s="4"/>
    </row>
    <row r="51436" spans="59:59">
      <c r="BG51436" s="4"/>
    </row>
    <row r="51437" spans="59:59">
      <c r="BG51437" s="4"/>
    </row>
    <row r="51438" spans="59:59">
      <c r="BG51438" s="4"/>
    </row>
    <row r="51439" spans="59:59">
      <c r="BG51439" s="4"/>
    </row>
    <row r="51440" spans="59:59">
      <c r="BG51440" s="4"/>
    </row>
    <row r="51441" spans="59:59">
      <c r="BG51441" s="4"/>
    </row>
    <row r="51442" spans="59:59">
      <c r="BG51442" s="4"/>
    </row>
    <row r="51443" spans="59:59">
      <c r="BG51443" s="4"/>
    </row>
    <row r="51444" spans="59:59">
      <c r="BG51444" s="4"/>
    </row>
    <row r="51445" spans="59:59">
      <c r="BG51445" s="4"/>
    </row>
    <row r="51446" spans="59:59">
      <c r="BG51446" s="4"/>
    </row>
    <row r="51447" spans="59:59">
      <c r="BG51447" s="4"/>
    </row>
    <row r="51448" spans="59:59">
      <c r="BG51448" s="4"/>
    </row>
    <row r="51449" spans="59:59">
      <c r="BG51449" s="4"/>
    </row>
    <row r="51450" spans="59:59">
      <c r="BG51450" s="4"/>
    </row>
    <row r="51451" spans="59:59">
      <c r="BG51451" s="4"/>
    </row>
    <row r="51452" spans="59:59">
      <c r="BG51452" s="4"/>
    </row>
    <row r="51453" spans="59:59">
      <c r="BG51453" s="4"/>
    </row>
    <row r="51454" spans="59:59">
      <c r="BG51454" s="4"/>
    </row>
    <row r="51455" spans="59:59">
      <c r="BG51455" s="4"/>
    </row>
    <row r="51456" spans="59:59">
      <c r="BG51456" s="4"/>
    </row>
    <row r="51457" spans="59:59">
      <c r="BG51457" s="4"/>
    </row>
    <row r="51458" spans="59:59">
      <c r="BG51458" s="4"/>
    </row>
    <row r="51459" spans="59:59">
      <c r="BG51459" s="4"/>
    </row>
    <row r="51460" spans="59:59">
      <c r="BG51460" s="4"/>
    </row>
    <row r="51461" spans="59:59">
      <c r="BG51461" s="4"/>
    </row>
    <row r="51462" spans="59:59">
      <c r="BG51462" s="4"/>
    </row>
    <row r="51463" spans="59:59">
      <c r="BG51463" s="4"/>
    </row>
    <row r="51464" spans="59:59">
      <c r="BG51464" s="4"/>
    </row>
    <row r="51465" spans="59:59">
      <c r="BG51465" s="4"/>
    </row>
    <row r="51466" spans="59:59">
      <c r="BG51466" s="4"/>
    </row>
    <row r="51467" spans="59:59">
      <c r="BG51467" s="4"/>
    </row>
    <row r="51468" spans="59:59">
      <c r="BG51468" s="4"/>
    </row>
    <row r="51469" spans="59:59">
      <c r="BG51469" s="4"/>
    </row>
    <row r="51470" spans="59:59">
      <c r="BG51470" s="4"/>
    </row>
    <row r="51471" spans="59:59">
      <c r="BG51471" s="4"/>
    </row>
    <row r="51472" spans="59:59">
      <c r="BG51472" s="4"/>
    </row>
    <row r="51473" spans="59:59">
      <c r="BG51473" s="4"/>
    </row>
    <row r="51474" spans="59:59">
      <c r="BG51474" s="4"/>
    </row>
    <row r="51475" spans="59:59">
      <c r="BG51475" s="4"/>
    </row>
    <row r="51476" spans="59:59">
      <c r="BG51476" s="4"/>
    </row>
    <row r="51477" spans="59:59">
      <c r="BG51477" s="4"/>
    </row>
    <row r="51478" spans="59:59">
      <c r="BG51478" s="4"/>
    </row>
    <row r="51479" spans="59:59">
      <c r="BG51479" s="4"/>
    </row>
    <row r="51480" spans="59:59">
      <c r="BG51480" s="4"/>
    </row>
    <row r="51481" spans="59:59">
      <c r="BG51481" s="4"/>
    </row>
    <row r="51482" spans="59:59">
      <c r="BG51482" s="4"/>
    </row>
    <row r="51483" spans="59:59">
      <c r="BG51483" s="4"/>
    </row>
    <row r="51484" spans="59:59">
      <c r="BG51484" s="4"/>
    </row>
    <row r="51485" spans="59:59">
      <c r="BG51485" s="4"/>
    </row>
    <row r="51486" spans="59:59">
      <c r="BG51486" s="4"/>
    </row>
    <row r="51487" spans="59:59">
      <c r="BG51487" s="4"/>
    </row>
    <row r="51488" spans="59:59">
      <c r="BG51488" s="4"/>
    </row>
    <row r="51489" spans="59:59">
      <c r="BG51489" s="4"/>
    </row>
    <row r="51490" spans="59:59">
      <c r="BG51490" s="4"/>
    </row>
    <row r="51491" spans="59:59">
      <c r="BG51491" s="4"/>
    </row>
    <row r="51492" spans="59:59">
      <c r="BG51492" s="4"/>
    </row>
    <row r="51493" spans="59:59">
      <c r="BG51493" s="4"/>
    </row>
    <row r="51494" spans="59:59">
      <c r="BG51494" s="4"/>
    </row>
    <row r="51495" spans="59:59">
      <c r="BG51495" s="4"/>
    </row>
    <row r="51496" spans="59:59">
      <c r="BG51496" s="4"/>
    </row>
    <row r="51497" spans="59:59">
      <c r="BG51497" s="4"/>
    </row>
    <row r="51498" spans="59:59">
      <c r="BG51498" s="4"/>
    </row>
    <row r="51499" spans="59:59">
      <c r="BG51499" s="4"/>
    </row>
    <row r="51500" spans="59:59">
      <c r="BG51500" s="4"/>
    </row>
    <row r="51501" spans="59:59">
      <c r="BG51501" s="4"/>
    </row>
    <row r="51502" spans="59:59">
      <c r="BG51502" s="4"/>
    </row>
    <row r="51503" spans="59:59">
      <c r="BG51503" s="4"/>
    </row>
    <row r="51504" spans="59:59">
      <c r="BG51504" s="4"/>
    </row>
    <row r="51505" spans="59:59">
      <c r="BG51505" s="4"/>
    </row>
    <row r="51506" spans="59:59">
      <c r="BG51506" s="4"/>
    </row>
    <row r="51507" spans="59:59">
      <c r="BG51507" s="4"/>
    </row>
    <row r="51508" spans="59:59">
      <c r="BG51508" s="4"/>
    </row>
    <row r="51509" spans="59:59">
      <c r="BG51509" s="4"/>
    </row>
    <row r="51510" spans="59:59">
      <c r="BG51510" s="4"/>
    </row>
    <row r="51511" spans="59:59">
      <c r="BG51511" s="4"/>
    </row>
    <row r="51512" spans="59:59">
      <c r="BG51512" s="4"/>
    </row>
    <row r="51513" spans="59:59">
      <c r="BG51513" s="4"/>
    </row>
    <row r="51514" spans="59:59">
      <c r="BG51514" s="4"/>
    </row>
    <row r="51515" spans="59:59">
      <c r="BG51515" s="4"/>
    </row>
    <row r="51516" spans="59:59">
      <c r="BG51516" s="4"/>
    </row>
    <row r="51517" spans="59:59">
      <c r="BG51517" s="4"/>
    </row>
    <row r="51518" spans="59:59">
      <c r="BG51518" s="4"/>
    </row>
    <row r="51519" spans="59:59">
      <c r="BG51519" s="4"/>
    </row>
    <row r="51520" spans="59:59">
      <c r="BG51520" s="4"/>
    </row>
    <row r="51521" spans="59:59">
      <c r="BG51521" s="4"/>
    </row>
    <row r="51522" spans="59:59">
      <c r="BG51522" s="4"/>
    </row>
    <row r="51523" spans="59:59">
      <c r="BG51523" s="4"/>
    </row>
    <row r="51524" spans="59:59">
      <c r="BG51524" s="4"/>
    </row>
    <row r="51525" spans="59:59">
      <c r="BG51525" s="4"/>
    </row>
    <row r="51526" spans="59:59">
      <c r="BG51526" s="4"/>
    </row>
    <row r="51527" spans="59:59">
      <c r="BG51527" s="4"/>
    </row>
    <row r="51528" spans="59:59">
      <c r="BG51528" s="4"/>
    </row>
    <row r="51529" spans="59:59">
      <c r="BG51529" s="4"/>
    </row>
    <row r="51530" spans="59:59">
      <c r="BG51530" s="4"/>
    </row>
    <row r="51531" spans="59:59">
      <c r="BG51531" s="4"/>
    </row>
    <row r="51532" spans="59:59">
      <c r="BG51532" s="4"/>
    </row>
    <row r="51533" spans="59:59">
      <c r="BG51533" s="4"/>
    </row>
    <row r="51534" spans="59:59">
      <c r="BG51534" s="4"/>
    </row>
    <row r="51535" spans="59:59">
      <c r="BG51535" s="4"/>
    </row>
    <row r="51536" spans="59:59">
      <c r="BG51536" s="4"/>
    </row>
    <row r="51537" spans="59:59">
      <c r="BG51537" s="4"/>
    </row>
    <row r="51538" spans="59:59">
      <c r="BG51538" s="4"/>
    </row>
    <row r="51539" spans="59:59">
      <c r="BG51539" s="4"/>
    </row>
    <row r="51540" spans="59:59">
      <c r="BG51540" s="4"/>
    </row>
    <row r="51541" spans="59:59">
      <c r="BG51541" s="4"/>
    </row>
    <row r="51542" spans="59:59">
      <c r="BG51542" s="4"/>
    </row>
    <row r="51543" spans="59:59">
      <c r="BG51543" s="4"/>
    </row>
    <row r="51544" spans="59:59">
      <c r="BG51544" s="4"/>
    </row>
    <row r="51545" spans="59:59">
      <c r="BG51545" s="4"/>
    </row>
    <row r="51546" spans="59:59">
      <c r="BG51546" s="4"/>
    </row>
    <row r="51547" spans="59:59">
      <c r="BG51547" s="4"/>
    </row>
    <row r="51548" spans="59:59">
      <c r="BG51548" s="4"/>
    </row>
    <row r="51549" spans="59:59">
      <c r="BG51549" s="4"/>
    </row>
    <row r="51550" spans="59:59">
      <c r="BG51550" s="4"/>
    </row>
    <row r="51551" spans="59:59">
      <c r="BG51551" s="4"/>
    </row>
    <row r="51552" spans="59:59">
      <c r="BG51552" s="4"/>
    </row>
    <row r="51553" spans="59:59">
      <c r="BG51553" s="4"/>
    </row>
    <row r="51554" spans="59:59">
      <c r="BG51554" s="4"/>
    </row>
    <row r="51555" spans="59:59">
      <c r="BG51555" s="4"/>
    </row>
    <row r="51556" spans="59:59">
      <c r="BG51556" s="4"/>
    </row>
    <row r="51557" spans="59:59">
      <c r="BG51557" s="4"/>
    </row>
    <row r="51558" spans="59:59">
      <c r="BG51558" s="4"/>
    </row>
    <row r="51559" spans="59:59">
      <c r="BG51559" s="4"/>
    </row>
    <row r="51560" spans="59:59">
      <c r="BG51560" s="4"/>
    </row>
    <row r="51561" spans="59:59">
      <c r="BG51561" s="4"/>
    </row>
    <row r="51562" spans="59:59">
      <c r="BG51562" s="4"/>
    </row>
    <row r="51563" spans="59:59">
      <c r="BG51563" s="4"/>
    </row>
    <row r="51564" spans="59:59">
      <c r="BG51564" s="4"/>
    </row>
    <row r="51565" spans="59:59">
      <c r="BG51565" s="4"/>
    </row>
    <row r="51566" spans="59:59">
      <c r="BG51566" s="4"/>
    </row>
    <row r="51567" spans="59:59">
      <c r="BG51567" s="4"/>
    </row>
    <row r="51568" spans="59:59">
      <c r="BG51568" s="4"/>
    </row>
    <row r="51569" spans="59:59">
      <c r="BG51569" s="4"/>
    </row>
    <row r="51570" spans="59:59">
      <c r="BG51570" s="4"/>
    </row>
    <row r="51571" spans="59:59">
      <c r="BG51571" s="4"/>
    </row>
    <row r="51572" spans="59:59">
      <c r="BG51572" s="4"/>
    </row>
    <row r="51573" spans="59:59">
      <c r="BG51573" s="4"/>
    </row>
    <row r="51574" spans="59:59">
      <c r="BG51574" s="4"/>
    </row>
    <row r="51575" spans="59:59">
      <c r="BG51575" s="4"/>
    </row>
    <row r="51576" spans="59:59">
      <c r="BG51576" s="4"/>
    </row>
    <row r="51577" spans="59:59">
      <c r="BG51577" s="4"/>
    </row>
    <row r="51578" spans="59:59">
      <c r="BG51578" s="4"/>
    </row>
    <row r="51579" spans="59:59">
      <c r="BG51579" s="4"/>
    </row>
    <row r="51580" spans="59:59">
      <c r="BG51580" s="4"/>
    </row>
    <row r="51581" spans="59:59">
      <c r="BG51581" s="4"/>
    </row>
    <row r="51582" spans="59:59">
      <c r="BG51582" s="4"/>
    </row>
    <row r="51583" spans="59:59">
      <c r="BG51583" s="4"/>
    </row>
    <row r="51584" spans="59:59">
      <c r="BG51584" s="4"/>
    </row>
    <row r="51585" spans="59:59">
      <c r="BG51585" s="4"/>
    </row>
    <row r="51586" spans="59:59">
      <c r="BG51586" s="4"/>
    </row>
    <row r="51587" spans="59:59">
      <c r="BG51587" s="4"/>
    </row>
    <row r="51588" spans="59:59">
      <c r="BG51588" s="4"/>
    </row>
    <row r="51589" spans="59:59">
      <c r="BG51589" s="4"/>
    </row>
    <row r="51590" spans="59:59">
      <c r="BG51590" s="4"/>
    </row>
    <row r="51591" spans="59:59">
      <c r="BG51591" s="4"/>
    </row>
    <row r="51592" spans="59:59">
      <c r="BG51592" s="4"/>
    </row>
    <row r="51593" spans="59:59">
      <c r="BG51593" s="4"/>
    </row>
    <row r="51594" spans="59:59">
      <c r="BG51594" s="4"/>
    </row>
    <row r="51595" spans="59:59">
      <c r="BG51595" s="4"/>
    </row>
    <row r="51596" spans="59:59">
      <c r="BG51596" s="4"/>
    </row>
    <row r="51597" spans="59:59">
      <c r="BG51597" s="4"/>
    </row>
    <row r="51598" spans="59:59">
      <c r="BG51598" s="4"/>
    </row>
    <row r="51599" spans="59:59">
      <c r="BG51599" s="4"/>
    </row>
    <row r="51600" spans="59:59">
      <c r="BG51600" s="4"/>
    </row>
    <row r="51601" spans="59:59">
      <c r="BG51601" s="4"/>
    </row>
    <row r="51602" spans="59:59">
      <c r="BG51602" s="4"/>
    </row>
    <row r="51603" spans="59:59">
      <c r="BG51603" s="4"/>
    </row>
    <row r="51604" spans="59:59">
      <c r="BG51604" s="4"/>
    </row>
    <row r="51605" spans="59:59">
      <c r="BG51605" s="4"/>
    </row>
    <row r="51606" spans="59:59">
      <c r="BG51606" s="4"/>
    </row>
    <row r="51607" spans="59:59">
      <c r="BG51607" s="4"/>
    </row>
    <row r="51608" spans="59:59">
      <c r="BG51608" s="4"/>
    </row>
    <row r="51609" spans="59:59">
      <c r="BG51609" s="4"/>
    </row>
    <row r="51610" spans="59:59">
      <c r="BG51610" s="4"/>
    </row>
    <row r="51611" spans="59:59">
      <c r="BG51611" s="4"/>
    </row>
    <row r="51612" spans="59:59">
      <c r="BG51612" s="4"/>
    </row>
    <row r="51613" spans="59:59">
      <c r="BG51613" s="4"/>
    </row>
    <row r="51614" spans="59:59">
      <c r="BG51614" s="4"/>
    </row>
    <row r="51615" spans="59:59">
      <c r="BG51615" s="4"/>
    </row>
    <row r="51616" spans="59:59">
      <c r="BG51616" s="4"/>
    </row>
    <row r="51617" spans="59:59">
      <c r="BG51617" s="4"/>
    </row>
    <row r="51618" spans="59:59">
      <c r="BG51618" s="4"/>
    </row>
    <row r="51619" spans="59:59">
      <c r="BG51619" s="4"/>
    </row>
    <row r="51620" spans="59:59">
      <c r="BG51620" s="4"/>
    </row>
    <row r="51621" spans="59:59">
      <c r="BG51621" s="4"/>
    </row>
    <row r="51622" spans="59:59">
      <c r="BG51622" s="4"/>
    </row>
    <row r="51623" spans="59:59">
      <c r="BG51623" s="4"/>
    </row>
    <row r="51624" spans="59:59">
      <c r="BG51624" s="4"/>
    </row>
    <row r="51625" spans="59:59">
      <c r="BG51625" s="4"/>
    </row>
    <row r="51626" spans="59:59">
      <c r="BG51626" s="4"/>
    </row>
    <row r="51627" spans="59:59">
      <c r="BG51627" s="4"/>
    </row>
    <row r="51628" spans="59:59">
      <c r="BG51628" s="4"/>
    </row>
    <row r="51629" spans="59:59">
      <c r="BG51629" s="4"/>
    </row>
    <row r="51630" spans="59:59">
      <c r="BG51630" s="4"/>
    </row>
    <row r="51631" spans="59:59">
      <c r="BG51631" s="4"/>
    </row>
    <row r="51632" spans="59:59">
      <c r="BG51632" s="4"/>
    </row>
    <row r="51633" spans="59:59">
      <c r="BG51633" s="4"/>
    </row>
    <row r="51634" spans="59:59">
      <c r="BG51634" s="4"/>
    </row>
    <row r="51635" spans="59:59">
      <c r="BG51635" s="4"/>
    </row>
    <row r="51636" spans="59:59">
      <c r="BG51636" s="4"/>
    </row>
    <row r="51637" spans="59:59">
      <c r="BG51637" s="4"/>
    </row>
    <row r="51638" spans="59:59">
      <c r="BG51638" s="4"/>
    </row>
    <row r="51639" spans="59:59">
      <c r="BG51639" s="4"/>
    </row>
    <row r="51640" spans="59:59">
      <c r="BG51640" s="4"/>
    </row>
    <row r="51641" spans="59:59">
      <c r="BG51641" s="4"/>
    </row>
    <row r="51642" spans="59:59">
      <c r="BG51642" s="4"/>
    </row>
    <row r="51643" spans="59:59">
      <c r="BG51643" s="4"/>
    </row>
    <row r="51644" spans="59:59">
      <c r="BG51644" s="4"/>
    </row>
    <row r="51645" spans="59:59">
      <c r="BG51645" s="4"/>
    </row>
    <row r="51646" spans="59:59">
      <c r="BG51646" s="4"/>
    </row>
    <row r="51647" spans="59:59">
      <c r="BG51647" s="4"/>
    </row>
    <row r="51648" spans="59:59">
      <c r="BG51648" s="4"/>
    </row>
    <row r="51649" spans="59:59">
      <c r="BG51649" s="4"/>
    </row>
    <row r="51650" spans="59:59">
      <c r="BG51650" s="4"/>
    </row>
    <row r="51651" spans="59:59">
      <c r="BG51651" s="4"/>
    </row>
    <row r="51652" spans="59:59">
      <c r="BG51652" s="4"/>
    </row>
    <row r="51653" spans="59:59">
      <c r="BG51653" s="4"/>
    </row>
    <row r="51654" spans="59:59">
      <c r="BG51654" s="4"/>
    </row>
    <row r="51655" spans="59:59">
      <c r="BG51655" s="4"/>
    </row>
    <row r="51656" spans="59:59">
      <c r="BG51656" s="4"/>
    </row>
    <row r="51657" spans="59:59">
      <c r="BG51657" s="4"/>
    </row>
    <row r="51658" spans="59:59">
      <c r="BG51658" s="4"/>
    </row>
    <row r="51659" spans="59:59">
      <c r="BG51659" s="4"/>
    </row>
    <row r="51660" spans="59:59">
      <c r="BG51660" s="4"/>
    </row>
    <row r="51661" spans="59:59">
      <c r="BG51661" s="4"/>
    </row>
    <row r="51662" spans="59:59">
      <c r="BG51662" s="4"/>
    </row>
    <row r="51663" spans="59:59">
      <c r="BG51663" s="4"/>
    </row>
    <row r="51664" spans="59:59">
      <c r="BG51664" s="4"/>
    </row>
    <row r="51665" spans="59:59">
      <c r="BG51665" s="4"/>
    </row>
    <row r="51666" spans="59:59">
      <c r="BG51666" s="4"/>
    </row>
    <row r="51667" spans="59:59">
      <c r="BG51667" s="4"/>
    </row>
    <row r="51668" spans="59:59">
      <c r="BG51668" s="4"/>
    </row>
    <row r="51669" spans="59:59">
      <c r="BG51669" s="4"/>
    </row>
    <row r="51670" spans="59:59">
      <c r="BG51670" s="4"/>
    </row>
    <row r="51671" spans="59:59">
      <c r="BG51671" s="4"/>
    </row>
    <row r="51672" spans="59:59">
      <c r="BG51672" s="4"/>
    </row>
    <row r="51673" spans="59:59">
      <c r="BG51673" s="4"/>
    </row>
    <row r="51674" spans="59:59">
      <c r="BG51674" s="4"/>
    </row>
    <row r="51675" spans="59:59">
      <c r="BG51675" s="4"/>
    </row>
    <row r="51676" spans="59:59">
      <c r="BG51676" s="4"/>
    </row>
    <row r="51677" spans="59:59">
      <c r="BG51677" s="4"/>
    </row>
    <row r="51678" spans="59:59">
      <c r="BG51678" s="4"/>
    </row>
    <row r="51679" spans="59:59">
      <c r="BG51679" s="4"/>
    </row>
    <row r="51680" spans="59:59">
      <c r="BG51680" s="4"/>
    </row>
    <row r="51681" spans="59:59">
      <c r="BG51681" s="4"/>
    </row>
    <row r="51682" spans="59:59">
      <c r="BG51682" s="4"/>
    </row>
    <row r="51683" spans="59:59">
      <c r="BG51683" s="4"/>
    </row>
    <row r="51684" spans="59:59">
      <c r="BG51684" s="4"/>
    </row>
    <row r="51685" spans="59:59">
      <c r="BG51685" s="4"/>
    </row>
    <row r="51686" spans="59:59">
      <c r="BG51686" s="4"/>
    </row>
    <row r="51687" spans="59:59">
      <c r="BG51687" s="4"/>
    </row>
    <row r="51688" spans="59:59">
      <c r="BG51688" s="4"/>
    </row>
    <row r="51689" spans="59:59">
      <c r="BG51689" s="4"/>
    </row>
    <row r="51690" spans="59:59">
      <c r="BG51690" s="4"/>
    </row>
    <row r="51691" spans="59:59">
      <c r="BG51691" s="4"/>
    </row>
    <row r="51692" spans="59:59">
      <c r="BG51692" s="4"/>
    </row>
    <row r="51693" spans="59:59">
      <c r="BG51693" s="4"/>
    </row>
    <row r="51694" spans="59:59">
      <c r="BG51694" s="4"/>
    </row>
    <row r="51695" spans="59:59">
      <c r="BG51695" s="4"/>
    </row>
    <row r="51696" spans="59:59">
      <c r="BG51696" s="4"/>
    </row>
    <row r="51697" spans="59:59">
      <c r="BG51697" s="4"/>
    </row>
    <row r="51698" spans="59:59">
      <c r="BG51698" s="4"/>
    </row>
    <row r="51699" spans="59:59">
      <c r="BG51699" s="4"/>
    </row>
    <row r="51700" spans="59:59">
      <c r="BG51700" s="4"/>
    </row>
    <row r="51701" spans="59:59">
      <c r="BG51701" s="4"/>
    </row>
    <row r="51702" spans="59:59">
      <c r="BG51702" s="4"/>
    </row>
    <row r="51703" spans="59:59">
      <c r="BG51703" s="4"/>
    </row>
    <row r="51704" spans="59:59">
      <c r="BG51704" s="4"/>
    </row>
    <row r="51705" spans="59:59">
      <c r="BG51705" s="4"/>
    </row>
    <row r="51706" spans="59:59">
      <c r="BG51706" s="4"/>
    </row>
    <row r="51707" spans="59:59">
      <c r="BG51707" s="4"/>
    </row>
    <row r="51708" spans="59:59">
      <c r="BG51708" s="4"/>
    </row>
    <row r="51709" spans="59:59">
      <c r="BG51709" s="4"/>
    </row>
    <row r="51710" spans="59:59">
      <c r="BG51710" s="4"/>
    </row>
    <row r="51711" spans="59:59">
      <c r="BG51711" s="4"/>
    </row>
    <row r="51712" spans="59:59">
      <c r="BG51712" s="4"/>
    </row>
    <row r="51713" spans="59:59">
      <c r="BG51713" s="4"/>
    </row>
    <row r="51714" spans="59:59">
      <c r="BG51714" s="4"/>
    </row>
    <row r="51715" spans="59:59">
      <c r="BG51715" s="4"/>
    </row>
    <row r="51716" spans="59:59">
      <c r="BG51716" s="4"/>
    </row>
    <row r="51717" spans="59:59">
      <c r="BG51717" s="4"/>
    </row>
    <row r="51718" spans="59:59">
      <c r="BG51718" s="4"/>
    </row>
    <row r="51719" spans="59:59">
      <c r="BG51719" s="4"/>
    </row>
    <row r="51720" spans="59:59">
      <c r="BG51720" s="4"/>
    </row>
    <row r="51721" spans="59:59">
      <c r="BG51721" s="4"/>
    </row>
    <row r="51722" spans="59:59">
      <c r="BG51722" s="4"/>
    </row>
    <row r="51723" spans="59:59">
      <c r="BG51723" s="4"/>
    </row>
    <row r="51724" spans="59:59">
      <c r="BG51724" s="4"/>
    </row>
    <row r="51725" spans="59:59">
      <c r="BG51725" s="4"/>
    </row>
    <row r="51726" spans="59:59">
      <c r="BG51726" s="4"/>
    </row>
    <row r="51727" spans="59:59">
      <c r="BG51727" s="4"/>
    </row>
    <row r="51728" spans="59:59">
      <c r="BG51728" s="4"/>
    </row>
    <row r="51729" spans="59:59">
      <c r="BG51729" s="4"/>
    </row>
    <row r="51730" spans="59:59">
      <c r="BG51730" s="4"/>
    </row>
    <row r="51731" spans="59:59">
      <c r="BG51731" s="4"/>
    </row>
    <row r="51732" spans="59:59">
      <c r="BG51732" s="4"/>
    </row>
    <row r="51733" spans="59:59">
      <c r="BG51733" s="4"/>
    </row>
    <row r="51734" spans="59:59">
      <c r="BG51734" s="4"/>
    </row>
    <row r="51735" spans="59:59">
      <c r="BG51735" s="4"/>
    </row>
    <row r="51736" spans="59:59">
      <c r="BG51736" s="4"/>
    </row>
    <row r="51737" spans="59:59">
      <c r="BG51737" s="4"/>
    </row>
    <row r="51738" spans="59:59">
      <c r="BG51738" s="4"/>
    </row>
    <row r="51739" spans="59:59">
      <c r="BG51739" s="4"/>
    </row>
    <row r="51740" spans="59:59">
      <c r="BG51740" s="4"/>
    </row>
    <row r="51741" spans="59:59">
      <c r="BG51741" s="4"/>
    </row>
    <row r="51742" spans="59:59">
      <c r="BG51742" s="4"/>
    </row>
    <row r="51743" spans="59:59">
      <c r="BG51743" s="4"/>
    </row>
    <row r="51744" spans="59:59">
      <c r="BG51744" s="4"/>
    </row>
    <row r="51745" spans="59:59">
      <c r="BG51745" s="4"/>
    </row>
    <row r="51746" spans="59:59">
      <c r="BG51746" s="4"/>
    </row>
    <row r="51747" spans="59:59">
      <c r="BG51747" s="4"/>
    </row>
    <row r="51748" spans="59:59">
      <c r="BG51748" s="4"/>
    </row>
    <row r="51749" spans="59:59">
      <c r="BG51749" s="4"/>
    </row>
    <row r="51750" spans="59:59">
      <c r="BG51750" s="4"/>
    </row>
    <row r="51751" spans="59:59">
      <c r="BG51751" s="4"/>
    </row>
    <row r="51752" spans="59:59">
      <c r="BG51752" s="4"/>
    </row>
    <row r="51753" spans="59:59">
      <c r="BG51753" s="4"/>
    </row>
    <row r="51754" spans="59:59">
      <c r="BG51754" s="4"/>
    </row>
    <row r="51755" spans="59:59">
      <c r="BG51755" s="4"/>
    </row>
    <row r="51756" spans="59:59">
      <c r="BG51756" s="4"/>
    </row>
    <row r="51757" spans="59:59">
      <c r="BG51757" s="4"/>
    </row>
    <row r="51758" spans="59:59">
      <c r="BG51758" s="4"/>
    </row>
    <row r="51759" spans="59:59">
      <c r="BG51759" s="4"/>
    </row>
    <row r="51760" spans="59:59">
      <c r="BG51760" s="4"/>
    </row>
    <row r="51761" spans="59:59">
      <c r="BG51761" s="4"/>
    </row>
    <row r="51762" spans="59:59">
      <c r="BG51762" s="4"/>
    </row>
    <row r="51763" spans="59:59">
      <c r="BG51763" s="4"/>
    </row>
    <row r="51764" spans="59:59">
      <c r="BG51764" s="4"/>
    </row>
    <row r="51765" spans="59:59">
      <c r="BG51765" s="4"/>
    </row>
    <row r="51766" spans="59:59">
      <c r="BG51766" s="4"/>
    </row>
    <row r="51767" spans="59:59">
      <c r="BG51767" s="4"/>
    </row>
    <row r="51768" spans="59:59">
      <c r="BG51768" s="4"/>
    </row>
    <row r="51769" spans="59:59">
      <c r="BG51769" s="4"/>
    </row>
    <row r="51770" spans="59:59">
      <c r="BG51770" s="4"/>
    </row>
    <row r="51771" spans="59:59">
      <c r="BG51771" s="4"/>
    </row>
    <row r="51772" spans="59:59">
      <c r="BG51772" s="4"/>
    </row>
    <row r="51773" spans="59:59">
      <c r="BG51773" s="4"/>
    </row>
    <row r="51774" spans="59:59">
      <c r="BG51774" s="4"/>
    </row>
    <row r="51775" spans="59:59">
      <c r="BG51775" s="4"/>
    </row>
    <row r="51776" spans="59:59">
      <c r="BG51776" s="4"/>
    </row>
    <row r="51777" spans="59:59">
      <c r="BG51777" s="4"/>
    </row>
    <row r="51778" spans="59:59">
      <c r="BG51778" s="4"/>
    </row>
    <row r="51779" spans="59:59">
      <c r="BG51779" s="4"/>
    </row>
    <row r="51780" spans="59:59">
      <c r="BG51780" s="4"/>
    </row>
    <row r="51781" spans="59:59">
      <c r="BG51781" s="4"/>
    </row>
    <row r="51782" spans="59:59">
      <c r="BG51782" s="4"/>
    </row>
    <row r="51783" spans="59:59">
      <c r="BG51783" s="4"/>
    </row>
    <row r="51784" spans="59:59">
      <c r="BG51784" s="4"/>
    </row>
    <row r="51785" spans="59:59">
      <c r="BG51785" s="4"/>
    </row>
    <row r="51786" spans="59:59">
      <c r="BG51786" s="4"/>
    </row>
    <row r="51787" spans="59:59">
      <c r="BG51787" s="4"/>
    </row>
    <row r="51788" spans="59:59">
      <c r="BG51788" s="4"/>
    </row>
    <row r="51789" spans="59:59">
      <c r="BG51789" s="4"/>
    </row>
    <row r="51790" spans="59:59">
      <c r="BG51790" s="4"/>
    </row>
    <row r="51791" spans="59:59">
      <c r="BG51791" s="4"/>
    </row>
    <row r="51792" spans="59:59">
      <c r="BG51792" s="4"/>
    </row>
    <row r="51793" spans="59:59">
      <c r="BG51793" s="4"/>
    </row>
    <row r="51794" spans="59:59">
      <c r="BG51794" s="4"/>
    </row>
    <row r="51795" spans="59:59">
      <c r="BG51795" s="4"/>
    </row>
    <row r="51796" spans="59:59">
      <c r="BG51796" s="4"/>
    </row>
    <row r="51797" spans="59:59">
      <c r="BG51797" s="4"/>
    </row>
    <row r="51798" spans="59:59">
      <c r="BG51798" s="4"/>
    </row>
    <row r="51799" spans="59:59">
      <c r="BG51799" s="4"/>
    </row>
    <row r="51800" spans="59:59">
      <c r="BG51800" s="4"/>
    </row>
    <row r="51801" spans="59:59">
      <c r="BG51801" s="4"/>
    </row>
    <row r="51802" spans="59:59">
      <c r="BG51802" s="4"/>
    </row>
    <row r="51803" spans="59:59">
      <c r="BG51803" s="4"/>
    </row>
    <row r="51804" spans="59:59">
      <c r="BG51804" s="4"/>
    </row>
    <row r="51805" spans="59:59">
      <c r="BG51805" s="4"/>
    </row>
    <row r="51806" spans="59:59">
      <c r="BG51806" s="4"/>
    </row>
    <row r="51807" spans="59:59">
      <c r="BG51807" s="4"/>
    </row>
    <row r="51808" spans="59:59">
      <c r="BG51808" s="4"/>
    </row>
    <row r="51809" spans="59:59">
      <c r="BG51809" s="4"/>
    </row>
    <row r="51810" spans="59:59">
      <c r="BG51810" s="4"/>
    </row>
    <row r="51811" spans="59:59">
      <c r="BG51811" s="4"/>
    </row>
    <row r="51812" spans="59:59">
      <c r="BG51812" s="4"/>
    </row>
    <row r="51813" spans="59:59">
      <c r="BG51813" s="4"/>
    </row>
    <row r="51814" spans="59:59">
      <c r="BG51814" s="4"/>
    </row>
    <row r="51815" spans="59:59">
      <c r="BG51815" s="4"/>
    </row>
    <row r="51816" spans="59:59">
      <c r="BG51816" s="4"/>
    </row>
    <row r="51817" spans="59:59">
      <c r="BG51817" s="4"/>
    </row>
    <row r="51818" spans="59:59">
      <c r="BG51818" s="4"/>
    </row>
    <row r="51819" spans="59:59">
      <c r="BG51819" s="4"/>
    </row>
    <row r="51820" spans="59:59">
      <c r="BG51820" s="4"/>
    </row>
    <row r="51821" spans="59:59">
      <c r="BG51821" s="4"/>
    </row>
    <row r="51822" spans="59:59">
      <c r="BG51822" s="4"/>
    </row>
    <row r="51823" spans="59:59">
      <c r="BG51823" s="4"/>
    </row>
    <row r="51824" spans="59:59">
      <c r="BG51824" s="4"/>
    </row>
    <row r="51825" spans="59:59">
      <c r="BG51825" s="4"/>
    </row>
    <row r="51826" spans="59:59">
      <c r="BG51826" s="4"/>
    </row>
    <row r="51827" spans="59:59">
      <c r="BG51827" s="4"/>
    </row>
    <row r="51828" spans="59:59">
      <c r="BG51828" s="4"/>
    </row>
    <row r="51829" spans="59:59">
      <c r="BG51829" s="4"/>
    </row>
    <row r="51830" spans="59:59">
      <c r="BG51830" s="4"/>
    </row>
    <row r="51831" spans="59:59">
      <c r="BG51831" s="4"/>
    </row>
    <row r="51832" spans="59:59">
      <c r="BG51832" s="4"/>
    </row>
    <row r="51833" spans="59:59">
      <c r="BG51833" s="4"/>
    </row>
    <row r="51834" spans="59:59">
      <c r="BG51834" s="4"/>
    </row>
    <row r="51835" spans="59:59">
      <c r="BG51835" s="4"/>
    </row>
    <row r="51836" spans="59:59">
      <c r="BG51836" s="4"/>
    </row>
    <row r="51837" spans="59:59">
      <c r="BG51837" s="4"/>
    </row>
    <row r="51838" spans="59:59">
      <c r="BG51838" s="4"/>
    </row>
    <row r="51839" spans="59:59">
      <c r="BG51839" s="4"/>
    </row>
    <row r="51840" spans="59:59">
      <c r="BG51840" s="4"/>
    </row>
    <row r="51841" spans="59:59">
      <c r="BG51841" s="4"/>
    </row>
    <row r="51842" spans="59:59">
      <c r="BG51842" s="4"/>
    </row>
    <row r="51843" spans="59:59">
      <c r="BG51843" s="4"/>
    </row>
    <row r="51844" spans="59:59">
      <c r="BG51844" s="4"/>
    </row>
    <row r="51845" spans="59:59">
      <c r="BG51845" s="4"/>
    </row>
    <row r="51846" spans="59:59">
      <c r="BG51846" s="4"/>
    </row>
    <row r="51847" spans="59:59">
      <c r="BG51847" s="4"/>
    </row>
    <row r="51848" spans="59:59">
      <c r="BG51848" s="4"/>
    </row>
    <row r="51849" spans="59:59">
      <c r="BG51849" s="4"/>
    </row>
    <row r="51850" spans="59:59">
      <c r="BG51850" s="4"/>
    </row>
    <row r="51851" spans="59:59">
      <c r="BG51851" s="4"/>
    </row>
    <row r="51852" spans="59:59">
      <c r="BG51852" s="4"/>
    </row>
    <row r="51853" spans="59:59">
      <c r="BG51853" s="4"/>
    </row>
    <row r="51854" spans="59:59">
      <c r="BG51854" s="4"/>
    </row>
    <row r="51855" spans="59:59">
      <c r="BG51855" s="4"/>
    </row>
    <row r="51856" spans="59:59">
      <c r="BG51856" s="4"/>
    </row>
    <row r="51857" spans="59:59">
      <c r="BG51857" s="4"/>
    </row>
    <row r="51858" spans="59:59">
      <c r="BG51858" s="4"/>
    </row>
    <row r="51859" spans="59:59">
      <c r="BG51859" s="4"/>
    </row>
    <row r="51860" spans="59:59">
      <c r="BG51860" s="4"/>
    </row>
    <row r="51861" spans="59:59">
      <c r="BG51861" s="4"/>
    </row>
    <row r="51862" spans="59:59">
      <c r="BG51862" s="4"/>
    </row>
    <row r="51863" spans="59:59">
      <c r="BG51863" s="4"/>
    </row>
    <row r="51864" spans="59:59">
      <c r="BG51864" s="4"/>
    </row>
    <row r="51865" spans="59:59">
      <c r="BG51865" s="4"/>
    </row>
    <row r="51866" spans="59:59">
      <c r="BG51866" s="4"/>
    </row>
    <row r="51867" spans="59:59">
      <c r="BG51867" s="4"/>
    </row>
    <row r="51868" spans="59:59">
      <c r="BG51868" s="4"/>
    </row>
    <row r="51869" spans="59:59">
      <c r="BG51869" s="4"/>
    </row>
    <row r="51870" spans="59:59">
      <c r="BG51870" s="4"/>
    </row>
    <row r="51871" spans="59:59">
      <c r="BG51871" s="4"/>
    </row>
    <row r="51872" spans="59:59">
      <c r="BG51872" s="4"/>
    </row>
    <row r="51873" spans="59:59">
      <c r="BG51873" s="4"/>
    </row>
    <row r="51874" spans="59:59">
      <c r="BG51874" s="4"/>
    </row>
    <row r="51875" spans="59:59">
      <c r="BG51875" s="4"/>
    </row>
    <row r="51876" spans="59:59">
      <c r="BG51876" s="4"/>
    </row>
    <row r="51877" spans="59:59">
      <c r="BG51877" s="4"/>
    </row>
    <row r="51878" spans="59:59">
      <c r="BG51878" s="4"/>
    </row>
    <row r="51879" spans="59:59">
      <c r="BG51879" s="4"/>
    </row>
    <row r="51880" spans="59:59">
      <c r="BG51880" s="4"/>
    </row>
    <row r="51881" spans="59:59">
      <c r="BG51881" s="4"/>
    </row>
    <row r="51882" spans="59:59">
      <c r="BG51882" s="4"/>
    </row>
    <row r="51883" spans="59:59">
      <c r="BG51883" s="4"/>
    </row>
    <row r="51884" spans="59:59">
      <c r="BG51884" s="4"/>
    </row>
    <row r="51885" spans="59:59">
      <c r="BG51885" s="4"/>
    </row>
    <row r="51886" spans="59:59">
      <c r="BG51886" s="4"/>
    </row>
    <row r="51887" spans="59:59">
      <c r="BG51887" s="4"/>
    </row>
    <row r="51888" spans="59:59">
      <c r="BG51888" s="4"/>
    </row>
    <row r="51889" spans="59:59">
      <c r="BG51889" s="4"/>
    </row>
    <row r="51890" spans="59:59">
      <c r="BG51890" s="4"/>
    </row>
    <row r="51891" spans="59:59">
      <c r="BG51891" s="4"/>
    </row>
    <row r="51892" spans="59:59">
      <c r="BG51892" s="4"/>
    </row>
    <row r="51893" spans="59:59">
      <c r="BG51893" s="4"/>
    </row>
    <row r="51894" spans="59:59">
      <c r="BG51894" s="4"/>
    </row>
    <row r="51895" spans="59:59">
      <c r="BG51895" s="4"/>
    </row>
    <row r="51896" spans="59:59">
      <c r="BG51896" s="4"/>
    </row>
    <row r="51897" spans="59:59">
      <c r="BG51897" s="4"/>
    </row>
    <row r="51898" spans="59:59">
      <c r="BG51898" s="4"/>
    </row>
    <row r="51899" spans="59:59">
      <c r="BG51899" s="4"/>
    </row>
    <row r="51900" spans="59:59">
      <c r="BG51900" s="4"/>
    </row>
    <row r="51901" spans="59:59">
      <c r="BG51901" s="4"/>
    </row>
    <row r="51902" spans="59:59">
      <c r="BG51902" s="4"/>
    </row>
    <row r="51903" spans="59:59">
      <c r="BG51903" s="4"/>
    </row>
    <row r="51904" spans="59:59">
      <c r="BG51904" s="4"/>
    </row>
    <row r="51905" spans="59:59">
      <c r="BG51905" s="4"/>
    </row>
    <row r="51906" spans="59:59">
      <c r="BG51906" s="4"/>
    </row>
    <row r="51907" spans="59:59">
      <c r="BG51907" s="4"/>
    </row>
    <row r="51908" spans="59:59">
      <c r="BG51908" s="4"/>
    </row>
    <row r="51909" spans="59:59">
      <c r="BG51909" s="4"/>
    </row>
    <row r="51910" spans="59:59">
      <c r="BG51910" s="4"/>
    </row>
    <row r="51911" spans="59:59">
      <c r="BG51911" s="4"/>
    </row>
    <row r="51912" spans="59:59">
      <c r="BG51912" s="4"/>
    </row>
    <row r="51913" spans="59:59">
      <c r="BG51913" s="4"/>
    </row>
    <row r="51914" spans="59:59">
      <c r="BG51914" s="4"/>
    </row>
    <row r="51915" spans="59:59">
      <c r="BG51915" s="4"/>
    </row>
    <row r="51916" spans="59:59">
      <c r="BG51916" s="4"/>
    </row>
    <row r="51917" spans="59:59">
      <c r="BG51917" s="4"/>
    </row>
    <row r="51918" spans="59:59">
      <c r="BG51918" s="4"/>
    </row>
    <row r="51919" spans="59:59">
      <c r="BG51919" s="4"/>
    </row>
    <row r="51920" spans="59:59">
      <c r="BG51920" s="4"/>
    </row>
    <row r="51921" spans="59:59">
      <c r="BG51921" s="4"/>
    </row>
    <row r="51922" spans="59:59">
      <c r="BG51922" s="4"/>
    </row>
    <row r="51923" spans="59:59">
      <c r="BG51923" s="4"/>
    </row>
    <row r="51924" spans="59:59">
      <c r="BG51924" s="4"/>
    </row>
    <row r="51925" spans="59:59">
      <c r="BG51925" s="4"/>
    </row>
    <row r="51926" spans="59:59">
      <c r="BG51926" s="4"/>
    </row>
    <row r="51927" spans="59:59">
      <c r="BG51927" s="4"/>
    </row>
    <row r="51928" spans="59:59">
      <c r="BG51928" s="4"/>
    </row>
    <row r="51929" spans="59:59">
      <c r="BG51929" s="4"/>
    </row>
    <row r="51930" spans="59:59">
      <c r="BG51930" s="4"/>
    </row>
    <row r="51931" spans="59:59">
      <c r="BG51931" s="4"/>
    </row>
    <row r="51932" spans="59:59">
      <c r="BG51932" s="4"/>
    </row>
    <row r="51933" spans="59:59">
      <c r="BG51933" s="4"/>
    </row>
    <row r="51934" spans="59:59">
      <c r="BG51934" s="4"/>
    </row>
    <row r="51935" spans="59:59">
      <c r="BG51935" s="4"/>
    </row>
    <row r="51936" spans="59:59">
      <c r="BG51936" s="4"/>
    </row>
    <row r="51937" spans="59:59">
      <c r="BG51937" s="4"/>
    </row>
    <row r="51938" spans="59:59">
      <c r="BG51938" s="4"/>
    </row>
    <row r="51939" spans="59:59">
      <c r="BG51939" s="4"/>
    </row>
    <row r="51940" spans="59:59">
      <c r="BG51940" s="4"/>
    </row>
    <row r="51941" spans="59:59">
      <c r="BG51941" s="4"/>
    </row>
    <row r="51942" spans="59:59">
      <c r="BG51942" s="4"/>
    </row>
    <row r="51943" spans="59:59">
      <c r="BG51943" s="4"/>
    </row>
    <row r="51944" spans="59:59">
      <c r="BG51944" s="4"/>
    </row>
    <row r="51945" spans="59:59">
      <c r="BG51945" s="4"/>
    </row>
    <row r="51946" spans="59:59">
      <c r="BG51946" s="4"/>
    </row>
    <row r="51947" spans="59:59">
      <c r="BG51947" s="4"/>
    </row>
    <row r="51948" spans="59:59">
      <c r="BG51948" s="4"/>
    </row>
    <row r="51949" spans="59:59">
      <c r="BG51949" s="4"/>
    </row>
    <row r="51950" spans="59:59">
      <c r="BG51950" s="4"/>
    </row>
    <row r="51951" spans="59:59">
      <c r="BG51951" s="4"/>
    </row>
    <row r="51952" spans="59:59">
      <c r="BG51952" s="4"/>
    </row>
    <row r="51953" spans="59:59">
      <c r="BG51953" s="4"/>
    </row>
    <row r="51954" spans="59:59">
      <c r="BG51954" s="4"/>
    </row>
    <row r="51955" spans="59:59">
      <c r="BG51955" s="4"/>
    </row>
    <row r="51956" spans="59:59">
      <c r="BG51956" s="4"/>
    </row>
    <row r="51957" spans="59:59">
      <c r="BG51957" s="4"/>
    </row>
    <row r="51958" spans="59:59">
      <c r="BG51958" s="4"/>
    </row>
    <row r="51959" spans="59:59">
      <c r="BG51959" s="4"/>
    </row>
    <row r="51960" spans="59:59">
      <c r="BG51960" s="4"/>
    </row>
    <row r="51961" spans="59:59">
      <c r="BG51961" s="4"/>
    </row>
    <row r="51962" spans="59:59">
      <c r="BG51962" s="4"/>
    </row>
    <row r="51963" spans="59:59">
      <c r="BG51963" s="4"/>
    </row>
    <row r="51964" spans="59:59">
      <c r="BG51964" s="4"/>
    </row>
    <row r="51965" spans="59:59">
      <c r="BG51965" s="4"/>
    </row>
    <row r="51966" spans="59:59">
      <c r="BG51966" s="4"/>
    </row>
    <row r="51967" spans="59:59">
      <c r="BG51967" s="4"/>
    </row>
    <row r="51968" spans="59:59">
      <c r="BG51968" s="4"/>
    </row>
    <row r="51969" spans="59:59">
      <c r="BG51969" s="4"/>
    </row>
    <row r="51970" spans="59:59">
      <c r="BG51970" s="4"/>
    </row>
    <row r="51971" spans="59:59">
      <c r="BG51971" s="4"/>
    </row>
    <row r="51972" spans="59:59">
      <c r="BG51972" s="4"/>
    </row>
    <row r="51973" spans="59:59">
      <c r="BG51973" s="4"/>
    </row>
    <row r="51974" spans="59:59">
      <c r="BG51974" s="4"/>
    </row>
    <row r="51975" spans="59:59">
      <c r="BG51975" s="4"/>
    </row>
    <row r="51976" spans="59:59">
      <c r="BG51976" s="4"/>
    </row>
    <row r="51977" spans="59:59">
      <c r="BG51977" s="4"/>
    </row>
    <row r="51978" spans="59:59">
      <c r="BG51978" s="4"/>
    </row>
    <row r="51979" spans="59:59">
      <c r="BG51979" s="4"/>
    </row>
    <row r="51980" spans="59:59">
      <c r="BG51980" s="4"/>
    </row>
    <row r="51981" spans="59:59">
      <c r="BG51981" s="4"/>
    </row>
    <row r="51982" spans="59:59">
      <c r="BG51982" s="4"/>
    </row>
    <row r="51983" spans="59:59">
      <c r="BG51983" s="4"/>
    </row>
    <row r="51984" spans="59:59">
      <c r="BG51984" s="4"/>
    </row>
    <row r="51985" spans="59:59">
      <c r="BG51985" s="4"/>
    </row>
    <row r="51986" spans="59:59">
      <c r="BG51986" s="4"/>
    </row>
    <row r="51987" spans="59:59">
      <c r="BG51987" s="4"/>
    </row>
    <row r="51988" spans="59:59">
      <c r="BG51988" s="4"/>
    </row>
    <row r="51989" spans="59:59">
      <c r="BG51989" s="4"/>
    </row>
    <row r="51990" spans="59:59">
      <c r="BG51990" s="4"/>
    </row>
    <row r="51991" spans="59:59">
      <c r="BG51991" s="4"/>
    </row>
    <row r="51992" spans="59:59">
      <c r="BG51992" s="4"/>
    </row>
    <row r="51993" spans="59:59">
      <c r="BG51993" s="4"/>
    </row>
    <row r="51994" spans="59:59">
      <c r="BG51994" s="4"/>
    </row>
    <row r="51995" spans="59:59">
      <c r="BG51995" s="4"/>
    </row>
    <row r="51996" spans="59:59">
      <c r="BG51996" s="4"/>
    </row>
    <row r="51997" spans="59:59">
      <c r="BG51997" s="4"/>
    </row>
    <row r="51998" spans="59:59">
      <c r="BG51998" s="4"/>
    </row>
    <row r="51999" spans="59:59">
      <c r="BG51999" s="4"/>
    </row>
    <row r="52000" spans="59:59">
      <c r="BG52000" s="4"/>
    </row>
    <row r="52001" spans="59:59">
      <c r="BG52001" s="4"/>
    </row>
    <row r="52002" spans="59:59">
      <c r="BG52002" s="4"/>
    </row>
    <row r="52003" spans="59:59">
      <c r="BG52003" s="4"/>
    </row>
    <row r="52004" spans="59:59">
      <c r="BG52004" s="4"/>
    </row>
    <row r="52005" spans="59:59">
      <c r="BG52005" s="4"/>
    </row>
    <row r="52006" spans="59:59">
      <c r="BG52006" s="4"/>
    </row>
    <row r="52007" spans="59:59">
      <c r="BG52007" s="4"/>
    </row>
    <row r="52008" spans="59:59">
      <c r="BG52008" s="4"/>
    </row>
    <row r="52009" spans="59:59">
      <c r="BG52009" s="4"/>
    </row>
    <row r="52010" spans="59:59">
      <c r="BG52010" s="4"/>
    </row>
    <row r="52011" spans="59:59">
      <c r="BG52011" s="4"/>
    </row>
    <row r="52012" spans="59:59">
      <c r="BG52012" s="4"/>
    </row>
    <row r="52013" spans="59:59">
      <c r="BG52013" s="4"/>
    </row>
    <row r="52014" spans="59:59">
      <c r="BG52014" s="4"/>
    </row>
    <row r="52015" spans="59:59">
      <c r="BG52015" s="4"/>
    </row>
    <row r="52016" spans="59:59">
      <c r="BG52016" s="4"/>
    </row>
    <row r="52017" spans="59:59">
      <c r="BG52017" s="4"/>
    </row>
    <row r="52018" spans="59:59">
      <c r="BG52018" s="4"/>
    </row>
    <row r="52019" spans="59:59">
      <c r="BG52019" s="4"/>
    </row>
    <row r="52020" spans="59:59">
      <c r="BG52020" s="4"/>
    </row>
    <row r="52021" spans="59:59">
      <c r="BG52021" s="4"/>
    </row>
    <row r="52022" spans="59:59">
      <c r="BG52022" s="4"/>
    </row>
    <row r="52023" spans="59:59">
      <c r="BG52023" s="4"/>
    </row>
    <row r="52024" spans="59:59">
      <c r="BG52024" s="4"/>
    </row>
    <row r="52025" spans="59:59">
      <c r="BG52025" s="4"/>
    </row>
    <row r="52026" spans="59:59">
      <c r="BG52026" s="4"/>
    </row>
    <row r="52027" spans="59:59">
      <c r="BG52027" s="4"/>
    </row>
    <row r="52028" spans="59:59">
      <c r="BG52028" s="4"/>
    </row>
    <row r="52029" spans="59:59">
      <c r="BG52029" s="4"/>
    </row>
    <row r="52030" spans="59:59">
      <c r="BG52030" s="4"/>
    </row>
    <row r="52031" spans="59:59">
      <c r="BG52031" s="4"/>
    </row>
    <row r="52032" spans="59:59">
      <c r="BG52032" s="4"/>
    </row>
    <row r="52033" spans="59:59">
      <c r="BG52033" s="4"/>
    </row>
    <row r="52034" spans="59:59">
      <c r="BG52034" s="4"/>
    </row>
    <row r="52035" spans="59:59">
      <c r="BG52035" s="4"/>
    </row>
    <row r="52036" spans="59:59">
      <c r="BG52036" s="4"/>
    </row>
    <row r="52037" spans="59:59">
      <c r="BG52037" s="4"/>
    </row>
    <row r="52038" spans="59:59">
      <c r="BG52038" s="4"/>
    </row>
    <row r="52039" spans="59:59">
      <c r="BG52039" s="4"/>
    </row>
    <row r="52040" spans="59:59">
      <c r="BG52040" s="4"/>
    </row>
    <row r="52041" spans="59:59">
      <c r="BG52041" s="4"/>
    </row>
    <row r="52042" spans="59:59">
      <c r="BG52042" s="4"/>
    </row>
    <row r="52043" spans="59:59">
      <c r="BG52043" s="4"/>
    </row>
    <row r="52044" spans="59:59">
      <c r="BG52044" s="4"/>
    </row>
    <row r="52045" spans="59:59">
      <c r="BG52045" s="4"/>
    </row>
    <row r="52046" spans="59:59">
      <c r="BG52046" s="4"/>
    </row>
    <row r="52047" spans="59:59">
      <c r="BG52047" s="4"/>
    </row>
    <row r="52048" spans="59:59">
      <c r="BG52048" s="4"/>
    </row>
    <row r="52049" spans="59:59">
      <c r="BG52049" s="4"/>
    </row>
    <row r="52050" spans="59:59">
      <c r="BG52050" s="4"/>
    </row>
    <row r="52051" spans="59:59">
      <c r="BG52051" s="4"/>
    </row>
    <row r="52052" spans="59:59">
      <c r="BG52052" s="4"/>
    </row>
    <row r="52053" spans="59:59">
      <c r="BG52053" s="4"/>
    </row>
    <row r="52054" spans="59:59">
      <c r="BG52054" s="4"/>
    </row>
    <row r="52055" spans="59:59">
      <c r="BG52055" s="4"/>
    </row>
    <row r="52056" spans="59:59">
      <c r="BG52056" s="4"/>
    </row>
    <row r="52057" spans="59:59">
      <c r="BG52057" s="4"/>
    </row>
    <row r="52058" spans="59:59">
      <c r="BG52058" s="4"/>
    </row>
    <row r="52059" spans="59:59">
      <c r="BG52059" s="4"/>
    </row>
    <row r="52060" spans="59:59">
      <c r="BG52060" s="4"/>
    </row>
    <row r="52061" spans="59:59">
      <c r="BG52061" s="4"/>
    </row>
    <row r="52062" spans="59:59">
      <c r="BG52062" s="4"/>
    </row>
    <row r="52063" spans="59:59">
      <c r="BG52063" s="4"/>
    </row>
    <row r="52064" spans="59:59">
      <c r="BG52064" s="4"/>
    </row>
    <row r="52065" spans="59:59">
      <c r="BG52065" s="4"/>
    </row>
    <row r="52066" spans="59:59">
      <c r="BG52066" s="4"/>
    </row>
    <row r="52067" spans="59:59">
      <c r="BG52067" s="4"/>
    </row>
    <row r="52068" spans="59:59">
      <c r="BG52068" s="4"/>
    </row>
    <row r="52069" spans="59:59">
      <c r="BG52069" s="4"/>
    </row>
    <row r="52070" spans="59:59">
      <c r="BG52070" s="4"/>
    </row>
    <row r="52071" spans="59:59">
      <c r="BG52071" s="4"/>
    </row>
    <row r="52072" spans="59:59">
      <c r="BG52072" s="4"/>
    </row>
    <row r="52073" spans="59:59">
      <c r="BG52073" s="4"/>
    </row>
    <row r="52074" spans="59:59">
      <c r="BG52074" s="4"/>
    </row>
    <row r="52075" spans="59:59">
      <c r="BG52075" s="4"/>
    </row>
    <row r="52076" spans="59:59">
      <c r="BG52076" s="4"/>
    </row>
    <row r="52077" spans="59:59">
      <c r="BG52077" s="4"/>
    </row>
    <row r="52078" spans="59:59">
      <c r="BG52078" s="4"/>
    </row>
    <row r="52079" spans="59:59">
      <c r="BG52079" s="4"/>
    </row>
    <row r="52080" spans="59:59">
      <c r="BG52080" s="4"/>
    </row>
    <row r="52081" spans="59:59">
      <c r="BG52081" s="4"/>
    </row>
    <row r="52082" spans="59:59">
      <c r="BG52082" s="4"/>
    </row>
    <row r="52083" spans="59:59">
      <c r="BG52083" s="4"/>
    </row>
    <row r="52084" spans="59:59">
      <c r="BG52084" s="4"/>
    </row>
    <row r="52085" spans="59:59">
      <c r="BG52085" s="4"/>
    </row>
    <row r="52086" spans="59:59">
      <c r="BG52086" s="4"/>
    </row>
    <row r="52087" spans="59:59">
      <c r="BG52087" s="4"/>
    </row>
    <row r="52088" spans="59:59">
      <c r="BG52088" s="4"/>
    </row>
    <row r="52089" spans="59:59">
      <c r="BG52089" s="4"/>
    </row>
    <row r="52090" spans="59:59">
      <c r="BG52090" s="4"/>
    </row>
    <row r="52091" spans="59:59">
      <c r="BG52091" s="4"/>
    </row>
    <row r="52092" spans="59:59">
      <c r="BG52092" s="4"/>
    </row>
    <row r="52093" spans="59:59">
      <c r="BG52093" s="4"/>
    </row>
    <row r="52094" spans="59:59">
      <c r="BG52094" s="4"/>
    </row>
    <row r="52095" spans="59:59">
      <c r="BG52095" s="4"/>
    </row>
    <row r="52096" spans="59:59">
      <c r="BG52096" s="4"/>
    </row>
    <row r="52097" spans="59:59">
      <c r="BG52097" s="4"/>
    </row>
    <row r="52098" spans="59:59">
      <c r="BG52098" s="4"/>
    </row>
    <row r="52099" spans="59:59">
      <c r="BG52099" s="4"/>
    </row>
    <row r="52100" spans="59:59">
      <c r="BG52100" s="4"/>
    </row>
    <row r="52101" spans="59:59">
      <c r="BG52101" s="4"/>
    </row>
    <row r="52102" spans="59:59">
      <c r="BG52102" s="4"/>
    </row>
    <row r="52103" spans="59:59">
      <c r="BG52103" s="4"/>
    </row>
    <row r="52104" spans="59:59">
      <c r="BG52104" s="4"/>
    </row>
    <row r="52105" spans="59:59">
      <c r="BG52105" s="4"/>
    </row>
    <row r="52106" spans="59:59">
      <c r="BG52106" s="4"/>
    </row>
    <row r="52107" spans="59:59">
      <c r="BG52107" s="4"/>
    </row>
    <row r="52108" spans="59:59">
      <c r="BG52108" s="4"/>
    </row>
    <row r="52109" spans="59:59">
      <c r="BG52109" s="4"/>
    </row>
    <row r="52110" spans="59:59">
      <c r="BG52110" s="4"/>
    </row>
    <row r="52111" spans="59:59">
      <c r="BG52111" s="4"/>
    </row>
    <row r="52112" spans="59:59">
      <c r="BG52112" s="4"/>
    </row>
    <row r="52113" spans="59:59">
      <c r="BG52113" s="4"/>
    </row>
    <row r="52114" spans="59:59">
      <c r="BG52114" s="4"/>
    </row>
    <row r="52115" spans="59:59">
      <c r="BG52115" s="4"/>
    </row>
    <row r="52116" spans="59:59">
      <c r="BG52116" s="4"/>
    </row>
    <row r="52117" spans="59:59">
      <c r="BG52117" s="4"/>
    </row>
    <row r="52118" spans="59:59">
      <c r="BG52118" s="4"/>
    </row>
    <row r="52119" spans="59:59">
      <c r="BG52119" s="4"/>
    </row>
    <row r="52120" spans="59:59">
      <c r="BG52120" s="4"/>
    </row>
    <row r="52121" spans="59:59">
      <c r="BG52121" s="4"/>
    </row>
    <row r="52122" spans="59:59">
      <c r="BG52122" s="4"/>
    </row>
    <row r="52123" spans="59:59">
      <c r="BG52123" s="4"/>
    </row>
    <row r="52124" spans="59:59">
      <c r="BG52124" s="4"/>
    </row>
    <row r="52125" spans="59:59">
      <c r="BG52125" s="4"/>
    </row>
    <row r="52126" spans="59:59">
      <c r="BG52126" s="4"/>
    </row>
    <row r="52127" spans="59:59">
      <c r="BG52127" s="4"/>
    </row>
    <row r="52128" spans="59:59">
      <c r="BG52128" s="4"/>
    </row>
    <row r="52129" spans="59:59">
      <c r="BG52129" s="4"/>
    </row>
    <row r="52130" spans="59:59">
      <c r="BG52130" s="4"/>
    </row>
    <row r="52131" spans="59:59">
      <c r="BG52131" s="4"/>
    </row>
    <row r="52132" spans="59:59">
      <c r="BG52132" s="4"/>
    </row>
    <row r="52133" spans="59:59">
      <c r="BG52133" s="4"/>
    </row>
    <row r="52134" spans="59:59">
      <c r="BG52134" s="4"/>
    </row>
    <row r="52135" spans="59:59">
      <c r="BG52135" s="4"/>
    </row>
    <row r="52136" spans="59:59">
      <c r="BG52136" s="4"/>
    </row>
    <row r="52137" spans="59:59">
      <c r="BG52137" s="4"/>
    </row>
    <row r="52138" spans="59:59">
      <c r="BG52138" s="4"/>
    </row>
    <row r="52139" spans="59:59">
      <c r="BG52139" s="4"/>
    </row>
    <row r="52140" spans="59:59">
      <c r="BG52140" s="4"/>
    </row>
    <row r="52141" spans="59:59">
      <c r="BG52141" s="4"/>
    </row>
    <row r="52142" spans="59:59">
      <c r="BG52142" s="4"/>
    </row>
    <row r="52143" spans="59:59">
      <c r="BG52143" s="4"/>
    </row>
    <row r="52144" spans="59:59">
      <c r="BG52144" s="4"/>
    </row>
    <row r="52145" spans="59:59">
      <c r="BG52145" s="4"/>
    </row>
    <row r="52146" spans="59:59">
      <c r="BG52146" s="4"/>
    </row>
    <row r="52147" spans="59:59">
      <c r="BG52147" s="4"/>
    </row>
    <row r="52148" spans="59:59">
      <c r="BG52148" s="4"/>
    </row>
    <row r="52149" spans="59:59">
      <c r="BG52149" s="4"/>
    </row>
    <row r="52150" spans="59:59">
      <c r="BG52150" s="4"/>
    </row>
    <row r="52151" spans="59:59">
      <c r="BG52151" s="4"/>
    </row>
    <row r="52152" spans="59:59">
      <c r="BG52152" s="4"/>
    </row>
    <row r="52153" spans="59:59">
      <c r="BG52153" s="4"/>
    </row>
    <row r="52154" spans="59:59">
      <c r="BG52154" s="4"/>
    </row>
    <row r="52155" spans="59:59">
      <c r="BG52155" s="4"/>
    </row>
    <row r="52156" spans="59:59">
      <c r="BG52156" s="4"/>
    </row>
    <row r="52157" spans="59:59">
      <c r="BG52157" s="4"/>
    </row>
    <row r="52158" spans="59:59">
      <c r="BG52158" s="4"/>
    </row>
    <row r="52159" spans="59:59">
      <c r="BG52159" s="4"/>
    </row>
    <row r="52160" spans="59:59">
      <c r="BG52160" s="4"/>
    </row>
    <row r="52161" spans="59:59">
      <c r="BG52161" s="4"/>
    </row>
    <row r="52162" spans="59:59">
      <c r="BG52162" s="4"/>
    </row>
    <row r="52163" spans="59:59">
      <c r="BG52163" s="4"/>
    </row>
    <row r="52164" spans="59:59">
      <c r="BG52164" s="4"/>
    </row>
    <row r="52165" spans="59:59">
      <c r="BG52165" s="4"/>
    </row>
    <row r="52166" spans="59:59">
      <c r="BG52166" s="4"/>
    </row>
    <row r="52167" spans="59:59">
      <c r="BG52167" s="4"/>
    </row>
    <row r="52168" spans="59:59">
      <c r="BG52168" s="4"/>
    </row>
    <row r="52169" spans="59:59">
      <c r="BG52169" s="4"/>
    </row>
    <row r="52170" spans="59:59">
      <c r="BG52170" s="4"/>
    </row>
    <row r="52171" spans="59:59">
      <c r="BG52171" s="4"/>
    </row>
    <row r="52172" spans="59:59">
      <c r="BG52172" s="4"/>
    </row>
    <row r="52173" spans="59:59">
      <c r="BG52173" s="4"/>
    </row>
    <row r="52174" spans="59:59">
      <c r="BG52174" s="4"/>
    </row>
    <row r="52175" spans="59:59">
      <c r="BG52175" s="4"/>
    </row>
    <row r="52176" spans="59:59">
      <c r="BG52176" s="4"/>
    </row>
    <row r="52177" spans="59:59">
      <c r="BG52177" s="4"/>
    </row>
    <row r="52178" spans="59:59">
      <c r="BG52178" s="4"/>
    </row>
    <row r="52179" spans="59:59">
      <c r="BG52179" s="4"/>
    </row>
    <row r="52180" spans="59:59">
      <c r="BG52180" s="4"/>
    </row>
    <row r="52181" spans="59:59">
      <c r="BG52181" s="4"/>
    </row>
    <row r="52182" spans="59:59">
      <c r="BG52182" s="4"/>
    </row>
    <row r="52183" spans="59:59">
      <c r="BG52183" s="4"/>
    </row>
    <row r="52184" spans="59:59">
      <c r="BG52184" s="4"/>
    </row>
    <row r="52185" spans="59:59">
      <c r="BG52185" s="4"/>
    </row>
    <row r="52186" spans="59:59">
      <c r="BG52186" s="4"/>
    </row>
    <row r="52187" spans="59:59">
      <c r="BG52187" s="4"/>
    </row>
    <row r="52188" spans="59:59">
      <c r="BG52188" s="4"/>
    </row>
    <row r="52189" spans="59:59">
      <c r="BG52189" s="4"/>
    </row>
    <row r="52190" spans="59:59">
      <c r="BG52190" s="4"/>
    </row>
    <row r="52191" spans="59:59">
      <c r="BG52191" s="4"/>
    </row>
    <row r="52192" spans="59:59">
      <c r="BG52192" s="4"/>
    </row>
    <row r="52193" spans="59:59">
      <c r="BG52193" s="4"/>
    </row>
    <row r="52194" spans="59:59">
      <c r="BG52194" s="4"/>
    </row>
    <row r="52195" spans="59:59">
      <c r="BG52195" s="4"/>
    </row>
    <row r="52196" spans="59:59">
      <c r="BG52196" s="4"/>
    </row>
    <row r="52197" spans="59:59">
      <c r="BG52197" s="4"/>
    </row>
    <row r="52198" spans="59:59">
      <c r="BG52198" s="4"/>
    </row>
    <row r="52199" spans="59:59">
      <c r="BG52199" s="4"/>
    </row>
    <row r="52200" spans="59:59">
      <c r="BG52200" s="4"/>
    </row>
    <row r="52201" spans="59:59">
      <c r="BG52201" s="4"/>
    </row>
    <row r="52202" spans="59:59">
      <c r="BG52202" s="4"/>
    </row>
    <row r="52203" spans="59:59">
      <c r="BG52203" s="4"/>
    </row>
    <row r="52204" spans="59:59">
      <c r="BG52204" s="4"/>
    </row>
    <row r="52205" spans="59:59">
      <c r="BG52205" s="4"/>
    </row>
    <row r="52206" spans="59:59">
      <c r="BG52206" s="4"/>
    </row>
    <row r="52207" spans="59:59">
      <c r="BG52207" s="4"/>
    </row>
    <row r="52208" spans="59:59">
      <c r="BG52208" s="4"/>
    </row>
    <row r="52209" spans="59:59">
      <c r="BG52209" s="4"/>
    </row>
    <row r="52210" spans="59:59">
      <c r="BG52210" s="4"/>
    </row>
    <row r="52211" spans="59:59">
      <c r="BG52211" s="4"/>
    </row>
    <row r="52212" spans="59:59">
      <c r="BG52212" s="4"/>
    </row>
    <row r="52213" spans="59:59">
      <c r="BG52213" s="4"/>
    </row>
    <row r="52214" spans="59:59">
      <c r="BG52214" s="4"/>
    </row>
    <row r="52215" spans="59:59">
      <c r="BG52215" s="4"/>
    </row>
    <row r="52216" spans="59:59">
      <c r="BG52216" s="4"/>
    </row>
    <row r="52217" spans="59:59">
      <c r="BG52217" s="4"/>
    </row>
    <row r="52218" spans="59:59">
      <c r="BG52218" s="4"/>
    </row>
    <row r="52219" spans="59:59">
      <c r="BG52219" s="4"/>
    </row>
    <row r="52220" spans="59:59">
      <c r="BG52220" s="4"/>
    </row>
    <row r="52221" spans="59:59">
      <c r="BG52221" s="4"/>
    </row>
    <row r="52222" spans="59:59">
      <c r="BG52222" s="4"/>
    </row>
    <row r="52223" spans="59:59">
      <c r="BG52223" s="4"/>
    </row>
    <row r="52224" spans="59:59">
      <c r="BG52224" s="4"/>
    </row>
    <row r="52225" spans="59:59">
      <c r="BG52225" s="4"/>
    </row>
    <row r="52226" spans="59:59">
      <c r="BG52226" s="4"/>
    </row>
    <row r="52227" spans="59:59">
      <c r="BG52227" s="4"/>
    </row>
    <row r="52228" spans="59:59">
      <c r="BG52228" s="4"/>
    </row>
    <row r="52229" spans="59:59">
      <c r="BG52229" s="4"/>
    </row>
    <row r="52230" spans="59:59">
      <c r="BG52230" s="4"/>
    </row>
    <row r="52231" spans="59:59">
      <c r="BG52231" s="4"/>
    </row>
    <row r="52232" spans="59:59">
      <c r="BG52232" s="4"/>
    </row>
    <row r="52233" spans="59:59">
      <c r="BG52233" s="4"/>
    </row>
    <row r="52234" spans="59:59">
      <c r="BG52234" s="4"/>
    </row>
    <row r="52235" spans="59:59">
      <c r="BG52235" s="4"/>
    </row>
    <row r="52236" spans="59:59">
      <c r="BG52236" s="4"/>
    </row>
    <row r="52237" spans="59:59">
      <c r="BG52237" s="4"/>
    </row>
    <row r="52238" spans="59:59">
      <c r="BG52238" s="4"/>
    </row>
    <row r="52239" spans="59:59">
      <c r="BG52239" s="4"/>
    </row>
    <row r="52240" spans="59:59">
      <c r="BG52240" s="4"/>
    </row>
    <row r="52241" spans="59:59">
      <c r="BG52241" s="4"/>
    </row>
    <row r="52242" spans="59:59">
      <c r="BG52242" s="4"/>
    </row>
    <row r="52243" spans="59:59">
      <c r="BG52243" s="4"/>
    </row>
    <row r="52244" spans="59:59">
      <c r="BG52244" s="4"/>
    </row>
    <row r="52245" spans="59:59">
      <c r="BG52245" s="4"/>
    </row>
    <row r="52246" spans="59:59">
      <c r="BG52246" s="4"/>
    </row>
    <row r="52247" spans="59:59">
      <c r="BG52247" s="4"/>
    </row>
    <row r="52248" spans="59:59">
      <c r="BG52248" s="4"/>
    </row>
    <row r="52249" spans="59:59">
      <c r="BG52249" s="4"/>
    </row>
    <row r="52250" spans="59:59">
      <c r="BG52250" s="4"/>
    </row>
    <row r="52251" spans="59:59">
      <c r="BG52251" s="4"/>
    </row>
    <row r="52252" spans="59:59">
      <c r="BG52252" s="4"/>
    </row>
    <row r="52253" spans="59:59">
      <c r="BG52253" s="4"/>
    </row>
    <row r="52254" spans="59:59">
      <c r="BG52254" s="4"/>
    </row>
    <row r="52255" spans="59:59">
      <c r="BG52255" s="4"/>
    </row>
    <row r="52256" spans="59:59">
      <c r="BG52256" s="4"/>
    </row>
    <row r="52257" spans="59:59">
      <c r="BG52257" s="4"/>
    </row>
    <row r="52258" spans="59:59">
      <c r="BG52258" s="4"/>
    </row>
    <row r="52259" spans="59:59">
      <c r="BG52259" s="4"/>
    </row>
    <row r="52260" spans="59:59">
      <c r="BG52260" s="4"/>
    </row>
    <row r="52261" spans="59:59">
      <c r="BG52261" s="4"/>
    </row>
    <row r="52262" spans="59:59">
      <c r="BG52262" s="4"/>
    </row>
    <row r="52263" spans="59:59">
      <c r="BG52263" s="4"/>
    </row>
    <row r="52264" spans="59:59">
      <c r="BG52264" s="4"/>
    </row>
    <row r="52265" spans="59:59">
      <c r="BG52265" s="4"/>
    </row>
    <row r="52266" spans="59:59">
      <c r="BG52266" s="4"/>
    </row>
    <row r="52267" spans="59:59">
      <c r="BG52267" s="4"/>
    </row>
    <row r="52268" spans="59:59">
      <c r="BG52268" s="4"/>
    </row>
    <row r="52269" spans="59:59">
      <c r="BG52269" s="4"/>
    </row>
    <row r="52270" spans="59:59">
      <c r="BG52270" s="4"/>
    </row>
    <row r="52271" spans="59:59">
      <c r="BG52271" s="4"/>
    </row>
    <row r="52272" spans="59:59">
      <c r="BG52272" s="4"/>
    </row>
    <row r="52273" spans="59:59">
      <c r="BG52273" s="4"/>
    </row>
    <row r="52274" spans="59:59">
      <c r="BG52274" s="4"/>
    </row>
    <row r="52275" spans="59:59">
      <c r="BG52275" s="4"/>
    </row>
    <row r="52276" spans="59:59">
      <c r="BG52276" s="4"/>
    </row>
    <row r="52277" spans="59:59">
      <c r="BG52277" s="4"/>
    </row>
    <row r="52278" spans="59:59">
      <c r="BG52278" s="4"/>
    </row>
    <row r="52279" spans="59:59">
      <c r="BG52279" s="4"/>
    </row>
    <row r="52280" spans="59:59">
      <c r="BG52280" s="4"/>
    </row>
    <row r="52281" spans="59:59">
      <c r="BG52281" s="4"/>
    </row>
    <row r="52282" spans="59:59">
      <c r="BG52282" s="4"/>
    </row>
    <row r="52283" spans="59:59">
      <c r="BG52283" s="4"/>
    </row>
    <row r="52284" spans="59:59">
      <c r="BG52284" s="4"/>
    </row>
    <row r="52285" spans="59:59">
      <c r="BG52285" s="4"/>
    </row>
    <row r="52286" spans="59:59">
      <c r="BG52286" s="4"/>
    </row>
    <row r="52287" spans="59:59">
      <c r="BG52287" s="4"/>
    </row>
    <row r="52288" spans="59:59">
      <c r="BG52288" s="4"/>
    </row>
    <row r="52289" spans="59:59">
      <c r="BG52289" s="4"/>
    </row>
    <row r="52290" spans="59:59">
      <c r="BG52290" s="4"/>
    </row>
    <row r="52291" spans="59:59">
      <c r="BG52291" s="4"/>
    </row>
    <row r="52292" spans="59:59">
      <c r="BG52292" s="4"/>
    </row>
    <row r="52293" spans="59:59">
      <c r="BG52293" s="4"/>
    </row>
    <row r="52294" spans="59:59">
      <c r="BG52294" s="4"/>
    </row>
    <row r="52295" spans="59:59">
      <c r="BG52295" s="4"/>
    </row>
    <row r="52296" spans="59:59">
      <c r="BG52296" s="4"/>
    </row>
    <row r="52297" spans="59:59">
      <c r="BG52297" s="4"/>
    </row>
    <row r="52298" spans="59:59">
      <c r="BG52298" s="4"/>
    </row>
    <row r="52299" spans="59:59">
      <c r="BG52299" s="4"/>
    </row>
    <row r="52300" spans="59:59">
      <c r="BG52300" s="4"/>
    </row>
    <row r="52301" spans="59:59">
      <c r="BG52301" s="4"/>
    </row>
    <row r="52302" spans="59:59">
      <c r="BG52302" s="4"/>
    </row>
    <row r="52303" spans="59:59">
      <c r="BG52303" s="4"/>
    </row>
    <row r="52304" spans="59:59">
      <c r="BG52304" s="4"/>
    </row>
    <row r="52305" spans="59:59">
      <c r="BG52305" s="4"/>
    </row>
    <row r="52306" spans="59:59">
      <c r="BG52306" s="4"/>
    </row>
    <row r="52307" spans="59:59">
      <c r="BG52307" s="4"/>
    </row>
    <row r="52308" spans="59:59">
      <c r="BG52308" s="4"/>
    </row>
    <row r="52309" spans="59:59">
      <c r="BG52309" s="4"/>
    </row>
    <row r="52310" spans="59:59">
      <c r="BG52310" s="4"/>
    </row>
    <row r="52311" spans="59:59">
      <c r="BG52311" s="4"/>
    </row>
    <row r="52312" spans="59:59">
      <c r="BG52312" s="4"/>
    </row>
    <row r="52313" spans="59:59">
      <c r="BG52313" s="4"/>
    </row>
    <row r="52314" spans="59:59">
      <c r="BG52314" s="4"/>
    </row>
    <row r="52315" spans="59:59">
      <c r="BG52315" s="4"/>
    </row>
    <row r="52316" spans="59:59">
      <c r="BG52316" s="4"/>
    </row>
    <row r="52317" spans="59:59">
      <c r="BG52317" s="4"/>
    </row>
    <row r="52318" spans="59:59">
      <c r="BG52318" s="4"/>
    </row>
    <row r="52319" spans="59:59">
      <c r="BG52319" s="4"/>
    </row>
    <row r="52320" spans="59:59">
      <c r="BG52320" s="4"/>
    </row>
    <row r="52321" spans="59:59">
      <c r="BG52321" s="4"/>
    </row>
    <row r="52322" spans="59:59">
      <c r="BG52322" s="4"/>
    </row>
    <row r="52323" spans="59:59">
      <c r="BG52323" s="4"/>
    </row>
    <row r="52324" spans="59:59">
      <c r="BG52324" s="4"/>
    </row>
    <row r="52325" spans="59:59">
      <c r="BG52325" s="4"/>
    </row>
    <row r="52326" spans="59:59">
      <c r="BG52326" s="4"/>
    </row>
    <row r="52327" spans="59:59">
      <c r="BG52327" s="4"/>
    </row>
    <row r="52328" spans="59:59">
      <c r="BG52328" s="4"/>
    </row>
    <row r="52329" spans="59:59">
      <c r="BG52329" s="4"/>
    </row>
    <row r="52330" spans="59:59">
      <c r="BG52330" s="4"/>
    </row>
    <row r="52331" spans="59:59">
      <c r="BG52331" s="4"/>
    </row>
    <row r="52332" spans="59:59">
      <c r="BG52332" s="4"/>
    </row>
    <row r="52333" spans="59:59">
      <c r="BG52333" s="4"/>
    </row>
    <row r="52334" spans="59:59">
      <c r="BG52334" s="4"/>
    </row>
    <row r="52335" spans="59:59">
      <c r="BG52335" s="4"/>
    </row>
    <row r="52336" spans="59:59">
      <c r="BG52336" s="4"/>
    </row>
    <row r="52337" spans="59:59">
      <c r="BG52337" s="4"/>
    </row>
    <row r="52338" spans="59:59">
      <c r="BG52338" s="4"/>
    </row>
    <row r="52339" spans="59:59">
      <c r="BG52339" s="4"/>
    </row>
    <row r="52340" spans="59:59">
      <c r="BG52340" s="4"/>
    </row>
    <row r="52341" spans="59:59">
      <c r="BG52341" s="4"/>
    </row>
    <row r="52342" spans="59:59">
      <c r="BG52342" s="4"/>
    </row>
    <row r="52343" spans="59:59">
      <c r="BG52343" s="4"/>
    </row>
    <row r="52344" spans="59:59">
      <c r="BG52344" s="4"/>
    </row>
    <row r="52345" spans="59:59">
      <c r="BG52345" s="4"/>
    </row>
    <row r="52346" spans="59:59">
      <c r="BG52346" s="4"/>
    </row>
    <row r="52347" spans="59:59">
      <c r="BG52347" s="4"/>
    </row>
    <row r="52348" spans="59:59">
      <c r="BG52348" s="4"/>
    </row>
    <row r="52349" spans="59:59">
      <c r="BG52349" s="4"/>
    </row>
    <row r="52350" spans="59:59">
      <c r="BG52350" s="4"/>
    </row>
    <row r="52351" spans="59:59">
      <c r="BG52351" s="4"/>
    </row>
    <row r="52352" spans="59:59">
      <c r="BG52352" s="4"/>
    </row>
    <row r="52353" spans="59:59">
      <c r="BG52353" s="4"/>
    </row>
    <row r="52354" spans="59:59">
      <c r="BG52354" s="4"/>
    </row>
    <row r="52355" spans="59:59">
      <c r="BG52355" s="4"/>
    </row>
    <row r="52356" spans="59:59">
      <c r="BG52356" s="4"/>
    </row>
    <row r="52357" spans="59:59">
      <c r="BG52357" s="4"/>
    </row>
    <row r="52358" spans="59:59">
      <c r="BG52358" s="4"/>
    </row>
    <row r="52359" spans="59:59">
      <c r="BG52359" s="4"/>
    </row>
    <row r="52360" spans="59:59">
      <c r="BG52360" s="4"/>
    </row>
    <row r="52361" spans="59:59">
      <c r="BG52361" s="4"/>
    </row>
    <row r="52362" spans="59:59">
      <c r="BG52362" s="4"/>
    </row>
    <row r="52363" spans="59:59">
      <c r="BG52363" s="4"/>
    </row>
    <row r="52364" spans="59:59">
      <c r="BG52364" s="4"/>
    </row>
    <row r="52365" spans="59:59">
      <c r="BG52365" s="4"/>
    </row>
    <row r="52366" spans="59:59">
      <c r="BG52366" s="4"/>
    </row>
    <row r="52367" spans="59:59">
      <c r="BG52367" s="4"/>
    </row>
    <row r="52368" spans="59:59">
      <c r="BG52368" s="4"/>
    </row>
    <row r="52369" spans="59:59">
      <c r="BG52369" s="4"/>
    </row>
    <row r="52370" spans="59:59">
      <c r="BG52370" s="4"/>
    </row>
    <row r="52371" spans="59:59">
      <c r="BG52371" s="4"/>
    </row>
    <row r="52372" spans="59:59">
      <c r="BG52372" s="4"/>
    </row>
    <row r="52373" spans="59:59">
      <c r="BG52373" s="4"/>
    </row>
    <row r="52374" spans="59:59">
      <c r="BG52374" s="4"/>
    </row>
    <row r="52375" spans="59:59">
      <c r="BG52375" s="4"/>
    </row>
    <row r="52376" spans="59:59">
      <c r="BG52376" s="4"/>
    </row>
    <row r="52377" spans="59:59">
      <c r="BG52377" s="4"/>
    </row>
    <row r="52378" spans="59:59">
      <c r="BG52378" s="4"/>
    </row>
    <row r="52379" spans="59:59">
      <c r="BG52379" s="4"/>
    </row>
    <row r="52380" spans="59:59">
      <c r="BG52380" s="4"/>
    </row>
    <row r="52381" spans="59:59">
      <c r="BG52381" s="4"/>
    </row>
    <row r="52382" spans="59:59">
      <c r="BG52382" s="4"/>
    </row>
    <row r="52383" spans="59:59">
      <c r="BG52383" s="4"/>
    </row>
    <row r="52384" spans="59:59">
      <c r="BG52384" s="4"/>
    </row>
    <row r="52385" spans="59:59">
      <c r="BG52385" s="4"/>
    </row>
    <row r="52386" spans="59:59">
      <c r="BG52386" s="4"/>
    </row>
    <row r="52387" spans="59:59">
      <c r="BG52387" s="4"/>
    </row>
    <row r="52388" spans="59:59">
      <c r="BG52388" s="4"/>
    </row>
    <row r="52389" spans="59:59">
      <c r="BG52389" s="4"/>
    </row>
    <row r="52390" spans="59:59">
      <c r="BG52390" s="4"/>
    </row>
    <row r="52391" spans="59:59">
      <c r="BG52391" s="4"/>
    </row>
    <row r="52392" spans="59:59">
      <c r="BG52392" s="4"/>
    </row>
    <row r="52393" spans="59:59">
      <c r="BG52393" s="4"/>
    </row>
    <row r="52394" spans="59:59">
      <c r="BG52394" s="4"/>
    </row>
    <row r="52395" spans="59:59">
      <c r="BG52395" s="4"/>
    </row>
    <row r="52396" spans="59:59">
      <c r="BG52396" s="4"/>
    </row>
    <row r="52397" spans="59:59">
      <c r="BG52397" s="4"/>
    </row>
    <row r="52398" spans="59:59">
      <c r="BG52398" s="4"/>
    </row>
    <row r="52399" spans="59:59">
      <c r="BG52399" s="4"/>
    </row>
    <row r="52400" spans="59:59">
      <c r="BG52400" s="4"/>
    </row>
    <row r="52401" spans="59:59">
      <c r="BG52401" s="4"/>
    </row>
    <row r="52402" spans="59:59">
      <c r="BG52402" s="4"/>
    </row>
    <row r="52403" spans="59:59">
      <c r="BG52403" s="4"/>
    </row>
    <row r="52404" spans="59:59">
      <c r="BG52404" s="4"/>
    </row>
    <row r="52405" spans="59:59">
      <c r="BG52405" s="4"/>
    </row>
    <row r="52406" spans="59:59">
      <c r="BG52406" s="4"/>
    </row>
    <row r="52407" spans="59:59">
      <c r="BG52407" s="4"/>
    </row>
    <row r="52408" spans="59:59">
      <c r="BG52408" s="4"/>
    </row>
    <row r="52409" spans="59:59">
      <c r="BG52409" s="4"/>
    </row>
    <row r="52410" spans="59:59">
      <c r="BG52410" s="4"/>
    </row>
    <row r="52411" spans="59:59">
      <c r="BG52411" s="4"/>
    </row>
    <row r="52412" spans="59:59">
      <c r="BG52412" s="4"/>
    </row>
    <row r="52413" spans="59:59">
      <c r="BG52413" s="4"/>
    </row>
    <row r="52414" spans="59:59">
      <c r="BG52414" s="4"/>
    </row>
    <row r="52415" spans="59:59">
      <c r="BG52415" s="4"/>
    </row>
    <row r="52416" spans="59:59">
      <c r="BG52416" s="4"/>
    </row>
    <row r="52417" spans="59:59">
      <c r="BG52417" s="4"/>
    </row>
    <row r="52418" spans="59:59">
      <c r="BG52418" s="4"/>
    </row>
    <row r="52419" spans="59:59">
      <c r="BG52419" s="4"/>
    </row>
    <row r="52420" spans="59:59">
      <c r="BG52420" s="4"/>
    </row>
    <row r="52421" spans="59:59">
      <c r="BG52421" s="4"/>
    </row>
    <row r="52422" spans="59:59">
      <c r="BG52422" s="4"/>
    </row>
    <row r="52423" spans="59:59">
      <c r="BG52423" s="4"/>
    </row>
    <row r="52424" spans="59:59">
      <c r="BG52424" s="4"/>
    </row>
    <row r="52425" spans="59:59">
      <c r="BG52425" s="4"/>
    </row>
    <row r="52426" spans="59:59">
      <c r="BG52426" s="4"/>
    </row>
    <row r="52427" spans="59:59">
      <c r="BG52427" s="4"/>
    </row>
    <row r="52428" spans="59:59">
      <c r="BG52428" s="4"/>
    </row>
    <row r="52429" spans="59:59">
      <c r="BG52429" s="4"/>
    </row>
    <row r="52430" spans="59:59">
      <c r="BG52430" s="4"/>
    </row>
    <row r="52431" spans="59:59">
      <c r="BG52431" s="4"/>
    </row>
    <row r="52432" spans="59:59">
      <c r="BG52432" s="4"/>
    </row>
    <row r="52433" spans="59:59">
      <c r="BG52433" s="4"/>
    </row>
    <row r="52434" spans="59:59">
      <c r="BG52434" s="4"/>
    </row>
    <row r="52435" spans="59:59">
      <c r="BG52435" s="4"/>
    </row>
    <row r="52436" spans="59:59">
      <c r="BG52436" s="4"/>
    </row>
    <row r="52437" spans="59:59">
      <c r="BG52437" s="4"/>
    </row>
    <row r="52438" spans="59:59">
      <c r="BG52438" s="4"/>
    </row>
    <row r="52439" spans="59:59">
      <c r="BG52439" s="4"/>
    </row>
    <row r="52440" spans="59:59">
      <c r="BG52440" s="4"/>
    </row>
    <row r="52441" spans="59:59">
      <c r="BG52441" s="4"/>
    </row>
    <row r="52442" spans="59:59">
      <c r="BG52442" s="4"/>
    </row>
    <row r="52443" spans="59:59">
      <c r="BG52443" s="4"/>
    </row>
    <row r="52444" spans="59:59">
      <c r="BG52444" s="4"/>
    </row>
    <row r="52445" spans="59:59">
      <c r="BG52445" s="4"/>
    </row>
    <row r="52446" spans="59:59">
      <c r="BG52446" s="4"/>
    </row>
    <row r="52447" spans="59:59">
      <c r="BG52447" s="4"/>
    </row>
    <row r="52448" spans="59:59">
      <c r="BG52448" s="4"/>
    </row>
    <row r="52449" spans="59:59">
      <c r="BG52449" s="4"/>
    </row>
    <row r="52450" spans="59:59">
      <c r="BG52450" s="4"/>
    </row>
    <row r="52451" spans="59:59">
      <c r="BG52451" s="4"/>
    </row>
    <row r="52452" spans="59:59">
      <c r="BG52452" s="4"/>
    </row>
    <row r="52453" spans="59:59">
      <c r="BG52453" s="4"/>
    </row>
    <row r="52454" spans="59:59">
      <c r="BG52454" s="4"/>
    </row>
    <row r="52455" spans="59:59">
      <c r="BG52455" s="4"/>
    </row>
    <row r="52456" spans="59:59">
      <c r="BG52456" s="4"/>
    </row>
    <row r="52457" spans="59:59">
      <c r="BG52457" s="4"/>
    </row>
    <row r="52458" spans="59:59">
      <c r="BG52458" s="4"/>
    </row>
    <row r="52459" spans="59:59">
      <c r="BG52459" s="4"/>
    </row>
    <row r="52460" spans="59:59">
      <c r="BG52460" s="4"/>
    </row>
    <row r="52461" spans="59:59">
      <c r="BG52461" s="4"/>
    </row>
    <row r="52462" spans="59:59">
      <c r="BG52462" s="4"/>
    </row>
    <row r="52463" spans="59:59">
      <c r="BG52463" s="4"/>
    </row>
    <row r="52464" spans="59:59">
      <c r="BG52464" s="4"/>
    </row>
    <row r="52465" spans="59:59">
      <c r="BG52465" s="4"/>
    </row>
    <row r="52466" spans="59:59">
      <c r="BG52466" s="4"/>
    </row>
    <row r="52467" spans="59:59">
      <c r="BG52467" s="4"/>
    </row>
    <row r="52468" spans="59:59">
      <c r="BG52468" s="4"/>
    </row>
    <row r="52469" spans="59:59">
      <c r="BG52469" s="4"/>
    </row>
    <row r="52470" spans="59:59">
      <c r="BG52470" s="4"/>
    </row>
    <row r="52471" spans="59:59">
      <c r="BG52471" s="4"/>
    </row>
    <row r="52472" spans="59:59">
      <c r="BG52472" s="4"/>
    </row>
    <row r="52473" spans="59:59">
      <c r="BG52473" s="4"/>
    </row>
    <row r="52474" spans="59:59">
      <c r="BG52474" s="4"/>
    </row>
    <row r="52475" spans="59:59">
      <c r="BG52475" s="4"/>
    </row>
    <row r="52476" spans="59:59">
      <c r="BG52476" s="4"/>
    </row>
    <row r="52477" spans="59:59">
      <c r="BG52477" s="4"/>
    </row>
    <row r="52478" spans="59:59">
      <c r="BG52478" s="4"/>
    </row>
    <row r="52479" spans="59:59">
      <c r="BG52479" s="4"/>
    </row>
    <row r="52480" spans="59:59">
      <c r="BG52480" s="4"/>
    </row>
    <row r="52481" spans="59:59">
      <c r="BG52481" s="4"/>
    </row>
    <row r="52482" spans="59:59">
      <c r="BG52482" s="4"/>
    </row>
    <row r="52483" spans="59:59">
      <c r="BG52483" s="4"/>
    </row>
    <row r="52484" spans="59:59">
      <c r="BG52484" s="4"/>
    </row>
    <row r="52485" spans="59:59">
      <c r="BG52485" s="4"/>
    </row>
    <row r="52486" spans="59:59">
      <c r="BG52486" s="4"/>
    </row>
    <row r="52487" spans="59:59">
      <c r="BG52487" s="4"/>
    </row>
    <row r="52488" spans="59:59">
      <c r="BG52488" s="4"/>
    </row>
    <row r="52489" spans="59:59">
      <c r="BG52489" s="4"/>
    </row>
    <row r="52490" spans="59:59">
      <c r="BG52490" s="4"/>
    </row>
    <row r="52491" spans="59:59">
      <c r="BG52491" s="4"/>
    </row>
    <row r="52492" spans="59:59">
      <c r="BG52492" s="4"/>
    </row>
    <row r="52493" spans="59:59">
      <c r="BG52493" s="4"/>
    </row>
    <row r="52494" spans="59:59">
      <c r="BG52494" s="4"/>
    </row>
    <row r="52495" spans="59:59">
      <c r="BG52495" s="4"/>
    </row>
    <row r="52496" spans="59:59">
      <c r="BG52496" s="4"/>
    </row>
    <row r="52497" spans="59:59">
      <c r="BG52497" s="4"/>
    </row>
    <row r="52498" spans="59:59">
      <c r="BG52498" s="4"/>
    </row>
    <row r="52499" spans="59:59">
      <c r="BG52499" s="4"/>
    </row>
    <row r="52500" spans="59:59">
      <c r="BG52500" s="4"/>
    </row>
    <row r="52501" spans="59:59">
      <c r="BG52501" s="4"/>
    </row>
    <row r="52502" spans="59:59">
      <c r="BG52502" s="4"/>
    </row>
    <row r="52503" spans="59:59">
      <c r="BG52503" s="4"/>
    </row>
    <row r="52504" spans="59:59">
      <c r="BG52504" s="4"/>
    </row>
    <row r="52505" spans="59:59">
      <c r="BG52505" s="4"/>
    </row>
    <row r="52506" spans="59:59">
      <c r="BG52506" s="4"/>
    </row>
    <row r="52507" spans="59:59">
      <c r="BG52507" s="4"/>
    </row>
    <row r="52508" spans="59:59">
      <c r="BG52508" s="4"/>
    </row>
    <row r="52509" spans="59:59">
      <c r="BG52509" s="4"/>
    </row>
    <row r="52510" spans="59:59">
      <c r="BG52510" s="4"/>
    </row>
    <row r="52511" spans="59:59">
      <c r="BG52511" s="4"/>
    </row>
    <row r="52512" spans="59:59">
      <c r="BG52512" s="4"/>
    </row>
    <row r="52513" spans="59:59">
      <c r="BG52513" s="4"/>
    </row>
    <row r="52514" spans="59:59">
      <c r="BG52514" s="4"/>
    </row>
    <row r="52515" spans="59:59">
      <c r="BG52515" s="4"/>
    </row>
    <row r="52516" spans="59:59">
      <c r="BG52516" s="4"/>
    </row>
    <row r="52517" spans="59:59">
      <c r="BG52517" s="4"/>
    </row>
    <row r="52518" spans="59:59">
      <c r="BG52518" s="4"/>
    </row>
    <row r="52519" spans="59:59">
      <c r="BG52519" s="4"/>
    </row>
    <row r="52520" spans="59:59">
      <c r="BG52520" s="4"/>
    </row>
    <row r="52521" spans="59:59">
      <c r="BG52521" s="4"/>
    </row>
    <row r="52522" spans="59:59">
      <c r="BG52522" s="4"/>
    </row>
    <row r="52523" spans="59:59">
      <c r="BG52523" s="4"/>
    </row>
    <row r="52524" spans="59:59">
      <c r="BG52524" s="4"/>
    </row>
    <row r="52525" spans="59:59">
      <c r="BG52525" s="4"/>
    </row>
    <row r="52526" spans="59:59">
      <c r="BG52526" s="4"/>
    </row>
    <row r="52527" spans="59:59">
      <c r="BG52527" s="4"/>
    </row>
    <row r="52528" spans="59:59">
      <c r="BG52528" s="4"/>
    </row>
    <row r="52529" spans="59:59">
      <c r="BG52529" s="4"/>
    </row>
    <row r="52530" spans="59:59">
      <c r="BG52530" s="4"/>
    </row>
    <row r="52531" spans="59:59">
      <c r="BG52531" s="4"/>
    </row>
    <row r="52532" spans="59:59">
      <c r="BG52532" s="4"/>
    </row>
    <row r="52533" spans="59:59">
      <c r="BG52533" s="4"/>
    </row>
    <row r="52534" spans="59:59">
      <c r="BG52534" s="4"/>
    </row>
    <row r="52535" spans="59:59">
      <c r="BG52535" s="4"/>
    </row>
    <row r="52536" spans="59:59">
      <c r="BG52536" s="4"/>
    </row>
    <row r="52537" spans="59:59">
      <c r="BG52537" s="4"/>
    </row>
    <row r="52538" spans="59:59">
      <c r="BG52538" s="4"/>
    </row>
    <row r="52539" spans="59:59">
      <c r="BG52539" s="4"/>
    </row>
    <row r="52540" spans="59:59">
      <c r="BG52540" s="4"/>
    </row>
    <row r="52541" spans="59:59">
      <c r="BG52541" s="4"/>
    </row>
    <row r="52542" spans="59:59">
      <c r="BG52542" s="4"/>
    </row>
    <row r="52543" spans="59:59">
      <c r="BG52543" s="4"/>
    </row>
    <row r="52544" spans="59:59">
      <c r="BG52544" s="4"/>
    </row>
    <row r="52545" spans="59:59">
      <c r="BG52545" s="4"/>
    </row>
    <row r="52546" spans="59:59">
      <c r="BG52546" s="4"/>
    </row>
    <row r="52547" spans="59:59">
      <c r="BG52547" s="4"/>
    </row>
    <row r="52548" spans="59:59">
      <c r="BG52548" s="4"/>
    </row>
    <row r="52549" spans="59:59">
      <c r="BG52549" s="4"/>
    </row>
    <row r="52550" spans="59:59">
      <c r="BG52550" s="4"/>
    </row>
    <row r="52551" spans="59:59">
      <c r="BG52551" s="4"/>
    </row>
    <row r="52552" spans="59:59">
      <c r="BG52552" s="4"/>
    </row>
    <row r="52553" spans="59:59">
      <c r="BG52553" s="4"/>
    </row>
    <row r="52554" spans="59:59">
      <c r="BG52554" s="4"/>
    </row>
    <row r="52555" spans="59:59">
      <c r="BG52555" s="4"/>
    </row>
    <row r="52556" spans="59:59">
      <c r="BG52556" s="4"/>
    </row>
    <row r="52557" spans="59:59">
      <c r="BG52557" s="4"/>
    </row>
    <row r="52558" spans="59:59">
      <c r="BG52558" s="4"/>
    </row>
    <row r="52559" spans="59:59">
      <c r="BG52559" s="4"/>
    </row>
    <row r="52560" spans="59:59">
      <c r="BG52560" s="4"/>
    </row>
    <row r="52561" spans="59:59">
      <c r="BG52561" s="4"/>
    </row>
    <row r="52562" spans="59:59">
      <c r="BG52562" s="4"/>
    </row>
    <row r="52563" spans="59:59">
      <c r="BG52563" s="4"/>
    </row>
    <row r="52564" spans="59:59">
      <c r="BG52564" s="4"/>
    </row>
    <row r="52565" spans="59:59">
      <c r="BG52565" s="4"/>
    </row>
    <row r="52566" spans="59:59">
      <c r="BG52566" s="4"/>
    </row>
    <row r="52567" spans="59:59">
      <c r="BG52567" s="4"/>
    </row>
    <row r="52568" spans="59:59">
      <c r="BG52568" s="4"/>
    </row>
    <row r="52569" spans="59:59">
      <c r="BG52569" s="4"/>
    </row>
    <row r="52570" spans="59:59">
      <c r="BG52570" s="4"/>
    </row>
    <row r="52571" spans="59:59">
      <c r="BG52571" s="4"/>
    </row>
    <row r="52572" spans="59:59">
      <c r="BG52572" s="4"/>
    </row>
    <row r="52573" spans="59:59">
      <c r="BG52573" s="4"/>
    </row>
    <row r="52574" spans="59:59">
      <c r="BG52574" s="4"/>
    </row>
    <row r="52575" spans="59:59">
      <c r="BG52575" s="4"/>
    </row>
    <row r="52576" spans="59:59">
      <c r="BG52576" s="4"/>
    </row>
    <row r="52577" spans="59:59">
      <c r="BG52577" s="4"/>
    </row>
    <row r="52578" spans="59:59">
      <c r="BG52578" s="4"/>
    </row>
    <row r="52579" spans="59:59">
      <c r="BG52579" s="4"/>
    </row>
    <row r="52580" spans="59:59">
      <c r="BG52580" s="4"/>
    </row>
    <row r="52581" spans="59:59">
      <c r="BG52581" s="4"/>
    </row>
    <row r="52582" spans="59:59">
      <c r="BG52582" s="4"/>
    </row>
    <row r="52583" spans="59:59">
      <c r="BG52583" s="4"/>
    </row>
    <row r="52584" spans="59:59">
      <c r="BG52584" s="4"/>
    </row>
    <row r="52585" spans="59:59">
      <c r="BG52585" s="4"/>
    </row>
    <row r="52586" spans="59:59">
      <c r="BG52586" s="4"/>
    </row>
    <row r="52587" spans="59:59">
      <c r="BG52587" s="4"/>
    </row>
    <row r="52588" spans="59:59">
      <c r="BG52588" s="4"/>
    </row>
    <row r="52589" spans="59:59">
      <c r="BG52589" s="4"/>
    </row>
    <row r="52590" spans="59:59">
      <c r="BG52590" s="4"/>
    </row>
    <row r="52591" spans="59:59">
      <c r="BG52591" s="4"/>
    </row>
    <row r="52592" spans="59:59">
      <c r="BG52592" s="4"/>
    </row>
    <row r="52593" spans="59:59">
      <c r="BG52593" s="4"/>
    </row>
    <row r="52594" spans="59:59">
      <c r="BG52594" s="4"/>
    </row>
    <row r="52595" spans="59:59">
      <c r="BG52595" s="4"/>
    </row>
    <row r="52596" spans="59:59">
      <c r="BG52596" s="4"/>
    </row>
    <row r="52597" spans="59:59">
      <c r="BG52597" s="4"/>
    </row>
    <row r="52598" spans="59:59">
      <c r="BG52598" s="4"/>
    </row>
    <row r="52599" spans="59:59">
      <c r="BG52599" s="4"/>
    </row>
    <row r="52600" spans="59:59">
      <c r="BG52600" s="4"/>
    </row>
    <row r="52601" spans="59:59">
      <c r="BG52601" s="4"/>
    </row>
    <row r="52602" spans="59:59">
      <c r="BG52602" s="4"/>
    </row>
    <row r="52603" spans="59:59">
      <c r="BG52603" s="4"/>
    </row>
    <row r="52604" spans="59:59">
      <c r="BG52604" s="4"/>
    </row>
    <row r="52605" spans="59:59">
      <c r="BG52605" s="4"/>
    </row>
    <row r="52606" spans="59:59">
      <c r="BG52606" s="4"/>
    </row>
    <row r="52607" spans="59:59">
      <c r="BG52607" s="4"/>
    </row>
    <row r="52608" spans="59:59">
      <c r="BG52608" s="4"/>
    </row>
    <row r="52609" spans="59:59">
      <c r="BG52609" s="4"/>
    </row>
    <row r="52610" spans="59:59">
      <c r="BG52610" s="4"/>
    </row>
    <row r="52611" spans="59:59">
      <c r="BG52611" s="4"/>
    </row>
    <row r="52612" spans="59:59">
      <c r="BG52612" s="4"/>
    </row>
    <row r="52613" spans="59:59">
      <c r="BG52613" s="4"/>
    </row>
    <row r="52614" spans="59:59">
      <c r="BG52614" s="4"/>
    </row>
    <row r="52615" spans="59:59">
      <c r="BG52615" s="4"/>
    </row>
    <row r="52616" spans="59:59">
      <c r="BG52616" s="4"/>
    </row>
    <row r="52617" spans="59:59">
      <c r="BG52617" s="4"/>
    </row>
    <row r="52618" spans="59:59">
      <c r="BG52618" s="4"/>
    </row>
    <row r="52619" spans="59:59">
      <c r="BG52619" s="4"/>
    </row>
    <row r="52620" spans="59:59">
      <c r="BG52620" s="4"/>
    </row>
    <row r="52621" spans="59:59">
      <c r="BG52621" s="4"/>
    </row>
    <row r="52622" spans="59:59">
      <c r="BG52622" s="4"/>
    </row>
    <row r="52623" spans="59:59">
      <c r="BG52623" s="4"/>
    </row>
    <row r="52624" spans="59:59">
      <c r="BG52624" s="4"/>
    </row>
    <row r="52625" spans="59:59">
      <c r="BG52625" s="4"/>
    </row>
    <row r="52626" spans="59:59">
      <c r="BG52626" s="4"/>
    </row>
    <row r="52627" spans="59:59">
      <c r="BG52627" s="4"/>
    </row>
    <row r="52628" spans="59:59">
      <c r="BG52628" s="4"/>
    </row>
    <row r="52629" spans="59:59">
      <c r="BG52629" s="4"/>
    </row>
    <row r="52630" spans="59:59">
      <c r="BG52630" s="4"/>
    </row>
    <row r="52631" spans="59:59">
      <c r="BG52631" s="4"/>
    </row>
    <row r="52632" spans="59:59">
      <c r="BG52632" s="4"/>
    </row>
    <row r="52633" spans="59:59">
      <c r="BG52633" s="4"/>
    </row>
    <row r="52634" spans="59:59">
      <c r="BG52634" s="4"/>
    </row>
    <row r="52635" spans="59:59">
      <c r="BG52635" s="4"/>
    </row>
    <row r="52636" spans="59:59">
      <c r="BG52636" s="4"/>
    </row>
    <row r="52637" spans="59:59">
      <c r="BG52637" s="4"/>
    </row>
    <row r="52638" spans="59:59">
      <c r="BG52638" s="4"/>
    </row>
    <row r="52639" spans="59:59">
      <c r="BG52639" s="4"/>
    </row>
    <row r="52640" spans="59:59">
      <c r="BG52640" s="4"/>
    </row>
    <row r="52641" spans="59:59">
      <c r="BG52641" s="4"/>
    </row>
    <row r="52642" spans="59:59">
      <c r="BG52642" s="4"/>
    </row>
    <row r="52643" spans="59:59">
      <c r="BG52643" s="4"/>
    </row>
    <row r="52644" spans="59:59">
      <c r="BG52644" s="4"/>
    </row>
    <row r="52645" spans="59:59">
      <c r="BG52645" s="4"/>
    </row>
    <row r="52646" spans="59:59">
      <c r="BG52646" s="4"/>
    </row>
    <row r="52647" spans="59:59">
      <c r="BG52647" s="4"/>
    </row>
    <row r="52648" spans="59:59">
      <c r="BG52648" s="4"/>
    </row>
    <row r="52649" spans="59:59">
      <c r="BG52649" s="4"/>
    </row>
    <row r="52650" spans="59:59">
      <c r="BG52650" s="4"/>
    </row>
    <row r="52651" spans="59:59">
      <c r="BG52651" s="4"/>
    </row>
    <row r="52652" spans="59:59">
      <c r="BG52652" s="4"/>
    </row>
    <row r="52653" spans="59:59">
      <c r="BG52653" s="4"/>
    </row>
    <row r="52654" spans="59:59">
      <c r="BG52654" s="4"/>
    </row>
    <row r="52655" spans="59:59">
      <c r="BG52655" s="4"/>
    </row>
    <row r="52656" spans="59:59">
      <c r="BG52656" s="4"/>
    </row>
    <row r="52657" spans="59:59">
      <c r="BG52657" s="4"/>
    </row>
    <row r="52658" spans="59:59">
      <c r="BG52658" s="4"/>
    </row>
    <row r="52659" spans="59:59">
      <c r="BG52659" s="4"/>
    </row>
    <row r="52660" spans="59:59">
      <c r="BG52660" s="4"/>
    </row>
    <row r="52661" spans="59:59">
      <c r="BG52661" s="4"/>
    </row>
    <row r="52662" spans="59:59">
      <c r="BG52662" s="4"/>
    </row>
    <row r="52663" spans="59:59">
      <c r="BG52663" s="4"/>
    </row>
    <row r="52664" spans="59:59">
      <c r="BG52664" s="4"/>
    </row>
    <row r="52665" spans="59:59">
      <c r="BG52665" s="4"/>
    </row>
    <row r="52666" spans="59:59">
      <c r="BG52666" s="4"/>
    </row>
    <row r="52667" spans="59:59">
      <c r="BG52667" s="4"/>
    </row>
    <row r="52668" spans="59:59">
      <c r="BG52668" s="4"/>
    </row>
    <row r="52669" spans="59:59">
      <c r="BG52669" s="4"/>
    </row>
    <row r="52670" spans="59:59">
      <c r="BG52670" s="4"/>
    </row>
    <row r="52671" spans="59:59">
      <c r="BG52671" s="4"/>
    </row>
    <row r="52672" spans="59:59">
      <c r="BG52672" s="4"/>
    </row>
    <row r="52673" spans="59:59">
      <c r="BG52673" s="4"/>
    </row>
    <row r="52674" spans="59:59">
      <c r="BG52674" s="4"/>
    </row>
    <row r="52675" spans="59:59">
      <c r="BG52675" s="4"/>
    </row>
    <row r="52676" spans="59:59">
      <c r="BG52676" s="4"/>
    </row>
    <row r="52677" spans="59:59">
      <c r="BG52677" s="4"/>
    </row>
    <row r="52678" spans="59:59">
      <c r="BG52678" s="4"/>
    </row>
    <row r="52679" spans="59:59">
      <c r="BG52679" s="4"/>
    </row>
    <row r="52680" spans="59:59">
      <c r="BG52680" s="4"/>
    </row>
    <row r="52681" spans="59:59">
      <c r="BG52681" s="4"/>
    </row>
    <row r="52682" spans="59:59">
      <c r="BG52682" s="4"/>
    </row>
    <row r="52683" spans="59:59">
      <c r="BG52683" s="4"/>
    </row>
    <row r="52684" spans="59:59">
      <c r="BG52684" s="4"/>
    </row>
    <row r="52685" spans="59:59">
      <c r="BG52685" s="4"/>
    </row>
    <row r="52686" spans="59:59">
      <c r="BG52686" s="4"/>
    </row>
    <row r="52687" spans="59:59">
      <c r="BG52687" s="4"/>
    </row>
    <row r="52688" spans="59:59">
      <c r="BG52688" s="4"/>
    </row>
    <row r="52689" spans="59:59">
      <c r="BG52689" s="4"/>
    </row>
    <row r="52690" spans="59:59">
      <c r="BG52690" s="4"/>
    </row>
    <row r="52691" spans="59:59">
      <c r="BG52691" s="4"/>
    </row>
    <row r="52692" spans="59:59">
      <c r="BG52692" s="4"/>
    </row>
    <row r="52693" spans="59:59">
      <c r="BG52693" s="4"/>
    </row>
    <row r="52694" spans="59:59">
      <c r="BG52694" s="4"/>
    </row>
    <row r="52695" spans="59:59">
      <c r="BG52695" s="4"/>
    </row>
    <row r="52696" spans="59:59">
      <c r="BG52696" s="4"/>
    </row>
    <row r="52697" spans="59:59">
      <c r="BG52697" s="4"/>
    </row>
    <row r="52698" spans="59:59">
      <c r="BG52698" s="4"/>
    </row>
    <row r="52699" spans="59:59">
      <c r="BG52699" s="4"/>
    </row>
    <row r="52700" spans="59:59">
      <c r="BG52700" s="4"/>
    </row>
    <row r="52701" spans="59:59">
      <c r="BG52701" s="4"/>
    </row>
    <row r="52702" spans="59:59">
      <c r="BG52702" s="4"/>
    </row>
    <row r="52703" spans="59:59">
      <c r="BG52703" s="4"/>
    </row>
    <row r="52704" spans="59:59">
      <c r="BG52704" s="4"/>
    </row>
    <row r="52705" spans="59:59">
      <c r="BG52705" s="4"/>
    </row>
    <row r="52706" spans="59:59">
      <c r="BG52706" s="4"/>
    </row>
    <row r="52707" spans="59:59">
      <c r="BG52707" s="4"/>
    </row>
    <row r="52708" spans="59:59">
      <c r="BG52708" s="4"/>
    </row>
    <row r="52709" spans="59:59">
      <c r="BG52709" s="4"/>
    </row>
    <row r="52710" spans="59:59">
      <c r="BG52710" s="4"/>
    </row>
    <row r="52711" spans="59:59">
      <c r="BG52711" s="4"/>
    </row>
    <row r="52712" spans="59:59">
      <c r="BG52712" s="4"/>
    </row>
    <row r="52713" spans="59:59">
      <c r="BG52713" s="4"/>
    </row>
    <row r="52714" spans="59:59">
      <c r="BG52714" s="4"/>
    </row>
    <row r="52715" spans="59:59">
      <c r="BG52715" s="4"/>
    </row>
    <row r="52716" spans="59:59">
      <c r="BG52716" s="4"/>
    </row>
    <row r="52717" spans="59:59">
      <c r="BG52717" s="4"/>
    </row>
    <row r="52718" spans="59:59">
      <c r="BG52718" s="4"/>
    </row>
    <row r="52719" spans="59:59">
      <c r="BG52719" s="4"/>
    </row>
    <row r="52720" spans="59:59">
      <c r="BG52720" s="4"/>
    </row>
    <row r="52721" spans="59:59">
      <c r="BG52721" s="4"/>
    </row>
    <row r="52722" spans="59:59">
      <c r="BG52722" s="4"/>
    </row>
    <row r="52723" spans="59:59">
      <c r="BG52723" s="4"/>
    </row>
    <row r="52724" spans="59:59">
      <c r="BG52724" s="4"/>
    </row>
    <row r="52725" spans="59:59">
      <c r="BG52725" s="4"/>
    </row>
    <row r="52726" spans="59:59">
      <c r="BG52726" s="4"/>
    </row>
    <row r="52727" spans="59:59">
      <c r="BG52727" s="4"/>
    </row>
    <row r="52728" spans="59:59">
      <c r="BG52728" s="4"/>
    </row>
    <row r="52729" spans="59:59">
      <c r="BG52729" s="4"/>
    </row>
    <row r="52730" spans="59:59">
      <c r="BG52730" s="4"/>
    </row>
    <row r="52731" spans="59:59">
      <c r="BG52731" s="4"/>
    </row>
    <row r="52732" spans="59:59">
      <c r="BG52732" s="4"/>
    </row>
    <row r="52733" spans="59:59">
      <c r="BG52733" s="4"/>
    </row>
    <row r="52734" spans="59:59">
      <c r="BG52734" s="4"/>
    </row>
    <row r="52735" spans="59:59">
      <c r="BG52735" s="4"/>
    </row>
    <row r="52736" spans="59:59">
      <c r="BG52736" s="4"/>
    </row>
    <row r="52737" spans="59:59">
      <c r="BG52737" s="4"/>
    </row>
    <row r="52738" spans="59:59">
      <c r="BG52738" s="4"/>
    </row>
    <row r="52739" spans="59:59">
      <c r="BG52739" s="4"/>
    </row>
    <row r="52740" spans="59:59">
      <c r="BG52740" s="4"/>
    </row>
    <row r="52741" spans="59:59">
      <c r="BG52741" s="4"/>
    </row>
    <row r="52742" spans="59:59">
      <c r="BG52742" s="4"/>
    </row>
    <row r="52743" spans="59:59">
      <c r="BG52743" s="4"/>
    </row>
    <row r="52744" spans="59:59">
      <c r="BG52744" s="4"/>
    </row>
    <row r="52745" spans="59:59">
      <c r="BG52745" s="4"/>
    </row>
    <row r="52746" spans="59:59">
      <c r="BG52746" s="4"/>
    </row>
    <row r="52747" spans="59:59">
      <c r="BG52747" s="4"/>
    </row>
    <row r="52748" spans="59:59">
      <c r="BG52748" s="4"/>
    </row>
    <row r="52749" spans="59:59">
      <c r="BG52749" s="4"/>
    </row>
    <row r="52750" spans="59:59">
      <c r="BG52750" s="4"/>
    </row>
    <row r="52751" spans="59:59">
      <c r="BG52751" s="4"/>
    </row>
    <row r="52752" spans="59:59">
      <c r="BG52752" s="4"/>
    </row>
    <row r="52753" spans="59:59">
      <c r="BG52753" s="4"/>
    </row>
    <row r="52754" spans="59:59">
      <c r="BG52754" s="4"/>
    </row>
    <row r="52755" spans="59:59">
      <c r="BG52755" s="4"/>
    </row>
    <row r="52756" spans="59:59">
      <c r="BG52756" s="4"/>
    </row>
    <row r="52757" spans="59:59">
      <c r="BG52757" s="4"/>
    </row>
    <row r="52758" spans="59:59">
      <c r="BG52758" s="4"/>
    </row>
    <row r="52759" spans="59:59">
      <c r="BG52759" s="4"/>
    </row>
    <row r="52760" spans="59:59">
      <c r="BG52760" s="4"/>
    </row>
    <row r="52761" spans="59:59">
      <c r="BG52761" s="4"/>
    </row>
    <row r="52762" spans="59:59">
      <c r="BG52762" s="4"/>
    </row>
    <row r="52763" spans="59:59">
      <c r="BG52763" s="4"/>
    </row>
    <row r="52764" spans="59:59">
      <c r="BG52764" s="4"/>
    </row>
    <row r="52765" spans="59:59">
      <c r="BG52765" s="4"/>
    </row>
    <row r="52766" spans="59:59">
      <c r="BG52766" s="4"/>
    </row>
    <row r="52767" spans="59:59">
      <c r="BG52767" s="4"/>
    </row>
    <row r="52768" spans="59:59">
      <c r="BG52768" s="4"/>
    </row>
    <row r="52769" spans="59:59">
      <c r="BG52769" s="4"/>
    </row>
    <row r="52770" spans="59:59">
      <c r="BG52770" s="4"/>
    </row>
    <row r="52771" spans="59:59">
      <c r="BG52771" s="4"/>
    </row>
    <row r="52772" spans="59:59">
      <c r="BG52772" s="4"/>
    </row>
    <row r="52773" spans="59:59">
      <c r="BG52773" s="4"/>
    </row>
    <row r="52774" spans="59:59">
      <c r="BG52774" s="4"/>
    </row>
    <row r="52775" spans="59:59">
      <c r="BG52775" s="4"/>
    </row>
    <row r="52776" spans="59:59">
      <c r="BG52776" s="4"/>
    </row>
    <row r="52777" spans="59:59">
      <c r="BG52777" s="4"/>
    </row>
    <row r="52778" spans="59:59">
      <c r="BG52778" s="4"/>
    </row>
    <row r="52779" spans="59:59">
      <c r="BG52779" s="4"/>
    </row>
    <row r="52780" spans="59:59">
      <c r="BG52780" s="4"/>
    </row>
    <row r="52781" spans="59:59">
      <c r="BG52781" s="4"/>
    </row>
    <row r="52782" spans="59:59">
      <c r="BG52782" s="4"/>
    </row>
    <row r="52783" spans="59:59">
      <c r="BG52783" s="4"/>
    </row>
    <row r="52784" spans="59:59">
      <c r="BG52784" s="4"/>
    </row>
    <row r="52785" spans="59:59">
      <c r="BG52785" s="4"/>
    </row>
    <row r="52786" spans="59:59">
      <c r="BG52786" s="4"/>
    </row>
    <row r="52787" spans="59:59">
      <c r="BG52787" s="4"/>
    </row>
    <row r="52788" spans="59:59">
      <c r="BG52788" s="4"/>
    </row>
    <row r="52789" spans="59:59">
      <c r="BG52789" s="4"/>
    </row>
    <row r="52790" spans="59:59">
      <c r="BG52790" s="4"/>
    </row>
    <row r="52791" spans="59:59">
      <c r="BG52791" s="4"/>
    </row>
    <row r="52792" spans="59:59">
      <c r="BG52792" s="4"/>
    </row>
    <row r="52793" spans="59:59">
      <c r="BG52793" s="4"/>
    </row>
    <row r="52794" spans="59:59">
      <c r="BG52794" s="4"/>
    </row>
    <row r="52795" spans="59:59">
      <c r="BG52795" s="4"/>
    </row>
    <row r="52796" spans="59:59">
      <c r="BG52796" s="4"/>
    </row>
    <row r="52797" spans="59:59">
      <c r="BG52797" s="4"/>
    </row>
    <row r="52798" spans="59:59">
      <c r="BG52798" s="4"/>
    </row>
    <row r="52799" spans="59:59">
      <c r="BG52799" s="4"/>
    </row>
    <row r="52800" spans="59:59">
      <c r="BG52800" s="4"/>
    </row>
    <row r="52801" spans="59:59">
      <c r="BG52801" s="4"/>
    </row>
    <row r="52802" spans="59:59">
      <c r="BG52802" s="4"/>
    </row>
    <row r="52803" spans="59:59">
      <c r="BG52803" s="4"/>
    </row>
    <row r="52804" spans="59:59">
      <c r="BG52804" s="4"/>
    </row>
    <row r="52805" spans="59:59">
      <c r="BG52805" s="4"/>
    </row>
    <row r="52806" spans="59:59">
      <c r="BG52806" s="4"/>
    </row>
    <row r="52807" spans="59:59">
      <c r="BG52807" s="4"/>
    </row>
    <row r="52808" spans="59:59">
      <c r="BG52808" s="4"/>
    </row>
    <row r="52809" spans="59:59">
      <c r="BG52809" s="4"/>
    </row>
    <row r="52810" spans="59:59">
      <c r="BG52810" s="4"/>
    </row>
    <row r="52811" spans="59:59">
      <c r="BG52811" s="4"/>
    </row>
    <row r="52812" spans="59:59">
      <c r="BG52812" s="4"/>
    </row>
    <row r="52813" spans="59:59">
      <c r="BG52813" s="4"/>
    </row>
    <row r="52814" spans="59:59">
      <c r="BG52814" s="4"/>
    </row>
    <row r="52815" spans="59:59">
      <c r="BG52815" s="4"/>
    </row>
    <row r="52816" spans="59:59">
      <c r="BG52816" s="4"/>
    </row>
    <row r="52817" spans="59:59">
      <c r="BG52817" s="4"/>
    </row>
    <row r="52818" spans="59:59">
      <c r="BG52818" s="4"/>
    </row>
    <row r="52819" spans="59:59">
      <c r="BG52819" s="4"/>
    </row>
    <row r="52820" spans="59:59">
      <c r="BG52820" s="4"/>
    </row>
    <row r="52821" spans="59:59">
      <c r="BG52821" s="4"/>
    </row>
    <row r="52822" spans="59:59">
      <c r="BG52822" s="4"/>
    </row>
    <row r="52823" spans="59:59">
      <c r="BG52823" s="4"/>
    </row>
    <row r="52824" spans="59:59">
      <c r="BG52824" s="4"/>
    </row>
    <row r="52825" spans="59:59">
      <c r="BG52825" s="4"/>
    </row>
    <row r="52826" spans="59:59">
      <c r="BG52826" s="4"/>
    </row>
    <row r="52827" spans="59:59">
      <c r="BG52827" s="4"/>
    </row>
    <row r="52828" spans="59:59">
      <c r="BG52828" s="4"/>
    </row>
    <row r="52829" spans="59:59">
      <c r="BG52829" s="4"/>
    </row>
    <row r="52830" spans="59:59">
      <c r="BG52830" s="4"/>
    </row>
    <row r="52831" spans="59:59">
      <c r="BG52831" s="4"/>
    </row>
    <row r="52832" spans="59:59">
      <c r="BG52832" s="4"/>
    </row>
    <row r="52833" spans="59:59">
      <c r="BG52833" s="4"/>
    </row>
    <row r="52834" spans="59:59">
      <c r="BG52834" s="4"/>
    </row>
    <row r="52835" spans="59:59">
      <c r="BG52835" s="4"/>
    </row>
    <row r="52836" spans="59:59">
      <c r="BG52836" s="4"/>
    </row>
    <row r="52837" spans="59:59">
      <c r="BG52837" s="4"/>
    </row>
    <row r="52838" spans="59:59">
      <c r="BG52838" s="4"/>
    </row>
    <row r="52839" spans="59:59">
      <c r="BG52839" s="4"/>
    </row>
    <row r="52840" spans="59:59">
      <c r="BG52840" s="4"/>
    </row>
    <row r="52841" spans="59:59">
      <c r="BG52841" s="4"/>
    </row>
    <row r="52842" spans="59:59">
      <c r="BG52842" s="4"/>
    </row>
    <row r="52843" spans="59:59">
      <c r="BG52843" s="4"/>
    </row>
    <row r="52844" spans="59:59">
      <c r="BG52844" s="4"/>
    </row>
    <row r="52845" spans="59:59">
      <c r="BG52845" s="4"/>
    </row>
    <row r="52846" spans="59:59">
      <c r="BG52846" s="4"/>
    </row>
    <row r="52847" spans="59:59">
      <c r="BG52847" s="4"/>
    </row>
    <row r="52848" spans="59:59">
      <c r="BG52848" s="4"/>
    </row>
    <row r="52849" spans="59:59">
      <c r="BG52849" s="4"/>
    </row>
    <row r="52850" spans="59:59">
      <c r="BG52850" s="4"/>
    </row>
    <row r="52851" spans="59:59">
      <c r="BG52851" s="4"/>
    </row>
    <row r="52852" spans="59:59">
      <c r="BG52852" s="4"/>
    </row>
    <row r="52853" spans="59:59">
      <c r="BG52853" s="4"/>
    </row>
    <row r="52854" spans="59:59">
      <c r="BG52854" s="4"/>
    </row>
    <row r="52855" spans="59:59">
      <c r="BG52855" s="4"/>
    </row>
    <row r="52856" spans="59:59">
      <c r="BG52856" s="4"/>
    </row>
    <row r="52857" spans="59:59">
      <c r="BG52857" s="4"/>
    </row>
    <row r="52858" spans="59:59">
      <c r="BG52858" s="4"/>
    </row>
    <row r="52859" spans="59:59">
      <c r="BG52859" s="4"/>
    </row>
    <row r="52860" spans="59:59">
      <c r="BG52860" s="4"/>
    </row>
    <row r="52861" spans="59:59">
      <c r="BG52861" s="4"/>
    </row>
    <row r="52862" spans="59:59">
      <c r="BG52862" s="4"/>
    </row>
    <row r="52863" spans="59:59">
      <c r="BG52863" s="4"/>
    </row>
    <row r="52864" spans="59:59">
      <c r="BG52864" s="4"/>
    </row>
    <row r="52865" spans="59:59">
      <c r="BG52865" s="4"/>
    </row>
    <row r="52866" spans="59:59">
      <c r="BG52866" s="4"/>
    </row>
    <row r="52867" spans="59:59">
      <c r="BG52867" s="4"/>
    </row>
    <row r="52868" spans="59:59">
      <c r="BG52868" s="4"/>
    </row>
    <row r="52869" spans="59:59">
      <c r="BG52869" s="4"/>
    </row>
    <row r="52870" spans="59:59">
      <c r="BG52870" s="4"/>
    </row>
    <row r="52871" spans="59:59">
      <c r="BG52871" s="4"/>
    </row>
    <row r="52872" spans="59:59">
      <c r="BG52872" s="4"/>
    </row>
    <row r="52873" spans="59:59">
      <c r="BG52873" s="4"/>
    </row>
    <row r="52874" spans="59:59">
      <c r="BG52874" s="4"/>
    </row>
    <row r="52875" spans="59:59">
      <c r="BG52875" s="4"/>
    </row>
    <row r="52876" spans="59:59">
      <c r="BG52876" s="4"/>
    </row>
    <row r="52877" spans="59:59">
      <c r="BG52877" s="4"/>
    </row>
    <row r="52878" spans="59:59">
      <c r="BG52878" s="4"/>
    </row>
    <row r="52879" spans="59:59">
      <c r="BG52879" s="4"/>
    </row>
    <row r="52880" spans="59:59">
      <c r="BG52880" s="4"/>
    </row>
    <row r="52881" spans="59:59">
      <c r="BG52881" s="4"/>
    </row>
    <row r="52882" spans="59:59">
      <c r="BG52882" s="4"/>
    </row>
    <row r="52883" spans="59:59">
      <c r="BG52883" s="4"/>
    </row>
    <row r="52884" spans="59:59">
      <c r="BG52884" s="4"/>
    </row>
    <row r="52885" spans="59:59">
      <c r="BG52885" s="4"/>
    </row>
    <row r="52886" spans="59:59">
      <c r="BG52886" s="4"/>
    </row>
    <row r="52887" spans="59:59">
      <c r="BG52887" s="4"/>
    </row>
    <row r="52888" spans="59:59">
      <c r="BG52888" s="4"/>
    </row>
    <row r="52889" spans="59:59">
      <c r="BG52889" s="4"/>
    </row>
    <row r="52890" spans="59:59">
      <c r="BG52890" s="4"/>
    </row>
    <row r="52891" spans="59:59">
      <c r="BG52891" s="4"/>
    </row>
    <row r="52892" spans="59:59">
      <c r="BG52892" s="4"/>
    </row>
    <row r="52893" spans="59:59">
      <c r="BG52893" s="4"/>
    </row>
    <row r="52894" spans="59:59">
      <c r="BG52894" s="4"/>
    </row>
    <row r="52895" spans="59:59">
      <c r="BG52895" s="4"/>
    </row>
    <row r="52896" spans="59:59">
      <c r="BG52896" s="4"/>
    </row>
    <row r="52897" spans="59:59">
      <c r="BG52897" s="4"/>
    </row>
    <row r="52898" spans="59:59">
      <c r="BG52898" s="4"/>
    </row>
    <row r="52899" spans="59:59">
      <c r="BG52899" s="4"/>
    </row>
    <row r="52900" spans="59:59">
      <c r="BG52900" s="4"/>
    </row>
    <row r="52901" spans="59:59">
      <c r="BG52901" s="4"/>
    </row>
    <row r="52902" spans="59:59">
      <c r="BG52902" s="4"/>
    </row>
    <row r="52903" spans="59:59">
      <c r="BG52903" s="4"/>
    </row>
    <row r="52904" spans="59:59">
      <c r="BG52904" s="4"/>
    </row>
    <row r="52905" spans="59:59">
      <c r="BG52905" s="4"/>
    </row>
    <row r="52906" spans="59:59">
      <c r="BG52906" s="4"/>
    </row>
    <row r="52907" spans="59:59">
      <c r="BG52907" s="4"/>
    </row>
    <row r="52908" spans="59:59">
      <c r="BG52908" s="4"/>
    </row>
    <row r="52909" spans="59:59">
      <c r="BG52909" s="4"/>
    </row>
    <row r="52910" spans="59:59">
      <c r="BG52910" s="4"/>
    </row>
    <row r="52911" spans="59:59">
      <c r="BG52911" s="4"/>
    </row>
    <row r="52912" spans="59:59">
      <c r="BG52912" s="4"/>
    </row>
    <row r="52913" spans="59:59">
      <c r="BG52913" s="4"/>
    </row>
    <row r="52914" spans="59:59">
      <c r="BG52914" s="4"/>
    </row>
    <row r="52915" spans="59:59">
      <c r="BG52915" s="4"/>
    </row>
    <row r="52916" spans="59:59">
      <c r="BG52916" s="4"/>
    </row>
    <row r="52917" spans="59:59">
      <c r="BG52917" s="4"/>
    </row>
    <row r="52918" spans="59:59">
      <c r="BG52918" s="4"/>
    </row>
    <row r="52919" spans="59:59">
      <c r="BG52919" s="4"/>
    </row>
    <row r="52920" spans="59:59">
      <c r="BG52920" s="4"/>
    </row>
    <row r="52921" spans="59:59">
      <c r="BG52921" s="4"/>
    </row>
    <row r="52922" spans="59:59">
      <c r="BG52922" s="4"/>
    </row>
    <row r="52923" spans="59:59">
      <c r="BG52923" s="4"/>
    </row>
    <row r="52924" spans="59:59">
      <c r="BG52924" s="4"/>
    </row>
    <row r="52925" spans="59:59">
      <c r="BG52925" s="4"/>
    </row>
    <row r="52926" spans="59:59">
      <c r="BG52926" s="4"/>
    </row>
    <row r="52927" spans="59:59">
      <c r="BG52927" s="4"/>
    </row>
    <row r="52928" spans="59:59">
      <c r="BG52928" s="4"/>
    </row>
    <row r="52929" spans="59:59">
      <c r="BG52929" s="4"/>
    </row>
    <row r="52930" spans="59:59">
      <c r="BG52930" s="4"/>
    </row>
    <row r="52931" spans="59:59">
      <c r="BG52931" s="4"/>
    </row>
    <row r="52932" spans="59:59">
      <c r="BG52932" s="4"/>
    </row>
    <row r="52933" spans="59:59">
      <c r="BG52933" s="4"/>
    </row>
    <row r="52934" spans="59:59">
      <c r="BG52934" s="4"/>
    </row>
    <row r="52935" spans="59:59">
      <c r="BG52935" s="4"/>
    </row>
    <row r="52936" spans="59:59">
      <c r="BG52936" s="4"/>
    </row>
    <row r="52937" spans="59:59">
      <c r="BG52937" s="4"/>
    </row>
    <row r="52938" spans="59:59">
      <c r="BG52938" s="4"/>
    </row>
    <row r="52939" spans="59:59">
      <c r="BG52939" s="4"/>
    </row>
    <row r="52940" spans="59:59">
      <c r="BG52940" s="4"/>
    </row>
    <row r="52941" spans="59:59">
      <c r="BG52941" s="4"/>
    </row>
    <row r="52942" spans="59:59">
      <c r="BG52942" s="4"/>
    </row>
    <row r="52943" spans="59:59">
      <c r="BG52943" s="4"/>
    </row>
    <row r="52944" spans="59:59">
      <c r="BG52944" s="4"/>
    </row>
    <row r="52945" spans="59:59">
      <c r="BG52945" s="4"/>
    </row>
    <row r="52946" spans="59:59">
      <c r="BG52946" s="4"/>
    </row>
    <row r="52947" spans="59:59">
      <c r="BG52947" s="4"/>
    </row>
    <row r="52948" spans="59:59">
      <c r="BG52948" s="4"/>
    </row>
    <row r="52949" spans="59:59">
      <c r="BG52949" s="4"/>
    </row>
    <row r="52950" spans="59:59">
      <c r="BG52950" s="4"/>
    </row>
    <row r="52951" spans="59:59">
      <c r="BG52951" s="4"/>
    </row>
    <row r="52952" spans="59:59">
      <c r="BG52952" s="4"/>
    </row>
    <row r="52953" spans="59:59">
      <c r="BG52953" s="4"/>
    </row>
    <row r="52954" spans="59:59">
      <c r="BG52954" s="4"/>
    </row>
    <row r="52955" spans="59:59">
      <c r="BG52955" s="4"/>
    </row>
    <row r="52956" spans="59:59">
      <c r="BG52956" s="4"/>
    </row>
    <row r="52957" spans="59:59">
      <c r="BG52957" s="4"/>
    </row>
    <row r="52958" spans="59:59">
      <c r="BG52958" s="4"/>
    </row>
    <row r="52959" spans="59:59">
      <c r="BG52959" s="4"/>
    </row>
    <row r="52960" spans="59:59">
      <c r="BG52960" s="4"/>
    </row>
    <row r="52961" spans="59:59">
      <c r="BG52961" s="4"/>
    </row>
    <row r="52962" spans="59:59">
      <c r="BG52962" s="4"/>
    </row>
    <row r="52963" spans="59:59">
      <c r="BG52963" s="4"/>
    </row>
    <row r="52964" spans="59:59">
      <c r="BG52964" s="4"/>
    </row>
    <row r="52965" spans="59:59">
      <c r="BG52965" s="4"/>
    </row>
    <row r="52966" spans="59:59">
      <c r="BG52966" s="4"/>
    </row>
    <row r="52967" spans="59:59">
      <c r="BG52967" s="4"/>
    </row>
    <row r="52968" spans="59:59">
      <c r="BG52968" s="4"/>
    </row>
    <row r="52969" spans="59:59">
      <c r="BG52969" s="4"/>
    </row>
    <row r="52970" spans="59:59">
      <c r="BG52970" s="4"/>
    </row>
    <row r="52971" spans="59:59">
      <c r="BG52971" s="4"/>
    </row>
    <row r="52972" spans="59:59">
      <c r="BG52972" s="4"/>
    </row>
    <row r="52973" spans="59:59">
      <c r="BG52973" s="4"/>
    </row>
    <row r="52974" spans="59:59">
      <c r="BG52974" s="4"/>
    </row>
    <row r="52975" spans="59:59">
      <c r="BG52975" s="4"/>
    </row>
    <row r="52976" spans="59:59">
      <c r="BG52976" s="4"/>
    </row>
    <row r="52977" spans="59:59">
      <c r="BG52977" s="4"/>
    </row>
    <row r="52978" spans="59:59">
      <c r="BG52978" s="4"/>
    </row>
    <row r="52979" spans="59:59">
      <c r="BG52979" s="4"/>
    </row>
    <row r="52980" spans="59:59">
      <c r="BG52980" s="4"/>
    </row>
    <row r="52981" spans="59:59">
      <c r="BG52981" s="4"/>
    </row>
    <row r="52982" spans="59:59">
      <c r="BG52982" s="4"/>
    </row>
    <row r="52983" spans="59:59">
      <c r="BG52983" s="4"/>
    </row>
    <row r="52984" spans="59:59">
      <c r="BG52984" s="4"/>
    </row>
    <row r="52985" spans="59:59">
      <c r="BG52985" s="4"/>
    </row>
    <row r="52986" spans="59:59">
      <c r="BG52986" s="4"/>
    </row>
    <row r="52987" spans="59:59">
      <c r="BG52987" s="4"/>
    </row>
    <row r="52988" spans="59:59">
      <c r="BG52988" s="4"/>
    </row>
    <row r="52989" spans="59:59">
      <c r="BG52989" s="4"/>
    </row>
    <row r="52990" spans="59:59">
      <c r="BG52990" s="4"/>
    </row>
    <row r="52991" spans="59:59">
      <c r="BG52991" s="4"/>
    </row>
    <row r="52992" spans="59:59">
      <c r="BG52992" s="4"/>
    </row>
    <row r="52993" spans="59:59">
      <c r="BG52993" s="4"/>
    </row>
    <row r="52994" spans="59:59">
      <c r="BG52994" s="4"/>
    </row>
    <row r="52995" spans="59:59">
      <c r="BG52995" s="4"/>
    </row>
    <row r="52996" spans="59:59">
      <c r="BG52996" s="4"/>
    </row>
    <row r="52997" spans="59:59">
      <c r="BG52997" s="4"/>
    </row>
    <row r="52998" spans="59:59">
      <c r="BG52998" s="4"/>
    </row>
    <row r="52999" spans="59:59">
      <c r="BG52999" s="4"/>
    </row>
    <row r="53000" spans="59:59">
      <c r="BG53000" s="4"/>
    </row>
    <row r="53001" spans="59:59">
      <c r="BG53001" s="4"/>
    </row>
    <row r="53002" spans="59:59">
      <c r="BG53002" s="4"/>
    </row>
    <row r="53003" spans="59:59">
      <c r="BG53003" s="4"/>
    </row>
    <row r="53004" spans="59:59">
      <c r="BG53004" s="4"/>
    </row>
    <row r="53005" spans="59:59">
      <c r="BG53005" s="4"/>
    </row>
    <row r="53006" spans="59:59">
      <c r="BG53006" s="4"/>
    </row>
    <row r="53007" spans="59:59">
      <c r="BG53007" s="4"/>
    </row>
    <row r="53008" spans="59:59">
      <c r="BG53008" s="4"/>
    </row>
    <row r="53009" spans="59:59">
      <c r="BG53009" s="4"/>
    </row>
    <row r="53010" spans="59:59">
      <c r="BG53010" s="4"/>
    </row>
    <row r="53011" spans="59:59">
      <c r="BG53011" s="4"/>
    </row>
    <row r="53012" spans="59:59">
      <c r="BG53012" s="4"/>
    </row>
    <row r="53013" spans="59:59">
      <c r="BG53013" s="4"/>
    </row>
    <row r="53014" spans="59:59">
      <c r="BG53014" s="4"/>
    </row>
    <row r="53015" spans="59:59">
      <c r="BG53015" s="4"/>
    </row>
    <row r="53016" spans="59:59">
      <c r="BG53016" s="4"/>
    </row>
    <row r="53017" spans="59:59">
      <c r="BG53017" s="4"/>
    </row>
    <row r="53018" spans="59:59">
      <c r="BG53018" s="4"/>
    </row>
    <row r="53019" spans="59:59">
      <c r="BG53019" s="4"/>
    </row>
    <row r="53020" spans="59:59">
      <c r="BG53020" s="4"/>
    </row>
    <row r="53021" spans="59:59">
      <c r="BG53021" s="4"/>
    </row>
    <row r="53022" spans="59:59">
      <c r="BG53022" s="4"/>
    </row>
    <row r="53023" spans="59:59">
      <c r="BG53023" s="4"/>
    </row>
    <row r="53024" spans="59:59">
      <c r="BG53024" s="4"/>
    </row>
    <row r="53025" spans="59:59">
      <c r="BG53025" s="4"/>
    </row>
    <row r="53026" spans="59:59">
      <c r="BG53026" s="4"/>
    </row>
    <row r="53027" spans="59:59">
      <c r="BG53027" s="4"/>
    </row>
    <row r="53028" spans="59:59">
      <c r="BG53028" s="4"/>
    </row>
    <row r="53029" spans="59:59">
      <c r="BG53029" s="4"/>
    </row>
    <row r="53030" spans="59:59">
      <c r="BG53030" s="4"/>
    </row>
    <row r="53031" spans="59:59">
      <c r="BG53031" s="4"/>
    </row>
    <row r="53032" spans="59:59">
      <c r="BG53032" s="4"/>
    </row>
    <row r="53033" spans="59:59">
      <c r="BG53033" s="4"/>
    </row>
    <row r="53034" spans="59:59">
      <c r="BG53034" s="4"/>
    </row>
    <row r="53035" spans="59:59">
      <c r="BG53035" s="4"/>
    </row>
    <row r="53036" spans="59:59">
      <c r="BG53036" s="4"/>
    </row>
    <row r="53037" spans="59:59">
      <c r="BG53037" s="4"/>
    </row>
    <row r="53038" spans="59:59">
      <c r="BG53038" s="4"/>
    </row>
    <row r="53039" spans="59:59">
      <c r="BG53039" s="4"/>
    </row>
    <row r="53040" spans="59:59">
      <c r="BG53040" s="4"/>
    </row>
    <row r="53041" spans="59:59">
      <c r="BG53041" s="4"/>
    </row>
    <row r="53042" spans="59:59">
      <c r="BG53042" s="4"/>
    </row>
    <row r="53043" spans="59:59">
      <c r="BG53043" s="4"/>
    </row>
    <row r="53044" spans="59:59">
      <c r="BG53044" s="4"/>
    </row>
    <row r="53045" spans="59:59">
      <c r="BG53045" s="4"/>
    </row>
    <row r="53046" spans="59:59">
      <c r="BG53046" s="4"/>
    </row>
    <row r="53047" spans="59:59">
      <c r="BG53047" s="4"/>
    </row>
    <row r="53048" spans="59:59">
      <c r="BG53048" s="4"/>
    </row>
    <row r="53049" spans="59:59">
      <c r="BG53049" s="4"/>
    </row>
    <row r="53050" spans="59:59">
      <c r="BG53050" s="4"/>
    </row>
    <row r="53051" spans="59:59">
      <c r="BG53051" s="4"/>
    </row>
    <row r="53052" spans="59:59">
      <c r="BG53052" s="4"/>
    </row>
    <row r="53053" spans="59:59">
      <c r="BG53053" s="4"/>
    </row>
    <row r="53054" spans="59:59">
      <c r="BG53054" s="4"/>
    </row>
    <row r="53055" spans="59:59">
      <c r="BG53055" s="4"/>
    </row>
    <row r="53056" spans="59:59">
      <c r="BG53056" s="4"/>
    </row>
    <row r="53057" spans="59:59">
      <c r="BG53057" s="4"/>
    </row>
    <row r="53058" spans="59:59">
      <c r="BG53058" s="4"/>
    </row>
    <row r="53059" spans="59:59">
      <c r="BG53059" s="4"/>
    </row>
    <row r="53060" spans="59:59">
      <c r="BG53060" s="4"/>
    </row>
    <row r="53061" spans="59:59">
      <c r="BG53061" s="4"/>
    </row>
    <row r="53062" spans="59:59">
      <c r="BG53062" s="4"/>
    </row>
    <row r="53063" spans="59:59">
      <c r="BG53063" s="4"/>
    </row>
    <row r="53064" spans="59:59">
      <c r="BG53064" s="4"/>
    </row>
    <row r="53065" spans="59:59">
      <c r="BG53065" s="4"/>
    </row>
    <row r="53066" spans="59:59">
      <c r="BG53066" s="4"/>
    </row>
    <row r="53067" spans="59:59">
      <c r="BG53067" s="4"/>
    </row>
    <row r="53068" spans="59:59">
      <c r="BG53068" s="4"/>
    </row>
    <row r="53069" spans="59:59">
      <c r="BG53069" s="4"/>
    </row>
    <row r="53070" spans="59:59">
      <c r="BG53070" s="4"/>
    </row>
    <row r="53071" spans="59:59">
      <c r="BG53071" s="4"/>
    </row>
    <row r="53072" spans="59:59">
      <c r="BG53072" s="4"/>
    </row>
    <row r="53073" spans="59:59">
      <c r="BG53073" s="4"/>
    </row>
    <row r="53074" spans="59:59">
      <c r="BG53074" s="4"/>
    </row>
    <row r="53075" spans="59:59">
      <c r="BG53075" s="4"/>
    </row>
    <row r="53076" spans="59:59">
      <c r="BG53076" s="4"/>
    </row>
    <row r="53077" spans="59:59">
      <c r="BG53077" s="4"/>
    </row>
    <row r="53078" spans="59:59">
      <c r="BG53078" s="4"/>
    </row>
    <row r="53079" spans="59:59">
      <c r="BG53079" s="4"/>
    </row>
    <row r="53080" spans="59:59">
      <c r="BG53080" s="4"/>
    </row>
    <row r="53081" spans="59:59">
      <c r="BG53081" s="4"/>
    </row>
    <row r="53082" spans="59:59">
      <c r="BG53082" s="4"/>
    </row>
    <row r="53083" spans="59:59">
      <c r="BG53083" s="4"/>
    </row>
    <row r="53084" spans="59:59">
      <c r="BG53084" s="4"/>
    </row>
    <row r="53085" spans="59:59">
      <c r="BG53085" s="4"/>
    </row>
    <row r="53086" spans="59:59">
      <c r="BG53086" s="4"/>
    </row>
    <row r="53087" spans="59:59">
      <c r="BG53087" s="4"/>
    </row>
    <row r="53088" spans="59:59">
      <c r="BG53088" s="4"/>
    </row>
    <row r="53089" spans="59:59">
      <c r="BG53089" s="4"/>
    </row>
    <row r="53090" spans="59:59">
      <c r="BG53090" s="4"/>
    </row>
    <row r="53091" spans="59:59">
      <c r="BG53091" s="4"/>
    </row>
    <row r="53092" spans="59:59">
      <c r="BG53092" s="4"/>
    </row>
    <row r="53093" spans="59:59">
      <c r="BG53093" s="4"/>
    </row>
    <row r="53094" spans="59:59">
      <c r="BG53094" s="4"/>
    </row>
    <row r="53095" spans="59:59">
      <c r="BG53095" s="4"/>
    </row>
    <row r="53096" spans="59:59">
      <c r="BG53096" s="4"/>
    </row>
    <row r="53097" spans="59:59">
      <c r="BG53097" s="4"/>
    </row>
    <row r="53098" spans="59:59">
      <c r="BG53098" s="4"/>
    </row>
    <row r="53099" spans="59:59">
      <c r="BG53099" s="4"/>
    </row>
    <row r="53100" spans="59:59">
      <c r="BG53100" s="4"/>
    </row>
    <row r="53101" spans="59:59">
      <c r="BG53101" s="4"/>
    </row>
    <row r="53102" spans="59:59">
      <c r="BG53102" s="4"/>
    </row>
    <row r="53103" spans="59:59">
      <c r="BG53103" s="4"/>
    </row>
    <row r="53104" spans="59:59">
      <c r="BG53104" s="4"/>
    </row>
    <row r="53105" spans="59:59">
      <c r="BG53105" s="4"/>
    </row>
    <row r="53106" spans="59:59">
      <c r="BG53106" s="4"/>
    </row>
    <row r="53107" spans="59:59">
      <c r="BG53107" s="4"/>
    </row>
    <row r="53108" spans="59:59">
      <c r="BG53108" s="4"/>
    </row>
    <row r="53109" spans="59:59">
      <c r="BG53109" s="4"/>
    </row>
    <row r="53110" spans="59:59">
      <c r="BG53110" s="4"/>
    </row>
    <row r="53111" spans="59:59">
      <c r="BG53111" s="4"/>
    </row>
    <row r="53112" spans="59:59">
      <c r="BG53112" s="4"/>
    </row>
    <row r="53113" spans="59:59">
      <c r="BG53113" s="4"/>
    </row>
    <row r="53114" spans="59:59">
      <c r="BG53114" s="4"/>
    </row>
    <row r="53115" spans="59:59">
      <c r="BG53115" s="4"/>
    </row>
    <row r="53116" spans="59:59">
      <c r="BG53116" s="4"/>
    </row>
    <row r="53117" spans="59:59">
      <c r="BG53117" s="4"/>
    </row>
    <row r="53118" spans="59:59">
      <c r="BG53118" s="4"/>
    </row>
    <row r="53119" spans="59:59">
      <c r="BG53119" s="4"/>
    </row>
    <row r="53120" spans="59:59">
      <c r="BG53120" s="4"/>
    </row>
    <row r="53121" spans="59:59">
      <c r="BG53121" s="4"/>
    </row>
    <row r="53122" spans="59:59">
      <c r="BG53122" s="4"/>
    </row>
    <row r="53123" spans="59:59">
      <c r="BG53123" s="4"/>
    </row>
    <row r="53124" spans="59:59">
      <c r="BG53124" s="4"/>
    </row>
    <row r="53125" spans="59:59">
      <c r="BG53125" s="4"/>
    </row>
    <row r="53126" spans="59:59">
      <c r="BG53126" s="4"/>
    </row>
    <row r="53127" spans="59:59">
      <c r="BG53127" s="4"/>
    </row>
    <row r="53128" spans="59:59">
      <c r="BG53128" s="4"/>
    </row>
    <row r="53129" spans="59:59">
      <c r="BG53129" s="4"/>
    </row>
    <row r="53130" spans="59:59">
      <c r="BG53130" s="4"/>
    </row>
    <row r="53131" spans="59:59">
      <c r="BG53131" s="4"/>
    </row>
    <row r="53132" spans="59:59">
      <c r="BG53132" s="4"/>
    </row>
    <row r="53133" spans="59:59">
      <c r="BG53133" s="4"/>
    </row>
    <row r="53134" spans="59:59">
      <c r="BG53134" s="4"/>
    </row>
    <row r="53135" spans="59:59">
      <c r="BG53135" s="4"/>
    </row>
    <row r="53136" spans="59:59">
      <c r="BG53136" s="4"/>
    </row>
    <row r="53137" spans="59:59">
      <c r="BG53137" s="4"/>
    </row>
    <row r="53138" spans="59:59">
      <c r="BG53138" s="4"/>
    </row>
    <row r="53139" spans="59:59">
      <c r="BG53139" s="4"/>
    </row>
    <row r="53140" spans="59:59">
      <c r="BG53140" s="4"/>
    </row>
    <row r="53141" spans="59:59">
      <c r="BG53141" s="4"/>
    </row>
    <row r="53142" spans="59:59">
      <c r="BG53142" s="4"/>
    </row>
    <row r="53143" spans="59:59">
      <c r="BG53143" s="4"/>
    </row>
    <row r="53144" spans="59:59">
      <c r="BG53144" s="4"/>
    </row>
    <row r="53145" spans="59:59">
      <c r="BG53145" s="4"/>
    </row>
    <row r="53146" spans="59:59">
      <c r="BG53146" s="4"/>
    </row>
    <row r="53147" spans="59:59">
      <c r="BG53147" s="4"/>
    </row>
    <row r="53148" spans="59:59">
      <c r="BG53148" s="4"/>
    </row>
    <row r="53149" spans="59:59">
      <c r="BG53149" s="4"/>
    </row>
    <row r="53150" spans="59:59">
      <c r="BG53150" s="4"/>
    </row>
    <row r="53151" spans="59:59">
      <c r="BG53151" s="4"/>
    </row>
    <row r="53152" spans="59:59">
      <c r="BG53152" s="4"/>
    </row>
    <row r="53153" spans="59:59">
      <c r="BG53153" s="4"/>
    </row>
    <row r="53154" spans="59:59">
      <c r="BG53154" s="4"/>
    </row>
    <row r="53155" spans="59:59">
      <c r="BG53155" s="4"/>
    </row>
    <row r="53156" spans="59:59">
      <c r="BG53156" s="4"/>
    </row>
    <row r="53157" spans="59:59">
      <c r="BG53157" s="4"/>
    </row>
    <row r="53158" spans="59:59">
      <c r="BG53158" s="4"/>
    </row>
    <row r="53159" spans="59:59">
      <c r="BG53159" s="4"/>
    </row>
    <row r="53160" spans="59:59">
      <c r="BG53160" s="4"/>
    </row>
    <row r="53161" spans="59:59">
      <c r="BG53161" s="4"/>
    </row>
    <row r="53162" spans="59:59">
      <c r="BG53162" s="4"/>
    </row>
    <row r="53163" spans="59:59">
      <c r="BG53163" s="4"/>
    </row>
    <row r="53164" spans="59:59">
      <c r="BG53164" s="4"/>
    </row>
    <row r="53165" spans="59:59">
      <c r="BG53165" s="4"/>
    </row>
    <row r="53166" spans="59:59">
      <c r="BG53166" s="4"/>
    </row>
    <row r="53167" spans="59:59">
      <c r="BG53167" s="4"/>
    </row>
    <row r="53168" spans="59:59">
      <c r="BG53168" s="4"/>
    </row>
    <row r="53169" spans="59:59">
      <c r="BG53169" s="4"/>
    </row>
    <row r="53170" spans="59:59">
      <c r="BG53170" s="4"/>
    </row>
    <row r="53171" spans="59:59">
      <c r="BG53171" s="4"/>
    </row>
    <row r="53172" spans="59:59">
      <c r="BG53172" s="4"/>
    </row>
    <row r="53173" spans="59:59">
      <c r="BG53173" s="4"/>
    </row>
    <row r="53174" spans="59:59">
      <c r="BG53174" s="4"/>
    </row>
    <row r="53175" spans="59:59">
      <c r="BG53175" s="4"/>
    </row>
    <row r="53176" spans="59:59">
      <c r="BG53176" s="4"/>
    </row>
    <row r="53177" spans="59:59">
      <c r="BG53177" s="4"/>
    </row>
    <row r="53178" spans="59:59">
      <c r="BG53178" s="4"/>
    </row>
    <row r="53179" spans="59:59">
      <c r="BG53179" s="4"/>
    </row>
    <row r="53180" spans="59:59">
      <c r="BG53180" s="4"/>
    </row>
    <row r="53181" spans="59:59">
      <c r="BG53181" s="4"/>
    </row>
    <row r="53182" spans="59:59">
      <c r="BG53182" s="4"/>
    </row>
    <row r="53183" spans="59:59">
      <c r="BG53183" s="4"/>
    </row>
    <row r="53184" spans="59:59">
      <c r="BG53184" s="4"/>
    </row>
    <row r="53185" spans="59:59">
      <c r="BG53185" s="4"/>
    </row>
    <row r="53186" spans="59:59">
      <c r="BG53186" s="4"/>
    </row>
    <row r="53187" spans="59:59">
      <c r="BG53187" s="4"/>
    </row>
    <row r="53188" spans="59:59">
      <c r="BG53188" s="4"/>
    </row>
    <row r="53189" spans="59:59">
      <c r="BG53189" s="4"/>
    </row>
    <row r="53190" spans="59:59">
      <c r="BG53190" s="4"/>
    </row>
    <row r="53191" spans="59:59">
      <c r="BG53191" s="4"/>
    </row>
    <row r="53192" spans="59:59">
      <c r="BG53192" s="4"/>
    </row>
    <row r="53193" spans="59:59">
      <c r="BG53193" s="4"/>
    </row>
    <row r="53194" spans="59:59">
      <c r="BG53194" s="4"/>
    </row>
    <row r="53195" spans="59:59">
      <c r="BG53195" s="4"/>
    </row>
    <row r="53196" spans="59:59">
      <c r="BG53196" s="4"/>
    </row>
    <row r="53197" spans="59:59">
      <c r="BG53197" s="4"/>
    </row>
    <row r="53198" spans="59:59">
      <c r="BG53198" s="4"/>
    </row>
    <row r="53199" spans="59:59">
      <c r="BG53199" s="4"/>
    </row>
    <row r="53200" spans="59:59">
      <c r="BG53200" s="4"/>
    </row>
    <row r="53201" spans="59:59">
      <c r="BG53201" s="4"/>
    </row>
    <row r="53202" spans="59:59">
      <c r="BG53202" s="4"/>
    </row>
    <row r="53203" spans="59:59">
      <c r="BG53203" s="4"/>
    </row>
    <row r="53204" spans="59:59">
      <c r="BG53204" s="4"/>
    </row>
    <row r="53205" spans="59:59">
      <c r="BG53205" s="4"/>
    </row>
    <row r="53206" spans="59:59">
      <c r="BG53206" s="4"/>
    </row>
    <row r="53207" spans="59:59">
      <c r="BG53207" s="4"/>
    </row>
    <row r="53208" spans="59:59">
      <c r="BG53208" s="4"/>
    </row>
    <row r="53209" spans="59:59">
      <c r="BG53209" s="4"/>
    </row>
    <row r="53210" spans="59:59">
      <c r="BG53210" s="4"/>
    </row>
    <row r="53211" spans="59:59">
      <c r="BG53211" s="4"/>
    </row>
    <row r="53212" spans="59:59">
      <c r="BG53212" s="4"/>
    </row>
    <row r="53213" spans="59:59">
      <c r="BG53213" s="4"/>
    </row>
    <row r="53214" spans="59:59">
      <c r="BG53214" s="4"/>
    </row>
    <row r="53215" spans="59:59">
      <c r="BG53215" s="4"/>
    </row>
    <row r="53216" spans="59:59">
      <c r="BG53216" s="4"/>
    </row>
    <row r="53217" spans="59:59">
      <c r="BG53217" s="4"/>
    </row>
    <row r="53218" spans="59:59">
      <c r="BG53218" s="4"/>
    </row>
    <row r="53219" spans="59:59">
      <c r="BG53219" s="4"/>
    </row>
    <row r="53220" spans="59:59">
      <c r="BG53220" s="4"/>
    </row>
    <row r="53221" spans="59:59">
      <c r="BG53221" s="4"/>
    </row>
    <row r="53222" spans="59:59">
      <c r="BG53222" s="4"/>
    </row>
    <row r="53223" spans="59:59">
      <c r="BG53223" s="4"/>
    </row>
    <row r="53224" spans="59:59">
      <c r="BG53224" s="4"/>
    </row>
    <row r="53225" spans="59:59">
      <c r="BG53225" s="4"/>
    </row>
    <row r="53226" spans="59:59">
      <c r="BG53226" s="4"/>
    </row>
    <row r="53227" spans="59:59">
      <c r="BG53227" s="4"/>
    </row>
    <row r="53228" spans="59:59">
      <c r="BG53228" s="4"/>
    </row>
    <row r="53229" spans="59:59">
      <c r="BG53229" s="4"/>
    </row>
    <row r="53230" spans="59:59">
      <c r="BG53230" s="4"/>
    </row>
    <row r="53231" spans="59:59">
      <c r="BG53231" s="4"/>
    </row>
    <row r="53232" spans="59:59">
      <c r="BG53232" s="4"/>
    </row>
    <row r="53233" spans="59:59">
      <c r="BG53233" s="4"/>
    </row>
    <row r="53234" spans="59:59">
      <c r="BG53234" s="4"/>
    </row>
    <row r="53235" spans="59:59">
      <c r="BG53235" s="4"/>
    </row>
    <row r="53236" spans="59:59">
      <c r="BG53236" s="4"/>
    </row>
    <row r="53237" spans="59:59">
      <c r="BG53237" s="4"/>
    </row>
    <row r="53238" spans="59:59">
      <c r="BG53238" s="4"/>
    </row>
    <row r="53239" spans="59:59">
      <c r="BG53239" s="4"/>
    </row>
    <row r="53240" spans="59:59">
      <c r="BG53240" s="4"/>
    </row>
    <row r="53241" spans="59:59">
      <c r="BG53241" s="4"/>
    </row>
    <row r="53242" spans="59:59">
      <c r="BG53242" s="4"/>
    </row>
    <row r="53243" spans="59:59">
      <c r="BG53243" s="4"/>
    </row>
    <row r="53244" spans="59:59">
      <c r="BG53244" s="4"/>
    </row>
    <row r="53245" spans="59:59">
      <c r="BG53245" s="4"/>
    </row>
    <row r="53246" spans="59:59">
      <c r="BG53246" s="4"/>
    </row>
    <row r="53247" spans="59:59">
      <c r="BG53247" s="4"/>
    </row>
    <row r="53248" spans="59:59">
      <c r="BG53248" s="4"/>
    </row>
    <row r="53249" spans="59:59">
      <c r="BG53249" s="4"/>
    </row>
    <row r="53250" spans="59:59">
      <c r="BG53250" s="4"/>
    </row>
    <row r="53251" spans="59:59">
      <c r="BG53251" s="4"/>
    </row>
    <row r="53252" spans="59:59">
      <c r="BG53252" s="4"/>
    </row>
    <row r="53253" spans="59:59">
      <c r="BG53253" s="4"/>
    </row>
    <row r="53254" spans="59:59">
      <c r="BG53254" s="4"/>
    </row>
    <row r="53255" spans="59:59">
      <c r="BG53255" s="4"/>
    </row>
    <row r="53256" spans="59:59">
      <c r="BG53256" s="4"/>
    </row>
    <row r="53257" spans="59:59">
      <c r="BG53257" s="4"/>
    </row>
    <row r="53258" spans="59:59">
      <c r="BG53258" s="4"/>
    </row>
    <row r="53259" spans="59:59">
      <c r="BG53259" s="4"/>
    </row>
    <row r="53260" spans="59:59">
      <c r="BG53260" s="4"/>
    </row>
    <row r="53261" spans="59:59">
      <c r="BG53261" s="4"/>
    </row>
    <row r="53262" spans="59:59">
      <c r="BG53262" s="4"/>
    </row>
    <row r="53263" spans="59:59">
      <c r="BG53263" s="4"/>
    </row>
    <row r="53264" spans="59:59">
      <c r="BG53264" s="4"/>
    </row>
    <row r="53265" spans="59:59">
      <c r="BG53265" s="4"/>
    </row>
    <row r="53266" spans="59:59">
      <c r="BG53266" s="4"/>
    </row>
    <row r="53267" spans="59:59">
      <c r="BG53267" s="4"/>
    </row>
    <row r="53268" spans="59:59">
      <c r="BG53268" s="4"/>
    </row>
    <row r="53269" spans="59:59">
      <c r="BG53269" s="4"/>
    </row>
    <row r="53270" spans="59:59">
      <c r="BG53270" s="4"/>
    </row>
    <row r="53271" spans="59:59">
      <c r="BG53271" s="4"/>
    </row>
    <row r="53272" spans="59:59">
      <c r="BG53272" s="4"/>
    </row>
    <row r="53273" spans="59:59">
      <c r="BG53273" s="4"/>
    </row>
    <row r="53274" spans="59:59">
      <c r="BG53274" s="4"/>
    </row>
    <row r="53275" spans="59:59">
      <c r="BG53275" s="4"/>
    </row>
    <row r="53276" spans="59:59">
      <c r="BG53276" s="4"/>
    </row>
    <row r="53277" spans="59:59">
      <c r="BG53277" s="4"/>
    </row>
    <row r="53278" spans="59:59">
      <c r="BG53278" s="4"/>
    </row>
    <row r="53279" spans="59:59">
      <c r="BG53279" s="4"/>
    </row>
    <row r="53280" spans="59:59">
      <c r="BG53280" s="4"/>
    </row>
    <row r="53281" spans="59:59">
      <c r="BG53281" s="4"/>
    </row>
    <row r="53282" spans="59:59">
      <c r="BG53282" s="4"/>
    </row>
    <row r="53283" spans="59:59">
      <c r="BG53283" s="4"/>
    </row>
    <row r="53284" spans="59:59">
      <c r="BG53284" s="4"/>
    </row>
    <row r="53285" spans="59:59">
      <c r="BG53285" s="4"/>
    </row>
    <row r="53286" spans="59:59">
      <c r="BG53286" s="4"/>
    </row>
    <row r="53287" spans="59:59">
      <c r="BG53287" s="4"/>
    </row>
    <row r="53288" spans="59:59">
      <c r="BG53288" s="4"/>
    </row>
    <row r="53289" spans="59:59">
      <c r="BG53289" s="4"/>
    </row>
    <row r="53290" spans="59:59">
      <c r="BG53290" s="4"/>
    </row>
    <row r="53291" spans="59:59">
      <c r="BG53291" s="4"/>
    </row>
    <row r="53292" spans="59:59">
      <c r="BG53292" s="4"/>
    </row>
    <row r="53293" spans="59:59">
      <c r="BG53293" s="4"/>
    </row>
    <row r="53294" spans="59:59">
      <c r="BG53294" s="4"/>
    </row>
    <row r="53295" spans="59:59">
      <c r="BG53295" s="4"/>
    </row>
    <row r="53296" spans="59:59">
      <c r="BG53296" s="4"/>
    </row>
    <row r="53297" spans="59:59">
      <c r="BG53297" s="4"/>
    </row>
    <row r="53298" spans="59:59">
      <c r="BG53298" s="4"/>
    </row>
    <row r="53299" spans="59:59">
      <c r="BG53299" s="4"/>
    </row>
    <row r="53300" spans="59:59">
      <c r="BG53300" s="4"/>
    </row>
    <row r="53301" spans="59:59">
      <c r="BG53301" s="4"/>
    </row>
    <row r="53302" spans="59:59">
      <c r="BG53302" s="4"/>
    </row>
    <row r="53303" spans="59:59">
      <c r="BG53303" s="4"/>
    </row>
    <row r="53304" spans="59:59">
      <c r="BG53304" s="4"/>
    </row>
    <row r="53305" spans="59:59">
      <c r="BG53305" s="4"/>
    </row>
    <row r="53306" spans="59:59">
      <c r="BG53306" s="4"/>
    </row>
    <row r="53307" spans="59:59">
      <c r="BG53307" s="4"/>
    </row>
    <row r="53308" spans="59:59">
      <c r="BG53308" s="4"/>
    </row>
    <row r="53309" spans="59:59">
      <c r="BG53309" s="4"/>
    </row>
    <row r="53310" spans="59:59">
      <c r="BG53310" s="4"/>
    </row>
    <row r="53311" spans="59:59">
      <c r="BG53311" s="4"/>
    </row>
    <row r="53312" spans="59:59">
      <c r="BG53312" s="4"/>
    </row>
    <row r="53313" spans="59:59">
      <c r="BG53313" s="4"/>
    </row>
    <row r="53314" spans="59:59">
      <c r="BG53314" s="4"/>
    </row>
    <row r="53315" spans="59:59">
      <c r="BG53315" s="4"/>
    </row>
    <row r="53316" spans="59:59">
      <c r="BG53316" s="4"/>
    </row>
    <row r="53317" spans="59:59">
      <c r="BG53317" s="4"/>
    </row>
    <row r="53318" spans="59:59">
      <c r="BG53318" s="4"/>
    </row>
    <row r="53319" spans="59:59">
      <c r="BG53319" s="4"/>
    </row>
    <row r="53320" spans="59:59">
      <c r="BG53320" s="4"/>
    </row>
    <row r="53321" spans="59:59">
      <c r="BG53321" s="4"/>
    </row>
    <row r="53322" spans="59:59">
      <c r="BG53322" s="4"/>
    </row>
    <row r="53323" spans="59:59">
      <c r="BG53323" s="4"/>
    </row>
    <row r="53324" spans="59:59">
      <c r="BG53324" s="4"/>
    </row>
    <row r="53325" spans="59:59">
      <c r="BG53325" s="4"/>
    </row>
    <row r="53326" spans="59:59">
      <c r="BG53326" s="4"/>
    </row>
    <row r="53327" spans="59:59">
      <c r="BG53327" s="4"/>
    </row>
    <row r="53328" spans="59:59">
      <c r="BG53328" s="4"/>
    </row>
    <row r="53329" spans="59:59">
      <c r="BG53329" s="4"/>
    </row>
    <row r="53330" spans="59:59">
      <c r="BG53330" s="4"/>
    </row>
    <row r="53331" spans="59:59">
      <c r="BG53331" s="4"/>
    </row>
    <row r="53332" spans="59:59">
      <c r="BG53332" s="4"/>
    </row>
    <row r="53333" spans="59:59">
      <c r="BG53333" s="4"/>
    </row>
    <row r="53334" spans="59:59">
      <c r="BG53334" s="4"/>
    </row>
    <row r="53335" spans="59:59">
      <c r="BG53335" s="4"/>
    </row>
    <row r="53336" spans="59:59">
      <c r="BG53336" s="4"/>
    </row>
    <row r="53337" spans="59:59">
      <c r="BG53337" s="4"/>
    </row>
    <row r="53338" spans="59:59">
      <c r="BG53338" s="4"/>
    </row>
    <row r="53339" spans="59:59">
      <c r="BG53339" s="4"/>
    </row>
    <row r="53340" spans="59:59">
      <c r="BG53340" s="4"/>
    </row>
    <row r="53341" spans="59:59">
      <c r="BG53341" s="4"/>
    </row>
    <row r="53342" spans="59:59">
      <c r="BG53342" s="4"/>
    </row>
    <row r="53343" spans="59:59">
      <c r="BG53343" s="4"/>
    </row>
    <row r="53344" spans="59:59">
      <c r="BG53344" s="4"/>
    </row>
    <row r="53345" spans="59:59">
      <c r="BG53345" s="4"/>
    </row>
    <row r="53346" spans="59:59">
      <c r="BG53346" s="4"/>
    </row>
    <row r="53347" spans="59:59">
      <c r="BG53347" s="4"/>
    </row>
    <row r="53348" spans="59:59">
      <c r="BG53348" s="4"/>
    </row>
    <row r="53349" spans="59:59">
      <c r="BG53349" s="4"/>
    </row>
    <row r="53350" spans="59:59">
      <c r="BG53350" s="4"/>
    </row>
    <row r="53351" spans="59:59">
      <c r="BG53351" s="4"/>
    </row>
    <row r="53352" spans="59:59">
      <c r="BG53352" s="4"/>
    </row>
    <row r="53353" spans="59:59">
      <c r="BG53353" s="4"/>
    </row>
    <row r="53354" spans="59:59">
      <c r="BG53354" s="4"/>
    </row>
    <row r="53355" spans="59:59">
      <c r="BG53355" s="4"/>
    </row>
    <row r="53356" spans="59:59">
      <c r="BG53356" s="4"/>
    </row>
    <row r="53357" spans="59:59">
      <c r="BG53357" s="4"/>
    </row>
    <row r="53358" spans="59:59">
      <c r="BG53358" s="4"/>
    </row>
    <row r="53359" spans="59:59">
      <c r="BG53359" s="4"/>
    </row>
    <row r="53360" spans="59:59">
      <c r="BG53360" s="4"/>
    </row>
    <row r="53361" spans="59:59">
      <c r="BG53361" s="4"/>
    </row>
    <row r="53362" spans="59:59">
      <c r="BG53362" s="4"/>
    </row>
    <row r="53363" spans="59:59">
      <c r="BG53363" s="4"/>
    </row>
    <row r="53364" spans="59:59">
      <c r="BG53364" s="4"/>
    </row>
    <row r="53365" spans="59:59">
      <c r="BG53365" s="4"/>
    </row>
    <row r="53366" spans="59:59">
      <c r="BG53366" s="4"/>
    </row>
    <row r="53367" spans="59:59">
      <c r="BG53367" s="4"/>
    </row>
    <row r="53368" spans="59:59">
      <c r="BG53368" s="4"/>
    </row>
    <row r="53369" spans="59:59">
      <c r="BG53369" s="4"/>
    </row>
    <row r="53370" spans="59:59">
      <c r="BG53370" s="4"/>
    </row>
    <row r="53371" spans="59:59">
      <c r="BG53371" s="4"/>
    </row>
    <row r="53372" spans="59:59">
      <c r="BG53372" s="4"/>
    </row>
    <row r="53373" spans="59:59">
      <c r="BG53373" s="4"/>
    </row>
    <row r="53374" spans="59:59">
      <c r="BG53374" s="4"/>
    </row>
    <row r="53375" spans="59:59">
      <c r="BG53375" s="4"/>
    </row>
    <row r="53376" spans="59:59">
      <c r="BG53376" s="4"/>
    </row>
    <row r="53377" spans="59:59">
      <c r="BG53377" s="4"/>
    </row>
    <row r="53378" spans="59:59">
      <c r="BG53378" s="4"/>
    </row>
    <row r="53379" spans="59:59">
      <c r="BG53379" s="4"/>
    </row>
    <row r="53380" spans="59:59">
      <c r="BG53380" s="4"/>
    </row>
    <row r="53381" spans="59:59">
      <c r="BG53381" s="4"/>
    </row>
    <row r="53382" spans="59:59">
      <c r="BG53382" s="4"/>
    </row>
    <row r="53383" spans="59:59">
      <c r="BG53383" s="4"/>
    </row>
    <row r="53384" spans="59:59">
      <c r="BG53384" s="4"/>
    </row>
    <row r="53385" spans="59:59">
      <c r="BG53385" s="4"/>
    </row>
    <row r="53386" spans="59:59">
      <c r="BG53386" s="4"/>
    </row>
    <row r="53387" spans="59:59">
      <c r="BG53387" s="4"/>
    </row>
    <row r="53388" spans="59:59">
      <c r="BG53388" s="4"/>
    </row>
    <row r="53389" spans="59:59">
      <c r="BG53389" s="4"/>
    </row>
    <row r="53390" spans="59:59">
      <c r="BG53390" s="4"/>
    </row>
    <row r="53391" spans="59:59">
      <c r="BG53391" s="4"/>
    </row>
    <row r="53392" spans="59:59">
      <c r="BG53392" s="4"/>
    </row>
    <row r="53393" spans="59:59">
      <c r="BG53393" s="4"/>
    </row>
    <row r="53394" spans="59:59">
      <c r="BG53394" s="4"/>
    </row>
    <row r="53395" spans="59:59">
      <c r="BG53395" s="4"/>
    </row>
    <row r="53396" spans="59:59">
      <c r="BG53396" s="4"/>
    </row>
    <row r="53397" spans="59:59">
      <c r="BG53397" s="4"/>
    </row>
    <row r="53398" spans="59:59">
      <c r="BG53398" s="4"/>
    </row>
    <row r="53399" spans="59:59">
      <c r="BG53399" s="4"/>
    </row>
    <row r="53400" spans="59:59">
      <c r="BG53400" s="4"/>
    </row>
    <row r="53401" spans="59:59">
      <c r="BG53401" s="4"/>
    </row>
    <row r="53402" spans="59:59">
      <c r="BG53402" s="4"/>
    </row>
    <row r="53403" spans="59:59">
      <c r="BG53403" s="4"/>
    </row>
    <row r="53404" spans="59:59">
      <c r="BG53404" s="4"/>
    </row>
    <row r="53405" spans="59:59">
      <c r="BG53405" s="4"/>
    </row>
    <row r="53406" spans="59:59">
      <c r="BG53406" s="4"/>
    </row>
    <row r="53407" spans="59:59">
      <c r="BG53407" s="4"/>
    </row>
    <row r="53408" spans="59:59">
      <c r="BG53408" s="4"/>
    </row>
    <row r="53409" spans="59:59">
      <c r="BG53409" s="4"/>
    </row>
    <row r="53410" spans="59:59">
      <c r="BG53410" s="4"/>
    </row>
    <row r="53411" spans="59:59">
      <c r="BG53411" s="4"/>
    </row>
    <row r="53412" spans="59:59">
      <c r="BG53412" s="4"/>
    </row>
    <row r="53413" spans="59:59">
      <c r="BG53413" s="4"/>
    </row>
    <row r="53414" spans="59:59">
      <c r="BG53414" s="4"/>
    </row>
    <row r="53415" spans="59:59">
      <c r="BG53415" s="4"/>
    </row>
    <row r="53416" spans="59:59">
      <c r="BG53416" s="4"/>
    </row>
    <row r="53417" spans="59:59">
      <c r="BG53417" s="4"/>
    </row>
    <row r="53418" spans="59:59">
      <c r="BG53418" s="4"/>
    </row>
    <row r="53419" spans="59:59">
      <c r="BG53419" s="4"/>
    </row>
    <row r="53420" spans="59:59">
      <c r="BG53420" s="4"/>
    </row>
    <row r="53421" spans="59:59">
      <c r="BG53421" s="4"/>
    </row>
    <row r="53422" spans="59:59">
      <c r="BG53422" s="4"/>
    </row>
    <row r="53423" spans="59:59">
      <c r="BG53423" s="4"/>
    </row>
    <row r="53424" spans="59:59">
      <c r="BG53424" s="4"/>
    </row>
    <row r="53425" spans="59:59">
      <c r="BG53425" s="4"/>
    </row>
    <row r="53426" spans="59:59">
      <c r="BG53426" s="4"/>
    </row>
    <row r="53427" spans="59:59">
      <c r="BG53427" s="4"/>
    </row>
    <row r="53428" spans="59:59">
      <c r="BG53428" s="4"/>
    </row>
    <row r="53429" spans="59:59">
      <c r="BG53429" s="4"/>
    </row>
    <row r="53430" spans="59:59">
      <c r="BG53430" s="4"/>
    </row>
    <row r="53431" spans="59:59">
      <c r="BG53431" s="4"/>
    </row>
    <row r="53432" spans="59:59">
      <c r="BG53432" s="4"/>
    </row>
    <row r="53433" spans="59:59">
      <c r="BG53433" s="4"/>
    </row>
    <row r="53434" spans="59:59">
      <c r="BG53434" s="4"/>
    </row>
    <row r="53435" spans="59:59">
      <c r="BG53435" s="4"/>
    </row>
    <row r="53436" spans="59:59">
      <c r="BG53436" s="4"/>
    </row>
    <row r="53437" spans="59:59">
      <c r="BG53437" s="4"/>
    </row>
    <row r="53438" spans="59:59">
      <c r="BG53438" s="4"/>
    </row>
    <row r="53439" spans="59:59">
      <c r="BG53439" s="4"/>
    </row>
    <row r="53440" spans="59:59">
      <c r="BG53440" s="4"/>
    </row>
    <row r="53441" spans="59:59">
      <c r="BG53441" s="4"/>
    </row>
    <row r="53442" spans="59:59">
      <c r="BG53442" s="4"/>
    </row>
    <row r="53443" spans="59:59">
      <c r="BG53443" s="4"/>
    </row>
    <row r="53444" spans="59:59">
      <c r="BG53444" s="4"/>
    </row>
    <row r="53445" spans="59:59">
      <c r="BG53445" s="4"/>
    </row>
    <row r="53446" spans="59:59">
      <c r="BG53446" s="4"/>
    </row>
    <row r="53447" spans="59:59">
      <c r="BG53447" s="4"/>
    </row>
    <row r="53448" spans="59:59">
      <c r="BG53448" s="4"/>
    </row>
    <row r="53449" spans="59:59">
      <c r="BG53449" s="4"/>
    </row>
    <row r="53450" spans="59:59">
      <c r="BG53450" s="4"/>
    </row>
    <row r="53451" spans="59:59">
      <c r="BG53451" s="4"/>
    </row>
    <row r="53452" spans="59:59">
      <c r="BG53452" s="4"/>
    </row>
    <row r="53453" spans="59:59">
      <c r="BG53453" s="4"/>
    </row>
    <row r="53454" spans="59:59">
      <c r="BG53454" s="4"/>
    </row>
    <row r="53455" spans="59:59">
      <c r="BG53455" s="4"/>
    </row>
    <row r="53456" spans="59:59">
      <c r="BG53456" s="4"/>
    </row>
    <row r="53457" spans="59:59">
      <c r="BG53457" s="4"/>
    </row>
    <row r="53458" spans="59:59">
      <c r="BG53458" s="4"/>
    </row>
    <row r="53459" spans="59:59">
      <c r="BG53459" s="4"/>
    </row>
    <row r="53460" spans="59:59">
      <c r="BG53460" s="4"/>
    </row>
    <row r="53461" spans="59:59">
      <c r="BG53461" s="4"/>
    </row>
    <row r="53462" spans="59:59">
      <c r="BG53462" s="4"/>
    </row>
    <row r="53463" spans="59:59">
      <c r="BG53463" s="4"/>
    </row>
    <row r="53464" spans="59:59">
      <c r="BG53464" s="4"/>
    </row>
    <row r="53465" spans="59:59">
      <c r="BG53465" s="4"/>
    </row>
    <row r="53466" spans="59:59">
      <c r="BG53466" s="4"/>
    </row>
    <row r="53467" spans="59:59">
      <c r="BG53467" s="4"/>
    </row>
    <row r="53468" spans="59:59">
      <c r="BG53468" s="4"/>
    </row>
    <row r="53469" spans="59:59">
      <c r="BG53469" s="4"/>
    </row>
    <row r="53470" spans="59:59">
      <c r="BG53470" s="4"/>
    </row>
    <row r="53471" spans="59:59">
      <c r="BG53471" s="4"/>
    </row>
    <row r="53472" spans="59:59">
      <c r="BG53472" s="4"/>
    </row>
    <row r="53473" spans="59:59">
      <c r="BG53473" s="4"/>
    </row>
    <row r="53474" spans="59:59">
      <c r="BG53474" s="4"/>
    </row>
    <row r="53475" spans="59:59">
      <c r="BG53475" s="4"/>
    </row>
    <row r="53476" spans="59:59">
      <c r="BG53476" s="4"/>
    </row>
    <row r="53477" spans="59:59">
      <c r="BG53477" s="4"/>
    </row>
    <row r="53478" spans="59:59">
      <c r="BG53478" s="4"/>
    </row>
    <row r="53479" spans="59:59">
      <c r="BG53479" s="4"/>
    </row>
    <row r="53480" spans="59:59">
      <c r="BG53480" s="4"/>
    </row>
    <row r="53481" spans="59:59">
      <c r="BG53481" s="4"/>
    </row>
    <row r="53482" spans="59:59">
      <c r="BG53482" s="4"/>
    </row>
    <row r="53483" spans="59:59">
      <c r="BG53483" s="4"/>
    </row>
    <row r="53484" spans="59:59">
      <c r="BG53484" s="4"/>
    </row>
    <row r="53485" spans="59:59">
      <c r="BG53485" s="4"/>
    </row>
    <row r="53486" spans="59:59">
      <c r="BG53486" s="4"/>
    </row>
    <row r="53487" spans="59:59">
      <c r="BG53487" s="4"/>
    </row>
    <row r="53488" spans="59:59">
      <c r="BG53488" s="4"/>
    </row>
    <row r="53489" spans="59:59">
      <c r="BG53489" s="4"/>
    </row>
    <row r="53490" spans="59:59">
      <c r="BG53490" s="4"/>
    </row>
    <row r="53491" spans="59:59">
      <c r="BG53491" s="4"/>
    </row>
    <row r="53492" spans="59:59">
      <c r="BG53492" s="4"/>
    </row>
    <row r="53493" spans="59:59">
      <c r="BG53493" s="4"/>
    </row>
    <row r="53494" spans="59:59">
      <c r="BG53494" s="4"/>
    </row>
    <row r="53495" spans="59:59">
      <c r="BG53495" s="4"/>
    </row>
    <row r="53496" spans="59:59">
      <c r="BG53496" s="4"/>
    </row>
    <row r="53497" spans="59:59">
      <c r="BG53497" s="4"/>
    </row>
    <row r="53498" spans="59:59">
      <c r="BG53498" s="4"/>
    </row>
    <row r="53499" spans="59:59">
      <c r="BG53499" s="4"/>
    </row>
    <row r="53500" spans="59:59">
      <c r="BG53500" s="4"/>
    </row>
    <row r="53501" spans="59:59">
      <c r="BG53501" s="4"/>
    </row>
    <row r="53502" spans="59:59">
      <c r="BG53502" s="4"/>
    </row>
    <row r="53503" spans="59:59">
      <c r="BG53503" s="4"/>
    </row>
    <row r="53504" spans="59:59">
      <c r="BG53504" s="4"/>
    </row>
    <row r="53505" spans="59:59">
      <c r="BG53505" s="4"/>
    </row>
    <row r="53506" spans="59:59">
      <c r="BG53506" s="4"/>
    </row>
    <row r="53507" spans="59:59">
      <c r="BG53507" s="4"/>
    </row>
    <row r="53508" spans="59:59">
      <c r="BG53508" s="4"/>
    </row>
    <row r="53509" spans="59:59">
      <c r="BG53509" s="4"/>
    </row>
    <row r="53510" spans="59:59">
      <c r="BG53510" s="4"/>
    </row>
    <row r="53511" spans="59:59">
      <c r="BG53511" s="4"/>
    </row>
    <row r="53512" spans="59:59">
      <c r="BG53512" s="4"/>
    </row>
    <row r="53513" spans="59:59">
      <c r="BG53513" s="4"/>
    </row>
    <row r="53514" spans="59:59">
      <c r="BG53514" s="4"/>
    </row>
    <row r="53515" spans="59:59">
      <c r="BG53515" s="4"/>
    </row>
    <row r="53516" spans="59:59">
      <c r="BG53516" s="4"/>
    </row>
    <row r="53517" spans="59:59">
      <c r="BG53517" s="4"/>
    </row>
    <row r="53518" spans="59:59">
      <c r="BG53518" s="4"/>
    </row>
    <row r="53519" spans="59:59">
      <c r="BG53519" s="4"/>
    </row>
    <row r="53520" spans="59:59">
      <c r="BG53520" s="4"/>
    </row>
    <row r="53521" spans="59:59">
      <c r="BG53521" s="4"/>
    </row>
    <row r="53522" spans="59:59">
      <c r="BG53522" s="4"/>
    </row>
    <row r="53523" spans="59:59">
      <c r="BG53523" s="4"/>
    </row>
    <row r="53524" spans="59:59">
      <c r="BG53524" s="4"/>
    </row>
    <row r="53525" spans="59:59">
      <c r="BG53525" s="4"/>
    </row>
    <row r="53526" spans="59:59">
      <c r="BG53526" s="4"/>
    </row>
    <row r="53527" spans="59:59">
      <c r="BG53527" s="4"/>
    </row>
    <row r="53528" spans="59:59">
      <c r="BG53528" s="4"/>
    </row>
    <row r="53529" spans="59:59">
      <c r="BG53529" s="4"/>
    </row>
    <row r="53530" spans="59:59">
      <c r="BG53530" s="4"/>
    </row>
    <row r="53531" spans="59:59">
      <c r="BG53531" s="4"/>
    </row>
    <row r="53532" spans="59:59">
      <c r="BG53532" s="4"/>
    </row>
    <row r="53533" spans="59:59">
      <c r="BG53533" s="4"/>
    </row>
    <row r="53534" spans="59:59">
      <c r="BG53534" s="4"/>
    </row>
    <row r="53535" spans="59:59">
      <c r="BG53535" s="4"/>
    </row>
    <row r="53536" spans="59:59">
      <c r="BG53536" s="4"/>
    </row>
    <row r="53537" spans="59:59">
      <c r="BG53537" s="4"/>
    </row>
    <row r="53538" spans="59:59">
      <c r="BG53538" s="4"/>
    </row>
    <row r="53539" spans="59:59">
      <c r="BG53539" s="4"/>
    </row>
    <row r="53540" spans="59:59">
      <c r="BG53540" s="4"/>
    </row>
    <row r="53541" spans="59:59">
      <c r="BG53541" s="4"/>
    </row>
    <row r="53542" spans="59:59">
      <c r="BG53542" s="4"/>
    </row>
    <row r="53543" spans="59:59">
      <c r="BG53543" s="4"/>
    </row>
    <row r="53544" spans="59:59">
      <c r="BG53544" s="4"/>
    </row>
    <row r="53545" spans="59:59">
      <c r="BG53545" s="4"/>
    </row>
    <row r="53546" spans="59:59">
      <c r="BG53546" s="4"/>
    </row>
    <row r="53547" spans="59:59">
      <c r="BG53547" s="4"/>
    </row>
    <row r="53548" spans="59:59">
      <c r="BG53548" s="4"/>
    </row>
    <row r="53549" spans="59:59">
      <c r="BG53549" s="4"/>
    </row>
    <row r="53550" spans="59:59">
      <c r="BG53550" s="4"/>
    </row>
    <row r="53551" spans="59:59">
      <c r="BG53551" s="4"/>
    </row>
    <row r="53552" spans="59:59">
      <c r="BG53552" s="4"/>
    </row>
    <row r="53553" spans="59:59">
      <c r="BG53553" s="4"/>
    </row>
    <row r="53554" spans="59:59">
      <c r="BG53554" s="4"/>
    </row>
    <row r="53555" spans="59:59">
      <c r="BG53555" s="4"/>
    </row>
    <row r="53556" spans="59:59">
      <c r="BG53556" s="4"/>
    </row>
    <row r="53557" spans="59:59">
      <c r="BG53557" s="4"/>
    </row>
    <row r="53558" spans="59:59">
      <c r="BG53558" s="4"/>
    </row>
    <row r="53559" spans="59:59">
      <c r="BG53559" s="4"/>
    </row>
    <row r="53560" spans="59:59">
      <c r="BG53560" s="4"/>
    </row>
    <row r="53561" spans="59:59">
      <c r="BG53561" s="4"/>
    </row>
    <row r="53562" spans="59:59">
      <c r="BG53562" s="4"/>
    </row>
    <row r="53563" spans="59:59">
      <c r="BG53563" s="4"/>
    </row>
    <row r="53564" spans="59:59">
      <c r="BG53564" s="4"/>
    </row>
    <row r="53565" spans="59:59">
      <c r="BG53565" s="4"/>
    </row>
    <row r="53566" spans="59:59">
      <c r="BG53566" s="4"/>
    </row>
    <row r="53567" spans="59:59">
      <c r="BG53567" s="4"/>
    </row>
    <row r="53568" spans="59:59">
      <c r="BG53568" s="4"/>
    </row>
    <row r="53569" spans="59:59">
      <c r="BG53569" s="4"/>
    </row>
    <row r="53570" spans="59:59">
      <c r="BG53570" s="4"/>
    </row>
    <row r="53571" spans="59:59">
      <c r="BG53571" s="4"/>
    </row>
    <row r="53572" spans="59:59">
      <c r="BG53572" s="4"/>
    </row>
    <row r="53573" spans="59:59">
      <c r="BG53573" s="4"/>
    </row>
    <row r="53574" spans="59:59">
      <c r="BG53574" s="4"/>
    </row>
    <row r="53575" spans="59:59">
      <c r="BG53575" s="4"/>
    </row>
    <row r="53576" spans="59:59">
      <c r="BG53576" s="4"/>
    </row>
    <row r="53577" spans="59:59">
      <c r="BG53577" s="4"/>
    </row>
    <row r="53578" spans="59:59">
      <c r="BG53578" s="4"/>
    </row>
    <row r="53579" spans="59:59">
      <c r="BG53579" s="4"/>
    </row>
    <row r="53580" spans="59:59">
      <c r="BG53580" s="4"/>
    </row>
    <row r="53581" spans="59:59">
      <c r="BG53581" s="4"/>
    </row>
    <row r="53582" spans="59:59">
      <c r="BG53582" s="4"/>
    </row>
    <row r="53583" spans="59:59">
      <c r="BG53583" s="4"/>
    </row>
    <row r="53584" spans="59:59">
      <c r="BG53584" s="4"/>
    </row>
    <row r="53585" spans="59:59">
      <c r="BG53585" s="4"/>
    </row>
    <row r="53586" spans="59:59">
      <c r="BG53586" s="4"/>
    </row>
    <row r="53587" spans="59:59">
      <c r="BG53587" s="4"/>
    </row>
    <row r="53588" spans="59:59">
      <c r="BG53588" s="4"/>
    </row>
    <row r="53589" spans="59:59">
      <c r="BG53589" s="4"/>
    </row>
    <row r="53590" spans="59:59">
      <c r="BG53590" s="4"/>
    </row>
    <row r="53591" spans="59:59">
      <c r="BG53591" s="4"/>
    </row>
    <row r="53592" spans="59:59">
      <c r="BG53592" s="4"/>
    </row>
    <row r="53593" spans="59:59">
      <c r="BG53593" s="4"/>
    </row>
    <row r="53594" spans="59:59">
      <c r="BG53594" s="4"/>
    </row>
    <row r="53595" spans="59:59">
      <c r="BG53595" s="4"/>
    </row>
    <row r="53596" spans="59:59">
      <c r="BG53596" s="4"/>
    </row>
    <row r="53597" spans="59:59">
      <c r="BG53597" s="4"/>
    </row>
    <row r="53598" spans="59:59">
      <c r="BG53598" s="4"/>
    </row>
    <row r="53599" spans="59:59">
      <c r="BG53599" s="4"/>
    </row>
    <row r="53600" spans="59:59">
      <c r="BG53600" s="4"/>
    </row>
    <row r="53601" spans="59:59">
      <c r="BG53601" s="4"/>
    </row>
    <row r="53602" spans="59:59">
      <c r="BG53602" s="4"/>
    </row>
    <row r="53603" spans="59:59">
      <c r="BG53603" s="4"/>
    </row>
    <row r="53604" spans="59:59">
      <c r="BG53604" s="4"/>
    </row>
    <row r="53605" spans="59:59">
      <c r="BG53605" s="4"/>
    </row>
    <row r="53606" spans="59:59">
      <c r="BG53606" s="4"/>
    </row>
    <row r="53607" spans="59:59">
      <c r="BG53607" s="4"/>
    </row>
    <row r="53608" spans="59:59">
      <c r="BG53608" s="4"/>
    </row>
    <row r="53609" spans="59:59">
      <c r="BG53609" s="4"/>
    </row>
    <row r="53610" spans="59:59">
      <c r="BG53610" s="4"/>
    </row>
    <row r="53611" spans="59:59">
      <c r="BG53611" s="4"/>
    </row>
    <row r="53612" spans="59:59">
      <c r="BG53612" s="4"/>
    </row>
    <row r="53613" spans="59:59">
      <c r="BG53613" s="4"/>
    </row>
    <row r="53614" spans="59:59">
      <c r="BG53614" s="4"/>
    </row>
    <row r="53615" spans="59:59">
      <c r="BG53615" s="4"/>
    </row>
    <row r="53616" spans="59:59">
      <c r="BG53616" s="4"/>
    </row>
    <row r="53617" spans="59:59">
      <c r="BG53617" s="4"/>
    </row>
    <row r="53618" spans="59:59">
      <c r="BG53618" s="4"/>
    </row>
    <row r="53619" spans="59:59">
      <c r="BG53619" s="4"/>
    </row>
    <row r="53620" spans="59:59">
      <c r="BG53620" s="4"/>
    </row>
    <row r="53621" spans="59:59">
      <c r="BG53621" s="4"/>
    </row>
    <row r="53622" spans="59:59">
      <c r="BG53622" s="4"/>
    </row>
    <row r="53623" spans="59:59">
      <c r="BG53623" s="4"/>
    </row>
    <row r="53624" spans="59:59">
      <c r="BG53624" s="4"/>
    </row>
    <row r="53625" spans="59:59">
      <c r="BG53625" s="4"/>
    </row>
    <row r="53626" spans="59:59">
      <c r="BG53626" s="4"/>
    </row>
    <row r="53627" spans="59:59">
      <c r="BG53627" s="4"/>
    </row>
    <row r="53628" spans="59:59">
      <c r="BG53628" s="4"/>
    </row>
    <row r="53629" spans="59:59">
      <c r="BG53629" s="4"/>
    </row>
    <row r="53630" spans="59:59">
      <c r="BG53630" s="4"/>
    </row>
    <row r="53631" spans="59:59">
      <c r="BG53631" s="4"/>
    </row>
    <row r="53632" spans="59:59">
      <c r="BG53632" s="4"/>
    </row>
    <row r="53633" spans="59:59">
      <c r="BG53633" s="4"/>
    </row>
    <row r="53634" spans="59:59">
      <c r="BG53634" s="4"/>
    </row>
    <row r="53635" spans="59:59">
      <c r="BG53635" s="4"/>
    </row>
    <row r="53636" spans="59:59">
      <c r="BG53636" s="4"/>
    </row>
    <row r="53637" spans="59:59">
      <c r="BG53637" s="4"/>
    </row>
    <row r="53638" spans="59:59">
      <c r="BG53638" s="4"/>
    </row>
    <row r="53639" spans="59:59">
      <c r="BG53639" s="4"/>
    </row>
    <row r="53640" spans="59:59">
      <c r="BG53640" s="4"/>
    </row>
    <row r="53641" spans="59:59">
      <c r="BG53641" s="4"/>
    </row>
    <row r="53642" spans="59:59">
      <c r="BG53642" s="4"/>
    </row>
    <row r="53643" spans="59:59">
      <c r="BG53643" s="4"/>
    </row>
    <row r="53644" spans="59:59">
      <c r="BG53644" s="4"/>
    </row>
    <row r="53645" spans="59:59">
      <c r="BG53645" s="4"/>
    </row>
    <row r="53646" spans="59:59">
      <c r="BG53646" s="4"/>
    </row>
    <row r="53647" spans="59:59">
      <c r="BG53647" s="4"/>
    </row>
    <row r="53648" spans="59:59">
      <c r="BG53648" s="4"/>
    </row>
    <row r="53649" spans="59:59">
      <c r="BG53649" s="4"/>
    </row>
    <row r="53650" spans="59:59">
      <c r="BG53650" s="4"/>
    </row>
    <row r="53651" spans="59:59">
      <c r="BG53651" s="4"/>
    </row>
    <row r="53652" spans="59:59">
      <c r="BG53652" s="4"/>
    </row>
    <row r="53653" spans="59:59">
      <c r="BG53653" s="4"/>
    </row>
    <row r="53654" spans="59:59">
      <c r="BG53654" s="4"/>
    </row>
    <row r="53655" spans="59:59">
      <c r="BG53655" s="4"/>
    </row>
    <row r="53656" spans="59:59">
      <c r="BG53656" s="4"/>
    </row>
    <row r="53657" spans="59:59">
      <c r="BG53657" s="4"/>
    </row>
    <row r="53658" spans="59:59">
      <c r="BG53658" s="4"/>
    </row>
    <row r="53659" spans="59:59">
      <c r="BG53659" s="4"/>
    </row>
    <row r="53660" spans="59:59">
      <c r="BG53660" s="4"/>
    </row>
    <row r="53661" spans="59:59">
      <c r="BG53661" s="4"/>
    </row>
    <row r="53662" spans="59:59">
      <c r="BG53662" s="4"/>
    </row>
    <row r="53663" spans="59:59">
      <c r="BG53663" s="4"/>
    </row>
    <row r="53664" spans="59:59">
      <c r="BG53664" s="4"/>
    </row>
    <row r="53665" spans="59:59">
      <c r="BG53665" s="4"/>
    </row>
    <row r="53666" spans="59:59">
      <c r="BG53666" s="4"/>
    </row>
    <row r="53667" spans="59:59">
      <c r="BG53667" s="4"/>
    </row>
    <row r="53668" spans="59:59">
      <c r="BG53668" s="4"/>
    </row>
    <row r="53669" spans="59:59">
      <c r="BG53669" s="4"/>
    </row>
    <row r="53670" spans="59:59">
      <c r="BG53670" s="4"/>
    </row>
    <row r="53671" spans="59:59">
      <c r="BG53671" s="4"/>
    </row>
    <row r="53672" spans="59:59">
      <c r="BG53672" s="4"/>
    </row>
    <row r="53673" spans="59:59">
      <c r="BG53673" s="4"/>
    </row>
    <row r="53674" spans="59:59">
      <c r="BG53674" s="4"/>
    </row>
    <row r="53675" spans="59:59">
      <c r="BG53675" s="4"/>
    </row>
    <row r="53676" spans="59:59">
      <c r="BG53676" s="4"/>
    </row>
    <row r="53677" spans="59:59">
      <c r="BG53677" s="4"/>
    </row>
    <row r="53678" spans="59:59">
      <c r="BG53678" s="4"/>
    </row>
    <row r="53679" spans="59:59">
      <c r="BG53679" s="4"/>
    </row>
    <row r="53680" spans="59:59">
      <c r="BG53680" s="4"/>
    </row>
    <row r="53681" spans="59:59">
      <c r="BG53681" s="4"/>
    </row>
    <row r="53682" spans="59:59">
      <c r="BG53682" s="4"/>
    </row>
    <row r="53683" spans="59:59">
      <c r="BG53683" s="4"/>
    </row>
    <row r="53684" spans="59:59">
      <c r="BG53684" s="4"/>
    </row>
    <row r="53685" spans="59:59">
      <c r="BG53685" s="4"/>
    </row>
    <row r="53686" spans="59:59">
      <c r="BG53686" s="4"/>
    </row>
    <row r="53687" spans="59:59">
      <c r="BG53687" s="4"/>
    </row>
    <row r="53688" spans="59:59">
      <c r="BG53688" s="4"/>
    </row>
    <row r="53689" spans="59:59">
      <c r="BG53689" s="4"/>
    </row>
    <row r="53690" spans="59:59">
      <c r="BG53690" s="4"/>
    </row>
    <row r="53691" spans="59:59">
      <c r="BG53691" s="4"/>
    </row>
    <row r="53692" spans="59:59">
      <c r="BG53692" s="4"/>
    </row>
    <row r="53693" spans="59:59">
      <c r="BG53693" s="4"/>
    </row>
    <row r="53694" spans="59:59">
      <c r="BG53694" s="4"/>
    </row>
    <row r="53695" spans="59:59">
      <c r="BG53695" s="4"/>
    </row>
    <row r="53696" spans="59:59">
      <c r="BG53696" s="4"/>
    </row>
    <row r="53697" spans="59:59">
      <c r="BG53697" s="4"/>
    </row>
    <row r="53698" spans="59:59">
      <c r="BG53698" s="4"/>
    </row>
    <row r="53699" spans="59:59">
      <c r="BG53699" s="4"/>
    </row>
    <row r="53700" spans="59:59">
      <c r="BG53700" s="4"/>
    </row>
    <row r="53701" spans="59:59">
      <c r="BG53701" s="4"/>
    </row>
    <row r="53702" spans="59:59">
      <c r="BG53702" s="4"/>
    </row>
    <row r="53703" spans="59:59">
      <c r="BG53703" s="4"/>
    </row>
    <row r="53704" spans="59:59">
      <c r="BG53704" s="4"/>
    </row>
    <row r="53705" spans="59:59">
      <c r="BG53705" s="4"/>
    </row>
    <row r="53706" spans="59:59">
      <c r="BG53706" s="4"/>
    </row>
    <row r="53707" spans="59:59">
      <c r="BG53707" s="4"/>
    </row>
    <row r="53708" spans="59:59">
      <c r="BG53708" s="4"/>
    </row>
    <row r="53709" spans="59:59">
      <c r="BG53709" s="4"/>
    </row>
    <row r="53710" spans="59:59">
      <c r="BG53710" s="4"/>
    </row>
    <row r="53711" spans="59:59">
      <c r="BG53711" s="4"/>
    </row>
    <row r="53712" spans="59:59">
      <c r="BG53712" s="4"/>
    </row>
    <row r="53713" spans="59:59">
      <c r="BG53713" s="4"/>
    </row>
    <row r="53714" spans="59:59">
      <c r="BG53714" s="4"/>
    </row>
    <row r="53715" spans="59:59">
      <c r="BG53715" s="4"/>
    </row>
    <row r="53716" spans="59:59">
      <c r="BG53716" s="4"/>
    </row>
    <row r="53717" spans="59:59">
      <c r="BG53717" s="4"/>
    </row>
    <row r="53718" spans="59:59">
      <c r="BG53718" s="4"/>
    </row>
    <row r="53719" spans="59:59">
      <c r="BG53719" s="4"/>
    </row>
    <row r="53720" spans="59:59">
      <c r="BG53720" s="4"/>
    </row>
    <row r="53721" spans="59:59">
      <c r="BG53721" s="4"/>
    </row>
    <row r="53722" spans="59:59">
      <c r="BG53722" s="4"/>
    </row>
    <row r="53723" spans="59:59">
      <c r="BG53723" s="4"/>
    </row>
    <row r="53724" spans="59:59">
      <c r="BG53724" s="4"/>
    </row>
    <row r="53725" spans="59:59">
      <c r="BG53725" s="4"/>
    </row>
    <row r="53726" spans="59:59">
      <c r="BG53726" s="4"/>
    </row>
    <row r="53727" spans="59:59">
      <c r="BG53727" s="4"/>
    </row>
    <row r="53728" spans="59:59">
      <c r="BG53728" s="4"/>
    </row>
    <row r="53729" spans="59:59">
      <c r="BG53729" s="4"/>
    </row>
    <row r="53730" spans="59:59">
      <c r="BG53730" s="4"/>
    </row>
    <row r="53731" spans="59:59">
      <c r="BG53731" s="4"/>
    </row>
    <row r="53732" spans="59:59">
      <c r="BG53732" s="4"/>
    </row>
    <row r="53733" spans="59:59">
      <c r="BG53733" s="4"/>
    </row>
    <row r="53734" spans="59:59">
      <c r="BG53734" s="4"/>
    </row>
    <row r="53735" spans="59:59">
      <c r="BG53735" s="4"/>
    </row>
    <row r="53736" spans="59:59">
      <c r="BG53736" s="4"/>
    </row>
    <row r="53737" spans="59:59">
      <c r="BG53737" s="4"/>
    </row>
    <row r="53738" spans="59:59">
      <c r="BG53738" s="4"/>
    </row>
    <row r="53739" spans="59:59">
      <c r="BG53739" s="4"/>
    </row>
    <row r="53740" spans="59:59">
      <c r="BG53740" s="4"/>
    </row>
    <row r="53741" spans="59:59">
      <c r="BG53741" s="4"/>
    </row>
    <row r="53742" spans="59:59">
      <c r="BG53742" s="4"/>
    </row>
    <row r="53743" spans="59:59">
      <c r="BG53743" s="4"/>
    </row>
    <row r="53744" spans="59:59">
      <c r="BG53744" s="4"/>
    </row>
    <row r="53745" spans="59:59">
      <c r="BG53745" s="4"/>
    </row>
    <row r="53746" spans="59:59">
      <c r="BG53746" s="4"/>
    </row>
    <row r="53747" spans="59:59">
      <c r="BG53747" s="4"/>
    </row>
    <row r="53748" spans="59:59">
      <c r="BG53748" s="4"/>
    </row>
    <row r="53749" spans="59:59">
      <c r="BG53749" s="4"/>
    </row>
    <row r="53750" spans="59:59">
      <c r="BG53750" s="4"/>
    </row>
    <row r="53751" spans="59:59">
      <c r="BG53751" s="4"/>
    </row>
    <row r="53752" spans="59:59">
      <c r="BG53752" s="4"/>
    </row>
    <row r="53753" spans="59:59">
      <c r="BG53753" s="4"/>
    </row>
    <row r="53754" spans="59:59">
      <c r="BG53754" s="4"/>
    </row>
    <row r="53755" spans="59:59">
      <c r="BG53755" s="4"/>
    </row>
    <row r="53756" spans="59:59">
      <c r="BG53756" s="4"/>
    </row>
    <row r="53757" spans="59:59">
      <c r="BG53757" s="4"/>
    </row>
    <row r="53758" spans="59:59">
      <c r="BG53758" s="4"/>
    </row>
    <row r="53759" spans="59:59">
      <c r="BG53759" s="4"/>
    </row>
    <row r="53760" spans="59:59">
      <c r="BG53760" s="4"/>
    </row>
    <row r="53761" spans="59:59">
      <c r="BG53761" s="4"/>
    </row>
    <row r="53762" spans="59:59">
      <c r="BG53762" s="4"/>
    </row>
    <row r="53763" spans="59:59">
      <c r="BG53763" s="4"/>
    </row>
    <row r="53764" spans="59:59">
      <c r="BG53764" s="4"/>
    </row>
    <row r="53765" spans="59:59">
      <c r="BG53765" s="4"/>
    </row>
    <row r="53766" spans="59:59">
      <c r="BG53766" s="4"/>
    </row>
    <row r="53767" spans="59:59">
      <c r="BG53767" s="4"/>
    </row>
    <row r="53768" spans="59:59">
      <c r="BG53768" s="4"/>
    </row>
    <row r="53769" spans="59:59">
      <c r="BG53769" s="4"/>
    </row>
    <row r="53770" spans="59:59">
      <c r="BG53770" s="4"/>
    </row>
    <row r="53771" spans="59:59">
      <c r="BG53771" s="4"/>
    </row>
    <row r="53772" spans="59:59">
      <c r="BG53772" s="4"/>
    </row>
    <row r="53773" spans="59:59">
      <c r="BG53773" s="4"/>
    </row>
    <row r="53774" spans="59:59">
      <c r="BG53774" s="4"/>
    </row>
    <row r="53775" spans="59:59">
      <c r="BG53775" s="4"/>
    </row>
    <row r="53776" spans="59:59">
      <c r="BG53776" s="4"/>
    </row>
    <row r="53777" spans="59:59">
      <c r="BG53777" s="4"/>
    </row>
    <row r="53778" spans="59:59">
      <c r="BG53778" s="4"/>
    </row>
    <row r="53779" spans="59:59">
      <c r="BG53779" s="4"/>
    </row>
    <row r="53780" spans="59:59">
      <c r="BG53780" s="4"/>
    </row>
    <row r="53781" spans="59:59">
      <c r="BG53781" s="4"/>
    </row>
    <row r="53782" spans="59:59">
      <c r="BG53782" s="4"/>
    </row>
    <row r="53783" spans="59:59">
      <c r="BG53783" s="4"/>
    </row>
    <row r="53784" spans="59:59">
      <c r="BG53784" s="4"/>
    </row>
    <row r="53785" spans="59:59">
      <c r="BG53785" s="4"/>
    </row>
    <row r="53786" spans="59:59">
      <c r="BG53786" s="4"/>
    </row>
    <row r="53787" spans="59:59">
      <c r="BG53787" s="4"/>
    </row>
    <row r="53788" spans="59:59">
      <c r="BG53788" s="4"/>
    </row>
    <row r="53789" spans="59:59">
      <c r="BG53789" s="4"/>
    </row>
    <row r="53790" spans="59:59">
      <c r="BG53790" s="4"/>
    </row>
    <row r="53791" spans="59:59">
      <c r="BG53791" s="4"/>
    </row>
    <row r="53792" spans="59:59">
      <c r="BG53792" s="4"/>
    </row>
    <row r="53793" spans="59:59">
      <c r="BG53793" s="4"/>
    </row>
    <row r="53794" spans="59:59">
      <c r="BG53794" s="4"/>
    </row>
    <row r="53795" spans="59:59">
      <c r="BG53795" s="4"/>
    </row>
    <row r="53796" spans="59:59">
      <c r="BG53796" s="4"/>
    </row>
    <row r="53797" spans="59:59">
      <c r="BG53797" s="4"/>
    </row>
    <row r="53798" spans="59:59">
      <c r="BG53798" s="4"/>
    </row>
    <row r="53799" spans="59:59">
      <c r="BG53799" s="4"/>
    </row>
    <row r="53800" spans="59:59">
      <c r="BG53800" s="4"/>
    </row>
    <row r="53801" spans="59:59">
      <c r="BG53801" s="4"/>
    </row>
    <row r="53802" spans="59:59">
      <c r="BG53802" s="4"/>
    </row>
    <row r="53803" spans="59:59">
      <c r="BG53803" s="4"/>
    </row>
    <row r="53804" spans="59:59">
      <c r="BG53804" s="4"/>
    </row>
    <row r="53805" spans="59:59">
      <c r="BG53805" s="4"/>
    </row>
    <row r="53806" spans="59:59">
      <c r="BG53806" s="4"/>
    </row>
    <row r="53807" spans="59:59">
      <c r="BG53807" s="4"/>
    </row>
    <row r="53808" spans="59:59">
      <c r="BG53808" s="4"/>
    </row>
    <row r="53809" spans="59:59">
      <c r="BG53809" s="4"/>
    </row>
    <row r="53810" spans="59:59">
      <c r="BG53810" s="4"/>
    </row>
    <row r="53811" spans="59:59">
      <c r="BG53811" s="4"/>
    </row>
    <row r="53812" spans="59:59">
      <c r="BG53812" s="4"/>
    </row>
    <row r="53813" spans="59:59">
      <c r="BG53813" s="4"/>
    </row>
    <row r="53814" spans="59:59">
      <c r="BG53814" s="4"/>
    </row>
    <row r="53815" spans="59:59">
      <c r="BG53815" s="4"/>
    </row>
    <row r="53816" spans="59:59">
      <c r="BG53816" s="4"/>
    </row>
    <row r="53817" spans="59:59">
      <c r="BG53817" s="4"/>
    </row>
    <row r="53818" spans="59:59">
      <c r="BG53818" s="4"/>
    </row>
    <row r="53819" spans="59:59">
      <c r="BG53819" s="4"/>
    </row>
    <row r="53820" spans="59:59">
      <c r="BG53820" s="4"/>
    </row>
    <row r="53821" spans="59:59">
      <c r="BG53821" s="4"/>
    </row>
    <row r="53822" spans="59:59">
      <c r="BG53822" s="4"/>
    </row>
    <row r="53823" spans="59:59">
      <c r="BG53823" s="4"/>
    </row>
    <row r="53824" spans="59:59">
      <c r="BG53824" s="4"/>
    </row>
    <row r="53825" spans="59:59">
      <c r="BG53825" s="4"/>
    </row>
    <row r="53826" spans="59:59">
      <c r="BG53826" s="4"/>
    </row>
    <row r="53827" spans="59:59">
      <c r="BG53827" s="4"/>
    </row>
    <row r="53828" spans="59:59">
      <c r="BG53828" s="4"/>
    </row>
    <row r="53829" spans="59:59">
      <c r="BG53829" s="4"/>
    </row>
    <row r="53830" spans="59:59">
      <c r="BG53830" s="4"/>
    </row>
    <row r="53831" spans="59:59">
      <c r="BG53831" s="4"/>
    </row>
    <row r="53832" spans="59:59">
      <c r="BG53832" s="4"/>
    </row>
    <row r="53833" spans="59:59">
      <c r="BG53833" s="4"/>
    </row>
    <row r="53834" spans="59:59">
      <c r="BG53834" s="4"/>
    </row>
    <row r="53835" spans="59:59">
      <c r="BG53835" s="4"/>
    </row>
    <row r="53836" spans="59:59">
      <c r="BG53836" s="4"/>
    </row>
    <row r="53837" spans="59:59">
      <c r="BG53837" s="4"/>
    </row>
    <row r="53838" spans="59:59">
      <c r="BG53838" s="4"/>
    </row>
    <row r="53839" spans="59:59">
      <c r="BG53839" s="4"/>
    </row>
    <row r="53840" spans="59:59">
      <c r="BG53840" s="4"/>
    </row>
    <row r="53841" spans="59:59">
      <c r="BG53841" s="4"/>
    </row>
    <row r="53842" spans="59:59">
      <c r="BG53842" s="4"/>
    </row>
    <row r="53843" spans="59:59">
      <c r="BG53843" s="4"/>
    </row>
    <row r="53844" spans="59:59">
      <c r="BG53844" s="4"/>
    </row>
    <row r="53845" spans="59:59">
      <c r="BG53845" s="4"/>
    </row>
    <row r="53846" spans="59:59">
      <c r="BG53846" s="4"/>
    </row>
    <row r="53847" spans="59:59">
      <c r="BG53847" s="4"/>
    </row>
    <row r="53848" spans="59:59">
      <c r="BG53848" s="4"/>
    </row>
    <row r="53849" spans="59:59">
      <c r="BG53849" s="4"/>
    </row>
    <row r="53850" spans="59:59">
      <c r="BG53850" s="4"/>
    </row>
    <row r="53851" spans="59:59">
      <c r="BG53851" s="4"/>
    </row>
    <row r="53852" spans="59:59">
      <c r="BG53852" s="4"/>
    </row>
    <row r="53853" spans="59:59">
      <c r="BG53853" s="4"/>
    </row>
    <row r="53854" spans="59:59">
      <c r="BG53854" s="4"/>
    </row>
    <row r="53855" spans="59:59">
      <c r="BG53855" s="4"/>
    </row>
    <row r="53856" spans="59:59">
      <c r="BG53856" s="4"/>
    </row>
    <row r="53857" spans="59:59">
      <c r="BG53857" s="4"/>
    </row>
    <row r="53858" spans="59:59">
      <c r="BG53858" s="4"/>
    </row>
    <row r="53859" spans="59:59">
      <c r="BG53859" s="4"/>
    </row>
    <row r="53860" spans="59:59">
      <c r="BG53860" s="4"/>
    </row>
    <row r="53861" spans="59:59">
      <c r="BG53861" s="4"/>
    </row>
    <row r="53862" spans="59:59">
      <c r="BG53862" s="4"/>
    </row>
    <row r="53863" spans="59:59">
      <c r="BG53863" s="4"/>
    </row>
    <row r="53864" spans="59:59">
      <c r="BG53864" s="4"/>
    </row>
    <row r="53865" spans="59:59">
      <c r="BG53865" s="4"/>
    </row>
    <row r="53866" spans="59:59">
      <c r="BG53866" s="4"/>
    </row>
    <row r="53867" spans="59:59">
      <c r="BG53867" s="4"/>
    </row>
    <row r="53868" spans="59:59">
      <c r="BG53868" s="4"/>
    </row>
    <row r="53869" spans="59:59">
      <c r="BG53869" s="4"/>
    </row>
    <row r="53870" spans="59:59">
      <c r="BG53870" s="4"/>
    </row>
    <row r="53871" spans="59:59">
      <c r="BG53871" s="4"/>
    </row>
    <row r="53872" spans="59:59">
      <c r="BG53872" s="4"/>
    </row>
    <row r="53873" spans="59:59">
      <c r="BG53873" s="4"/>
    </row>
    <row r="53874" spans="59:59">
      <c r="BG53874" s="4"/>
    </row>
    <row r="53875" spans="59:59">
      <c r="BG53875" s="4"/>
    </row>
    <row r="53876" spans="59:59">
      <c r="BG53876" s="4"/>
    </row>
    <row r="53877" spans="59:59">
      <c r="BG53877" s="4"/>
    </row>
    <row r="53878" spans="59:59">
      <c r="BG53878" s="4"/>
    </row>
    <row r="53879" spans="59:59">
      <c r="BG53879" s="4"/>
    </row>
    <row r="53880" spans="59:59">
      <c r="BG53880" s="4"/>
    </row>
    <row r="53881" spans="59:59">
      <c r="BG53881" s="4"/>
    </row>
    <row r="53882" spans="59:59">
      <c r="BG53882" s="4"/>
    </row>
    <row r="53883" spans="59:59">
      <c r="BG53883" s="4"/>
    </row>
    <row r="53884" spans="59:59">
      <c r="BG53884" s="4"/>
    </row>
    <row r="53885" spans="59:59">
      <c r="BG53885" s="4"/>
    </row>
    <row r="53886" spans="59:59">
      <c r="BG53886" s="4"/>
    </row>
    <row r="53887" spans="59:59">
      <c r="BG53887" s="4"/>
    </row>
    <row r="53888" spans="59:59">
      <c r="BG53888" s="4"/>
    </row>
    <row r="53889" spans="59:59">
      <c r="BG53889" s="4"/>
    </row>
    <row r="53890" spans="59:59">
      <c r="BG53890" s="4"/>
    </row>
    <row r="53891" spans="59:59">
      <c r="BG53891" s="4"/>
    </row>
    <row r="53892" spans="59:59">
      <c r="BG53892" s="4"/>
    </row>
    <row r="53893" spans="59:59">
      <c r="BG53893" s="4"/>
    </row>
    <row r="53894" spans="59:59">
      <c r="BG53894" s="4"/>
    </row>
    <row r="53895" spans="59:59">
      <c r="BG53895" s="4"/>
    </row>
    <row r="53896" spans="59:59">
      <c r="BG53896" s="4"/>
    </row>
    <row r="53897" spans="59:59">
      <c r="BG53897" s="4"/>
    </row>
    <row r="53898" spans="59:59">
      <c r="BG53898" s="4"/>
    </row>
    <row r="53899" spans="59:59">
      <c r="BG53899" s="4"/>
    </row>
    <row r="53900" spans="59:59">
      <c r="BG53900" s="4"/>
    </row>
    <row r="53901" spans="59:59">
      <c r="BG53901" s="4"/>
    </row>
    <row r="53902" spans="59:59">
      <c r="BG53902" s="4"/>
    </row>
    <row r="53903" spans="59:59">
      <c r="BG53903" s="4"/>
    </row>
    <row r="53904" spans="59:59">
      <c r="BG53904" s="4"/>
    </row>
    <row r="53905" spans="59:59">
      <c r="BG53905" s="4"/>
    </row>
    <row r="53906" spans="59:59">
      <c r="BG53906" s="4"/>
    </row>
    <row r="53907" spans="59:59">
      <c r="BG53907" s="4"/>
    </row>
    <row r="53908" spans="59:59">
      <c r="BG53908" s="4"/>
    </row>
    <row r="53909" spans="59:59">
      <c r="BG53909" s="4"/>
    </row>
    <row r="53910" spans="59:59">
      <c r="BG53910" s="4"/>
    </row>
    <row r="53911" spans="59:59">
      <c r="BG53911" s="4"/>
    </row>
    <row r="53912" spans="59:59">
      <c r="BG53912" s="4"/>
    </row>
    <row r="53913" spans="59:59">
      <c r="BG53913" s="4"/>
    </row>
    <row r="53914" spans="59:59">
      <c r="BG53914" s="4"/>
    </row>
    <row r="53915" spans="59:59">
      <c r="BG53915" s="4"/>
    </row>
    <row r="53916" spans="59:59">
      <c r="BG53916" s="4"/>
    </row>
    <row r="53917" spans="59:59">
      <c r="BG53917" s="4"/>
    </row>
    <row r="53918" spans="59:59">
      <c r="BG53918" s="4"/>
    </row>
    <row r="53919" spans="59:59">
      <c r="BG53919" s="4"/>
    </row>
    <row r="53920" spans="59:59">
      <c r="BG53920" s="4"/>
    </row>
    <row r="53921" spans="59:59">
      <c r="BG53921" s="4"/>
    </row>
    <row r="53922" spans="59:59">
      <c r="BG53922" s="4"/>
    </row>
    <row r="53923" spans="59:59">
      <c r="BG53923" s="4"/>
    </row>
    <row r="53924" spans="59:59">
      <c r="BG53924" s="4"/>
    </row>
    <row r="53925" spans="59:59">
      <c r="BG53925" s="4"/>
    </row>
    <row r="53926" spans="59:59">
      <c r="BG53926" s="4"/>
    </row>
    <row r="53927" spans="59:59">
      <c r="BG53927" s="4"/>
    </row>
    <row r="53928" spans="59:59">
      <c r="BG53928" s="4"/>
    </row>
    <row r="53929" spans="59:59">
      <c r="BG53929" s="4"/>
    </row>
    <row r="53930" spans="59:59">
      <c r="BG53930" s="4"/>
    </row>
    <row r="53931" spans="59:59">
      <c r="BG53931" s="4"/>
    </row>
    <row r="53932" spans="59:59">
      <c r="BG53932" s="4"/>
    </row>
    <row r="53933" spans="59:59">
      <c r="BG53933" s="4"/>
    </row>
    <row r="53934" spans="59:59">
      <c r="BG53934" s="4"/>
    </row>
    <row r="53935" spans="59:59">
      <c r="BG53935" s="4"/>
    </row>
    <row r="53936" spans="59:59">
      <c r="BG53936" s="4"/>
    </row>
    <row r="53937" spans="59:59">
      <c r="BG53937" s="4"/>
    </row>
    <row r="53938" spans="59:59">
      <c r="BG53938" s="4"/>
    </row>
    <row r="53939" spans="59:59">
      <c r="BG53939" s="4"/>
    </row>
    <row r="53940" spans="59:59">
      <c r="BG53940" s="4"/>
    </row>
    <row r="53941" spans="59:59">
      <c r="BG53941" s="4"/>
    </row>
    <row r="53942" spans="59:59">
      <c r="BG53942" s="4"/>
    </row>
    <row r="53943" spans="59:59">
      <c r="BG53943" s="4"/>
    </row>
    <row r="53944" spans="59:59">
      <c r="BG53944" s="4"/>
    </row>
    <row r="53945" spans="59:59">
      <c r="BG53945" s="4"/>
    </row>
    <row r="53946" spans="59:59">
      <c r="BG53946" s="4"/>
    </row>
    <row r="53947" spans="59:59">
      <c r="BG53947" s="4"/>
    </row>
    <row r="53948" spans="59:59">
      <c r="BG53948" s="4"/>
    </row>
    <row r="53949" spans="59:59">
      <c r="BG53949" s="4"/>
    </row>
    <row r="53950" spans="59:59">
      <c r="BG53950" s="4"/>
    </row>
    <row r="53951" spans="59:59">
      <c r="BG53951" s="4"/>
    </row>
    <row r="53952" spans="59:59">
      <c r="BG53952" s="4"/>
    </row>
    <row r="53953" spans="59:59">
      <c r="BG53953" s="4"/>
    </row>
    <row r="53954" spans="59:59">
      <c r="BG53954" s="4"/>
    </row>
    <row r="53955" spans="59:59">
      <c r="BG53955" s="4"/>
    </row>
    <row r="53956" spans="59:59">
      <c r="BG53956" s="4"/>
    </row>
    <row r="53957" spans="59:59">
      <c r="BG53957" s="4"/>
    </row>
    <row r="53958" spans="59:59">
      <c r="BG53958" s="4"/>
    </row>
    <row r="53959" spans="59:59">
      <c r="BG53959" s="4"/>
    </row>
    <row r="53960" spans="59:59">
      <c r="BG53960" s="4"/>
    </row>
    <row r="53961" spans="59:59">
      <c r="BG53961" s="4"/>
    </row>
    <row r="53962" spans="59:59">
      <c r="BG53962" s="4"/>
    </row>
    <row r="53963" spans="59:59">
      <c r="BG53963" s="4"/>
    </row>
    <row r="53964" spans="59:59">
      <c r="BG53964" s="4"/>
    </row>
    <row r="53965" spans="59:59">
      <c r="BG53965" s="4"/>
    </row>
    <row r="53966" spans="59:59">
      <c r="BG53966" s="4"/>
    </row>
    <row r="53967" spans="59:59">
      <c r="BG53967" s="4"/>
    </row>
    <row r="53968" spans="59:59">
      <c r="BG53968" s="4"/>
    </row>
    <row r="53969" spans="59:59">
      <c r="BG53969" s="4"/>
    </row>
    <row r="53970" spans="59:59">
      <c r="BG53970" s="4"/>
    </row>
    <row r="53971" spans="59:59">
      <c r="BG53971" s="4"/>
    </row>
    <row r="53972" spans="59:59">
      <c r="BG53972" s="4"/>
    </row>
    <row r="53973" spans="59:59">
      <c r="BG53973" s="4"/>
    </row>
    <row r="53974" spans="59:59">
      <c r="BG53974" s="4"/>
    </row>
    <row r="53975" spans="59:59">
      <c r="BG53975" s="4"/>
    </row>
    <row r="53976" spans="59:59">
      <c r="BG53976" s="4"/>
    </row>
    <row r="53977" spans="59:59">
      <c r="BG53977" s="4"/>
    </row>
    <row r="53978" spans="59:59">
      <c r="BG53978" s="4"/>
    </row>
    <row r="53979" spans="59:59">
      <c r="BG53979" s="4"/>
    </row>
    <row r="53980" spans="59:59">
      <c r="BG53980" s="4"/>
    </row>
    <row r="53981" spans="59:59">
      <c r="BG53981" s="4"/>
    </row>
    <row r="53982" spans="59:59">
      <c r="BG53982" s="4"/>
    </row>
    <row r="53983" spans="59:59">
      <c r="BG53983" s="4"/>
    </row>
    <row r="53984" spans="59:59">
      <c r="BG53984" s="4"/>
    </row>
    <row r="53985" spans="59:59">
      <c r="BG53985" s="4"/>
    </row>
    <row r="53986" spans="59:59">
      <c r="BG53986" s="4"/>
    </row>
    <row r="53987" spans="59:59">
      <c r="BG53987" s="4"/>
    </row>
    <row r="53988" spans="59:59">
      <c r="BG53988" s="4"/>
    </row>
    <row r="53989" spans="59:59">
      <c r="BG53989" s="4"/>
    </row>
    <row r="53990" spans="59:59">
      <c r="BG53990" s="4"/>
    </row>
    <row r="53991" spans="59:59">
      <c r="BG53991" s="4"/>
    </row>
    <row r="53992" spans="59:59">
      <c r="BG53992" s="4"/>
    </row>
    <row r="53993" spans="59:59">
      <c r="BG53993" s="4"/>
    </row>
    <row r="53994" spans="59:59">
      <c r="BG53994" s="4"/>
    </row>
    <row r="53995" spans="59:59">
      <c r="BG53995" s="4"/>
    </row>
    <row r="53996" spans="59:59">
      <c r="BG53996" s="4"/>
    </row>
    <row r="53997" spans="59:59">
      <c r="BG53997" s="4"/>
    </row>
    <row r="53998" spans="59:59">
      <c r="BG53998" s="4"/>
    </row>
    <row r="53999" spans="59:59">
      <c r="BG53999" s="4"/>
    </row>
    <row r="54000" spans="59:59">
      <c r="BG54000" s="4"/>
    </row>
    <row r="54001" spans="59:59">
      <c r="BG54001" s="4"/>
    </row>
    <row r="54002" spans="59:59">
      <c r="BG54002" s="4"/>
    </row>
    <row r="54003" spans="59:59">
      <c r="BG54003" s="4"/>
    </row>
    <row r="54004" spans="59:59">
      <c r="BG54004" s="4"/>
    </row>
    <row r="54005" spans="59:59">
      <c r="BG54005" s="4"/>
    </row>
    <row r="54006" spans="59:59">
      <c r="BG54006" s="4"/>
    </row>
    <row r="54007" spans="59:59">
      <c r="BG54007" s="4"/>
    </row>
    <row r="54008" spans="59:59">
      <c r="BG54008" s="4"/>
    </row>
    <row r="54009" spans="59:59">
      <c r="BG54009" s="4"/>
    </row>
    <row r="54010" spans="59:59">
      <c r="BG54010" s="4"/>
    </row>
    <row r="54011" spans="59:59">
      <c r="BG54011" s="4"/>
    </row>
    <row r="54012" spans="59:59">
      <c r="BG54012" s="4"/>
    </row>
    <row r="54013" spans="59:59">
      <c r="BG54013" s="4"/>
    </row>
    <row r="54014" spans="59:59">
      <c r="BG54014" s="4"/>
    </row>
    <row r="54015" spans="59:59">
      <c r="BG54015" s="4"/>
    </row>
    <row r="54016" spans="59:59">
      <c r="BG54016" s="4"/>
    </row>
    <row r="54017" spans="59:59">
      <c r="BG54017" s="4"/>
    </row>
    <row r="54018" spans="59:59">
      <c r="BG54018" s="4"/>
    </row>
    <row r="54019" spans="59:59">
      <c r="BG54019" s="4"/>
    </row>
    <row r="54020" spans="59:59">
      <c r="BG54020" s="4"/>
    </row>
    <row r="54021" spans="59:59">
      <c r="BG54021" s="4"/>
    </row>
    <row r="54022" spans="59:59">
      <c r="BG54022" s="4"/>
    </row>
    <row r="54023" spans="59:59">
      <c r="BG54023" s="4"/>
    </row>
    <row r="54024" spans="59:59">
      <c r="BG54024" s="4"/>
    </row>
    <row r="54025" spans="59:59">
      <c r="BG54025" s="4"/>
    </row>
    <row r="54026" spans="59:59">
      <c r="BG54026" s="4"/>
    </row>
    <row r="54027" spans="59:59">
      <c r="BG54027" s="4"/>
    </row>
    <row r="54028" spans="59:59">
      <c r="BG54028" s="4"/>
    </row>
    <row r="54029" spans="59:59">
      <c r="BG54029" s="4"/>
    </row>
    <row r="54030" spans="59:59">
      <c r="BG54030" s="4"/>
    </row>
    <row r="54031" spans="59:59">
      <c r="BG54031" s="4"/>
    </row>
    <row r="54032" spans="59:59">
      <c r="BG54032" s="4"/>
    </row>
    <row r="54033" spans="59:59">
      <c r="BG54033" s="4"/>
    </row>
    <row r="54034" spans="59:59">
      <c r="BG54034" s="4"/>
    </row>
    <row r="54035" spans="59:59">
      <c r="BG54035" s="4"/>
    </row>
    <row r="54036" spans="59:59">
      <c r="BG54036" s="4"/>
    </row>
    <row r="54037" spans="59:59">
      <c r="BG54037" s="4"/>
    </row>
    <row r="54038" spans="59:59">
      <c r="BG54038" s="4"/>
    </row>
    <row r="54039" spans="59:59">
      <c r="BG54039" s="4"/>
    </row>
    <row r="54040" spans="59:59">
      <c r="BG54040" s="4"/>
    </row>
    <row r="54041" spans="59:59">
      <c r="BG54041" s="4"/>
    </row>
    <row r="54042" spans="59:59">
      <c r="BG54042" s="4"/>
    </row>
    <row r="54043" spans="59:59">
      <c r="BG54043" s="4"/>
    </row>
    <row r="54044" spans="59:59">
      <c r="BG54044" s="4"/>
    </row>
    <row r="54045" spans="59:59">
      <c r="BG54045" s="4"/>
    </row>
    <row r="54046" spans="59:59">
      <c r="BG54046" s="4"/>
    </row>
    <row r="54047" spans="59:59">
      <c r="BG54047" s="4"/>
    </row>
    <row r="54048" spans="59:59">
      <c r="BG54048" s="4"/>
    </row>
    <row r="54049" spans="59:59">
      <c r="BG54049" s="4"/>
    </row>
    <row r="54050" spans="59:59">
      <c r="BG54050" s="4"/>
    </row>
    <row r="54051" spans="59:59">
      <c r="BG54051" s="4"/>
    </row>
    <row r="54052" spans="59:59">
      <c r="BG54052" s="4"/>
    </row>
    <row r="54053" spans="59:59">
      <c r="BG54053" s="4"/>
    </row>
    <row r="54054" spans="59:59">
      <c r="BG54054" s="4"/>
    </row>
    <row r="54055" spans="59:59">
      <c r="BG54055" s="4"/>
    </row>
    <row r="54056" spans="59:59">
      <c r="BG54056" s="4"/>
    </row>
    <row r="54057" spans="59:59">
      <c r="BG54057" s="4"/>
    </row>
    <row r="54058" spans="59:59">
      <c r="BG54058" s="4"/>
    </row>
    <row r="54059" spans="59:59">
      <c r="BG54059" s="4"/>
    </row>
    <row r="54060" spans="59:59">
      <c r="BG54060" s="4"/>
    </row>
    <row r="54061" spans="59:59">
      <c r="BG54061" s="4"/>
    </row>
    <row r="54062" spans="59:59">
      <c r="BG54062" s="4"/>
    </row>
    <row r="54063" spans="59:59">
      <c r="BG54063" s="4"/>
    </row>
    <row r="54064" spans="59:59">
      <c r="BG54064" s="4"/>
    </row>
    <row r="54065" spans="59:59">
      <c r="BG54065" s="4"/>
    </row>
    <row r="54066" spans="59:59">
      <c r="BG54066" s="4"/>
    </row>
    <row r="54067" spans="59:59">
      <c r="BG54067" s="4"/>
    </row>
    <row r="54068" spans="59:59">
      <c r="BG54068" s="4"/>
    </row>
    <row r="54069" spans="59:59">
      <c r="BG54069" s="4"/>
    </row>
    <row r="54070" spans="59:59">
      <c r="BG54070" s="4"/>
    </row>
    <row r="54071" spans="59:59">
      <c r="BG54071" s="4"/>
    </row>
    <row r="54072" spans="59:59">
      <c r="BG54072" s="4"/>
    </row>
    <row r="54073" spans="59:59">
      <c r="BG54073" s="4"/>
    </row>
    <row r="54074" spans="59:59">
      <c r="BG54074" s="4"/>
    </row>
    <row r="54075" spans="59:59">
      <c r="BG54075" s="4"/>
    </row>
    <row r="54076" spans="59:59">
      <c r="BG54076" s="4"/>
    </row>
    <row r="54077" spans="59:59">
      <c r="BG54077" s="4"/>
    </row>
    <row r="54078" spans="59:59">
      <c r="BG54078" s="4"/>
    </row>
    <row r="54079" spans="59:59">
      <c r="BG54079" s="4"/>
    </row>
    <row r="54080" spans="59:59">
      <c r="BG54080" s="4"/>
    </row>
    <row r="54081" spans="59:59">
      <c r="BG54081" s="4"/>
    </row>
    <row r="54082" spans="59:59">
      <c r="BG54082" s="4"/>
    </row>
    <row r="54083" spans="59:59">
      <c r="BG54083" s="4"/>
    </row>
    <row r="54084" spans="59:59">
      <c r="BG54084" s="4"/>
    </row>
    <row r="54085" spans="59:59">
      <c r="BG54085" s="4"/>
    </row>
    <row r="54086" spans="59:59">
      <c r="BG54086" s="4"/>
    </row>
    <row r="54087" spans="59:59">
      <c r="BG54087" s="4"/>
    </row>
    <row r="54088" spans="59:59">
      <c r="BG54088" s="4"/>
    </row>
    <row r="54089" spans="59:59">
      <c r="BG54089" s="4"/>
    </row>
    <row r="54090" spans="59:59">
      <c r="BG54090" s="4"/>
    </row>
    <row r="54091" spans="59:59">
      <c r="BG54091" s="4"/>
    </row>
    <row r="54092" spans="59:59">
      <c r="BG54092" s="4"/>
    </row>
    <row r="54093" spans="59:59">
      <c r="BG54093" s="4"/>
    </row>
    <row r="54094" spans="59:59">
      <c r="BG54094" s="4"/>
    </row>
    <row r="54095" spans="59:59">
      <c r="BG54095" s="4"/>
    </row>
    <row r="54096" spans="59:59">
      <c r="BG54096" s="4"/>
    </row>
    <row r="54097" spans="59:59">
      <c r="BG54097" s="4"/>
    </row>
    <row r="54098" spans="59:59">
      <c r="BG54098" s="4"/>
    </row>
    <row r="54099" spans="59:59">
      <c r="BG54099" s="4"/>
    </row>
    <row r="54100" spans="59:59">
      <c r="BG54100" s="4"/>
    </row>
    <row r="54101" spans="59:59">
      <c r="BG54101" s="4"/>
    </row>
    <row r="54102" spans="59:59">
      <c r="BG54102" s="4"/>
    </row>
    <row r="54103" spans="59:59">
      <c r="BG54103" s="4"/>
    </row>
    <row r="54104" spans="59:59">
      <c r="BG54104" s="4"/>
    </row>
    <row r="54105" spans="59:59">
      <c r="BG54105" s="4"/>
    </row>
    <row r="54106" spans="59:59">
      <c r="BG54106" s="4"/>
    </row>
    <row r="54107" spans="59:59">
      <c r="BG54107" s="4"/>
    </row>
    <row r="54108" spans="59:59">
      <c r="BG54108" s="4"/>
    </row>
    <row r="54109" spans="59:59">
      <c r="BG54109" s="4"/>
    </row>
    <row r="54110" spans="59:59">
      <c r="BG54110" s="4"/>
    </row>
    <row r="54111" spans="59:59">
      <c r="BG54111" s="4"/>
    </row>
    <row r="54112" spans="59:59">
      <c r="BG54112" s="4"/>
    </row>
    <row r="54113" spans="59:59">
      <c r="BG54113" s="4"/>
    </row>
    <row r="54114" spans="59:59">
      <c r="BG54114" s="4"/>
    </row>
    <row r="54115" spans="59:59">
      <c r="BG54115" s="4"/>
    </row>
    <row r="54116" spans="59:59">
      <c r="BG54116" s="4"/>
    </row>
    <row r="54117" spans="59:59">
      <c r="BG54117" s="4"/>
    </row>
    <row r="54118" spans="59:59">
      <c r="BG54118" s="4"/>
    </row>
    <row r="54119" spans="59:59">
      <c r="BG54119" s="4"/>
    </row>
    <row r="54120" spans="59:59">
      <c r="BG54120" s="4"/>
    </row>
    <row r="54121" spans="59:59">
      <c r="BG54121" s="4"/>
    </row>
    <row r="54122" spans="59:59">
      <c r="BG54122" s="4"/>
    </row>
    <row r="54123" spans="59:59">
      <c r="BG54123" s="4"/>
    </row>
    <row r="54124" spans="59:59">
      <c r="BG54124" s="4"/>
    </row>
    <row r="54125" spans="59:59">
      <c r="BG54125" s="4"/>
    </row>
    <row r="54126" spans="59:59">
      <c r="BG54126" s="4"/>
    </row>
    <row r="54127" spans="59:59">
      <c r="BG54127" s="4"/>
    </row>
    <row r="54128" spans="59:59">
      <c r="BG54128" s="4"/>
    </row>
    <row r="54129" spans="59:59">
      <c r="BG54129" s="4"/>
    </row>
    <row r="54130" spans="59:59">
      <c r="BG54130" s="4"/>
    </row>
    <row r="54131" spans="59:59">
      <c r="BG54131" s="4"/>
    </row>
    <row r="54132" spans="59:59">
      <c r="BG54132" s="4"/>
    </row>
    <row r="54133" spans="59:59">
      <c r="BG54133" s="4"/>
    </row>
    <row r="54134" spans="59:59">
      <c r="BG54134" s="4"/>
    </row>
    <row r="54135" spans="59:59">
      <c r="BG54135" s="4"/>
    </row>
    <row r="54136" spans="59:59">
      <c r="BG54136" s="4"/>
    </row>
    <row r="54137" spans="59:59">
      <c r="BG54137" s="4"/>
    </row>
    <row r="54138" spans="59:59">
      <c r="BG54138" s="4"/>
    </row>
    <row r="54139" spans="59:59">
      <c r="BG54139" s="4"/>
    </row>
    <row r="54140" spans="59:59">
      <c r="BG54140" s="4"/>
    </row>
    <row r="54141" spans="59:59">
      <c r="BG54141" s="4"/>
    </row>
    <row r="54142" spans="59:59">
      <c r="BG54142" s="4"/>
    </row>
    <row r="54143" spans="59:59">
      <c r="BG54143" s="4"/>
    </row>
    <row r="54144" spans="59:59">
      <c r="BG54144" s="4"/>
    </row>
    <row r="54145" spans="59:59">
      <c r="BG54145" s="4"/>
    </row>
    <row r="54146" spans="59:59">
      <c r="BG54146" s="4"/>
    </row>
    <row r="54147" spans="59:59">
      <c r="BG54147" s="4"/>
    </row>
    <row r="54148" spans="59:59">
      <c r="BG54148" s="4"/>
    </row>
    <row r="54149" spans="59:59">
      <c r="BG54149" s="4"/>
    </row>
    <row r="54150" spans="59:59">
      <c r="BG54150" s="4"/>
    </row>
    <row r="54151" spans="59:59">
      <c r="BG54151" s="4"/>
    </row>
    <row r="54152" spans="59:59">
      <c r="BG54152" s="4"/>
    </row>
    <row r="54153" spans="59:59">
      <c r="BG54153" s="4"/>
    </row>
    <row r="54154" spans="59:59">
      <c r="BG54154" s="4"/>
    </row>
    <row r="54155" spans="59:59">
      <c r="BG54155" s="4"/>
    </row>
    <row r="54156" spans="59:59">
      <c r="BG54156" s="4"/>
    </row>
    <row r="54157" spans="59:59">
      <c r="BG54157" s="4"/>
    </row>
    <row r="54158" spans="59:59">
      <c r="BG54158" s="4"/>
    </row>
    <row r="54159" spans="59:59">
      <c r="BG54159" s="4"/>
    </row>
    <row r="54160" spans="59:59">
      <c r="BG54160" s="4"/>
    </row>
    <row r="54161" spans="59:59">
      <c r="BG54161" s="4"/>
    </row>
    <row r="54162" spans="59:59">
      <c r="BG54162" s="4"/>
    </row>
    <row r="54163" spans="59:59">
      <c r="BG54163" s="4"/>
    </row>
    <row r="54164" spans="59:59">
      <c r="BG54164" s="4"/>
    </row>
    <row r="54165" spans="59:59">
      <c r="BG54165" s="4"/>
    </row>
    <row r="54166" spans="59:59">
      <c r="BG54166" s="4"/>
    </row>
    <row r="54167" spans="59:59">
      <c r="BG54167" s="4"/>
    </row>
    <row r="54168" spans="59:59">
      <c r="BG54168" s="4"/>
    </row>
    <row r="54169" spans="59:59">
      <c r="BG54169" s="4"/>
    </row>
    <row r="54170" spans="59:59">
      <c r="BG54170" s="4"/>
    </row>
    <row r="54171" spans="59:59">
      <c r="BG54171" s="4"/>
    </row>
    <row r="54172" spans="59:59">
      <c r="BG54172" s="4"/>
    </row>
    <row r="54173" spans="59:59">
      <c r="BG54173" s="4"/>
    </row>
    <row r="54174" spans="59:59">
      <c r="BG54174" s="4"/>
    </row>
    <row r="54175" spans="59:59">
      <c r="BG54175" s="4"/>
    </row>
    <row r="54176" spans="59:59">
      <c r="BG54176" s="4"/>
    </row>
    <row r="54177" spans="59:59">
      <c r="BG54177" s="4"/>
    </row>
    <row r="54178" spans="59:59">
      <c r="BG54178" s="4"/>
    </row>
    <row r="54179" spans="59:59">
      <c r="BG54179" s="4"/>
    </row>
    <row r="54180" spans="59:59">
      <c r="BG54180" s="4"/>
    </row>
    <row r="54181" spans="59:59">
      <c r="BG54181" s="4"/>
    </row>
    <row r="54182" spans="59:59">
      <c r="BG54182" s="4"/>
    </row>
    <row r="54183" spans="59:59">
      <c r="BG54183" s="4"/>
    </row>
    <row r="54184" spans="59:59">
      <c r="BG54184" s="4"/>
    </row>
    <row r="54185" spans="59:59">
      <c r="BG54185" s="4"/>
    </row>
    <row r="54186" spans="59:59">
      <c r="BG54186" s="4"/>
    </row>
    <row r="54187" spans="59:59">
      <c r="BG54187" s="4"/>
    </row>
    <row r="54188" spans="59:59">
      <c r="BG54188" s="4"/>
    </row>
    <row r="54189" spans="59:59">
      <c r="BG54189" s="4"/>
    </row>
    <row r="54190" spans="59:59">
      <c r="BG54190" s="4"/>
    </row>
    <row r="54191" spans="59:59">
      <c r="BG54191" s="4"/>
    </row>
    <row r="54192" spans="59:59">
      <c r="BG54192" s="4"/>
    </row>
    <row r="54193" spans="59:59">
      <c r="BG54193" s="4"/>
    </row>
    <row r="54194" spans="59:59">
      <c r="BG54194" s="4"/>
    </row>
    <row r="54195" spans="59:59">
      <c r="BG54195" s="4"/>
    </row>
    <row r="54196" spans="59:59">
      <c r="BG54196" s="4"/>
    </row>
    <row r="54197" spans="59:59">
      <c r="BG54197" s="4"/>
    </row>
    <row r="54198" spans="59:59">
      <c r="BG54198" s="4"/>
    </row>
    <row r="54199" spans="59:59">
      <c r="BG54199" s="4"/>
    </row>
    <row r="54200" spans="59:59">
      <c r="BG54200" s="4"/>
    </row>
    <row r="54201" spans="59:59">
      <c r="BG54201" s="4"/>
    </row>
    <row r="54202" spans="59:59">
      <c r="BG54202" s="4"/>
    </row>
    <row r="54203" spans="59:59">
      <c r="BG54203" s="4"/>
    </row>
    <row r="54204" spans="59:59">
      <c r="BG54204" s="4"/>
    </row>
    <row r="54205" spans="59:59">
      <c r="BG54205" s="4"/>
    </row>
    <row r="54206" spans="59:59">
      <c r="BG54206" s="4"/>
    </row>
    <row r="54207" spans="59:59">
      <c r="BG54207" s="4"/>
    </row>
    <row r="54208" spans="59:59">
      <c r="BG54208" s="4"/>
    </row>
    <row r="54209" spans="59:59">
      <c r="BG54209" s="4"/>
    </row>
    <row r="54210" spans="59:59">
      <c r="BG54210" s="4"/>
    </row>
    <row r="54211" spans="59:59">
      <c r="BG54211" s="4"/>
    </row>
    <row r="54212" spans="59:59">
      <c r="BG54212" s="4"/>
    </row>
    <row r="54213" spans="59:59">
      <c r="BG54213" s="4"/>
    </row>
    <row r="54214" spans="59:59">
      <c r="BG54214" s="4"/>
    </row>
    <row r="54215" spans="59:59">
      <c r="BG54215" s="4"/>
    </row>
    <row r="54216" spans="59:59">
      <c r="BG54216" s="4"/>
    </row>
    <row r="54217" spans="59:59">
      <c r="BG54217" s="4"/>
    </row>
    <row r="54218" spans="59:59">
      <c r="BG54218" s="4"/>
    </row>
    <row r="54219" spans="59:59">
      <c r="BG54219" s="4"/>
    </row>
    <row r="54220" spans="59:59">
      <c r="BG54220" s="4"/>
    </row>
    <row r="54221" spans="59:59">
      <c r="BG54221" s="4"/>
    </row>
    <row r="54222" spans="59:59">
      <c r="BG54222" s="4"/>
    </row>
    <row r="54223" spans="59:59">
      <c r="BG54223" s="4"/>
    </row>
    <row r="54224" spans="59:59">
      <c r="BG54224" s="4"/>
    </row>
    <row r="54225" spans="59:59">
      <c r="BG54225" s="4"/>
    </row>
    <row r="54226" spans="59:59">
      <c r="BG54226" s="4"/>
    </row>
    <row r="54227" spans="59:59">
      <c r="BG54227" s="4"/>
    </row>
    <row r="54228" spans="59:59">
      <c r="BG54228" s="4"/>
    </row>
    <row r="54229" spans="59:59">
      <c r="BG54229" s="4"/>
    </row>
    <row r="54230" spans="59:59">
      <c r="BG54230" s="4"/>
    </row>
    <row r="54231" spans="59:59">
      <c r="BG54231" s="4"/>
    </row>
    <row r="54232" spans="59:59">
      <c r="BG54232" s="4"/>
    </row>
    <row r="54233" spans="59:59">
      <c r="BG54233" s="4"/>
    </row>
    <row r="54234" spans="59:59">
      <c r="BG54234" s="4"/>
    </row>
    <row r="54235" spans="59:59">
      <c r="BG54235" s="4"/>
    </row>
    <row r="54236" spans="59:59">
      <c r="BG54236" s="4"/>
    </row>
    <row r="54237" spans="59:59">
      <c r="BG54237" s="4"/>
    </row>
    <row r="54238" spans="59:59">
      <c r="BG54238" s="4"/>
    </row>
    <row r="54239" spans="59:59">
      <c r="BG54239" s="4"/>
    </row>
    <row r="54240" spans="59:59">
      <c r="BG54240" s="4"/>
    </row>
    <row r="54241" spans="59:59">
      <c r="BG54241" s="4"/>
    </row>
    <row r="54242" spans="59:59">
      <c r="BG54242" s="4"/>
    </row>
    <row r="54243" spans="59:59">
      <c r="BG54243" s="4"/>
    </row>
    <row r="54244" spans="59:59">
      <c r="BG54244" s="4"/>
    </row>
    <row r="54245" spans="59:59">
      <c r="BG54245" s="4"/>
    </row>
    <row r="54246" spans="59:59">
      <c r="BG54246" s="4"/>
    </row>
    <row r="54247" spans="59:59">
      <c r="BG54247" s="4"/>
    </row>
    <row r="54248" spans="59:59">
      <c r="BG54248" s="4"/>
    </row>
    <row r="54249" spans="59:59">
      <c r="BG54249" s="4"/>
    </row>
    <row r="54250" spans="59:59">
      <c r="BG54250" s="4"/>
    </row>
    <row r="54251" spans="59:59">
      <c r="BG54251" s="4"/>
    </row>
    <row r="54252" spans="59:59">
      <c r="BG54252" s="4"/>
    </row>
    <row r="54253" spans="59:59">
      <c r="BG54253" s="4"/>
    </row>
    <row r="54254" spans="59:59">
      <c r="BG54254" s="4"/>
    </row>
    <row r="54255" spans="59:59">
      <c r="BG54255" s="4"/>
    </row>
    <row r="54256" spans="59:59">
      <c r="BG54256" s="4"/>
    </row>
    <row r="54257" spans="59:59">
      <c r="BG54257" s="4"/>
    </row>
    <row r="54258" spans="59:59">
      <c r="BG54258" s="4"/>
    </row>
    <row r="54259" spans="59:59">
      <c r="BG54259" s="4"/>
    </row>
    <row r="54260" spans="59:59">
      <c r="BG54260" s="4"/>
    </row>
    <row r="54261" spans="59:59">
      <c r="BG54261" s="4"/>
    </row>
    <row r="54262" spans="59:59">
      <c r="BG54262" s="4"/>
    </row>
    <row r="54263" spans="59:59">
      <c r="BG54263" s="4"/>
    </row>
    <row r="54264" spans="59:59">
      <c r="BG54264" s="4"/>
    </row>
    <row r="54265" spans="59:59">
      <c r="BG54265" s="4"/>
    </row>
    <row r="54266" spans="59:59">
      <c r="BG54266" s="4"/>
    </row>
    <row r="54267" spans="59:59">
      <c r="BG54267" s="4"/>
    </row>
    <row r="54268" spans="59:59">
      <c r="BG54268" s="4"/>
    </row>
    <row r="54269" spans="59:59">
      <c r="BG54269" s="4"/>
    </row>
    <row r="54270" spans="59:59">
      <c r="BG54270" s="4"/>
    </row>
    <row r="54271" spans="59:59">
      <c r="BG54271" s="4"/>
    </row>
    <row r="54272" spans="59:59">
      <c r="BG54272" s="4"/>
    </row>
    <row r="54273" spans="59:59">
      <c r="BG54273" s="4"/>
    </row>
    <row r="54274" spans="59:59">
      <c r="BG54274" s="4"/>
    </row>
    <row r="54275" spans="59:59">
      <c r="BG54275" s="4"/>
    </row>
    <row r="54276" spans="59:59">
      <c r="BG54276" s="4"/>
    </row>
    <row r="54277" spans="59:59">
      <c r="BG54277" s="4"/>
    </row>
    <row r="54278" spans="59:59">
      <c r="BG54278" s="4"/>
    </row>
    <row r="54279" spans="59:59">
      <c r="BG54279" s="4"/>
    </row>
    <row r="54280" spans="59:59">
      <c r="BG54280" s="4"/>
    </row>
    <row r="54281" spans="59:59">
      <c r="BG54281" s="4"/>
    </row>
    <row r="54282" spans="59:59">
      <c r="BG54282" s="4"/>
    </row>
    <row r="54283" spans="59:59">
      <c r="BG54283" s="4"/>
    </row>
    <row r="54284" spans="59:59">
      <c r="BG54284" s="4"/>
    </row>
    <row r="54285" spans="59:59">
      <c r="BG54285" s="4"/>
    </row>
    <row r="54286" spans="59:59">
      <c r="BG54286" s="4"/>
    </row>
    <row r="54287" spans="59:59">
      <c r="BG54287" s="4"/>
    </row>
    <row r="54288" spans="59:59">
      <c r="BG54288" s="4"/>
    </row>
    <row r="54289" spans="59:59">
      <c r="BG54289" s="4"/>
    </row>
    <row r="54290" spans="59:59">
      <c r="BG54290" s="4"/>
    </row>
    <row r="54291" spans="59:59">
      <c r="BG54291" s="4"/>
    </row>
    <row r="54292" spans="59:59">
      <c r="BG54292" s="4"/>
    </row>
    <row r="54293" spans="59:59">
      <c r="BG54293" s="4"/>
    </row>
    <row r="54294" spans="59:59">
      <c r="BG54294" s="4"/>
    </row>
    <row r="54295" spans="59:59">
      <c r="BG54295" s="4"/>
    </row>
    <row r="54296" spans="59:59">
      <c r="BG54296" s="4"/>
    </row>
    <row r="54297" spans="59:59">
      <c r="BG54297" s="4"/>
    </row>
    <row r="54298" spans="59:59">
      <c r="BG54298" s="4"/>
    </row>
    <row r="54299" spans="59:59">
      <c r="BG54299" s="4"/>
    </row>
    <row r="54300" spans="59:59">
      <c r="BG54300" s="4"/>
    </row>
    <row r="54301" spans="59:59">
      <c r="BG54301" s="4"/>
    </row>
    <row r="54302" spans="59:59">
      <c r="BG54302" s="4"/>
    </row>
    <row r="54303" spans="59:59">
      <c r="BG54303" s="4"/>
    </row>
    <row r="54304" spans="59:59">
      <c r="BG54304" s="4"/>
    </row>
    <row r="54305" spans="59:59">
      <c r="BG54305" s="4"/>
    </row>
    <row r="54306" spans="59:59">
      <c r="BG54306" s="4"/>
    </row>
    <row r="54307" spans="59:59">
      <c r="BG54307" s="4"/>
    </row>
    <row r="54308" spans="59:59">
      <c r="BG54308" s="4"/>
    </row>
    <row r="54309" spans="59:59">
      <c r="BG54309" s="4"/>
    </row>
    <row r="54310" spans="59:59">
      <c r="BG54310" s="4"/>
    </row>
    <row r="54311" spans="59:59">
      <c r="BG54311" s="4"/>
    </row>
    <row r="54312" spans="59:59">
      <c r="BG54312" s="4"/>
    </row>
    <row r="54313" spans="59:59">
      <c r="BG54313" s="4"/>
    </row>
    <row r="54314" spans="59:59">
      <c r="BG54314" s="4"/>
    </row>
    <row r="54315" spans="59:59">
      <c r="BG54315" s="4"/>
    </row>
    <row r="54316" spans="59:59">
      <c r="BG54316" s="4"/>
    </row>
    <row r="54317" spans="59:59">
      <c r="BG54317" s="4"/>
    </row>
    <row r="54318" spans="59:59">
      <c r="BG54318" s="4"/>
    </row>
    <row r="54319" spans="59:59">
      <c r="BG54319" s="4"/>
    </row>
    <row r="54320" spans="59:59">
      <c r="BG54320" s="4"/>
    </row>
    <row r="54321" spans="59:59">
      <c r="BG54321" s="4"/>
    </row>
    <row r="54322" spans="59:59">
      <c r="BG54322" s="4"/>
    </row>
    <row r="54323" spans="59:59">
      <c r="BG54323" s="4"/>
    </row>
    <row r="54324" spans="59:59">
      <c r="BG54324" s="4"/>
    </row>
    <row r="54325" spans="59:59">
      <c r="BG54325" s="4"/>
    </row>
    <row r="54326" spans="59:59">
      <c r="BG54326" s="4"/>
    </row>
    <row r="54327" spans="59:59">
      <c r="BG54327" s="4"/>
    </row>
    <row r="54328" spans="59:59">
      <c r="BG54328" s="4"/>
    </row>
    <row r="54329" spans="59:59">
      <c r="BG54329" s="4"/>
    </row>
    <row r="54330" spans="59:59">
      <c r="BG54330" s="4"/>
    </row>
    <row r="54331" spans="59:59">
      <c r="BG54331" s="4"/>
    </row>
    <row r="54332" spans="59:59">
      <c r="BG54332" s="4"/>
    </row>
    <row r="54333" spans="59:59">
      <c r="BG54333" s="4"/>
    </row>
    <row r="54334" spans="59:59">
      <c r="BG54334" s="4"/>
    </row>
    <row r="54335" spans="59:59">
      <c r="BG54335" s="4"/>
    </row>
    <row r="54336" spans="59:59">
      <c r="BG54336" s="4"/>
    </row>
    <row r="54337" spans="59:59">
      <c r="BG54337" s="4"/>
    </row>
    <row r="54338" spans="59:59">
      <c r="BG54338" s="4"/>
    </row>
    <row r="54339" spans="59:59">
      <c r="BG54339" s="4"/>
    </row>
    <row r="54340" spans="59:59">
      <c r="BG54340" s="4"/>
    </row>
    <row r="54341" spans="59:59">
      <c r="BG54341" s="4"/>
    </row>
    <row r="54342" spans="59:59">
      <c r="BG54342" s="4"/>
    </row>
    <row r="54343" spans="59:59">
      <c r="BG54343" s="4"/>
    </row>
    <row r="54344" spans="59:59">
      <c r="BG54344" s="4"/>
    </row>
    <row r="54345" spans="59:59">
      <c r="BG54345" s="4"/>
    </row>
    <row r="54346" spans="59:59">
      <c r="BG54346" s="4"/>
    </row>
    <row r="54347" spans="59:59">
      <c r="BG54347" s="4"/>
    </row>
    <row r="54348" spans="59:59">
      <c r="BG54348" s="4"/>
    </row>
    <row r="54349" spans="59:59">
      <c r="BG54349" s="4"/>
    </row>
    <row r="54350" spans="59:59">
      <c r="BG54350" s="4"/>
    </row>
    <row r="54351" spans="59:59">
      <c r="BG54351" s="4"/>
    </row>
    <row r="54352" spans="59:59">
      <c r="BG54352" s="4"/>
    </row>
    <row r="54353" spans="59:59">
      <c r="BG54353" s="4"/>
    </row>
    <row r="54354" spans="59:59">
      <c r="BG54354" s="4"/>
    </row>
    <row r="54355" spans="59:59">
      <c r="BG54355" s="4"/>
    </row>
    <row r="54356" spans="59:59">
      <c r="BG54356" s="4"/>
    </row>
    <row r="54357" spans="59:59">
      <c r="BG54357" s="4"/>
    </row>
    <row r="54358" spans="59:59">
      <c r="BG54358" s="4"/>
    </row>
    <row r="54359" spans="59:59">
      <c r="BG54359" s="4"/>
    </row>
    <row r="54360" spans="59:59">
      <c r="BG54360" s="4"/>
    </row>
    <row r="54361" spans="59:59">
      <c r="BG54361" s="4"/>
    </row>
    <row r="54362" spans="59:59">
      <c r="BG54362" s="4"/>
    </row>
    <row r="54363" spans="59:59">
      <c r="BG54363" s="4"/>
    </row>
    <row r="54364" spans="59:59">
      <c r="BG54364" s="4"/>
    </row>
    <row r="54365" spans="59:59">
      <c r="BG54365" s="4"/>
    </row>
    <row r="54366" spans="59:59">
      <c r="BG54366" s="4"/>
    </row>
    <row r="54367" spans="59:59">
      <c r="BG54367" s="4"/>
    </row>
    <row r="54368" spans="59:59">
      <c r="BG54368" s="4"/>
    </row>
    <row r="54369" spans="59:59">
      <c r="BG54369" s="4"/>
    </row>
    <row r="54370" spans="59:59">
      <c r="BG54370" s="4"/>
    </row>
    <row r="54371" spans="59:59">
      <c r="BG54371" s="4"/>
    </row>
    <row r="54372" spans="59:59">
      <c r="BG54372" s="4"/>
    </row>
    <row r="54373" spans="59:59">
      <c r="BG54373" s="4"/>
    </row>
    <row r="54374" spans="59:59">
      <c r="BG54374" s="4"/>
    </row>
    <row r="54375" spans="59:59">
      <c r="BG54375" s="4"/>
    </row>
    <row r="54376" spans="59:59">
      <c r="BG54376" s="4"/>
    </row>
    <row r="54377" spans="59:59">
      <c r="BG54377" s="4"/>
    </row>
    <row r="54378" spans="59:59">
      <c r="BG54378" s="4"/>
    </row>
    <row r="54379" spans="59:59">
      <c r="BG54379" s="4"/>
    </row>
    <row r="54380" spans="59:59">
      <c r="BG54380" s="4"/>
    </row>
    <row r="54381" spans="59:59">
      <c r="BG54381" s="4"/>
    </row>
    <row r="54382" spans="59:59">
      <c r="BG54382" s="4"/>
    </row>
    <row r="54383" spans="59:59">
      <c r="BG54383" s="4"/>
    </row>
    <row r="54384" spans="59:59">
      <c r="BG54384" s="4"/>
    </row>
    <row r="54385" spans="59:59">
      <c r="BG54385" s="4"/>
    </row>
    <row r="54386" spans="59:59">
      <c r="BG54386" s="4"/>
    </row>
    <row r="54387" spans="59:59">
      <c r="BG54387" s="4"/>
    </row>
    <row r="54388" spans="59:59">
      <c r="BG54388" s="4"/>
    </row>
    <row r="54389" spans="59:59">
      <c r="BG54389" s="4"/>
    </row>
    <row r="54390" spans="59:59">
      <c r="BG54390" s="4"/>
    </row>
    <row r="54391" spans="59:59">
      <c r="BG54391" s="4"/>
    </row>
    <row r="54392" spans="59:59">
      <c r="BG54392" s="4"/>
    </row>
    <row r="54393" spans="59:59">
      <c r="BG54393" s="4"/>
    </row>
    <row r="54394" spans="59:59">
      <c r="BG54394" s="4"/>
    </row>
    <row r="54395" spans="59:59">
      <c r="BG54395" s="4"/>
    </row>
    <row r="54396" spans="59:59">
      <c r="BG54396" s="4"/>
    </row>
    <row r="54397" spans="59:59">
      <c r="BG54397" s="4"/>
    </row>
    <row r="54398" spans="59:59">
      <c r="BG54398" s="4"/>
    </row>
    <row r="54399" spans="59:59">
      <c r="BG54399" s="4"/>
    </row>
    <row r="54400" spans="59:59">
      <c r="BG54400" s="4"/>
    </row>
    <row r="54401" spans="59:59">
      <c r="BG54401" s="4"/>
    </row>
    <row r="54402" spans="59:59">
      <c r="BG54402" s="4"/>
    </row>
    <row r="54403" spans="59:59">
      <c r="BG54403" s="4"/>
    </row>
    <row r="54404" spans="59:59">
      <c r="BG54404" s="4"/>
    </row>
    <row r="54405" spans="59:59">
      <c r="BG54405" s="4"/>
    </row>
    <row r="54406" spans="59:59">
      <c r="BG54406" s="4"/>
    </row>
    <row r="54407" spans="59:59">
      <c r="BG54407" s="4"/>
    </row>
    <row r="54408" spans="59:59">
      <c r="BG54408" s="4"/>
    </row>
    <row r="54409" spans="59:59">
      <c r="BG54409" s="4"/>
    </row>
    <row r="54410" spans="59:59">
      <c r="BG54410" s="4"/>
    </row>
    <row r="54411" spans="59:59">
      <c r="BG54411" s="4"/>
    </row>
    <row r="54412" spans="59:59">
      <c r="BG54412" s="4"/>
    </row>
    <row r="54413" spans="59:59">
      <c r="BG54413" s="4"/>
    </row>
    <row r="54414" spans="59:59">
      <c r="BG54414" s="4"/>
    </row>
    <row r="54415" spans="59:59">
      <c r="BG54415" s="4"/>
    </row>
    <row r="54416" spans="59:59">
      <c r="BG54416" s="4"/>
    </row>
    <row r="54417" spans="59:59">
      <c r="BG54417" s="4"/>
    </row>
    <row r="54418" spans="59:59">
      <c r="BG54418" s="4"/>
    </row>
    <row r="54419" spans="59:59">
      <c r="BG54419" s="4"/>
    </row>
    <row r="54420" spans="59:59">
      <c r="BG54420" s="4"/>
    </row>
    <row r="54421" spans="59:59">
      <c r="BG54421" s="4"/>
    </row>
    <row r="54422" spans="59:59">
      <c r="BG54422" s="4"/>
    </row>
    <row r="54423" spans="59:59">
      <c r="BG54423" s="4"/>
    </row>
    <row r="54424" spans="59:59">
      <c r="BG54424" s="4"/>
    </row>
    <row r="54425" spans="59:59">
      <c r="BG54425" s="4"/>
    </row>
    <row r="54426" spans="59:59">
      <c r="BG54426" s="4"/>
    </row>
    <row r="54427" spans="59:59">
      <c r="BG54427" s="4"/>
    </row>
    <row r="54428" spans="59:59">
      <c r="BG54428" s="4"/>
    </row>
    <row r="54429" spans="59:59">
      <c r="BG54429" s="4"/>
    </row>
    <row r="54430" spans="59:59">
      <c r="BG54430" s="4"/>
    </row>
    <row r="54431" spans="59:59">
      <c r="BG54431" s="4"/>
    </row>
    <row r="54432" spans="59:59">
      <c r="BG54432" s="4"/>
    </row>
    <row r="54433" spans="59:59">
      <c r="BG54433" s="4"/>
    </row>
    <row r="54434" spans="59:59">
      <c r="BG54434" s="4"/>
    </row>
    <row r="54435" spans="59:59">
      <c r="BG54435" s="4"/>
    </row>
    <row r="54436" spans="59:59">
      <c r="BG54436" s="4"/>
    </row>
    <row r="54437" spans="59:59">
      <c r="BG54437" s="4"/>
    </row>
    <row r="54438" spans="59:59">
      <c r="BG54438" s="4"/>
    </row>
    <row r="54439" spans="59:59">
      <c r="BG54439" s="4"/>
    </row>
    <row r="54440" spans="59:59">
      <c r="BG54440" s="4"/>
    </row>
    <row r="54441" spans="59:59">
      <c r="BG54441" s="4"/>
    </row>
    <row r="54442" spans="59:59">
      <c r="BG54442" s="4"/>
    </row>
    <row r="54443" spans="59:59">
      <c r="BG54443" s="4"/>
    </row>
    <row r="54444" spans="59:59">
      <c r="BG54444" s="4"/>
    </row>
    <row r="54445" spans="59:59">
      <c r="BG54445" s="4"/>
    </row>
    <row r="54446" spans="59:59">
      <c r="BG54446" s="4"/>
    </row>
    <row r="54447" spans="59:59">
      <c r="BG54447" s="4"/>
    </row>
    <row r="54448" spans="59:59">
      <c r="BG54448" s="4"/>
    </row>
    <row r="54449" spans="59:59">
      <c r="BG54449" s="4"/>
    </row>
    <row r="54450" spans="59:59">
      <c r="BG54450" s="4"/>
    </row>
    <row r="54451" spans="59:59">
      <c r="BG54451" s="4"/>
    </row>
    <row r="54452" spans="59:59">
      <c r="BG54452" s="4"/>
    </row>
    <row r="54453" spans="59:59">
      <c r="BG54453" s="4"/>
    </row>
    <row r="54454" spans="59:59">
      <c r="BG54454" s="4"/>
    </row>
    <row r="54455" spans="59:59">
      <c r="BG54455" s="4"/>
    </row>
    <row r="54456" spans="59:59">
      <c r="BG54456" s="4"/>
    </row>
    <row r="54457" spans="59:59">
      <c r="BG54457" s="4"/>
    </row>
    <row r="54458" spans="59:59">
      <c r="BG54458" s="4"/>
    </row>
    <row r="54459" spans="59:59">
      <c r="BG54459" s="4"/>
    </row>
    <row r="54460" spans="59:59">
      <c r="BG54460" s="4"/>
    </row>
    <row r="54461" spans="59:59">
      <c r="BG54461" s="4"/>
    </row>
    <row r="54462" spans="59:59">
      <c r="BG54462" s="4"/>
    </row>
    <row r="54463" spans="59:59">
      <c r="BG54463" s="4"/>
    </row>
    <row r="54464" spans="59:59">
      <c r="BG54464" s="4"/>
    </row>
    <row r="54465" spans="59:59">
      <c r="BG54465" s="4"/>
    </row>
    <row r="54466" spans="59:59">
      <c r="BG54466" s="4"/>
    </row>
    <row r="54467" spans="59:59">
      <c r="BG54467" s="4"/>
    </row>
    <row r="54468" spans="59:59">
      <c r="BG54468" s="4"/>
    </row>
    <row r="54469" spans="59:59">
      <c r="BG54469" s="4"/>
    </row>
    <row r="54470" spans="59:59">
      <c r="BG54470" s="4"/>
    </row>
    <row r="54471" spans="59:59">
      <c r="BG54471" s="4"/>
    </row>
    <row r="54472" spans="59:59">
      <c r="BG54472" s="4"/>
    </row>
    <row r="54473" spans="59:59">
      <c r="BG54473" s="4"/>
    </row>
    <row r="54474" spans="59:59">
      <c r="BG54474" s="4"/>
    </row>
    <row r="54475" spans="59:59">
      <c r="BG54475" s="4"/>
    </row>
    <row r="54476" spans="59:59">
      <c r="BG54476" s="4"/>
    </row>
    <row r="54477" spans="59:59">
      <c r="BG54477" s="4"/>
    </row>
    <row r="54478" spans="59:59">
      <c r="BG54478" s="4"/>
    </row>
    <row r="54479" spans="59:59">
      <c r="BG54479" s="4"/>
    </row>
    <row r="54480" spans="59:59">
      <c r="BG54480" s="4"/>
    </row>
    <row r="54481" spans="59:59">
      <c r="BG54481" s="4"/>
    </row>
    <row r="54482" spans="59:59">
      <c r="BG54482" s="4"/>
    </row>
    <row r="54483" spans="59:59">
      <c r="BG54483" s="4"/>
    </row>
    <row r="54484" spans="59:59">
      <c r="BG54484" s="4"/>
    </row>
    <row r="54485" spans="59:59">
      <c r="BG54485" s="4"/>
    </row>
    <row r="54486" spans="59:59">
      <c r="BG54486" s="4"/>
    </row>
    <row r="54487" spans="59:59">
      <c r="BG54487" s="4"/>
    </row>
    <row r="54488" spans="59:59">
      <c r="BG54488" s="4"/>
    </row>
    <row r="54489" spans="59:59">
      <c r="BG54489" s="4"/>
    </row>
    <row r="54490" spans="59:59">
      <c r="BG54490" s="4"/>
    </row>
    <row r="54491" spans="59:59">
      <c r="BG54491" s="4"/>
    </row>
    <row r="54492" spans="59:59">
      <c r="BG54492" s="4"/>
    </row>
    <row r="54493" spans="59:59">
      <c r="BG54493" s="4"/>
    </row>
    <row r="54494" spans="59:59">
      <c r="BG54494" s="4"/>
    </row>
    <row r="54495" spans="59:59">
      <c r="BG54495" s="4"/>
    </row>
    <row r="54496" spans="59:59">
      <c r="BG54496" s="4"/>
    </row>
    <row r="54497" spans="59:59">
      <c r="BG54497" s="4"/>
    </row>
    <row r="54498" spans="59:59">
      <c r="BG54498" s="4"/>
    </row>
    <row r="54499" spans="59:59">
      <c r="BG54499" s="4"/>
    </row>
    <row r="54500" spans="59:59">
      <c r="BG54500" s="4"/>
    </row>
    <row r="54501" spans="59:59">
      <c r="BG54501" s="4"/>
    </row>
    <row r="54502" spans="59:59">
      <c r="BG54502" s="4"/>
    </row>
    <row r="54503" spans="59:59">
      <c r="BG54503" s="4"/>
    </row>
    <row r="54504" spans="59:59">
      <c r="BG54504" s="4"/>
    </row>
    <row r="54505" spans="59:59">
      <c r="BG54505" s="4"/>
    </row>
    <row r="54506" spans="59:59">
      <c r="BG54506" s="4"/>
    </row>
    <row r="54507" spans="59:59">
      <c r="BG54507" s="4"/>
    </row>
    <row r="54508" spans="59:59">
      <c r="BG54508" s="4"/>
    </row>
    <row r="54509" spans="59:59">
      <c r="BG54509" s="4"/>
    </row>
    <row r="54510" spans="59:59">
      <c r="BG54510" s="4"/>
    </row>
    <row r="54511" spans="59:59">
      <c r="BG54511" s="4"/>
    </row>
    <row r="54512" spans="59:59">
      <c r="BG54512" s="4"/>
    </row>
    <row r="54513" spans="59:59">
      <c r="BG54513" s="4"/>
    </row>
    <row r="54514" spans="59:59">
      <c r="BG54514" s="4"/>
    </row>
    <row r="54515" spans="59:59">
      <c r="BG54515" s="4"/>
    </row>
    <row r="54516" spans="59:59">
      <c r="BG54516" s="4"/>
    </row>
    <row r="54517" spans="59:59">
      <c r="BG54517" s="4"/>
    </row>
    <row r="54518" spans="59:59">
      <c r="BG54518" s="4"/>
    </row>
    <row r="54519" spans="59:59">
      <c r="BG54519" s="4"/>
    </row>
    <row r="54520" spans="59:59">
      <c r="BG54520" s="4"/>
    </row>
    <row r="54521" spans="59:59">
      <c r="BG54521" s="4"/>
    </row>
    <row r="54522" spans="59:59">
      <c r="BG54522" s="4"/>
    </row>
    <row r="54523" spans="59:59">
      <c r="BG54523" s="4"/>
    </row>
    <row r="54524" spans="59:59">
      <c r="BG54524" s="4"/>
    </row>
    <row r="54525" spans="59:59">
      <c r="BG54525" s="4"/>
    </row>
    <row r="54526" spans="59:59">
      <c r="BG54526" s="4"/>
    </row>
    <row r="54527" spans="59:59">
      <c r="BG54527" s="4"/>
    </row>
    <row r="54528" spans="59:59">
      <c r="BG54528" s="4"/>
    </row>
    <row r="54529" spans="59:59">
      <c r="BG54529" s="4"/>
    </row>
    <row r="54530" spans="59:59">
      <c r="BG54530" s="4"/>
    </row>
    <row r="54531" spans="59:59">
      <c r="BG54531" s="4"/>
    </row>
    <row r="54532" spans="59:59">
      <c r="BG54532" s="4"/>
    </row>
    <row r="54533" spans="59:59">
      <c r="BG54533" s="4"/>
    </row>
    <row r="54534" spans="59:59">
      <c r="BG54534" s="4"/>
    </row>
    <row r="54535" spans="59:59">
      <c r="BG54535" s="4"/>
    </row>
    <row r="54536" spans="59:59">
      <c r="BG54536" s="4"/>
    </row>
    <row r="54537" spans="59:59">
      <c r="BG54537" s="4"/>
    </row>
    <row r="54538" spans="59:59">
      <c r="BG54538" s="4"/>
    </row>
    <row r="54539" spans="59:59">
      <c r="BG54539" s="4"/>
    </row>
    <row r="54540" spans="59:59">
      <c r="BG54540" s="4"/>
    </row>
    <row r="54541" spans="59:59">
      <c r="BG54541" s="4"/>
    </row>
    <row r="54542" spans="59:59">
      <c r="BG54542" s="4"/>
    </row>
    <row r="54543" spans="59:59">
      <c r="BG54543" s="4"/>
    </row>
    <row r="54544" spans="59:59">
      <c r="BG54544" s="4"/>
    </row>
    <row r="54545" spans="59:59">
      <c r="BG54545" s="4"/>
    </row>
    <row r="54546" spans="59:59">
      <c r="BG54546" s="4"/>
    </row>
    <row r="54547" spans="59:59">
      <c r="BG54547" s="4"/>
    </row>
    <row r="54548" spans="59:59">
      <c r="BG54548" s="4"/>
    </row>
    <row r="54549" spans="59:59">
      <c r="BG54549" s="4"/>
    </row>
    <row r="54550" spans="59:59">
      <c r="BG54550" s="4"/>
    </row>
    <row r="54551" spans="59:59">
      <c r="BG54551" s="4"/>
    </row>
    <row r="54552" spans="59:59">
      <c r="BG54552" s="4"/>
    </row>
    <row r="54553" spans="59:59">
      <c r="BG54553" s="4"/>
    </row>
    <row r="54554" spans="59:59">
      <c r="BG54554" s="4"/>
    </row>
    <row r="54555" spans="59:59">
      <c r="BG54555" s="4"/>
    </row>
    <row r="54556" spans="59:59">
      <c r="BG54556" s="4"/>
    </row>
    <row r="54557" spans="59:59">
      <c r="BG54557" s="4"/>
    </row>
    <row r="54558" spans="59:59">
      <c r="BG54558" s="4"/>
    </row>
    <row r="54559" spans="59:59">
      <c r="BG54559" s="4"/>
    </row>
    <row r="54560" spans="59:59">
      <c r="BG54560" s="4"/>
    </row>
    <row r="54561" spans="59:59">
      <c r="BG54561" s="4"/>
    </row>
    <row r="54562" spans="59:59">
      <c r="BG54562" s="4"/>
    </row>
    <row r="54563" spans="59:59">
      <c r="BG54563" s="4"/>
    </row>
    <row r="54564" spans="59:59">
      <c r="BG54564" s="4"/>
    </row>
    <row r="54565" spans="59:59">
      <c r="BG54565" s="4"/>
    </row>
    <row r="54566" spans="59:59">
      <c r="BG54566" s="4"/>
    </row>
    <row r="54567" spans="59:59">
      <c r="BG54567" s="4"/>
    </row>
    <row r="54568" spans="59:59">
      <c r="BG54568" s="4"/>
    </row>
    <row r="54569" spans="59:59">
      <c r="BG54569" s="4"/>
    </row>
    <row r="54570" spans="59:59">
      <c r="BG54570" s="4"/>
    </row>
    <row r="54571" spans="59:59">
      <c r="BG54571" s="4"/>
    </row>
    <row r="54572" spans="59:59">
      <c r="BG54572" s="4"/>
    </row>
    <row r="54573" spans="59:59">
      <c r="BG54573" s="4"/>
    </row>
    <row r="54574" spans="59:59">
      <c r="BG54574" s="4"/>
    </row>
    <row r="54575" spans="59:59">
      <c r="BG54575" s="4"/>
    </row>
    <row r="54576" spans="59:59">
      <c r="BG54576" s="4"/>
    </row>
    <row r="54577" spans="59:59">
      <c r="BG54577" s="4"/>
    </row>
    <row r="54578" spans="59:59">
      <c r="BG54578" s="4"/>
    </row>
    <row r="54579" spans="59:59">
      <c r="BG54579" s="4"/>
    </row>
    <row r="54580" spans="59:59">
      <c r="BG54580" s="4"/>
    </row>
    <row r="54581" spans="59:59">
      <c r="BG54581" s="4"/>
    </row>
    <row r="54582" spans="59:59">
      <c r="BG54582" s="4"/>
    </row>
    <row r="54583" spans="59:59">
      <c r="BG54583" s="4"/>
    </row>
    <row r="54584" spans="59:59">
      <c r="BG54584" s="4"/>
    </row>
    <row r="54585" spans="59:59">
      <c r="BG54585" s="4"/>
    </row>
    <row r="54586" spans="59:59">
      <c r="BG54586" s="4"/>
    </row>
    <row r="54587" spans="59:59">
      <c r="BG54587" s="4"/>
    </row>
    <row r="54588" spans="59:59">
      <c r="BG54588" s="4"/>
    </row>
    <row r="54589" spans="59:59">
      <c r="BG54589" s="4"/>
    </row>
    <row r="54590" spans="59:59">
      <c r="BG54590" s="4"/>
    </row>
    <row r="54591" spans="59:59">
      <c r="BG54591" s="4"/>
    </row>
    <row r="54592" spans="59:59">
      <c r="BG54592" s="4"/>
    </row>
    <row r="54593" spans="59:59">
      <c r="BG54593" s="4"/>
    </row>
    <row r="54594" spans="59:59">
      <c r="BG54594" s="4"/>
    </row>
    <row r="54595" spans="59:59">
      <c r="BG54595" s="4"/>
    </row>
    <row r="54596" spans="59:59">
      <c r="BG54596" s="4"/>
    </row>
    <row r="54597" spans="59:59">
      <c r="BG54597" s="4"/>
    </row>
    <row r="54598" spans="59:59">
      <c r="BG54598" s="4"/>
    </row>
    <row r="54599" spans="59:59">
      <c r="BG54599" s="4"/>
    </row>
    <row r="54600" spans="59:59">
      <c r="BG54600" s="4"/>
    </row>
    <row r="54601" spans="59:59">
      <c r="BG54601" s="4"/>
    </row>
    <row r="54602" spans="59:59">
      <c r="BG54602" s="4"/>
    </row>
    <row r="54603" spans="59:59">
      <c r="BG54603" s="4"/>
    </row>
    <row r="54604" spans="59:59">
      <c r="BG54604" s="4"/>
    </row>
    <row r="54605" spans="59:59">
      <c r="BG54605" s="4"/>
    </row>
    <row r="54606" spans="59:59">
      <c r="BG54606" s="4"/>
    </row>
    <row r="54607" spans="59:59">
      <c r="BG54607" s="4"/>
    </row>
    <row r="54608" spans="59:59">
      <c r="BG54608" s="4"/>
    </row>
    <row r="54609" spans="59:59">
      <c r="BG54609" s="4"/>
    </row>
    <row r="54610" spans="59:59">
      <c r="BG54610" s="4"/>
    </row>
    <row r="54611" spans="59:59">
      <c r="BG54611" s="4"/>
    </row>
    <row r="54612" spans="59:59">
      <c r="BG54612" s="4"/>
    </row>
    <row r="54613" spans="59:59">
      <c r="BG54613" s="4"/>
    </row>
    <row r="54614" spans="59:59">
      <c r="BG54614" s="4"/>
    </row>
    <row r="54615" spans="59:59">
      <c r="BG54615" s="4"/>
    </row>
    <row r="54616" spans="59:59">
      <c r="BG54616" s="4"/>
    </row>
    <row r="54617" spans="59:59">
      <c r="BG54617" s="4"/>
    </row>
    <row r="54618" spans="59:59">
      <c r="BG54618" s="4"/>
    </row>
    <row r="54619" spans="59:59">
      <c r="BG54619" s="4"/>
    </row>
    <row r="54620" spans="59:59">
      <c r="BG54620" s="4"/>
    </row>
    <row r="54621" spans="59:59">
      <c r="BG54621" s="4"/>
    </row>
    <row r="54622" spans="59:59">
      <c r="BG54622" s="4"/>
    </row>
    <row r="54623" spans="59:59">
      <c r="BG54623" s="4"/>
    </row>
    <row r="54624" spans="59:59">
      <c r="BG54624" s="4"/>
    </row>
    <row r="54625" spans="59:59">
      <c r="BG54625" s="4"/>
    </row>
    <row r="54626" spans="59:59">
      <c r="BG54626" s="4"/>
    </row>
    <row r="54627" spans="59:59">
      <c r="BG54627" s="4"/>
    </row>
    <row r="54628" spans="59:59">
      <c r="BG54628" s="4"/>
    </row>
    <row r="54629" spans="59:59">
      <c r="BG54629" s="4"/>
    </row>
    <row r="54630" spans="59:59">
      <c r="BG54630" s="4"/>
    </row>
    <row r="54631" spans="59:59">
      <c r="BG54631" s="4"/>
    </row>
    <row r="54632" spans="59:59">
      <c r="BG54632" s="4"/>
    </row>
    <row r="54633" spans="59:59">
      <c r="BG54633" s="4"/>
    </row>
    <row r="54634" spans="59:59">
      <c r="BG54634" s="4"/>
    </row>
    <row r="54635" spans="59:59">
      <c r="BG54635" s="4"/>
    </row>
    <row r="54636" spans="59:59">
      <c r="BG54636" s="4"/>
    </row>
    <row r="54637" spans="59:59">
      <c r="BG54637" s="4"/>
    </row>
    <row r="54638" spans="59:59">
      <c r="BG54638" s="4"/>
    </row>
    <row r="54639" spans="59:59">
      <c r="BG54639" s="4"/>
    </row>
    <row r="54640" spans="59:59">
      <c r="BG54640" s="4"/>
    </row>
    <row r="54641" spans="59:59">
      <c r="BG54641" s="4"/>
    </row>
    <row r="54642" spans="59:59">
      <c r="BG54642" s="4"/>
    </row>
    <row r="54643" spans="59:59">
      <c r="BG54643" s="4"/>
    </row>
    <row r="54644" spans="59:59">
      <c r="BG54644" s="4"/>
    </row>
    <row r="54645" spans="59:59">
      <c r="BG54645" s="4"/>
    </row>
    <row r="54646" spans="59:59">
      <c r="BG54646" s="4"/>
    </row>
    <row r="54647" spans="59:59">
      <c r="BG54647" s="4"/>
    </row>
    <row r="54648" spans="59:59">
      <c r="BG54648" s="4"/>
    </row>
    <row r="54649" spans="59:59">
      <c r="BG54649" s="4"/>
    </row>
    <row r="54650" spans="59:59">
      <c r="BG54650" s="4"/>
    </row>
    <row r="54651" spans="59:59">
      <c r="BG54651" s="4"/>
    </row>
    <row r="54652" spans="59:59">
      <c r="BG54652" s="4"/>
    </row>
    <row r="54653" spans="59:59">
      <c r="BG54653" s="4"/>
    </row>
    <row r="54654" spans="59:59">
      <c r="BG54654" s="4"/>
    </row>
    <row r="54655" spans="59:59">
      <c r="BG54655" s="4"/>
    </row>
    <row r="54656" spans="59:59">
      <c r="BG54656" s="4"/>
    </row>
    <row r="54657" spans="59:59">
      <c r="BG54657" s="4"/>
    </row>
    <row r="54658" spans="59:59">
      <c r="BG54658" s="4"/>
    </row>
    <row r="54659" spans="59:59">
      <c r="BG54659" s="4"/>
    </row>
    <row r="54660" spans="59:59">
      <c r="BG54660" s="4"/>
    </row>
    <row r="54661" spans="59:59">
      <c r="BG54661" s="4"/>
    </row>
    <row r="54662" spans="59:59">
      <c r="BG54662" s="4"/>
    </row>
    <row r="54663" spans="59:59">
      <c r="BG54663" s="4"/>
    </row>
    <row r="54664" spans="59:59">
      <c r="BG54664" s="4"/>
    </row>
    <row r="54665" spans="59:59">
      <c r="BG54665" s="4"/>
    </row>
    <row r="54666" spans="59:59">
      <c r="BG54666" s="4"/>
    </row>
    <row r="54667" spans="59:59">
      <c r="BG54667" s="4"/>
    </row>
    <row r="54668" spans="59:59">
      <c r="BG54668" s="4"/>
    </row>
    <row r="54669" spans="59:59">
      <c r="BG54669" s="4"/>
    </row>
    <row r="54670" spans="59:59">
      <c r="BG54670" s="4"/>
    </row>
    <row r="54671" spans="59:59">
      <c r="BG54671" s="4"/>
    </row>
    <row r="54672" spans="59:59">
      <c r="BG54672" s="4"/>
    </row>
    <row r="54673" spans="59:59">
      <c r="BG54673" s="4"/>
    </row>
    <row r="54674" spans="59:59">
      <c r="BG54674" s="4"/>
    </row>
    <row r="54675" spans="59:59">
      <c r="BG54675" s="4"/>
    </row>
    <row r="54676" spans="59:59">
      <c r="BG54676" s="4"/>
    </row>
    <row r="54677" spans="59:59">
      <c r="BG54677" s="4"/>
    </row>
    <row r="54678" spans="59:59">
      <c r="BG54678" s="4"/>
    </row>
    <row r="54679" spans="59:59">
      <c r="BG54679" s="4"/>
    </row>
    <row r="54680" spans="59:59">
      <c r="BG54680" s="4"/>
    </row>
    <row r="54681" spans="59:59">
      <c r="BG54681" s="4"/>
    </row>
    <row r="54682" spans="59:59">
      <c r="BG54682" s="4"/>
    </row>
    <row r="54683" spans="59:59">
      <c r="BG54683" s="4"/>
    </row>
    <row r="54684" spans="59:59">
      <c r="BG54684" s="4"/>
    </row>
    <row r="54685" spans="59:59">
      <c r="BG54685" s="4"/>
    </row>
    <row r="54686" spans="59:59">
      <c r="BG54686" s="4"/>
    </row>
    <row r="54687" spans="59:59">
      <c r="BG54687" s="4"/>
    </row>
    <row r="54688" spans="59:59">
      <c r="BG54688" s="4"/>
    </row>
    <row r="54689" spans="59:59">
      <c r="BG54689" s="4"/>
    </row>
    <row r="54690" spans="59:59">
      <c r="BG54690" s="4"/>
    </row>
    <row r="54691" spans="59:59">
      <c r="BG54691" s="4"/>
    </row>
    <row r="54692" spans="59:59">
      <c r="BG54692" s="4"/>
    </row>
    <row r="54693" spans="59:59">
      <c r="BG54693" s="4"/>
    </row>
    <row r="54694" spans="59:59">
      <c r="BG54694" s="4"/>
    </row>
    <row r="54695" spans="59:59">
      <c r="BG54695" s="4"/>
    </row>
    <row r="54696" spans="59:59">
      <c r="BG54696" s="4"/>
    </row>
    <row r="54697" spans="59:59">
      <c r="BG54697" s="4"/>
    </row>
    <row r="54698" spans="59:59">
      <c r="BG54698" s="4"/>
    </row>
    <row r="54699" spans="59:59">
      <c r="BG54699" s="4"/>
    </row>
    <row r="54700" spans="59:59">
      <c r="BG54700" s="4"/>
    </row>
    <row r="54701" spans="59:59">
      <c r="BG54701" s="4"/>
    </row>
    <row r="54702" spans="59:59">
      <c r="BG54702" s="4"/>
    </row>
    <row r="54703" spans="59:59">
      <c r="BG54703" s="4"/>
    </row>
    <row r="54704" spans="59:59">
      <c r="BG54704" s="4"/>
    </row>
    <row r="54705" spans="59:59">
      <c r="BG54705" s="4"/>
    </row>
    <row r="54706" spans="59:59">
      <c r="BG54706" s="4"/>
    </row>
    <row r="54707" spans="59:59">
      <c r="BG54707" s="4"/>
    </row>
    <row r="54708" spans="59:59">
      <c r="BG54708" s="4"/>
    </row>
    <row r="54709" spans="59:59">
      <c r="BG54709" s="4"/>
    </row>
    <row r="54710" spans="59:59">
      <c r="BG54710" s="4"/>
    </row>
    <row r="54711" spans="59:59">
      <c r="BG54711" s="4"/>
    </row>
    <row r="54712" spans="59:59">
      <c r="BG54712" s="4"/>
    </row>
    <row r="54713" spans="59:59">
      <c r="BG54713" s="4"/>
    </row>
    <row r="54714" spans="59:59">
      <c r="BG54714" s="4"/>
    </row>
    <row r="54715" spans="59:59">
      <c r="BG54715" s="4"/>
    </row>
    <row r="54716" spans="59:59">
      <c r="BG54716" s="4"/>
    </row>
    <row r="54717" spans="59:59">
      <c r="BG54717" s="4"/>
    </row>
    <row r="54718" spans="59:59">
      <c r="BG54718" s="4"/>
    </row>
    <row r="54719" spans="59:59">
      <c r="BG54719" s="4"/>
    </row>
    <row r="54720" spans="59:59">
      <c r="BG54720" s="4"/>
    </row>
    <row r="54721" spans="59:59">
      <c r="BG54721" s="4"/>
    </row>
    <row r="54722" spans="59:59">
      <c r="BG54722" s="4"/>
    </row>
    <row r="54723" spans="59:59">
      <c r="BG54723" s="4"/>
    </row>
    <row r="54724" spans="59:59">
      <c r="BG54724" s="4"/>
    </row>
    <row r="54725" spans="59:59">
      <c r="BG54725" s="4"/>
    </row>
    <row r="54726" spans="59:59">
      <c r="BG54726" s="4"/>
    </row>
    <row r="54727" spans="59:59">
      <c r="BG54727" s="4"/>
    </row>
    <row r="54728" spans="59:59">
      <c r="BG54728" s="4"/>
    </row>
    <row r="54729" spans="59:59">
      <c r="BG54729" s="4"/>
    </row>
    <row r="54730" spans="59:59">
      <c r="BG54730" s="4"/>
    </row>
    <row r="54731" spans="59:59">
      <c r="BG54731" s="4"/>
    </row>
    <row r="54732" spans="59:59">
      <c r="BG54732" s="4"/>
    </row>
    <row r="54733" spans="59:59">
      <c r="BG54733" s="4"/>
    </row>
    <row r="54734" spans="59:59">
      <c r="BG54734" s="4"/>
    </row>
    <row r="54735" spans="59:59">
      <c r="BG54735" s="4"/>
    </row>
    <row r="54736" spans="59:59">
      <c r="BG54736" s="4"/>
    </row>
    <row r="54737" spans="59:59">
      <c r="BG54737" s="4"/>
    </row>
    <row r="54738" spans="59:59">
      <c r="BG54738" s="4"/>
    </row>
    <row r="54739" spans="59:59">
      <c r="BG54739" s="4"/>
    </row>
    <row r="54740" spans="59:59">
      <c r="BG54740" s="4"/>
    </row>
    <row r="54741" spans="59:59">
      <c r="BG54741" s="4"/>
    </row>
    <row r="54742" spans="59:59">
      <c r="BG54742" s="4"/>
    </row>
    <row r="54743" spans="59:59">
      <c r="BG54743" s="4"/>
    </row>
    <row r="54744" spans="59:59">
      <c r="BG54744" s="4"/>
    </row>
    <row r="54745" spans="59:59">
      <c r="BG54745" s="4"/>
    </row>
    <row r="54746" spans="59:59">
      <c r="BG54746" s="4"/>
    </row>
    <row r="54747" spans="59:59">
      <c r="BG54747" s="4"/>
    </row>
    <row r="54748" spans="59:59">
      <c r="BG54748" s="4"/>
    </row>
    <row r="54749" spans="59:59">
      <c r="BG54749" s="4"/>
    </row>
    <row r="54750" spans="59:59">
      <c r="BG54750" s="4"/>
    </row>
    <row r="54751" spans="59:59">
      <c r="BG54751" s="4"/>
    </row>
    <row r="54752" spans="59:59">
      <c r="BG54752" s="4"/>
    </row>
    <row r="54753" spans="59:59">
      <c r="BG54753" s="4"/>
    </row>
    <row r="54754" spans="59:59">
      <c r="BG54754" s="4"/>
    </row>
    <row r="54755" spans="59:59">
      <c r="BG54755" s="4"/>
    </row>
    <row r="54756" spans="59:59">
      <c r="BG54756" s="4"/>
    </row>
    <row r="54757" spans="59:59">
      <c r="BG54757" s="4"/>
    </row>
    <row r="54758" spans="59:59">
      <c r="BG54758" s="4"/>
    </row>
    <row r="54759" spans="59:59">
      <c r="BG54759" s="4"/>
    </row>
    <row r="54760" spans="59:59">
      <c r="BG54760" s="4"/>
    </row>
    <row r="54761" spans="59:59">
      <c r="BG54761" s="4"/>
    </row>
    <row r="54762" spans="59:59">
      <c r="BG54762" s="4"/>
    </row>
    <row r="54763" spans="59:59">
      <c r="BG54763" s="4"/>
    </row>
    <row r="54764" spans="59:59">
      <c r="BG54764" s="4"/>
    </row>
    <row r="54765" spans="59:59">
      <c r="BG54765" s="4"/>
    </row>
    <row r="54766" spans="59:59">
      <c r="BG54766" s="4"/>
    </row>
    <row r="54767" spans="59:59">
      <c r="BG54767" s="4"/>
    </row>
    <row r="54768" spans="59:59">
      <c r="BG54768" s="4"/>
    </row>
    <row r="54769" spans="59:59">
      <c r="BG54769" s="4"/>
    </row>
    <row r="54770" spans="59:59">
      <c r="BG54770" s="4"/>
    </row>
    <row r="54771" spans="59:59">
      <c r="BG54771" s="4"/>
    </row>
    <row r="54772" spans="59:59">
      <c r="BG54772" s="4"/>
    </row>
    <row r="54773" spans="59:59">
      <c r="BG54773" s="4"/>
    </row>
    <row r="54774" spans="59:59">
      <c r="BG54774" s="4"/>
    </row>
    <row r="54775" spans="59:59">
      <c r="BG54775" s="4"/>
    </row>
    <row r="54776" spans="59:59">
      <c r="BG54776" s="4"/>
    </row>
    <row r="54777" spans="59:59">
      <c r="BG54777" s="4"/>
    </row>
    <row r="54778" spans="59:59">
      <c r="BG54778" s="4"/>
    </row>
    <row r="54779" spans="59:59">
      <c r="BG54779" s="4"/>
    </row>
    <row r="54780" spans="59:59">
      <c r="BG54780" s="4"/>
    </row>
    <row r="54781" spans="59:59">
      <c r="BG54781" s="4"/>
    </row>
    <row r="54782" spans="59:59">
      <c r="BG54782" s="4"/>
    </row>
    <row r="54783" spans="59:59">
      <c r="BG54783" s="4"/>
    </row>
    <row r="54784" spans="59:59">
      <c r="BG54784" s="4"/>
    </row>
    <row r="54785" spans="59:59">
      <c r="BG54785" s="4"/>
    </row>
    <row r="54786" spans="59:59">
      <c r="BG54786" s="4"/>
    </row>
    <row r="54787" spans="59:59">
      <c r="BG54787" s="4"/>
    </row>
    <row r="54788" spans="59:59">
      <c r="BG54788" s="4"/>
    </row>
    <row r="54789" spans="59:59">
      <c r="BG54789" s="4"/>
    </row>
    <row r="54790" spans="59:59">
      <c r="BG54790" s="4"/>
    </row>
    <row r="54791" spans="59:59">
      <c r="BG54791" s="4"/>
    </row>
    <row r="54792" spans="59:59">
      <c r="BG54792" s="4"/>
    </row>
    <row r="54793" spans="59:59">
      <c r="BG54793" s="4"/>
    </row>
    <row r="54794" spans="59:59">
      <c r="BG54794" s="4"/>
    </row>
    <row r="54795" spans="59:59">
      <c r="BG54795" s="4"/>
    </row>
    <row r="54796" spans="59:59">
      <c r="BG54796" s="4"/>
    </row>
    <row r="54797" spans="59:59">
      <c r="BG54797" s="4"/>
    </row>
    <row r="54798" spans="59:59">
      <c r="BG54798" s="4"/>
    </row>
    <row r="54799" spans="59:59">
      <c r="BG54799" s="4"/>
    </row>
    <row r="54800" spans="59:59">
      <c r="BG54800" s="4"/>
    </row>
    <row r="54801" spans="59:59">
      <c r="BG54801" s="4"/>
    </row>
    <row r="54802" spans="59:59">
      <c r="BG54802" s="4"/>
    </row>
    <row r="54803" spans="59:59">
      <c r="BG54803" s="4"/>
    </row>
    <row r="54804" spans="59:59">
      <c r="BG54804" s="4"/>
    </row>
    <row r="54805" spans="59:59">
      <c r="BG54805" s="4"/>
    </row>
    <row r="54806" spans="59:59">
      <c r="BG54806" s="4"/>
    </row>
    <row r="54807" spans="59:59">
      <c r="BG54807" s="4"/>
    </row>
    <row r="54808" spans="59:59">
      <c r="BG54808" s="4"/>
    </row>
    <row r="54809" spans="59:59">
      <c r="BG54809" s="4"/>
    </row>
    <row r="54810" spans="59:59">
      <c r="BG54810" s="4"/>
    </row>
    <row r="54811" spans="59:59">
      <c r="BG54811" s="4"/>
    </row>
    <row r="54812" spans="59:59">
      <c r="BG54812" s="4"/>
    </row>
    <row r="54813" spans="59:59">
      <c r="BG54813" s="4"/>
    </row>
    <row r="54814" spans="59:59">
      <c r="BG54814" s="4"/>
    </row>
    <row r="54815" spans="59:59">
      <c r="BG54815" s="4"/>
    </row>
    <row r="54816" spans="59:59">
      <c r="BG54816" s="4"/>
    </row>
    <row r="54817" spans="59:59">
      <c r="BG54817" s="4"/>
    </row>
    <row r="54818" spans="59:59">
      <c r="BG54818" s="4"/>
    </row>
    <row r="54819" spans="59:59">
      <c r="BG54819" s="4"/>
    </row>
    <row r="54820" spans="59:59">
      <c r="BG54820" s="4"/>
    </row>
    <row r="54821" spans="59:59">
      <c r="BG54821" s="4"/>
    </row>
    <row r="54822" spans="59:59">
      <c r="BG54822" s="4"/>
    </row>
    <row r="54823" spans="59:59">
      <c r="BG54823" s="4"/>
    </row>
    <row r="54824" spans="59:59">
      <c r="BG54824" s="4"/>
    </row>
    <row r="54825" spans="59:59">
      <c r="BG54825" s="4"/>
    </row>
    <row r="54826" spans="59:59">
      <c r="BG54826" s="4"/>
    </row>
    <row r="54827" spans="59:59">
      <c r="BG54827" s="4"/>
    </row>
    <row r="54828" spans="59:59">
      <c r="BG54828" s="4"/>
    </row>
    <row r="54829" spans="59:59">
      <c r="BG54829" s="4"/>
    </row>
    <row r="54830" spans="59:59">
      <c r="BG54830" s="4"/>
    </row>
    <row r="54831" spans="59:59">
      <c r="BG54831" s="4"/>
    </row>
    <row r="54832" spans="59:59">
      <c r="BG54832" s="4"/>
    </row>
    <row r="54833" spans="59:59">
      <c r="BG54833" s="4"/>
    </row>
    <row r="54834" spans="59:59">
      <c r="BG54834" s="4"/>
    </row>
    <row r="54835" spans="59:59">
      <c r="BG54835" s="4"/>
    </row>
    <row r="54836" spans="59:59">
      <c r="BG54836" s="4"/>
    </row>
    <row r="54837" spans="59:59">
      <c r="BG54837" s="4"/>
    </row>
    <row r="54838" spans="59:59">
      <c r="BG54838" s="4"/>
    </row>
    <row r="54839" spans="59:59">
      <c r="BG54839" s="4"/>
    </row>
    <row r="54840" spans="59:59">
      <c r="BG54840" s="4"/>
    </row>
    <row r="54841" spans="59:59">
      <c r="BG54841" s="4"/>
    </row>
    <row r="54842" spans="59:59">
      <c r="BG54842" s="4"/>
    </row>
    <row r="54843" spans="59:59">
      <c r="BG54843" s="4"/>
    </row>
    <row r="54844" spans="59:59">
      <c r="BG54844" s="4"/>
    </row>
    <row r="54845" spans="59:59">
      <c r="BG54845" s="4"/>
    </row>
    <row r="54846" spans="59:59">
      <c r="BG54846" s="4"/>
    </row>
    <row r="54847" spans="59:59">
      <c r="BG54847" s="4"/>
    </row>
    <row r="54848" spans="59:59">
      <c r="BG54848" s="4"/>
    </row>
    <row r="54849" spans="59:59">
      <c r="BG54849" s="4"/>
    </row>
    <row r="54850" spans="59:59">
      <c r="BG54850" s="4"/>
    </row>
    <row r="54851" spans="59:59">
      <c r="BG54851" s="4"/>
    </row>
    <row r="54852" spans="59:59">
      <c r="BG54852" s="4"/>
    </row>
    <row r="54853" spans="59:59">
      <c r="BG54853" s="4"/>
    </row>
    <row r="54854" spans="59:59">
      <c r="BG54854" s="4"/>
    </row>
    <row r="54855" spans="59:59">
      <c r="BG54855" s="4"/>
    </row>
    <row r="54856" spans="59:59">
      <c r="BG54856" s="4"/>
    </row>
    <row r="54857" spans="59:59">
      <c r="BG54857" s="4"/>
    </row>
    <row r="54858" spans="59:59">
      <c r="BG54858" s="4"/>
    </row>
    <row r="54859" spans="59:59">
      <c r="BG54859" s="4"/>
    </row>
    <row r="54860" spans="59:59">
      <c r="BG54860" s="4"/>
    </row>
    <row r="54861" spans="59:59">
      <c r="BG54861" s="4"/>
    </row>
    <row r="54862" spans="59:59">
      <c r="BG54862" s="4"/>
    </row>
    <row r="54863" spans="59:59">
      <c r="BG54863" s="4"/>
    </row>
    <row r="54864" spans="59:59">
      <c r="BG54864" s="4"/>
    </row>
    <row r="54865" spans="59:59">
      <c r="BG54865" s="4"/>
    </row>
    <row r="54866" spans="59:59">
      <c r="BG54866" s="4"/>
    </row>
    <row r="54867" spans="59:59">
      <c r="BG54867" s="4"/>
    </row>
    <row r="54868" spans="59:59">
      <c r="BG54868" s="4"/>
    </row>
    <row r="54869" spans="59:59">
      <c r="BG54869" s="4"/>
    </row>
    <row r="54870" spans="59:59">
      <c r="BG54870" s="4"/>
    </row>
    <row r="54871" spans="59:59">
      <c r="BG54871" s="4"/>
    </row>
    <row r="54872" spans="59:59">
      <c r="BG54872" s="4"/>
    </row>
    <row r="54873" spans="59:59">
      <c r="BG54873" s="4"/>
    </row>
    <row r="54874" spans="59:59">
      <c r="BG54874" s="4"/>
    </row>
    <row r="54875" spans="59:59">
      <c r="BG54875" s="4"/>
    </row>
    <row r="54876" spans="59:59">
      <c r="BG54876" s="4"/>
    </row>
    <row r="54877" spans="59:59">
      <c r="BG54877" s="4"/>
    </row>
    <row r="54878" spans="59:59">
      <c r="BG54878" s="4"/>
    </row>
    <row r="54879" spans="59:59">
      <c r="BG54879" s="4"/>
    </row>
    <row r="54880" spans="59:59">
      <c r="BG54880" s="4"/>
    </row>
    <row r="54881" spans="59:59">
      <c r="BG54881" s="4"/>
    </row>
    <row r="54882" spans="59:59">
      <c r="BG54882" s="4"/>
    </row>
    <row r="54883" spans="59:59">
      <c r="BG54883" s="4"/>
    </row>
    <row r="54884" spans="59:59">
      <c r="BG54884" s="4"/>
    </row>
    <row r="54885" spans="59:59">
      <c r="BG54885" s="4"/>
    </row>
    <row r="54886" spans="59:59">
      <c r="BG54886" s="4"/>
    </row>
    <row r="54887" spans="59:59">
      <c r="BG54887" s="4"/>
    </row>
    <row r="54888" spans="59:59">
      <c r="BG54888" s="4"/>
    </row>
    <row r="54889" spans="59:59">
      <c r="BG54889" s="4"/>
    </row>
    <row r="54890" spans="59:59">
      <c r="BG54890" s="4"/>
    </row>
    <row r="54891" spans="59:59">
      <c r="BG54891" s="4"/>
    </row>
    <row r="54892" spans="59:59">
      <c r="BG54892" s="4"/>
    </row>
    <row r="54893" spans="59:59">
      <c r="BG54893" s="4"/>
    </row>
    <row r="54894" spans="59:59">
      <c r="BG54894" s="4"/>
    </row>
    <row r="54895" spans="59:59">
      <c r="BG54895" s="4"/>
    </row>
    <row r="54896" spans="59:59">
      <c r="BG54896" s="4"/>
    </row>
    <row r="54897" spans="59:59">
      <c r="BG54897" s="4"/>
    </row>
    <row r="54898" spans="59:59">
      <c r="BG54898" s="4"/>
    </row>
    <row r="54899" spans="59:59">
      <c r="BG54899" s="4"/>
    </row>
    <row r="54900" spans="59:59">
      <c r="BG54900" s="4"/>
    </row>
    <row r="54901" spans="59:59">
      <c r="BG54901" s="4"/>
    </row>
    <row r="54902" spans="59:59">
      <c r="BG54902" s="4"/>
    </row>
    <row r="54903" spans="59:59">
      <c r="BG54903" s="4"/>
    </row>
    <row r="54904" spans="59:59">
      <c r="BG54904" s="4"/>
    </row>
    <row r="54905" spans="59:59">
      <c r="BG54905" s="4"/>
    </row>
    <row r="54906" spans="59:59">
      <c r="BG54906" s="4"/>
    </row>
    <row r="54907" spans="59:59">
      <c r="BG54907" s="4"/>
    </row>
    <row r="54908" spans="59:59">
      <c r="BG54908" s="4"/>
    </row>
    <row r="54909" spans="59:59">
      <c r="BG54909" s="4"/>
    </row>
    <row r="54910" spans="59:59">
      <c r="BG54910" s="4"/>
    </row>
    <row r="54911" spans="59:59">
      <c r="BG54911" s="4"/>
    </row>
    <row r="54912" spans="59:59">
      <c r="BG54912" s="4"/>
    </row>
    <row r="54913" spans="59:59">
      <c r="BG54913" s="4"/>
    </row>
    <row r="54914" spans="59:59">
      <c r="BG54914" s="4"/>
    </row>
    <row r="54915" spans="59:59">
      <c r="BG54915" s="4"/>
    </row>
    <row r="54916" spans="59:59">
      <c r="BG54916" s="4"/>
    </row>
    <row r="54917" spans="59:59">
      <c r="BG54917" s="4"/>
    </row>
    <row r="54918" spans="59:59">
      <c r="BG54918" s="4"/>
    </row>
    <row r="54919" spans="59:59">
      <c r="BG54919" s="4"/>
    </row>
    <row r="54920" spans="59:59">
      <c r="BG54920" s="4"/>
    </row>
    <row r="54921" spans="59:59">
      <c r="BG54921" s="4"/>
    </row>
    <row r="54922" spans="59:59">
      <c r="BG54922" s="4"/>
    </row>
    <row r="54923" spans="59:59">
      <c r="BG54923" s="4"/>
    </row>
    <row r="54924" spans="59:59">
      <c r="BG54924" s="4"/>
    </row>
    <row r="54925" spans="59:59">
      <c r="BG54925" s="4"/>
    </row>
    <row r="54926" spans="59:59">
      <c r="BG54926" s="4"/>
    </row>
    <row r="54927" spans="59:59">
      <c r="BG54927" s="4"/>
    </row>
    <row r="54928" spans="59:59">
      <c r="BG54928" s="4"/>
    </row>
    <row r="54929" spans="59:59">
      <c r="BG54929" s="4"/>
    </row>
    <row r="54930" spans="59:59">
      <c r="BG54930" s="4"/>
    </row>
    <row r="54931" spans="59:59">
      <c r="BG54931" s="4"/>
    </row>
    <row r="54932" spans="59:59">
      <c r="BG54932" s="4"/>
    </row>
    <row r="54933" spans="59:59">
      <c r="BG54933" s="4"/>
    </row>
    <row r="54934" spans="59:59">
      <c r="BG54934" s="4"/>
    </row>
    <row r="54935" spans="59:59">
      <c r="BG54935" s="4"/>
    </row>
    <row r="54936" spans="59:59">
      <c r="BG54936" s="4"/>
    </row>
    <row r="54937" spans="59:59">
      <c r="BG54937" s="4"/>
    </row>
    <row r="54938" spans="59:59">
      <c r="BG54938" s="4"/>
    </row>
    <row r="54939" spans="59:59">
      <c r="BG54939" s="4"/>
    </row>
    <row r="54940" spans="59:59">
      <c r="BG54940" s="4"/>
    </row>
    <row r="54941" spans="59:59">
      <c r="BG54941" s="4"/>
    </row>
    <row r="54942" spans="59:59">
      <c r="BG54942" s="4"/>
    </row>
    <row r="54943" spans="59:59">
      <c r="BG54943" s="4"/>
    </row>
    <row r="54944" spans="59:59">
      <c r="BG54944" s="4"/>
    </row>
    <row r="54945" spans="59:59">
      <c r="BG54945" s="4"/>
    </row>
    <row r="54946" spans="59:59">
      <c r="BG54946" s="4"/>
    </row>
    <row r="54947" spans="59:59">
      <c r="BG54947" s="4"/>
    </row>
    <row r="54948" spans="59:59">
      <c r="BG54948" s="4"/>
    </row>
    <row r="54949" spans="59:59">
      <c r="BG54949" s="4"/>
    </row>
    <row r="54950" spans="59:59">
      <c r="BG54950" s="4"/>
    </row>
    <row r="54951" spans="59:59">
      <c r="BG54951" s="4"/>
    </row>
    <row r="54952" spans="59:59">
      <c r="BG54952" s="4"/>
    </row>
    <row r="54953" spans="59:59">
      <c r="BG54953" s="4"/>
    </row>
    <row r="54954" spans="59:59">
      <c r="BG54954" s="4"/>
    </row>
    <row r="54955" spans="59:59">
      <c r="BG54955" s="4"/>
    </row>
    <row r="54956" spans="59:59">
      <c r="BG54956" s="4"/>
    </row>
    <row r="54957" spans="59:59">
      <c r="BG54957" s="4"/>
    </row>
    <row r="54958" spans="59:59">
      <c r="BG54958" s="4"/>
    </row>
    <row r="54959" spans="59:59">
      <c r="BG54959" s="4"/>
    </row>
    <row r="54960" spans="59:59">
      <c r="BG54960" s="4"/>
    </row>
    <row r="54961" spans="59:59">
      <c r="BG54961" s="4"/>
    </row>
    <row r="54962" spans="59:59">
      <c r="BG54962" s="4"/>
    </row>
    <row r="54963" spans="59:59">
      <c r="BG54963" s="4"/>
    </row>
    <row r="54964" spans="59:59">
      <c r="BG54964" s="4"/>
    </row>
    <row r="54965" spans="59:59">
      <c r="BG54965" s="4"/>
    </row>
    <row r="54966" spans="59:59">
      <c r="BG54966" s="4"/>
    </row>
    <row r="54967" spans="59:59">
      <c r="BG54967" s="4"/>
    </row>
    <row r="54968" spans="59:59">
      <c r="BG54968" s="4"/>
    </row>
    <row r="54969" spans="59:59">
      <c r="BG54969" s="4"/>
    </row>
    <row r="54970" spans="59:59">
      <c r="BG54970" s="4"/>
    </row>
    <row r="54971" spans="59:59">
      <c r="BG54971" s="4"/>
    </row>
    <row r="54972" spans="59:59">
      <c r="BG54972" s="4"/>
    </row>
    <row r="54973" spans="59:59">
      <c r="BG54973" s="4"/>
    </row>
    <row r="54974" spans="59:59">
      <c r="BG54974" s="4"/>
    </row>
    <row r="54975" spans="59:59">
      <c r="BG54975" s="4"/>
    </row>
    <row r="54976" spans="59:59">
      <c r="BG54976" s="4"/>
    </row>
    <row r="54977" spans="59:59">
      <c r="BG54977" s="4"/>
    </row>
    <row r="54978" spans="59:59">
      <c r="BG54978" s="4"/>
    </row>
    <row r="54979" spans="59:59">
      <c r="BG54979" s="4"/>
    </row>
    <row r="54980" spans="59:59">
      <c r="BG54980" s="4"/>
    </row>
    <row r="54981" spans="59:59">
      <c r="BG54981" s="4"/>
    </row>
    <row r="54982" spans="59:59">
      <c r="BG54982" s="4"/>
    </row>
    <row r="54983" spans="59:59">
      <c r="BG54983" s="4"/>
    </row>
    <row r="54984" spans="59:59">
      <c r="BG54984" s="4"/>
    </row>
    <row r="54985" spans="59:59">
      <c r="BG54985" s="4"/>
    </row>
    <row r="54986" spans="59:59">
      <c r="BG54986" s="4"/>
    </row>
    <row r="54987" spans="59:59">
      <c r="BG54987" s="4"/>
    </row>
    <row r="54988" spans="59:59">
      <c r="BG54988" s="4"/>
    </row>
    <row r="54989" spans="59:59">
      <c r="BG54989" s="4"/>
    </row>
    <row r="54990" spans="59:59">
      <c r="BG54990" s="4"/>
    </row>
    <row r="54991" spans="59:59">
      <c r="BG54991" s="4"/>
    </row>
    <row r="54992" spans="59:59">
      <c r="BG54992" s="4"/>
    </row>
    <row r="54993" spans="59:59">
      <c r="BG54993" s="4"/>
    </row>
    <row r="54994" spans="59:59">
      <c r="BG54994" s="4"/>
    </row>
    <row r="54995" spans="59:59">
      <c r="BG54995" s="4"/>
    </row>
    <row r="54996" spans="59:59">
      <c r="BG54996" s="4"/>
    </row>
    <row r="54997" spans="59:59">
      <c r="BG54997" s="4"/>
    </row>
    <row r="54998" spans="59:59">
      <c r="BG54998" s="4"/>
    </row>
    <row r="54999" spans="59:59">
      <c r="BG54999" s="4"/>
    </row>
    <row r="55000" spans="59:59">
      <c r="BG55000" s="4"/>
    </row>
    <row r="55001" spans="59:59">
      <c r="BG55001" s="4"/>
    </row>
    <row r="55002" spans="59:59">
      <c r="BG55002" s="4"/>
    </row>
    <row r="55003" spans="59:59">
      <c r="BG55003" s="4"/>
    </row>
    <row r="55004" spans="59:59">
      <c r="BG55004" s="4"/>
    </row>
    <row r="55005" spans="59:59">
      <c r="BG55005" s="4"/>
    </row>
    <row r="55006" spans="59:59">
      <c r="BG55006" s="4"/>
    </row>
    <row r="55007" spans="59:59">
      <c r="BG55007" s="4"/>
    </row>
    <row r="55008" spans="59:59">
      <c r="BG55008" s="4"/>
    </row>
    <row r="55009" spans="59:59">
      <c r="BG55009" s="4"/>
    </row>
    <row r="55010" spans="59:59">
      <c r="BG55010" s="4"/>
    </row>
    <row r="55011" spans="59:59">
      <c r="BG55011" s="4"/>
    </row>
    <row r="55012" spans="59:59">
      <c r="BG55012" s="4"/>
    </row>
    <row r="55013" spans="59:59">
      <c r="BG55013" s="4"/>
    </row>
    <row r="55014" spans="59:59">
      <c r="BG55014" s="4"/>
    </row>
    <row r="55015" spans="59:59">
      <c r="BG55015" s="4"/>
    </row>
    <row r="55016" spans="59:59">
      <c r="BG55016" s="4"/>
    </row>
    <row r="55017" spans="59:59">
      <c r="BG55017" s="4"/>
    </row>
    <row r="55018" spans="59:59">
      <c r="BG55018" s="4"/>
    </row>
    <row r="55019" spans="59:59">
      <c r="BG55019" s="4"/>
    </row>
    <row r="55020" spans="59:59">
      <c r="BG55020" s="4"/>
    </row>
    <row r="55021" spans="59:59">
      <c r="BG55021" s="4"/>
    </row>
    <row r="55022" spans="59:59">
      <c r="BG55022" s="4"/>
    </row>
    <row r="55023" spans="59:59">
      <c r="BG55023" s="4"/>
    </row>
    <row r="55024" spans="59:59">
      <c r="BG55024" s="4"/>
    </row>
    <row r="55025" spans="59:59">
      <c r="BG55025" s="4"/>
    </row>
    <row r="55026" spans="59:59">
      <c r="BG55026" s="4"/>
    </row>
    <row r="55027" spans="59:59">
      <c r="BG55027" s="4"/>
    </row>
    <row r="55028" spans="59:59">
      <c r="BG55028" s="4"/>
    </row>
    <row r="55029" spans="59:59">
      <c r="BG55029" s="4"/>
    </row>
    <row r="55030" spans="59:59">
      <c r="BG55030" s="4"/>
    </row>
    <row r="55031" spans="59:59">
      <c r="BG55031" s="4"/>
    </row>
    <row r="55032" spans="59:59">
      <c r="BG55032" s="4"/>
    </row>
    <row r="55033" spans="59:59">
      <c r="BG55033" s="4"/>
    </row>
    <row r="55034" spans="59:59">
      <c r="BG55034" s="4"/>
    </row>
    <row r="55035" spans="59:59">
      <c r="BG55035" s="4"/>
    </row>
    <row r="55036" spans="59:59">
      <c r="BG55036" s="4"/>
    </row>
    <row r="55037" spans="59:59">
      <c r="BG55037" s="4"/>
    </row>
    <row r="55038" spans="59:59">
      <c r="BG55038" s="4"/>
    </row>
    <row r="55039" spans="59:59">
      <c r="BG55039" s="4"/>
    </row>
    <row r="55040" spans="59:59">
      <c r="BG55040" s="4"/>
    </row>
    <row r="55041" spans="59:59">
      <c r="BG55041" s="4"/>
    </row>
    <row r="55042" spans="59:59">
      <c r="BG55042" s="4"/>
    </row>
    <row r="55043" spans="59:59">
      <c r="BG55043" s="4"/>
    </row>
    <row r="55044" spans="59:59">
      <c r="BG55044" s="4"/>
    </row>
    <row r="55045" spans="59:59">
      <c r="BG55045" s="4"/>
    </row>
    <row r="55046" spans="59:59">
      <c r="BG55046" s="4"/>
    </row>
    <row r="55047" spans="59:59">
      <c r="BG55047" s="4"/>
    </row>
    <row r="55048" spans="59:59">
      <c r="BG55048" s="4"/>
    </row>
    <row r="55049" spans="59:59">
      <c r="BG55049" s="4"/>
    </row>
    <row r="55050" spans="59:59">
      <c r="BG55050" s="4"/>
    </row>
    <row r="55051" spans="59:59">
      <c r="BG55051" s="4"/>
    </row>
    <row r="55052" spans="59:59">
      <c r="BG55052" s="4"/>
    </row>
    <row r="55053" spans="59:59">
      <c r="BG55053" s="4"/>
    </row>
    <row r="55054" spans="59:59">
      <c r="BG55054" s="4"/>
    </row>
    <row r="55055" spans="59:59">
      <c r="BG55055" s="4"/>
    </row>
    <row r="55056" spans="59:59">
      <c r="BG55056" s="4"/>
    </row>
    <row r="55057" spans="59:59">
      <c r="BG55057" s="4"/>
    </row>
    <row r="55058" spans="59:59">
      <c r="BG55058" s="4"/>
    </row>
    <row r="55059" spans="59:59">
      <c r="BG55059" s="4"/>
    </row>
    <row r="55060" spans="59:59">
      <c r="BG55060" s="4"/>
    </row>
    <row r="55061" spans="59:59">
      <c r="BG55061" s="4"/>
    </row>
    <row r="55062" spans="59:59">
      <c r="BG55062" s="4"/>
    </row>
    <row r="55063" spans="59:59">
      <c r="BG55063" s="4"/>
    </row>
    <row r="55064" spans="59:59">
      <c r="BG55064" s="4"/>
    </row>
    <row r="55065" spans="59:59">
      <c r="BG55065" s="4"/>
    </row>
    <row r="55066" spans="59:59">
      <c r="BG55066" s="4"/>
    </row>
    <row r="55067" spans="59:59">
      <c r="BG55067" s="4"/>
    </row>
    <row r="55068" spans="59:59">
      <c r="BG55068" s="4"/>
    </row>
    <row r="55069" spans="59:59">
      <c r="BG55069" s="4"/>
    </row>
    <row r="55070" spans="59:59">
      <c r="BG55070" s="4"/>
    </row>
    <row r="55071" spans="59:59">
      <c r="BG55071" s="4"/>
    </row>
    <row r="55072" spans="59:59">
      <c r="BG55072" s="4"/>
    </row>
    <row r="55073" spans="59:59">
      <c r="BG55073" s="4"/>
    </row>
    <row r="55074" spans="59:59">
      <c r="BG55074" s="4"/>
    </row>
    <row r="55075" spans="59:59">
      <c r="BG55075" s="4"/>
    </row>
    <row r="55076" spans="59:59">
      <c r="BG55076" s="4"/>
    </row>
    <row r="55077" spans="59:59">
      <c r="BG55077" s="4"/>
    </row>
    <row r="55078" spans="59:59">
      <c r="BG55078" s="4"/>
    </row>
    <row r="55079" spans="59:59">
      <c r="BG55079" s="4"/>
    </row>
    <row r="55080" spans="59:59">
      <c r="BG55080" s="4"/>
    </row>
    <row r="55081" spans="59:59">
      <c r="BG55081" s="4"/>
    </row>
    <row r="55082" spans="59:59">
      <c r="BG55082" s="4"/>
    </row>
    <row r="55083" spans="59:59">
      <c r="BG55083" s="4"/>
    </row>
    <row r="55084" spans="59:59">
      <c r="BG55084" s="4"/>
    </row>
    <row r="55085" spans="59:59">
      <c r="BG55085" s="4"/>
    </row>
    <row r="55086" spans="59:59">
      <c r="BG55086" s="4"/>
    </row>
    <row r="55087" spans="59:59">
      <c r="BG55087" s="4"/>
    </row>
    <row r="55088" spans="59:59">
      <c r="BG55088" s="4"/>
    </row>
    <row r="55089" spans="59:59">
      <c r="BG55089" s="4"/>
    </row>
    <row r="55090" spans="59:59">
      <c r="BG55090" s="4"/>
    </row>
    <row r="55091" spans="59:59">
      <c r="BG55091" s="4"/>
    </row>
    <row r="55092" spans="59:59">
      <c r="BG55092" s="4"/>
    </row>
    <row r="55093" spans="59:59">
      <c r="BG55093" s="4"/>
    </row>
    <row r="55094" spans="59:59">
      <c r="BG55094" s="4"/>
    </row>
    <row r="55095" spans="59:59">
      <c r="BG55095" s="4"/>
    </row>
    <row r="55096" spans="59:59">
      <c r="BG55096" s="4"/>
    </row>
    <row r="55097" spans="59:59">
      <c r="BG55097" s="4"/>
    </row>
    <row r="55098" spans="59:59">
      <c r="BG55098" s="4"/>
    </row>
    <row r="55099" spans="59:59">
      <c r="BG55099" s="4"/>
    </row>
    <row r="55100" spans="59:59">
      <c r="BG55100" s="4"/>
    </row>
    <row r="55101" spans="59:59">
      <c r="BG55101" s="4"/>
    </row>
    <row r="55102" spans="59:59">
      <c r="BG55102" s="4"/>
    </row>
    <row r="55103" spans="59:59">
      <c r="BG55103" s="4"/>
    </row>
    <row r="55104" spans="59:59">
      <c r="BG55104" s="4"/>
    </row>
    <row r="55105" spans="59:59">
      <c r="BG55105" s="4"/>
    </row>
    <row r="55106" spans="59:59">
      <c r="BG55106" s="4"/>
    </row>
    <row r="55107" spans="59:59">
      <c r="BG55107" s="4"/>
    </row>
    <row r="55108" spans="59:59">
      <c r="BG55108" s="4"/>
    </row>
    <row r="55109" spans="59:59">
      <c r="BG55109" s="4"/>
    </row>
    <row r="55110" spans="59:59">
      <c r="BG55110" s="4"/>
    </row>
    <row r="55111" spans="59:59">
      <c r="BG55111" s="4"/>
    </row>
    <row r="55112" spans="59:59">
      <c r="BG55112" s="4"/>
    </row>
    <row r="55113" spans="59:59">
      <c r="BG55113" s="4"/>
    </row>
    <row r="55114" spans="59:59">
      <c r="BG55114" s="4"/>
    </row>
    <row r="55115" spans="59:59">
      <c r="BG55115" s="4"/>
    </row>
    <row r="55116" spans="59:59">
      <c r="BG55116" s="4"/>
    </row>
    <row r="55117" spans="59:59">
      <c r="BG55117" s="4"/>
    </row>
    <row r="55118" spans="59:59">
      <c r="BG55118" s="4"/>
    </row>
    <row r="55119" spans="59:59">
      <c r="BG55119" s="4"/>
    </row>
    <row r="55120" spans="59:59">
      <c r="BG55120" s="4"/>
    </row>
    <row r="55121" spans="59:59">
      <c r="BG55121" s="4"/>
    </row>
    <row r="55122" spans="59:59">
      <c r="BG55122" s="4"/>
    </row>
    <row r="55123" spans="59:59">
      <c r="BG55123" s="4"/>
    </row>
    <row r="55124" spans="59:59">
      <c r="BG55124" s="4"/>
    </row>
    <row r="55125" spans="59:59">
      <c r="BG55125" s="4"/>
    </row>
    <row r="55126" spans="59:59">
      <c r="BG55126" s="4"/>
    </row>
    <row r="55127" spans="59:59">
      <c r="BG55127" s="4"/>
    </row>
    <row r="55128" spans="59:59">
      <c r="BG55128" s="4"/>
    </row>
    <row r="55129" spans="59:59">
      <c r="BG55129" s="4"/>
    </row>
    <row r="55130" spans="59:59">
      <c r="BG55130" s="4"/>
    </row>
    <row r="55131" spans="59:59">
      <c r="BG55131" s="4"/>
    </row>
    <row r="55132" spans="59:59">
      <c r="BG55132" s="4"/>
    </row>
    <row r="55133" spans="59:59">
      <c r="BG55133" s="4"/>
    </row>
    <row r="55134" spans="59:59">
      <c r="BG55134" s="4"/>
    </row>
    <row r="55135" spans="59:59">
      <c r="BG55135" s="4"/>
    </row>
    <row r="55136" spans="59:59">
      <c r="BG55136" s="4"/>
    </row>
    <row r="55137" spans="59:59">
      <c r="BG55137" s="4"/>
    </row>
    <row r="55138" spans="59:59">
      <c r="BG55138" s="4"/>
    </row>
    <row r="55139" spans="59:59">
      <c r="BG55139" s="4"/>
    </row>
    <row r="55140" spans="59:59">
      <c r="BG55140" s="4"/>
    </row>
    <row r="55141" spans="59:59">
      <c r="BG55141" s="4"/>
    </row>
    <row r="55142" spans="59:59">
      <c r="BG55142" s="4"/>
    </row>
    <row r="55143" spans="59:59">
      <c r="BG55143" s="4"/>
    </row>
    <row r="55144" spans="59:59">
      <c r="BG55144" s="4"/>
    </row>
    <row r="55145" spans="59:59">
      <c r="BG55145" s="4"/>
    </row>
    <row r="55146" spans="59:59">
      <c r="BG55146" s="4"/>
    </row>
    <row r="55147" spans="59:59">
      <c r="BG55147" s="4"/>
    </row>
    <row r="55148" spans="59:59">
      <c r="BG55148" s="4"/>
    </row>
    <row r="55149" spans="59:59">
      <c r="BG55149" s="4"/>
    </row>
    <row r="55150" spans="59:59">
      <c r="BG55150" s="4"/>
    </row>
    <row r="55151" spans="59:59">
      <c r="BG55151" s="4"/>
    </row>
    <row r="55152" spans="59:59">
      <c r="BG55152" s="4"/>
    </row>
    <row r="55153" spans="59:59">
      <c r="BG55153" s="4"/>
    </row>
    <row r="55154" spans="59:59">
      <c r="BG55154" s="4"/>
    </row>
    <row r="55155" spans="59:59">
      <c r="BG55155" s="4"/>
    </row>
    <row r="55156" spans="59:59">
      <c r="BG55156" s="4"/>
    </row>
    <row r="55157" spans="59:59">
      <c r="BG55157" s="4"/>
    </row>
    <row r="55158" spans="59:59">
      <c r="BG55158" s="4"/>
    </row>
    <row r="55159" spans="59:59">
      <c r="BG55159" s="4"/>
    </row>
    <row r="55160" spans="59:59">
      <c r="BG55160" s="4"/>
    </row>
    <row r="55161" spans="59:59">
      <c r="BG55161" s="4"/>
    </row>
    <row r="55162" spans="59:59">
      <c r="BG55162" s="4"/>
    </row>
    <row r="55163" spans="59:59">
      <c r="BG55163" s="4"/>
    </row>
    <row r="55164" spans="59:59">
      <c r="BG55164" s="4"/>
    </row>
    <row r="55165" spans="59:59">
      <c r="BG55165" s="4"/>
    </row>
    <row r="55166" spans="59:59">
      <c r="BG55166" s="4"/>
    </row>
    <row r="55167" spans="59:59">
      <c r="BG55167" s="4"/>
    </row>
    <row r="55168" spans="59:59">
      <c r="BG55168" s="4"/>
    </row>
    <row r="55169" spans="59:59">
      <c r="BG55169" s="4"/>
    </row>
    <row r="55170" spans="59:59">
      <c r="BG55170" s="4"/>
    </row>
    <row r="55171" spans="59:59">
      <c r="BG55171" s="4"/>
    </row>
    <row r="55172" spans="59:59">
      <c r="BG55172" s="4"/>
    </row>
    <row r="55173" spans="59:59">
      <c r="BG55173" s="4"/>
    </row>
    <row r="55174" spans="59:59">
      <c r="BG55174" s="4"/>
    </row>
    <row r="55175" spans="59:59">
      <c r="BG55175" s="4"/>
    </row>
    <row r="55176" spans="59:59">
      <c r="BG55176" s="4"/>
    </row>
    <row r="55177" spans="59:59">
      <c r="BG55177" s="4"/>
    </row>
    <row r="55178" spans="59:59">
      <c r="BG55178" s="4"/>
    </row>
    <row r="55179" spans="59:59">
      <c r="BG55179" s="4"/>
    </row>
    <row r="55180" spans="59:59">
      <c r="BG55180" s="4"/>
    </row>
    <row r="55181" spans="59:59">
      <c r="BG55181" s="4"/>
    </row>
    <row r="55182" spans="59:59">
      <c r="BG55182" s="4"/>
    </row>
    <row r="55183" spans="59:59">
      <c r="BG55183" s="4"/>
    </row>
    <row r="55184" spans="59:59">
      <c r="BG55184" s="4"/>
    </row>
    <row r="55185" spans="59:59">
      <c r="BG55185" s="4"/>
    </row>
    <row r="55186" spans="59:59">
      <c r="BG55186" s="4"/>
    </row>
    <row r="55187" spans="59:59">
      <c r="BG55187" s="4"/>
    </row>
    <row r="55188" spans="59:59">
      <c r="BG55188" s="4"/>
    </row>
    <row r="55189" spans="59:59">
      <c r="BG55189" s="4"/>
    </row>
    <row r="55190" spans="59:59">
      <c r="BG55190" s="4"/>
    </row>
    <row r="55191" spans="59:59">
      <c r="BG55191" s="4"/>
    </row>
    <row r="55192" spans="59:59">
      <c r="BG55192" s="4"/>
    </row>
    <row r="55193" spans="59:59">
      <c r="BG55193" s="4"/>
    </row>
    <row r="55194" spans="59:59">
      <c r="BG55194" s="4"/>
    </row>
    <row r="55195" spans="59:59">
      <c r="BG55195" s="4"/>
    </row>
    <row r="55196" spans="59:59">
      <c r="BG55196" s="4"/>
    </row>
    <row r="55197" spans="59:59">
      <c r="BG55197" s="4"/>
    </row>
    <row r="55198" spans="59:59">
      <c r="BG55198" s="4"/>
    </row>
    <row r="55199" spans="59:59">
      <c r="BG55199" s="4"/>
    </row>
    <row r="55200" spans="59:59">
      <c r="BG55200" s="4"/>
    </row>
    <row r="55201" spans="59:59">
      <c r="BG55201" s="4"/>
    </row>
    <row r="55202" spans="59:59">
      <c r="BG55202" s="4"/>
    </row>
    <row r="55203" spans="59:59">
      <c r="BG55203" s="4"/>
    </row>
    <row r="55204" spans="59:59">
      <c r="BG55204" s="4"/>
    </row>
    <row r="55205" spans="59:59">
      <c r="BG55205" s="4"/>
    </row>
    <row r="55206" spans="59:59">
      <c r="BG55206" s="4"/>
    </row>
    <row r="55207" spans="59:59">
      <c r="BG55207" s="4"/>
    </row>
    <row r="55208" spans="59:59">
      <c r="BG55208" s="4"/>
    </row>
    <row r="55209" spans="59:59">
      <c r="BG55209" s="4"/>
    </row>
    <row r="55210" spans="59:59">
      <c r="BG55210" s="4"/>
    </row>
    <row r="55211" spans="59:59">
      <c r="BG55211" s="4"/>
    </row>
    <row r="55212" spans="59:59">
      <c r="BG55212" s="4"/>
    </row>
    <row r="55213" spans="59:59">
      <c r="BG55213" s="4"/>
    </row>
    <row r="55214" spans="59:59">
      <c r="BG55214" s="4"/>
    </row>
    <row r="55215" spans="59:59">
      <c r="BG55215" s="4"/>
    </row>
    <row r="55216" spans="59:59">
      <c r="BG55216" s="4"/>
    </row>
    <row r="55217" spans="59:59">
      <c r="BG55217" s="4"/>
    </row>
    <row r="55218" spans="59:59">
      <c r="BG55218" s="4"/>
    </row>
    <row r="55219" spans="59:59">
      <c r="BG55219" s="4"/>
    </row>
    <row r="55220" spans="59:59">
      <c r="BG55220" s="4"/>
    </row>
    <row r="55221" spans="59:59">
      <c r="BG55221" s="4"/>
    </row>
    <row r="55222" spans="59:59">
      <c r="BG55222" s="4"/>
    </row>
    <row r="55223" spans="59:59">
      <c r="BG55223" s="4"/>
    </row>
    <row r="55224" spans="59:59">
      <c r="BG55224" s="4"/>
    </row>
    <row r="55225" spans="59:59">
      <c r="BG55225" s="4"/>
    </row>
    <row r="55226" spans="59:59">
      <c r="BG55226" s="4"/>
    </row>
    <row r="55227" spans="59:59">
      <c r="BG55227" s="4"/>
    </row>
    <row r="55228" spans="59:59">
      <c r="BG55228" s="4"/>
    </row>
    <row r="55229" spans="59:59">
      <c r="BG55229" s="4"/>
    </row>
    <row r="55230" spans="59:59">
      <c r="BG55230" s="4"/>
    </row>
    <row r="55231" spans="59:59">
      <c r="BG55231" s="4"/>
    </row>
    <row r="55232" spans="59:59">
      <c r="BG55232" s="4"/>
    </row>
    <row r="55233" spans="59:59">
      <c r="BG55233" s="4"/>
    </row>
    <row r="55234" spans="59:59">
      <c r="BG55234" s="4"/>
    </row>
    <row r="55235" spans="59:59">
      <c r="BG55235" s="4"/>
    </row>
    <row r="55236" spans="59:59">
      <c r="BG55236" s="4"/>
    </row>
    <row r="55237" spans="59:59">
      <c r="BG55237" s="4"/>
    </row>
    <row r="55238" spans="59:59">
      <c r="BG55238" s="4"/>
    </row>
    <row r="55239" spans="59:59">
      <c r="BG55239" s="4"/>
    </row>
    <row r="55240" spans="59:59">
      <c r="BG55240" s="4"/>
    </row>
    <row r="55241" spans="59:59">
      <c r="BG55241" s="4"/>
    </row>
    <row r="55242" spans="59:59">
      <c r="BG55242" s="4"/>
    </row>
    <row r="55243" spans="59:59">
      <c r="BG55243" s="4"/>
    </row>
    <row r="55244" spans="59:59">
      <c r="BG55244" s="4"/>
    </row>
    <row r="55245" spans="59:59">
      <c r="BG55245" s="4"/>
    </row>
    <row r="55246" spans="59:59">
      <c r="BG55246" s="4"/>
    </row>
    <row r="55247" spans="59:59">
      <c r="BG55247" s="4"/>
    </row>
    <row r="55248" spans="59:59">
      <c r="BG55248" s="4"/>
    </row>
    <row r="55249" spans="59:59">
      <c r="BG55249" s="4"/>
    </row>
    <row r="55250" spans="59:59">
      <c r="BG55250" s="4"/>
    </row>
    <row r="55251" spans="59:59">
      <c r="BG55251" s="4"/>
    </row>
    <row r="55252" spans="59:59">
      <c r="BG55252" s="4"/>
    </row>
    <row r="55253" spans="59:59">
      <c r="BG55253" s="4"/>
    </row>
    <row r="55254" spans="59:59">
      <c r="BG55254" s="4"/>
    </row>
    <row r="55255" spans="59:59">
      <c r="BG55255" s="4"/>
    </row>
    <row r="55256" spans="59:59">
      <c r="BG55256" s="4"/>
    </row>
    <row r="55257" spans="59:59">
      <c r="BG55257" s="4"/>
    </row>
    <row r="55258" spans="59:59">
      <c r="BG55258" s="4"/>
    </row>
    <row r="55259" spans="59:59">
      <c r="BG55259" s="4"/>
    </row>
    <row r="55260" spans="59:59">
      <c r="BG55260" s="4"/>
    </row>
    <row r="55261" spans="59:59">
      <c r="BG55261" s="4"/>
    </row>
    <row r="55262" spans="59:59">
      <c r="BG55262" s="4"/>
    </row>
    <row r="55263" spans="59:59">
      <c r="BG55263" s="4"/>
    </row>
    <row r="55264" spans="59:59">
      <c r="BG55264" s="4"/>
    </row>
    <row r="55265" spans="59:59">
      <c r="BG55265" s="4"/>
    </row>
    <row r="55266" spans="59:59">
      <c r="BG55266" s="4"/>
    </row>
    <row r="55267" spans="59:59">
      <c r="BG55267" s="4"/>
    </row>
    <row r="55268" spans="59:59">
      <c r="BG55268" s="4"/>
    </row>
    <row r="55269" spans="59:59">
      <c r="BG55269" s="4"/>
    </row>
    <row r="55270" spans="59:59">
      <c r="BG55270" s="4"/>
    </row>
    <row r="55271" spans="59:59">
      <c r="BG55271" s="4"/>
    </row>
    <row r="55272" spans="59:59">
      <c r="BG55272" s="4"/>
    </row>
    <row r="55273" spans="59:59">
      <c r="BG55273" s="4"/>
    </row>
    <row r="55274" spans="59:59">
      <c r="BG55274" s="4"/>
    </row>
    <row r="55275" spans="59:59">
      <c r="BG55275" s="4"/>
    </row>
    <row r="55276" spans="59:59">
      <c r="BG55276" s="4"/>
    </row>
    <row r="55277" spans="59:59">
      <c r="BG55277" s="4"/>
    </row>
    <row r="55278" spans="59:59">
      <c r="BG55278" s="4"/>
    </row>
    <row r="55279" spans="59:59">
      <c r="BG55279" s="4"/>
    </row>
    <row r="55280" spans="59:59">
      <c r="BG55280" s="4"/>
    </row>
    <row r="55281" spans="59:59">
      <c r="BG55281" s="4"/>
    </row>
    <row r="55282" spans="59:59">
      <c r="BG55282" s="4"/>
    </row>
    <row r="55283" spans="59:59">
      <c r="BG55283" s="4"/>
    </row>
    <row r="55284" spans="59:59">
      <c r="BG55284" s="4"/>
    </row>
    <row r="55285" spans="59:59">
      <c r="BG55285" s="4"/>
    </row>
    <row r="55286" spans="59:59">
      <c r="BG55286" s="4"/>
    </row>
    <row r="55287" spans="59:59">
      <c r="BG55287" s="4"/>
    </row>
    <row r="55288" spans="59:59">
      <c r="BG55288" s="4"/>
    </row>
    <row r="55289" spans="59:59">
      <c r="BG55289" s="4"/>
    </row>
    <row r="55290" spans="59:59">
      <c r="BG55290" s="4"/>
    </row>
    <row r="55291" spans="59:59">
      <c r="BG55291" s="4"/>
    </row>
    <row r="55292" spans="59:59">
      <c r="BG55292" s="4"/>
    </row>
    <row r="55293" spans="59:59">
      <c r="BG55293" s="4"/>
    </row>
    <row r="55294" spans="59:59">
      <c r="BG55294" s="4"/>
    </row>
    <row r="55295" spans="59:59">
      <c r="BG55295" s="4"/>
    </row>
    <row r="55296" spans="59:59">
      <c r="BG55296" s="4"/>
    </row>
    <row r="55297" spans="59:59">
      <c r="BG55297" s="4"/>
    </row>
    <row r="55298" spans="59:59">
      <c r="BG55298" s="4"/>
    </row>
    <row r="55299" spans="59:59">
      <c r="BG55299" s="4"/>
    </row>
    <row r="55300" spans="59:59">
      <c r="BG55300" s="4"/>
    </row>
    <row r="55301" spans="59:59">
      <c r="BG55301" s="4"/>
    </row>
    <row r="55302" spans="59:59">
      <c r="BG55302" s="4"/>
    </row>
    <row r="55303" spans="59:59">
      <c r="BG55303" s="4"/>
    </row>
    <row r="55304" spans="59:59">
      <c r="BG55304" s="4"/>
    </row>
    <row r="55305" spans="59:59">
      <c r="BG55305" s="4"/>
    </row>
    <row r="55306" spans="59:59">
      <c r="BG55306" s="4"/>
    </row>
    <row r="55307" spans="59:59">
      <c r="BG55307" s="4"/>
    </row>
    <row r="55308" spans="59:59">
      <c r="BG55308" s="4"/>
    </row>
    <row r="55309" spans="59:59">
      <c r="BG55309" s="4"/>
    </row>
    <row r="55310" spans="59:59">
      <c r="BG55310" s="4"/>
    </row>
    <row r="55311" spans="59:59">
      <c r="BG55311" s="4"/>
    </row>
    <row r="55312" spans="59:59">
      <c r="BG55312" s="4"/>
    </row>
    <row r="55313" spans="59:59">
      <c r="BG55313" s="4"/>
    </row>
    <row r="55314" spans="59:59">
      <c r="BG55314" s="4"/>
    </row>
    <row r="55315" spans="59:59">
      <c r="BG55315" s="4"/>
    </row>
    <row r="55316" spans="59:59">
      <c r="BG55316" s="4"/>
    </row>
    <row r="55317" spans="59:59">
      <c r="BG55317" s="4"/>
    </row>
    <row r="55318" spans="59:59">
      <c r="BG55318" s="4"/>
    </row>
    <row r="55319" spans="59:59">
      <c r="BG55319" s="4"/>
    </row>
    <row r="55320" spans="59:59">
      <c r="BG55320" s="4"/>
    </row>
    <row r="55321" spans="59:59">
      <c r="BG55321" s="4"/>
    </row>
    <row r="55322" spans="59:59">
      <c r="BG55322" s="4"/>
    </row>
    <row r="55323" spans="59:59">
      <c r="BG55323" s="4"/>
    </row>
    <row r="55324" spans="59:59">
      <c r="BG55324" s="4"/>
    </row>
    <row r="55325" spans="59:59">
      <c r="BG55325" s="4"/>
    </row>
    <row r="55326" spans="59:59">
      <c r="BG55326" s="4"/>
    </row>
    <row r="55327" spans="59:59">
      <c r="BG55327" s="4"/>
    </row>
    <row r="55328" spans="59:59">
      <c r="BG55328" s="4"/>
    </row>
    <row r="55329" spans="59:59">
      <c r="BG55329" s="4"/>
    </row>
    <row r="55330" spans="59:59">
      <c r="BG55330" s="4"/>
    </row>
    <row r="55331" spans="59:59">
      <c r="BG55331" s="4"/>
    </row>
    <row r="55332" spans="59:59">
      <c r="BG55332" s="4"/>
    </row>
    <row r="55333" spans="59:59">
      <c r="BG55333" s="4"/>
    </row>
    <row r="55334" spans="59:59">
      <c r="BG55334" s="4"/>
    </row>
    <row r="55335" spans="59:59">
      <c r="BG55335" s="4"/>
    </row>
    <row r="55336" spans="59:59">
      <c r="BG55336" s="4"/>
    </row>
    <row r="55337" spans="59:59">
      <c r="BG55337" s="4"/>
    </row>
    <row r="55338" spans="59:59">
      <c r="BG55338" s="4"/>
    </row>
    <row r="55339" spans="59:59">
      <c r="BG55339" s="4"/>
    </row>
    <row r="55340" spans="59:59">
      <c r="BG55340" s="4"/>
    </row>
    <row r="55341" spans="59:59">
      <c r="BG55341" s="4"/>
    </row>
    <row r="55342" spans="59:59">
      <c r="BG55342" s="4"/>
    </row>
    <row r="55343" spans="59:59">
      <c r="BG55343" s="4"/>
    </row>
    <row r="55344" spans="59:59">
      <c r="BG55344" s="4"/>
    </row>
    <row r="55345" spans="59:59">
      <c r="BG55345" s="4"/>
    </row>
    <row r="55346" spans="59:59">
      <c r="BG55346" s="4"/>
    </row>
    <row r="55347" spans="59:59">
      <c r="BG55347" s="4"/>
    </row>
    <row r="55348" spans="59:59">
      <c r="BG55348" s="4"/>
    </row>
    <row r="55349" spans="59:59">
      <c r="BG55349" s="4"/>
    </row>
    <row r="55350" spans="59:59">
      <c r="BG55350" s="4"/>
    </row>
    <row r="55351" spans="59:59">
      <c r="BG55351" s="4"/>
    </row>
    <row r="55352" spans="59:59">
      <c r="BG55352" s="4"/>
    </row>
    <row r="55353" spans="59:59">
      <c r="BG55353" s="4"/>
    </row>
    <row r="55354" spans="59:59">
      <c r="BG55354" s="4"/>
    </row>
    <row r="55355" spans="59:59">
      <c r="BG55355" s="4"/>
    </row>
    <row r="55356" spans="59:59">
      <c r="BG55356" s="4"/>
    </row>
    <row r="55357" spans="59:59">
      <c r="BG55357" s="4"/>
    </row>
    <row r="55358" spans="59:59">
      <c r="BG55358" s="4"/>
    </row>
    <row r="55359" spans="59:59">
      <c r="BG55359" s="4"/>
    </row>
    <row r="55360" spans="59:59">
      <c r="BG55360" s="4"/>
    </row>
    <row r="55361" spans="59:59">
      <c r="BG55361" s="4"/>
    </row>
    <row r="55362" spans="59:59">
      <c r="BG55362" s="4"/>
    </row>
    <row r="55363" spans="59:59">
      <c r="BG55363" s="4"/>
    </row>
    <row r="55364" spans="59:59">
      <c r="BG55364" s="4"/>
    </row>
    <row r="55365" spans="59:59">
      <c r="BG55365" s="4"/>
    </row>
    <row r="55366" spans="59:59">
      <c r="BG55366" s="4"/>
    </row>
    <row r="55367" spans="59:59">
      <c r="BG55367" s="4"/>
    </row>
    <row r="55368" spans="59:59">
      <c r="BG55368" s="4"/>
    </row>
    <row r="55369" spans="59:59">
      <c r="BG55369" s="4"/>
    </row>
    <row r="55370" spans="59:59">
      <c r="BG55370" s="4"/>
    </row>
    <row r="55371" spans="59:59">
      <c r="BG55371" s="4"/>
    </row>
    <row r="55372" spans="59:59">
      <c r="BG55372" s="4"/>
    </row>
    <row r="55373" spans="59:59">
      <c r="BG55373" s="4"/>
    </row>
    <row r="55374" spans="59:59">
      <c r="BG55374" s="4"/>
    </row>
    <row r="55375" spans="59:59">
      <c r="BG55375" s="4"/>
    </row>
    <row r="55376" spans="59:59">
      <c r="BG55376" s="4"/>
    </row>
    <row r="55377" spans="59:59">
      <c r="BG55377" s="4"/>
    </row>
    <row r="55378" spans="59:59">
      <c r="BG55378" s="4"/>
    </row>
    <row r="55379" spans="59:59">
      <c r="BG55379" s="4"/>
    </row>
    <row r="55380" spans="59:59">
      <c r="BG55380" s="4"/>
    </row>
    <row r="55381" spans="59:59">
      <c r="BG55381" s="4"/>
    </row>
    <row r="55382" spans="59:59">
      <c r="BG55382" s="4"/>
    </row>
    <row r="55383" spans="59:59">
      <c r="BG55383" s="4"/>
    </row>
    <row r="55384" spans="59:59">
      <c r="BG55384" s="4"/>
    </row>
    <row r="55385" spans="59:59">
      <c r="BG55385" s="4"/>
    </row>
    <row r="55386" spans="59:59">
      <c r="BG55386" s="4"/>
    </row>
    <row r="55387" spans="59:59">
      <c r="BG55387" s="4"/>
    </row>
    <row r="55388" spans="59:59">
      <c r="BG55388" s="4"/>
    </row>
    <row r="55389" spans="59:59">
      <c r="BG55389" s="4"/>
    </row>
    <row r="55390" spans="59:59">
      <c r="BG55390" s="4"/>
    </row>
    <row r="55391" spans="59:59">
      <c r="BG55391" s="4"/>
    </row>
    <row r="55392" spans="59:59">
      <c r="BG55392" s="4"/>
    </row>
    <row r="55393" spans="59:59">
      <c r="BG55393" s="4"/>
    </row>
    <row r="55394" spans="59:59">
      <c r="BG55394" s="4"/>
    </row>
    <row r="55395" spans="59:59">
      <c r="BG55395" s="4"/>
    </row>
    <row r="55396" spans="59:59">
      <c r="BG55396" s="4"/>
    </row>
    <row r="55397" spans="59:59">
      <c r="BG55397" s="4"/>
    </row>
    <row r="55398" spans="59:59">
      <c r="BG55398" s="4"/>
    </row>
    <row r="55399" spans="59:59">
      <c r="BG55399" s="4"/>
    </row>
    <row r="55400" spans="59:59">
      <c r="BG55400" s="4"/>
    </row>
    <row r="55401" spans="59:59">
      <c r="BG55401" s="4"/>
    </row>
    <row r="55402" spans="59:59">
      <c r="BG55402" s="4"/>
    </row>
    <row r="55403" spans="59:59">
      <c r="BG55403" s="4"/>
    </row>
    <row r="55404" spans="59:59">
      <c r="BG55404" s="4"/>
    </row>
    <row r="55405" spans="59:59">
      <c r="BG55405" s="4"/>
    </row>
    <row r="55406" spans="59:59">
      <c r="BG55406" s="4"/>
    </row>
    <row r="55407" spans="59:59">
      <c r="BG55407" s="4"/>
    </row>
    <row r="55408" spans="59:59">
      <c r="BG55408" s="4"/>
    </row>
    <row r="55409" spans="59:59">
      <c r="BG55409" s="4"/>
    </row>
    <row r="55410" spans="59:59">
      <c r="BG55410" s="4"/>
    </row>
    <row r="55411" spans="59:59">
      <c r="BG55411" s="4"/>
    </row>
    <row r="55412" spans="59:59">
      <c r="BG55412" s="4"/>
    </row>
    <row r="55413" spans="59:59">
      <c r="BG55413" s="4"/>
    </row>
    <row r="55414" spans="59:59">
      <c r="BG55414" s="4"/>
    </row>
    <row r="55415" spans="59:59">
      <c r="BG55415" s="4"/>
    </row>
    <row r="55416" spans="59:59">
      <c r="BG55416" s="4"/>
    </row>
    <row r="55417" spans="59:59">
      <c r="BG55417" s="4"/>
    </row>
    <row r="55418" spans="59:59">
      <c r="BG55418" s="4"/>
    </row>
    <row r="55419" spans="59:59">
      <c r="BG55419" s="4"/>
    </row>
    <row r="55420" spans="59:59">
      <c r="BG55420" s="4"/>
    </row>
    <row r="55421" spans="59:59">
      <c r="BG55421" s="4"/>
    </row>
    <row r="55422" spans="59:59">
      <c r="BG55422" s="4"/>
    </row>
    <row r="55423" spans="59:59">
      <c r="BG55423" s="4"/>
    </row>
    <row r="55424" spans="59:59">
      <c r="BG55424" s="4"/>
    </row>
    <row r="55425" spans="59:59">
      <c r="BG55425" s="4"/>
    </row>
    <row r="55426" spans="59:59">
      <c r="BG55426" s="4"/>
    </row>
    <row r="55427" spans="59:59">
      <c r="BG55427" s="4"/>
    </row>
    <row r="55428" spans="59:59">
      <c r="BG55428" s="4"/>
    </row>
    <row r="55429" spans="59:59">
      <c r="BG55429" s="4"/>
    </row>
    <row r="55430" spans="59:59">
      <c r="BG55430" s="4"/>
    </row>
    <row r="55431" spans="59:59">
      <c r="BG55431" s="4"/>
    </row>
    <row r="55432" spans="59:59">
      <c r="BG55432" s="4"/>
    </row>
    <row r="55433" spans="59:59">
      <c r="BG55433" s="4"/>
    </row>
    <row r="55434" spans="59:59">
      <c r="BG55434" s="4"/>
    </row>
    <row r="55435" spans="59:59">
      <c r="BG55435" s="4"/>
    </row>
    <row r="55436" spans="59:59">
      <c r="BG55436" s="4"/>
    </row>
    <row r="55437" spans="59:59">
      <c r="BG55437" s="4"/>
    </row>
    <row r="55438" spans="59:59">
      <c r="BG55438" s="4"/>
    </row>
    <row r="55439" spans="59:59">
      <c r="BG55439" s="4"/>
    </row>
    <row r="55440" spans="59:59">
      <c r="BG55440" s="4"/>
    </row>
    <row r="55441" spans="59:59">
      <c r="BG55441" s="4"/>
    </row>
    <row r="55442" spans="59:59">
      <c r="BG55442" s="4"/>
    </row>
    <row r="55443" spans="59:59">
      <c r="BG55443" s="4"/>
    </row>
    <row r="55444" spans="59:59">
      <c r="BG55444" s="4"/>
    </row>
    <row r="55445" spans="59:59">
      <c r="BG55445" s="4"/>
    </row>
    <row r="55446" spans="59:59">
      <c r="BG55446" s="4"/>
    </row>
    <row r="55447" spans="59:59">
      <c r="BG55447" s="4"/>
    </row>
    <row r="55448" spans="59:59">
      <c r="BG55448" s="4"/>
    </row>
    <row r="55449" spans="59:59">
      <c r="BG55449" s="4"/>
    </row>
    <row r="55450" spans="59:59">
      <c r="BG55450" s="4"/>
    </row>
    <row r="55451" spans="59:59">
      <c r="BG55451" s="4"/>
    </row>
    <row r="55452" spans="59:59">
      <c r="BG55452" s="4"/>
    </row>
    <row r="55453" spans="59:59">
      <c r="BG55453" s="4"/>
    </row>
    <row r="55454" spans="59:59">
      <c r="BG55454" s="4"/>
    </row>
    <row r="55455" spans="59:59">
      <c r="BG55455" s="4"/>
    </row>
    <row r="55456" spans="59:59">
      <c r="BG55456" s="4"/>
    </row>
    <row r="55457" spans="59:59">
      <c r="BG55457" s="4"/>
    </row>
    <row r="55458" spans="59:59">
      <c r="BG55458" s="4"/>
    </row>
    <row r="55459" spans="59:59">
      <c r="BG55459" s="4"/>
    </row>
    <row r="55460" spans="59:59">
      <c r="BG55460" s="4"/>
    </row>
    <row r="55461" spans="59:59">
      <c r="BG55461" s="4"/>
    </row>
    <row r="55462" spans="59:59">
      <c r="BG55462" s="4"/>
    </row>
    <row r="55463" spans="59:59">
      <c r="BG55463" s="4"/>
    </row>
    <row r="55464" spans="59:59">
      <c r="BG55464" s="4"/>
    </row>
    <row r="55465" spans="59:59">
      <c r="BG55465" s="4"/>
    </row>
    <row r="55466" spans="59:59">
      <c r="BG55466" s="4"/>
    </row>
    <row r="55467" spans="59:59">
      <c r="BG55467" s="4"/>
    </row>
    <row r="55468" spans="59:59">
      <c r="BG55468" s="4"/>
    </row>
    <row r="55469" spans="59:59">
      <c r="BG55469" s="4"/>
    </row>
    <row r="55470" spans="59:59">
      <c r="BG55470" s="4"/>
    </row>
    <row r="55471" spans="59:59">
      <c r="BG55471" s="4"/>
    </row>
    <row r="55472" spans="59:59">
      <c r="BG55472" s="4"/>
    </row>
    <row r="55473" spans="59:59">
      <c r="BG55473" s="4"/>
    </row>
    <row r="55474" spans="59:59">
      <c r="BG55474" s="4"/>
    </row>
    <row r="55475" spans="59:59">
      <c r="BG55475" s="4"/>
    </row>
    <row r="55476" spans="59:59">
      <c r="BG55476" s="4"/>
    </row>
    <row r="55477" spans="59:59">
      <c r="BG55477" s="4"/>
    </row>
    <row r="55478" spans="59:59">
      <c r="BG55478" s="4"/>
    </row>
    <row r="55479" spans="59:59">
      <c r="BG55479" s="4"/>
    </row>
    <row r="55480" spans="59:59">
      <c r="BG55480" s="4"/>
    </row>
    <row r="55481" spans="59:59">
      <c r="BG55481" s="4"/>
    </row>
    <row r="55482" spans="59:59">
      <c r="BG55482" s="4"/>
    </row>
    <row r="55483" spans="59:59">
      <c r="BG55483" s="4"/>
    </row>
    <row r="55484" spans="59:59">
      <c r="BG55484" s="4"/>
    </row>
    <row r="55485" spans="59:59">
      <c r="BG55485" s="4"/>
    </row>
    <row r="55486" spans="59:59">
      <c r="BG55486" s="4"/>
    </row>
    <row r="55487" spans="59:59">
      <c r="BG55487" s="4"/>
    </row>
    <row r="55488" spans="59:59">
      <c r="BG55488" s="4"/>
    </row>
    <row r="55489" spans="59:59">
      <c r="BG55489" s="4"/>
    </row>
    <row r="55490" spans="59:59">
      <c r="BG55490" s="4"/>
    </row>
    <row r="55491" spans="59:59">
      <c r="BG55491" s="4"/>
    </row>
    <row r="55492" spans="59:59">
      <c r="BG55492" s="4"/>
    </row>
    <row r="55493" spans="59:59">
      <c r="BG55493" s="4"/>
    </row>
    <row r="55494" spans="59:59">
      <c r="BG55494" s="4"/>
    </row>
    <row r="55495" spans="59:59">
      <c r="BG55495" s="4"/>
    </row>
    <row r="55496" spans="59:59">
      <c r="BG55496" s="4"/>
    </row>
    <row r="55497" spans="59:59">
      <c r="BG55497" s="4"/>
    </row>
    <row r="55498" spans="59:59">
      <c r="BG55498" s="4"/>
    </row>
    <row r="55499" spans="59:59">
      <c r="BG55499" s="4"/>
    </row>
    <row r="55500" spans="59:59">
      <c r="BG55500" s="4"/>
    </row>
    <row r="55501" spans="59:59">
      <c r="BG55501" s="4"/>
    </row>
    <row r="55502" spans="59:59">
      <c r="BG55502" s="4"/>
    </row>
    <row r="55503" spans="59:59">
      <c r="BG55503" s="4"/>
    </row>
    <row r="55504" spans="59:59">
      <c r="BG55504" s="4"/>
    </row>
    <row r="55505" spans="59:59">
      <c r="BG55505" s="4"/>
    </row>
    <row r="55506" spans="59:59">
      <c r="BG55506" s="4"/>
    </row>
    <row r="55507" spans="59:59">
      <c r="BG55507" s="4"/>
    </row>
    <row r="55508" spans="59:59">
      <c r="BG55508" s="4"/>
    </row>
    <row r="55509" spans="59:59">
      <c r="BG55509" s="4"/>
    </row>
    <row r="55510" spans="59:59">
      <c r="BG55510" s="4"/>
    </row>
    <row r="55511" spans="59:59">
      <c r="BG55511" s="4"/>
    </row>
    <row r="55512" spans="59:59">
      <c r="BG55512" s="4"/>
    </row>
    <row r="55513" spans="59:59">
      <c r="BG55513" s="4"/>
    </row>
    <row r="55514" spans="59:59">
      <c r="BG55514" s="4"/>
    </row>
    <row r="55515" spans="59:59">
      <c r="BG55515" s="4"/>
    </row>
    <row r="55516" spans="59:59">
      <c r="BG55516" s="4"/>
    </row>
    <row r="55517" spans="59:59">
      <c r="BG55517" s="4"/>
    </row>
    <row r="55518" spans="59:59">
      <c r="BG55518" s="4"/>
    </row>
    <row r="55519" spans="59:59">
      <c r="BG55519" s="4"/>
    </row>
    <row r="55520" spans="59:59">
      <c r="BG55520" s="4"/>
    </row>
    <row r="55521" spans="59:59">
      <c r="BG55521" s="4"/>
    </row>
    <row r="55522" spans="59:59">
      <c r="BG55522" s="4"/>
    </row>
    <row r="55523" spans="59:59">
      <c r="BG55523" s="4"/>
    </row>
    <row r="55524" spans="59:59">
      <c r="BG55524" s="4"/>
    </row>
    <row r="55525" spans="59:59">
      <c r="BG55525" s="4"/>
    </row>
    <row r="55526" spans="59:59">
      <c r="BG55526" s="4"/>
    </row>
    <row r="55527" spans="59:59">
      <c r="BG55527" s="4"/>
    </row>
    <row r="55528" spans="59:59">
      <c r="BG55528" s="4"/>
    </row>
    <row r="55529" spans="59:59">
      <c r="BG55529" s="4"/>
    </row>
    <row r="55530" spans="59:59">
      <c r="BG55530" s="4"/>
    </row>
    <row r="55531" spans="59:59">
      <c r="BG55531" s="4"/>
    </row>
    <row r="55532" spans="59:59">
      <c r="BG55532" s="4"/>
    </row>
    <row r="55533" spans="59:59">
      <c r="BG55533" s="4"/>
    </row>
    <row r="55534" spans="59:59">
      <c r="BG55534" s="4"/>
    </row>
    <row r="55535" spans="59:59">
      <c r="BG55535" s="4"/>
    </row>
    <row r="55536" spans="59:59">
      <c r="BG55536" s="4"/>
    </row>
    <row r="55537" spans="59:59">
      <c r="BG55537" s="4"/>
    </row>
    <row r="55538" spans="59:59">
      <c r="BG55538" s="4"/>
    </row>
    <row r="55539" spans="59:59">
      <c r="BG55539" s="4"/>
    </row>
    <row r="55540" spans="59:59">
      <c r="BG55540" s="4"/>
    </row>
    <row r="55541" spans="59:59">
      <c r="BG55541" s="4"/>
    </row>
    <row r="55542" spans="59:59">
      <c r="BG55542" s="4"/>
    </row>
    <row r="55543" spans="59:59">
      <c r="BG55543" s="4"/>
    </row>
    <row r="55544" spans="59:59">
      <c r="BG55544" s="4"/>
    </row>
    <row r="55545" spans="59:59">
      <c r="BG55545" s="4"/>
    </row>
    <row r="55546" spans="59:59">
      <c r="BG55546" s="4"/>
    </row>
    <row r="55547" spans="59:59">
      <c r="BG55547" s="4"/>
    </row>
    <row r="55548" spans="59:59">
      <c r="BG55548" s="4"/>
    </row>
    <row r="55549" spans="59:59">
      <c r="BG55549" s="4"/>
    </row>
    <row r="55550" spans="59:59">
      <c r="BG55550" s="4"/>
    </row>
    <row r="55551" spans="59:59">
      <c r="BG55551" s="4"/>
    </row>
    <row r="55552" spans="59:59">
      <c r="BG55552" s="4"/>
    </row>
    <row r="55553" spans="59:59">
      <c r="BG55553" s="4"/>
    </row>
    <row r="55554" spans="59:59">
      <c r="BG55554" s="4"/>
    </row>
    <row r="55555" spans="59:59">
      <c r="BG55555" s="4"/>
    </row>
    <row r="55556" spans="59:59">
      <c r="BG55556" s="4"/>
    </row>
    <row r="55557" spans="59:59">
      <c r="BG55557" s="4"/>
    </row>
    <row r="55558" spans="59:59">
      <c r="BG55558" s="4"/>
    </row>
    <row r="55559" spans="59:59">
      <c r="BG55559" s="4"/>
    </row>
    <row r="55560" spans="59:59">
      <c r="BG55560" s="4"/>
    </row>
    <row r="55561" spans="59:59">
      <c r="BG55561" s="4"/>
    </row>
    <row r="55562" spans="59:59">
      <c r="BG55562" s="4"/>
    </row>
    <row r="55563" spans="59:59">
      <c r="BG55563" s="4"/>
    </row>
    <row r="55564" spans="59:59">
      <c r="BG55564" s="4"/>
    </row>
    <row r="55565" spans="59:59">
      <c r="BG55565" s="4"/>
    </row>
    <row r="55566" spans="59:59">
      <c r="BG55566" s="4"/>
    </row>
    <row r="55567" spans="59:59">
      <c r="BG55567" s="4"/>
    </row>
    <row r="55568" spans="59:59">
      <c r="BG55568" s="4"/>
    </row>
    <row r="55569" spans="59:59">
      <c r="BG55569" s="4"/>
    </row>
    <row r="55570" spans="59:59">
      <c r="BG55570" s="4"/>
    </row>
    <row r="55571" spans="59:59">
      <c r="BG55571" s="4"/>
    </row>
    <row r="55572" spans="59:59">
      <c r="BG55572" s="4"/>
    </row>
    <row r="55573" spans="59:59">
      <c r="BG55573" s="4"/>
    </row>
    <row r="55574" spans="59:59">
      <c r="BG55574" s="4"/>
    </row>
    <row r="55575" spans="59:59">
      <c r="BG55575" s="4"/>
    </row>
    <row r="55576" spans="59:59">
      <c r="BG55576" s="4"/>
    </row>
    <row r="55577" spans="59:59">
      <c r="BG55577" s="4"/>
    </row>
    <row r="55578" spans="59:59">
      <c r="BG55578" s="4"/>
    </row>
    <row r="55579" spans="59:59">
      <c r="BG55579" s="4"/>
    </row>
    <row r="55580" spans="59:59">
      <c r="BG55580" s="4"/>
    </row>
    <row r="55581" spans="59:59">
      <c r="BG55581" s="4"/>
    </row>
    <row r="55582" spans="59:59">
      <c r="BG55582" s="4"/>
    </row>
    <row r="55583" spans="59:59">
      <c r="BG55583" s="4"/>
    </row>
    <row r="55584" spans="59:59">
      <c r="BG55584" s="4"/>
    </row>
    <row r="55585" spans="59:59">
      <c r="BG55585" s="4"/>
    </row>
    <row r="55586" spans="59:59">
      <c r="BG55586" s="4"/>
    </row>
    <row r="55587" spans="59:59">
      <c r="BG55587" s="4"/>
    </row>
    <row r="55588" spans="59:59">
      <c r="BG55588" s="4"/>
    </row>
    <row r="55589" spans="59:59">
      <c r="BG55589" s="4"/>
    </row>
    <row r="55590" spans="59:59">
      <c r="BG55590" s="4"/>
    </row>
    <row r="55591" spans="59:59">
      <c r="BG55591" s="4"/>
    </row>
    <row r="55592" spans="59:59">
      <c r="BG55592" s="4"/>
    </row>
    <row r="55593" spans="59:59">
      <c r="BG55593" s="4"/>
    </row>
    <row r="55594" spans="59:59">
      <c r="BG55594" s="4"/>
    </row>
    <row r="55595" spans="59:59">
      <c r="BG55595" s="4"/>
    </row>
    <row r="55596" spans="59:59">
      <c r="BG55596" s="4"/>
    </row>
    <row r="55597" spans="59:59">
      <c r="BG55597" s="4"/>
    </row>
    <row r="55598" spans="59:59">
      <c r="BG55598" s="4"/>
    </row>
    <row r="55599" spans="59:59">
      <c r="BG55599" s="4"/>
    </row>
    <row r="55600" spans="59:59">
      <c r="BG55600" s="4"/>
    </row>
    <row r="55601" spans="59:59">
      <c r="BG55601" s="4"/>
    </row>
    <row r="55602" spans="59:59">
      <c r="BG55602" s="4"/>
    </row>
    <row r="55603" spans="59:59">
      <c r="BG55603" s="4"/>
    </row>
    <row r="55604" spans="59:59">
      <c r="BG55604" s="4"/>
    </row>
    <row r="55605" spans="59:59">
      <c r="BG55605" s="4"/>
    </row>
    <row r="55606" spans="59:59">
      <c r="BG55606" s="4"/>
    </row>
    <row r="55607" spans="59:59">
      <c r="BG55607" s="4"/>
    </row>
    <row r="55608" spans="59:59">
      <c r="BG55608" s="4"/>
    </row>
    <row r="55609" spans="59:59">
      <c r="BG55609" s="4"/>
    </row>
    <row r="55610" spans="59:59">
      <c r="BG55610" s="4"/>
    </row>
    <row r="55611" spans="59:59">
      <c r="BG55611" s="4"/>
    </row>
    <row r="55612" spans="59:59">
      <c r="BG55612" s="4"/>
    </row>
    <row r="55613" spans="59:59">
      <c r="BG55613" s="4"/>
    </row>
    <row r="55614" spans="59:59">
      <c r="BG55614" s="4"/>
    </row>
    <row r="55615" spans="59:59">
      <c r="BG55615" s="4"/>
    </row>
    <row r="55616" spans="59:59">
      <c r="BG55616" s="4"/>
    </row>
    <row r="55617" spans="59:59">
      <c r="BG55617" s="4"/>
    </row>
    <row r="55618" spans="59:59">
      <c r="BG55618" s="4"/>
    </row>
    <row r="55619" spans="59:59">
      <c r="BG55619" s="4"/>
    </row>
    <row r="55620" spans="59:59">
      <c r="BG55620" s="4"/>
    </row>
    <row r="55621" spans="59:59">
      <c r="BG55621" s="4"/>
    </row>
    <row r="55622" spans="59:59">
      <c r="BG55622" s="4"/>
    </row>
    <row r="55623" spans="59:59">
      <c r="BG55623" s="4"/>
    </row>
    <row r="55624" spans="59:59">
      <c r="BG55624" s="4"/>
    </row>
    <row r="55625" spans="59:59">
      <c r="BG55625" s="4"/>
    </row>
    <row r="55626" spans="59:59">
      <c r="BG55626" s="4"/>
    </row>
    <row r="55627" spans="59:59">
      <c r="BG55627" s="4"/>
    </row>
    <row r="55628" spans="59:59">
      <c r="BG55628" s="4"/>
    </row>
    <row r="55629" spans="59:59">
      <c r="BG55629" s="4"/>
    </row>
    <row r="55630" spans="59:59">
      <c r="BG55630" s="4"/>
    </row>
    <row r="55631" spans="59:59">
      <c r="BG55631" s="4"/>
    </row>
    <row r="55632" spans="59:59">
      <c r="BG55632" s="4"/>
    </row>
    <row r="55633" spans="59:59">
      <c r="BG55633" s="4"/>
    </row>
    <row r="55634" spans="59:59">
      <c r="BG55634" s="4"/>
    </row>
    <row r="55635" spans="59:59">
      <c r="BG55635" s="4"/>
    </row>
    <row r="55636" spans="59:59">
      <c r="BG55636" s="4"/>
    </row>
    <row r="55637" spans="59:59">
      <c r="BG55637" s="4"/>
    </row>
    <row r="55638" spans="59:59">
      <c r="BG55638" s="4"/>
    </row>
    <row r="55639" spans="59:59">
      <c r="BG55639" s="4"/>
    </row>
    <row r="55640" spans="59:59">
      <c r="BG55640" s="4"/>
    </row>
    <row r="55641" spans="59:59">
      <c r="BG55641" s="4"/>
    </row>
    <row r="55642" spans="59:59">
      <c r="BG55642" s="4"/>
    </row>
    <row r="55643" spans="59:59">
      <c r="BG55643" s="4"/>
    </row>
    <row r="55644" spans="59:59">
      <c r="BG55644" s="4"/>
    </row>
    <row r="55645" spans="59:59">
      <c r="BG55645" s="4"/>
    </row>
    <row r="55646" spans="59:59">
      <c r="BG55646" s="4"/>
    </row>
    <row r="55647" spans="59:59">
      <c r="BG55647" s="4"/>
    </row>
    <row r="55648" spans="59:59">
      <c r="BG55648" s="4"/>
    </row>
    <row r="55649" spans="59:59">
      <c r="BG55649" s="4"/>
    </row>
    <row r="55650" spans="59:59">
      <c r="BG55650" s="4"/>
    </row>
    <row r="55651" spans="59:59">
      <c r="BG55651" s="4"/>
    </row>
    <row r="55652" spans="59:59">
      <c r="BG55652" s="4"/>
    </row>
    <row r="55653" spans="59:59">
      <c r="BG55653" s="4"/>
    </row>
    <row r="55654" spans="59:59">
      <c r="BG55654" s="4"/>
    </row>
    <row r="55655" spans="59:59">
      <c r="BG55655" s="4"/>
    </row>
    <row r="55656" spans="59:59">
      <c r="BG55656" s="4"/>
    </row>
    <row r="55657" spans="59:59">
      <c r="BG55657" s="4"/>
    </row>
    <row r="55658" spans="59:59">
      <c r="BG55658" s="4"/>
    </row>
    <row r="55659" spans="59:59">
      <c r="BG55659" s="4"/>
    </row>
    <row r="55660" spans="59:59">
      <c r="BG55660" s="4"/>
    </row>
    <row r="55661" spans="59:59">
      <c r="BG55661" s="4"/>
    </row>
    <row r="55662" spans="59:59">
      <c r="BG55662" s="4"/>
    </row>
    <row r="55663" spans="59:59">
      <c r="BG55663" s="4"/>
    </row>
    <row r="55664" spans="59:59">
      <c r="BG55664" s="4"/>
    </row>
    <row r="55665" spans="59:59">
      <c r="BG55665" s="4"/>
    </row>
    <row r="55666" spans="59:59">
      <c r="BG55666" s="4"/>
    </row>
    <row r="55667" spans="59:59">
      <c r="BG55667" s="4"/>
    </row>
    <row r="55668" spans="59:59">
      <c r="BG55668" s="4"/>
    </row>
    <row r="55669" spans="59:59">
      <c r="BG55669" s="4"/>
    </row>
    <row r="55670" spans="59:59">
      <c r="BG55670" s="4"/>
    </row>
    <row r="55671" spans="59:59">
      <c r="BG55671" s="4"/>
    </row>
    <row r="55672" spans="59:59">
      <c r="BG55672" s="4"/>
    </row>
    <row r="55673" spans="59:59">
      <c r="BG55673" s="4"/>
    </row>
    <row r="55674" spans="59:59">
      <c r="BG55674" s="4"/>
    </row>
    <row r="55675" spans="59:59">
      <c r="BG55675" s="4"/>
    </row>
    <row r="55676" spans="59:59">
      <c r="BG55676" s="4"/>
    </row>
    <row r="55677" spans="59:59">
      <c r="BG55677" s="4"/>
    </row>
    <row r="55678" spans="59:59">
      <c r="BG55678" s="4"/>
    </row>
    <row r="55679" spans="59:59">
      <c r="BG55679" s="4"/>
    </row>
    <row r="55680" spans="59:59">
      <c r="BG55680" s="4"/>
    </row>
    <row r="55681" spans="59:59">
      <c r="BG55681" s="4"/>
    </row>
    <row r="55682" spans="59:59">
      <c r="BG55682" s="4"/>
    </row>
    <row r="55683" spans="59:59">
      <c r="BG55683" s="4"/>
    </row>
    <row r="55684" spans="59:59">
      <c r="BG55684" s="4"/>
    </row>
    <row r="55685" spans="59:59">
      <c r="BG55685" s="4"/>
    </row>
    <row r="55686" spans="59:59">
      <c r="BG55686" s="4"/>
    </row>
    <row r="55687" spans="59:59">
      <c r="BG55687" s="4"/>
    </row>
    <row r="55688" spans="59:59">
      <c r="BG55688" s="4"/>
    </row>
    <row r="55689" spans="59:59">
      <c r="BG55689" s="4"/>
    </row>
    <row r="55690" spans="59:59">
      <c r="BG55690" s="4"/>
    </row>
    <row r="55691" spans="59:59">
      <c r="BG55691" s="4"/>
    </row>
    <row r="55692" spans="59:59">
      <c r="BG55692" s="4"/>
    </row>
    <row r="55693" spans="59:59">
      <c r="BG55693" s="4"/>
    </row>
    <row r="55694" spans="59:59">
      <c r="BG55694" s="4"/>
    </row>
    <row r="55695" spans="59:59">
      <c r="BG55695" s="4"/>
    </row>
    <row r="55696" spans="59:59">
      <c r="BG55696" s="4"/>
    </row>
    <row r="55697" spans="59:59">
      <c r="BG55697" s="4"/>
    </row>
    <row r="55698" spans="59:59">
      <c r="BG55698" s="4"/>
    </row>
    <row r="55699" spans="59:59">
      <c r="BG55699" s="4"/>
    </row>
    <row r="55700" spans="59:59">
      <c r="BG55700" s="4"/>
    </row>
    <row r="55701" spans="59:59">
      <c r="BG55701" s="4"/>
    </row>
    <row r="55702" spans="59:59">
      <c r="BG55702" s="4"/>
    </row>
    <row r="55703" spans="59:59">
      <c r="BG55703" s="4"/>
    </row>
    <row r="55704" spans="59:59">
      <c r="BG55704" s="4"/>
    </row>
    <row r="55705" spans="59:59">
      <c r="BG55705" s="4"/>
    </row>
    <row r="55706" spans="59:59">
      <c r="BG55706" s="4"/>
    </row>
    <row r="55707" spans="59:59">
      <c r="BG55707" s="4"/>
    </row>
    <row r="55708" spans="59:59">
      <c r="BG55708" s="4"/>
    </row>
    <row r="55709" spans="59:59">
      <c r="BG55709" s="4"/>
    </row>
    <row r="55710" spans="59:59">
      <c r="BG55710" s="4"/>
    </row>
    <row r="55711" spans="59:59">
      <c r="BG55711" s="4"/>
    </row>
    <row r="55712" spans="59:59">
      <c r="BG55712" s="4"/>
    </row>
    <row r="55713" spans="59:59">
      <c r="BG55713" s="4"/>
    </row>
    <row r="55714" spans="59:59">
      <c r="BG55714" s="4"/>
    </row>
    <row r="55715" spans="59:59">
      <c r="BG55715" s="4"/>
    </row>
    <row r="55716" spans="59:59">
      <c r="BG55716" s="4"/>
    </row>
    <row r="55717" spans="59:59">
      <c r="BG55717" s="4"/>
    </row>
    <row r="55718" spans="59:59">
      <c r="BG55718" s="4"/>
    </row>
    <row r="55719" spans="59:59">
      <c r="BG55719" s="4"/>
    </row>
    <row r="55720" spans="59:59">
      <c r="BG55720" s="4"/>
    </row>
    <row r="55721" spans="59:59">
      <c r="BG55721" s="4"/>
    </row>
    <row r="55722" spans="59:59">
      <c r="BG55722" s="4"/>
    </row>
    <row r="55723" spans="59:59">
      <c r="BG55723" s="4"/>
    </row>
    <row r="55724" spans="59:59">
      <c r="BG55724" s="4"/>
    </row>
    <row r="55725" spans="59:59">
      <c r="BG55725" s="4"/>
    </row>
    <row r="55726" spans="59:59">
      <c r="BG55726" s="4"/>
    </row>
    <row r="55727" spans="59:59">
      <c r="BG55727" s="4"/>
    </row>
    <row r="55728" spans="59:59">
      <c r="BG55728" s="4"/>
    </row>
    <row r="55729" spans="59:59">
      <c r="BG55729" s="4"/>
    </row>
    <row r="55730" spans="59:59">
      <c r="BG55730" s="4"/>
    </row>
    <row r="55731" spans="59:59">
      <c r="BG55731" s="4"/>
    </row>
    <row r="55732" spans="59:59">
      <c r="BG55732" s="4"/>
    </row>
    <row r="55733" spans="59:59">
      <c r="BG55733" s="4"/>
    </row>
    <row r="55734" spans="59:59">
      <c r="BG55734" s="4"/>
    </row>
    <row r="55735" spans="59:59">
      <c r="BG55735" s="4"/>
    </row>
    <row r="55736" spans="59:59">
      <c r="BG55736" s="4"/>
    </row>
    <row r="55737" spans="59:59">
      <c r="BG55737" s="4"/>
    </row>
    <row r="55738" spans="59:59">
      <c r="BG55738" s="4"/>
    </row>
    <row r="55739" spans="59:59">
      <c r="BG55739" s="4"/>
    </row>
    <row r="55740" spans="59:59">
      <c r="BG55740" s="4"/>
    </row>
    <row r="55741" spans="59:59">
      <c r="BG55741" s="4"/>
    </row>
    <row r="55742" spans="59:59">
      <c r="BG55742" s="4"/>
    </row>
    <row r="55743" spans="59:59">
      <c r="BG55743" s="4"/>
    </row>
    <row r="55744" spans="59:59">
      <c r="BG55744" s="4"/>
    </row>
    <row r="55745" spans="59:59">
      <c r="BG55745" s="4"/>
    </row>
    <row r="55746" spans="59:59">
      <c r="BG55746" s="4"/>
    </row>
    <row r="55747" spans="59:59">
      <c r="BG55747" s="4"/>
    </row>
    <row r="55748" spans="59:59">
      <c r="BG55748" s="4"/>
    </row>
    <row r="55749" spans="59:59">
      <c r="BG55749" s="4"/>
    </row>
    <row r="55750" spans="59:59">
      <c r="BG55750" s="4"/>
    </row>
    <row r="55751" spans="59:59">
      <c r="BG55751" s="4"/>
    </row>
    <row r="55752" spans="59:59">
      <c r="BG55752" s="4"/>
    </row>
    <row r="55753" spans="59:59">
      <c r="BG55753" s="4"/>
    </row>
    <row r="55754" spans="59:59">
      <c r="BG55754" s="4"/>
    </row>
    <row r="55755" spans="59:59">
      <c r="BG55755" s="4"/>
    </row>
    <row r="55756" spans="59:59">
      <c r="BG55756" s="4"/>
    </row>
    <row r="55757" spans="59:59">
      <c r="BG55757" s="4"/>
    </row>
    <row r="55758" spans="59:59">
      <c r="BG55758" s="4"/>
    </row>
    <row r="55759" spans="59:59">
      <c r="BG55759" s="4"/>
    </row>
    <row r="55760" spans="59:59">
      <c r="BG55760" s="4"/>
    </row>
    <row r="55761" spans="59:59">
      <c r="BG55761" s="4"/>
    </row>
    <row r="55762" spans="59:59">
      <c r="BG55762" s="4"/>
    </row>
    <row r="55763" spans="59:59">
      <c r="BG55763" s="4"/>
    </row>
    <row r="55764" spans="59:59">
      <c r="BG55764" s="4"/>
    </row>
    <row r="55765" spans="59:59">
      <c r="BG55765" s="4"/>
    </row>
    <row r="55766" spans="59:59">
      <c r="BG55766" s="4"/>
    </row>
    <row r="55767" spans="59:59">
      <c r="BG55767" s="4"/>
    </row>
    <row r="55768" spans="59:59">
      <c r="BG55768" s="4"/>
    </row>
    <row r="55769" spans="59:59">
      <c r="BG55769" s="4"/>
    </row>
    <row r="55770" spans="59:59">
      <c r="BG55770" s="4"/>
    </row>
    <row r="55771" spans="59:59">
      <c r="BG55771" s="4"/>
    </row>
    <row r="55772" spans="59:59">
      <c r="BG55772" s="4"/>
    </row>
    <row r="55773" spans="59:59">
      <c r="BG55773" s="4"/>
    </row>
    <row r="55774" spans="59:59">
      <c r="BG55774" s="4"/>
    </row>
    <row r="55775" spans="59:59">
      <c r="BG55775" s="4"/>
    </row>
    <row r="55776" spans="59:59">
      <c r="BG55776" s="4"/>
    </row>
    <row r="55777" spans="59:59">
      <c r="BG55777" s="4"/>
    </row>
    <row r="55778" spans="59:59">
      <c r="BG55778" s="4"/>
    </row>
    <row r="55779" spans="59:59">
      <c r="BG55779" s="4"/>
    </row>
    <row r="55780" spans="59:59">
      <c r="BG55780" s="4"/>
    </row>
    <row r="55781" spans="59:59">
      <c r="BG55781" s="4"/>
    </row>
    <row r="55782" spans="59:59">
      <c r="BG55782" s="4"/>
    </row>
    <row r="55783" spans="59:59">
      <c r="BG55783" s="4"/>
    </row>
    <row r="55784" spans="59:59">
      <c r="BG55784" s="4"/>
    </row>
    <row r="55785" spans="59:59">
      <c r="BG55785" s="4"/>
    </row>
    <row r="55786" spans="59:59">
      <c r="BG55786" s="4"/>
    </row>
    <row r="55787" spans="59:59">
      <c r="BG55787" s="4"/>
    </row>
    <row r="55788" spans="59:59">
      <c r="BG55788" s="4"/>
    </row>
    <row r="55789" spans="59:59">
      <c r="BG55789" s="4"/>
    </row>
    <row r="55790" spans="59:59">
      <c r="BG55790" s="4"/>
    </row>
    <row r="55791" spans="59:59">
      <c r="BG55791" s="4"/>
    </row>
    <row r="55792" spans="59:59">
      <c r="BG55792" s="4"/>
    </row>
    <row r="55793" spans="59:59">
      <c r="BG55793" s="4"/>
    </row>
    <row r="55794" spans="59:59">
      <c r="BG55794" s="4"/>
    </row>
    <row r="55795" spans="59:59">
      <c r="BG55795" s="4"/>
    </row>
    <row r="55796" spans="59:59">
      <c r="BG55796" s="4"/>
    </row>
    <row r="55797" spans="59:59">
      <c r="BG55797" s="4"/>
    </row>
    <row r="55798" spans="59:59">
      <c r="BG55798" s="4"/>
    </row>
    <row r="55799" spans="59:59">
      <c r="BG55799" s="4"/>
    </row>
    <row r="55800" spans="59:59">
      <c r="BG55800" s="4"/>
    </row>
    <row r="55801" spans="59:59">
      <c r="BG55801" s="4"/>
    </row>
    <row r="55802" spans="59:59">
      <c r="BG55802" s="4"/>
    </row>
    <row r="55803" spans="59:59">
      <c r="BG55803" s="4"/>
    </row>
    <row r="55804" spans="59:59">
      <c r="BG55804" s="4"/>
    </row>
    <row r="55805" spans="59:59">
      <c r="BG55805" s="4"/>
    </row>
    <row r="55806" spans="59:59">
      <c r="BG55806" s="4"/>
    </row>
    <row r="55807" spans="59:59">
      <c r="BG55807" s="4"/>
    </row>
    <row r="55808" spans="59:59">
      <c r="BG55808" s="4"/>
    </row>
    <row r="55809" spans="59:59">
      <c r="BG55809" s="4"/>
    </row>
    <row r="55810" spans="59:59">
      <c r="BG55810" s="4"/>
    </row>
    <row r="55811" spans="59:59">
      <c r="BG55811" s="4"/>
    </row>
    <row r="55812" spans="59:59">
      <c r="BG55812" s="4"/>
    </row>
    <row r="55813" spans="59:59">
      <c r="BG55813" s="4"/>
    </row>
    <row r="55814" spans="59:59">
      <c r="BG55814" s="4"/>
    </row>
    <row r="55815" spans="59:59">
      <c r="BG55815" s="4"/>
    </row>
    <row r="55816" spans="59:59">
      <c r="BG55816" s="4"/>
    </row>
    <row r="55817" spans="59:59">
      <c r="BG55817" s="4"/>
    </row>
    <row r="55818" spans="59:59">
      <c r="BG55818" s="4"/>
    </row>
    <row r="55819" spans="59:59">
      <c r="BG55819" s="4"/>
    </row>
    <row r="55820" spans="59:59">
      <c r="BG55820" s="4"/>
    </row>
    <row r="55821" spans="59:59">
      <c r="BG55821" s="4"/>
    </row>
    <row r="55822" spans="59:59">
      <c r="BG55822" s="4"/>
    </row>
    <row r="55823" spans="59:59">
      <c r="BG55823" s="4"/>
    </row>
    <row r="55824" spans="59:59">
      <c r="BG55824" s="4"/>
    </row>
    <row r="55825" spans="59:59">
      <c r="BG55825" s="4"/>
    </row>
    <row r="55826" spans="59:59">
      <c r="BG55826" s="4"/>
    </row>
    <row r="55827" spans="59:59">
      <c r="BG55827" s="4"/>
    </row>
    <row r="55828" spans="59:59">
      <c r="BG55828" s="4"/>
    </row>
    <row r="55829" spans="59:59">
      <c r="BG55829" s="4"/>
    </row>
    <row r="55830" spans="59:59">
      <c r="BG55830" s="4"/>
    </row>
    <row r="55831" spans="59:59">
      <c r="BG55831" s="4"/>
    </row>
    <row r="55832" spans="59:59">
      <c r="BG55832" s="4"/>
    </row>
    <row r="55833" spans="59:59">
      <c r="BG55833" s="4"/>
    </row>
    <row r="55834" spans="59:59">
      <c r="BG55834" s="4"/>
    </row>
    <row r="55835" spans="59:59">
      <c r="BG55835" s="4"/>
    </row>
    <row r="55836" spans="59:59">
      <c r="BG55836" s="4"/>
    </row>
    <row r="55837" spans="59:59">
      <c r="BG55837" s="4"/>
    </row>
    <row r="55838" spans="59:59">
      <c r="BG55838" s="4"/>
    </row>
    <row r="55839" spans="59:59">
      <c r="BG55839" s="4"/>
    </row>
    <row r="55840" spans="59:59">
      <c r="BG55840" s="4"/>
    </row>
    <row r="55841" spans="59:59">
      <c r="BG55841" s="4"/>
    </row>
    <row r="55842" spans="59:59">
      <c r="BG55842" s="4"/>
    </row>
    <row r="55843" spans="59:59">
      <c r="BG55843" s="4"/>
    </row>
    <row r="55844" spans="59:59">
      <c r="BG55844" s="4"/>
    </row>
    <row r="55845" spans="59:59">
      <c r="BG55845" s="4"/>
    </row>
    <row r="55846" spans="59:59">
      <c r="BG55846" s="4"/>
    </row>
    <row r="55847" spans="59:59">
      <c r="BG55847" s="4"/>
    </row>
    <row r="55848" spans="59:59">
      <c r="BG55848" s="4"/>
    </row>
    <row r="55849" spans="59:59">
      <c r="BG55849" s="4"/>
    </row>
    <row r="55850" spans="59:59">
      <c r="BG55850" s="4"/>
    </row>
    <row r="55851" spans="59:59">
      <c r="BG55851" s="4"/>
    </row>
    <row r="55852" spans="59:59">
      <c r="BG55852" s="4"/>
    </row>
    <row r="55853" spans="59:59">
      <c r="BG55853" s="4"/>
    </row>
    <row r="55854" spans="59:59">
      <c r="BG55854" s="4"/>
    </row>
    <row r="55855" spans="59:59">
      <c r="BG55855" s="4"/>
    </row>
    <row r="55856" spans="59:59">
      <c r="BG55856" s="4"/>
    </row>
    <row r="55857" spans="59:59">
      <c r="BG55857" s="4"/>
    </row>
    <row r="55858" spans="59:59">
      <c r="BG55858" s="4"/>
    </row>
    <row r="55859" spans="59:59">
      <c r="BG55859" s="4"/>
    </row>
    <row r="55860" spans="59:59">
      <c r="BG55860" s="4"/>
    </row>
    <row r="55861" spans="59:59">
      <c r="BG55861" s="4"/>
    </row>
    <row r="55862" spans="59:59">
      <c r="BG55862" s="4"/>
    </row>
    <row r="55863" spans="59:59">
      <c r="BG55863" s="4"/>
    </row>
    <row r="55864" spans="59:59">
      <c r="BG55864" s="4"/>
    </row>
    <row r="55865" spans="59:59">
      <c r="BG55865" s="4"/>
    </row>
    <row r="55866" spans="59:59">
      <c r="BG55866" s="4"/>
    </row>
    <row r="55867" spans="59:59">
      <c r="BG55867" s="4"/>
    </row>
    <row r="55868" spans="59:59">
      <c r="BG55868" s="4"/>
    </row>
    <row r="55869" spans="59:59">
      <c r="BG55869" s="4"/>
    </row>
    <row r="55870" spans="59:59">
      <c r="BG55870" s="4"/>
    </row>
    <row r="55871" spans="59:59">
      <c r="BG55871" s="4"/>
    </row>
    <row r="55872" spans="59:59">
      <c r="BG55872" s="4"/>
    </row>
    <row r="55873" spans="59:59">
      <c r="BG55873" s="4"/>
    </row>
    <row r="55874" spans="59:59">
      <c r="BG55874" s="4"/>
    </row>
    <row r="55875" spans="59:59">
      <c r="BG55875" s="4"/>
    </row>
    <row r="55876" spans="59:59">
      <c r="BG55876" s="4"/>
    </row>
    <row r="55877" spans="59:59">
      <c r="BG55877" s="4"/>
    </row>
    <row r="55878" spans="59:59">
      <c r="BG55878" s="4"/>
    </row>
    <row r="55879" spans="59:59">
      <c r="BG55879" s="4"/>
    </row>
    <row r="55880" spans="59:59">
      <c r="BG55880" s="4"/>
    </row>
    <row r="55881" spans="59:59">
      <c r="BG55881" s="4"/>
    </row>
    <row r="55882" spans="59:59">
      <c r="BG55882" s="4"/>
    </row>
    <row r="55883" spans="59:59">
      <c r="BG55883" s="4"/>
    </row>
    <row r="55884" spans="59:59">
      <c r="BG55884" s="4"/>
    </row>
    <row r="55885" spans="59:59">
      <c r="BG55885" s="4"/>
    </row>
    <row r="55886" spans="59:59">
      <c r="BG55886" s="4"/>
    </row>
    <row r="55887" spans="59:59">
      <c r="BG55887" s="4"/>
    </row>
    <row r="55888" spans="59:59">
      <c r="BG55888" s="4"/>
    </row>
    <row r="55889" spans="59:59">
      <c r="BG55889" s="4"/>
    </row>
    <row r="55890" spans="59:59">
      <c r="BG55890" s="4"/>
    </row>
    <row r="55891" spans="59:59">
      <c r="BG55891" s="4"/>
    </row>
    <row r="55892" spans="59:59">
      <c r="BG55892" s="4"/>
    </row>
    <row r="55893" spans="59:59">
      <c r="BG55893" s="4"/>
    </row>
    <row r="55894" spans="59:59">
      <c r="BG55894" s="4"/>
    </row>
    <row r="55895" spans="59:59">
      <c r="BG55895" s="4"/>
    </row>
    <row r="55896" spans="59:59">
      <c r="BG55896" s="4"/>
    </row>
    <row r="55897" spans="59:59">
      <c r="BG55897" s="4"/>
    </row>
    <row r="55898" spans="59:59">
      <c r="BG55898" s="4"/>
    </row>
    <row r="55899" spans="59:59">
      <c r="BG55899" s="4"/>
    </row>
    <row r="55900" spans="59:59">
      <c r="BG55900" s="4"/>
    </row>
    <row r="55901" spans="59:59">
      <c r="BG55901" s="4"/>
    </row>
    <row r="55902" spans="59:59">
      <c r="BG55902" s="4"/>
    </row>
    <row r="55903" spans="59:59">
      <c r="BG55903" s="4"/>
    </row>
    <row r="55904" spans="59:59">
      <c r="BG55904" s="4"/>
    </row>
    <row r="55905" spans="59:59">
      <c r="BG55905" s="4"/>
    </row>
    <row r="55906" spans="59:59">
      <c r="BG55906" s="4"/>
    </row>
    <row r="55907" spans="59:59">
      <c r="BG55907" s="4"/>
    </row>
    <row r="55908" spans="59:59">
      <c r="BG55908" s="4"/>
    </row>
    <row r="55909" spans="59:59">
      <c r="BG55909" s="4"/>
    </row>
    <row r="55910" spans="59:59">
      <c r="BG55910" s="4"/>
    </row>
    <row r="55911" spans="59:59">
      <c r="BG55911" s="4"/>
    </row>
    <row r="55912" spans="59:59">
      <c r="BG55912" s="4"/>
    </row>
    <row r="55913" spans="59:59">
      <c r="BG55913" s="4"/>
    </row>
    <row r="55914" spans="59:59">
      <c r="BG55914" s="4"/>
    </row>
    <row r="55915" spans="59:59">
      <c r="BG55915" s="4"/>
    </row>
    <row r="55916" spans="59:59">
      <c r="BG55916" s="4"/>
    </row>
    <row r="55917" spans="59:59">
      <c r="BG55917" s="4"/>
    </row>
    <row r="55918" spans="59:59">
      <c r="BG55918" s="4"/>
    </row>
    <row r="55919" spans="59:59">
      <c r="BG55919" s="4"/>
    </row>
    <row r="55920" spans="59:59">
      <c r="BG55920" s="4"/>
    </row>
    <row r="55921" spans="59:59">
      <c r="BG55921" s="4"/>
    </row>
    <row r="55922" spans="59:59">
      <c r="BG55922" s="4"/>
    </row>
    <row r="55923" spans="59:59">
      <c r="BG55923" s="4"/>
    </row>
    <row r="55924" spans="59:59">
      <c r="BG55924" s="4"/>
    </row>
    <row r="55925" spans="59:59">
      <c r="BG55925" s="4"/>
    </row>
    <row r="55926" spans="59:59">
      <c r="BG55926" s="4"/>
    </row>
    <row r="55927" spans="59:59">
      <c r="BG55927" s="4"/>
    </row>
    <row r="55928" spans="59:59">
      <c r="BG55928" s="4"/>
    </row>
    <row r="55929" spans="59:59">
      <c r="BG55929" s="4"/>
    </row>
    <row r="55930" spans="59:59">
      <c r="BG55930" s="4"/>
    </row>
    <row r="55931" spans="59:59">
      <c r="BG55931" s="4"/>
    </row>
    <row r="55932" spans="59:59">
      <c r="BG55932" s="4"/>
    </row>
    <row r="55933" spans="59:59">
      <c r="BG55933" s="4"/>
    </row>
    <row r="55934" spans="59:59">
      <c r="BG55934" s="4"/>
    </row>
    <row r="55935" spans="59:59">
      <c r="BG55935" s="4"/>
    </row>
    <row r="55936" spans="59:59">
      <c r="BG55936" s="4"/>
    </row>
    <row r="55937" spans="59:59">
      <c r="BG55937" s="4"/>
    </row>
    <row r="55938" spans="59:59">
      <c r="BG55938" s="4"/>
    </row>
    <row r="55939" spans="59:59">
      <c r="BG55939" s="4"/>
    </row>
    <row r="55940" spans="59:59">
      <c r="BG55940" s="4"/>
    </row>
    <row r="55941" spans="59:59">
      <c r="BG55941" s="4"/>
    </row>
    <row r="55942" spans="59:59">
      <c r="BG55942" s="4"/>
    </row>
    <row r="55943" spans="59:59">
      <c r="BG55943" s="4"/>
    </row>
    <row r="55944" spans="59:59">
      <c r="BG55944" s="4"/>
    </row>
    <row r="55945" spans="59:59">
      <c r="BG55945" s="4"/>
    </row>
    <row r="55946" spans="59:59">
      <c r="BG55946" s="4"/>
    </row>
    <row r="55947" spans="59:59">
      <c r="BG55947" s="4"/>
    </row>
    <row r="55948" spans="59:59">
      <c r="BG55948" s="4"/>
    </row>
    <row r="55949" spans="59:59">
      <c r="BG55949" s="4"/>
    </row>
    <row r="55950" spans="59:59">
      <c r="BG55950" s="4"/>
    </row>
    <row r="55951" spans="59:59">
      <c r="BG55951" s="4"/>
    </row>
    <row r="55952" spans="59:59">
      <c r="BG55952" s="4"/>
    </row>
    <row r="55953" spans="59:59">
      <c r="BG55953" s="4"/>
    </row>
    <row r="55954" spans="59:59">
      <c r="BG55954" s="4"/>
    </row>
    <row r="55955" spans="59:59">
      <c r="BG55955" s="4"/>
    </row>
    <row r="55956" spans="59:59">
      <c r="BG55956" s="4"/>
    </row>
    <row r="55957" spans="59:59">
      <c r="BG55957" s="4"/>
    </row>
    <row r="55958" spans="59:59">
      <c r="BG55958" s="4"/>
    </row>
    <row r="55959" spans="59:59">
      <c r="BG55959" s="4"/>
    </row>
    <row r="55960" spans="59:59">
      <c r="BG55960" s="4"/>
    </row>
    <row r="55961" spans="59:59">
      <c r="BG55961" s="4"/>
    </row>
    <row r="55962" spans="59:59">
      <c r="BG55962" s="4"/>
    </row>
    <row r="55963" spans="59:59">
      <c r="BG55963" s="4"/>
    </row>
    <row r="55964" spans="59:59">
      <c r="BG55964" s="4"/>
    </row>
    <row r="55965" spans="59:59">
      <c r="BG55965" s="4"/>
    </row>
    <row r="55966" spans="59:59">
      <c r="BG55966" s="4"/>
    </row>
    <row r="55967" spans="59:59">
      <c r="BG55967" s="4"/>
    </row>
    <row r="55968" spans="59:59">
      <c r="BG55968" s="4"/>
    </row>
    <row r="55969" spans="59:59">
      <c r="BG55969" s="4"/>
    </row>
    <row r="55970" spans="59:59">
      <c r="BG55970" s="4"/>
    </row>
    <row r="55971" spans="59:59">
      <c r="BG55971" s="4"/>
    </row>
    <row r="55972" spans="59:59">
      <c r="BG55972" s="4"/>
    </row>
    <row r="55973" spans="59:59">
      <c r="BG55973" s="4"/>
    </row>
    <row r="55974" spans="59:59">
      <c r="BG55974" s="4"/>
    </row>
    <row r="55975" spans="59:59">
      <c r="BG55975" s="4"/>
    </row>
    <row r="55976" spans="59:59">
      <c r="BG55976" s="4"/>
    </row>
    <row r="55977" spans="59:59">
      <c r="BG55977" s="4"/>
    </row>
    <row r="55978" spans="59:59">
      <c r="BG55978" s="4"/>
    </row>
    <row r="55979" spans="59:59">
      <c r="BG55979" s="4"/>
    </row>
    <row r="55980" spans="59:59">
      <c r="BG55980" s="4"/>
    </row>
    <row r="55981" spans="59:59">
      <c r="BG55981" s="4"/>
    </row>
    <row r="55982" spans="59:59">
      <c r="BG55982" s="4"/>
    </row>
    <row r="55983" spans="59:59">
      <c r="BG55983" s="4"/>
    </row>
    <row r="55984" spans="59:59">
      <c r="BG55984" s="4"/>
    </row>
    <row r="55985" spans="59:59">
      <c r="BG55985" s="4"/>
    </row>
    <row r="55986" spans="59:59">
      <c r="BG55986" s="4"/>
    </row>
    <row r="55987" spans="59:59">
      <c r="BG55987" s="4"/>
    </row>
    <row r="55988" spans="59:59">
      <c r="BG55988" s="4"/>
    </row>
    <row r="55989" spans="59:59">
      <c r="BG55989" s="4"/>
    </row>
    <row r="55990" spans="59:59">
      <c r="BG55990" s="4"/>
    </row>
    <row r="55991" spans="59:59">
      <c r="BG55991" s="4"/>
    </row>
    <row r="55992" spans="59:59">
      <c r="BG55992" s="4"/>
    </row>
    <row r="55993" spans="59:59">
      <c r="BG55993" s="4"/>
    </row>
    <row r="55994" spans="59:59">
      <c r="BG55994" s="4"/>
    </row>
    <row r="55995" spans="59:59">
      <c r="BG55995" s="4"/>
    </row>
    <row r="55996" spans="59:59">
      <c r="BG55996" s="4"/>
    </row>
    <row r="55997" spans="59:59">
      <c r="BG55997" s="4"/>
    </row>
    <row r="55998" spans="59:59">
      <c r="BG55998" s="4"/>
    </row>
    <row r="55999" spans="59:59">
      <c r="BG55999" s="4"/>
    </row>
    <row r="56000" spans="59:59">
      <c r="BG56000" s="4"/>
    </row>
    <row r="56001" spans="59:59">
      <c r="BG56001" s="4"/>
    </row>
    <row r="56002" spans="59:59">
      <c r="BG56002" s="4"/>
    </row>
    <row r="56003" spans="59:59">
      <c r="BG56003" s="4"/>
    </row>
    <row r="56004" spans="59:59">
      <c r="BG56004" s="4"/>
    </row>
    <row r="56005" spans="59:59">
      <c r="BG56005" s="4"/>
    </row>
    <row r="56006" spans="59:59">
      <c r="BG56006" s="4"/>
    </row>
    <row r="56007" spans="59:59">
      <c r="BG56007" s="4"/>
    </row>
    <row r="56008" spans="59:59">
      <c r="BG56008" s="4"/>
    </row>
    <row r="56009" spans="59:59">
      <c r="BG56009" s="4"/>
    </row>
    <row r="56010" spans="59:59">
      <c r="BG56010" s="4"/>
    </row>
    <row r="56011" spans="59:59">
      <c r="BG56011" s="4"/>
    </row>
    <row r="56012" spans="59:59">
      <c r="BG56012" s="4"/>
    </row>
    <row r="56013" spans="59:59">
      <c r="BG56013" s="4"/>
    </row>
    <row r="56014" spans="59:59">
      <c r="BG56014" s="4"/>
    </row>
    <row r="56015" spans="59:59">
      <c r="BG56015" s="4"/>
    </row>
    <row r="56016" spans="59:59">
      <c r="BG56016" s="4"/>
    </row>
    <row r="56017" spans="59:59">
      <c r="BG56017" s="4"/>
    </row>
    <row r="56018" spans="59:59">
      <c r="BG56018" s="4"/>
    </row>
    <row r="56019" spans="59:59">
      <c r="BG56019" s="4"/>
    </row>
    <row r="56020" spans="59:59">
      <c r="BG56020" s="4"/>
    </row>
    <row r="56021" spans="59:59">
      <c r="BG56021" s="4"/>
    </row>
    <row r="56022" spans="59:59">
      <c r="BG56022" s="4"/>
    </row>
    <row r="56023" spans="59:59">
      <c r="BG56023" s="4"/>
    </row>
    <row r="56024" spans="59:59">
      <c r="BG56024" s="4"/>
    </row>
    <row r="56025" spans="59:59">
      <c r="BG56025" s="4"/>
    </row>
    <row r="56026" spans="59:59">
      <c r="BG56026" s="4"/>
    </row>
    <row r="56027" spans="59:59">
      <c r="BG56027" s="4"/>
    </row>
    <row r="56028" spans="59:59">
      <c r="BG56028" s="4"/>
    </row>
    <row r="56029" spans="59:59">
      <c r="BG56029" s="4"/>
    </row>
    <row r="56030" spans="59:59">
      <c r="BG56030" s="4"/>
    </row>
    <row r="56031" spans="59:59">
      <c r="BG56031" s="4"/>
    </row>
    <row r="56032" spans="59:59">
      <c r="BG56032" s="4"/>
    </row>
    <row r="56033" spans="59:59">
      <c r="BG56033" s="4"/>
    </row>
    <row r="56034" spans="59:59">
      <c r="BG56034" s="4"/>
    </row>
    <row r="56035" spans="59:59">
      <c r="BG56035" s="4"/>
    </row>
    <row r="56036" spans="59:59">
      <c r="BG56036" s="4"/>
    </row>
    <row r="56037" spans="59:59">
      <c r="BG56037" s="4"/>
    </row>
    <row r="56038" spans="59:59">
      <c r="BG56038" s="4"/>
    </row>
    <row r="56039" spans="59:59">
      <c r="BG56039" s="4"/>
    </row>
    <row r="56040" spans="59:59">
      <c r="BG56040" s="4"/>
    </row>
    <row r="56041" spans="59:59">
      <c r="BG56041" s="4"/>
    </row>
    <row r="56042" spans="59:59">
      <c r="BG56042" s="4"/>
    </row>
    <row r="56043" spans="59:59">
      <c r="BG56043" s="4"/>
    </row>
    <row r="56044" spans="59:59">
      <c r="BG56044" s="4"/>
    </row>
    <row r="56045" spans="59:59">
      <c r="BG56045" s="4"/>
    </row>
    <row r="56046" spans="59:59">
      <c r="BG56046" s="4"/>
    </row>
    <row r="56047" spans="59:59">
      <c r="BG56047" s="4"/>
    </row>
    <row r="56048" spans="59:59">
      <c r="BG56048" s="4"/>
    </row>
    <row r="56049" spans="59:59">
      <c r="BG56049" s="4"/>
    </row>
    <row r="56050" spans="59:59">
      <c r="BG56050" s="4"/>
    </row>
    <row r="56051" spans="59:59">
      <c r="BG56051" s="4"/>
    </row>
    <row r="56052" spans="59:59">
      <c r="BG56052" s="4"/>
    </row>
    <row r="56053" spans="59:59">
      <c r="BG56053" s="4"/>
    </row>
    <row r="56054" spans="59:59">
      <c r="BG56054" s="4"/>
    </row>
    <row r="56055" spans="59:59">
      <c r="BG56055" s="4"/>
    </row>
    <row r="56056" spans="59:59">
      <c r="BG56056" s="4"/>
    </row>
    <row r="56057" spans="59:59">
      <c r="BG56057" s="4"/>
    </row>
    <row r="56058" spans="59:59">
      <c r="BG56058" s="4"/>
    </row>
    <row r="56059" spans="59:59">
      <c r="BG56059" s="4"/>
    </row>
    <row r="56060" spans="59:59">
      <c r="BG56060" s="4"/>
    </row>
    <row r="56061" spans="59:59">
      <c r="BG56061" s="4"/>
    </row>
    <row r="56062" spans="59:59">
      <c r="BG56062" s="4"/>
    </row>
    <row r="56063" spans="59:59">
      <c r="BG56063" s="4"/>
    </row>
    <row r="56064" spans="59:59">
      <c r="BG56064" s="4"/>
    </row>
    <row r="56065" spans="59:59">
      <c r="BG56065" s="4"/>
    </row>
    <row r="56066" spans="59:59">
      <c r="BG56066" s="4"/>
    </row>
    <row r="56067" spans="59:59">
      <c r="BG56067" s="4"/>
    </row>
    <row r="56068" spans="59:59">
      <c r="BG56068" s="4"/>
    </row>
    <row r="56069" spans="59:59">
      <c r="BG56069" s="4"/>
    </row>
    <row r="56070" spans="59:59">
      <c r="BG56070" s="4"/>
    </row>
    <row r="56071" spans="59:59">
      <c r="BG56071" s="4"/>
    </row>
    <row r="56072" spans="59:59">
      <c r="BG56072" s="4"/>
    </row>
    <row r="56073" spans="59:59">
      <c r="BG56073" s="4"/>
    </row>
    <row r="56074" spans="59:59">
      <c r="BG56074" s="4"/>
    </row>
    <row r="56075" spans="59:59">
      <c r="BG56075" s="4"/>
    </row>
    <row r="56076" spans="59:59">
      <c r="BG56076" s="4"/>
    </row>
    <row r="56077" spans="59:59">
      <c r="BG56077" s="4"/>
    </row>
    <row r="56078" spans="59:59">
      <c r="BG56078" s="4"/>
    </row>
    <row r="56079" spans="59:59">
      <c r="BG56079" s="4"/>
    </row>
    <row r="56080" spans="59:59">
      <c r="BG56080" s="4"/>
    </row>
    <row r="56081" spans="59:59">
      <c r="BG56081" s="4"/>
    </row>
    <row r="56082" spans="59:59">
      <c r="BG56082" s="4"/>
    </row>
    <row r="56083" spans="59:59">
      <c r="BG56083" s="4"/>
    </row>
    <row r="56084" spans="59:59">
      <c r="BG56084" s="4"/>
    </row>
    <row r="56085" spans="59:59">
      <c r="BG56085" s="4"/>
    </row>
    <row r="56086" spans="59:59">
      <c r="BG56086" s="4"/>
    </row>
    <row r="56087" spans="59:59">
      <c r="BG56087" s="4"/>
    </row>
    <row r="56088" spans="59:59">
      <c r="BG56088" s="4"/>
    </row>
    <row r="56089" spans="59:59">
      <c r="BG56089" s="4"/>
    </row>
    <row r="56090" spans="59:59">
      <c r="BG56090" s="4"/>
    </row>
    <row r="56091" spans="59:59">
      <c r="BG56091" s="4"/>
    </row>
    <row r="56092" spans="59:59">
      <c r="BG56092" s="4"/>
    </row>
    <row r="56093" spans="59:59">
      <c r="BG56093" s="4"/>
    </row>
    <row r="56094" spans="59:59">
      <c r="BG56094" s="4"/>
    </row>
    <row r="56095" spans="59:59">
      <c r="BG56095" s="4"/>
    </row>
    <row r="56096" spans="59:59">
      <c r="BG56096" s="4"/>
    </row>
    <row r="56097" spans="59:59">
      <c r="BG56097" s="4"/>
    </row>
    <row r="56098" spans="59:59">
      <c r="BG56098" s="4"/>
    </row>
    <row r="56099" spans="59:59">
      <c r="BG56099" s="4"/>
    </row>
    <row r="56100" spans="59:59">
      <c r="BG56100" s="4"/>
    </row>
    <row r="56101" spans="59:59">
      <c r="BG56101" s="4"/>
    </row>
    <row r="56102" spans="59:59">
      <c r="BG56102" s="4"/>
    </row>
    <row r="56103" spans="59:59">
      <c r="BG56103" s="4"/>
    </row>
    <row r="56104" spans="59:59">
      <c r="BG56104" s="4"/>
    </row>
    <row r="56105" spans="59:59">
      <c r="BG56105" s="4"/>
    </row>
    <row r="56106" spans="59:59">
      <c r="BG56106" s="4"/>
    </row>
    <row r="56107" spans="59:59">
      <c r="BG56107" s="4"/>
    </row>
    <row r="56108" spans="59:59">
      <c r="BG56108" s="4"/>
    </row>
    <row r="56109" spans="59:59">
      <c r="BG56109" s="4"/>
    </row>
    <row r="56110" spans="59:59">
      <c r="BG56110" s="4"/>
    </row>
    <row r="56111" spans="59:59">
      <c r="BG56111" s="4"/>
    </row>
    <row r="56112" spans="59:59">
      <c r="BG56112" s="4"/>
    </row>
    <row r="56113" spans="59:59">
      <c r="BG56113" s="4"/>
    </row>
    <row r="56114" spans="59:59">
      <c r="BG56114" s="4"/>
    </row>
    <row r="56115" spans="59:59">
      <c r="BG56115" s="4"/>
    </row>
    <row r="56116" spans="59:59">
      <c r="BG56116" s="4"/>
    </row>
    <row r="56117" spans="59:59">
      <c r="BG56117" s="4"/>
    </row>
    <row r="56118" spans="59:59">
      <c r="BG56118" s="4"/>
    </row>
    <row r="56119" spans="59:59">
      <c r="BG56119" s="4"/>
    </row>
    <row r="56120" spans="59:59">
      <c r="BG56120" s="4"/>
    </row>
    <row r="56121" spans="59:59">
      <c r="BG56121" s="4"/>
    </row>
    <row r="56122" spans="59:59">
      <c r="BG56122" s="4"/>
    </row>
    <row r="56123" spans="59:59">
      <c r="BG56123" s="4"/>
    </row>
    <row r="56124" spans="59:59">
      <c r="BG56124" s="4"/>
    </row>
    <row r="56125" spans="59:59">
      <c r="BG56125" s="4"/>
    </row>
    <row r="56126" spans="59:59">
      <c r="BG56126" s="4"/>
    </row>
    <row r="56127" spans="59:59">
      <c r="BG56127" s="4"/>
    </row>
    <row r="56128" spans="59:59">
      <c r="BG56128" s="4"/>
    </row>
    <row r="56129" spans="59:59">
      <c r="BG56129" s="4"/>
    </row>
    <row r="56130" spans="59:59">
      <c r="BG56130" s="4"/>
    </row>
    <row r="56131" spans="59:59">
      <c r="BG56131" s="4"/>
    </row>
    <row r="56132" spans="59:59">
      <c r="BG56132" s="4"/>
    </row>
    <row r="56133" spans="59:59">
      <c r="BG56133" s="4"/>
    </row>
    <row r="56134" spans="59:59">
      <c r="BG56134" s="4"/>
    </row>
    <row r="56135" spans="59:59">
      <c r="BG56135" s="4"/>
    </row>
    <row r="56136" spans="59:59">
      <c r="BG56136" s="4"/>
    </row>
    <row r="56137" spans="59:59">
      <c r="BG56137" s="4"/>
    </row>
    <row r="56138" spans="59:59">
      <c r="BG56138" s="4"/>
    </row>
    <row r="56139" spans="59:59">
      <c r="BG56139" s="4"/>
    </row>
    <row r="56140" spans="59:59">
      <c r="BG56140" s="4"/>
    </row>
    <row r="56141" spans="59:59">
      <c r="BG56141" s="4"/>
    </row>
    <row r="56142" spans="59:59">
      <c r="BG56142" s="4"/>
    </row>
    <row r="56143" spans="59:59">
      <c r="BG56143" s="4"/>
    </row>
    <row r="56144" spans="59:59">
      <c r="BG56144" s="4"/>
    </row>
    <row r="56145" spans="59:59">
      <c r="BG56145" s="4"/>
    </row>
    <row r="56146" spans="59:59">
      <c r="BG56146" s="4"/>
    </row>
    <row r="56147" spans="59:59">
      <c r="BG56147" s="4"/>
    </row>
    <row r="56148" spans="59:59">
      <c r="BG56148" s="4"/>
    </row>
    <row r="56149" spans="59:59">
      <c r="BG56149" s="4"/>
    </row>
    <row r="56150" spans="59:59">
      <c r="BG56150" s="4"/>
    </row>
    <row r="56151" spans="59:59">
      <c r="BG56151" s="4"/>
    </row>
    <row r="56152" spans="59:59">
      <c r="BG56152" s="4"/>
    </row>
    <row r="56153" spans="59:59">
      <c r="BG56153" s="4"/>
    </row>
    <row r="56154" spans="59:59">
      <c r="BG56154" s="4"/>
    </row>
    <row r="56155" spans="59:59">
      <c r="BG56155" s="4"/>
    </row>
    <row r="56156" spans="59:59">
      <c r="BG56156" s="4"/>
    </row>
    <row r="56157" spans="59:59">
      <c r="BG56157" s="4"/>
    </row>
    <row r="56158" spans="59:59">
      <c r="BG56158" s="4"/>
    </row>
    <row r="56159" spans="59:59">
      <c r="BG56159" s="4"/>
    </row>
    <row r="56160" spans="59:59">
      <c r="BG56160" s="4"/>
    </row>
    <row r="56161" spans="59:59">
      <c r="BG56161" s="4"/>
    </row>
    <row r="56162" spans="59:59">
      <c r="BG56162" s="4"/>
    </row>
    <row r="56163" spans="59:59">
      <c r="BG56163" s="4"/>
    </row>
    <row r="56164" spans="59:59">
      <c r="BG56164" s="4"/>
    </row>
    <row r="56165" spans="59:59">
      <c r="BG56165" s="4"/>
    </row>
    <row r="56166" spans="59:59">
      <c r="BG56166" s="4"/>
    </row>
    <row r="56167" spans="59:59">
      <c r="BG56167" s="4"/>
    </row>
    <row r="56168" spans="59:59">
      <c r="BG56168" s="4"/>
    </row>
    <row r="56169" spans="59:59">
      <c r="BG56169" s="4"/>
    </row>
    <row r="56170" spans="59:59">
      <c r="BG56170" s="4"/>
    </row>
    <row r="56171" spans="59:59">
      <c r="BG56171" s="4"/>
    </row>
    <row r="56172" spans="59:59">
      <c r="BG56172" s="4"/>
    </row>
    <row r="56173" spans="59:59">
      <c r="BG56173" s="4"/>
    </row>
    <row r="56174" spans="59:59">
      <c r="BG56174" s="4"/>
    </row>
    <row r="56175" spans="59:59">
      <c r="BG56175" s="4"/>
    </row>
    <row r="56176" spans="59:59">
      <c r="BG56176" s="4"/>
    </row>
    <row r="56177" spans="59:59">
      <c r="BG56177" s="4"/>
    </row>
    <row r="56178" spans="59:59">
      <c r="BG56178" s="4"/>
    </row>
    <row r="56179" spans="59:59">
      <c r="BG56179" s="4"/>
    </row>
    <row r="56180" spans="59:59">
      <c r="BG56180" s="4"/>
    </row>
    <row r="56181" spans="59:59">
      <c r="BG56181" s="4"/>
    </row>
    <row r="56182" spans="59:59">
      <c r="BG56182" s="4"/>
    </row>
    <row r="56183" spans="59:59">
      <c r="BG56183" s="4"/>
    </row>
    <row r="56184" spans="59:59">
      <c r="BG56184" s="4"/>
    </row>
    <row r="56185" spans="59:59">
      <c r="BG56185" s="4"/>
    </row>
    <row r="56186" spans="59:59">
      <c r="BG56186" s="4"/>
    </row>
    <row r="56187" spans="59:59">
      <c r="BG56187" s="4"/>
    </row>
    <row r="56188" spans="59:59">
      <c r="BG56188" s="4"/>
    </row>
    <row r="56189" spans="59:59">
      <c r="BG56189" s="4"/>
    </row>
    <row r="56190" spans="59:59">
      <c r="BG56190" s="4"/>
    </row>
    <row r="56191" spans="59:59">
      <c r="BG56191" s="4"/>
    </row>
    <row r="56192" spans="59:59">
      <c r="BG56192" s="4"/>
    </row>
    <row r="56193" spans="59:59">
      <c r="BG56193" s="4"/>
    </row>
    <row r="56194" spans="59:59">
      <c r="BG56194" s="4"/>
    </row>
    <row r="56195" spans="59:59">
      <c r="BG56195" s="4"/>
    </row>
    <row r="56196" spans="59:59">
      <c r="BG56196" s="4"/>
    </row>
    <row r="56197" spans="59:59">
      <c r="BG56197" s="4"/>
    </row>
    <row r="56198" spans="59:59">
      <c r="BG56198" s="4"/>
    </row>
    <row r="56199" spans="59:59">
      <c r="BG56199" s="4"/>
    </row>
    <row r="56200" spans="59:59">
      <c r="BG56200" s="4"/>
    </row>
    <row r="56201" spans="59:59">
      <c r="BG56201" s="4"/>
    </row>
    <row r="56202" spans="59:59">
      <c r="BG56202" s="4"/>
    </row>
    <row r="56203" spans="59:59">
      <c r="BG56203" s="4"/>
    </row>
    <row r="56204" spans="59:59">
      <c r="BG56204" s="4"/>
    </row>
    <row r="56205" spans="59:59">
      <c r="BG56205" s="4"/>
    </row>
    <row r="56206" spans="59:59">
      <c r="BG56206" s="4"/>
    </row>
    <row r="56207" spans="59:59">
      <c r="BG56207" s="4"/>
    </row>
    <row r="56208" spans="59:59">
      <c r="BG56208" s="4"/>
    </row>
    <row r="56209" spans="59:59">
      <c r="BG56209" s="4"/>
    </row>
    <row r="56210" spans="59:59">
      <c r="BG56210" s="4"/>
    </row>
    <row r="56211" spans="59:59">
      <c r="BG56211" s="4"/>
    </row>
    <row r="56212" spans="59:59">
      <c r="BG56212" s="4"/>
    </row>
    <row r="56213" spans="59:59">
      <c r="BG56213" s="4"/>
    </row>
    <row r="56214" spans="59:59">
      <c r="BG56214" s="4"/>
    </row>
    <row r="56215" spans="59:59">
      <c r="BG56215" s="4"/>
    </row>
    <row r="56216" spans="59:59">
      <c r="BG56216" s="4"/>
    </row>
    <row r="56217" spans="59:59">
      <c r="BG56217" s="4"/>
    </row>
    <row r="56218" spans="59:59">
      <c r="BG56218" s="4"/>
    </row>
    <row r="56219" spans="59:59">
      <c r="BG56219" s="4"/>
    </row>
    <row r="56220" spans="59:59">
      <c r="BG56220" s="4"/>
    </row>
    <row r="56221" spans="59:59">
      <c r="BG56221" s="4"/>
    </row>
    <row r="56222" spans="59:59">
      <c r="BG56222" s="4"/>
    </row>
    <row r="56223" spans="59:59">
      <c r="BG56223" s="4"/>
    </row>
    <row r="56224" spans="59:59">
      <c r="BG56224" s="4"/>
    </row>
    <row r="56225" spans="59:59">
      <c r="BG56225" s="4"/>
    </row>
    <row r="56226" spans="59:59">
      <c r="BG56226" s="4"/>
    </row>
    <row r="56227" spans="59:59">
      <c r="BG56227" s="4"/>
    </row>
    <row r="56228" spans="59:59">
      <c r="BG56228" s="4"/>
    </row>
    <row r="56229" spans="59:59">
      <c r="BG56229" s="4"/>
    </row>
    <row r="56230" spans="59:59">
      <c r="BG56230" s="4"/>
    </row>
    <row r="56231" spans="59:59">
      <c r="BG56231" s="4"/>
    </row>
    <row r="56232" spans="59:59">
      <c r="BG56232" s="4"/>
    </row>
    <row r="56233" spans="59:59">
      <c r="BG56233" s="4"/>
    </row>
    <row r="56234" spans="59:59">
      <c r="BG56234" s="4"/>
    </row>
    <row r="56235" spans="59:59">
      <c r="BG56235" s="4"/>
    </row>
    <row r="56236" spans="59:59">
      <c r="BG56236" s="4"/>
    </row>
    <row r="56237" spans="59:59">
      <c r="BG56237" s="4"/>
    </row>
    <row r="56238" spans="59:59">
      <c r="BG56238" s="4"/>
    </row>
    <row r="56239" spans="59:59">
      <c r="BG56239" s="4"/>
    </row>
    <row r="56240" spans="59:59">
      <c r="BG56240" s="4"/>
    </row>
    <row r="56241" spans="59:59">
      <c r="BG56241" s="4"/>
    </row>
    <row r="56242" spans="59:59">
      <c r="BG56242" s="4"/>
    </row>
    <row r="56243" spans="59:59">
      <c r="BG56243" s="4"/>
    </row>
    <row r="56244" spans="59:59">
      <c r="BG56244" s="4"/>
    </row>
    <row r="56245" spans="59:59">
      <c r="BG56245" s="4"/>
    </row>
    <row r="56246" spans="59:59">
      <c r="BG56246" s="4"/>
    </row>
    <row r="56247" spans="59:59">
      <c r="BG56247" s="4"/>
    </row>
    <row r="56248" spans="59:59">
      <c r="BG56248" s="4"/>
    </row>
    <row r="56249" spans="59:59">
      <c r="BG56249" s="4"/>
    </row>
    <row r="56250" spans="59:59">
      <c r="BG56250" s="4"/>
    </row>
    <row r="56251" spans="59:59">
      <c r="BG56251" s="4"/>
    </row>
    <row r="56252" spans="59:59">
      <c r="BG56252" s="4"/>
    </row>
    <row r="56253" spans="59:59">
      <c r="BG56253" s="4"/>
    </row>
    <row r="56254" spans="59:59">
      <c r="BG56254" s="4"/>
    </row>
    <row r="56255" spans="59:59">
      <c r="BG56255" s="4"/>
    </row>
    <row r="56256" spans="59:59">
      <c r="BG56256" s="4"/>
    </row>
    <row r="56257" spans="59:59">
      <c r="BG56257" s="4"/>
    </row>
    <row r="56258" spans="59:59">
      <c r="BG56258" s="4"/>
    </row>
    <row r="56259" spans="59:59">
      <c r="BG56259" s="4"/>
    </row>
    <row r="56260" spans="59:59">
      <c r="BG56260" s="4"/>
    </row>
    <row r="56261" spans="59:59">
      <c r="BG56261" s="4"/>
    </row>
    <row r="56262" spans="59:59">
      <c r="BG56262" s="4"/>
    </row>
    <row r="56263" spans="59:59">
      <c r="BG56263" s="4"/>
    </row>
    <row r="56264" spans="59:59">
      <c r="BG56264" s="4"/>
    </row>
    <row r="56265" spans="59:59">
      <c r="BG56265" s="4"/>
    </row>
    <row r="56266" spans="59:59">
      <c r="BG56266" s="4"/>
    </row>
    <row r="56267" spans="59:59">
      <c r="BG56267" s="4"/>
    </row>
    <row r="56268" spans="59:59">
      <c r="BG56268" s="4"/>
    </row>
    <row r="56269" spans="59:59">
      <c r="BG56269" s="4"/>
    </row>
    <row r="56270" spans="59:59">
      <c r="BG56270" s="4"/>
    </row>
    <row r="56271" spans="59:59">
      <c r="BG56271" s="4"/>
    </row>
    <row r="56272" spans="59:59">
      <c r="BG56272" s="4"/>
    </row>
    <row r="56273" spans="59:59">
      <c r="BG56273" s="4"/>
    </row>
    <row r="56274" spans="59:59">
      <c r="BG56274" s="4"/>
    </row>
    <row r="56275" spans="59:59">
      <c r="BG56275" s="4"/>
    </row>
    <row r="56276" spans="59:59">
      <c r="BG56276" s="4"/>
    </row>
    <row r="56277" spans="59:59">
      <c r="BG56277" s="4"/>
    </row>
    <row r="56278" spans="59:59">
      <c r="BG56278" s="4"/>
    </row>
    <row r="56279" spans="59:59">
      <c r="BG56279" s="4"/>
    </row>
    <row r="56280" spans="59:59">
      <c r="BG56280" s="4"/>
    </row>
    <row r="56281" spans="59:59">
      <c r="BG56281" s="4"/>
    </row>
    <row r="56282" spans="59:59">
      <c r="BG56282" s="4"/>
    </row>
    <row r="56283" spans="59:59">
      <c r="BG56283" s="4"/>
    </row>
    <row r="56284" spans="59:59">
      <c r="BG56284" s="4"/>
    </row>
    <row r="56285" spans="59:59">
      <c r="BG56285" s="4"/>
    </row>
    <row r="56286" spans="59:59">
      <c r="BG56286" s="4"/>
    </row>
    <row r="56287" spans="59:59">
      <c r="BG56287" s="4"/>
    </row>
    <row r="56288" spans="59:59">
      <c r="BG56288" s="4"/>
    </row>
    <row r="56289" spans="59:59">
      <c r="BG56289" s="4"/>
    </row>
    <row r="56290" spans="59:59">
      <c r="BG56290" s="4"/>
    </row>
    <row r="56291" spans="59:59">
      <c r="BG56291" s="4"/>
    </row>
    <row r="56292" spans="59:59">
      <c r="BG56292" s="4"/>
    </row>
    <row r="56293" spans="59:59">
      <c r="BG56293" s="4"/>
    </row>
    <row r="56294" spans="59:59">
      <c r="BG56294" s="4"/>
    </row>
    <row r="56295" spans="59:59">
      <c r="BG56295" s="4"/>
    </row>
    <row r="56296" spans="59:59">
      <c r="BG56296" s="4"/>
    </row>
    <row r="56297" spans="59:59">
      <c r="BG56297" s="4"/>
    </row>
    <row r="56298" spans="59:59">
      <c r="BG56298" s="4"/>
    </row>
    <row r="56299" spans="59:59">
      <c r="BG56299" s="4"/>
    </row>
    <row r="56300" spans="59:59">
      <c r="BG56300" s="4"/>
    </row>
    <row r="56301" spans="59:59">
      <c r="BG56301" s="4"/>
    </row>
    <row r="56302" spans="59:59">
      <c r="BG56302" s="4"/>
    </row>
    <row r="56303" spans="59:59">
      <c r="BG56303" s="4"/>
    </row>
    <row r="56304" spans="59:59">
      <c r="BG56304" s="4"/>
    </row>
    <row r="56305" spans="59:59">
      <c r="BG56305" s="4"/>
    </row>
    <row r="56306" spans="59:59">
      <c r="BG56306" s="4"/>
    </row>
    <row r="56307" spans="59:59">
      <c r="BG56307" s="4"/>
    </row>
    <row r="56308" spans="59:59">
      <c r="BG56308" s="4"/>
    </row>
    <row r="56309" spans="59:59">
      <c r="BG56309" s="4"/>
    </row>
    <row r="56310" spans="59:59">
      <c r="BG56310" s="4"/>
    </row>
    <row r="56311" spans="59:59">
      <c r="BG56311" s="4"/>
    </row>
    <row r="56312" spans="59:59">
      <c r="BG56312" s="4"/>
    </row>
    <row r="56313" spans="59:59">
      <c r="BG56313" s="4"/>
    </row>
    <row r="56314" spans="59:59">
      <c r="BG56314" s="4"/>
    </row>
    <row r="56315" spans="59:59">
      <c r="BG56315" s="4"/>
    </row>
    <row r="56316" spans="59:59">
      <c r="BG56316" s="4"/>
    </row>
    <row r="56317" spans="59:59">
      <c r="BG56317" s="4"/>
    </row>
    <row r="56318" spans="59:59">
      <c r="BG56318" s="4"/>
    </row>
    <row r="56319" spans="59:59">
      <c r="BG56319" s="4"/>
    </row>
    <row r="56320" spans="59:59">
      <c r="BG56320" s="4"/>
    </row>
    <row r="56321" spans="59:59">
      <c r="BG56321" s="4"/>
    </row>
    <row r="56322" spans="59:59">
      <c r="BG56322" s="4"/>
    </row>
    <row r="56323" spans="59:59">
      <c r="BG56323" s="4"/>
    </row>
    <row r="56324" spans="59:59">
      <c r="BG56324" s="4"/>
    </row>
    <row r="56325" spans="59:59">
      <c r="BG56325" s="4"/>
    </row>
    <row r="56326" spans="59:59">
      <c r="BG56326" s="4"/>
    </row>
    <row r="56327" spans="59:59">
      <c r="BG56327" s="4"/>
    </row>
    <row r="56328" spans="59:59">
      <c r="BG56328" s="4"/>
    </row>
    <row r="56329" spans="59:59">
      <c r="BG56329" s="4"/>
    </row>
    <row r="56330" spans="59:59">
      <c r="BG56330" s="4"/>
    </row>
    <row r="56331" spans="59:59">
      <c r="BG56331" s="4"/>
    </row>
    <row r="56332" spans="59:59">
      <c r="BG56332" s="4"/>
    </row>
    <row r="56333" spans="59:59">
      <c r="BG56333" s="4"/>
    </row>
    <row r="56334" spans="59:59">
      <c r="BG56334" s="4"/>
    </row>
    <row r="56335" spans="59:59">
      <c r="BG56335" s="4"/>
    </row>
    <row r="56336" spans="59:59">
      <c r="BG56336" s="4"/>
    </row>
    <row r="56337" spans="59:59">
      <c r="BG56337" s="4"/>
    </row>
    <row r="56338" spans="59:59">
      <c r="BG56338" s="4"/>
    </row>
    <row r="56339" spans="59:59">
      <c r="BG56339" s="4"/>
    </row>
    <row r="56340" spans="59:59">
      <c r="BG56340" s="4"/>
    </row>
    <row r="56341" spans="59:59">
      <c r="BG56341" s="4"/>
    </row>
    <row r="56342" spans="59:59">
      <c r="BG56342" s="4"/>
    </row>
    <row r="56343" spans="59:59">
      <c r="BG56343" s="4"/>
    </row>
    <row r="56344" spans="59:59">
      <c r="BG56344" s="4"/>
    </row>
    <row r="56345" spans="59:59">
      <c r="BG56345" s="4"/>
    </row>
    <row r="56346" spans="59:59">
      <c r="BG56346" s="4"/>
    </row>
    <row r="56347" spans="59:59">
      <c r="BG56347" s="4"/>
    </row>
    <row r="56348" spans="59:59">
      <c r="BG56348" s="4"/>
    </row>
    <row r="56349" spans="59:59">
      <c r="BG56349" s="4"/>
    </row>
    <row r="56350" spans="59:59">
      <c r="BG56350" s="4"/>
    </row>
    <row r="56351" spans="59:59">
      <c r="BG56351" s="4"/>
    </row>
    <row r="56352" spans="59:59">
      <c r="BG56352" s="4"/>
    </row>
    <row r="56353" spans="59:59">
      <c r="BG56353" s="4"/>
    </row>
    <row r="56354" spans="59:59">
      <c r="BG56354" s="4"/>
    </row>
    <row r="56355" spans="59:59">
      <c r="BG56355" s="4"/>
    </row>
    <row r="56356" spans="59:59">
      <c r="BG56356" s="4"/>
    </row>
    <row r="56357" spans="59:59">
      <c r="BG56357" s="4"/>
    </row>
    <row r="56358" spans="59:59">
      <c r="BG56358" s="4"/>
    </row>
    <row r="56359" spans="59:59">
      <c r="BG56359" s="4"/>
    </row>
    <row r="56360" spans="59:59">
      <c r="BG56360" s="4"/>
    </row>
    <row r="56361" spans="59:59">
      <c r="BG56361" s="4"/>
    </row>
    <row r="56362" spans="59:59">
      <c r="BG56362" s="4"/>
    </row>
    <row r="56363" spans="59:59">
      <c r="BG56363" s="4"/>
    </row>
    <row r="56364" spans="59:59">
      <c r="BG56364" s="4"/>
    </row>
    <row r="56365" spans="59:59">
      <c r="BG56365" s="4"/>
    </row>
    <row r="56366" spans="59:59">
      <c r="BG56366" s="4"/>
    </row>
    <row r="56367" spans="59:59">
      <c r="BG56367" s="4"/>
    </row>
    <row r="56368" spans="59:59">
      <c r="BG56368" s="4"/>
    </row>
    <row r="56369" spans="59:59">
      <c r="BG56369" s="4"/>
    </row>
    <row r="56370" spans="59:59">
      <c r="BG56370" s="4"/>
    </row>
    <row r="56371" spans="59:59">
      <c r="BG56371" s="4"/>
    </row>
    <row r="56372" spans="59:59">
      <c r="BG56372" s="4"/>
    </row>
    <row r="56373" spans="59:59">
      <c r="BG56373" s="4"/>
    </row>
    <row r="56374" spans="59:59">
      <c r="BG56374" s="4"/>
    </row>
    <row r="56375" spans="59:59">
      <c r="BG56375" s="4"/>
    </row>
    <row r="56376" spans="59:59">
      <c r="BG56376" s="4"/>
    </row>
    <row r="56377" spans="59:59">
      <c r="BG56377" s="4"/>
    </row>
    <row r="56378" spans="59:59">
      <c r="BG56378" s="4"/>
    </row>
    <row r="56379" spans="59:59">
      <c r="BG56379" s="4"/>
    </row>
    <row r="56380" spans="59:59">
      <c r="BG56380" s="4"/>
    </row>
    <row r="56381" spans="59:59">
      <c r="BG56381" s="4"/>
    </row>
    <row r="56382" spans="59:59">
      <c r="BG56382" s="4"/>
    </row>
    <row r="56383" spans="59:59">
      <c r="BG56383" s="4"/>
    </row>
    <row r="56384" spans="59:59">
      <c r="BG56384" s="4"/>
    </row>
    <row r="56385" spans="59:59">
      <c r="BG56385" s="4"/>
    </row>
    <row r="56386" spans="59:59">
      <c r="BG56386" s="4"/>
    </row>
    <row r="56387" spans="59:59">
      <c r="BG56387" s="4"/>
    </row>
    <row r="56388" spans="59:59">
      <c r="BG56388" s="4"/>
    </row>
    <row r="56389" spans="59:59">
      <c r="BG56389" s="4"/>
    </row>
    <row r="56390" spans="59:59">
      <c r="BG56390" s="4"/>
    </row>
    <row r="56391" spans="59:59">
      <c r="BG56391" s="4"/>
    </row>
    <row r="56392" spans="59:59">
      <c r="BG56392" s="4"/>
    </row>
    <row r="56393" spans="59:59">
      <c r="BG56393" s="4"/>
    </row>
    <row r="56394" spans="59:59">
      <c r="BG56394" s="4"/>
    </row>
    <row r="56395" spans="59:59">
      <c r="BG56395" s="4"/>
    </row>
    <row r="56396" spans="59:59">
      <c r="BG56396" s="4"/>
    </row>
    <row r="56397" spans="59:59">
      <c r="BG56397" s="4"/>
    </row>
    <row r="56398" spans="59:59">
      <c r="BG56398" s="4"/>
    </row>
    <row r="56399" spans="59:59">
      <c r="BG56399" s="4"/>
    </row>
    <row r="56400" spans="59:59">
      <c r="BG56400" s="4"/>
    </row>
    <row r="56401" spans="59:59">
      <c r="BG56401" s="4"/>
    </row>
    <row r="56402" spans="59:59">
      <c r="BG56402" s="4"/>
    </row>
    <row r="56403" spans="59:59">
      <c r="BG56403" s="4"/>
    </row>
    <row r="56404" spans="59:59">
      <c r="BG56404" s="4"/>
    </row>
    <row r="56405" spans="59:59">
      <c r="BG56405" s="4"/>
    </row>
    <row r="56406" spans="59:59">
      <c r="BG56406" s="4"/>
    </row>
    <row r="56407" spans="59:59">
      <c r="BG56407" s="4"/>
    </row>
    <row r="56408" spans="59:59">
      <c r="BG56408" s="4"/>
    </row>
    <row r="56409" spans="59:59">
      <c r="BG56409" s="4"/>
    </row>
    <row r="56410" spans="59:59">
      <c r="BG56410" s="4"/>
    </row>
    <row r="56411" spans="59:59">
      <c r="BG56411" s="4"/>
    </row>
    <row r="56412" spans="59:59">
      <c r="BG56412" s="4"/>
    </row>
    <row r="56413" spans="59:59">
      <c r="BG56413" s="4"/>
    </row>
    <row r="56414" spans="59:59">
      <c r="BG56414" s="4"/>
    </row>
    <row r="56415" spans="59:59">
      <c r="BG56415" s="4"/>
    </row>
    <row r="56416" spans="59:59">
      <c r="BG56416" s="4"/>
    </row>
    <row r="56417" spans="59:59">
      <c r="BG56417" s="4"/>
    </row>
    <row r="56418" spans="59:59">
      <c r="BG56418" s="4"/>
    </row>
    <row r="56419" spans="59:59">
      <c r="BG56419" s="4"/>
    </row>
    <row r="56420" spans="59:59">
      <c r="BG56420" s="4"/>
    </row>
    <row r="56421" spans="59:59">
      <c r="BG56421" s="4"/>
    </row>
    <row r="56422" spans="59:59">
      <c r="BG56422" s="4"/>
    </row>
    <row r="56423" spans="59:59">
      <c r="BG56423" s="4"/>
    </row>
    <row r="56424" spans="59:59">
      <c r="BG56424" s="4"/>
    </row>
    <row r="56425" spans="59:59">
      <c r="BG56425" s="4"/>
    </row>
    <row r="56426" spans="59:59">
      <c r="BG56426" s="4"/>
    </row>
    <row r="56427" spans="59:59">
      <c r="BG56427" s="4"/>
    </row>
    <row r="56428" spans="59:59">
      <c r="BG56428" s="4"/>
    </row>
    <row r="56429" spans="59:59">
      <c r="BG56429" s="4"/>
    </row>
    <row r="56430" spans="59:59">
      <c r="BG56430" s="4"/>
    </row>
    <row r="56431" spans="59:59">
      <c r="BG56431" s="4"/>
    </row>
    <row r="56432" spans="59:59">
      <c r="BG56432" s="4"/>
    </row>
    <row r="56433" spans="59:59">
      <c r="BG56433" s="4"/>
    </row>
    <row r="56434" spans="59:59">
      <c r="BG56434" s="4"/>
    </row>
    <row r="56435" spans="59:59">
      <c r="BG56435" s="4"/>
    </row>
    <row r="56436" spans="59:59">
      <c r="BG56436" s="4"/>
    </row>
    <row r="56437" spans="59:59">
      <c r="BG56437" s="4"/>
    </row>
    <row r="56438" spans="59:59">
      <c r="BG56438" s="4"/>
    </row>
    <row r="56439" spans="59:59">
      <c r="BG56439" s="4"/>
    </row>
    <row r="56440" spans="59:59">
      <c r="BG56440" s="4"/>
    </row>
    <row r="56441" spans="59:59">
      <c r="BG56441" s="4"/>
    </row>
    <row r="56442" spans="59:59">
      <c r="BG56442" s="4"/>
    </row>
    <row r="56443" spans="59:59">
      <c r="BG56443" s="4"/>
    </row>
    <row r="56444" spans="59:59">
      <c r="BG56444" s="4"/>
    </row>
    <row r="56445" spans="59:59">
      <c r="BG56445" s="4"/>
    </row>
    <row r="56446" spans="59:59">
      <c r="BG56446" s="4"/>
    </row>
    <row r="56447" spans="59:59">
      <c r="BG56447" s="4"/>
    </row>
    <row r="56448" spans="59:59">
      <c r="BG56448" s="4"/>
    </row>
    <row r="56449" spans="59:59">
      <c r="BG56449" s="4"/>
    </row>
    <row r="56450" spans="59:59">
      <c r="BG56450" s="4"/>
    </row>
    <row r="56451" spans="59:59">
      <c r="BG56451" s="4"/>
    </row>
    <row r="56452" spans="59:59">
      <c r="BG56452" s="4"/>
    </row>
    <row r="56453" spans="59:59">
      <c r="BG56453" s="4"/>
    </row>
    <row r="56454" spans="59:59">
      <c r="BG56454" s="4"/>
    </row>
    <row r="56455" spans="59:59">
      <c r="BG56455" s="4"/>
    </row>
    <row r="56456" spans="59:59">
      <c r="BG56456" s="4"/>
    </row>
    <row r="56457" spans="59:59">
      <c r="BG56457" s="4"/>
    </row>
    <row r="56458" spans="59:59">
      <c r="BG56458" s="4"/>
    </row>
    <row r="56459" spans="59:59">
      <c r="BG56459" s="4"/>
    </row>
    <row r="56460" spans="59:59">
      <c r="BG56460" s="4"/>
    </row>
    <row r="56461" spans="59:59">
      <c r="BG56461" s="4"/>
    </row>
    <row r="56462" spans="59:59">
      <c r="BG56462" s="4"/>
    </row>
    <row r="56463" spans="59:59">
      <c r="BG56463" s="4"/>
    </row>
    <row r="56464" spans="59:59">
      <c r="BG56464" s="4"/>
    </row>
    <row r="56465" spans="59:59">
      <c r="BG56465" s="4"/>
    </row>
    <row r="56466" spans="59:59">
      <c r="BG56466" s="4"/>
    </row>
    <row r="56467" spans="59:59">
      <c r="BG56467" s="4"/>
    </row>
    <row r="56468" spans="59:59">
      <c r="BG56468" s="4"/>
    </row>
    <row r="56469" spans="59:59">
      <c r="BG56469" s="4"/>
    </row>
    <row r="56470" spans="59:59">
      <c r="BG56470" s="4"/>
    </row>
    <row r="56471" spans="59:59">
      <c r="BG56471" s="4"/>
    </row>
    <row r="56472" spans="59:59">
      <c r="BG56472" s="4"/>
    </row>
    <row r="56473" spans="59:59">
      <c r="BG56473" s="4"/>
    </row>
    <row r="56474" spans="59:59">
      <c r="BG56474" s="4"/>
    </row>
    <row r="56475" spans="59:59">
      <c r="BG56475" s="4"/>
    </row>
    <row r="56476" spans="59:59">
      <c r="BG56476" s="4"/>
    </row>
    <row r="56477" spans="59:59">
      <c r="BG56477" s="4"/>
    </row>
    <row r="56478" spans="59:59">
      <c r="BG56478" s="4"/>
    </row>
    <row r="56479" spans="59:59">
      <c r="BG56479" s="4"/>
    </row>
    <row r="56480" spans="59:59">
      <c r="BG56480" s="4"/>
    </row>
    <row r="56481" spans="59:59">
      <c r="BG56481" s="4"/>
    </row>
    <row r="56482" spans="59:59">
      <c r="BG56482" s="4"/>
    </row>
    <row r="56483" spans="59:59">
      <c r="BG56483" s="4"/>
    </row>
    <row r="56484" spans="59:59">
      <c r="BG56484" s="4"/>
    </row>
    <row r="56485" spans="59:59">
      <c r="BG56485" s="4"/>
    </row>
    <row r="56486" spans="59:59">
      <c r="BG56486" s="4"/>
    </row>
    <row r="56487" spans="59:59">
      <c r="BG56487" s="4"/>
    </row>
    <row r="56488" spans="59:59">
      <c r="BG56488" s="4"/>
    </row>
    <row r="56489" spans="59:59">
      <c r="BG56489" s="4"/>
    </row>
    <row r="56490" spans="59:59">
      <c r="BG56490" s="4"/>
    </row>
    <row r="56491" spans="59:59">
      <c r="BG56491" s="4"/>
    </row>
    <row r="56492" spans="59:59">
      <c r="BG56492" s="4"/>
    </row>
    <row r="56493" spans="59:59">
      <c r="BG56493" s="4"/>
    </row>
    <row r="56494" spans="59:59">
      <c r="BG56494" s="4"/>
    </row>
    <row r="56495" spans="59:59">
      <c r="BG56495" s="4"/>
    </row>
    <row r="56496" spans="59:59">
      <c r="BG56496" s="4"/>
    </row>
    <row r="56497" spans="59:59">
      <c r="BG56497" s="4"/>
    </row>
    <row r="56498" spans="59:59">
      <c r="BG56498" s="4"/>
    </row>
    <row r="56499" spans="59:59">
      <c r="BG56499" s="4"/>
    </row>
    <row r="56500" spans="59:59">
      <c r="BG56500" s="4"/>
    </row>
    <row r="56501" spans="59:59">
      <c r="BG56501" s="4"/>
    </row>
    <row r="56502" spans="59:59">
      <c r="BG56502" s="4"/>
    </row>
    <row r="56503" spans="59:59">
      <c r="BG56503" s="4"/>
    </row>
    <row r="56504" spans="59:59">
      <c r="BG56504" s="4"/>
    </row>
    <row r="56505" spans="59:59">
      <c r="BG56505" s="4"/>
    </row>
    <row r="56506" spans="59:59">
      <c r="BG56506" s="4"/>
    </row>
    <row r="56507" spans="59:59">
      <c r="BG56507" s="4"/>
    </row>
    <row r="56508" spans="59:59">
      <c r="BG56508" s="4"/>
    </row>
    <row r="56509" spans="59:59">
      <c r="BG56509" s="4"/>
    </row>
    <row r="56510" spans="59:59">
      <c r="BG56510" s="4"/>
    </row>
    <row r="56511" spans="59:59">
      <c r="BG56511" s="4"/>
    </row>
    <row r="56512" spans="59:59">
      <c r="BG56512" s="4"/>
    </row>
    <row r="56513" spans="59:59">
      <c r="BG56513" s="4"/>
    </row>
    <row r="56514" spans="59:59">
      <c r="BG56514" s="4"/>
    </row>
    <row r="56515" spans="59:59">
      <c r="BG56515" s="4"/>
    </row>
    <row r="56516" spans="59:59">
      <c r="BG56516" s="4"/>
    </row>
    <row r="56517" spans="59:59">
      <c r="BG56517" s="4"/>
    </row>
    <row r="56518" spans="59:59">
      <c r="BG56518" s="4"/>
    </row>
    <row r="56519" spans="59:59">
      <c r="BG56519" s="4"/>
    </row>
    <row r="56520" spans="59:59">
      <c r="BG56520" s="4"/>
    </row>
    <row r="56521" spans="59:59">
      <c r="BG56521" s="4"/>
    </row>
    <row r="56522" spans="59:59">
      <c r="BG56522" s="4"/>
    </row>
    <row r="56523" spans="59:59">
      <c r="BG56523" s="4"/>
    </row>
    <row r="56524" spans="59:59">
      <c r="BG56524" s="4"/>
    </row>
    <row r="56525" spans="59:59">
      <c r="BG56525" s="4"/>
    </row>
    <row r="56526" spans="59:59">
      <c r="BG56526" s="4"/>
    </row>
    <row r="56527" spans="59:59">
      <c r="BG56527" s="4"/>
    </row>
    <row r="56528" spans="59:59">
      <c r="BG56528" s="4"/>
    </row>
    <row r="56529" spans="59:59">
      <c r="BG56529" s="4"/>
    </row>
    <row r="56530" spans="59:59">
      <c r="BG56530" s="4"/>
    </row>
    <row r="56531" spans="59:59">
      <c r="BG56531" s="4"/>
    </row>
    <row r="56532" spans="59:59">
      <c r="BG56532" s="4"/>
    </row>
    <row r="56533" spans="59:59">
      <c r="BG56533" s="4"/>
    </row>
    <row r="56534" spans="59:59">
      <c r="BG56534" s="4"/>
    </row>
    <row r="56535" spans="59:59">
      <c r="BG56535" s="4"/>
    </row>
    <row r="56536" spans="59:59">
      <c r="BG56536" s="4"/>
    </row>
    <row r="56537" spans="59:59">
      <c r="BG56537" s="4"/>
    </row>
    <row r="56538" spans="59:59">
      <c r="BG56538" s="4"/>
    </row>
    <row r="56539" spans="59:59">
      <c r="BG56539" s="4"/>
    </row>
    <row r="56540" spans="59:59">
      <c r="BG56540" s="4"/>
    </row>
    <row r="56541" spans="59:59">
      <c r="BG56541" s="4"/>
    </row>
    <row r="56542" spans="59:59">
      <c r="BG56542" s="4"/>
    </row>
    <row r="56543" spans="59:59">
      <c r="BG56543" s="4"/>
    </row>
    <row r="56544" spans="59:59">
      <c r="BG56544" s="4"/>
    </row>
    <row r="56545" spans="59:59">
      <c r="BG56545" s="4"/>
    </row>
    <row r="56546" spans="59:59">
      <c r="BG56546" s="4"/>
    </row>
    <row r="56547" spans="59:59">
      <c r="BG56547" s="4"/>
    </row>
    <row r="56548" spans="59:59">
      <c r="BG56548" s="4"/>
    </row>
    <row r="56549" spans="59:59">
      <c r="BG56549" s="4"/>
    </row>
    <row r="56550" spans="59:59">
      <c r="BG56550" s="4"/>
    </row>
    <row r="56551" spans="59:59">
      <c r="BG56551" s="4"/>
    </row>
    <row r="56552" spans="59:59">
      <c r="BG56552" s="4"/>
    </row>
    <row r="56553" spans="59:59">
      <c r="BG56553" s="4"/>
    </row>
    <row r="56554" spans="59:59">
      <c r="BG56554" s="4"/>
    </row>
    <row r="56555" spans="59:59">
      <c r="BG56555" s="4"/>
    </row>
    <row r="56556" spans="59:59">
      <c r="BG56556" s="4"/>
    </row>
    <row r="56557" spans="59:59">
      <c r="BG56557" s="4"/>
    </row>
    <row r="56558" spans="59:59">
      <c r="BG56558" s="4"/>
    </row>
    <row r="56559" spans="59:59">
      <c r="BG56559" s="4"/>
    </row>
    <row r="56560" spans="59:59">
      <c r="BG56560" s="4"/>
    </row>
    <row r="56561" spans="59:59">
      <c r="BG56561" s="4"/>
    </row>
    <row r="56562" spans="59:59">
      <c r="BG56562" s="4"/>
    </row>
    <row r="56563" spans="59:59">
      <c r="BG56563" s="4"/>
    </row>
    <row r="56564" spans="59:59">
      <c r="BG56564" s="4"/>
    </row>
    <row r="56565" spans="59:59">
      <c r="BG56565" s="4"/>
    </row>
    <row r="56566" spans="59:59">
      <c r="BG56566" s="4"/>
    </row>
    <row r="56567" spans="59:59">
      <c r="BG56567" s="4"/>
    </row>
    <row r="56568" spans="59:59">
      <c r="BG56568" s="4"/>
    </row>
    <row r="56569" spans="59:59">
      <c r="BG56569" s="4"/>
    </row>
    <row r="56570" spans="59:59">
      <c r="BG56570" s="4"/>
    </row>
    <row r="56571" spans="59:59">
      <c r="BG56571" s="4"/>
    </row>
    <row r="56572" spans="59:59">
      <c r="BG56572" s="4"/>
    </row>
    <row r="56573" spans="59:59">
      <c r="BG56573" s="4"/>
    </row>
    <row r="56574" spans="59:59">
      <c r="BG56574" s="4"/>
    </row>
    <row r="56575" spans="59:59">
      <c r="BG56575" s="4"/>
    </row>
    <row r="56576" spans="59:59">
      <c r="BG56576" s="4"/>
    </row>
    <row r="56577" spans="59:59">
      <c r="BG56577" s="4"/>
    </row>
    <row r="56578" spans="59:59">
      <c r="BG56578" s="4"/>
    </row>
    <row r="56579" spans="59:59">
      <c r="BG56579" s="4"/>
    </row>
    <row r="56580" spans="59:59">
      <c r="BG56580" s="4"/>
    </row>
    <row r="56581" spans="59:59">
      <c r="BG56581" s="4"/>
    </row>
    <row r="56582" spans="59:59">
      <c r="BG56582" s="4"/>
    </row>
    <row r="56583" spans="59:59">
      <c r="BG56583" s="4"/>
    </row>
    <row r="56584" spans="59:59">
      <c r="BG56584" s="4"/>
    </row>
    <row r="56585" spans="59:59">
      <c r="BG56585" s="4"/>
    </row>
    <row r="56586" spans="59:59">
      <c r="BG56586" s="4"/>
    </row>
    <row r="56587" spans="59:59">
      <c r="BG56587" s="4"/>
    </row>
    <row r="56588" spans="59:59">
      <c r="BG56588" s="4"/>
    </row>
    <row r="56589" spans="59:59">
      <c r="BG56589" s="4"/>
    </row>
    <row r="56590" spans="59:59">
      <c r="BG56590" s="4"/>
    </row>
    <row r="56591" spans="59:59">
      <c r="BG56591" s="4"/>
    </row>
    <row r="56592" spans="59:59">
      <c r="BG56592" s="4"/>
    </row>
    <row r="56593" spans="59:59">
      <c r="BG56593" s="4"/>
    </row>
    <row r="56594" spans="59:59">
      <c r="BG56594" s="4"/>
    </row>
    <row r="56595" spans="59:59">
      <c r="BG56595" s="4"/>
    </row>
    <row r="56596" spans="59:59">
      <c r="BG56596" s="4"/>
    </row>
    <row r="56597" spans="59:59">
      <c r="BG56597" s="4"/>
    </row>
    <row r="56598" spans="59:59">
      <c r="BG56598" s="4"/>
    </row>
    <row r="56599" spans="59:59">
      <c r="BG56599" s="4"/>
    </row>
    <row r="56600" spans="59:59">
      <c r="BG56600" s="4"/>
    </row>
    <row r="56601" spans="59:59">
      <c r="BG56601" s="4"/>
    </row>
    <row r="56602" spans="59:59">
      <c r="BG56602" s="4"/>
    </row>
    <row r="56603" spans="59:59">
      <c r="BG56603" s="4"/>
    </row>
    <row r="56604" spans="59:59">
      <c r="BG56604" s="4"/>
    </row>
    <row r="56605" spans="59:59">
      <c r="BG56605" s="4"/>
    </row>
    <row r="56606" spans="59:59">
      <c r="BG56606" s="4"/>
    </row>
    <row r="56607" spans="59:59">
      <c r="BG56607" s="4"/>
    </row>
    <row r="56608" spans="59:59">
      <c r="BG56608" s="4"/>
    </row>
    <row r="56609" spans="59:59">
      <c r="BG56609" s="4"/>
    </row>
    <row r="56610" spans="59:59">
      <c r="BG56610" s="4"/>
    </row>
    <row r="56611" spans="59:59">
      <c r="BG56611" s="4"/>
    </row>
    <row r="56612" spans="59:59">
      <c r="BG56612" s="4"/>
    </row>
    <row r="56613" spans="59:59">
      <c r="BG56613" s="4"/>
    </row>
    <row r="56614" spans="59:59">
      <c r="BG56614" s="4"/>
    </row>
    <row r="56615" spans="59:59">
      <c r="BG56615" s="4"/>
    </row>
    <row r="56616" spans="59:59">
      <c r="BG56616" s="4"/>
    </row>
    <row r="56617" spans="59:59">
      <c r="BG56617" s="4"/>
    </row>
    <row r="56618" spans="59:59">
      <c r="BG56618" s="4"/>
    </row>
    <row r="56619" spans="59:59">
      <c r="BG56619" s="4"/>
    </row>
    <row r="56620" spans="59:59">
      <c r="BG56620" s="4"/>
    </row>
    <row r="56621" spans="59:59">
      <c r="BG56621" s="4"/>
    </row>
    <row r="56622" spans="59:59">
      <c r="BG56622" s="4"/>
    </row>
    <row r="56623" spans="59:59">
      <c r="BG56623" s="4"/>
    </row>
    <row r="56624" spans="59:59">
      <c r="BG56624" s="4"/>
    </row>
    <row r="56625" spans="59:59">
      <c r="BG56625" s="4"/>
    </row>
    <row r="56626" spans="59:59">
      <c r="BG56626" s="4"/>
    </row>
    <row r="56627" spans="59:59">
      <c r="BG56627" s="4"/>
    </row>
    <row r="56628" spans="59:59">
      <c r="BG56628" s="4"/>
    </row>
    <row r="56629" spans="59:59">
      <c r="BG56629" s="4"/>
    </row>
    <row r="56630" spans="59:59">
      <c r="BG56630" s="4"/>
    </row>
    <row r="56631" spans="59:59">
      <c r="BG56631" s="4"/>
    </row>
    <row r="56632" spans="59:59">
      <c r="BG56632" s="4"/>
    </row>
    <row r="56633" spans="59:59">
      <c r="BG56633" s="4"/>
    </row>
    <row r="56634" spans="59:59">
      <c r="BG56634" s="4"/>
    </row>
    <row r="56635" spans="59:59">
      <c r="BG56635" s="4"/>
    </row>
    <row r="56636" spans="59:59">
      <c r="BG56636" s="4"/>
    </row>
    <row r="56637" spans="59:59">
      <c r="BG56637" s="4"/>
    </row>
    <row r="56638" spans="59:59">
      <c r="BG56638" s="4"/>
    </row>
    <row r="56639" spans="59:59">
      <c r="BG56639" s="4"/>
    </row>
    <row r="56640" spans="59:59">
      <c r="BG56640" s="4"/>
    </row>
    <row r="56641" spans="59:59">
      <c r="BG56641" s="4"/>
    </row>
    <row r="56642" spans="59:59">
      <c r="BG56642" s="4"/>
    </row>
    <row r="56643" spans="59:59">
      <c r="BG56643" s="4"/>
    </row>
    <row r="56644" spans="59:59">
      <c r="BG56644" s="4"/>
    </row>
    <row r="56645" spans="59:59">
      <c r="BG56645" s="4"/>
    </row>
    <row r="56646" spans="59:59">
      <c r="BG56646" s="4"/>
    </row>
    <row r="56647" spans="59:59">
      <c r="BG56647" s="4"/>
    </row>
    <row r="56648" spans="59:59">
      <c r="BG56648" s="4"/>
    </row>
    <row r="56649" spans="59:59">
      <c r="BG56649" s="4"/>
    </row>
    <row r="56650" spans="59:59">
      <c r="BG56650" s="4"/>
    </row>
    <row r="56651" spans="59:59">
      <c r="BG56651" s="4"/>
    </row>
    <row r="56652" spans="59:59">
      <c r="BG56652" s="4"/>
    </row>
    <row r="56653" spans="59:59">
      <c r="BG56653" s="4"/>
    </row>
    <row r="56654" spans="59:59">
      <c r="BG56654" s="4"/>
    </row>
    <row r="56655" spans="59:59">
      <c r="BG56655" s="4"/>
    </row>
    <row r="56656" spans="59:59">
      <c r="BG56656" s="4"/>
    </row>
    <row r="56657" spans="59:59">
      <c r="BG56657" s="4"/>
    </row>
    <row r="56658" spans="59:59">
      <c r="BG56658" s="4"/>
    </row>
    <row r="56659" spans="59:59">
      <c r="BG56659" s="4"/>
    </row>
    <row r="56660" spans="59:59">
      <c r="BG56660" s="4"/>
    </row>
    <row r="56661" spans="59:59">
      <c r="BG56661" s="4"/>
    </row>
    <row r="56662" spans="59:59">
      <c r="BG56662" s="4"/>
    </row>
    <row r="56663" spans="59:59">
      <c r="BG56663" s="4"/>
    </row>
    <row r="56664" spans="59:59">
      <c r="BG56664" s="4"/>
    </row>
    <row r="56665" spans="59:59">
      <c r="BG56665" s="4"/>
    </row>
    <row r="56666" spans="59:59">
      <c r="BG56666" s="4"/>
    </row>
    <row r="56667" spans="59:59">
      <c r="BG56667" s="4"/>
    </row>
    <row r="56668" spans="59:59">
      <c r="BG56668" s="4"/>
    </row>
    <row r="56669" spans="59:59">
      <c r="BG56669" s="4"/>
    </row>
    <row r="56670" spans="59:59">
      <c r="BG56670" s="4"/>
    </row>
    <row r="56671" spans="59:59">
      <c r="BG56671" s="4"/>
    </row>
    <row r="56672" spans="59:59">
      <c r="BG56672" s="4"/>
    </row>
    <row r="56673" spans="59:59">
      <c r="BG56673" s="4"/>
    </row>
    <row r="56674" spans="59:59">
      <c r="BG56674" s="4"/>
    </row>
    <row r="56675" spans="59:59">
      <c r="BG56675" s="4"/>
    </row>
    <row r="56676" spans="59:59">
      <c r="BG56676" s="4"/>
    </row>
    <row r="56677" spans="59:59">
      <c r="BG56677" s="4"/>
    </row>
    <row r="56678" spans="59:59">
      <c r="BG56678" s="4"/>
    </row>
    <row r="56679" spans="59:59">
      <c r="BG56679" s="4"/>
    </row>
    <row r="56680" spans="59:59">
      <c r="BG56680" s="4"/>
    </row>
    <row r="56681" spans="59:59">
      <c r="BG56681" s="4"/>
    </row>
    <row r="56682" spans="59:59">
      <c r="BG56682" s="4"/>
    </row>
    <row r="56683" spans="59:59">
      <c r="BG56683" s="4"/>
    </row>
    <row r="56684" spans="59:59">
      <c r="BG56684" s="4"/>
    </row>
    <row r="56685" spans="59:59">
      <c r="BG56685" s="4"/>
    </row>
    <row r="56686" spans="59:59">
      <c r="BG56686" s="4"/>
    </row>
    <row r="56687" spans="59:59">
      <c r="BG56687" s="4"/>
    </row>
    <row r="56688" spans="59:59">
      <c r="BG56688" s="4"/>
    </row>
    <row r="56689" spans="59:59">
      <c r="BG56689" s="4"/>
    </row>
    <row r="56690" spans="59:59">
      <c r="BG56690" s="4"/>
    </row>
    <row r="56691" spans="59:59">
      <c r="BG56691" s="4"/>
    </row>
    <row r="56692" spans="59:59">
      <c r="BG56692" s="4"/>
    </row>
    <row r="56693" spans="59:59">
      <c r="BG56693" s="4"/>
    </row>
    <row r="56694" spans="59:59">
      <c r="BG56694" s="4"/>
    </row>
    <row r="56695" spans="59:59">
      <c r="BG56695" s="4"/>
    </row>
    <row r="56696" spans="59:59">
      <c r="BG56696" s="4"/>
    </row>
    <row r="56697" spans="59:59">
      <c r="BG56697" s="4"/>
    </row>
    <row r="56698" spans="59:59">
      <c r="BG56698" s="4"/>
    </row>
    <row r="56699" spans="59:59">
      <c r="BG56699" s="4"/>
    </row>
    <row r="56700" spans="59:59">
      <c r="BG56700" s="4"/>
    </row>
    <row r="56701" spans="59:59">
      <c r="BG56701" s="4"/>
    </row>
    <row r="56702" spans="59:59">
      <c r="BG56702" s="4"/>
    </row>
    <row r="56703" spans="59:59">
      <c r="BG56703" s="4"/>
    </row>
    <row r="56704" spans="59:59">
      <c r="BG56704" s="4"/>
    </row>
    <row r="56705" spans="59:59">
      <c r="BG56705" s="4"/>
    </row>
    <row r="56706" spans="59:59">
      <c r="BG56706" s="4"/>
    </row>
    <row r="56707" spans="59:59">
      <c r="BG56707" s="4"/>
    </row>
    <row r="56708" spans="59:59">
      <c r="BG56708" s="4"/>
    </row>
    <row r="56709" spans="59:59">
      <c r="BG56709" s="4"/>
    </row>
    <row r="56710" spans="59:59">
      <c r="BG56710" s="4"/>
    </row>
    <row r="56711" spans="59:59">
      <c r="BG56711" s="4"/>
    </row>
    <row r="56712" spans="59:59">
      <c r="BG56712" s="4"/>
    </row>
    <row r="56713" spans="59:59">
      <c r="BG56713" s="4"/>
    </row>
    <row r="56714" spans="59:59">
      <c r="BG56714" s="4"/>
    </row>
    <row r="56715" spans="59:59">
      <c r="BG56715" s="4"/>
    </row>
    <row r="56716" spans="59:59">
      <c r="BG56716" s="4"/>
    </row>
    <row r="56717" spans="59:59">
      <c r="BG56717" s="4"/>
    </row>
    <row r="56718" spans="59:59">
      <c r="BG56718" s="4"/>
    </row>
    <row r="56719" spans="59:59">
      <c r="BG56719" s="4"/>
    </row>
    <row r="56720" spans="59:59">
      <c r="BG56720" s="4"/>
    </row>
    <row r="56721" spans="59:59">
      <c r="BG56721" s="4"/>
    </row>
    <row r="56722" spans="59:59">
      <c r="BG56722" s="4"/>
    </row>
    <row r="56723" spans="59:59">
      <c r="BG56723" s="4"/>
    </row>
    <row r="56724" spans="59:59">
      <c r="BG56724" s="4"/>
    </row>
    <row r="56725" spans="59:59">
      <c r="BG56725" s="4"/>
    </row>
    <row r="56726" spans="59:59">
      <c r="BG56726" s="4"/>
    </row>
    <row r="56727" spans="59:59">
      <c r="BG56727" s="4"/>
    </row>
    <row r="56728" spans="59:59">
      <c r="BG56728" s="4"/>
    </row>
    <row r="56729" spans="59:59">
      <c r="BG56729" s="4"/>
    </row>
    <row r="56730" spans="59:59">
      <c r="BG56730" s="4"/>
    </row>
    <row r="56731" spans="59:59">
      <c r="BG56731" s="4"/>
    </row>
    <row r="56732" spans="59:59">
      <c r="BG56732" s="4"/>
    </row>
    <row r="56733" spans="59:59">
      <c r="BG56733" s="4"/>
    </row>
    <row r="56734" spans="59:59">
      <c r="BG56734" s="4"/>
    </row>
    <row r="56735" spans="59:59">
      <c r="BG56735" s="4"/>
    </row>
    <row r="56736" spans="59:59">
      <c r="BG56736" s="4"/>
    </row>
    <row r="56737" spans="59:59">
      <c r="BG56737" s="4"/>
    </row>
    <row r="56738" spans="59:59">
      <c r="BG56738" s="4"/>
    </row>
    <row r="56739" spans="59:59">
      <c r="BG56739" s="4"/>
    </row>
    <row r="56740" spans="59:59">
      <c r="BG56740" s="4"/>
    </row>
    <row r="56741" spans="59:59">
      <c r="BG56741" s="4"/>
    </row>
    <row r="56742" spans="59:59">
      <c r="BG56742" s="4"/>
    </row>
    <row r="56743" spans="59:59">
      <c r="BG56743" s="4"/>
    </row>
    <row r="56744" spans="59:59">
      <c r="BG56744" s="4"/>
    </row>
    <row r="56745" spans="59:59">
      <c r="BG56745" s="4"/>
    </row>
    <row r="56746" spans="59:59">
      <c r="BG56746" s="4"/>
    </row>
    <row r="56747" spans="59:59">
      <c r="BG56747" s="4"/>
    </row>
    <row r="56748" spans="59:59">
      <c r="BG56748" s="4"/>
    </row>
    <row r="56749" spans="59:59">
      <c r="BG56749" s="4"/>
    </row>
    <row r="56750" spans="59:59">
      <c r="BG56750" s="4"/>
    </row>
    <row r="56751" spans="59:59">
      <c r="BG56751" s="4"/>
    </row>
    <row r="56752" spans="59:59">
      <c r="BG56752" s="4"/>
    </row>
    <row r="56753" spans="59:59">
      <c r="BG56753" s="4"/>
    </row>
    <row r="56754" spans="59:59">
      <c r="BG56754" s="4"/>
    </row>
    <row r="56755" spans="59:59">
      <c r="BG56755" s="4"/>
    </row>
    <row r="56756" spans="59:59">
      <c r="BG56756" s="4"/>
    </row>
    <row r="56757" spans="59:59">
      <c r="BG56757" s="4"/>
    </row>
    <row r="56758" spans="59:59">
      <c r="BG56758" s="4"/>
    </row>
    <row r="56759" spans="59:59">
      <c r="BG56759" s="4"/>
    </row>
    <row r="56760" spans="59:59">
      <c r="BG56760" s="4"/>
    </row>
    <row r="56761" spans="59:59">
      <c r="BG56761" s="4"/>
    </row>
    <row r="56762" spans="59:59">
      <c r="BG56762" s="4"/>
    </row>
    <row r="56763" spans="59:59">
      <c r="BG56763" s="4"/>
    </row>
    <row r="56764" spans="59:59">
      <c r="BG56764" s="4"/>
    </row>
    <row r="56765" spans="59:59">
      <c r="BG56765" s="4"/>
    </row>
    <row r="56766" spans="59:59">
      <c r="BG56766" s="4"/>
    </row>
    <row r="56767" spans="59:59">
      <c r="BG56767" s="4"/>
    </row>
    <row r="56768" spans="59:59">
      <c r="BG56768" s="4"/>
    </row>
    <row r="56769" spans="59:59">
      <c r="BG56769" s="4"/>
    </row>
    <row r="56770" spans="59:59">
      <c r="BG56770" s="4"/>
    </row>
    <row r="56771" spans="59:59">
      <c r="BG56771" s="4"/>
    </row>
    <row r="56772" spans="59:59">
      <c r="BG56772" s="4"/>
    </row>
    <row r="56773" spans="59:59">
      <c r="BG56773" s="4"/>
    </row>
    <row r="56774" spans="59:59">
      <c r="BG56774" s="4"/>
    </row>
    <row r="56775" spans="59:59">
      <c r="BG56775" s="4"/>
    </row>
    <row r="56776" spans="59:59">
      <c r="BG56776" s="4"/>
    </row>
    <row r="56777" spans="59:59">
      <c r="BG56777" s="4"/>
    </row>
    <row r="56778" spans="59:59">
      <c r="BG56778" s="4"/>
    </row>
    <row r="56779" spans="59:59">
      <c r="BG56779" s="4"/>
    </row>
    <row r="56780" spans="59:59">
      <c r="BG56780" s="4"/>
    </row>
    <row r="56781" spans="59:59">
      <c r="BG56781" s="4"/>
    </row>
    <row r="56782" spans="59:59">
      <c r="BG56782" s="4"/>
    </row>
    <row r="56783" spans="59:59">
      <c r="BG56783" s="4"/>
    </row>
    <row r="56784" spans="59:59">
      <c r="BG56784" s="4"/>
    </row>
    <row r="56785" spans="59:59">
      <c r="BG56785" s="4"/>
    </row>
    <row r="56786" spans="59:59">
      <c r="BG56786" s="4"/>
    </row>
    <row r="56787" spans="59:59">
      <c r="BG56787" s="4"/>
    </row>
    <row r="56788" spans="59:59">
      <c r="BG56788" s="4"/>
    </row>
    <row r="56789" spans="59:59">
      <c r="BG56789" s="4"/>
    </row>
    <row r="56790" spans="59:59">
      <c r="BG56790" s="4"/>
    </row>
    <row r="56791" spans="59:59">
      <c r="BG56791" s="4"/>
    </row>
    <row r="56792" spans="59:59">
      <c r="BG56792" s="4"/>
    </row>
    <row r="56793" spans="59:59">
      <c r="BG56793" s="4"/>
    </row>
    <row r="56794" spans="59:59">
      <c r="BG56794" s="4"/>
    </row>
    <row r="56795" spans="59:59">
      <c r="BG56795" s="4"/>
    </row>
    <row r="56796" spans="59:59">
      <c r="BG56796" s="4"/>
    </row>
    <row r="56797" spans="59:59">
      <c r="BG56797" s="4"/>
    </row>
    <row r="56798" spans="59:59">
      <c r="BG56798" s="4"/>
    </row>
    <row r="56799" spans="59:59">
      <c r="BG56799" s="4"/>
    </row>
    <row r="56800" spans="59:59">
      <c r="BG56800" s="4"/>
    </row>
    <row r="56801" spans="59:59">
      <c r="BG56801" s="4"/>
    </row>
    <row r="56802" spans="59:59">
      <c r="BG56802" s="4"/>
    </row>
    <row r="56803" spans="59:59">
      <c r="BG56803" s="4"/>
    </row>
    <row r="56804" spans="59:59">
      <c r="BG56804" s="4"/>
    </row>
    <row r="56805" spans="59:59">
      <c r="BG56805" s="4"/>
    </row>
    <row r="56806" spans="59:59">
      <c r="BG56806" s="4"/>
    </row>
    <row r="56807" spans="59:59">
      <c r="BG56807" s="4"/>
    </row>
    <row r="56808" spans="59:59">
      <c r="BG56808" s="4"/>
    </row>
    <row r="56809" spans="59:59">
      <c r="BG56809" s="4"/>
    </row>
    <row r="56810" spans="59:59">
      <c r="BG56810" s="4"/>
    </row>
    <row r="56811" spans="59:59">
      <c r="BG56811" s="4"/>
    </row>
    <row r="56812" spans="59:59">
      <c r="BG56812" s="4"/>
    </row>
    <row r="56813" spans="59:59">
      <c r="BG56813" s="4"/>
    </row>
    <row r="56814" spans="59:59">
      <c r="BG56814" s="4"/>
    </row>
    <row r="56815" spans="59:59">
      <c r="BG56815" s="4"/>
    </row>
    <row r="56816" spans="59:59">
      <c r="BG56816" s="4"/>
    </row>
    <row r="56817" spans="59:59">
      <c r="BG56817" s="4"/>
    </row>
    <row r="56818" spans="59:59">
      <c r="BG56818" s="4"/>
    </row>
    <row r="56819" spans="59:59">
      <c r="BG56819" s="4"/>
    </row>
    <row r="56820" spans="59:59">
      <c r="BG56820" s="4"/>
    </row>
    <row r="56821" spans="59:59">
      <c r="BG56821" s="4"/>
    </row>
    <row r="56822" spans="59:59">
      <c r="BG56822" s="4"/>
    </row>
    <row r="56823" spans="59:59">
      <c r="BG56823" s="4"/>
    </row>
    <row r="56824" spans="59:59">
      <c r="BG56824" s="4"/>
    </row>
    <row r="56825" spans="59:59">
      <c r="BG56825" s="4"/>
    </row>
    <row r="56826" spans="59:59">
      <c r="BG56826" s="4"/>
    </row>
    <row r="56827" spans="59:59">
      <c r="BG56827" s="4"/>
    </row>
    <row r="56828" spans="59:59">
      <c r="BG56828" s="4"/>
    </row>
    <row r="56829" spans="59:59">
      <c r="BG56829" s="4"/>
    </row>
    <row r="56830" spans="59:59">
      <c r="BG56830" s="4"/>
    </row>
    <row r="56831" spans="59:59">
      <c r="BG56831" s="4"/>
    </row>
    <row r="56832" spans="59:59">
      <c r="BG56832" s="4"/>
    </row>
    <row r="56833" spans="59:59">
      <c r="BG56833" s="4"/>
    </row>
    <row r="56834" spans="59:59">
      <c r="BG56834" s="4"/>
    </row>
    <row r="56835" spans="59:59">
      <c r="BG56835" s="4"/>
    </row>
    <row r="56836" spans="59:59">
      <c r="BG56836" s="4"/>
    </row>
    <row r="56837" spans="59:59">
      <c r="BG56837" s="4"/>
    </row>
    <row r="56838" spans="59:59">
      <c r="BG56838" s="4"/>
    </row>
    <row r="56839" spans="59:59">
      <c r="BG56839" s="4"/>
    </row>
    <row r="56840" spans="59:59">
      <c r="BG56840" s="4"/>
    </row>
    <row r="56841" spans="59:59">
      <c r="BG56841" s="4"/>
    </row>
    <row r="56842" spans="59:59">
      <c r="BG56842" s="4"/>
    </row>
    <row r="56843" spans="59:59">
      <c r="BG56843" s="4"/>
    </row>
    <row r="56844" spans="59:59">
      <c r="BG56844" s="4"/>
    </row>
    <row r="56845" spans="59:59">
      <c r="BG56845" s="4"/>
    </row>
    <row r="56846" spans="59:59">
      <c r="BG56846" s="4"/>
    </row>
    <row r="56847" spans="59:59">
      <c r="BG56847" s="4"/>
    </row>
    <row r="56848" spans="59:59">
      <c r="BG56848" s="4"/>
    </row>
    <row r="56849" spans="59:59">
      <c r="BG56849" s="4"/>
    </row>
    <row r="56850" spans="59:59">
      <c r="BG56850" s="4"/>
    </row>
    <row r="56851" spans="59:59">
      <c r="BG56851" s="4"/>
    </row>
    <row r="56852" spans="59:59">
      <c r="BG56852" s="4"/>
    </row>
    <row r="56853" spans="59:59">
      <c r="BG56853" s="4"/>
    </row>
    <row r="56854" spans="59:59">
      <c r="BG56854" s="4"/>
    </row>
    <row r="56855" spans="59:59">
      <c r="BG56855" s="4"/>
    </row>
    <row r="56856" spans="59:59">
      <c r="BG56856" s="4"/>
    </row>
    <row r="56857" spans="59:59">
      <c r="BG56857" s="4"/>
    </row>
    <row r="56858" spans="59:59">
      <c r="BG56858" s="4"/>
    </row>
    <row r="56859" spans="59:59">
      <c r="BG56859" s="4"/>
    </row>
    <row r="56860" spans="59:59">
      <c r="BG56860" s="4"/>
    </row>
    <row r="56861" spans="59:59">
      <c r="BG56861" s="4"/>
    </row>
    <row r="56862" spans="59:59">
      <c r="BG56862" s="4"/>
    </row>
    <row r="56863" spans="59:59">
      <c r="BG56863" s="4"/>
    </row>
    <row r="56864" spans="59:59">
      <c r="BG56864" s="4"/>
    </row>
    <row r="56865" spans="59:59">
      <c r="BG56865" s="4"/>
    </row>
    <row r="56866" spans="59:59">
      <c r="BG56866" s="4"/>
    </row>
    <row r="56867" spans="59:59">
      <c r="BG56867" s="4"/>
    </row>
    <row r="56868" spans="59:59">
      <c r="BG56868" s="4"/>
    </row>
    <row r="56869" spans="59:59">
      <c r="BG56869" s="4"/>
    </row>
    <row r="56870" spans="59:59">
      <c r="BG56870" s="4"/>
    </row>
    <row r="56871" spans="59:59">
      <c r="BG56871" s="4"/>
    </row>
    <row r="56872" spans="59:59">
      <c r="BG56872" s="4"/>
    </row>
    <row r="56873" spans="59:59">
      <c r="BG56873" s="4"/>
    </row>
    <row r="56874" spans="59:59">
      <c r="BG56874" s="4"/>
    </row>
    <row r="56875" spans="59:59">
      <c r="BG56875" s="4"/>
    </row>
    <row r="56876" spans="59:59">
      <c r="BG56876" s="4"/>
    </row>
    <row r="56877" spans="59:59">
      <c r="BG56877" s="4"/>
    </row>
    <row r="56878" spans="59:59">
      <c r="BG56878" s="4"/>
    </row>
    <row r="56879" spans="59:59">
      <c r="BG56879" s="4"/>
    </row>
    <row r="56880" spans="59:59">
      <c r="BG56880" s="4"/>
    </row>
    <row r="56881" spans="59:59">
      <c r="BG56881" s="4"/>
    </row>
    <row r="56882" spans="59:59">
      <c r="BG56882" s="4"/>
    </row>
    <row r="56883" spans="59:59">
      <c r="BG56883" s="4"/>
    </row>
    <row r="56884" spans="59:59">
      <c r="BG56884" s="4"/>
    </row>
    <row r="56885" spans="59:59">
      <c r="BG56885" s="4"/>
    </row>
    <row r="56886" spans="59:59">
      <c r="BG56886" s="4"/>
    </row>
    <row r="56887" spans="59:59">
      <c r="BG56887" s="4"/>
    </row>
    <row r="56888" spans="59:59">
      <c r="BG56888" s="4"/>
    </row>
    <row r="56889" spans="59:59">
      <c r="BG56889" s="4"/>
    </row>
    <row r="56890" spans="59:59">
      <c r="BG56890" s="4"/>
    </row>
    <row r="56891" spans="59:59">
      <c r="BG56891" s="4"/>
    </row>
    <row r="56892" spans="59:59">
      <c r="BG56892" s="4"/>
    </row>
    <row r="56893" spans="59:59">
      <c r="BG56893" s="4"/>
    </row>
    <row r="56894" spans="59:59">
      <c r="BG56894" s="4"/>
    </row>
    <row r="56895" spans="59:59">
      <c r="BG56895" s="4"/>
    </row>
    <row r="56896" spans="59:59">
      <c r="BG56896" s="4"/>
    </row>
    <row r="56897" spans="59:59">
      <c r="BG56897" s="4"/>
    </row>
    <row r="56898" spans="59:59">
      <c r="BG56898" s="4"/>
    </row>
    <row r="56899" spans="59:59">
      <c r="BG56899" s="4"/>
    </row>
    <row r="56900" spans="59:59">
      <c r="BG56900" s="4"/>
    </row>
    <row r="56901" spans="59:59">
      <c r="BG56901" s="4"/>
    </row>
    <row r="56902" spans="59:59">
      <c r="BG56902" s="4"/>
    </row>
    <row r="56903" spans="59:59">
      <c r="BG56903" s="4"/>
    </row>
    <row r="56904" spans="59:59">
      <c r="BG56904" s="4"/>
    </row>
    <row r="56905" spans="59:59">
      <c r="BG56905" s="4"/>
    </row>
    <row r="56906" spans="59:59">
      <c r="BG56906" s="4"/>
    </row>
    <row r="56907" spans="59:59">
      <c r="BG56907" s="4"/>
    </row>
    <row r="56908" spans="59:59">
      <c r="BG56908" s="4"/>
    </row>
    <row r="56909" spans="59:59">
      <c r="BG56909" s="4"/>
    </row>
    <row r="56910" spans="59:59">
      <c r="BG56910" s="4"/>
    </row>
    <row r="56911" spans="59:59">
      <c r="BG56911" s="4"/>
    </row>
    <row r="56912" spans="59:59">
      <c r="BG56912" s="4"/>
    </row>
    <row r="56913" spans="59:59">
      <c r="BG56913" s="4"/>
    </row>
    <row r="56914" spans="59:59">
      <c r="BG56914" s="4"/>
    </row>
    <row r="56915" spans="59:59">
      <c r="BG56915" s="4"/>
    </row>
    <row r="56916" spans="59:59">
      <c r="BG56916" s="4"/>
    </row>
    <row r="56917" spans="59:59">
      <c r="BG56917" s="4"/>
    </row>
    <row r="56918" spans="59:59">
      <c r="BG56918" s="4"/>
    </row>
    <row r="56919" spans="59:59">
      <c r="BG56919" s="4"/>
    </row>
    <row r="56920" spans="59:59">
      <c r="BG56920" s="4"/>
    </row>
    <row r="56921" spans="59:59">
      <c r="BG56921" s="4"/>
    </row>
    <row r="56922" spans="59:59">
      <c r="BG56922" s="4"/>
    </row>
    <row r="56923" spans="59:59">
      <c r="BG56923" s="4"/>
    </row>
    <row r="56924" spans="59:59">
      <c r="BG56924" s="4"/>
    </row>
    <row r="56925" spans="59:59">
      <c r="BG56925" s="4"/>
    </row>
    <row r="56926" spans="59:59">
      <c r="BG56926" s="4"/>
    </row>
    <row r="56927" spans="59:59">
      <c r="BG56927" s="4"/>
    </row>
    <row r="56928" spans="59:59">
      <c r="BG56928" s="4"/>
    </row>
    <row r="56929" spans="59:59">
      <c r="BG56929" s="4"/>
    </row>
    <row r="56930" spans="59:59">
      <c r="BG56930" s="4"/>
    </row>
    <row r="56931" spans="59:59">
      <c r="BG56931" s="4"/>
    </row>
    <row r="56932" spans="59:59">
      <c r="BG56932" s="4"/>
    </row>
    <row r="56933" spans="59:59">
      <c r="BG56933" s="4"/>
    </row>
    <row r="56934" spans="59:59">
      <c r="BG56934" s="4"/>
    </row>
    <row r="56935" spans="59:59">
      <c r="BG56935" s="4"/>
    </row>
    <row r="56936" spans="59:59">
      <c r="BG56936" s="4"/>
    </row>
    <row r="56937" spans="59:59">
      <c r="BG56937" s="4"/>
    </row>
    <row r="56938" spans="59:59">
      <c r="BG56938" s="4"/>
    </row>
    <row r="56939" spans="59:59">
      <c r="BG56939" s="4"/>
    </row>
    <row r="56940" spans="59:59">
      <c r="BG56940" s="4"/>
    </row>
    <row r="56941" spans="59:59">
      <c r="BG56941" s="4"/>
    </row>
    <row r="56942" spans="59:59">
      <c r="BG56942" s="4"/>
    </row>
    <row r="56943" spans="59:59">
      <c r="BG56943" s="4"/>
    </row>
    <row r="56944" spans="59:59">
      <c r="BG56944" s="4"/>
    </row>
    <row r="56945" spans="59:59">
      <c r="BG56945" s="4"/>
    </row>
    <row r="56946" spans="59:59">
      <c r="BG56946" s="4"/>
    </row>
    <row r="56947" spans="59:59">
      <c r="BG56947" s="4"/>
    </row>
    <row r="56948" spans="59:59">
      <c r="BG56948" s="4"/>
    </row>
    <row r="56949" spans="59:59">
      <c r="BG56949" s="4"/>
    </row>
    <row r="56950" spans="59:59">
      <c r="BG56950" s="4"/>
    </row>
    <row r="56951" spans="59:59">
      <c r="BG56951" s="4"/>
    </row>
    <row r="56952" spans="59:59">
      <c r="BG56952" s="4"/>
    </row>
    <row r="56953" spans="59:59">
      <c r="BG56953" s="4"/>
    </row>
    <row r="56954" spans="59:59">
      <c r="BG56954" s="4"/>
    </row>
    <row r="56955" spans="59:59">
      <c r="BG56955" s="4"/>
    </row>
    <row r="56956" spans="59:59">
      <c r="BG56956" s="4"/>
    </row>
    <row r="56957" spans="59:59">
      <c r="BG56957" s="4"/>
    </row>
    <row r="56958" spans="59:59">
      <c r="BG56958" s="4"/>
    </row>
    <row r="56959" spans="59:59">
      <c r="BG56959" s="4"/>
    </row>
    <row r="56960" spans="59:59">
      <c r="BG56960" s="4"/>
    </row>
    <row r="56961" spans="59:59">
      <c r="BG56961" s="4"/>
    </row>
    <row r="56962" spans="59:59">
      <c r="BG56962" s="4"/>
    </row>
    <row r="56963" spans="59:59">
      <c r="BG56963" s="4"/>
    </row>
    <row r="56964" spans="59:59">
      <c r="BG56964" s="4"/>
    </row>
    <row r="56965" spans="59:59">
      <c r="BG56965" s="4"/>
    </row>
    <row r="56966" spans="59:59">
      <c r="BG56966" s="4"/>
    </row>
    <row r="56967" spans="59:59">
      <c r="BG56967" s="4"/>
    </row>
    <row r="56968" spans="59:59">
      <c r="BG56968" s="4"/>
    </row>
    <row r="56969" spans="59:59">
      <c r="BG56969" s="4"/>
    </row>
    <row r="56970" spans="59:59">
      <c r="BG56970" s="4"/>
    </row>
    <row r="56971" spans="59:59">
      <c r="BG56971" s="4"/>
    </row>
    <row r="56972" spans="59:59">
      <c r="BG56972" s="4"/>
    </row>
    <row r="56973" spans="59:59">
      <c r="BG56973" s="4"/>
    </row>
    <row r="56974" spans="59:59">
      <c r="BG56974" s="4"/>
    </row>
    <row r="56975" spans="59:59">
      <c r="BG56975" s="4"/>
    </row>
    <row r="56976" spans="59:59">
      <c r="BG56976" s="4"/>
    </row>
    <row r="56977" spans="59:59">
      <c r="BG56977" s="4"/>
    </row>
    <row r="56978" spans="59:59">
      <c r="BG56978" s="4"/>
    </row>
    <row r="56979" spans="59:59">
      <c r="BG56979" s="4"/>
    </row>
    <row r="56980" spans="59:59">
      <c r="BG56980" s="4"/>
    </row>
    <row r="56981" spans="59:59">
      <c r="BG56981" s="4"/>
    </row>
    <row r="56982" spans="59:59">
      <c r="BG56982" s="4"/>
    </row>
    <row r="56983" spans="59:59">
      <c r="BG56983" s="4"/>
    </row>
    <row r="56984" spans="59:59">
      <c r="BG56984" s="4"/>
    </row>
    <row r="56985" spans="59:59">
      <c r="BG56985" s="4"/>
    </row>
    <row r="56986" spans="59:59">
      <c r="BG56986" s="4"/>
    </row>
    <row r="56987" spans="59:59">
      <c r="BG56987" s="4"/>
    </row>
    <row r="56988" spans="59:59">
      <c r="BG56988" s="4"/>
    </row>
    <row r="56989" spans="59:59">
      <c r="BG56989" s="4"/>
    </row>
    <row r="56990" spans="59:59">
      <c r="BG56990" s="4"/>
    </row>
    <row r="56991" spans="59:59">
      <c r="BG56991" s="4"/>
    </row>
    <row r="56992" spans="59:59">
      <c r="BG56992" s="4"/>
    </row>
    <row r="56993" spans="59:59">
      <c r="BG56993" s="4"/>
    </row>
    <row r="56994" spans="59:59">
      <c r="BG56994" s="4"/>
    </row>
    <row r="56995" spans="59:59">
      <c r="BG56995" s="4"/>
    </row>
    <row r="56996" spans="59:59">
      <c r="BG56996" s="4"/>
    </row>
    <row r="56997" spans="59:59">
      <c r="BG56997" s="4"/>
    </row>
    <row r="56998" spans="59:59">
      <c r="BG56998" s="4"/>
    </row>
    <row r="56999" spans="59:59">
      <c r="BG56999" s="4"/>
    </row>
    <row r="57000" spans="59:59">
      <c r="BG57000" s="4"/>
    </row>
    <row r="57001" spans="59:59">
      <c r="BG57001" s="4"/>
    </row>
    <row r="57002" spans="59:59">
      <c r="BG57002" s="4"/>
    </row>
    <row r="57003" spans="59:59">
      <c r="BG57003" s="4"/>
    </row>
    <row r="57004" spans="59:59">
      <c r="BG57004" s="4"/>
    </row>
    <row r="57005" spans="59:59">
      <c r="BG57005" s="4"/>
    </row>
    <row r="57006" spans="59:59">
      <c r="BG57006" s="4"/>
    </row>
    <row r="57007" spans="59:59">
      <c r="BG57007" s="4"/>
    </row>
    <row r="57008" spans="59:59">
      <c r="BG57008" s="4"/>
    </row>
    <row r="57009" spans="59:59">
      <c r="BG57009" s="4"/>
    </row>
    <row r="57010" spans="59:59">
      <c r="BG57010" s="4"/>
    </row>
    <row r="57011" spans="59:59">
      <c r="BG57011" s="4"/>
    </row>
    <row r="57012" spans="59:59">
      <c r="BG57012" s="4"/>
    </row>
    <row r="57013" spans="59:59">
      <c r="BG57013" s="4"/>
    </row>
    <row r="57014" spans="59:59">
      <c r="BG57014" s="4"/>
    </row>
    <row r="57015" spans="59:59">
      <c r="BG57015" s="4"/>
    </row>
    <row r="57016" spans="59:59">
      <c r="BG57016" s="4"/>
    </row>
    <row r="57017" spans="59:59">
      <c r="BG57017" s="4"/>
    </row>
    <row r="57018" spans="59:59">
      <c r="BG57018" s="4"/>
    </row>
    <row r="57019" spans="59:59">
      <c r="BG57019" s="4"/>
    </row>
    <row r="57020" spans="59:59">
      <c r="BG57020" s="4"/>
    </row>
    <row r="57021" spans="59:59">
      <c r="BG57021" s="4"/>
    </row>
    <row r="57022" spans="59:59">
      <c r="BG57022" s="4"/>
    </row>
    <row r="57023" spans="59:59">
      <c r="BG57023" s="4"/>
    </row>
    <row r="57024" spans="59:59">
      <c r="BG57024" s="4"/>
    </row>
    <row r="57025" spans="59:59">
      <c r="BG57025" s="4"/>
    </row>
    <row r="57026" spans="59:59">
      <c r="BG57026" s="4"/>
    </row>
    <row r="57027" spans="59:59">
      <c r="BG57027" s="4"/>
    </row>
    <row r="57028" spans="59:59">
      <c r="BG57028" s="4"/>
    </row>
    <row r="57029" spans="59:59">
      <c r="BG57029" s="4"/>
    </row>
    <row r="57030" spans="59:59">
      <c r="BG57030" s="4"/>
    </row>
    <row r="57031" spans="59:59">
      <c r="BG57031" s="4"/>
    </row>
    <row r="57032" spans="59:59">
      <c r="BG57032" s="4"/>
    </row>
    <row r="57033" spans="59:59">
      <c r="BG57033" s="4"/>
    </row>
    <row r="57034" spans="59:59">
      <c r="BG57034" s="4"/>
    </row>
    <row r="57035" spans="59:59">
      <c r="BG57035" s="4"/>
    </row>
    <row r="57036" spans="59:59">
      <c r="BG57036" s="4"/>
    </row>
    <row r="57037" spans="59:59">
      <c r="BG57037" s="4"/>
    </row>
    <row r="57038" spans="59:59">
      <c r="BG57038" s="4"/>
    </row>
    <row r="57039" spans="59:59">
      <c r="BG57039" s="4"/>
    </row>
    <row r="57040" spans="59:59">
      <c r="BG57040" s="4"/>
    </row>
    <row r="57041" spans="59:59">
      <c r="BG57041" s="4"/>
    </row>
    <row r="57042" spans="59:59">
      <c r="BG57042" s="4"/>
    </row>
    <row r="57043" spans="59:59">
      <c r="BG57043" s="4"/>
    </row>
    <row r="57044" spans="59:59">
      <c r="BG57044" s="4"/>
    </row>
    <row r="57045" spans="59:59">
      <c r="BG57045" s="4"/>
    </row>
    <row r="57046" spans="59:59">
      <c r="BG57046" s="4"/>
    </row>
    <row r="57047" spans="59:59">
      <c r="BG57047" s="4"/>
    </row>
    <row r="57048" spans="59:59">
      <c r="BG57048" s="4"/>
    </row>
    <row r="57049" spans="59:59">
      <c r="BG57049" s="4"/>
    </row>
    <row r="57050" spans="59:59">
      <c r="BG57050" s="4"/>
    </row>
    <row r="57051" spans="59:59">
      <c r="BG57051" s="4"/>
    </row>
    <row r="57052" spans="59:59">
      <c r="BG57052" s="4"/>
    </row>
    <row r="57053" spans="59:59">
      <c r="BG57053" s="4"/>
    </row>
    <row r="57054" spans="59:59">
      <c r="BG57054" s="4"/>
    </row>
    <row r="57055" spans="59:59">
      <c r="BG57055" s="4"/>
    </row>
    <row r="57056" spans="59:59">
      <c r="BG57056" s="4"/>
    </row>
    <row r="57057" spans="59:59">
      <c r="BG57057" s="4"/>
    </row>
    <row r="57058" spans="59:59">
      <c r="BG57058" s="4"/>
    </row>
    <row r="57059" spans="59:59">
      <c r="BG57059" s="4"/>
    </row>
    <row r="57060" spans="59:59">
      <c r="BG57060" s="4"/>
    </row>
    <row r="57061" spans="59:59">
      <c r="BG57061" s="4"/>
    </row>
    <row r="57062" spans="59:59">
      <c r="BG57062" s="4"/>
    </row>
    <row r="57063" spans="59:59">
      <c r="BG57063" s="4"/>
    </row>
    <row r="57064" spans="59:59">
      <c r="BG57064" s="4"/>
    </row>
    <row r="57065" spans="59:59">
      <c r="BG57065" s="4"/>
    </row>
    <row r="57066" spans="59:59">
      <c r="BG57066" s="4"/>
    </row>
    <row r="57067" spans="59:59">
      <c r="BG57067" s="4"/>
    </row>
    <row r="57068" spans="59:59">
      <c r="BG57068" s="4"/>
    </row>
    <row r="57069" spans="59:59">
      <c r="BG57069" s="4"/>
    </row>
    <row r="57070" spans="59:59">
      <c r="BG57070" s="4"/>
    </row>
    <row r="57071" spans="59:59">
      <c r="BG57071" s="4"/>
    </row>
    <row r="57072" spans="59:59">
      <c r="BG57072" s="4"/>
    </row>
    <row r="57073" spans="59:59">
      <c r="BG57073" s="4"/>
    </row>
    <row r="57074" spans="59:59">
      <c r="BG57074" s="4"/>
    </row>
    <row r="57075" spans="59:59">
      <c r="BG57075" s="4"/>
    </row>
    <row r="57076" spans="59:59">
      <c r="BG57076" s="4"/>
    </row>
    <row r="57077" spans="59:59">
      <c r="BG57077" s="4"/>
    </row>
    <row r="57078" spans="59:59">
      <c r="BG57078" s="4"/>
    </row>
    <row r="57079" spans="59:59">
      <c r="BG57079" s="4"/>
    </row>
    <row r="57080" spans="59:59">
      <c r="BG57080" s="4"/>
    </row>
    <row r="57081" spans="59:59">
      <c r="BG57081" s="4"/>
    </row>
    <row r="57082" spans="59:59">
      <c r="BG57082" s="4"/>
    </row>
    <row r="57083" spans="59:59">
      <c r="BG57083" s="4"/>
    </row>
    <row r="57084" spans="59:59">
      <c r="BG57084" s="4"/>
    </row>
    <row r="57085" spans="59:59">
      <c r="BG57085" s="4"/>
    </row>
    <row r="57086" spans="59:59">
      <c r="BG57086" s="4"/>
    </row>
    <row r="57087" spans="59:59">
      <c r="BG57087" s="4"/>
    </row>
    <row r="57088" spans="59:59">
      <c r="BG57088" s="4"/>
    </row>
    <row r="57089" spans="59:59">
      <c r="BG57089" s="4"/>
    </row>
    <row r="57090" spans="59:59">
      <c r="BG57090" s="4"/>
    </row>
    <row r="57091" spans="59:59">
      <c r="BG57091" s="4"/>
    </row>
    <row r="57092" spans="59:59">
      <c r="BG57092" s="4"/>
    </row>
    <row r="57093" spans="59:59">
      <c r="BG57093" s="4"/>
    </row>
    <row r="57094" spans="59:59">
      <c r="BG57094" s="4"/>
    </row>
    <row r="57095" spans="59:59">
      <c r="BG57095" s="4"/>
    </row>
    <row r="57096" spans="59:59">
      <c r="BG57096" s="4"/>
    </row>
    <row r="57097" spans="59:59">
      <c r="BG57097" s="4"/>
    </row>
    <row r="57098" spans="59:59">
      <c r="BG57098" s="4"/>
    </row>
    <row r="57099" spans="59:59">
      <c r="BG57099" s="4"/>
    </row>
    <row r="57100" spans="59:59">
      <c r="BG57100" s="4"/>
    </row>
    <row r="57101" spans="59:59">
      <c r="BG57101" s="4"/>
    </row>
    <row r="57102" spans="59:59">
      <c r="BG57102" s="4"/>
    </row>
    <row r="57103" spans="59:59">
      <c r="BG57103" s="4"/>
    </row>
    <row r="57104" spans="59:59">
      <c r="BG57104" s="4"/>
    </row>
    <row r="57105" spans="59:59">
      <c r="BG57105" s="4"/>
    </row>
    <row r="57106" spans="59:59">
      <c r="BG57106" s="4"/>
    </row>
    <row r="57107" spans="59:59">
      <c r="BG57107" s="4"/>
    </row>
    <row r="57108" spans="59:59">
      <c r="BG57108" s="4"/>
    </row>
    <row r="57109" spans="59:59">
      <c r="BG57109" s="4"/>
    </row>
    <row r="57110" spans="59:59">
      <c r="BG57110" s="4"/>
    </row>
    <row r="57111" spans="59:59">
      <c r="BG57111" s="4"/>
    </row>
    <row r="57112" spans="59:59">
      <c r="BG57112" s="4"/>
    </row>
    <row r="57113" spans="59:59">
      <c r="BG57113" s="4"/>
    </row>
    <row r="57114" spans="59:59">
      <c r="BG57114" s="4"/>
    </row>
    <row r="57115" spans="59:59">
      <c r="BG57115" s="4"/>
    </row>
    <row r="57116" spans="59:59">
      <c r="BG57116" s="4"/>
    </row>
    <row r="57117" spans="59:59">
      <c r="BG57117" s="4"/>
    </row>
    <row r="57118" spans="59:59">
      <c r="BG57118" s="4"/>
    </row>
    <row r="57119" spans="59:59">
      <c r="BG57119" s="4"/>
    </row>
    <row r="57120" spans="59:59">
      <c r="BG57120" s="4"/>
    </row>
    <row r="57121" spans="59:59">
      <c r="BG57121" s="4"/>
    </row>
    <row r="57122" spans="59:59">
      <c r="BG57122" s="4"/>
    </row>
    <row r="57123" spans="59:59">
      <c r="BG57123" s="4"/>
    </row>
    <row r="57124" spans="59:59">
      <c r="BG57124" s="4"/>
    </row>
    <row r="57125" spans="59:59">
      <c r="BG57125" s="4"/>
    </row>
    <row r="57126" spans="59:59">
      <c r="BG57126" s="4"/>
    </row>
    <row r="57127" spans="59:59">
      <c r="BG57127" s="4"/>
    </row>
    <row r="57128" spans="59:59">
      <c r="BG57128" s="4"/>
    </row>
    <row r="57129" spans="59:59">
      <c r="BG57129" s="4"/>
    </row>
    <row r="57130" spans="59:59">
      <c r="BG57130" s="4"/>
    </row>
    <row r="57131" spans="59:59">
      <c r="BG57131" s="4"/>
    </row>
    <row r="57132" spans="59:59">
      <c r="BG57132" s="4"/>
    </row>
    <row r="57133" spans="59:59">
      <c r="BG57133" s="4"/>
    </row>
    <row r="57134" spans="59:59">
      <c r="BG57134" s="4"/>
    </row>
    <row r="57135" spans="59:59">
      <c r="BG57135" s="4"/>
    </row>
    <row r="57136" spans="59:59">
      <c r="BG57136" s="4"/>
    </row>
    <row r="57137" spans="59:59">
      <c r="BG57137" s="4"/>
    </row>
    <row r="57138" spans="59:59">
      <c r="BG57138" s="4"/>
    </row>
    <row r="57139" spans="59:59">
      <c r="BG57139" s="4"/>
    </row>
    <row r="57140" spans="59:59">
      <c r="BG57140" s="4"/>
    </row>
    <row r="57141" spans="59:59">
      <c r="BG57141" s="4"/>
    </row>
    <row r="57142" spans="59:59">
      <c r="BG57142" s="4"/>
    </row>
    <row r="57143" spans="59:59">
      <c r="BG57143" s="4"/>
    </row>
    <row r="57144" spans="59:59">
      <c r="BG57144" s="4"/>
    </row>
    <row r="57145" spans="59:59">
      <c r="BG57145" s="4"/>
    </row>
    <row r="57146" spans="59:59">
      <c r="BG57146" s="4"/>
    </row>
    <row r="57147" spans="59:59">
      <c r="BG57147" s="4"/>
    </row>
    <row r="57148" spans="59:59">
      <c r="BG57148" s="4"/>
    </row>
    <row r="57149" spans="59:59">
      <c r="BG57149" s="4"/>
    </row>
    <row r="57150" spans="59:59">
      <c r="BG57150" s="4"/>
    </row>
    <row r="57151" spans="59:59">
      <c r="BG57151" s="4"/>
    </row>
    <row r="57152" spans="59:59">
      <c r="BG57152" s="4"/>
    </row>
    <row r="57153" spans="59:59">
      <c r="BG57153" s="4"/>
    </row>
    <row r="57154" spans="59:59">
      <c r="BG57154" s="4"/>
    </row>
    <row r="57155" spans="59:59">
      <c r="BG57155" s="4"/>
    </row>
    <row r="57156" spans="59:59">
      <c r="BG57156" s="4"/>
    </row>
    <row r="57157" spans="59:59">
      <c r="BG57157" s="4"/>
    </row>
    <row r="57158" spans="59:59">
      <c r="BG57158" s="4"/>
    </row>
    <row r="57159" spans="59:59">
      <c r="BG57159" s="4"/>
    </row>
    <row r="57160" spans="59:59">
      <c r="BG57160" s="4"/>
    </row>
    <row r="57161" spans="59:59">
      <c r="BG57161" s="4"/>
    </row>
    <row r="57162" spans="59:59">
      <c r="BG57162" s="4"/>
    </row>
    <row r="57163" spans="59:59">
      <c r="BG57163" s="4"/>
    </row>
    <row r="57164" spans="59:59">
      <c r="BG57164" s="4"/>
    </row>
    <row r="57165" spans="59:59">
      <c r="BG57165" s="4"/>
    </row>
    <row r="57166" spans="59:59">
      <c r="BG57166" s="4"/>
    </row>
    <row r="57167" spans="59:59">
      <c r="BG57167" s="4"/>
    </row>
    <row r="57168" spans="59:59">
      <c r="BG57168" s="4"/>
    </row>
    <row r="57169" spans="59:59">
      <c r="BG57169" s="4"/>
    </row>
    <row r="57170" spans="59:59">
      <c r="BG57170" s="4"/>
    </row>
    <row r="57171" spans="59:59">
      <c r="BG57171" s="4"/>
    </row>
    <row r="57172" spans="59:59">
      <c r="BG57172" s="4"/>
    </row>
    <row r="57173" spans="59:59">
      <c r="BG57173" s="4"/>
    </row>
    <row r="57174" spans="59:59">
      <c r="BG57174" s="4"/>
    </row>
    <row r="57175" spans="59:59">
      <c r="BG57175" s="4"/>
    </row>
    <row r="57176" spans="59:59">
      <c r="BG57176" s="4"/>
    </row>
    <row r="57177" spans="59:59">
      <c r="BG57177" s="4"/>
    </row>
    <row r="57178" spans="59:59">
      <c r="BG57178" s="4"/>
    </row>
    <row r="57179" spans="59:59">
      <c r="BG57179" s="4"/>
    </row>
    <row r="57180" spans="59:59">
      <c r="BG57180" s="4"/>
    </row>
    <row r="57181" spans="59:59">
      <c r="BG57181" s="4"/>
    </row>
    <row r="57182" spans="59:59">
      <c r="BG57182" s="4"/>
    </row>
    <row r="57183" spans="59:59">
      <c r="BG57183" s="4"/>
    </row>
    <row r="57184" spans="59:59">
      <c r="BG57184" s="4"/>
    </row>
    <row r="57185" spans="59:59">
      <c r="BG57185" s="4"/>
    </row>
    <row r="57186" spans="59:59">
      <c r="BG57186" s="4"/>
    </row>
    <row r="57187" spans="59:59">
      <c r="BG57187" s="4"/>
    </row>
    <row r="57188" spans="59:59">
      <c r="BG57188" s="4"/>
    </row>
    <row r="57189" spans="59:59">
      <c r="BG57189" s="4"/>
    </row>
    <row r="57190" spans="59:59">
      <c r="BG57190" s="4"/>
    </row>
    <row r="57191" spans="59:59">
      <c r="BG57191" s="4"/>
    </row>
    <row r="57192" spans="59:59">
      <c r="BG57192" s="4"/>
    </row>
    <row r="57193" spans="59:59">
      <c r="BG57193" s="4"/>
    </row>
    <row r="57194" spans="59:59">
      <c r="BG57194" s="4"/>
    </row>
    <row r="57195" spans="59:59">
      <c r="BG57195" s="4"/>
    </row>
    <row r="57196" spans="59:59">
      <c r="BG57196" s="4"/>
    </row>
    <row r="57197" spans="59:59">
      <c r="BG57197" s="4"/>
    </row>
    <row r="57198" spans="59:59">
      <c r="BG57198" s="4"/>
    </row>
    <row r="57199" spans="59:59">
      <c r="BG57199" s="4"/>
    </row>
    <row r="57200" spans="59:59">
      <c r="BG57200" s="4"/>
    </row>
    <row r="57201" spans="59:59">
      <c r="BG57201" s="4"/>
    </row>
    <row r="57202" spans="59:59">
      <c r="BG57202" s="4"/>
    </row>
    <row r="57203" spans="59:59">
      <c r="BG57203" s="4"/>
    </row>
    <row r="57204" spans="59:59">
      <c r="BG57204" s="4"/>
    </row>
    <row r="57205" spans="59:59">
      <c r="BG57205" s="4"/>
    </row>
    <row r="57206" spans="59:59">
      <c r="BG57206" s="4"/>
    </row>
    <row r="57207" spans="59:59">
      <c r="BG57207" s="4"/>
    </row>
    <row r="57208" spans="59:59">
      <c r="BG57208" s="4"/>
    </row>
    <row r="57209" spans="59:59">
      <c r="BG57209" s="4"/>
    </row>
    <row r="57210" spans="59:59">
      <c r="BG57210" s="4"/>
    </row>
    <row r="57211" spans="59:59">
      <c r="BG57211" s="4"/>
    </row>
    <row r="57212" spans="59:59">
      <c r="BG57212" s="4"/>
    </row>
    <row r="57213" spans="59:59">
      <c r="BG57213" s="4"/>
    </row>
    <row r="57214" spans="59:59">
      <c r="BG57214" s="4"/>
    </row>
    <row r="57215" spans="59:59">
      <c r="BG57215" s="4"/>
    </row>
    <row r="57216" spans="59:59">
      <c r="BG57216" s="4"/>
    </row>
    <row r="57217" spans="59:59">
      <c r="BG57217" s="4"/>
    </row>
    <row r="57218" spans="59:59">
      <c r="BG57218" s="4"/>
    </row>
    <row r="57219" spans="59:59">
      <c r="BG57219" s="4"/>
    </row>
    <row r="57220" spans="59:59">
      <c r="BG57220" s="4"/>
    </row>
    <row r="57221" spans="59:59">
      <c r="BG57221" s="4"/>
    </row>
    <row r="57222" spans="59:59">
      <c r="BG57222" s="4"/>
    </row>
    <row r="57223" spans="59:59">
      <c r="BG57223" s="4"/>
    </row>
    <row r="57224" spans="59:59">
      <c r="BG57224" s="4"/>
    </row>
    <row r="57225" spans="59:59">
      <c r="BG57225" s="4"/>
    </row>
    <row r="57226" spans="59:59">
      <c r="BG57226" s="4"/>
    </row>
    <row r="57227" spans="59:59">
      <c r="BG57227" s="4"/>
    </row>
    <row r="57228" spans="59:59">
      <c r="BG57228" s="4"/>
    </row>
    <row r="57229" spans="59:59">
      <c r="BG57229" s="4"/>
    </row>
    <row r="57230" spans="59:59">
      <c r="BG57230" s="4"/>
    </row>
    <row r="57231" spans="59:59">
      <c r="BG57231" s="4"/>
    </row>
    <row r="57232" spans="59:59">
      <c r="BG57232" s="4"/>
    </row>
    <row r="57233" spans="59:59">
      <c r="BG57233" s="4"/>
    </row>
    <row r="57234" spans="59:59">
      <c r="BG57234" s="4"/>
    </row>
    <row r="57235" spans="59:59">
      <c r="BG57235" s="4"/>
    </row>
    <row r="57236" spans="59:59">
      <c r="BG57236" s="4"/>
    </row>
    <row r="57237" spans="59:59">
      <c r="BG57237" s="4"/>
    </row>
    <row r="57238" spans="59:59">
      <c r="BG57238" s="4"/>
    </row>
    <row r="57239" spans="59:59">
      <c r="BG57239" s="4"/>
    </row>
    <row r="57240" spans="59:59">
      <c r="BG57240" s="4"/>
    </row>
    <row r="57241" spans="59:59">
      <c r="BG57241" s="4"/>
    </row>
    <row r="57242" spans="59:59">
      <c r="BG57242" s="4"/>
    </row>
    <row r="57243" spans="59:59">
      <c r="BG57243" s="4"/>
    </row>
    <row r="57244" spans="59:59">
      <c r="BG57244" s="4"/>
    </row>
    <row r="57245" spans="59:59">
      <c r="BG57245" s="4"/>
    </row>
    <row r="57246" spans="59:59">
      <c r="BG57246" s="4"/>
    </row>
    <row r="57247" spans="59:59">
      <c r="BG57247" s="4"/>
    </row>
    <row r="57248" spans="59:59">
      <c r="BG57248" s="4"/>
    </row>
    <row r="57249" spans="59:59">
      <c r="BG57249" s="4"/>
    </row>
    <row r="57250" spans="59:59">
      <c r="BG57250" s="4"/>
    </row>
    <row r="57251" spans="59:59">
      <c r="BG57251" s="4"/>
    </row>
    <row r="57252" spans="59:59">
      <c r="BG57252" s="4"/>
    </row>
    <row r="57253" spans="59:59">
      <c r="BG57253" s="4"/>
    </row>
    <row r="57254" spans="59:59">
      <c r="BG57254" s="4"/>
    </row>
    <row r="57255" spans="59:59">
      <c r="BG57255" s="4"/>
    </row>
    <row r="57256" spans="59:59">
      <c r="BG57256" s="4"/>
    </row>
    <row r="57257" spans="59:59">
      <c r="BG57257" s="4"/>
    </row>
    <row r="57258" spans="59:59">
      <c r="BG57258" s="4"/>
    </row>
    <row r="57259" spans="59:59">
      <c r="BG57259" s="4"/>
    </row>
    <row r="57260" spans="59:59">
      <c r="BG57260" s="4"/>
    </row>
    <row r="57261" spans="59:59">
      <c r="BG57261" s="4"/>
    </row>
    <row r="57262" spans="59:59">
      <c r="BG57262" s="4"/>
    </row>
    <row r="57263" spans="59:59">
      <c r="BG57263" s="4"/>
    </row>
    <row r="57264" spans="59:59">
      <c r="BG57264" s="4"/>
    </row>
    <row r="57265" spans="59:59">
      <c r="BG57265" s="4"/>
    </row>
    <row r="57266" spans="59:59">
      <c r="BG57266" s="4"/>
    </row>
    <row r="57267" spans="59:59">
      <c r="BG57267" s="4"/>
    </row>
    <row r="57268" spans="59:59">
      <c r="BG57268" s="4"/>
    </row>
    <row r="57269" spans="59:59">
      <c r="BG57269" s="4"/>
    </row>
    <row r="57270" spans="59:59">
      <c r="BG57270" s="4"/>
    </row>
    <row r="57271" spans="59:59">
      <c r="BG57271" s="4"/>
    </row>
    <row r="57272" spans="59:59">
      <c r="BG57272" s="4"/>
    </row>
    <row r="57273" spans="59:59">
      <c r="BG57273" s="4"/>
    </row>
    <row r="57274" spans="59:59">
      <c r="BG57274" s="4"/>
    </row>
    <row r="57275" spans="59:59">
      <c r="BG57275" s="4"/>
    </row>
    <row r="57276" spans="59:59">
      <c r="BG57276" s="4"/>
    </row>
    <row r="57277" spans="59:59">
      <c r="BG57277" s="4"/>
    </row>
    <row r="57278" spans="59:59">
      <c r="BG57278" s="4"/>
    </row>
    <row r="57279" spans="59:59">
      <c r="BG57279" s="4"/>
    </row>
    <row r="57280" spans="59:59">
      <c r="BG57280" s="4"/>
    </row>
    <row r="57281" spans="59:59">
      <c r="BG57281" s="4"/>
    </row>
    <row r="57282" spans="59:59">
      <c r="BG57282" s="4"/>
    </row>
    <row r="57283" spans="59:59">
      <c r="BG57283" s="4"/>
    </row>
    <row r="57284" spans="59:59">
      <c r="BG57284" s="4"/>
    </row>
    <row r="57285" spans="59:59">
      <c r="BG57285" s="4"/>
    </row>
    <row r="57286" spans="59:59">
      <c r="BG57286" s="4"/>
    </row>
    <row r="57287" spans="59:59">
      <c r="BG57287" s="4"/>
    </row>
    <row r="57288" spans="59:59">
      <c r="BG57288" s="4"/>
    </row>
    <row r="57289" spans="59:59">
      <c r="BG57289" s="4"/>
    </row>
    <row r="57290" spans="59:59">
      <c r="BG57290" s="4"/>
    </row>
    <row r="57291" spans="59:59">
      <c r="BG57291" s="4"/>
    </row>
    <row r="57292" spans="59:59">
      <c r="BG57292" s="4"/>
    </row>
    <row r="57293" spans="59:59">
      <c r="BG57293" s="4"/>
    </row>
    <row r="57294" spans="59:59">
      <c r="BG57294" s="4"/>
    </row>
    <row r="57295" spans="59:59">
      <c r="BG57295" s="4"/>
    </row>
    <row r="57296" spans="59:59">
      <c r="BG57296" s="4"/>
    </row>
    <row r="57297" spans="59:59">
      <c r="BG57297" s="4"/>
    </row>
    <row r="57298" spans="59:59">
      <c r="BG57298" s="4"/>
    </row>
    <row r="57299" spans="59:59">
      <c r="BG57299" s="4"/>
    </row>
    <row r="57300" spans="59:59">
      <c r="BG57300" s="4"/>
    </row>
    <row r="57301" spans="59:59">
      <c r="BG57301" s="4"/>
    </row>
    <row r="57302" spans="59:59">
      <c r="BG57302" s="4"/>
    </row>
    <row r="57303" spans="59:59">
      <c r="BG57303" s="4"/>
    </row>
    <row r="57304" spans="59:59">
      <c r="BG57304" s="4"/>
    </row>
    <row r="57305" spans="59:59">
      <c r="BG57305" s="4"/>
    </row>
    <row r="57306" spans="59:59">
      <c r="BG57306" s="4"/>
    </row>
    <row r="57307" spans="59:59">
      <c r="BG57307" s="4"/>
    </row>
    <row r="57308" spans="59:59">
      <c r="BG57308" s="4"/>
    </row>
    <row r="57309" spans="59:59">
      <c r="BG57309" s="4"/>
    </row>
    <row r="57310" spans="59:59">
      <c r="BG57310" s="4"/>
    </row>
    <row r="57311" spans="59:59">
      <c r="BG57311" s="4"/>
    </row>
    <row r="57312" spans="59:59">
      <c r="BG57312" s="4"/>
    </row>
    <row r="57313" spans="59:59">
      <c r="BG57313" s="4"/>
    </row>
    <row r="57314" spans="59:59">
      <c r="BG57314" s="4"/>
    </row>
    <row r="57315" spans="59:59">
      <c r="BG57315" s="4"/>
    </row>
    <row r="57316" spans="59:59">
      <c r="BG57316" s="4"/>
    </row>
    <row r="57317" spans="59:59">
      <c r="BG57317" s="4"/>
    </row>
    <row r="57318" spans="59:59">
      <c r="BG57318" s="4"/>
    </row>
    <row r="57319" spans="59:59">
      <c r="BG57319" s="4"/>
    </row>
    <row r="57320" spans="59:59">
      <c r="BG57320" s="4"/>
    </row>
    <row r="57321" spans="59:59">
      <c r="BG57321" s="4"/>
    </row>
    <row r="57322" spans="59:59">
      <c r="BG57322" s="4"/>
    </row>
    <row r="57323" spans="59:59">
      <c r="BG57323" s="4"/>
    </row>
    <row r="57324" spans="59:59">
      <c r="BG57324" s="4"/>
    </row>
    <row r="57325" spans="59:59">
      <c r="BG57325" s="4"/>
    </row>
    <row r="57326" spans="59:59">
      <c r="BG57326" s="4"/>
    </row>
    <row r="57327" spans="59:59">
      <c r="BG57327" s="4"/>
    </row>
    <row r="57328" spans="59:59">
      <c r="BG57328" s="4"/>
    </row>
    <row r="57329" spans="59:59">
      <c r="BG57329" s="4"/>
    </row>
    <row r="57330" spans="59:59">
      <c r="BG57330" s="4"/>
    </row>
    <row r="57331" spans="59:59">
      <c r="BG57331" s="4"/>
    </row>
    <row r="57332" spans="59:59">
      <c r="BG57332" s="4"/>
    </row>
    <row r="57333" spans="59:59">
      <c r="BG57333" s="4"/>
    </row>
    <row r="57334" spans="59:59">
      <c r="BG57334" s="4"/>
    </row>
    <row r="57335" spans="59:59">
      <c r="BG57335" s="4"/>
    </row>
    <row r="57336" spans="59:59">
      <c r="BG57336" s="4"/>
    </row>
    <row r="57337" spans="59:59">
      <c r="BG57337" s="4"/>
    </row>
    <row r="57338" spans="59:59">
      <c r="BG57338" s="4"/>
    </row>
    <row r="57339" spans="59:59">
      <c r="BG57339" s="4"/>
    </row>
    <row r="57340" spans="59:59">
      <c r="BG57340" s="4"/>
    </row>
    <row r="57341" spans="59:59">
      <c r="BG57341" s="4"/>
    </row>
    <row r="57342" spans="59:59">
      <c r="BG57342" s="4"/>
    </row>
    <row r="57343" spans="59:59">
      <c r="BG57343" s="4"/>
    </row>
    <row r="57344" spans="59:59">
      <c r="BG57344" s="4"/>
    </row>
    <row r="57345" spans="59:59">
      <c r="BG57345" s="4"/>
    </row>
    <row r="57346" spans="59:59">
      <c r="BG57346" s="4"/>
    </row>
    <row r="57347" spans="59:59">
      <c r="BG57347" s="4"/>
    </row>
    <row r="57348" spans="59:59">
      <c r="BG57348" s="4"/>
    </row>
    <row r="57349" spans="59:59">
      <c r="BG57349" s="4"/>
    </row>
    <row r="57350" spans="59:59">
      <c r="BG57350" s="4"/>
    </row>
    <row r="57351" spans="59:59">
      <c r="BG57351" s="4"/>
    </row>
    <row r="57352" spans="59:59">
      <c r="BG57352" s="4"/>
    </row>
    <row r="57353" spans="59:59">
      <c r="BG57353" s="4"/>
    </row>
    <row r="57354" spans="59:59">
      <c r="BG57354" s="4"/>
    </row>
    <row r="57355" spans="59:59">
      <c r="BG57355" s="4"/>
    </row>
    <row r="57356" spans="59:59">
      <c r="BG57356" s="4"/>
    </row>
    <row r="57357" spans="59:59">
      <c r="BG57357" s="4"/>
    </row>
    <row r="57358" spans="59:59">
      <c r="BG57358" s="4"/>
    </row>
    <row r="57359" spans="59:59">
      <c r="BG57359" s="4"/>
    </row>
    <row r="57360" spans="59:59">
      <c r="BG57360" s="4"/>
    </row>
    <row r="57361" spans="59:59">
      <c r="BG57361" s="4"/>
    </row>
    <row r="57362" spans="59:59">
      <c r="BG57362" s="4"/>
    </row>
    <row r="57363" spans="59:59">
      <c r="BG57363" s="4"/>
    </row>
    <row r="57364" spans="59:59">
      <c r="BG57364" s="4"/>
    </row>
    <row r="57365" spans="59:59">
      <c r="BG57365" s="4"/>
    </row>
    <row r="57366" spans="59:59">
      <c r="BG57366" s="4"/>
    </row>
    <row r="57367" spans="59:59">
      <c r="BG57367" s="4"/>
    </row>
    <row r="57368" spans="59:59">
      <c r="BG57368" s="4"/>
    </row>
    <row r="57369" spans="59:59">
      <c r="BG57369" s="4"/>
    </row>
    <row r="57370" spans="59:59">
      <c r="BG57370" s="4"/>
    </row>
    <row r="57371" spans="59:59">
      <c r="BG57371" s="4"/>
    </row>
    <row r="57372" spans="59:59">
      <c r="BG57372" s="4"/>
    </row>
    <row r="57373" spans="59:59">
      <c r="BG57373" s="4"/>
    </row>
    <row r="57374" spans="59:59">
      <c r="BG57374" s="4"/>
    </row>
    <row r="57375" spans="59:59">
      <c r="BG57375" s="4"/>
    </row>
    <row r="57376" spans="59:59">
      <c r="BG57376" s="4"/>
    </row>
    <row r="57377" spans="59:59">
      <c r="BG57377" s="4"/>
    </row>
    <row r="57378" spans="59:59">
      <c r="BG57378" s="4"/>
    </row>
    <row r="57379" spans="59:59">
      <c r="BG57379" s="4"/>
    </row>
    <row r="57380" spans="59:59">
      <c r="BG57380" s="4"/>
    </row>
    <row r="57381" spans="59:59">
      <c r="BG57381" s="4"/>
    </row>
    <row r="57382" spans="59:59">
      <c r="BG57382" s="4"/>
    </row>
    <row r="57383" spans="59:59">
      <c r="BG57383" s="4"/>
    </row>
    <row r="57384" spans="59:59">
      <c r="BG57384" s="4"/>
    </row>
    <row r="57385" spans="59:59">
      <c r="BG57385" s="4"/>
    </row>
    <row r="57386" spans="59:59">
      <c r="BG57386" s="4"/>
    </row>
    <row r="57387" spans="59:59">
      <c r="BG57387" s="4"/>
    </row>
    <row r="57388" spans="59:59">
      <c r="BG57388" s="4"/>
    </row>
    <row r="57389" spans="59:59">
      <c r="BG57389" s="4"/>
    </row>
    <row r="57390" spans="59:59">
      <c r="BG57390" s="4"/>
    </row>
    <row r="57391" spans="59:59">
      <c r="BG57391" s="4"/>
    </row>
    <row r="57392" spans="59:59">
      <c r="BG57392" s="4"/>
    </row>
    <row r="57393" spans="59:59">
      <c r="BG57393" s="4"/>
    </row>
    <row r="57394" spans="59:59">
      <c r="BG57394" s="4"/>
    </row>
    <row r="57395" spans="59:59">
      <c r="BG57395" s="4"/>
    </row>
    <row r="57396" spans="59:59">
      <c r="BG57396" s="4"/>
    </row>
    <row r="57397" spans="59:59">
      <c r="BG57397" s="4"/>
    </row>
    <row r="57398" spans="59:59">
      <c r="BG57398" s="4"/>
    </row>
    <row r="57399" spans="59:59">
      <c r="BG57399" s="4"/>
    </row>
    <row r="57400" spans="59:59">
      <c r="BG57400" s="4"/>
    </row>
    <row r="57401" spans="59:59">
      <c r="BG57401" s="4"/>
    </row>
    <row r="57402" spans="59:59">
      <c r="BG57402" s="4"/>
    </row>
    <row r="57403" spans="59:59">
      <c r="BG57403" s="4"/>
    </row>
    <row r="57404" spans="59:59">
      <c r="BG57404" s="4"/>
    </row>
    <row r="57405" spans="59:59">
      <c r="BG57405" s="4"/>
    </row>
    <row r="57406" spans="59:59">
      <c r="BG57406" s="4"/>
    </row>
    <row r="57407" spans="59:59">
      <c r="BG57407" s="4"/>
    </row>
    <row r="57408" spans="59:59">
      <c r="BG57408" s="4"/>
    </row>
    <row r="57409" spans="59:59">
      <c r="BG57409" s="4"/>
    </row>
    <row r="57410" spans="59:59">
      <c r="BG57410" s="4"/>
    </row>
    <row r="57411" spans="59:59">
      <c r="BG57411" s="4"/>
    </row>
    <row r="57412" spans="59:59">
      <c r="BG57412" s="4"/>
    </row>
    <row r="57413" spans="59:59">
      <c r="BG57413" s="4"/>
    </row>
    <row r="57414" spans="59:59">
      <c r="BG57414" s="4"/>
    </row>
    <row r="57415" spans="59:59">
      <c r="BG57415" s="4"/>
    </row>
    <row r="57416" spans="59:59">
      <c r="BG57416" s="4"/>
    </row>
    <row r="57417" spans="59:59">
      <c r="BG57417" s="4"/>
    </row>
    <row r="57418" spans="59:59">
      <c r="BG57418" s="4"/>
    </row>
    <row r="57419" spans="59:59">
      <c r="BG57419" s="4"/>
    </row>
    <row r="57420" spans="59:59">
      <c r="BG57420" s="4"/>
    </row>
    <row r="57421" spans="59:59">
      <c r="BG57421" s="4"/>
    </row>
    <row r="57422" spans="59:59">
      <c r="BG57422" s="4"/>
    </row>
    <row r="57423" spans="59:59">
      <c r="BG57423" s="4"/>
    </row>
    <row r="57424" spans="59:59">
      <c r="BG57424" s="4"/>
    </row>
    <row r="57425" spans="59:59">
      <c r="BG57425" s="4"/>
    </row>
    <row r="57426" spans="59:59">
      <c r="BG57426" s="4"/>
    </row>
    <row r="57427" spans="59:59">
      <c r="BG57427" s="4"/>
    </row>
    <row r="57428" spans="59:59">
      <c r="BG57428" s="4"/>
    </row>
    <row r="57429" spans="59:59">
      <c r="BG57429" s="4"/>
    </row>
    <row r="57430" spans="59:59">
      <c r="BG57430" s="4"/>
    </row>
    <row r="57431" spans="59:59">
      <c r="BG57431" s="4"/>
    </row>
    <row r="57432" spans="59:59">
      <c r="BG57432" s="4"/>
    </row>
    <row r="57433" spans="59:59">
      <c r="BG57433" s="4"/>
    </row>
    <row r="57434" spans="59:59">
      <c r="BG57434" s="4"/>
    </row>
    <row r="57435" spans="59:59">
      <c r="BG57435" s="4"/>
    </row>
    <row r="57436" spans="59:59">
      <c r="BG57436" s="4"/>
    </row>
    <row r="57437" spans="59:59">
      <c r="BG57437" s="4"/>
    </row>
    <row r="57438" spans="59:59">
      <c r="BG57438" s="4"/>
    </row>
    <row r="57439" spans="59:59">
      <c r="BG57439" s="4"/>
    </row>
    <row r="57440" spans="59:59">
      <c r="BG57440" s="4"/>
    </row>
    <row r="57441" spans="59:59">
      <c r="BG57441" s="4"/>
    </row>
    <row r="57442" spans="59:59">
      <c r="BG57442" s="4"/>
    </row>
    <row r="57443" spans="59:59">
      <c r="BG57443" s="4"/>
    </row>
    <row r="57444" spans="59:59">
      <c r="BG57444" s="4"/>
    </row>
    <row r="57445" spans="59:59">
      <c r="BG57445" s="4"/>
    </row>
    <row r="57446" spans="59:59">
      <c r="BG57446" s="4"/>
    </row>
    <row r="57447" spans="59:59">
      <c r="BG57447" s="4"/>
    </row>
    <row r="57448" spans="59:59">
      <c r="BG57448" s="4"/>
    </row>
    <row r="57449" spans="59:59">
      <c r="BG57449" s="4"/>
    </row>
    <row r="57450" spans="59:59">
      <c r="BG57450" s="4"/>
    </row>
    <row r="57451" spans="59:59">
      <c r="BG57451" s="4"/>
    </row>
    <row r="57452" spans="59:59">
      <c r="BG57452" s="4"/>
    </row>
    <row r="57453" spans="59:59">
      <c r="BG57453" s="4"/>
    </row>
    <row r="57454" spans="59:59">
      <c r="BG57454" s="4"/>
    </row>
    <row r="57455" spans="59:59">
      <c r="BG57455" s="4"/>
    </row>
    <row r="57456" spans="59:59">
      <c r="BG57456" s="4"/>
    </row>
    <row r="57457" spans="59:59">
      <c r="BG57457" s="4"/>
    </row>
    <row r="57458" spans="59:59">
      <c r="BG57458" s="4"/>
    </row>
    <row r="57459" spans="59:59">
      <c r="BG57459" s="4"/>
    </row>
    <row r="57460" spans="59:59">
      <c r="BG57460" s="4"/>
    </row>
    <row r="57461" spans="59:59">
      <c r="BG57461" s="4"/>
    </row>
    <row r="57462" spans="59:59">
      <c r="BG57462" s="4"/>
    </row>
    <row r="57463" spans="59:59">
      <c r="BG57463" s="4"/>
    </row>
    <row r="57464" spans="59:59">
      <c r="BG57464" s="4"/>
    </row>
    <row r="57465" spans="59:59">
      <c r="BG57465" s="4"/>
    </row>
    <row r="57466" spans="59:59">
      <c r="BG57466" s="4"/>
    </row>
    <row r="57467" spans="59:59">
      <c r="BG57467" s="4"/>
    </row>
    <row r="57468" spans="59:59">
      <c r="BG57468" s="4"/>
    </row>
    <row r="57469" spans="59:59">
      <c r="BG57469" s="4"/>
    </row>
    <row r="57470" spans="59:59">
      <c r="BG57470" s="4"/>
    </row>
    <row r="57471" spans="59:59">
      <c r="BG57471" s="4"/>
    </row>
    <row r="57472" spans="59:59">
      <c r="BG57472" s="4"/>
    </row>
    <row r="57473" spans="59:59">
      <c r="BG57473" s="4"/>
    </row>
    <row r="57474" spans="59:59">
      <c r="BG57474" s="4"/>
    </row>
    <row r="57475" spans="59:59">
      <c r="BG57475" s="4"/>
    </row>
    <row r="57476" spans="59:59">
      <c r="BG57476" s="4"/>
    </row>
    <row r="57477" spans="59:59">
      <c r="BG57477" s="4"/>
    </row>
    <row r="57478" spans="59:59">
      <c r="BG57478" s="4"/>
    </row>
    <row r="57479" spans="59:59">
      <c r="BG57479" s="4"/>
    </row>
    <row r="57480" spans="59:59">
      <c r="BG57480" s="4"/>
    </row>
    <row r="57481" spans="59:59">
      <c r="BG57481" s="4"/>
    </row>
    <row r="57482" spans="59:59">
      <c r="BG57482" s="4"/>
    </row>
    <row r="57483" spans="59:59">
      <c r="BG57483" s="4"/>
    </row>
    <row r="57484" spans="59:59">
      <c r="BG57484" s="4"/>
    </row>
    <row r="57485" spans="59:59">
      <c r="BG57485" s="4"/>
    </row>
    <row r="57486" spans="59:59">
      <c r="BG57486" s="4"/>
    </row>
    <row r="57487" spans="59:59">
      <c r="BG57487" s="4"/>
    </row>
    <row r="57488" spans="59:59">
      <c r="BG57488" s="4"/>
    </row>
    <row r="57489" spans="59:59">
      <c r="BG57489" s="4"/>
    </row>
    <row r="57490" spans="59:59">
      <c r="BG57490" s="4"/>
    </row>
    <row r="57491" spans="59:59">
      <c r="BG57491" s="4"/>
    </row>
    <row r="57492" spans="59:59">
      <c r="BG57492" s="4"/>
    </row>
    <row r="57493" spans="59:59">
      <c r="BG57493" s="4"/>
    </row>
    <row r="57494" spans="59:59">
      <c r="BG57494" s="4"/>
    </row>
    <row r="57495" spans="59:59">
      <c r="BG57495" s="4"/>
    </row>
    <row r="57496" spans="59:59">
      <c r="BG57496" s="4"/>
    </row>
    <row r="57497" spans="59:59">
      <c r="BG57497" s="4"/>
    </row>
    <row r="57498" spans="59:59">
      <c r="BG57498" s="4"/>
    </row>
    <row r="57499" spans="59:59">
      <c r="BG57499" s="4"/>
    </row>
    <row r="57500" spans="59:59">
      <c r="BG57500" s="4"/>
    </row>
    <row r="57501" spans="59:59">
      <c r="BG57501" s="4"/>
    </row>
    <row r="57502" spans="59:59">
      <c r="BG57502" s="4"/>
    </row>
    <row r="57503" spans="59:59">
      <c r="BG57503" s="4"/>
    </row>
    <row r="57504" spans="59:59">
      <c r="BG57504" s="4"/>
    </row>
    <row r="57505" spans="59:59">
      <c r="BG57505" s="4"/>
    </row>
    <row r="57506" spans="59:59">
      <c r="BG57506" s="4"/>
    </row>
    <row r="57507" spans="59:59">
      <c r="BG57507" s="4"/>
    </row>
    <row r="57508" spans="59:59">
      <c r="BG57508" s="4"/>
    </row>
    <row r="57509" spans="59:59">
      <c r="BG57509" s="4"/>
    </row>
    <row r="57510" spans="59:59">
      <c r="BG57510" s="4"/>
    </row>
    <row r="57511" spans="59:59">
      <c r="BG57511" s="4"/>
    </row>
    <row r="57512" spans="59:59">
      <c r="BG57512" s="4"/>
    </row>
    <row r="57513" spans="59:59">
      <c r="BG57513" s="4"/>
    </row>
    <row r="57514" spans="59:59">
      <c r="BG57514" s="4"/>
    </row>
    <row r="57515" spans="59:59">
      <c r="BG57515" s="4"/>
    </row>
    <row r="57516" spans="59:59">
      <c r="BG57516" s="4"/>
    </row>
    <row r="57517" spans="59:59">
      <c r="BG57517" s="4"/>
    </row>
    <row r="57518" spans="59:59">
      <c r="BG57518" s="4"/>
    </row>
    <row r="57519" spans="59:59">
      <c r="BG57519" s="4"/>
    </row>
    <row r="57520" spans="59:59">
      <c r="BG57520" s="4"/>
    </row>
    <row r="57521" spans="59:59">
      <c r="BG57521" s="4"/>
    </row>
    <row r="57522" spans="59:59">
      <c r="BG57522" s="4"/>
    </row>
    <row r="57523" spans="59:59">
      <c r="BG57523" s="4"/>
    </row>
    <row r="57524" spans="59:59">
      <c r="BG57524" s="4"/>
    </row>
    <row r="57525" spans="59:59">
      <c r="BG57525" s="4"/>
    </row>
    <row r="57526" spans="59:59">
      <c r="BG57526" s="4"/>
    </row>
    <row r="57527" spans="59:59">
      <c r="BG57527" s="4"/>
    </row>
    <row r="57528" spans="59:59">
      <c r="BG57528" s="4"/>
    </row>
    <row r="57529" spans="59:59">
      <c r="BG57529" s="4"/>
    </row>
    <row r="57530" spans="59:59">
      <c r="BG57530" s="4"/>
    </row>
    <row r="57531" spans="59:59">
      <c r="BG57531" s="4"/>
    </row>
    <row r="57532" spans="59:59">
      <c r="BG57532" s="4"/>
    </row>
    <row r="57533" spans="59:59">
      <c r="BG57533" s="4"/>
    </row>
    <row r="57534" spans="59:59">
      <c r="BG57534" s="4"/>
    </row>
    <row r="57535" spans="59:59">
      <c r="BG57535" s="4"/>
    </row>
    <row r="57536" spans="59:59">
      <c r="BG57536" s="4"/>
    </row>
    <row r="57537" spans="59:59">
      <c r="BG57537" s="4"/>
    </row>
    <row r="57538" spans="59:59">
      <c r="BG57538" s="4"/>
    </row>
    <row r="57539" spans="59:59">
      <c r="BG57539" s="4"/>
    </row>
    <row r="57540" spans="59:59">
      <c r="BG57540" s="4"/>
    </row>
    <row r="57541" spans="59:59">
      <c r="BG57541" s="4"/>
    </row>
    <row r="57542" spans="59:59">
      <c r="BG57542" s="4"/>
    </row>
    <row r="57543" spans="59:59">
      <c r="BG57543" s="4"/>
    </row>
    <row r="57544" spans="59:59">
      <c r="BG57544" s="4"/>
    </row>
    <row r="57545" spans="59:59">
      <c r="BG57545" s="4"/>
    </row>
    <row r="57546" spans="59:59">
      <c r="BG57546" s="4"/>
    </row>
    <row r="57547" spans="59:59">
      <c r="BG57547" s="4"/>
    </row>
    <row r="57548" spans="59:59">
      <c r="BG57548" s="4"/>
    </row>
    <row r="57549" spans="59:59">
      <c r="BG57549" s="4"/>
    </row>
    <row r="57550" spans="59:59">
      <c r="BG57550" s="4"/>
    </row>
    <row r="57551" spans="59:59">
      <c r="BG57551" s="4"/>
    </row>
    <row r="57552" spans="59:59">
      <c r="BG57552" s="4"/>
    </row>
    <row r="57553" spans="59:59">
      <c r="BG57553" s="4"/>
    </row>
    <row r="57554" spans="59:59">
      <c r="BG57554" s="4"/>
    </row>
    <row r="57555" spans="59:59">
      <c r="BG57555" s="4"/>
    </row>
    <row r="57556" spans="59:59">
      <c r="BG57556" s="4"/>
    </row>
    <row r="57557" spans="59:59">
      <c r="BG57557" s="4"/>
    </row>
    <row r="57558" spans="59:59">
      <c r="BG57558" s="4"/>
    </row>
    <row r="57559" spans="59:59">
      <c r="BG57559" s="4"/>
    </row>
    <row r="57560" spans="59:59">
      <c r="BG57560" s="4"/>
    </row>
    <row r="57561" spans="59:59">
      <c r="BG57561" s="4"/>
    </row>
    <row r="57562" spans="59:59">
      <c r="BG57562" s="4"/>
    </row>
    <row r="57563" spans="59:59">
      <c r="BG57563" s="4"/>
    </row>
    <row r="57564" spans="59:59">
      <c r="BG57564" s="4"/>
    </row>
    <row r="57565" spans="59:59">
      <c r="BG57565" s="4"/>
    </row>
    <row r="57566" spans="59:59">
      <c r="BG57566" s="4"/>
    </row>
    <row r="57567" spans="59:59">
      <c r="BG57567" s="4"/>
    </row>
    <row r="57568" spans="59:59">
      <c r="BG57568" s="4"/>
    </row>
    <row r="57569" spans="59:59">
      <c r="BG57569" s="4"/>
    </row>
    <row r="57570" spans="59:59">
      <c r="BG57570" s="4"/>
    </row>
    <row r="57571" spans="59:59">
      <c r="BG57571" s="4"/>
    </row>
    <row r="57572" spans="59:59">
      <c r="BG57572" s="4"/>
    </row>
    <row r="57573" spans="59:59">
      <c r="BG57573" s="4"/>
    </row>
    <row r="57574" spans="59:59">
      <c r="BG57574" s="4"/>
    </row>
    <row r="57575" spans="59:59">
      <c r="BG57575" s="4"/>
    </row>
    <row r="57576" spans="59:59">
      <c r="BG57576" s="4"/>
    </row>
    <row r="57577" spans="59:59">
      <c r="BG57577" s="4"/>
    </row>
    <row r="57578" spans="59:59">
      <c r="BG57578" s="4"/>
    </row>
    <row r="57579" spans="59:59">
      <c r="BG57579" s="4"/>
    </row>
    <row r="57580" spans="59:59">
      <c r="BG57580" s="4"/>
    </row>
    <row r="57581" spans="59:59">
      <c r="BG57581" s="4"/>
    </row>
    <row r="57582" spans="59:59">
      <c r="BG57582" s="4"/>
    </row>
    <row r="57583" spans="59:59">
      <c r="BG57583" s="4"/>
    </row>
    <row r="57584" spans="59:59">
      <c r="BG57584" s="4"/>
    </row>
    <row r="57585" spans="59:59">
      <c r="BG57585" s="4"/>
    </row>
    <row r="57586" spans="59:59">
      <c r="BG57586" s="4"/>
    </row>
    <row r="57587" spans="59:59">
      <c r="BG57587" s="4"/>
    </row>
    <row r="57588" spans="59:59">
      <c r="BG57588" s="4"/>
    </row>
    <row r="57589" spans="59:59">
      <c r="BG57589" s="4"/>
    </row>
    <row r="57590" spans="59:59">
      <c r="BG57590" s="4"/>
    </row>
    <row r="57591" spans="59:59">
      <c r="BG57591" s="4"/>
    </row>
    <row r="57592" spans="59:59">
      <c r="BG57592" s="4"/>
    </row>
    <row r="57593" spans="59:59">
      <c r="BG57593" s="4"/>
    </row>
    <row r="57594" spans="59:59">
      <c r="BG57594" s="4"/>
    </row>
    <row r="57595" spans="59:59">
      <c r="BG57595" s="4"/>
    </row>
    <row r="57596" spans="59:59">
      <c r="BG57596" s="4"/>
    </row>
    <row r="57597" spans="59:59">
      <c r="BG57597" s="4"/>
    </row>
    <row r="57598" spans="59:59">
      <c r="BG57598" s="4"/>
    </row>
    <row r="57599" spans="59:59">
      <c r="BG57599" s="4"/>
    </row>
    <row r="57600" spans="59:59">
      <c r="BG57600" s="4"/>
    </row>
    <row r="57601" spans="59:59">
      <c r="BG57601" s="4"/>
    </row>
    <row r="57602" spans="59:59">
      <c r="BG57602" s="4"/>
    </row>
    <row r="57603" spans="59:59">
      <c r="BG57603" s="4"/>
    </row>
    <row r="57604" spans="59:59">
      <c r="BG57604" s="4"/>
    </row>
    <row r="57605" spans="59:59">
      <c r="BG57605" s="4"/>
    </row>
    <row r="57606" spans="59:59">
      <c r="BG57606" s="4"/>
    </row>
    <row r="57607" spans="59:59">
      <c r="BG57607" s="4"/>
    </row>
    <row r="57608" spans="59:59">
      <c r="BG57608" s="4"/>
    </row>
    <row r="57609" spans="59:59">
      <c r="BG57609" s="4"/>
    </row>
    <row r="57610" spans="59:59">
      <c r="BG57610" s="4"/>
    </row>
    <row r="57611" spans="59:59">
      <c r="BG57611" s="4"/>
    </row>
    <row r="57612" spans="59:59">
      <c r="BG57612" s="4"/>
    </row>
    <row r="57613" spans="59:59">
      <c r="BG57613" s="4"/>
    </row>
    <row r="57614" spans="59:59">
      <c r="BG57614" s="4"/>
    </row>
    <row r="57615" spans="59:59">
      <c r="BG57615" s="4"/>
    </row>
    <row r="57616" spans="59:59">
      <c r="BG57616" s="4"/>
    </row>
    <row r="57617" spans="59:59">
      <c r="BG57617" s="4"/>
    </row>
    <row r="57618" spans="59:59">
      <c r="BG57618" s="4"/>
    </row>
    <row r="57619" spans="59:59">
      <c r="BG57619" s="4"/>
    </row>
    <row r="57620" spans="59:59">
      <c r="BG57620" s="4"/>
    </row>
    <row r="57621" spans="59:59">
      <c r="BG57621" s="4"/>
    </row>
    <row r="57622" spans="59:59">
      <c r="BG57622" s="4"/>
    </row>
    <row r="57623" spans="59:59">
      <c r="BG57623" s="4"/>
    </row>
    <row r="57624" spans="59:59">
      <c r="BG57624" s="4"/>
    </row>
    <row r="57625" spans="59:59">
      <c r="BG57625" s="4"/>
    </row>
    <row r="57626" spans="59:59">
      <c r="BG57626" s="4"/>
    </row>
    <row r="57627" spans="59:59">
      <c r="BG57627" s="4"/>
    </row>
    <row r="57628" spans="59:59">
      <c r="BG57628" s="4"/>
    </row>
    <row r="57629" spans="59:59">
      <c r="BG57629" s="4"/>
    </row>
    <row r="57630" spans="59:59">
      <c r="BG57630" s="4"/>
    </row>
    <row r="57631" spans="59:59">
      <c r="BG57631" s="4"/>
    </row>
    <row r="57632" spans="59:59">
      <c r="BG57632" s="4"/>
    </row>
    <row r="57633" spans="59:59">
      <c r="BG57633" s="4"/>
    </row>
    <row r="57634" spans="59:59">
      <c r="BG57634" s="4"/>
    </row>
    <row r="57635" spans="59:59">
      <c r="BG57635" s="4"/>
    </row>
    <row r="57636" spans="59:59">
      <c r="BG57636" s="4"/>
    </row>
    <row r="57637" spans="59:59">
      <c r="BG57637" s="4"/>
    </row>
    <row r="57638" spans="59:59">
      <c r="BG57638" s="4"/>
    </row>
    <row r="57639" spans="59:59">
      <c r="BG57639" s="4"/>
    </row>
    <row r="57640" spans="59:59">
      <c r="BG57640" s="4"/>
    </row>
    <row r="57641" spans="59:59">
      <c r="BG57641" s="4"/>
    </row>
    <row r="57642" spans="59:59">
      <c r="BG57642" s="4"/>
    </row>
    <row r="57643" spans="59:59">
      <c r="BG57643" s="4"/>
    </row>
    <row r="57644" spans="59:59">
      <c r="BG57644" s="4"/>
    </row>
    <row r="57645" spans="59:59">
      <c r="BG57645" s="4"/>
    </row>
    <row r="57646" spans="59:59">
      <c r="BG57646" s="4"/>
    </row>
    <row r="57647" spans="59:59">
      <c r="BG57647" s="4"/>
    </row>
    <row r="57648" spans="59:59">
      <c r="BG57648" s="4"/>
    </row>
    <row r="57649" spans="59:59">
      <c r="BG57649" s="4"/>
    </row>
    <row r="57650" spans="59:59">
      <c r="BG57650" s="4"/>
    </row>
    <row r="57651" spans="59:59">
      <c r="BG57651" s="4"/>
    </row>
    <row r="57652" spans="59:59">
      <c r="BG57652" s="4"/>
    </row>
    <row r="57653" spans="59:59">
      <c r="BG57653" s="4"/>
    </row>
    <row r="57654" spans="59:59">
      <c r="BG57654" s="4"/>
    </row>
    <row r="57655" spans="59:59">
      <c r="BG57655" s="4"/>
    </row>
    <row r="57656" spans="59:59">
      <c r="BG57656" s="4"/>
    </row>
    <row r="57657" spans="59:59">
      <c r="BG57657" s="4"/>
    </row>
    <row r="57658" spans="59:59">
      <c r="BG57658" s="4"/>
    </row>
    <row r="57659" spans="59:59">
      <c r="BG57659" s="4"/>
    </row>
    <row r="57660" spans="59:59">
      <c r="BG57660" s="4"/>
    </row>
    <row r="57661" spans="59:59">
      <c r="BG57661" s="4"/>
    </row>
    <row r="57662" spans="59:59">
      <c r="BG57662" s="4"/>
    </row>
    <row r="57663" spans="59:59">
      <c r="BG57663" s="4"/>
    </row>
    <row r="57664" spans="59:59">
      <c r="BG57664" s="4"/>
    </row>
    <row r="57665" spans="59:59">
      <c r="BG57665" s="4"/>
    </row>
    <row r="57666" spans="59:59">
      <c r="BG57666" s="4"/>
    </row>
    <row r="57667" spans="59:59">
      <c r="BG57667" s="4"/>
    </row>
    <row r="57668" spans="59:59">
      <c r="BG57668" s="4"/>
    </row>
    <row r="57669" spans="59:59">
      <c r="BG57669" s="4"/>
    </row>
    <row r="57670" spans="59:59">
      <c r="BG57670" s="4"/>
    </row>
    <row r="57671" spans="59:59">
      <c r="BG57671" s="4"/>
    </row>
    <row r="57672" spans="59:59">
      <c r="BG57672" s="4"/>
    </row>
    <row r="57673" spans="59:59">
      <c r="BG57673" s="4"/>
    </row>
    <row r="57674" spans="59:59">
      <c r="BG57674" s="4"/>
    </row>
    <row r="57675" spans="59:59">
      <c r="BG57675" s="4"/>
    </row>
    <row r="57676" spans="59:59">
      <c r="BG57676" s="4"/>
    </row>
    <row r="57677" spans="59:59">
      <c r="BG57677" s="4"/>
    </row>
    <row r="57678" spans="59:59">
      <c r="BG57678" s="4"/>
    </row>
    <row r="57679" spans="59:59">
      <c r="BG57679" s="4"/>
    </row>
    <row r="57680" spans="59:59">
      <c r="BG57680" s="4"/>
    </row>
    <row r="57681" spans="59:59">
      <c r="BG57681" s="4"/>
    </row>
    <row r="57682" spans="59:59">
      <c r="BG57682" s="4"/>
    </row>
    <row r="57683" spans="59:59">
      <c r="BG57683" s="4"/>
    </row>
    <row r="57684" spans="59:59">
      <c r="BG57684" s="4"/>
    </row>
    <row r="57685" spans="59:59">
      <c r="BG57685" s="4"/>
    </row>
    <row r="57686" spans="59:59">
      <c r="BG57686" s="4"/>
    </row>
    <row r="57687" spans="59:59">
      <c r="BG57687" s="4"/>
    </row>
    <row r="57688" spans="59:59">
      <c r="BG57688" s="4"/>
    </row>
    <row r="57689" spans="59:59">
      <c r="BG57689" s="4"/>
    </row>
    <row r="57690" spans="59:59">
      <c r="BG57690" s="4"/>
    </row>
    <row r="57691" spans="59:59">
      <c r="BG57691" s="4"/>
    </row>
    <row r="57692" spans="59:59">
      <c r="BG57692" s="4"/>
    </row>
    <row r="57693" spans="59:59">
      <c r="BG57693" s="4"/>
    </row>
    <row r="57694" spans="59:59">
      <c r="BG57694" s="4"/>
    </row>
    <row r="57695" spans="59:59">
      <c r="BG57695" s="4"/>
    </row>
    <row r="57696" spans="59:59">
      <c r="BG57696" s="4"/>
    </row>
    <row r="57697" spans="59:59">
      <c r="BG57697" s="4"/>
    </row>
    <row r="57698" spans="59:59">
      <c r="BG57698" s="4"/>
    </row>
    <row r="57699" spans="59:59">
      <c r="BG57699" s="4"/>
    </row>
    <row r="57700" spans="59:59">
      <c r="BG57700" s="4"/>
    </row>
    <row r="57701" spans="59:59">
      <c r="BG57701" s="4"/>
    </row>
    <row r="57702" spans="59:59">
      <c r="BG57702" s="4"/>
    </row>
    <row r="57703" spans="59:59">
      <c r="BG57703" s="4"/>
    </row>
    <row r="57704" spans="59:59">
      <c r="BG57704" s="4"/>
    </row>
    <row r="57705" spans="59:59">
      <c r="BG57705" s="4"/>
    </row>
    <row r="57706" spans="59:59">
      <c r="BG57706" s="4"/>
    </row>
    <row r="57707" spans="59:59">
      <c r="BG57707" s="4"/>
    </row>
    <row r="57708" spans="59:59">
      <c r="BG57708" s="4"/>
    </row>
    <row r="57709" spans="59:59">
      <c r="BG57709" s="4"/>
    </row>
    <row r="57710" spans="59:59">
      <c r="BG57710" s="4"/>
    </row>
    <row r="57711" spans="59:59">
      <c r="BG57711" s="4"/>
    </row>
    <row r="57712" spans="59:59">
      <c r="BG57712" s="4"/>
    </row>
    <row r="57713" spans="59:59">
      <c r="BG57713" s="4"/>
    </row>
    <row r="57714" spans="59:59">
      <c r="BG57714" s="4"/>
    </row>
    <row r="57715" spans="59:59">
      <c r="BG57715" s="4"/>
    </row>
    <row r="57716" spans="59:59">
      <c r="BG57716" s="4"/>
    </row>
    <row r="57717" spans="59:59">
      <c r="BG57717" s="4"/>
    </row>
    <row r="57718" spans="59:59">
      <c r="BG57718" s="4"/>
    </row>
    <row r="57719" spans="59:59">
      <c r="BG57719" s="4"/>
    </row>
    <row r="57720" spans="59:59">
      <c r="BG57720" s="4"/>
    </row>
    <row r="57721" spans="59:59">
      <c r="BG57721" s="4"/>
    </row>
    <row r="57722" spans="59:59">
      <c r="BG57722" s="4"/>
    </row>
    <row r="57723" spans="59:59">
      <c r="BG57723" s="4"/>
    </row>
    <row r="57724" spans="59:59">
      <c r="BG57724" s="4"/>
    </row>
    <row r="57725" spans="59:59">
      <c r="BG57725" s="4"/>
    </row>
    <row r="57726" spans="59:59">
      <c r="BG57726" s="4"/>
    </row>
    <row r="57727" spans="59:59">
      <c r="BG57727" s="4"/>
    </row>
    <row r="57728" spans="59:59">
      <c r="BG57728" s="4"/>
    </row>
    <row r="57729" spans="59:59">
      <c r="BG57729" s="4"/>
    </row>
    <row r="57730" spans="59:59">
      <c r="BG57730" s="4"/>
    </row>
    <row r="57731" spans="59:59">
      <c r="BG57731" s="4"/>
    </row>
    <row r="57732" spans="59:59">
      <c r="BG57732" s="4"/>
    </row>
    <row r="57733" spans="59:59">
      <c r="BG57733" s="4"/>
    </row>
    <row r="57734" spans="59:59">
      <c r="BG57734" s="4"/>
    </row>
    <row r="57735" spans="59:59">
      <c r="BG57735" s="4"/>
    </row>
    <row r="57736" spans="59:59">
      <c r="BG57736" s="4"/>
    </row>
    <row r="57737" spans="59:59">
      <c r="BG57737" s="4"/>
    </row>
    <row r="57738" spans="59:59">
      <c r="BG57738" s="4"/>
    </row>
    <row r="57739" spans="59:59">
      <c r="BG57739" s="4"/>
    </row>
    <row r="57740" spans="59:59">
      <c r="BG57740" s="4"/>
    </row>
    <row r="57741" spans="59:59">
      <c r="BG57741" s="4"/>
    </row>
    <row r="57742" spans="59:59">
      <c r="BG57742" s="4"/>
    </row>
    <row r="57743" spans="59:59">
      <c r="BG57743" s="4"/>
    </row>
    <row r="57744" spans="59:59">
      <c r="BG57744" s="4"/>
    </row>
    <row r="57745" spans="59:59">
      <c r="BG57745" s="4"/>
    </row>
    <row r="57746" spans="59:59">
      <c r="BG57746" s="4"/>
    </row>
    <row r="57747" spans="59:59">
      <c r="BG57747" s="4"/>
    </row>
    <row r="57748" spans="59:59">
      <c r="BG57748" s="4"/>
    </row>
    <row r="57749" spans="59:59">
      <c r="BG57749" s="4"/>
    </row>
    <row r="57750" spans="59:59">
      <c r="BG57750" s="4"/>
    </row>
    <row r="57751" spans="59:59">
      <c r="BG57751" s="4"/>
    </row>
    <row r="57752" spans="59:59">
      <c r="BG57752" s="4"/>
    </row>
    <row r="57753" spans="59:59">
      <c r="BG57753" s="4"/>
    </row>
    <row r="57754" spans="59:59">
      <c r="BG57754" s="4"/>
    </row>
    <row r="57755" spans="59:59">
      <c r="BG57755" s="4"/>
    </row>
    <row r="57756" spans="59:59">
      <c r="BG57756" s="4"/>
    </row>
    <row r="57757" spans="59:59">
      <c r="BG57757" s="4"/>
    </row>
    <row r="57758" spans="59:59">
      <c r="BG57758" s="4"/>
    </row>
    <row r="57759" spans="59:59">
      <c r="BG57759" s="4"/>
    </row>
    <row r="57760" spans="59:59">
      <c r="BG57760" s="4"/>
    </row>
    <row r="57761" spans="59:59">
      <c r="BG57761" s="4"/>
    </row>
    <row r="57762" spans="59:59">
      <c r="BG57762" s="4"/>
    </row>
    <row r="57763" spans="59:59">
      <c r="BG57763" s="4"/>
    </row>
    <row r="57764" spans="59:59">
      <c r="BG57764" s="4"/>
    </row>
    <row r="57765" spans="59:59">
      <c r="BG57765" s="4"/>
    </row>
    <row r="57766" spans="59:59">
      <c r="BG57766" s="4"/>
    </row>
    <row r="57767" spans="59:59">
      <c r="BG57767" s="4"/>
    </row>
    <row r="57768" spans="59:59">
      <c r="BG57768" s="4"/>
    </row>
    <row r="57769" spans="59:59">
      <c r="BG57769" s="4"/>
    </row>
    <row r="57770" spans="59:59">
      <c r="BG57770" s="4"/>
    </row>
    <row r="57771" spans="59:59">
      <c r="BG57771" s="4"/>
    </row>
    <row r="57772" spans="59:59">
      <c r="BG57772" s="4"/>
    </row>
    <row r="57773" spans="59:59">
      <c r="BG57773" s="4"/>
    </row>
    <row r="57774" spans="59:59">
      <c r="BG57774" s="4"/>
    </row>
    <row r="57775" spans="59:59">
      <c r="BG57775" s="4"/>
    </row>
    <row r="57776" spans="59:59">
      <c r="BG57776" s="4"/>
    </row>
    <row r="57777" spans="59:59">
      <c r="BG57777" s="4"/>
    </row>
    <row r="57778" spans="59:59">
      <c r="BG57778" s="4"/>
    </row>
    <row r="57779" spans="59:59">
      <c r="BG57779" s="4"/>
    </row>
    <row r="57780" spans="59:59">
      <c r="BG57780" s="4"/>
    </row>
    <row r="57781" spans="59:59">
      <c r="BG57781" s="4"/>
    </row>
    <row r="57782" spans="59:59">
      <c r="BG57782" s="4"/>
    </row>
    <row r="57783" spans="59:59">
      <c r="BG57783" s="4"/>
    </row>
    <row r="57784" spans="59:59">
      <c r="BG57784" s="4"/>
    </row>
    <row r="57785" spans="59:59">
      <c r="BG57785" s="4"/>
    </row>
    <row r="57786" spans="59:59">
      <c r="BG57786" s="4"/>
    </row>
    <row r="57787" spans="59:59">
      <c r="BG57787" s="4"/>
    </row>
    <row r="57788" spans="59:59">
      <c r="BG57788" s="4"/>
    </row>
    <row r="57789" spans="59:59">
      <c r="BG57789" s="4"/>
    </row>
    <row r="57790" spans="59:59">
      <c r="BG57790" s="4"/>
    </row>
    <row r="57791" spans="59:59">
      <c r="BG57791" s="4"/>
    </row>
    <row r="57792" spans="59:59">
      <c r="BG57792" s="4"/>
    </row>
    <row r="57793" spans="59:59">
      <c r="BG57793" s="4"/>
    </row>
    <row r="57794" spans="59:59">
      <c r="BG57794" s="4"/>
    </row>
    <row r="57795" spans="59:59">
      <c r="BG57795" s="4"/>
    </row>
    <row r="57796" spans="59:59">
      <c r="BG57796" s="4"/>
    </row>
    <row r="57797" spans="59:59">
      <c r="BG57797" s="4"/>
    </row>
    <row r="57798" spans="59:59">
      <c r="BG57798" s="4"/>
    </row>
    <row r="57799" spans="59:59">
      <c r="BG57799" s="4"/>
    </row>
    <row r="57800" spans="59:59">
      <c r="BG57800" s="4"/>
    </row>
    <row r="57801" spans="59:59">
      <c r="BG57801" s="4"/>
    </row>
    <row r="57802" spans="59:59">
      <c r="BG57802" s="4"/>
    </row>
    <row r="57803" spans="59:59">
      <c r="BG57803" s="4"/>
    </row>
    <row r="57804" spans="59:59">
      <c r="BG57804" s="4"/>
    </row>
    <row r="57805" spans="59:59">
      <c r="BG57805" s="4"/>
    </row>
    <row r="57806" spans="59:59">
      <c r="BG57806" s="4"/>
    </row>
    <row r="57807" spans="59:59">
      <c r="BG57807" s="4"/>
    </row>
    <row r="57808" spans="59:59">
      <c r="BG57808" s="4"/>
    </row>
    <row r="57809" spans="59:59">
      <c r="BG57809" s="4"/>
    </row>
    <row r="57810" spans="59:59">
      <c r="BG57810" s="4"/>
    </row>
    <row r="57811" spans="59:59">
      <c r="BG57811" s="4"/>
    </row>
    <row r="57812" spans="59:59">
      <c r="BG57812" s="4"/>
    </row>
    <row r="57813" spans="59:59">
      <c r="BG57813" s="4"/>
    </row>
    <row r="57814" spans="59:59">
      <c r="BG57814" s="4"/>
    </row>
    <row r="57815" spans="59:59">
      <c r="BG57815" s="4"/>
    </row>
    <row r="57816" spans="59:59">
      <c r="BG57816" s="4"/>
    </row>
    <row r="57817" spans="59:59">
      <c r="BG57817" s="4"/>
    </row>
    <row r="57818" spans="59:59">
      <c r="BG57818" s="4"/>
    </row>
    <row r="57819" spans="59:59">
      <c r="BG57819" s="4"/>
    </row>
    <row r="57820" spans="59:59">
      <c r="BG57820" s="4"/>
    </row>
    <row r="57821" spans="59:59">
      <c r="BG57821" s="4"/>
    </row>
    <row r="57822" spans="59:59">
      <c r="BG57822" s="4"/>
    </row>
    <row r="57823" spans="59:59">
      <c r="BG57823" s="4"/>
    </row>
    <row r="57824" spans="59:59">
      <c r="BG57824" s="4"/>
    </row>
    <row r="57825" spans="59:59">
      <c r="BG57825" s="4"/>
    </row>
    <row r="57826" spans="59:59">
      <c r="BG57826" s="4"/>
    </row>
    <row r="57827" spans="59:59">
      <c r="BG57827" s="4"/>
    </row>
    <row r="57828" spans="59:59">
      <c r="BG57828" s="4"/>
    </row>
    <row r="57829" spans="59:59">
      <c r="BG57829" s="4"/>
    </row>
    <row r="57830" spans="59:59">
      <c r="BG57830" s="4"/>
    </row>
    <row r="57831" spans="59:59">
      <c r="BG57831" s="4"/>
    </row>
    <row r="57832" spans="59:59">
      <c r="BG57832" s="4"/>
    </row>
    <row r="57833" spans="59:59">
      <c r="BG57833" s="4"/>
    </row>
    <row r="57834" spans="59:59">
      <c r="BG57834" s="4"/>
    </row>
    <row r="57835" spans="59:59">
      <c r="BG57835" s="4"/>
    </row>
    <row r="57836" spans="59:59">
      <c r="BG57836" s="4"/>
    </row>
    <row r="57837" spans="59:59">
      <c r="BG57837" s="4"/>
    </row>
    <row r="57838" spans="59:59">
      <c r="BG57838" s="4"/>
    </row>
    <row r="57839" spans="59:59">
      <c r="BG57839" s="4"/>
    </row>
    <row r="57840" spans="59:59">
      <c r="BG57840" s="4"/>
    </row>
    <row r="57841" spans="59:59">
      <c r="BG57841" s="4"/>
    </row>
    <row r="57842" spans="59:59">
      <c r="BG57842" s="4"/>
    </row>
    <row r="57843" spans="59:59">
      <c r="BG57843" s="4"/>
    </row>
    <row r="57844" spans="59:59">
      <c r="BG57844" s="4"/>
    </row>
    <row r="57845" spans="59:59">
      <c r="BG57845" s="4"/>
    </row>
    <row r="57846" spans="59:59">
      <c r="BG57846" s="4"/>
    </row>
    <row r="57847" spans="59:59">
      <c r="BG57847" s="4"/>
    </row>
    <row r="57848" spans="59:59">
      <c r="BG57848" s="4"/>
    </row>
    <row r="57849" spans="59:59">
      <c r="BG57849" s="4"/>
    </row>
    <row r="57850" spans="59:59">
      <c r="BG57850" s="4"/>
    </row>
    <row r="57851" spans="59:59">
      <c r="BG57851" s="4"/>
    </row>
    <row r="57852" spans="59:59">
      <c r="BG57852" s="4"/>
    </row>
    <row r="57853" spans="59:59">
      <c r="BG57853" s="4"/>
    </row>
    <row r="57854" spans="59:59">
      <c r="BG57854" s="4"/>
    </row>
    <row r="57855" spans="59:59">
      <c r="BG57855" s="4"/>
    </row>
    <row r="57856" spans="59:59">
      <c r="BG57856" s="4"/>
    </row>
    <row r="57857" spans="59:59">
      <c r="BG57857" s="4"/>
    </row>
    <row r="57858" spans="59:59">
      <c r="BG57858" s="4"/>
    </row>
    <row r="57859" spans="59:59">
      <c r="BG57859" s="4"/>
    </row>
    <row r="57860" spans="59:59">
      <c r="BG57860" s="4"/>
    </row>
    <row r="57861" spans="59:59">
      <c r="BG57861" s="4"/>
    </row>
    <row r="57862" spans="59:59">
      <c r="BG57862" s="4"/>
    </row>
    <row r="57863" spans="59:59">
      <c r="BG57863" s="4"/>
    </row>
    <row r="57864" spans="59:59">
      <c r="BG57864" s="4"/>
    </row>
    <row r="57865" spans="59:59">
      <c r="BG57865" s="4"/>
    </row>
    <row r="57866" spans="59:59">
      <c r="BG57866" s="4"/>
    </row>
    <row r="57867" spans="59:59">
      <c r="BG57867" s="4"/>
    </row>
    <row r="57868" spans="59:59">
      <c r="BG57868" s="4"/>
    </row>
    <row r="57869" spans="59:59">
      <c r="BG57869" s="4"/>
    </row>
    <row r="57870" spans="59:59">
      <c r="BG57870" s="4"/>
    </row>
    <row r="57871" spans="59:59">
      <c r="BG57871" s="4"/>
    </row>
    <row r="57872" spans="59:59">
      <c r="BG57872" s="4"/>
    </row>
    <row r="57873" spans="59:59">
      <c r="BG57873" s="4"/>
    </row>
    <row r="57874" spans="59:59">
      <c r="BG57874" s="4"/>
    </row>
    <row r="57875" spans="59:59">
      <c r="BG57875" s="4"/>
    </row>
    <row r="57876" spans="59:59">
      <c r="BG57876" s="4"/>
    </row>
    <row r="57877" spans="59:59">
      <c r="BG57877" s="4"/>
    </row>
    <row r="57878" spans="59:59">
      <c r="BG57878" s="4"/>
    </row>
    <row r="57879" spans="59:59">
      <c r="BG57879" s="4"/>
    </row>
    <row r="57880" spans="59:59">
      <c r="BG57880" s="4"/>
    </row>
    <row r="57881" spans="59:59">
      <c r="BG57881" s="4"/>
    </row>
    <row r="57882" spans="59:59">
      <c r="BG57882" s="4"/>
    </row>
    <row r="57883" spans="59:59">
      <c r="BG57883" s="4"/>
    </row>
    <row r="57884" spans="59:59">
      <c r="BG57884" s="4"/>
    </row>
    <row r="57885" spans="59:59">
      <c r="BG57885" s="4"/>
    </row>
    <row r="57886" spans="59:59">
      <c r="BG57886" s="4"/>
    </row>
    <row r="57887" spans="59:59">
      <c r="BG57887" s="4"/>
    </row>
    <row r="57888" spans="59:59">
      <c r="BG57888" s="4"/>
    </row>
    <row r="57889" spans="59:59">
      <c r="BG57889" s="4"/>
    </row>
    <row r="57890" spans="59:59">
      <c r="BG57890" s="4"/>
    </row>
    <row r="57891" spans="59:59">
      <c r="BG57891" s="4"/>
    </row>
    <row r="57892" spans="59:59">
      <c r="BG57892" s="4"/>
    </row>
    <row r="57893" spans="59:59">
      <c r="BG57893" s="4"/>
    </row>
    <row r="57894" spans="59:59">
      <c r="BG57894" s="4"/>
    </row>
    <row r="57895" spans="59:59">
      <c r="BG57895" s="4"/>
    </row>
    <row r="57896" spans="59:59">
      <c r="BG57896" s="4"/>
    </row>
    <row r="57897" spans="59:59">
      <c r="BG57897" s="4"/>
    </row>
    <row r="57898" spans="59:59">
      <c r="BG57898" s="4"/>
    </row>
    <row r="57899" spans="59:59">
      <c r="BG57899" s="4"/>
    </row>
    <row r="57900" spans="59:59">
      <c r="BG57900" s="4"/>
    </row>
    <row r="57901" spans="59:59">
      <c r="BG57901" s="4"/>
    </row>
    <row r="57902" spans="59:59">
      <c r="BG57902" s="4"/>
    </row>
    <row r="57903" spans="59:59">
      <c r="BG57903" s="4"/>
    </row>
    <row r="57904" spans="59:59">
      <c r="BG57904" s="4"/>
    </row>
    <row r="57905" spans="59:59">
      <c r="BG57905" s="4"/>
    </row>
    <row r="57906" spans="59:59">
      <c r="BG57906" s="4"/>
    </row>
    <row r="57907" spans="59:59">
      <c r="BG57907" s="4"/>
    </row>
    <row r="57908" spans="59:59">
      <c r="BG57908" s="4"/>
    </row>
    <row r="57909" spans="59:59">
      <c r="BG57909" s="4"/>
    </row>
    <row r="57910" spans="59:59">
      <c r="BG57910" s="4"/>
    </row>
    <row r="57911" spans="59:59">
      <c r="BG57911" s="4"/>
    </row>
    <row r="57912" spans="59:59">
      <c r="BG57912" s="4"/>
    </row>
    <row r="57913" spans="59:59">
      <c r="BG57913" s="4"/>
    </row>
    <row r="57914" spans="59:59">
      <c r="BG57914" s="4"/>
    </row>
    <row r="57915" spans="59:59">
      <c r="BG57915" s="4"/>
    </row>
    <row r="57916" spans="59:59">
      <c r="BG57916" s="4"/>
    </row>
    <row r="57917" spans="59:59">
      <c r="BG57917" s="4"/>
    </row>
    <row r="57918" spans="59:59">
      <c r="BG57918" s="4"/>
    </row>
    <row r="57919" spans="59:59">
      <c r="BG57919" s="4"/>
    </row>
    <row r="57920" spans="59:59">
      <c r="BG57920" s="4"/>
    </row>
    <row r="57921" spans="59:59">
      <c r="BG57921" s="4"/>
    </row>
    <row r="57922" spans="59:59">
      <c r="BG57922" s="4"/>
    </row>
    <row r="57923" spans="59:59">
      <c r="BG57923" s="4"/>
    </row>
    <row r="57924" spans="59:59">
      <c r="BG57924" s="4"/>
    </row>
    <row r="57925" spans="59:59">
      <c r="BG57925" s="4"/>
    </row>
    <row r="57926" spans="59:59">
      <c r="BG57926" s="4"/>
    </row>
    <row r="57927" spans="59:59">
      <c r="BG57927" s="4"/>
    </row>
    <row r="57928" spans="59:59">
      <c r="BG57928" s="4"/>
    </row>
    <row r="57929" spans="59:59">
      <c r="BG57929" s="4"/>
    </row>
    <row r="57930" spans="59:59">
      <c r="BG57930" s="4"/>
    </row>
    <row r="57931" spans="59:59">
      <c r="BG57931" s="4"/>
    </row>
    <row r="57932" spans="59:59">
      <c r="BG57932" s="4"/>
    </row>
    <row r="57933" spans="59:59">
      <c r="BG57933" s="4"/>
    </row>
    <row r="57934" spans="59:59">
      <c r="BG57934" s="4"/>
    </row>
    <row r="57935" spans="59:59">
      <c r="BG57935" s="4"/>
    </row>
    <row r="57936" spans="59:59">
      <c r="BG57936" s="4"/>
    </row>
    <row r="57937" spans="59:59">
      <c r="BG57937" s="4"/>
    </row>
    <row r="57938" spans="59:59">
      <c r="BG57938" s="4"/>
    </row>
    <row r="57939" spans="59:59">
      <c r="BG57939" s="4"/>
    </row>
    <row r="57940" spans="59:59">
      <c r="BG57940" s="4"/>
    </row>
    <row r="57941" spans="59:59">
      <c r="BG57941" s="4"/>
    </row>
    <row r="57942" spans="59:59">
      <c r="BG57942" s="4"/>
    </row>
    <row r="57943" spans="59:59">
      <c r="BG57943" s="4"/>
    </row>
    <row r="57944" spans="59:59">
      <c r="BG57944" s="4"/>
    </row>
    <row r="57945" spans="59:59">
      <c r="BG57945" s="4"/>
    </row>
    <row r="57946" spans="59:59">
      <c r="BG57946" s="4"/>
    </row>
    <row r="57947" spans="59:59">
      <c r="BG57947" s="4"/>
    </row>
    <row r="57948" spans="59:59">
      <c r="BG57948" s="4"/>
    </row>
    <row r="57949" spans="59:59">
      <c r="BG57949" s="4"/>
    </row>
    <row r="57950" spans="59:59">
      <c r="BG57950" s="4"/>
    </row>
    <row r="57951" spans="59:59">
      <c r="BG57951" s="4"/>
    </row>
    <row r="57952" spans="59:59">
      <c r="BG57952" s="4"/>
    </row>
    <row r="57953" spans="59:59">
      <c r="BG57953" s="4"/>
    </row>
    <row r="57954" spans="59:59">
      <c r="BG57954" s="4"/>
    </row>
    <row r="57955" spans="59:59">
      <c r="BG57955" s="4"/>
    </row>
    <row r="57956" spans="59:59">
      <c r="BG57956" s="4"/>
    </row>
    <row r="57957" spans="59:59">
      <c r="BG57957" s="4"/>
    </row>
    <row r="57958" spans="59:59">
      <c r="BG57958" s="4"/>
    </row>
    <row r="57959" spans="59:59">
      <c r="BG57959" s="4"/>
    </row>
    <row r="57960" spans="59:59">
      <c r="BG57960" s="4"/>
    </row>
    <row r="57961" spans="59:59">
      <c r="BG57961" s="4"/>
    </row>
    <row r="57962" spans="59:59">
      <c r="BG57962" s="4"/>
    </row>
    <row r="57963" spans="59:59">
      <c r="BG57963" s="4"/>
    </row>
    <row r="57964" spans="59:59">
      <c r="BG57964" s="4"/>
    </row>
    <row r="57965" spans="59:59">
      <c r="BG57965" s="4"/>
    </row>
    <row r="57966" spans="59:59">
      <c r="BG57966" s="4"/>
    </row>
    <row r="57967" spans="59:59">
      <c r="BG57967" s="4"/>
    </row>
    <row r="57968" spans="59:59">
      <c r="BG57968" s="4"/>
    </row>
    <row r="57969" spans="59:59">
      <c r="BG57969" s="4"/>
    </row>
    <row r="57970" spans="59:59">
      <c r="BG57970" s="4"/>
    </row>
    <row r="57971" spans="59:59">
      <c r="BG57971" s="4"/>
    </row>
    <row r="57972" spans="59:59">
      <c r="BG57972" s="4"/>
    </row>
    <row r="57973" spans="59:59">
      <c r="BG57973" s="4"/>
    </row>
    <row r="57974" spans="59:59">
      <c r="BG57974" s="4"/>
    </row>
    <row r="57975" spans="59:59">
      <c r="BG57975" s="4"/>
    </row>
    <row r="57976" spans="59:59">
      <c r="BG57976" s="4"/>
    </row>
    <row r="57977" spans="59:59">
      <c r="BG57977" s="4"/>
    </row>
    <row r="57978" spans="59:59">
      <c r="BG57978" s="4"/>
    </row>
    <row r="57979" spans="59:59">
      <c r="BG57979" s="4"/>
    </row>
    <row r="57980" spans="59:59">
      <c r="BG57980" s="4"/>
    </row>
    <row r="57981" spans="59:59">
      <c r="BG57981" s="4"/>
    </row>
    <row r="57982" spans="59:59">
      <c r="BG57982" s="4"/>
    </row>
    <row r="57983" spans="59:59">
      <c r="BG57983" s="4"/>
    </row>
    <row r="57984" spans="59:59">
      <c r="BG57984" s="4"/>
    </row>
    <row r="57985" spans="59:59">
      <c r="BG57985" s="4"/>
    </row>
    <row r="57986" spans="59:59">
      <c r="BG57986" s="4"/>
    </row>
    <row r="57987" spans="59:59">
      <c r="BG57987" s="4"/>
    </row>
    <row r="57988" spans="59:59">
      <c r="BG57988" s="4"/>
    </row>
    <row r="57989" spans="59:59">
      <c r="BG57989" s="4"/>
    </row>
    <row r="57990" spans="59:59">
      <c r="BG57990" s="4"/>
    </row>
    <row r="57991" spans="59:59">
      <c r="BG57991" s="4"/>
    </row>
    <row r="57992" spans="59:59">
      <c r="BG57992" s="4"/>
    </row>
    <row r="57993" spans="59:59">
      <c r="BG57993" s="4"/>
    </row>
    <row r="57994" spans="59:59">
      <c r="BG57994" s="4"/>
    </row>
    <row r="57995" spans="59:59">
      <c r="BG57995" s="4"/>
    </row>
    <row r="57996" spans="59:59">
      <c r="BG57996" s="4"/>
    </row>
    <row r="57997" spans="59:59">
      <c r="BG57997" s="4"/>
    </row>
    <row r="57998" spans="59:59">
      <c r="BG57998" s="4"/>
    </row>
    <row r="57999" spans="59:59">
      <c r="BG57999" s="4"/>
    </row>
    <row r="58000" spans="59:59">
      <c r="BG58000" s="4"/>
    </row>
    <row r="58001" spans="59:59">
      <c r="BG58001" s="4"/>
    </row>
    <row r="58002" spans="59:59">
      <c r="BG58002" s="4"/>
    </row>
    <row r="58003" spans="59:59">
      <c r="BG58003" s="4"/>
    </row>
    <row r="58004" spans="59:59">
      <c r="BG58004" s="4"/>
    </row>
    <row r="58005" spans="59:59">
      <c r="BG58005" s="4"/>
    </row>
    <row r="58006" spans="59:59">
      <c r="BG58006" s="4"/>
    </row>
    <row r="58007" spans="59:59">
      <c r="BG58007" s="4"/>
    </row>
    <row r="58008" spans="59:59">
      <c r="BG58008" s="4"/>
    </row>
    <row r="58009" spans="59:59">
      <c r="BG58009" s="4"/>
    </row>
    <row r="58010" spans="59:59">
      <c r="BG58010" s="4"/>
    </row>
    <row r="58011" spans="59:59">
      <c r="BG58011" s="4"/>
    </row>
    <row r="58012" spans="59:59">
      <c r="BG58012" s="4"/>
    </row>
    <row r="58013" spans="59:59">
      <c r="BG58013" s="4"/>
    </row>
    <row r="58014" spans="59:59">
      <c r="BG58014" s="4"/>
    </row>
    <row r="58015" spans="59:59">
      <c r="BG58015" s="4"/>
    </row>
    <row r="58016" spans="59:59">
      <c r="BG58016" s="4"/>
    </row>
    <row r="58017" spans="59:59">
      <c r="BG58017" s="4"/>
    </row>
    <row r="58018" spans="59:59">
      <c r="BG58018" s="4"/>
    </row>
    <row r="58019" spans="59:59">
      <c r="BG58019" s="4"/>
    </row>
    <row r="58020" spans="59:59">
      <c r="BG58020" s="4"/>
    </row>
    <row r="58021" spans="59:59">
      <c r="BG58021" s="4"/>
    </row>
    <row r="58022" spans="59:59">
      <c r="BG58022" s="4"/>
    </row>
    <row r="58023" spans="59:59">
      <c r="BG58023" s="4"/>
    </row>
    <row r="58024" spans="59:59">
      <c r="BG58024" s="4"/>
    </row>
    <row r="58025" spans="59:59">
      <c r="BG58025" s="4"/>
    </row>
    <row r="58026" spans="59:59">
      <c r="BG58026" s="4"/>
    </row>
    <row r="58027" spans="59:59">
      <c r="BG58027" s="4"/>
    </row>
    <row r="58028" spans="59:59">
      <c r="BG58028" s="4"/>
    </row>
    <row r="58029" spans="59:59">
      <c r="BG58029" s="4"/>
    </row>
    <row r="58030" spans="59:59">
      <c r="BG58030" s="4"/>
    </row>
    <row r="58031" spans="59:59">
      <c r="BG58031" s="4"/>
    </row>
    <row r="58032" spans="59:59">
      <c r="BG58032" s="4"/>
    </row>
    <row r="58033" spans="59:59">
      <c r="BG58033" s="4"/>
    </row>
    <row r="58034" spans="59:59">
      <c r="BG58034" s="4"/>
    </row>
    <row r="58035" spans="59:59">
      <c r="BG58035" s="4"/>
    </row>
    <row r="58036" spans="59:59">
      <c r="BG58036" s="4"/>
    </row>
    <row r="58037" spans="59:59">
      <c r="BG58037" s="4"/>
    </row>
    <row r="58038" spans="59:59">
      <c r="BG58038" s="4"/>
    </row>
    <row r="58039" spans="59:59">
      <c r="BG58039" s="4"/>
    </row>
    <row r="58040" spans="59:59">
      <c r="BG58040" s="4"/>
    </row>
    <row r="58041" spans="59:59">
      <c r="BG58041" s="4"/>
    </row>
    <row r="58042" spans="59:59">
      <c r="BG58042" s="4"/>
    </row>
    <row r="58043" spans="59:59">
      <c r="BG58043" s="4"/>
    </row>
    <row r="58044" spans="59:59">
      <c r="BG58044" s="4"/>
    </row>
    <row r="58045" spans="59:59">
      <c r="BG58045" s="4"/>
    </row>
    <row r="58046" spans="59:59">
      <c r="BG58046" s="4"/>
    </row>
    <row r="58047" spans="59:59">
      <c r="BG58047" s="4"/>
    </row>
    <row r="58048" spans="59:59">
      <c r="BG58048" s="4"/>
    </row>
    <row r="58049" spans="59:59">
      <c r="BG58049" s="4"/>
    </row>
    <row r="58050" spans="59:59">
      <c r="BG58050" s="4"/>
    </row>
    <row r="58051" spans="59:59">
      <c r="BG58051" s="4"/>
    </row>
    <row r="58052" spans="59:59">
      <c r="BG58052" s="4"/>
    </row>
    <row r="58053" spans="59:59">
      <c r="BG58053" s="4"/>
    </row>
    <row r="58054" spans="59:59">
      <c r="BG58054" s="4"/>
    </row>
    <row r="58055" spans="59:59">
      <c r="BG58055" s="4"/>
    </row>
    <row r="58056" spans="59:59">
      <c r="BG58056" s="4"/>
    </row>
    <row r="58057" spans="59:59">
      <c r="BG58057" s="4"/>
    </row>
    <row r="58058" spans="59:59">
      <c r="BG58058" s="4"/>
    </row>
    <row r="58059" spans="59:59">
      <c r="BG58059" s="4"/>
    </row>
    <row r="58060" spans="59:59">
      <c r="BG58060" s="4"/>
    </row>
    <row r="58061" spans="59:59">
      <c r="BG58061" s="4"/>
    </row>
    <row r="58062" spans="59:59">
      <c r="BG58062" s="4"/>
    </row>
    <row r="58063" spans="59:59">
      <c r="BG58063" s="4"/>
    </row>
    <row r="58064" spans="59:59">
      <c r="BG58064" s="4"/>
    </row>
    <row r="58065" spans="59:59">
      <c r="BG58065" s="4"/>
    </row>
    <row r="58066" spans="59:59">
      <c r="BG58066" s="4"/>
    </row>
    <row r="58067" spans="59:59">
      <c r="BG58067" s="4"/>
    </row>
    <row r="58068" spans="59:59">
      <c r="BG58068" s="4"/>
    </row>
    <row r="58069" spans="59:59">
      <c r="BG58069" s="4"/>
    </row>
    <row r="58070" spans="59:59">
      <c r="BG58070" s="4"/>
    </row>
    <row r="58071" spans="59:59">
      <c r="BG58071" s="4"/>
    </row>
    <row r="58072" spans="59:59">
      <c r="BG58072" s="4"/>
    </row>
    <row r="58073" spans="59:59">
      <c r="BG58073" s="4"/>
    </row>
    <row r="58074" spans="59:59">
      <c r="BG58074" s="4"/>
    </row>
    <row r="58075" spans="59:59">
      <c r="BG58075" s="4"/>
    </row>
    <row r="58076" spans="59:59">
      <c r="BG58076" s="4"/>
    </row>
    <row r="58077" spans="59:59">
      <c r="BG58077" s="4"/>
    </row>
    <row r="58078" spans="59:59">
      <c r="BG58078" s="4"/>
    </row>
    <row r="58079" spans="59:59">
      <c r="BG58079" s="4"/>
    </row>
    <row r="58080" spans="59:59">
      <c r="BG58080" s="4"/>
    </row>
    <row r="58081" spans="59:59">
      <c r="BG58081" s="4"/>
    </row>
    <row r="58082" spans="59:59">
      <c r="BG58082" s="4"/>
    </row>
    <row r="58083" spans="59:59">
      <c r="BG58083" s="4"/>
    </row>
    <row r="58084" spans="59:59">
      <c r="BG58084" s="4"/>
    </row>
    <row r="58085" spans="59:59">
      <c r="BG58085" s="4"/>
    </row>
    <row r="58086" spans="59:59">
      <c r="BG58086" s="4"/>
    </row>
    <row r="58087" spans="59:59">
      <c r="BG58087" s="4"/>
    </row>
    <row r="58088" spans="59:59">
      <c r="BG58088" s="4"/>
    </row>
    <row r="58089" spans="59:59">
      <c r="BG58089" s="4"/>
    </row>
    <row r="58090" spans="59:59">
      <c r="BG58090" s="4"/>
    </row>
    <row r="58091" spans="59:59">
      <c r="BG58091" s="4"/>
    </row>
    <row r="58092" spans="59:59">
      <c r="BG58092" s="4"/>
    </row>
    <row r="58093" spans="59:59">
      <c r="BG58093" s="4"/>
    </row>
    <row r="58094" spans="59:59">
      <c r="BG58094" s="4"/>
    </row>
    <row r="58095" spans="59:59">
      <c r="BG58095" s="4"/>
    </row>
    <row r="58096" spans="59:59">
      <c r="BG58096" s="4"/>
    </row>
    <row r="58097" spans="59:59">
      <c r="BG58097" s="4"/>
    </row>
    <row r="58098" spans="59:59">
      <c r="BG58098" s="4"/>
    </row>
    <row r="58099" spans="59:59">
      <c r="BG58099" s="4"/>
    </row>
    <row r="58100" spans="59:59">
      <c r="BG58100" s="4"/>
    </row>
    <row r="58101" spans="59:59">
      <c r="BG58101" s="4"/>
    </row>
    <row r="58102" spans="59:59">
      <c r="BG58102" s="4"/>
    </row>
    <row r="58103" spans="59:59">
      <c r="BG58103" s="4"/>
    </row>
    <row r="58104" spans="59:59">
      <c r="BG58104" s="4"/>
    </row>
    <row r="58105" spans="59:59">
      <c r="BG58105" s="4"/>
    </row>
    <row r="58106" spans="59:59">
      <c r="BG58106" s="4"/>
    </row>
    <row r="58107" spans="59:59">
      <c r="BG58107" s="4"/>
    </row>
    <row r="58108" spans="59:59">
      <c r="BG58108" s="4"/>
    </row>
    <row r="58109" spans="59:59">
      <c r="BG58109" s="4"/>
    </row>
    <row r="58110" spans="59:59">
      <c r="BG58110" s="4"/>
    </row>
    <row r="58111" spans="59:59">
      <c r="BG58111" s="4"/>
    </row>
    <row r="58112" spans="59:59">
      <c r="BG58112" s="4"/>
    </row>
    <row r="58113" spans="59:59">
      <c r="BG58113" s="4"/>
    </row>
    <row r="58114" spans="59:59">
      <c r="BG58114" s="4"/>
    </row>
    <row r="58115" spans="59:59">
      <c r="BG58115" s="4"/>
    </row>
    <row r="58116" spans="59:59">
      <c r="BG58116" s="4"/>
    </row>
    <row r="58117" spans="59:59">
      <c r="BG58117" s="4"/>
    </row>
    <row r="58118" spans="59:59">
      <c r="BG58118" s="4"/>
    </row>
    <row r="58119" spans="59:59">
      <c r="BG58119" s="4"/>
    </row>
    <row r="58120" spans="59:59">
      <c r="BG58120" s="4"/>
    </row>
    <row r="58121" spans="59:59">
      <c r="BG58121" s="4"/>
    </row>
    <row r="58122" spans="59:59">
      <c r="BG58122" s="4"/>
    </row>
    <row r="58123" spans="59:59">
      <c r="BG58123" s="4"/>
    </row>
    <row r="58124" spans="59:59">
      <c r="BG58124" s="4"/>
    </row>
    <row r="58125" spans="59:59">
      <c r="BG58125" s="4"/>
    </row>
    <row r="58126" spans="59:59">
      <c r="BG58126" s="4"/>
    </row>
    <row r="58127" spans="59:59">
      <c r="BG58127" s="4"/>
    </row>
    <row r="58128" spans="59:59">
      <c r="BG58128" s="4"/>
    </row>
    <row r="58129" spans="59:59">
      <c r="BG58129" s="4"/>
    </row>
    <row r="58130" spans="59:59">
      <c r="BG58130" s="4"/>
    </row>
    <row r="58131" spans="59:59">
      <c r="BG58131" s="4"/>
    </row>
    <row r="58132" spans="59:59">
      <c r="BG58132" s="4"/>
    </row>
    <row r="58133" spans="59:59">
      <c r="BG58133" s="4"/>
    </row>
    <row r="58134" spans="59:59">
      <c r="BG58134" s="4"/>
    </row>
    <row r="58135" spans="59:59">
      <c r="BG58135" s="4"/>
    </row>
    <row r="58136" spans="59:59">
      <c r="BG58136" s="4"/>
    </row>
    <row r="58137" spans="59:59">
      <c r="BG58137" s="4"/>
    </row>
    <row r="58138" spans="59:59">
      <c r="BG58138" s="4"/>
    </row>
    <row r="58139" spans="59:59">
      <c r="BG58139" s="4"/>
    </row>
    <row r="58140" spans="59:59">
      <c r="BG58140" s="4"/>
    </row>
    <row r="58141" spans="59:59">
      <c r="BG58141" s="4"/>
    </row>
    <row r="58142" spans="59:59">
      <c r="BG58142" s="4"/>
    </row>
    <row r="58143" spans="59:59">
      <c r="BG58143" s="4"/>
    </row>
    <row r="58144" spans="59:59">
      <c r="BG58144" s="4"/>
    </row>
    <row r="58145" spans="59:59">
      <c r="BG58145" s="4"/>
    </row>
    <row r="58146" spans="59:59">
      <c r="BG58146" s="4"/>
    </row>
    <row r="58147" spans="59:59">
      <c r="BG58147" s="4"/>
    </row>
    <row r="58148" spans="59:59">
      <c r="BG58148" s="4"/>
    </row>
    <row r="58149" spans="59:59">
      <c r="BG58149" s="4"/>
    </row>
    <row r="58150" spans="59:59">
      <c r="BG58150" s="4"/>
    </row>
    <row r="58151" spans="59:59">
      <c r="BG58151" s="4"/>
    </row>
    <row r="58152" spans="59:59">
      <c r="BG58152" s="4"/>
    </row>
    <row r="58153" spans="59:59">
      <c r="BG58153" s="4"/>
    </row>
    <row r="58154" spans="59:59">
      <c r="BG58154" s="4"/>
    </row>
    <row r="58155" spans="59:59">
      <c r="BG58155" s="4"/>
    </row>
    <row r="58156" spans="59:59">
      <c r="BG58156" s="4"/>
    </row>
    <row r="58157" spans="59:59">
      <c r="BG58157" s="4"/>
    </row>
    <row r="58158" spans="59:59">
      <c r="BG58158" s="4"/>
    </row>
    <row r="58159" spans="59:59">
      <c r="BG58159" s="4"/>
    </row>
    <row r="58160" spans="59:59">
      <c r="BG58160" s="4"/>
    </row>
    <row r="58161" spans="59:59">
      <c r="BG58161" s="4"/>
    </row>
    <row r="58162" spans="59:59">
      <c r="BG58162" s="4"/>
    </row>
    <row r="58163" spans="59:59">
      <c r="BG58163" s="4"/>
    </row>
    <row r="58164" spans="59:59">
      <c r="BG58164" s="4"/>
    </row>
    <row r="58165" spans="59:59">
      <c r="BG58165" s="4"/>
    </row>
    <row r="58166" spans="59:59">
      <c r="BG58166" s="4"/>
    </row>
    <row r="58167" spans="59:59">
      <c r="BG58167" s="4"/>
    </row>
    <row r="58168" spans="59:59">
      <c r="BG58168" s="4"/>
    </row>
    <row r="58169" spans="59:59">
      <c r="BG58169" s="4"/>
    </row>
    <row r="58170" spans="59:59">
      <c r="BG58170" s="4"/>
    </row>
    <row r="58171" spans="59:59">
      <c r="BG58171" s="4"/>
    </row>
    <row r="58172" spans="59:59">
      <c r="BG58172" s="4"/>
    </row>
    <row r="58173" spans="59:59">
      <c r="BG58173" s="4"/>
    </row>
    <row r="58174" spans="59:59">
      <c r="BG58174" s="4"/>
    </row>
    <row r="58175" spans="59:59">
      <c r="BG58175" s="4"/>
    </row>
    <row r="58176" spans="59:59">
      <c r="BG58176" s="4"/>
    </row>
    <row r="58177" spans="59:59">
      <c r="BG58177" s="4"/>
    </row>
    <row r="58178" spans="59:59">
      <c r="BG58178" s="4"/>
    </row>
    <row r="58179" spans="59:59">
      <c r="BG58179" s="4"/>
    </row>
    <row r="58180" spans="59:59">
      <c r="BG58180" s="4"/>
    </row>
    <row r="58181" spans="59:59">
      <c r="BG58181" s="4"/>
    </row>
    <row r="58182" spans="59:59">
      <c r="BG58182" s="4"/>
    </row>
    <row r="58183" spans="59:59">
      <c r="BG58183" s="4"/>
    </row>
    <row r="58184" spans="59:59">
      <c r="BG58184" s="4"/>
    </row>
    <row r="58185" spans="59:59">
      <c r="BG58185" s="4"/>
    </row>
    <row r="58186" spans="59:59">
      <c r="BG58186" s="4"/>
    </row>
    <row r="58187" spans="59:59">
      <c r="BG58187" s="4"/>
    </row>
    <row r="58188" spans="59:59">
      <c r="BG58188" s="4"/>
    </row>
    <row r="58189" spans="59:59">
      <c r="BG58189" s="4"/>
    </row>
    <row r="58190" spans="59:59">
      <c r="BG58190" s="4"/>
    </row>
    <row r="58191" spans="59:59">
      <c r="BG58191" s="4"/>
    </row>
    <row r="58192" spans="59:59">
      <c r="BG58192" s="4"/>
    </row>
    <row r="58193" spans="59:59">
      <c r="BG58193" s="4"/>
    </row>
    <row r="58194" spans="59:59">
      <c r="BG58194" s="4"/>
    </row>
    <row r="58195" spans="59:59">
      <c r="BG58195" s="4"/>
    </row>
    <row r="58196" spans="59:59">
      <c r="BG58196" s="4"/>
    </row>
    <row r="58197" spans="59:59">
      <c r="BG58197" s="4"/>
    </row>
    <row r="58198" spans="59:59">
      <c r="BG58198" s="4"/>
    </row>
    <row r="58199" spans="59:59">
      <c r="BG58199" s="4"/>
    </row>
    <row r="58200" spans="59:59">
      <c r="BG58200" s="4"/>
    </row>
    <row r="58201" spans="59:59">
      <c r="BG58201" s="4"/>
    </row>
    <row r="58202" spans="59:59">
      <c r="BG58202" s="4"/>
    </row>
    <row r="58203" spans="59:59">
      <c r="BG58203" s="4"/>
    </row>
    <row r="58204" spans="59:59">
      <c r="BG58204" s="4"/>
    </row>
    <row r="58205" spans="59:59">
      <c r="BG58205" s="4"/>
    </row>
    <row r="58206" spans="59:59">
      <c r="BG58206" s="4"/>
    </row>
    <row r="58207" spans="59:59">
      <c r="BG58207" s="4"/>
    </row>
    <row r="58208" spans="59:59">
      <c r="BG58208" s="4"/>
    </row>
    <row r="58209" spans="59:59">
      <c r="BG58209" s="4"/>
    </row>
    <row r="58210" spans="59:59">
      <c r="BG58210" s="4"/>
    </row>
    <row r="58211" spans="59:59">
      <c r="BG58211" s="4"/>
    </row>
    <row r="58212" spans="59:59">
      <c r="BG58212" s="4"/>
    </row>
    <row r="58213" spans="59:59">
      <c r="BG58213" s="4"/>
    </row>
    <row r="58214" spans="59:59">
      <c r="BG58214" s="4"/>
    </row>
    <row r="58215" spans="59:59">
      <c r="BG58215" s="4"/>
    </row>
    <row r="58216" spans="59:59">
      <c r="BG58216" s="4"/>
    </row>
    <row r="58217" spans="59:59">
      <c r="BG58217" s="4"/>
    </row>
    <row r="58218" spans="59:59">
      <c r="BG58218" s="4"/>
    </row>
    <row r="58219" spans="59:59">
      <c r="BG58219" s="4"/>
    </row>
    <row r="58220" spans="59:59">
      <c r="BG58220" s="4"/>
    </row>
    <row r="58221" spans="59:59">
      <c r="BG58221" s="4"/>
    </row>
    <row r="58222" spans="59:59">
      <c r="BG58222" s="4"/>
    </row>
    <row r="58223" spans="59:59">
      <c r="BG58223" s="4"/>
    </row>
    <row r="58224" spans="59:59">
      <c r="BG58224" s="4"/>
    </row>
    <row r="58225" spans="59:59">
      <c r="BG58225" s="4"/>
    </row>
    <row r="58226" spans="59:59">
      <c r="BG58226" s="4"/>
    </row>
    <row r="58227" spans="59:59">
      <c r="BG58227" s="4"/>
    </row>
    <row r="58228" spans="59:59">
      <c r="BG58228" s="4"/>
    </row>
    <row r="58229" spans="59:59">
      <c r="BG58229" s="4"/>
    </row>
    <row r="58230" spans="59:59">
      <c r="BG58230" s="4"/>
    </row>
    <row r="58231" spans="59:59">
      <c r="BG58231" s="4"/>
    </row>
    <row r="58232" spans="59:59">
      <c r="BG58232" s="4"/>
    </row>
    <row r="58233" spans="59:59">
      <c r="BG58233" s="4"/>
    </row>
    <row r="58234" spans="59:59">
      <c r="BG58234" s="4"/>
    </row>
    <row r="58235" spans="59:59">
      <c r="BG58235" s="4"/>
    </row>
    <row r="58236" spans="59:59">
      <c r="BG58236" s="4"/>
    </row>
    <row r="58237" spans="59:59">
      <c r="BG58237" s="4"/>
    </row>
    <row r="58238" spans="59:59">
      <c r="BG58238" s="4"/>
    </row>
    <row r="58239" spans="59:59">
      <c r="BG58239" s="4"/>
    </row>
    <row r="58240" spans="59:59">
      <c r="BG58240" s="4"/>
    </row>
    <row r="58241" spans="59:59">
      <c r="BG58241" s="4"/>
    </row>
    <row r="58242" spans="59:59">
      <c r="BG58242" s="4"/>
    </row>
    <row r="58243" spans="59:59">
      <c r="BG58243" s="4"/>
    </row>
    <row r="58244" spans="59:59">
      <c r="BG58244" s="4"/>
    </row>
    <row r="58245" spans="59:59">
      <c r="BG58245" s="4"/>
    </row>
    <row r="58246" spans="59:59">
      <c r="BG58246" s="4"/>
    </row>
    <row r="58247" spans="59:59">
      <c r="BG58247" s="4"/>
    </row>
    <row r="58248" spans="59:59">
      <c r="BG58248" s="4"/>
    </row>
    <row r="58249" spans="59:59">
      <c r="BG58249" s="4"/>
    </row>
    <row r="58250" spans="59:59">
      <c r="BG58250" s="4"/>
    </row>
    <row r="58251" spans="59:59">
      <c r="BG58251" s="4"/>
    </row>
    <row r="58252" spans="59:59">
      <c r="BG58252" s="4"/>
    </row>
    <row r="58253" spans="59:59">
      <c r="BG58253" s="4"/>
    </row>
    <row r="58254" spans="59:59">
      <c r="BG58254" s="4"/>
    </row>
    <row r="58255" spans="59:59">
      <c r="BG58255" s="4"/>
    </row>
    <row r="58256" spans="59:59">
      <c r="BG58256" s="4"/>
    </row>
    <row r="58257" spans="59:59">
      <c r="BG58257" s="4"/>
    </row>
    <row r="58258" spans="59:59">
      <c r="BG58258" s="4"/>
    </row>
    <row r="58259" spans="59:59">
      <c r="BG58259" s="4"/>
    </row>
    <row r="58260" spans="59:59">
      <c r="BG58260" s="4"/>
    </row>
    <row r="58261" spans="59:59">
      <c r="BG58261" s="4"/>
    </row>
    <row r="58262" spans="59:59">
      <c r="BG58262" s="4"/>
    </row>
    <row r="58263" spans="59:59">
      <c r="BG58263" s="4"/>
    </row>
    <row r="58264" spans="59:59">
      <c r="BG58264" s="4"/>
    </row>
    <row r="58265" spans="59:59">
      <c r="BG58265" s="4"/>
    </row>
    <row r="58266" spans="59:59">
      <c r="BG58266" s="4"/>
    </row>
    <row r="58267" spans="59:59">
      <c r="BG58267" s="4"/>
    </row>
    <row r="58268" spans="59:59">
      <c r="BG58268" s="4"/>
    </row>
    <row r="58269" spans="59:59">
      <c r="BG58269" s="4"/>
    </row>
    <row r="58270" spans="59:59">
      <c r="BG58270" s="4"/>
    </row>
    <row r="58271" spans="59:59">
      <c r="BG58271" s="4"/>
    </row>
    <row r="58272" spans="59:59">
      <c r="BG58272" s="4"/>
    </row>
    <row r="58273" spans="59:59">
      <c r="BG58273" s="4"/>
    </row>
    <row r="58274" spans="59:59">
      <c r="BG58274" s="4"/>
    </row>
    <row r="58275" spans="59:59">
      <c r="BG58275" s="4"/>
    </row>
    <row r="58276" spans="59:59">
      <c r="BG58276" s="4"/>
    </row>
    <row r="58277" spans="59:59">
      <c r="BG58277" s="4"/>
    </row>
    <row r="58278" spans="59:59">
      <c r="BG58278" s="4"/>
    </row>
    <row r="58279" spans="59:59">
      <c r="BG58279" s="4"/>
    </row>
    <row r="58280" spans="59:59">
      <c r="BG58280" s="4"/>
    </row>
    <row r="58281" spans="59:59">
      <c r="BG58281" s="4"/>
    </row>
    <row r="58282" spans="59:59">
      <c r="BG58282" s="4"/>
    </row>
    <row r="58283" spans="59:59">
      <c r="BG58283" s="4"/>
    </row>
    <row r="58284" spans="59:59">
      <c r="BG58284" s="4"/>
    </row>
    <row r="58285" spans="59:59">
      <c r="BG58285" s="4"/>
    </row>
    <row r="58286" spans="59:59">
      <c r="BG58286" s="4"/>
    </row>
    <row r="58287" spans="59:59">
      <c r="BG58287" s="4"/>
    </row>
    <row r="58288" spans="59:59">
      <c r="BG58288" s="4"/>
    </row>
    <row r="58289" spans="59:59">
      <c r="BG58289" s="4"/>
    </row>
    <row r="58290" spans="59:59">
      <c r="BG58290" s="4"/>
    </row>
    <row r="58291" spans="59:59">
      <c r="BG58291" s="4"/>
    </row>
    <row r="58292" spans="59:59">
      <c r="BG58292" s="4"/>
    </row>
    <row r="58293" spans="59:59">
      <c r="BG58293" s="4"/>
    </row>
    <row r="58294" spans="59:59">
      <c r="BG58294" s="4"/>
    </row>
    <row r="58295" spans="59:59">
      <c r="BG58295" s="4"/>
    </row>
    <row r="58296" spans="59:59">
      <c r="BG58296" s="4"/>
    </row>
    <row r="58297" spans="59:59">
      <c r="BG58297" s="4"/>
    </row>
    <row r="58298" spans="59:59">
      <c r="BG58298" s="4"/>
    </row>
    <row r="58299" spans="59:59">
      <c r="BG58299" s="4"/>
    </row>
    <row r="58300" spans="59:59">
      <c r="BG58300" s="4"/>
    </row>
    <row r="58301" spans="59:59">
      <c r="BG58301" s="4"/>
    </row>
    <row r="58302" spans="59:59">
      <c r="BG58302" s="4"/>
    </row>
    <row r="58303" spans="59:59">
      <c r="BG58303" s="4"/>
    </row>
    <row r="58304" spans="59:59">
      <c r="BG58304" s="4"/>
    </row>
    <row r="58305" spans="59:59">
      <c r="BG58305" s="4"/>
    </row>
    <row r="58306" spans="59:59">
      <c r="BG58306" s="4"/>
    </row>
    <row r="58307" spans="59:59">
      <c r="BG58307" s="4"/>
    </row>
    <row r="58308" spans="59:59">
      <c r="BG58308" s="4"/>
    </row>
    <row r="58309" spans="59:59">
      <c r="BG58309" s="4"/>
    </row>
    <row r="58310" spans="59:59">
      <c r="BG58310" s="4"/>
    </row>
    <row r="58311" spans="59:59">
      <c r="BG58311" s="4"/>
    </row>
    <row r="58312" spans="59:59">
      <c r="BG58312" s="4"/>
    </row>
    <row r="58313" spans="59:59">
      <c r="BG58313" s="4"/>
    </row>
    <row r="58314" spans="59:59">
      <c r="BG58314" s="4"/>
    </row>
    <row r="58315" spans="59:59">
      <c r="BG58315" s="4"/>
    </row>
    <row r="58316" spans="59:59">
      <c r="BG58316" s="4"/>
    </row>
    <row r="58317" spans="59:59">
      <c r="BG58317" s="4"/>
    </row>
    <row r="58318" spans="59:59">
      <c r="BG58318" s="4"/>
    </row>
    <row r="58319" spans="59:59">
      <c r="BG58319" s="4"/>
    </row>
    <row r="58320" spans="59:59">
      <c r="BG58320" s="4"/>
    </row>
    <row r="58321" spans="59:59">
      <c r="BG58321" s="4"/>
    </row>
    <row r="58322" spans="59:59">
      <c r="BG58322" s="4"/>
    </row>
    <row r="58323" spans="59:59">
      <c r="BG58323" s="4"/>
    </row>
    <row r="58324" spans="59:59">
      <c r="BG58324" s="4"/>
    </row>
    <row r="58325" spans="59:59">
      <c r="BG58325" s="4"/>
    </row>
    <row r="58326" spans="59:59">
      <c r="BG58326" s="4"/>
    </row>
    <row r="58327" spans="59:59">
      <c r="BG58327" s="4"/>
    </row>
    <row r="58328" spans="59:59">
      <c r="BG58328" s="4"/>
    </row>
    <row r="58329" spans="59:59">
      <c r="BG58329" s="4"/>
    </row>
    <row r="58330" spans="59:59">
      <c r="BG58330" s="4"/>
    </row>
    <row r="58331" spans="59:59">
      <c r="BG58331" s="4"/>
    </row>
    <row r="58332" spans="59:59">
      <c r="BG58332" s="4"/>
    </row>
    <row r="58333" spans="59:59">
      <c r="BG58333" s="4"/>
    </row>
    <row r="58334" spans="59:59">
      <c r="BG58334" s="4"/>
    </row>
    <row r="58335" spans="59:59">
      <c r="BG58335" s="4"/>
    </row>
    <row r="58336" spans="59:59">
      <c r="BG58336" s="4"/>
    </row>
    <row r="58337" spans="59:59">
      <c r="BG58337" s="4"/>
    </row>
    <row r="58338" spans="59:59">
      <c r="BG58338" s="4"/>
    </row>
    <row r="58339" spans="59:59">
      <c r="BG58339" s="4"/>
    </row>
    <row r="58340" spans="59:59">
      <c r="BG58340" s="4"/>
    </row>
    <row r="58341" spans="59:59">
      <c r="BG58341" s="4"/>
    </row>
    <row r="58342" spans="59:59">
      <c r="BG58342" s="4"/>
    </row>
    <row r="58343" spans="59:59">
      <c r="BG58343" s="4"/>
    </row>
    <row r="58344" spans="59:59">
      <c r="BG58344" s="4"/>
    </row>
    <row r="58345" spans="59:59">
      <c r="BG58345" s="4"/>
    </row>
    <row r="58346" spans="59:59">
      <c r="BG58346" s="4"/>
    </row>
    <row r="58347" spans="59:59">
      <c r="BG58347" s="4"/>
    </row>
    <row r="58348" spans="59:59">
      <c r="BG58348" s="4"/>
    </row>
    <row r="58349" spans="59:59">
      <c r="BG58349" s="4"/>
    </row>
    <row r="58350" spans="59:59">
      <c r="BG58350" s="4"/>
    </row>
    <row r="58351" spans="59:59">
      <c r="BG58351" s="4"/>
    </row>
    <row r="58352" spans="59:59">
      <c r="BG58352" s="4"/>
    </row>
    <row r="58353" spans="59:59">
      <c r="BG58353" s="4"/>
    </row>
    <row r="58354" spans="59:59">
      <c r="BG58354" s="4"/>
    </row>
    <row r="58355" spans="59:59">
      <c r="BG58355" s="4"/>
    </row>
    <row r="58356" spans="59:59">
      <c r="BG58356" s="4"/>
    </row>
    <row r="58357" spans="59:59">
      <c r="BG58357" s="4"/>
    </row>
    <row r="58358" spans="59:59">
      <c r="BG58358" s="4"/>
    </row>
    <row r="58359" spans="59:59">
      <c r="BG58359" s="4"/>
    </row>
    <row r="58360" spans="59:59">
      <c r="BG58360" s="4"/>
    </row>
    <row r="58361" spans="59:59">
      <c r="BG58361" s="4"/>
    </row>
    <row r="58362" spans="59:59">
      <c r="BG58362" s="4"/>
    </row>
    <row r="58363" spans="59:59">
      <c r="BG58363" s="4"/>
    </row>
    <row r="58364" spans="59:59">
      <c r="BG58364" s="4"/>
    </row>
    <row r="58365" spans="59:59">
      <c r="BG58365" s="4"/>
    </row>
    <row r="58366" spans="59:59">
      <c r="BG58366" s="4"/>
    </row>
    <row r="58367" spans="59:59">
      <c r="BG58367" s="4"/>
    </row>
    <row r="58368" spans="59:59">
      <c r="BG58368" s="4"/>
    </row>
    <row r="58369" spans="59:59">
      <c r="BG58369" s="4"/>
    </row>
    <row r="58370" spans="59:59">
      <c r="BG58370" s="4"/>
    </row>
    <row r="58371" spans="59:59">
      <c r="BG58371" s="4"/>
    </row>
    <row r="58372" spans="59:59">
      <c r="BG58372" s="4"/>
    </row>
    <row r="58373" spans="59:59">
      <c r="BG58373" s="4"/>
    </row>
    <row r="58374" spans="59:59">
      <c r="BG58374" s="4"/>
    </row>
    <row r="58375" spans="59:59">
      <c r="BG58375" s="4"/>
    </row>
    <row r="58376" spans="59:59">
      <c r="BG58376" s="4"/>
    </row>
    <row r="58377" spans="59:59">
      <c r="BG58377" s="4"/>
    </row>
    <row r="58378" spans="59:59">
      <c r="BG58378" s="4"/>
    </row>
    <row r="58379" spans="59:59">
      <c r="BG58379" s="4"/>
    </row>
    <row r="58380" spans="59:59">
      <c r="BG58380" s="4"/>
    </row>
    <row r="58381" spans="59:59">
      <c r="BG58381" s="4"/>
    </row>
    <row r="58382" spans="59:59">
      <c r="BG58382" s="4"/>
    </row>
    <row r="58383" spans="59:59">
      <c r="BG58383" s="4"/>
    </row>
    <row r="58384" spans="59:59">
      <c r="BG58384" s="4"/>
    </row>
    <row r="58385" spans="59:59">
      <c r="BG58385" s="4"/>
    </row>
    <row r="58386" spans="59:59">
      <c r="BG58386" s="4"/>
    </row>
    <row r="58387" spans="59:59">
      <c r="BG58387" s="4"/>
    </row>
    <row r="58388" spans="59:59">
      <c r="BG58388" s="4"/>
    </row>
    <row r="58389" spans="59:59">
      <c r="BG58389" s="4"/>
    </row>
    <row r="58390" spans="59:59">
      <c r="BG58390" s="4"/>
    </row>
    <row r="58391" spans="59:59">
      <c r="BG58391" s="4"/>
    </row>
    <row r="58392" spans="59:59">
      <c r="BG58392" s="4"/>
    </row>
    <row r="58393" spans="59:59">
      <c r="BG58393" s="4"/>
    </row>
    <row r="58394" spans="59:59">
      <c r="BG58394" s="4"/>
    </row>
    <row r="58395" spans="59:59">
      <c r="BG58395" s="4"/>
    </row>
    <row r="58396" spans="59:59">
      <c r="BG58396" s="4"/>
    </row>
    <row r="58397" spans="59:59">
      <c r="BG58397" s="4"/>
    </row>
    <row r="58398" spans="59:59">
      <c r="BG58398" s="4"/>
    </row>
    <row r="58399" spans="59:59">
      <c r="BG58399" s="4"/>
    </row>
    <row r="58400" spans="59:59">
      <c r="BG58400" s="4"/>
    </row>
    <row r="58401" spans="59:59">
      <c r="BG58401" s="4"/>
    </row>
    <row r="58402" spans="59:59">
      <c r="BG58402" s="4"/>
    </row>
    <row r="58403" spans="59:59">
      <c r="BG58403" s="4"/>
    </row>
    <row r="58404" spans="59:59">
      <c r="BG58404" s="4"/>
    </row>
    <row r="58405" spans="59:59">
      <c r="BG58405" s="4"/>
    </row>
    <row r="58406" spans="59:59">
      <c r="BG58406" s="4"/>
    </row>
    <row r="58407" spans="59:59">
      <c r="BG58407" s="4"/>
    </row>
    <row r="58408" spans="59:59">
      <c r="BG58408" s="4"/>
    </row>
    <row r="58409" spans="59:59">
      <c r="BG58409" s="4"/>
    </row>
    <row r="58410" spans="59:59">
      <c r="BG58410" s="4"/>
    </row>
    <row r="58411" spans="59:59">
      <c r="BG58411" s="4"/>
    </row>
    <row r="58412" spans="59:59">
      <c r="BG58412" s="4"/>
    </row>
    <row r="58413" spans="59:59">
      <c r="BG58413" s="4"/>
    </row>
    <row r="58414" spans="59:59">
      <c r="BG58414" s="4"/>
    </row>
    <row r="58415" spans="59:59">
      <c r="BG58415" s="4"/>
    </row>
    <row r="58416" spans="59:59">
      <c r="BG58416" s="4"/>
    </row>
    <row r="58417" spans="59:59">
      <c r="BG58417" s="4"/>
    </row>
    <row r="58418" spans="59:59">
      <c r="BG58418" s="4"/>
    </row>
    <row r="58419" spans="59:59">
      <c r="BG58419" s="4"/>
    </row>
    <row r="58420" spans="59:59">
      <c r="BG58420" s="4"/>
    </row>
    <row r="58421" spans="59:59">
      <c r="BG58421" s="4"/>
    </row>
    <row r="58422" spans="59:59">
      <c r="BG58422" s="4"/>
    </row>
    <row r="58423" spans="59:59">
      <c r="BG58423" s="4"/>
    </row>
    <row r="58424" spans="59:59">
      <c r="BG58424" s="4"/>
    </row>
    <row r="58425" spans="59:59">
      <c r="BG58425" s="4"/>
    </row>
    <row r="58426" spans="59:59">
      <c r="BG58426" s="4"/>
    </row>
    <row r="58427" spans="59:59">
      <c r="BG58427" s="4"/>
    </row>
    <row r="58428" spans="59:59">
      <c r="BG58428" s="4"/>
    </row>
    <row r="58429" spans="59:59">
      <c r="BG58429" s="4"/>
    </row>
    <row r="58430" spans="59:59">
      <c r="BG58430" s="4"/>
    </row>
    <row r="58431" spans="59:59">
      <c r="BG58431" s="4"/>
    </row>
    <row r="58432" spans="59:59">
      <c r="BG58432" s="4"/>
    </row>
    <row r="58433" spans="59:59">
      <c r="BG58433" s="4"/>
    </row>
    <row r="58434" spans="59:59">
      <c r="BG58434" s="4"/>
    </row>
    <row r="58435" spans="59:59">
      <c r="BG58435" s="4"/>
    </row>
    <row r="58436" spans="59:59">
      <c r="BG58436" s="4"/>
    </row>
    <row r="58437" spans="59:59">
      <c r="BG58437" s="4"/>
    </row>
    <row r="58438" spans="59:59">
      <c r="BG58438" s="4"/>
    </row>
    <row r="58439" spans="59:59">
      <c r="BG58439" s="4"/>
    </row>
    <row r="58440" spans="59:59">
      <c r="BG58440" s="4"/>
    </row>
    <row r="58441" spans="59:59">
      <c r="BG58441" s="4"/>
    </row>
    <row r="58442" spans="59:59">
      <c r="BG58442" s="4"/>
    </row>
    <row r="58443" spans="59:59">
      <c r="BG58443" s="4"/>
    </row>
    <row r="58444" spans="59:59">
      <c r="BG58444" s="4"/>
    </row>
    <row r="58445" spans="59:59">
      <c r="BG58445" s="4"/>
    </row>
    <row r="58446" spans="59:59">
      <c r="BG58446" s="4"/>
    </row>
    <row r="58447" spans="59:59">
      <c r="BG58447" s="4"/>
    </row>
    <row r="58448" spans="59:59">
      <c r="BG58448" s="4"/>
    </row>
    <row r="58449" spans="59:59">
      <c r="BG58449" s="4"/>
    </row>
    <row r="58450" spans="59:59">
      <c r="BG58450" s="4"/>
    </row>
    <row r="58451" spans="59:59">
      <c r="BG58451" s="4"/>
    </row>
    <row r="58452" spans="59:59">
      <c r="BG58452" s="4"/>
    </row>
    <row r="58453" spans="59:59">
      <c r="BG58453" s="4"/>
    </row>
    <row r="58454" spans="59:59">
      <c r="BG58454" s="4"/>
    </row>
    <row r="58455" spans="59:59">
      <c r="BG58455" s="4"/>
    </row>
    <row r="58456" spans="59:59">
      <c r="BG58456" s="4"/>
    </row>
    <row r="58457" spans="59:59">
      <c r="BG58457" s="4"/>
    </row>
    <row r="58458" spans="59:59">
      <c r="BG58458" s="4"/>
    </row>
    <row r="58459" spans="59:59">
      <c r="BG58459" s="4"/>
    </row>
    <row r="58460" spans="59:59">
      <c r="BG58460" s="4"/>
    </row>
    <row r="58461" spans="59:59">
      <c r="BG58461" s="4"/>
    </row>
    <row r="58462" spans="59:59">
      <c r="BG58462" s="4"/>
    </row>
    <row r="58463" spans="59:59">
      <c r="BG58463" s="4"/>
    </row>
    <row r="58464" spans="59:59">
      <c r="BG58464" s="4"/>
    </row>
    <row r="58465" spans="59:59">
      <c r="BG58465" s="4"/>
    </row>
    <row r="58466" spans="59:59">
      <c r="BG58466" s="4"/>
    </row>
    <row r="58467" spans="59:59">
      <c r="BG58467" s="4"/>
    </row>
    <row r="58468" spans="59:59">
      <c r="BG58468" s="4"/>
    </row>
    <row r="58469" spans="59:59">
      <c r="BG58469" s="4"/>
    </row>
    <row r="58470" spans="59:59">
      <c r="BG58470" s="4"/>
    </row>
    <row r="58471" spans="59:59">
      <c r="BG58471" s="4"/>
    </row>
    <row r="58472" spans="59:59">
      <c r="BG58472" s="4"/>
    </row>
    <row r="58473" spans="59:59">
      <c r="BG58473" s="4"/>
    </row>
    <row r="58474" spans="59:59">
      <c r="BG58474" s="4"/>
    </row>
    <row r="58475" spans="59:59">
      <c r="BG58475" s="4"/>
    </row>
    <row r="58476" spans="59:59">
      <c r="BG58476" s="4"/>
    </row>
    <row r="58477" spans="59:59">
      <c r="BG58477" s="4"/>
    </row>
    <row r="58478" spans="59:59">
      <c r="BG58478" s="4"/>
    </row>
    <row r="58479" spans="59:59">
      <c r="BG58479" s="4"/>
    </row>
    <row r="58480" spans="59:59">
      <c r="BG58480" s="4"/>
    </row>
    <row r="58481" spans="59:59">
      <c r="BG58481" s="4"/>
    </row>
    <row r="58482" spans="59:59">
      <c r="BG58482" s="4"/>
    </row>
    <row r="58483" spans="59:59">
      <c r="BG58483" s="4"/>
    </row>
    <row r="58484" spans="59:59">
      <c r="BG58484" s="4"/>
    </row>
    <row r="58485" spans="59:59">
      <c r="BG58485" s="4"/>
    </row>
    <row r="58486" spans="59:59">
      <c r="BG58486" s="4"/>
    </row>
    <row r="58487" spans="59:59">
      <c r="BG58487" s="4"/>
    </row>
    <row r="58488" spans="59:59">
      <c r="BG58488" s="4"/>
    </row>
    <row r="58489" spans="59:59">
      <c r="BG58489" s="4"/>
    </row>
    <row r="58490" spans="59:59">
      <c r="BG58490" s="4"/>
    </row>
    <row r="58491" spans="59:59">
      <c r="BG58491" s="4"/>
    </row>
    <row r="58492" spans="59:59">
      <c r="BG58492" s="4"/>
    </row>
    <row r="58493" spans="59:59">
      <c r="BG58493" s="4"/>
    </row>
    <row r="58494" spans="59:59">
      <c r="BG58494" s="4"/>
    </row>
    <row r="58495" spans="59:59">
      <c r="BG58495" s="4"/>
    </row>
    <row r="58496" spans="59:59">
      <c r="BG58496" s="4"/>
    </row>
    <row r="58497" spans="59:59">
      <c r="BG58497" s="4"/>
    </row>
    <row r="58498" spans="59:59">
      <c r="BG58498" s="4"/>
    </row>
    <row r="58499" spans="59:59">
      <c r="BG58499" s="4"/>
    </row>
    <row r="58500" spans="59:59">
      <c r="BG58500" s="4"/>
    </row>
    <row r="58501" spans="59:59">
      <c r="BG58501" s="4"/>
    </row>
    <row r="58502" spans="59:59">
      <c r="BG58502" s="4"/>
    </row>
    <row r="58503" spans="59:59">
      <c r="BG58503" s="4"/>
    </row>
    <row r="58504" spans="59:59">
      <c r="BG58504" s="4"/>
    </row>
    <row r="58505" spans="59:59">
      <c r="BG58505" s="4"/>
    </row>
    <row r="58506" spans="59:59">
      <c r="BG58506" s="4"/>
    </row>
    <row r="58507" spans="59:59">
      <c r="BG58507" s="4"/>
    </row>
    <row r="58508" spans="59:59">
      <c r="BG58508" s="4"/>
    </row>
    <row r="58509" spans="59:59">
      <c r="BG58509" s="4"/>
    </row>
    <row r="58510" spans="59:59">
      <c r="BG58510" s="4"/>
    </row>
    <row r="58511" spans="59:59">
      <c r="BG58511" s="4"/>
    </row>
    <row r="58512" spans="59:59">
      <c r="BG58512" s="4"/>
    </row>
    <row r="58513" spans="59:59">
      <c r="BG58513" s="4"/>
    </row>
    <row r="58514" spans="59:59">
      <c r="BG58514" s="4"/>
    </row>
    <row r="58515" spans="59:59">
      <c r="BG58515" s="4"/>
    </row>
    <row r="58516" spans="59:59">
      <c r="BG58516" s="4"/>
    </row>
    <row r="58517" spans="59:59">
      <c r="BG58517" s="4"/>
    </row>
    <row r="58518" spans="59:59">
      <c r="BG58518" s="4"/>
    </row>
    <row r="58519" spans="59:59">
      <c r="BG58519" s="4"/>
    </row>
    <row r="58520" spans="59:59">
      <c r="BG58520" s="4"/>
    </row>
    <row r="58521" spans="59:59">
      <c r="BG58521" s="4"/>
    </row>
    <row r="58522" spans="59:59">
      <c r="BG58522" s="4"/>
    </row>
    <row r="58523" spans="59:59">
      <c r="BG58523" s="4"/>
    </row>
    <row r="58524" spans="59:59">
      <c r="BG58524" s="4"/>
    </row>
    <row r="58525" spans="59:59">
      <c r="BG58525" s="4"/>
    </row>
    <row r="58526" spans="59:59">
      <c r="BG58526" s="4"/>
    </row>
    <row r="58527" spans="59:59">
      <c r="BG58527" s="4"/>
    </row>
    <row r="58528" spans="59:59">
      <c r="BG58528" s="4"/>
    </row>
    <row r="58529" spans="59:59">
      <c r="BG58529" s="4"/>
    </row>
    <row r="58530" spans="59:59">
      <c r="BG58530" s="4"/>
    </row>
    <row r="58531" spans="59:59">
      <c r="BG58531" s="4"/>
    </row>
    <row r="58532" spans="59:59">
      <c r="BG58532" s="4"/>
    </row>
    <row r="58533" spans="59:59">
      <c r="BG58533" s="4"/>
    </row>
    <row r="58534" spans="59:59">
      <c r="BG58534" s="4"/>
    </row>
    <row r="58535" spans="59:59">
      <c r="BG58535" s="4"/>
    </row>
    <row r="58536" spans="59:59">
      <c r="BG58536" s="4"/>
    </row>
    <row r="58537" spans="59:59">
      <c r="BG58537" s="4"/>
    </row>
    <row r="58538" spans="59:59">
      <c r="BG58538" s="4"/>
    </row>
    <row r="58539" spans="59:59">
      <c r="BG58539" s="4"/>
    </row>
    <row r="58540" spans="59:59">
      <c r="BG58540" s="4"/>
    </row>
    <row r="58541" spans="59:59">
      <c r="BG58541" s="4"/>
    </row>
    <row r="58542" spans="59:59">
      <c r="BG58542" s="4"/>
    </row>
    <row r="58543" spans="59:59">
      <c r="BG58543" s="4"/>
    </row>
    <row r="58544" spans="59:59">
      <c r="BG58544" s="4"/>
    </row>
    <row r="58545" spans="59:59">
      <c r="BG58545" s="4"/>
    </row>
    <row r="58546" spans="59:59">
      <c r="BG58546" s="4"/>
    </row>
    <row r="58547" spans="59:59">
      <c r="BG58547" s="4"/>
    </row>
    <row r="58548" spans="59:59">
      <c r="BG58548" s="4"/>
    </row>
    <row r="58549" spans="59:59">
      <c r="BG58549" s="4"/>
    </row>
    <row r="58550" spans="59:59">
      <c r="BG58550" s="4"/>
    </row>
    <row r="58551" spans="59:59">
      <c r="BG58551" s="4"/>
    </row>
    <row r="58552" spans="59:59">
      <c r="BG58552" s="4"/>
    </row>
    <row r="58553" spans="59:59">
      <c r="BG58553" s="4"/>
    </row>
    <row r="58554" spans="59:59">
      <c r="BG58554" s="4"/>
    </row>
    <row r="58555" spans="59:59">
      <c r="BG58555" s="4"/>
    </row>
    <row r="58556" spans="59:59">
      <c r="BG58556" s="4"/>
    </row>
    <row r="58557" spans="59:59">
      <c r="BG58557" s="4"/>
    </row>
    <row r="58558" spans="59:59">
      <c r="BG58558" s="4"/>
    </row>
    <row r="58559" spans="59:59">
      <c r="BG58559" s="4"/>
    </row>
    <row r="58560" spans="59:59">
      <c r="BG58560" s="4"/>
    </row>
    <row r="58561" spans="59:59">
      <c r="BG58561" s="4"/>
    </row>
    <row r="58562" spans="59:59">
      <c r="BG58562" s="4"/>
    </row>
    <row r="58563" spans="59:59">
      <c r="BG58563" s="4"/>
    </row>
    <row r="58564" spans="59:59">
      <c r="BG58564" s="4"/>
    </row>
    <row r="58565" spans="59:59">
      <c r="BG58565" s="4"/>
    </row>
    <row r="58566" spans="59:59">
      <c r="BG58566" s="4"/>
    </row>
    <row r="58567" spans="59:59">
      <c r="BG58567" s="4"/>
    </row>
    <row r="58568" spans="59:59">
      <c r="BG58568" s="4"/>
    </row>
    <row r="58569" spans="59:59">
      <c r="BG58569" s="4"/>
    </row>
    <row r="58570" spans="59:59">
      <c r="BG58570" s="4"/>
    </row>
    <row r="58571" spans="59:59">
      <c r="BG58571" s="4"/>
    </row>
    <row r="58572" spans="59:59">
      <c r="BG58572" s="4"/>
    </row>
    <row r="58573" spans="59:59">
      <c r="BG58573" s="4"/>
    </row>
    <row r="58574" spans="59:59">
      <c r="BG58574" s="4"/>
    </row>
    <row r="58575" spans="59:59">
      <c r="BG58575" s="4"/>
    </row>
    <row r="58576" spans="59:59">
      <c r="BG58576" s="4"/>
    </row>
    <row r="58577" spans="59:59">
      <c r="BG58577" s="4"/>
    </row>
    <row r="58578" spans="59:59">
      <c r="BG58578" s="4"/>
    </row>
    <row r="58579" spans="59:59">
      <c r="BG58579" s="4"/>
    </row>
    <row r="58580" spans="59:59">
      <c r="BG58580" s="4"/>
    </row>
    <row r="58581" spans="59:59">
      <c r="BG58581" s="4"/>
    </row>
    <row r="58582" spans="59:59">
      <c r="BG58582" s="4"/>
    </row>
    <row r="58583" spans="59:59">
      <c r="BG58583" s="4"/>
    </row>
    <row r="58584" spans="59:59">
      <c r="BG58584" s="4"/>
    </row>
    <row r="58585" spans="59:59">
      <c r="BG58585" s="4"/>
    </row>
    <row r="58586" spans="59:59">
      <c r="BG58586" s="4"/>
    </row>
    <row r="58587" spans="59:59">
      <c r="BG58587" s="4"/>
    </row>
    <row r="58588" spans="59:59">
      <c r="BG58588" s="4"/>
    </row>
    <row r="58589" spans="59:59">
      <c r="BG58589" s="4"/>
    </row>
    <row r="58590" spans="59:59">
      <c r="BG58590" s="4"/>
    </row>
    <row r="58591" spans="59:59">
      <c r="BG58591" s="4"/>
    </row>
    <row r="58592" spans="59:59">
      <c r="BG58592" s="4"/>
    </row>
    <row r="58593" spans="59:59">
      <c r="BG58593" s="4"/>
    </row>
    <row r="58594" spans="59:59">
      <c r="BG58594" s="4"/>
    </row>
    <row r="58595" spans="59:59">
      <c r="BG58595" s="4"/>
    </row>
    <row r="58596" spans="59:59">
      <c r="BG58596" s="4"/>
    </row>
    <row r="58597" spans="59:59">
      <c r="BG58597" s="4"/>
    </row>
    <row r="58598" spans="59:59">
      <c r="BG58598" s="4"/>
    </row>
    <row r="58599" spans="59:59">
      <c r="BG58599" s="4"/>
    </row>
    <row r="58600" spans="59:59">
      <c r="BG58600" s="4"/>
    </row>
    <row r="58601" spans="59:59">
      <c r="BG58601" s="4"/>
    </row>
    <row r="58602" spans="59:59">
      <c r="BG58602" s="4"/>
    </row>
    <row r="58603" spans="59:59">
      <c r="BG58603" s="4"/>
    </row>
    <row r="58604" spans="59:59">
      <c r="BG58604" s="4"/>
    </row>
    <row r="58605" spans="59:59">
      <c r="BG58605" s="4"/>
    </row>
    <row r="58606" spans="59:59">
      <c r="BG58606" s="4"/>
    </row>
    <row r="58607" spans="59:59">
      <c r="BG58607" s="4"/>
    </row>
    <row r="58608" spans="59:59">
      <c r="BG58608" s="4"/>
    </row>
    <row r="58609" spans="59:59">
      <c r="BG58609" s="4"/>
    </row>
    <row r="58610" spans="59:59">
      <c r="BG58610" s="4"/>
    </row>
    <row r="58611" spans="59:59">
      <c r="BG58611" s="4"/>
    </row>
    <row r="58612" spans="59:59">
      <c r="BG58612" s="4"/>
    </row>
    <row r="58613" spans="59:59">
      <c r="BG58613" s="4"/>
    </row>
    <row r="58614" spans="59:59">
      <c r="BG58614" s="4"/>
    </row>
    <row r="58615" spans="59:59">
      <c r="BG58615" s="4"/>
    </row>
    <row r="58616" spans="59:59">
      <c r="BG58616" s="4"/>
    </row>
    <row r="58617" spans="59:59">
      <c r="BG58617" s="4"/>
    </row>
    <row r="58618" spans="59:59">
      <c r="BG58618" s="4"/>
    </row>
    <row r="58619" spans="59:59">
      <c r="BG58619" s="4"/>
    </row>
    <row r="58620" spans="59:59">
      <c r="BG58620" s="4"/>
    </row>
    <row r="58621" spans="59:59">
      <c r="BG58621" s="4"/>
    </row>
    <row r="58622" spans="59:59">
      <c r="BG58622" s="4"/>
    </row>
    <row r="58623" spans="59:59">
      <c r="BG58623" s="4"/>
    </row>
    <row r="58624" spans="59:59">
      <c r="BG58624" s="4"/>
    </row>
    <row r="58625" spans="59:59">
      <c r="BG58625" s="4"/>
    </row>
    <row r="58626" spans="59:59">
      <c r="BG58626" s="4"/>
    </row>
    <row r="58627" spans="59:59">
      <c r="BG58627" s="4"/>
    </row>
    <row r="58628" spans="59:59">
      <c r="BG58628" s="4"/>
    </row>
    <row r="58629" spans="59:59">
      <c r="BG58629" s="4"/>
    </row>
    <row r="58630" spans="59:59">
      <c r="BG58630" s="4"/>
    </row>
    <row r="58631" spans="59:59">
      <c r="BG58631" s="4"/>
    </row>
    <row r="58632" spans="59:59">
      <c r="BG58632" s="4"/>
    </row>
    <row r="58633" spans="59:59">
      <c r="BG58633" s="4"/>
    </row>
    <row r="58634" spans="59:59">
      <c r="BG58634" s="4"/>
    </row>
    <row r="58635" spans="59:59">
      <c r="BG58635" s="4"/>
    </row>
    <row r="58636" spans="59:59">
      <c r="BG58636" s="4"/>
    </row>
    <row r="58637" spans="59:59">
      <c r="BG58637" s="4"/>
    </row>
    <row r="58638" spans="59:59">
      <c r="BG58638" s="4"/>
    </row>
    <row r="58639" spans="59:59">
      <c r="BG58639" s="4"/>
    </row>
    <row r="58640" spans="59:59">
      <c r="BG58640" s="4"/>
    </row>
    <row r="58641" spans="59:59">
      <c r="BG58641" s="4"/>
    </row>
    <row r="58642" spans="59:59">
      <c r="BG58642" s="4"/>
    </row>
    <row r="58643" spans="59:59">
      <c r="BG58643" s="4"/>
    </row>
    <row r="58644" spans="59:59">
      <c r="BG58644" s="4"/>
    </row>
    <row r="58645" spans="59:59">
      <c r="BG58645" s="4"/>
    </row>
    <row r="58646" spans="59:59">
      <c r="BG58646" s="4"/>
    </row>
    <row r="58647" spans="59:59">
      <c r="BG58647" s="4"/>
    </row>
    <row r="58648" spans="59:59">
      <c r="BG58648" s="4"/>
    </row>
    <row r="58649" spans="59:59">
      <c r="BG58649" s="4"/>
    </row>
    <row r="58650" spans="59:59">
      <c r="BG58650" s="4"/>
    </row>
    <row r="58651" spans="59:59">
      <c r="BG58651" s="4"/>
    </row>
    <row r="58652" spans="59:59">
      <c r="BG58652" s="4"/>
    </row>
    <row r="58653" spans="59:59">
      <c r="BG58653" s="4"/>
    </row>
    <row r="58654" spans="59:59">
      <c r="BG58654" s="4"/>
    </row>
    <row r="58655" spans="59:59">
      <c r="BG58655" s="4"/>
    </row>
    <row r="58656" spans="59:59">
      <c r="BG58656" s="4"/>
    </row>
    <row r="58657" spans="59:59">
      <c r="BG58657" s="4"/>
    </row>
    <row r="58658" spans="59:59">
      <c r="BG58658" s="4"/>
    </row>
    <row r="58659" spans="59:59">
      <c r="BG58659" s="4"/>
    </row>
    <row r="58660" spans="59:59">
      <c r="BG58660" s="4"/>
    </row>
    <row r="58661" spans="59:59">
      <c r="BG58661" s="4"/>
    </row>
    <row r="58662" spans="59:59">
      <c r="BG58662" s="4"/>
    </row>
    <row r="58663" spans="59:59">
      <c r="BG58663" s="4"/>
    </row>
    <row r="58664" spans="59:59">
      <c r="BG58664" s="4"/>
    </row>
    <row r="58665" spans="59:59">
      <c r="BG58665" s="4"/>
    </row>
    <row r="58666" spans="59:59">
      <c r="BG58666" s="4"/>
    </row>
    <row r="58667" spans="59:59">
      <c r="BG58667" s="4"/>
    </row>
    <row r="58668" spans="59:59">
      <c r="BG58668" s="4"/>
    </row>
    <row r="58669" spans="59:59">
      <c r="BG58669" s="4"/>
    </row>
    <row r="58670" spans="59:59">
      <c r="BG58670" s="4"/>
    </row>
    <row r="58671" spans="59:59">
      <c r="BG58671" s="4"/>
    </row>
    <row r="58672" spans="59:59">
      <c r="BG58672" s="4"/>
    </row>
    <row r="58673" spans="59:59">
      <c r="BG58673" s="4"/>
    </row>
    <row r="58674" spans="59:59">
      <c r="BG58674" s="4"/>
    </row>
    <row r="58675" spans="59:59">
      <c r="BG58675" s="4"/>
    </row>
    <row r="58676" spans="59:59">
      <c r="BG58676" s="4"/>
    </row>
    <row r="58677" spans="59:59">
      <c r="BG58677" s="4"/>
    </row>
    <row r="58678" spans="59:59">
      <c r="BG58678" s="4"/>
    </row>
    <row r="58679" spans="59:59">
      <c r="BG58679" s="4"/>
    </row>
    <row r="58680" spans="59:59">
      <c r="BG58680" s="4"/>
    </row>
    <row r="58681" spans="59:59">
      <c r="BG58681" s="4"/>
    </row>
    <row r="58682" spans="59:59">
      <c r="BG58682" s="4"/>
    </row>
    <row r="58683" spans="59:59">
      <c r="BG58683" s="4"/>
    </row>
    <row r="58684" spans="59:59">
      <c r="BG58684" s="4"/>
    </row>
    <row r="58685" spans="59:59">
      <c r="BG58685" s="4"/>
    </row>
    <row r="58686" spans="59:59">
      <c r="BG58686" s="4"/>
    </row>
    <row r="58687" spans="59:59">
      <c r="BG58687" s="4"/>
    </row>
    <row r="58688" spans="59:59">
      <c r="BG58688" s="4"/>
    </row>
    <row r="58689" spans="59:59">
      <c r="BG58689" s="4"/>
    </row>
    <row r="58690" spans="59:59">
      <c r="BG58690" s="4"/>
    </row>
    <row r="58691" spans="59:59">
      <c r="BG58691" s="4"/>
    </row>
    <row r="58692" spans="59:59">
      <c r="BG58692" s="4"/>
    </row>
    <row r="58693" spans="59:59">
      <c r="BG58693" s="4"/>
    </row>
    <row r="58694" spans="59:59">
      <c r="BG58694" s="4"/>
    </row>
    <row r="58695" spans="59:59">
      <c r="BG58695" s="4"/>
    </row>
    <row r="58696" spans="59:59">
      <c r="BG58696" s="4"/>
    </row>
    <row r="58697" spans="59:59">
      <c r="BG58697" s="4"/>
    </row>
    <row r="58698" spans="59:59">
      <c r="BG58698" s="4"/>
    </row>
    <row r="58699" spans="59:59">
      <c r="BG58699" s="4"/>
    </row>
    <row r="58700" spans="59:59">
      <c r="BG58700" s="4"/>
    </row>
    <row r="58701" spans="59:59">
      <c r="BG58701" s="4"/>
    </row>
    <row r="58702" spans="59:59">
      <c r="BG58702" s="4"/>
    </row>
    <row r="58703" spans="59:59">
      <c r="BG58703" s="4"/>
    </row>
    <row r="58704" spans="59:59">
      <c r="BG58704" s="4"/>
    </row>
    <row r="58705" spans="59:59">
      <c r="BG58705" s="4"/>
    </row>
    <row r="58706" spans="59:59">
      <c r="BG58706" s="4"/>
    </row>
    <row r="58707" spans="59:59">
      <c r="BG58707" s="4"/>
    </row>
    <row r="58708" spans="59:59">
      <c r="BG58708" s="4"/>
    </row>
    <row r="58709" spans="59:59">
      <c r="BG58709" s="4"/>
    </row>
    <row r="58710" spans="59:59">
      <c r="BG58710" s="4"/>
    </row>
    <row r="58711" spans="59:59">
      <c r="BG58711" s="4"/>
    </row>
    <row r="58712" spans="59:59">
      <c r="BG58712" s="4"/>
    </row>
    <row r="58713" spans="59:59">
      <c r="BG58713" s="4"/>
    </row>
    <row r="58714" spans="59:59">
      <c r="BG58714" s="4"/>
    </row>
    <row r="58715" spans="59:59">
      <c r="BG58715" s="4"/>
    </row>
    <row r="58716" spans="59:59">
      <c r="BG58716" s="4"/>
    </row>
    <row r="58717" spans="59:59">
      <c r="BG58717" s="4"/>
    </row>
    <row r="58718" spans="59:59">
      <c r="BG58718" s="4"/>
    </row>
    <row r="58719" spans="59:59">
      <c r="BG58719" s="4"/>
    </row>
    <row r="58720" spans="59:59">
      <c r="BG58720" s="4"/>
    </row>
    <row r="58721" spans="59:59">
      <c r="BG58721" s="4"/>
    </row>
    <row r="58722" spans="59:59">
      <c r="BG58722" s="4"/>
    </row>
    <row r="58723" spans="59:59">
      <c r="BG58723" s="4"/>
    </row>
    <row r="58724" spans="59:59">
      <c r="BG58724" s="4"/>
    </row>
    <row r="58725" spans="59:59">
      <c r="BG58725" s="4"/>
    </row>
    <row r="58726" spans="59:59">
      <c r="BG58726" s="4"/>
    </row>
    <row r="58727" spans="59:59">
      <c r="BG58727" s="4"/>
    </row>
    <row r="58728" spans="59:59">
      <c r="BG58728" s="4"/>
    </row>
    <row r="58729" spans="59:59">
      <c r="BG58729" s="4"/>
    </row>
    <row r="58730" spans="59:59">
      <c r="BG58730" s="4"/>
    </row>
    <row r="58731" spans="59:59">
      <c r="BG58731" s="4"/>
    </row>
    <row r="58732" spans="59:59">
      <c r="BG58732" s="4"/>
    </row>
    <row r="58733" spans="59:59">
      <c r="BG58733" s="4"/>
    </row>
    <row r="58734" spans="59:59">
      <c r="BG58734" s="4"/>
    </row>
    <row r="58735" spans="59:59">
      <c r="BG58735" s="4"/>
    </row>
    <row r="58736" spans="59:59">
      <c r="BG58736" s="4"/>
    </row>
    <row r="58737" spans="59:59">
      <c r="BG58737" s="4"/>
    </row>
    <row r="58738" spans="59:59">
      <c r="BG58738" s="4"/>
    </row>
    <row r="58739" spans="59:59">
      <c r="BG58739" s="4"/>
    </row>
    <row r="58740" spans="59:59">
      <c r="BG58740" s="4"/>
    </row>
    <row r="58741" spans="59:59">
      <c r="BG58741" s="4"/>
    </row>
    <row r="58742" spans="59:59">
      <c r="BG58742" s="4"/>
    </row>
    <row r="58743" spans="59:59">
      <c r="BG58743" s="4"/>
    </row>
    <row r="58744" spans="59:59">
      <c r="BG58744" s="4"/>
    </row>
    <row r="58745" spans="59:59">
      <c r="BG58745" s="4"/>
    </row>
    <row r="58746" spans="59:59">
      <c r="BG58746" s="4"/>
    </row>
    <row r="58747" spans="59:59">
      <c r="BG58747" s="4"/>
    </row>
    <row r="58748" spans="59:59">
      <c r="BG58748" s="4"/>
    </row>
    <row r="58749" spans="59:59">
      <c r="BG58749" s="4"/>
    </row>
    <row r="58750" spans="59:59">
      <c r="BG58750" s="4"/>
    </row>
    <row r="58751" spans="59:59">
      <c r="BG58751" s="4"/>
    </row>
    <row r="58752" spans="59:59">
      <c r="BG58752" s="4"/>
    </row>
    <row r="58753" spans="59:59">
      <c r="BG58753" s="4"/>
    </row>
    <row r="58754" spans="59:59">
      <c r="BG58754" s="4"/>
    </row>
    <row r="58755" spans="59:59">
      <c r="BG58755" s="4"/>
    </row>
    <row r="58756" spans="59:59">
      <c r="BG58756" s="4"/>
    </row>
    <row r="58757" spans="59:59">
      <c r="BG58757" s="4"/>
    </row>
    <row r="58758" spans="59:59">
      <c r="BG58758" s="4"/>
    </row>
    <row r="58759" spans="59:59">
      <c r="BG58759" s="4"/>
    </row>
    <row r="58760" spans="59:59">
      <c r="BG58760" s="4"/>
    </row>
    <row r="58761" spans="59:59">
      <c r="BG58761" s="4"/>
    </row>
    <row r="58762" spans="59:59">
      <c r="BG58762" s="4"/>
    </row>
    <row r="58763" spans="59:59">
      <c r="BG58763" s="4"/>
    </row>
    <row r="58764" spans="59:59">
      <c r="BG58764" s="4"/>
    </row>
    <row r="58765" spans="59:59">
      <c r="BG58765" s="4"/>
    </row>
    <row r="58766" spans="59:59">
      <c r="BG58766" s="4"/>
    </row>
    <row r="58767" spans="59:59">
      <c r="BG58767" s="4"/>
    </row>
    <row r="58768" spans="59:59">
      <c r="BG58768" s="4"/>
    </row>
    <row r="58769" spans="59:59">
      <c r="BG58769" s="4"/>
    </row>
    <row r="58770" spans="59:59">
      <c r="BG58770" s="4"/>
    </row>
    <row r="58771" spans="59:59">
      <c r="BG58771" s="4"/>
    </row>
    <row r="58772" spans="59:59">
      <c r="BG58772" s="4"/>
    </row>
    <row r="58773" spans="59:59">
      <c r="BG58773" s="4"/>
    </row>
    <row r="58774" spans="59:59">
      <c r="BG58774" s="4"/>
    </row>
    <row r="58775" spans="59:59">
      <c r="BG58775" s="4"/>
    </row>
    <row r="58776" spans="59:59">
      <c r="BG58776" s="4"/>
    </row>
    <row r="58777" spans="59:59">
      <c r="BG58777" s="4"/>
    </row>
    <row r="58778" spans="59:59">
      <c r="BG58778" s="4"/>
    </row>
    <row r="58779" spans="59:59">
      <c r="BG58779" s="4"/>
    </row>
    <row r="58780" spans="59:59">
      <c r="BG58780" s="4"/>
    </row>
    <row r="58781" spans="59:59">
      <c r="BG58781" s="4"/>
    </row>
    <row r="58782" spans="59:59">
      <c r="BG58782" s="4"/>
    </row>
    <row r="58783" spans="59:59">
      <c r="BG58783" s="4"/>
    </row>
    <row r="58784" spans="59:59">
      <c r="BG58784" s="4"/>
    </row>
    <row r="58785" spans="59:59">
      <c r="BG58785" s="4"/>
    </row>
    <row r="58786" spans="59:59">
      <c r="BG58786" s="4"/>
    </row>
    <row r="58787" spans="59:59">
      <c r="BG58787" s="4"/>
    </row>
    <row r="58788" spans="59:59">
      <c r="BG58788" s="4"/>
    </row>
    <row r="58789" spans="59:59">
      <c r="BG58789" s="4"/>
    </row>
    <row r="58790" spans="59:59">
      <c r="BG58790" s="4"/>
    </row>
    <row r="58791" spans="59:59">
      <c r="BG58791" s="4"/>
    </row>
    <row r="58792" spans="59:59">
      <c r="BG58792" s="4"/>
    </row>
    <row r="58793" spans="59:59">
      <c r="BG58793" s="4"/>
    </row>
    <row r="58794" spans="59:59">
      <c r="BG58794" s="4"/>
    </row>
    <row r="58795" spans="59:59">
      <c r="BG58795" s="4"/>
    </row>
    <row r="58796" spans="59:59">
      <c r="BG58796" s="4"/>
    </row>
    <row r="58797" spans="59:59">
      <c r="BG58797" s="4"/>
    </row>
    <row r="58798" spans="59:59">
      <c r="BG58798" s="4"/>
    </row>
    <row r="58799" spans="59:59">
      <c r="BG58799" s="4"/>
    </row>
    <row r="58800" spans="59:59">
      <c r="BG58800" s="4"/>
    </row>
    <row r="58801" spans="59:59">
      <c r="BG58801" s="4"/>
    </row>
    <row r="58802" spans="59:59">
      <c r="BG58802" s="4"/>
    </row>
    <row r="58803" spans="59:59">
      <c r="BG58803" s="4"/>
    </row>
    <row r="58804" spans="59:59">
      <c r="BG58804" s="4"/>
    </row>
    <row r="58805" spans="59:59">
      <c r="BG58805" s="4"/>
    </row>
    <row r="58806" spans="59:59">
      <c r="BG58806" s="4"/>
    </row>
    <row r="58807" spans="59:59">
      <c r="BG58807" s="4"/>
    </row>
    <row r="58808" spans="59:59">
      <c r="BG58808" s="4"/>
    </row>
    <row r="58809" spans="59:59">
      <c r="BG58809" s="4"/>
    </row>
    <row r="58810" spans="59:59">
      <c r="BG58810" s="4"/>
    </row>
    <row r="58811" spans="59:59">
      <c r="BG58811" s="4"/>
    </row>
    <row r="58812" spans="59:59">
      <c r="BG58812" s="4"/>
    </row>
    <row r="58813" spans="59:59">
      <c r="BG58813" s="4"/>
    </row>
    <row r="58814" spans="59:59">
      <c r="BG58814" s="4"/>
    </row>
    <row r="58815" spans="59:59">
      <c r="BG58815" s="4"/>
    </row>
    <row r="58816" spans="59:59">
      <c r="BG58816" s="4"/>
    </row>
    <row r="58817" spans="59:59">
      <c r="BG58817" s="4"/>
    </row>
    <row r="58818" spans="59:59">
      <c r="BG58818" s="4"/>
    </row>
    <row r="58819" spans="59:59">
      <c r="BG58819" s="4"/>
    </row>
    <row r="58820" spans="59:59">
      <c r="BG58820" s="4"/>
    </row>
    <row r="58821" spans="59:59">
      <c r="BG58821" s="4"/>
    </row>
    <row r="58822" spans="59:59">
      <c r="BG58822" s="4"/>
    </row>
    <row r="58823" spans="59:59">
      <c r="BG58823" s="4"/>
    </row>
    <row r="58824" spans="59:59">
      <c r="BG58824" s="4"/>
    </row>
    <row r="58825" spans="59:59">
      <c r="BG58825" s="4"/>
    </row>
    <row r="58826" spans="59:59">
      <c r="BG58826" s="4"/>
    </row>
    <row r="58827" spans="59:59">
      <c r="BG58827" s="4"/>
    </row>
    <row r="58828" spans="59:59">
      <c r="BG58828" s="4"/>
    </row>
    <row r="58829" spans="59:59">
      <c r="BG58829" s="4"/>
    </row>
    <row r="58830" spans="59:59">
      <c r="BG58830" s="4"/>
    </row>
    <row r="58831" spans="59:59">
      <c r="BG58831" s="4"/>
    </row>
    <row r="58832" spans="59:59">
      <c r="BG58832" s="4"/>
    </row>
    <row r="58833" spans="59:59">
      <c r="BG58833" s="4"/>
    </row>
    <row r="58834" spans="59:59">
      <c r="BG58834" s="4"/>
    </row>
    <row r="58835" spans="59:59">
      <c r="BG58835" s="4"/>
    </row>
    <row r="58836" spans="59:59">
      <c r="BG58836" s="4"/>
    </row>
    <row r="58837" spans="59:59">
      <c r="BG58837" s="4"/>
    </row>
    <row r="58838" spans="59:59">
      <c r="BG58838" s="4"/>
    </row>
    <row r="58839" spans="59:59">
      <c r="BG58839" s="4"/>
    </row>
    <row r="58840" spans="59:59">
      <c r="BG58840" s="4"/>
    </row>
    <row r="58841" spans="59:59">
      <c r="BG58841" s="4"/>
    </row>
    <row r="58842" spans="59:59">
      <c r="BG58842" s="4"/>
    </row>
    <row r="58843" spans="59:59">
      <c r="BG58843" s="4"/>
    </row>
    <row r="58844" spans="59:59">
      <c r="BG58844" s="4"/>
    </row>
    <row r="58845" spans="59:59">
      <c r="BG58845" s="4"/>
    </row>
    <row r="58846" spans="59:59">
      <c r="BG58846" s="4"/>
    </row>
    <row r="58847" spans="59:59">
      <c r="BG58847" s="4"/>
    </row>
    <row r="58848" spans="59:59">
      <c r="BG58848" s="4"/>
    </row>
    <row r="58849" spans="59:59">
      <c r="BG58849" s="4"/>
    </row>
    <row r="58850" spans="59:59">
      <c r="BG58850" s="4"/>
    </row>
    <row r="58851" spans="59:59">
      <c r="BG58851" s="4"/>
    </row>
    <row r="58852" spans="59:59">
      <c r="BG58852" s="4"/>
    </row>
    <row r="58853" spans="59:59">
      <c r="BG58853" s="4"/>
    </row>
    <row r="58854" spans="59:59">
      <c r="BG58854" s="4"/>
    </row>
    <row r="58855" spans="59:59">
      <c r="BG58855" s="4"/>
    </row>
    <row r="58856" spans="59:59">
      <c r="BG58856" s="4"/>
    </row>
    <row r="58857" spans="59:59">
      <c r="BG58857" s="4"/>
    </row>
    <row r="58858" spans="59:59">
      <c r="BG58858" s="4"/>
    </row>
    <row r="58859" spans="59:59">
      <c r="BG58859" s="4"/>
    </row>
    <row r="58860" spans="59:59">
      <c r="BG58860" s="4"/>
    </row>
    <row r="58861" spans="59:59">
      <c r="BG58861" s="4"/>
    </row>
    <row r="58862" spans="59:59">
      <c r="BG58862" s="4"/>
    </row>
    <row r="58863" spans="59:59">
      <c r="BG58863" s="4"/>
    </row>
    <row r="58864" spans="59:59">
      <c r="BG58864" s="4"/>
    </row>
    <row r="58865" spans="59:59">
      <c r="BG58865" s="4"/>
    </row>
    <row r="58866" spans="59:59">
      <c r="BG58866" s="4"/>
    </row>
    <row r="58867" spans="59:59">
      <c r="BG58867" s="4"/>
    </row>
    <row r="58868" spans="59:59">
      <c r="BG58868" s="4"/>
    </row>
    <row r="58869" spans="59:59">
      <c r="BG58869" s="4"/>
    </row>
    <row r="58870" spans="59:59">
      <c r="BG58870" s="4"/>
    </row>
    <row r="58871" spans="59:59">
      <c r="BG58871" s="4"/>
    </row>
    <row r="58872" spans="59:59">
      <c r="BG58872" s="4"/>
    </row>
    <row r="58873" spans="59:59">
      <c r="BG58873" s="4"/>
    </row>
    <row r="58874" spans="59:59">
      <c r="BG58874" s="4"/>
    </row>
    <row r="58875" spans="59:59">
      <c r="BG58875" s="4"/>
    </row>
    <row r="58876" spans="59:59">
      <c r="BG58876" s="4"/>
    </row>
    <row r="58877" spans="59:59">
      <c r="BG58877" s="4"/>
    </row>
    <row r="58878" spans="59:59">
      <c r="BG58878" s="4"/>
    </row>
    <row r="58879" spans="59:59">
      <c r="BG58879" s="4"/>
    </row>
    <row r="58880" spans="59:59">
      <c r="BG58880" s="4"/>
    </row>
    <row r="58881" spans="59:59">
      <c r="BG58881" s="4"/>
    </row>
    <row r="58882" spans="59:59">
      <c r="BG58882" s="4"/>
    </row>
    <row r="58883" spans="59:59">
      <c r="BG58883" s="4"/>
    </row>
    <row r="58884" spans="59:59">
      <c r="BG58884" s="4"/>
    </row>
    <row r="58885" spans="59:59">
      <c r="BG58885" s="4"/>
    </row>
    <row r="58886" spans="59:59">
      <c r="BG58886" s="4"/>
    </row>
    <row r="58887" spans="59:59">
      <c r="BG58887" s="4"/>
    </row>
    <row r="58888" spans="59:59">
      <c r="BG58888" s="4"/>
    </row>
    <row r="58889" spans="59:59">
      <c r="BG58889" s="4"/>
    </row>
    <row r="58890" spans="59:59">
      <c r="BG58890" s="4"/>
    </row>
    <row r="58891" spans="59:59">
      <c r="BG58891" s="4"/>
    </row>
    <row r="58892" spans="59:59">
      <c r="BG58892" s="4"/>
    </row>
    <row r="58893" spans="59:59">
      <c r="BG58893" s="4"/>
    </row>
    <row r="58894" spans="59:59">
      <c r="BG58894" s="4"/>
    </row>
    <row r="58895" spans="59:59">
      <c r="BG58895" s="4"/>
    </row>
    <row r="58896" spans="59:59">
      <c r="BG58896" s="4"/>
    </row>
    <row r="58897" spans="59:59">
      <c r="BG58897" s="4"/>
    </row>
    <row r="58898" spans="59:59">
      <c r="BG58898" s="4"/>
    </row>
    <row r="58899" spans="59:59">
      <c r="BG58899" s="4"/>
    </row>
    <row r="58900" spans="59:59">
      <c r="BG58900" s="4"/>
    </row>
    <row r="58901" spans="59:59">
      <c r="BG58901" s="4"/>
    </row>
    <row r="58902" spans="59:59">
      <c r="BG58902" s="4"/>
    </row>
    <row r="58903" spans="59:59">
      <c r="BG58903" s="4"/>
    </row>
    <row r="58904" spans="59:59">
      <c r="BG58904" s="4"/>
    </row>
    <row r="58905" spans="59:59">
      <c r="BG58905" s="4"/>
    </row>
    <row r="58906" spans="59:59">
      <c r="BG58906" s="4"/>
    </row>
    <row r="58907" spans="59:59">
      <c r="BG58907" s="4"/>
    </row>
    <row r="58908" spans="59:59">
      <c r="BG58908" s="4"/>
    </row>
    <row r="58909" spans="59:59">
      <c r="BG58909" s="4"/>
    </row>
    <row r="58910" spans="59:59">
      <c r="BG58910" s="4"/>
    </row>
    <row r="58911" spans="59:59">
      <c r="BG58911" s="4"/>
    </row>
    <row r="58912" spans="59:59">
      <c r="BG58912" s="4"/>
    </row>
    <row r="58913" spans="59:59">
      <c r="BG58913" s="4"/>
    </row>
    <row r="58914" spans="59:59">
      <c r="BG58914" s="4"/>
    </row>
    <row r="58915" spans="59:59">
      <c r="BG58915" s="4"/>
    </row>
    <row r="58916" spans="59:59">
      <c r="BG58916" s="4"/>
    </row>
    <row r="58917" spans="59:59">
      <c r="BG58917" s="4"/>
    </row>
    <row r="58918" spans="59:59">
      <c r="BG58918" s="4"/>
    </row>
    <row r="58919" spans="59:59">
      <c r="BG58919" s="4"/>
    </row>
    <row r="58920" spans="59:59">
      <c r="BG58920" s="4"/>
    </row>
    <row r="58921" spans="59:59">
      <c r="BG58921" s="4"/>
    </row>
    <row r="58922" spans="59:59">
      <c r="BG58922" s="4"/>
    </row>
    <row r="58923" spans="59:59">
      <c r="BG58923" s="4"/>
    </row>
    <row r="58924" spans="59:59">
      <c r="BG58924" s="4"/>
    </row>
    <row r="58925" spans="59:59">
      <c r="BG58925" s="4"/>
    </row>
    <row r="58926" spans="59:59">
      <c r="BG58926" s="4"/>
    </row>
    <row r="58927" spans="59:59">
      <c r="BG58927" s="4"/>
    </row>
    <row r="58928" spans="59:59">
      <c r="BG58928" s="4"/>
    </row>
    <row r="58929" spans="59:59">
      <c r="BG58929" s="4"/>
    </row>
    <row r="58930" spans="59:59">
      <c r="BG58930" s="4"/>
    </row>
    <row r="58931" spans="59:59">
      <c r="BG58931" s="4"/>
    </row>
    <row r="58932" spans="59:59">
      <c r="BG58932" s="4"/>
    </row>
    <row r="58933" spans="59:59">
      <c r="BG58933" s="4"/>
    </row>
    <row r="58934" spans="59:59">
      <c r="BG58934" s="4"/>
    </row>
    <row r="58935" spans="59:59">
      <c r="BG58935" s="4"/>
    </row>
    <row r="58936" spans="59:59">
      <c r="BG58936" s="4"/>
    </row>
    <row r="58937" spans="59:59">
      <c r="BG58937" s="4"/>
    </row>
    <row r="58938" spans="59:59">
      <c r="BG58938" s="4"/>
    </row>
    <row r="58939" spans="59:59">
      <c r="BG58939" s="4"/>
    </row>
    <row r="58940" spans="59:59">
      <c r="BG58940" s="4"/>
    </row>
    <row r="58941" spans="59:59">
      <c r="BG58941" s="4"/>
    </row>
    <row r="58942" spans="59:59">
      <c r="BG58942" s="4"/>
    </row>
    <row r="58943" spans="59:59">
      <c r="BG58943" s="4"/>
    </row>
    <row r="58944" spans="59:59">
      <c r="BG58944" s="4"/>
    </row>
    <row r="58945" spans="59:59">
      <c r="BG58945" s="4"/>
    </row>
    <row r="58946" spans="59:59">
      <c r="BG58946" s="4"/>
    </row>
    <row r="58947" spans="59:59">
      <c r="BG58947" s="4"/>
    </row>
    <row r="58948" spans="59:59">
      <c r="BG58948" s="4"/>
    </row>
    <row r="58949" spans="59:59">
      <c r="BG58949" s="4"/>
    </row>
    <row r="58950" spans="59:59">
      <c r="BG58950" s="4"/>
    </row>
    <row r="58951" spans="59:59">
      <c r="BG58951" s="4"/>
    </row>
    <row r="58952" spans="59:59">
      <c r="BG58952" s="4"/>
    </row>
    <row r="58953" spans="59:59">
      <c r="BG58953" s="4"/>
    </row>
    <row r="58954" spans="59:59">
      <c r="BG58954" s="4"/>
    </row>
    <row r="58955" spans="59:59">
      <c r="BG58955" s="4"/>
    </row>
    <row r="58956" spans="59:59">
      <c r="BG58956" s="4"/>
    </row>
    <row r="58957" spans="59:59">
      <c r="BG58957" s="4"/>
    </row>
    <row r="58958" spans="59:59">
      <c r="BG58958" s="4"/>
    </row>
    <row r="58959" spans="59:59">
      <c r="BG58959" s="4"/>
    </row>
    <row r="58960" spans="59:59">
      <c r="BG58960" s="4"/>
    </row>
    <row r="58961" spans="59:59">
      <c r="BG58961" s="4"/>
    </row>
    <row r="58962" spans="59:59">
      <c r="BG58962" s="4"/>
    </row>
    <row r="58963" spans="59:59">
      <c r="BG58963" s="4"/>
    </row>
    <row r="58964" spans="59:59">
      <c r="BG58964" s="4"/>
    </row>
    <row r="58965" spans="59:59">
      <c r="BG58965" s="4"/>
    </row>
    <row r="58966" spans="59:59">
      <c r="BG58966" s="4"/>
    </row>
    <row r="58967" spans="59:59">
      <c r="BG58967" s="4"/>
    </row>
    <row r="58968" spans="59:59">
      <c r="BG58968" s="4"/>
    </row>
    <row r="58969" spans="59:59">
      <c r="BG58969" s="4"/>
    </row>
    <row r="58970" spans="59:59">
      <c r="BG58970" s="4"/>
    </row>
    <row r="58971" spans="59:59">
      <c r="BG58971" s="4"/>
    </row>
    <row r="58972" spans="59:59">
      <c r="BG58972" s="4"/>
    </row>
    <row r="58973" spans="59:59">
      <c r="BG58973" s="4"/>
    </row>
    <row r="58974" spans="59:59">
      <c r="BG58974" s="4"/>
    </row>
    <row r="58975" spans="59:59">
      <c r="BG58975" s="4"/>
    </row>
    <row r="58976" spans="59:59">
      <c r="BG58976" s="4"/>
    </row>
    <row r="58977" spans="59:59">
      <c r="BG58977" s="4"/>
    </row>
    <row r="58978" spans="59:59">
      <c r="BG58978" s="4"/>
    </row>
    <row r="58979" spans="59:59">
      <c r="BG58979" s="4"/>
    </row>
    <row r="58980" spans="59:59">
      <c r="BG58980" s="4"/>
    </row>
    <row r="58981" spans="59:59">
      <c r="BG58981" s="4"/>
    </row>
    <row r="58982" spans="59:59">
      <c r="BG58982" s="4"/>
    </row>
    <row r="58983" spans="59:59">
      <c r="BG58983" s="4"/>
    </row>
    <row r="58984" spans="59:59">
      <c r="BG58984" s="4"/>
    </row>
    <row r="58985" spans="59:59">
      <c r="BG58985" s="4"/>
    </row>
    <row r="58986" spans="59:59">
      <c r="BG58986" s="4"/>
    </row>
    <row r="58987" spans="59:59">
      <c r="BG58987" s="4"/>
    </row>
    <row r="58988" spans="59:59">
      <c r="BG58988" s="4"/>
    </row>
    <row r="58989" spans="59:59">
      <c r="BG58989" s="4"/>
    </row>
    <row r="58990" spans="59:59">
      <c r="BG58990" s="4"/>
    </row>
    <row r="58991" spans="59:59">
      <c r="BG58991" s="4"/>
    </row>
    <row r="58992" spans="59:59">
      <c r="BG58992" s="4"/>
    </row>
    <row r="58993" spans="59:59">
      <c r="BG58993" s="4"/>
    </row>
    <row r="58994" spans="59:59">
      <c r="BG58994" s="4"/>
    </row>
    <row r="58995" spans="59:59">
      <c r="BG58995" s="4"/>
    </row>
    <row r="58996" spans="59:59">
      <c r="BG58996" s="4"/>
    </row>
    <row r="58997" spans="59:59">
      <c r="BG58997" s="4"/>
    </row>
    <row r="58998" spans="59:59">
      <c r="BG58998" s="4"/>
    </row>
    <row r="58999" spans="59:59">
      <c r="BG58999" s="4"/>
    </row>
    <row r="59000" spans="59:59">
      <c r="BG59000" s="4"/>
    </row>
    <row r="59001" spans="59:59">
      <c r="BG59001" s="4"/>
    </row>
    <row r="59002" spans="59:59">
      <c r="BG59002" s="4"/>
    </row>
    <row r="59003" spans="59:59">
      <c r="BG59003" s="4"/>
    </row>
    <row r="59004" spans="59:59">
      <c r="BG59004" s="4"/>
    </row>
    <row r="59005" spans="59:59">
      <c r="BG59005" s="4"/>
    </row>
    <row r="59006" spans="59:59">
      <c r="BG59006" s="4"/>
    </row>
    <row r="59007" spans="59:59">
      <c r="BG59007" s="4"/>
    </row>
    <row r="59008" spans="59:59">
      <c r="BG59008" s="4"/>
    </row>
    <row r="59009" spans="59:59">
      <c r="BG59009" s="4"/>
    </row>
    <row r="59010" spans="59:59">
      <c r="BG59010" s="4"/>
    </row>
    <row r="59011" spans="59:59">
      <c r="BG59011" s="4"/>
    </row>
    <row r="59012" spans="59:59">
      <c r="BG59012" s="4"/>
    </row>
    <row r="59013" spans="59:59">
      <c r="BG59013" s="4"/>
    </row>
    <row r="59014" spans="59:59">
      <c r="BG59014" s="4"/>
    </row>
    <row r="59015" spans="59:59">
      <c r="BG59015" s="4"/>
    </row>
    <row r="59016" spans="59:59">
      <c r="BG59016" s="4"/>
    </row>
    <row r="59017" spans="59:59">
      <c r="BG59017" s="4"/>
    </row>
    <row r="59018" spans="59:59">
      <c r="BG59018" s="4"/>
    </row>
    <row r="59019" spans="59:59">
      <c r="BG59019" s="4"/>
    </row>
    <row r="59020" spans="59:59">
      <c r="BG59020" s="4"/>
    </row>
    <row r="59021" spans="59:59">
      <c r="BG59021" s="4"/>
    </row>
    <row r="59022" spans="59:59">
      <c r="BG59022" s="4"/>
    </row>
    <row r="59023" spans="59:59">
      <c r="BG59023" s="4"/>
    </row>
    <row r="59024" spans="59:59">
      <c r="BG59024" s="4"/>
    </row>
    <row r="59025" spans="59:59">
      <c r="BG59025" s="4"/>
    </row>
    <row r="59026" spans="59:59">
      <c r="BG59026" s="4"/>
    </row>
    <row r="59027" spans="59:59">
      <c r="BG59027" s="4"/>
    </row>
    <row r="59028" spans="59:59">
      <c r="BG59028" s="4"/>
    </row>
    <row r="59029" spans="59:59">
      <c r="BG59029" s="4"/>
    </row>
    <row r="59030" spans="59:59">
      <c r="BG59030" s="4"/>
    </row>
    <row r="59031" spans="59:59">
      <c r="BG59031" s="4"/>
    </row>
    <row r="59032" spans="59:59">
      <c r="BG59032" s="4"/>
    </row>
    <row r="59033" spans="59:59">
      <c r="BG59033" s="4"/>
    </row>
    <row r="59034" spans="59:59">
      <c r="BG59034" s="4"/>
    </row>
    <row r="59035" spans="59:59">
      <c r="BG59035" s="4"/>
    </row>
    <row r="59036" spans="59:59">
      <c r="BG59036" s="4"/>
    </row>
    <row r="59037" spans="59:59">
      <c r="BG59037" s="4"/>
    </row>
    <row r="59038" spans="59:59">
      <c r="BG59038" s="4"/>
    </row>
    <row r="59039" spans="59:59">
      <c r="BG59039" s="4"/>
    </row>
    <row r="59040" spans="59:59">
      <c r="BG59040" s="4"/>
    </row>
    <row r="59041" spans="59:59">
      <c r="BG59041" s="4"/>
    </row>
    <row r="59042" spans="59:59">
      <c r="BG59042" s="4"/>
    </row>
    <row r="59043" spans="59:59">
      <c r="BG59043" s="4"/>
    </row>
    <row r="59044" spans="59:59">
      <c r="BG59044" s="4"/>
    </row>
    <row r="59045" spans="59:59">
      <c r="BG59045" s="4"/>
    </row>
    <row r="59046" spans="59:59">
      <c r="BG59046" s="4"/>
    </row>
    <row r="59047" spans="59:59">
      <c r="BG59047" s="4"/>
    </row>
    <row r="59048" spans="59:59">
      <c r="BG59048" s="4"/>
    </row>
    <row r="59049" spans="59:59">
      <c r="BG59049" s="4"/>
    </row>
    <row r="59050" spans="59:59">
      <c r="BG59050" s="4"/>
    </row>
    <row r="59051" spans="59:59">
      <c r="BG59051" s="4"/>
    </row>
    <row r="59052" spans="59:59">
      <c r="BG59052" s="4"/>
    </row>
    <row r="59053" spans="59:59">
      <c r="BG59053" s="4"/>
    </row>
    <row r="59054" spans="59:59">
      <c r="BG59054" s="4"/>
    </row>
    <row r="59055" spans="59:59">
      <c r="BG59055" s="4"/>
    </row>
    <row r="59056" spans="59:59">
      <c r="BG59056" s="4"/>
    </row>
    <row r="59057" spans="59:59">
      <c r="BG59057" s="4"/>
    </row>
    <row r="59058" spans="59:59">
      <c r="BG59058" s="4"/>
    </row>
    <row r="59059" spans="59:59">
      <c r="BG59059" s="4"/>
    </row>
    <row r="59060" spans="59:59">
      <c r="BG59060" s="4"/>
    </row>
    <row r="59061" spans="59:59">
      <c r="BG59061" s="4"/>
    </row>
    <row r="59062" spans="59:59">
      <c r="BG59062" s="4"/>
    </row>
    <row r="59063" spans="59:59">
      <c r="BG59063" s="4"/>
    </row>
    <row r="59064" spans="59:59">
      <c r="BG59064" s="4"/>
    </row>
    <row r="59065" spans="59:59">
      <c r="BG59065" s="4"/>
    </row>
    <row r="59066" spans="59:59">
      <c r="BG59066" s="4"/>
    </row>
    <row r="59067" spans="59:59">
      <c r="BG59067" s="4"/>
    </row>
    <row r="59068" spans="59:59">
      <c r="BG59068" s="4"/>
    </row>
    <row r="59069" spans="59:59">
      <c r="BG59069" s="4"/>
    </row>
    <row r="59070" spans="59:59">
      <c r="BG59070" s="4"/>
    </row>
    <row r="59071" spans="59:59">
      <c r="BG59071" s="4"/>
    </row>
    <row r="59072" spans="59:59">
      <c r="BG59072" s="4"/>
    </row>
    <row r="59073" spans="59:59">
      <c r="BG59073" s="4"/>
    </row>
    <row r="59074" spans="59:59">
      <c r="BG59074" s="4"/>
    </row>
    <row r="59075" spans="59:59">
      <c r="BG59075" s="4"/>
    </row>
    <row r="59076" spans="59:59">
      <c r="BG59076" s="4"/>
    </row>
    <row r="59077" spans="59:59">
      <c r="BG59077" s="4"/>
    </row>
    <row r="59078" spans="59:59">
      <c r="BG59078" s="4"/>
    </row>
    <row r="59079" spans="59:59">
      <c r="BG59079" s="4"/>
    </row>
    <row r="59080" spans="59:59">
      <c r="BG59080" s="4"/>
    </row>
    <row r="59081" spans="59:59">
      <c r="BG59081" s="4"/>
    </row>
    <row r="59082" spans="59:59">
      <c r="BG59082" s="4"/>
    </row>
    <row r="59083" spans="59:59">
      <c r="BG59083" s="4"/>
    </row>
    <row r="59084" spans="59:59">
      <c r="BG59084" s="4"/>
    </row>
    <row r="59085" spans="59:59">
      <c r="BG59085" s="4"/>
    </row>
    <row r="59086" spans="59:59">
      <c r="BG59086" s="4"/>
    </row>
    <row r="59087" spans="59:59">
      <c r="BG59087" s="4"/>
    </row>
    <row r="59088" spans="59:59">
      <c r="BG59088" s="4"/>
    </row>
    <row r="59089" spans="59:59">
      <c r="BG59089" s="4"/>
    </row>
    <row r="59090" spans="59:59">
      <c r="BG59090" s="4"/>
    </row>
    <row r="59091" spans="59:59">
      <c r="BG59091" s="4"/>
    </row>
    <row r="59092" spans="59:59">
      <c r="BG59092" s="4"/>
    </row>
    <row r="59093" spans="59:59">
      <c r="BG59093" s="4"/>
    </row>
    <row r="59094" spans="59:59">
      <c r="BG59094" s="4"/>
    </row>
    <row r="59095" spans="59:59">
      <c r="BG59095" s="4"/>
    </row>
    <row r="59096" spans="59:59">
      <c r="BG59096" s="4"/>
    </row>
    <row r="59097" spans="59:59">
      <c r="BG59097" s="4"/>
    </row>
    <row r="59098" spans="59:59">
      <c r="BG59098" s="4"/>
    </row>
    <row r="59099" spans="59:59">
      <c r="BG59099" s="4"/>
    </row>
    <row r="59100" spans="59:59">
      <c r="BG59100" s="4"/>
    </row>
    <row r="59101" spans="59:59">
      <c r="BG59101" s="4"/>
    </row>
    <row r="59102" spans="59:59">
      <c r="BG59102" s="4"/>
    </row>
    <row r="59103" spans="59:59">
      <c r="BG59103" s="4"/>
    </row>
    <row r="59104" spans="59:59">
      <c r="BG59104" s="4"/>
    </row>
    <row r="59105" spans="59:59">
      <c r="BG59105" s="4"/>
    </row>
    <row r="59106" spans="59:59">
      <c r="BG59106" s="4"/>
    </row>
    <row r="59107" spans="59:59">
      <c r="BG59107" s="4"/>
    </row>
    <row r="59108" spans="59:59">
      <c r="BG59108" s="4"/>
    </row>
    <row r="59109" spans="59:59">
      <c r="BG59109" s="4"/>
    </row>
    <row r="59110" spans="59:59">
      <c r="BG59110" s="4"/>
    </row>
    <row r="59111" spans="59:59">
      <c r="BG59111" s="4"/>
    </row>
    <row r="59112" spans="59:59">
      <c r="BG59112" s="4"/>
    </row>
    <row r="59113" spans="59:59">
      <c r="BG59113" s="4"/>
    </row>
    <row r="59114" spans="59:59">
      <c r="BG59114" s="4"/>
    </row>
    <row r="59115" spans="59:59">
      <c r="BG59115" s="4"/>
    </row>
    <row r="59116" spans="59:59">
      <c r="BG59116" s="4"/>
    </row>
    <row r="59117" spans="59:59">
      <c r="BG59117" s="4"/>
    </row>
    <row r="59118" spans="59:59">
      <c r="BG59118" s="4"/>
    </row>
    <row r="59119" spans="59:59">
      <c r="BG59119" s="4"/>
    </row>
    <row r="59120" spans="59:59">
      <c r="BG59120" s="4"/>
    </row>
    <row r="59121" spans="59:59">
      <c r="BG59121" s="4"/>
    </row>
    <row r="59122" spans="59:59">
      <c r="BG59122" s="4"/>
    </row>
    <row r="59123" spans="59:59">
      <c r="BG59123" s="4"/>
    </row>
    <row r="59124" spans="59:59">
      <c r="BG59124" s="4"/>
    </row>
    <row r="59125" spans="59:59">
      <c r="BG59125" s="4"/>
    </row>
    <row r="59126" spans="59:59">
      <c r="BG59126" s="4"/>
    </row>
    <row r="59127" spans="59:59">
      <c r="BG59127" s="4"/>
    </row>
    <row r="59128" spans="59:59">
      <c r="BG59128" s="4"/>
    </row>
    <row r="59129" spans="59:59">
      <c r="BG59129" s="4"/>
    </row>
    <row r="59130" spans="59:59">
      <c r="BG59130" s="4"/>
    </row>
    <row r="59131" spans="59:59">
      <c r="BG59131" s="4"/>
    </row>
    <row r="59132" spans="59:59">
      <c r="BG59132" s="4"/>
    </row>
    <row r="59133" spans="59:59">
      <c r="BG59133" s="4"/>
    </row>
    <row r="59134" spans="59:59">
      <c r="BG59134" s="4"/>
    </row>
    <row r="59135" spans="59:59">
      <c r="BG59135" s="4"/>
    </row>
    <row r="59136" spans="59:59">
      <c r="BG59136" s="4"/>
    </row>
    <row r="59137" spans="59:59">
      <c r="BG59137" s="4"/>
    </row>
    <row r="59138" spans="59:59">
      <c r="BG59138" s="4"/>
    </row>
    <row r="59139" spans="59:59">
      <c r="BG59139" s="4"/>
    </row>
    <row r="59140" spans="59:59">
      <c r="BG59140" s="4"/>
    </row>
    <row r="59141" spans="59:59">
      <c r="BG59141" s="4"/>
    </row>
    <row r="59142" spans="59:59">
      <c r="BG59142" s="4"/>
    </row>
    <row r="59143" spans="59:59">
      <c r="BG59143" s="4"/>
    </row>
    <row r="59144" spans="59:59">
      <c r="BG59144" s="4"/>
    </row>
    <row r="59145" spans="59:59">
      <c r="BG59145" s="4"/>
    </row>
    <row r="59146" spans="59:59">
      <c r="BG59146" s="4"/>
    </row>
    <row r="59147" spans="59:59">
      <c r="BG59147" s="4"/>
    </row>
    <row r="59148" spans="59:59">
      <c r="BG59148" s="4"/>
    </row>
    <row r="59149" spans="59:59">
      <c r="BG59149" s="4"/>
    </row>
    <row r="59150" spans="59:59">
      <c r="BG59150" s="4"/>
    </row>
    <row r="59151" spans="59:59">
      <c r="BG59151" s="4"/>
    </row>
    <row r="59152" spans="59:59">
      <c r="BG59152" s="4"/>
    </row>
    <row r="59153" spans="59:59">
      <c r="BG59153" s="4"/>
    </row>
    <row r="59154" spans="59:59">
      <c r="BG59154" s="4"/>
    </row>
    <row r="59155" spans="59:59">
      <c r="BG59155" s="4"/>
    </row>
    <row r="59156" spans="59:59">
      <c r="BG59156" s="4"/>
    </row>
    <row r="59157" spans="59:59">
      <c r="BG59157" s="4"/>
    </row>
    <row r="59158" spans="59:59">
      <c r="BG59158" s="4"/>
    </row>
    <row r="59159" spans="59:59">
      <c r="BG59159" s="4"/>
    </row>
    <row r="59160" spans="59:59">
      <c r="BG59160" s="4"/>
    </row>
    <row r="59161" spans="59:59">
      <c r="BG59161" s="4"/>
    </row>
    <row r="59162" spans="59:59">
      <c r="BG59162" s="4"/>
    </row>
    <row r="59163" spans="59:59">
      <c r="BG59163" s="4"/>
    </row>
    <row r="59164" spans="59:59">
      <c r="BG59164" s="4"/>
    </row>
    <row r="59165" spans="59:59">
      <c r="BG59165" s="4"/>
    </row>
    <row r="59166" spans="59:59">
      <c r="BG59166" s="4"/>
    </row>
    <row r="59167" spans="59:59">
      <c r="BG59167" s="4"/>
    </row>
    <row r="59168" spans="59:59">
      <c r="BG59168" s="4"/>
    </row>
    <row r="59169" spans="59:59">
      <c r="BG59169" s="4"/>
    </row>
    <row r="59170" spans="59:59">
      <c r="BG59170" s="4"/>
    </row>
    <row r="59171" spans="59:59">
      <c r="BG59171" s="4"/>
    </row>
    <row r="59172" spans="59:59">
      <c r="BG59172" s="4"/>
    </row>
    <row r="59173" spans="59:59">
      <c r="BG59173" s="4"/>
    </row>
    <row r="59174" spans="59:59">
      <c r="BG59174" s="4"/>
    </row>
    <row r="59175" spans="59:59">
      <c r="BG59175" s="4"/>
    </row>
    <row r="59176" spans="59:59">
      <c r="BG59176" s="4"/>
    </row>
    <row r="59177" spans="59:59">
      <c r="BG59177" s="4"/>
    </row>
    <row r="59178" spans="59:59">
      <c r="BG59178" s="4"/>
    </row>
    <row r="59179" spans="59:59">
      <c r="BG59179" s="4"/>
    </row>
    <row r="59180" spans="59:59">
      <c r="BG59180" s="4"/>
    </row>
    <row r="59181" spans="59:59">
      <c r="BG59181" s="4"/>
    </row>
    <row r="59182" spans="59:59">
      <c r="BG59182" s="4"/>
    </row>
    <row r="59183" spans="59:59">
      <c r="BG59183" s="4"/>
    </row>
    <row r="59184" spans="59:59">
      <c r="BG59184" s="4"/>
    </row>
    <row r="59185" spans="59:59">
      <c r="BG59185" s="4"/>
    </row>
    <row r="59186" spans="59:59">
      <c r="BG59186" s="4"/>
    </row>
    <row r="59187" spans="59:59">
      <c r="BG59187" s="4"/>
    </row>
    <row r="59188" spans="59:59">
      <c r="BG59188" s="4"/>
    </row>
    <row r="59189" spans="59:59">
      <c r="BG59189" s="4"/>
    </row>
    <row r="59190" spans="59:59">
      <c r="BG59190" s="4"/>
    </row>
    <row r="59191" spans="59:59">
      <c r="BG59191" s="4"/>
    </row>
    <row r="59192" spans="59:59">
      <c r="BG59192" s="4"/>
    </row>
    <row r="59193" spans="59:59">
      <c r="BG59193" s="4"/>
    </row>
    <row r="59194" spans="59:59">
      <c r="BG59194" s="4"/>
    </row>
    <row r="59195" spans="59:59">
      <c r="BG59195" s="4"/>
    </row>
    <row r="59196" spans="59:59">
      <c r="BG59196" s="4"/>
    </row>
    <row r="59197" spans="59:59">
      <c r="BG59197" s="4"/>
    </row>
    <row r="59198" spans="59:59">
      <c r="BG59198" s="4"/>
    </row>
    <row r="59199" spans="59:59">
      <c r="BG59199" s="4"/>
    </row>
    <row r="59200" spans="59:59">
      <c r="BG59200" s="4"/>
    </row>
    <row r="59201" spans="59:59">
      <c r="BG59201" s="4"/>
    </row>
    <row r="59202" spans="59:59">
      <c r="BG59202" s="4"/>
    </row>
    <row r="59203" spans="59:59">
      <c r="BG59203" s="4"/>
    </row>
    <row r="59204" spans="59:59">
      <c r="BG59204" s="4"/>
    </row>
    <row r="59205" spans="59:59">
      <c r="BG59205" s="4"/>
    </row>
    <row r="59206" spans="59:59">
      <c r="BG59206" s="4"/>
    </row>
    <row r="59207" spans="59:59">
      <c r="BG59207" s="4"/>
    </row>
    <row r="59208" spans="59:59">
      <c r="BG59208" s="4"/>
    </row>
    <row r="59209" spans="59:59">
      <c r="BG59209" s="4"/>
    </row>
    <row r="59210" spans="59:59">
      <c r="BG59210" s="4"/>
    </row>
    <row r="59211" spans="59:59">
      <c r="BG59211" s="4"/>
    </row>
    <row r="59212" spans="59:59">
      <c r="BG59212" s="4"/>
    </row>
    <row r="59213" spans="59:59">
      <c r="BG59213" s="4"/>
    </row>
    <row r="59214" spans="59:59">
      <c r="BG59214" s="4"/>
    </row>
    <row r="59215" spans="59:59">
      <c r="BG59215" s="4"/>
    </row>
    <row r="59216" spans="59:59">
      <c r="BG59216" s="4"/>
    </row>
    <row r="59217" spans="59:59">
      <c r="BG59217" s="4"/>
    </row>
    <row r="59218" spans="59:59">
      <c r="BG59218" s="4"/>
    </row>
    <row r="59219" spans="59:59">
      <c r="BG59219" s="4"/>
    </row>
    <row r="59220" spans="59:59">
      <c r="BG59220" s="4"/>
    </row>
    <row r="59221" spans="59:59">
      <c r="BG59221" s="4"/>
    </row>
    <row r="59222" spans="59:59">
      <c r="BG59222" s="4"/>
    </row>
    <row r="59223" spans="59:59">
      <c r="BG59223" s="4"/>
    </row>
    <row r="59224" spans="59:59">
      <c r="BG59224" s="4"/>
    </row>
    <row r="59225" spans="59:59">
      <c r="BG59225" s="4"/>
    </row>
    <row r="59226" spans="59:59">
      <c r="BG59226" s="4"/>
    </row>
    <row r="59227" spans="59:59">
      <c r="BG59227" s="4"/>
    </row>
    <row r="59228" spans="59:59">
      <c r="BG59228" s="4"/>
    </row>
    <row r="59229" spans="59:59">
      <c r="BG59229" s="4"/>
    </row>
    <row r="59230" spans="59:59">
      <c r="BG59230" s="4"/>
    </row>
    <row r="59231" spans="59:59">
      <c r="BG59231" s="4"/>
    </row>
    <row r="59232" spans="59:59">
      <c r="BG59232" s="4"/>
    </row>
    <row r="59233" spans="59:59">
      <c r="BG59233" s="4"/>
    </row>
    <row r="59234" spans="59:59">
      <c r="BG59234" s="4"/>
    </row>
    <row r="59235" spans="59:59">
      <c r="BG59235" s="4"/>
    </row>
    <row r="59236" spans="59:59">
      <c r="BG59236" s="4"/>
    </row>
    <row r="59237" spans="59:59">
      <c r="BG59237" s="4"/>
    </row>
    <row r="59238" spans="59:59">
      <c r="BG59238" s="4"/>
    </row>
    <row r="59239" spans="59:59">
      <c r="BG59239" s="4"/>
    </row>
    <row r="59240" spans="59:59">
      <c r="BG59240" s="4"/>
    </row>
    <row r="59241" spans="59:59">
      <c r="BG59241" s="4"/>
    </row>
    <row r="59242" spans="59:59">
      <c r="BG59242" s="4"/>
    </row>
    <row r="59243" spans="59:59">
      <c r="BG59243" s="4"/>
    </row>
    <row r="59244" spans="59:59">
      <c r="BG59244" s="4"/>
    </row>
    <row r="59245" spans="59:59">
      <c r="BG59245" s="4"/>
    </row>
    <row r="59246" spans="59:59">
      <c r="BG59246" s="4"/>
    </row>
    <row r="59247" spans="59:59">
      <c r="BG59247" s="4"/>
    </row>
    <row r="59248" spans="59:59">
      <c r="BG59248" s="4"/>
    </row>
    <row r="59249" spans="59:59">
      <c r="BG59249" s="4"/>
    </row>
    <row r="59250" spans="59:59">
      <c r="BG59250" s="4"/>
    </row>
    <row r="59251" spans="59:59">
      <c r="BG59251" s="4"/>
    </row>
    <row r="59252" spans="59:59">
      <c r="BG59252" s="4"/>
    </row>
    <row r="59253" spans="59:59">
      <c r="BG59253" s="4"/>
    </row>
    <row r="59254" spans="59:59">
      <c r="BG59254" s="4"/>
    </row>
    <row r="59255" spans="59:59">
      <c r="BG59255" s="4"/>
    </row>
    <row r="59256" spans="59:59">
      <c r="BG59256" s="4"/>
    </row>
    <row r="59257" spans="59:59">
      <c r="BG59257" s="4"/>
    </row>
    <row r="59258" spans="59:59">
      <c r="BG59258" s="4"/>
    </row>
    <row r="59259" spans="59:59">
      <c r="BG59259" s="4"/>
    </row>
    <row r="59260" spans="59:59">
      <c r="BG59260" s="4"/>
    </row>
    <row r="59261" spans="59:59">
      <c r="BG59261" s="4"/>
    </row>
    <row r="59262" spans="59:59">
      <c r="BG59262" s="4"/>
    </row>
    <row r="59263" spans="59:59">
      <c r="BG59263" s="4"/>
    </row>
    <row r="59264" spans="59:59">
      <c r="BG59264" s="4"/>
    </row>
    <row r="59265" spans="59:59">
      <c r="BG59265" s="4"/>
    </row>
    <row r="59266" spans="59:59">
      <c r="BG59266" s="4"/>
    </row>
    <row r="59267" spans="59:59">
      <c r="BG59267" s="4"/>
    </row>
    <row r="59268" spans="59:59">
      <c r="BG59268" s="4"/>
    </row>
    <row r="59269" spans="59:59">
      <c r="BG59269" s="4"/>
    </row>
    <row r="59270" spans="59:59">
      <c r="BG59270" s="4"/>
    </row>
    <row r="59271" spans="59:59">
      <c r="BG59271" s="4"/>
    </row>
    <row r="59272" spans="59:59">
      <c r="BG59272" s="4"/>
    </row>
    <row r="59273" spans="59:59">
      <c r="BG59273" s="4"/>
    </row>
    <row r="59274" spans="59:59">
      <c r="BG59274" s="4"/>
    </row>
    <row r="59275" spans="59:59">
      <c r="BG59275" s="4"/>
    </row>
    <row r="59276" spans="59:59">
      <c r="BG59276" s="4"/>
    </row>
    <row r="59277" spans="59:59">
      <c r="BG59277" s="4"/>
    </row>
    <row r="59278" spans="59:59">
      <c r="BG59278" s="4"/>
    </row>
    <row r="59279" spans="59:59">
      <c r="BG59279" s="4"/>
    </row>
    <row r="59280" spans="59:59">
      <c r="BG59280" s="4"/>
    </row>
    <row r="59281" spans="59:59">
      <c r="BG59281" s="4"/>
    </row>
    <row r="59282" spans="59:59">
      <c r="BG59282" s="4"/>
    </row>
    <row r="59283" spans="59:59">
      <c r="BG59283" s="4"/>
    </row>
    <row r="59284" spans="59:59">
      <c r="BG59284" s="4"/>
    </row>
    <row r="59285" spans="59:59">
      <c r="BG59285" s="4"/>
    </row>
    <row r="59286" spans="59:59">
      <c r="BG59286" s="4"/>
    </row>
    <row r="59287" spans="59:59">
      <c r="BG59287" s="4"/>
    </row>
    <row r="59288" spans="59:59">
      <c r="BG59288" s="4"/>
    </row>
    <row r="59289" spans="59:59">
      <c r="BG59289" s="4"/>
    </row>
    <row r="59290" spans="59:59">
      <c r="BG59290" s="4"/>
    </row>
    <row r="59291" spans="59:59">
      <c r="BG59291" s="4"/>
    </row>
    <row r="59292" spans="59:59">
      <c r="BG59292" s="4"/>
    </row>
    <row r="59293" spans="59:59">
      <c r="BG59293" s="4"/>
    </row>
    <row r="59294" spans="59:59">
      <c r="BG59294" s="4"/>
    </row>
    <row r="59295" spans="59:59">
      <c r="BG59295" s="4"/>
    </row>
    <row r="59296" spans="59:59">
      <c r="BG59296" s="4"/>
    </row>
    <row r="59297" spans="59:59">
      <c r="BG59297" s="4"/>
    </row>
    <row r="59298" spans="59:59">
      <c r="BG59298" s="4"/>
    </row>
    <row r="59299" spans="59:59">
      <c r="BG59299" s="4"/>
    </row>
    <row r="59300" spans="59:59">
      <c r="BG59300" s="4"/>
    </row>
    <row r="59301" spans="59:59">
      <c r="BG59301" s="4"/>
    </row>
    <row r="59302" spans="59:59">
      <c r="BG59302" s="4"/>
    </row>
    <row r="59303" spans="59:59">
      <c r="BG59303" s="4"/>
    </row>
    <row r="59304" spans="59:59">
      <c r="BG59304" s="4"/>
    </row>
    <row r="59305" spans="59:59">
      <c r="BG59305" s="4"/>
    </row>
    <row r="59306" spans="59:59">
      <c r="BG59306" s="4"/>
    </row>
    <row r="59307" spans="59:59">
      <c r="BG59307" s="4"/>
    </row>
    <row r="59308" spans="59:59">
      <c r="BG59308" s="4"/>
    </row>
    <row r="59309" spans="59:59">
      <c r="BG59309" s="4"/>
    </row>
    <row r="59310" spans="59:59">
      <c r="BG59310" s="4"/>
    </row>
    <row r="59311" spans="59:59">
      <c r="BG59311" s="4"/>
    </row>
    <row r="59312" spans="59:59">
      <c r="BG59312" s="4"/>
    </row>
    <row r="59313" spans="59:59">
      <c r="BG59313" s="4"/>
    </row>
    <row r="59314" spans="59:59">
      <c r="BG59314" s="4"/>
    </row>
    <row r="59315" spans="59:59">
      <c r="BG59315" s="4"/>
    </row>
    <row r="59316" spans="59:59">
      <c r="BG59316" s="4"/>
    </row>
    <row r="59317" spans="59:59">
      <c r="BG59317" s="4"/>
    </row>
    <row r="59318" spans="59:59">
      <c r="BG59318" s="4"/>
    </row>
    <row r="59319" spans="59:59">
      <c r="BG59319" s="4"/>
    </row>
    <row r="59320" spans="59:59">
      <c r="BG59320" s="4"/>
    </row>
    <row r="59321" spans="59:59">
      <c r="BG59321" s="4"/>
    </row>
    <row r="59322" spans="59:59">
      <c r="BG59322" s="4"/>
    </row>
    <row r="59323" spans="59:59">
      <c r="BG59323" s="4"/>
    </row>
    <row r="59324" spans="59:59">
      <c r="BG59324" s="4"/>
    </row>
    <row r="59325" spans="59:59">
      <c r="BG59325" s="4"/>
    </row>
    <row r="59326" spans="59:59">
      <c r="BG59326" s="4"/>
    </row>
    <row r="59327" spans="59:59">
      <c r="BG59327" s="4"/>
    </row>
    <row r="59328" spans="59:59">
      <c r="BG59328" s="4"/>
    </row>
    <row r="59329" spans="59:59">
      <c r="BG59329" s="4"/>
    </row>
    <row r="59330" spans="59:59">
      <c r="BG59330" s="4"/>
    </row>
    <row r="59331" spans="59:59">
      <c r="BG59331" s="4"/>
    </row>
    <row r="59332" spans="59:59">
      <c r="BG59332" s="4"/>
    </row>
    <row r="59333" spans="59:59">
      <c r="BG59333" s="4"/>
    </row>
    <row r="59334" spans="59:59">
      <c r="BG59334" s="4"/>
    </row>
    <row r="59335" spans="59:59">
      <c r="BG59335" s="4"/>
    </row>
    <row r="59336" spans="59:59">
      <c r="BG59336" s="4"/>
    </row>
    <row r="59337" spans="59:59">
      <c r="BG59337" s="4"/>
    </row>
    <row r="59338" spans="59:59">
      <c r="BG59338" s="4"/>
    </row>
    <row r="59339" spans="59:59">
      <c r="BG59339" s="4"/>
    </row>
    <row r="59340" spans="59:59">
      <c r="BG59340" s="4"/>
    </row>
    <row r="59341" spans="59:59">
      <c r="BG59341" s="4"/>
    </row>
    <row r="59342" spans="59:59">
      <c r="BG59342" s="4"/>
    </row>
    <row r="59343" spans="59:59">
      <c r="BG59343" s="4"/>
    </row>
    <row r="59344" spans="59:59">
      <c r="BG59344" s="4"/>
    </row>
    <row r="59345" spans="59:59">
      <c r="BG59345" s="4"/>
    </row>
    <row r="59346" spans="59:59">
      <c r="BG59346" s="4"/>
    </row>
    <row r="59347" spans="59:59">
      <c r="BG59347" s="4"/>
    </row>
    <row r="59348" spans="59:59">
      <c r="BG59348" s="4"/>
    </row>
    <row r="59349" spans="59:59">
      <c r="BG59349" s="4"/>
    </row>
    <row r="59350" spans="59:59">
      <c r="BG59350" s="4"/>
    </row>
    <row r="59351" spans="59:59">
      <c r="BG59351" s="4"/>
    </row>
    <row r="59352" spans="59:59">
      <c r="BG59352" s="4"/>
    </row>
    <row r="59353" spans="59:59">
      <c r="BG59353" s="4"/>
    </row>
    <row r="59354" spans="59:59">
      <c r="BG59354" s="4"/>
    </row>
    <row r="59355" spans="59:59">
      <c r="BG59355" s="4"/>
    </row>
    <row r="59356" spans="59:59">
      <c r="BG59356" s="4"/>
    </row>
    <row r="59357" spans="59:59">
      <c r="BG59357" s="4"/>
    </row>
    <row r="59358" spans="59:59">
      <c r="BG59358" s="4"/>
    </row>
    <row r="59359" spans="59:59">
      <c r="BG59359" s="4"/>
    </row>
    <row r="59360" spans="59:59">
      <c r="BG59360" s="4"/>
    </row>
    <row r="59361" spans="59:59">
      <c r="BG59361" s="4"/>
    </row>
    <row r="59362" spans="59:59">
      <c r="BG59362" s="4"/>
    </row>
    <row r="59363" spans="59:59">
      <c r="BG59363" s="4"/>
    </row>
    <row r="59364" spans="59:59">
      <c r="BG59364" s="4"/>
    </row>
    <row r="59365" spans="59:59">
      <c r="BG59365" s="4"/>
    </row>
    <row r="59366" spans="59:59">
      <c r="BG59366" s="4"/>
    </row>
    <row r="59367" spans="59:59">
      <c r="BG59367" s="4"/>
    </row>
    <row r="59368" spans="59:59">
      <c r="BG59368" s="4"/>
    </row>
    <row r="59369" spans="59:59">
      <c r="BG59369" s="4"/>
    </row>
    <row r="59370" spans="59:59">
      <c r="BG59370" s="4"/>
    </row>
    <row r="59371" spans="59:59">
      <c r="BG59371" s="4"/>
    </row>
    <row r="59372" spans="59:59">
      <c r="BG59372" s="4"/>
    </row>
    <row r="59373" spans="59:59">
      <c r="BG59373" s="4"/>
    </row>
    <row r="59374" spans="59:59">
      <c r="BG59374" s="4"/>
    </row>
    <row r="59375" spans="59:59">
      <c r="BG59375" s="4"/>
    </row>
    <row r="59376" spans="59:59">
      <c r="BG59376" s="4"/>
    </row>
    <row r="59377" spans="59:59">
      <c r="BG59377" s="4"/>
    </row>
    <row r="59378" spans="59:59">
      <c r="BG59378" s="4"/>
    </row>
    <row r="59379" spans="59:59">
      <c r="BG59379" s="4"/>
    </row>
    <row r="59380" spans="59:59">
      <c r="BG59380" s="4"/>
    </row>
    <row r="59381" spans="59:59">
      <c r="BG59381" s="4"/>
    </row>
    <row r="59382" spans="59:59">
      <c r="BG59382" s="4"/>
    </row>
    <row r="59383" spans="59:59">
      <c r="BG59383" s="4"/>
    </row>
    <row r="59384" spans="59:59">
      <c r="BG59384" s="4"/>
    </row>
    <row r="59385" spans="59:59">
      <c r="BG59385" s="4"/>
    </row>
    <row r="59386" spans="59:59">
      <c r="BG59386" s="4"/>
    </row>
    <row r="59387" spans="59:59">
      <c r="BG59387" s="4"/>
    </row>
    <row r="59388" spans="59:59">
      <c r="BG59388" s="4"/>
    </row>
    <row r="59389" spans="59:59">
      <c r="BG59389" s="4"/>
    </row>
    <row r="59390" spans="59:59">
      <c r="BG59390" s="4"/>
    </row>
    <row r="59391" spans="59:59">
      <c r="BG59391" s="4"/>
    </row>
    <row r="59392" spans="59:59">
      <c r="BG59392" s="4"/>
    </row>
    <row r="59393" spans="59:59">
      <c r="BG59393" s="4"/>
    </row>
    <row r="59394" spans="59:59">
      <c r="BG59394" s="4"/>
    </row>
    <row r="59395" spans="59:59">
      <c r="BG59395" s="4"/>
    </row>
    <row r="59396" spans="59:59">
      <c r="BG59396" s="4"/>
    </row>
    <row r="59397" spans="59:59">
      <c r="BG59397" s="4"/>
    </row>
    <row r="59398" spans="59:59">
      <c r="BG59398" s="4"/>
    </row>
    <row r="59399" spans="59:59">
      <c r="BG59399" s="4"/>
    </row>
    <row r="59400" spans="59:59">
      <c r="BG59400" s="4"/>
    </row>
    <row r="59401" spans="59:59">
      <c r="BG59401" s="4"/>
    </row>
    <row r="59402" spans="59:59">
      <c r="BG59402" s="4"/>
    </row>
    <row r="59403" spans="59:59">
      <c r="BG59403" s="4"/>
    </row>
    <row r="59404" spans="59:59">
      <c r="BG59404" s="4"/>
    </row>
    <row r="59405" spans="59:59">
      <c r="BG59405" s="4"/>
    </row>
    <row r="59406" spans="59:59">
      <c r="BG59406" s="4"/>
    </row>
    <row r="59407" spans="59:59">
      <c r="BG59407" s="4"/>
    </row>
    <row r="59408" spans="59:59">
      <c r="BG59408" s="4"/>
    </row>
    <row r="59409" spans="59:59">
      <c r="BG59409" s="4"/>
    </row>
    <row r="59410" spans="59:59">
      <c r="BG59410" s="4"/>
    </row>
    <row r="59411" spans="59:59">
      <c r="BG59411" s="4"/>
    </row>
    <row r="59412" spans="59:59">
      <c r="BG59412" s="4"/>
    </row>
    <row r="59413" spans="59:59">
      <c r="BG59413" s="4"/>
    </row>
    <row r="59414" spans="59:59">
      <c r="BG59414" s="4"/>
    </row>
    <row r="59415" spans="59:59">
      <c r="BG59415" s="4"/>
    </row>
    <row r="59416" spans="59:59">
      <c r="BG59416" s="4"/>
    </row>
    <row r="59417" spans="59:59">
      <c r="BG59417" s="4"/>
    </row>
    <row r="59418" spans="59:59">
      <c r="BG59418" s="4"/>
    </row>
    <row r="59419" spans="59:59">
      <c r="BG59419" s="4"/>
    </row>
    <row r="59420" spans="59:59">
      <c r="BG59420" s="4"/>
    </row>
    <row r="59421" spans="59:59">
      <c r="BG59421" s="4"/>
    </row>
    <row r="59422" spans="59:59">
      <c r="BG59422" s="4"/>
    </row>
    <row r="59423" spans="59:59">
      <c r="BG59423" s="4"/>
    </row>
    <row r="59424" spans="59:59">
      <c r="BG59424" s="4"/>
    </row>
    <row r="59425" spans="59:59">
      <c r="BG59425" s="4"/>
    </row>
    <row r="59426" spans="59:59">
      <c r="BG59426" s="4"/>
    </row>
    <row r="59427" spans="59:59">
      <c r="BG59427" s="4"/>
    </row>
    <row r="59428" spans="59:59">
      <c r="BG59428" s="4"/>
    </row>
    <row r="59429" spans="59:59">
      <c r="BG59429" s="4"/>
    </row>
    <row r="59430" spans="59:59">
      <c r="BG59430" s="4"/>
    </row>
    <row r="59431" spans="59:59">
      <c r="BG59431" s="4"/>
    </row>
    <row r="59432" spans="59:59">
      <c r="BG59432" s="4"/>
    </row>
    <row r="59433" spans="59:59">
      <c r="BG59433" s="4"/>
    </row>
    <row r="59434" spans="59:59">
      <c r="BG59434" s="4"/>
    </row>
    <row r="59435" spans="59:59">
      <c r="BG59435" s="4"/>
    </row>
    <row r="59436" spans="59:59">
      <c r="BG59436" s="4"/>
    </row>
    <row r="59437" spans="59:59">
      <c r="BG59437" s="4"/>
    </row>
    <row r="59438" spans="59:59">
      <c r="BG59438" s="4"/>
    </row>
    <row r="59439" spans="59:59">
      <c r="BG59439" s="4"/>
    </row>
    <row r="59440" spans="59:59">
      <c r="BG59440" s="4"/>
    </row>
    <row r="59441" spans="59:59">
      <c r="BG59441" s="4"/>
    </row>
    <row r="59442" spans="59:59">
      <c r="BG59442" s="4"/>
    </row>
    <row r="59443" spans="59:59">
      <c r="BG59443" s="4"/>
    </row>
    <row r="59444" spans="59:59">
      <c r="BG59444" s="4"/>
    </row>
    <row r="59445" spans="59:59">
      <c r="BG59445" s="4"/>
    </row>
    <row r="59446" spans="59:59">
      <c r="BG59446" s="4"/>
    </row>
    <row r="59447" spans="59:59">
      <c r="BG59447" s="4"/>
    </row>
    <row r="59448" spans="59:59">
      <c r="BG59448" s="4"/>
    </row>
    <row r="59449" spans="59:59">
      <c r="BG59449" s="4"/>
    </row>
    <row r="59450" spans="59:59">
      <c r="BG59450" s="4"/>
    </row>
    <row r="59451" spans="59:59">
      <c r="BG59451" s="4"/>
    </row>
    <row r="59452" spans="59:59">
      <c r="BG59452" s="4"/>
    </row>
    <row r="59453" spans="59:59">
      <c r="BG59453" s="4"/>
    </row>
    <row r="59454" spans="59:59">
      <c r="BG59454" s="4"/>
    </row>
    <row r="59455" spans="59:59">
      <c r="BG59455" s="4"/>
    </row>
    <row r="59456" spans="59:59">
      <c r="BG59456" s="4"/>
    </row>
    <row r="59457" spans="59:59">
      <c r="BG59457" s="4"/>
    </row>
    <row r="59458" spans="59:59">
      <c r="BG59458" s="4"/>
    </row>
    <row r="59459" spans="59:59">
      <c r="BG59459" s="4"/>
    </row>
    <row r="59460" spans="59:59">
      <c r="BG59460" s="4"/>
    </row>
    <row r="59461" spans="59:59">
      <c r="BG59461" s="4"/>
    </row>
    <row r="59462" spans="59:59">
      <c r="BG59462" s="4"/>
    </row>
    <row r="59463" spans="59:59">
      <c r="BG59463" s="4"/>
    </row>
    <row r="59464" spans="59:59">
      <c r="BG59464" s="4"/>
    </row>
    <row r="59465" spans="59:59">
      <c r="BG59465" s="4"/>
    </row>
    <row r="59466" spans="59:59">
      <c r="BG59466" s="4"/>
    </row>
    <row r="59467" spans="59:59">
      <c r="BG59467" s="4"/>
    </row>
    <row r="59468" spans="59:59">
      <c r="BG59468" s="4"/>
    </row>
    <row r="59469" spans="59:59">
      <c r="BG59469" s="4"/>
    </row>
    <row r="59470" spans="59:59">
      <c r="BG59470" s="4"/>
    </row>
    <row r="59471" spans="59:59">
      <c r="BG59471" s="4"/>
    </row>
    <row r="59472" spans="59:59">
      <c r="BG59472" s="4"/>
    </row>
    <row r="59473" spans="59:59">
      <c r="BG59473" s="4"/>
    </row>
    <row r="59474" spans="59:59">
      <c r="BG59474" s="4"/>
    </row>
    <row r="59475" spans="59:59">
      <c r="BG59475" s="4"/>
    </row>
    <row r="59476" spans="59:59">
      <c r="BG59476" s="4"/>
    </row>
    <row r="59477" spans="59:59">
      <c r="BG59477" s="4"/>
    </row>
    <row r="59478" spans="59:59">
      <c r="BG59478" s="4"/>
    </row>
    <row r="59479" spans="59:59">
      <c r="BG59479" s="4"/>
    </row>
    <row r="59480" spans="59:59">
      <c r="BG59480" s="4"/>
    </row>
    <row r="59481" spans="59:59">
      <c r="BG59481" s="4"/>
    </row>
    <row r="59482" spans="59:59">
      <c r="BG59482" s="4"/>
    </row>
    <row r="59483" spans="59:59">
      <c r="BG59483" s="4"/>
    </row>
    <row r="59484" spans="59:59">
      <c r="BG59484" s="4"/>
    </row>
    <row r="59485" spans="59:59">
      <c r="BG59485" s="4"/>
    </row>
    <row r="59486" spans="59:59">
      <c r="BG59486" s="4"/>
    </row>
    <row r="59487" spans="59:59">
      <c r="BG59487" s="4"/>
    </row>
    <row r="59488" spans="59:59">
      <c r="BG59488" s="4"/>
    </row>
    <row r="59489" spans="59:59">
      <c r="BG59489" s="4"/>
    </row>
    <row r="59490" spans="59:59">
      <c r="BG59490" s="4"/>
    </row>
    <row r="59491" spans="59:59">
      <c r="BG59491" s="4"/>
    </row>
    <row r="59492" spans="59:59">
      <c r="BG59492" s="4"/>
    </row>
    <row r="59493" spans="59:59">
      <c r="BG59493" s="4"/>
    </row>
    <row r="59494" spans="59:59">
      <c r="BG59494" s="4"/>
    </row>
    <row r="59495" spans="59:59">
      <c r="BG59495" s="4"/>
    </row>
    <row r="59496" spans="59:59">
      <c r="BG59496" s="4"/>
    </row>
    <row r="59497" spans="59:59">
      <c r="BG59497" s="4"/>
    </row>
    <row r="59498" spans="59:59">
      <c r="BG59498" s="4"/>
    </row>
    <row r="59499" spans="59:59">
      <c r="BG59499" s="4"/>
    </row>
    <row r="59500" spans="59:59">
      <c r="BG59500" s="4"/>
    </row>
    <row r="59501" spans="59:59">
      <c r="BG59501" s="4"/>
    </row>
    <row r="59502" spans="59:59">
      <c r="BG59502" s="4"/>
    </row>
    <row r="59503" spans="59:59">
      <c r="BG59503" s="4"/>
    </row>
    <row r="59504" spans="59:59">
      <c r="BG59504" s="4"/>
    </row>
    <row r="59505" spans="59:59">
      <c r="BG59505" s="4"/>
    </row>
    <row r="59506" spans="59:59">
      <c r="BG59506" s="4"/>
    </row>
    <row r="59507" spans="59:59">
      <c r="BG59507" s="4"/>
    </row>
    <row r="59508" spans="59:59">
      <c r="BG59508" s="4"/>
    </row>
    <row r="59509" spans="59:59">
      <c r="BG59509" s="4"/>
    </row>
    <row r="59510" spans="59:59">
      <c r="BG59510" s="4"/>
    </row>
    <row r="59511" spans="59:59">
      <c r="BG59511" s="4"/>
    </row>
    <row r="59512" spans="59:59">
      <c r="BG59512" s="4"/>
    </row>
    <row r="59513" spans="59:59">
      <c r="BG59513" s="4"/>
    </row>
    <row r="59514" spans="59:59">
      <c r="BG59514" s="4"/>
    </row>
    <row r="59515" spans="59:59">
      <c r="BG59515" s="4"/>
    </row>
    <row r="59516" spans="59:59">
      <c r="BG59516" s="4"/>
    </row>
    <row r="59517" spans="59:59">
      <c r="BG59517" s="4"/>
    </row>
    <row r="59518" spans="59:59">
      <c r="BG59518" s="4"/>
    </row>
    <row r="59519" spans="59:59">
      <c r="BG59519" s="4"/>
    </row>
    <row r="59520" spans="59:59">
      <c r="BG59520" s="4"/>
    </row>
    <row r="59521" spans="59:59">
      <c r="BG59521" s="4"/>
    </row>
    <row r="59522" spans="59:59">
      <c r="BG59522" s="4"/>
    </row>
    <row r="59523" spans="59:59">
      <c r="BG59523" s="4"/>
    </row>
    <row r="59524" spans="59:59">
      <c r="BG59524" s="4"/>
    </row>
    <row r="59525" spans="59:59">
      <c r="BG59525" s="4"/>
    </row>
    <row r="59526" spans="59:59">
      <c r="BG59526" s="4"/>
    </row>
    <row r="59527" spans="59:59">
      <c r="BG59527" s="4"/>
    </row>
    <row r="59528" spans="59:59">
      <c r="BG59528" s="4"/>
    </row>
    <row r="59529" spans="59:59">
      <c r="BG59529" s="4"/>
    </row>
    <row r="59530" spans="59:59">
      <c r="BG59530" s="4"/>
    </row>
    <row r="59531" spans="59:59">
      <c r="BG59531" s="4"/>
    </row>
    <row r="59532" spans="59:59">
      <c r="BG59532" s="4"/>
    </row>
    <row r="59533" spans="59:59">
      <c r="BG59533" s="4"/>
    </row>
    <row r="59534" spans="59:59">
      <c r="BG59534" s="4"/>
    </row>
    <row r="59535" spans="59:59">
      <c r="BG59535" s="4"/>
    </row>
    <row r="59536" spans="59:59">
      <c r="BG59536" s="4"/>
    </row>
    <row r="59537" spans="59:59">
      <c r="BG59537" s="4"/>
    </row>
    <row r="59538" spans="59:59">
      <c r="BG59538" s="4"/>
    </row>
    <row r="59539" spans="59:59">
      <c r="BG59539" s="4"/>
    </row>
    <row r="59540" spans="59:59">
      <c r="BG59540" s="4"/>
    </row>
    <row r="59541" spans="59:59">
      <c r="BG59541" s="4"/>
    </row>
    <row r="59542" spans="59:59">
      <c r="BG59542" s="4"/>
    </row>
    <row r="59543" spans="59:59">
      <c r="BG59543" s="4"/>
    </row>
    <row r="59544" spans="59:59">
      <c r="BG59544" s="4"/>
    </row>
    <row r="59545" spans="59:59">
      <c r="BG59545" s="4"/>
    </row>
    <row r="59546" spans="59:59">
      <c r="BG59546" s="4"/>
    </row>
    <row r="59547" spans="59:59">
      <c r="BG59547" s="4"/>
    </row>
    <row r="59548" spans="59:59">
      <c r="BG59548" s="4"/>
    </row>
    <row r="59549" spans="59:59">
      <c r="BG59549" s="4"/>
    </row>
    <row r="59550" spans="59:59">
      <c r="BG59550" s="4"/>
    </row>
    <row r="59551" spans="59:59">
      <c r="BG59551" s="4"/>
    </row>
    <row r="59552" spans="59:59">
      <c r="BG59552" s="4"/>
    </row>
    <row r="59553" spans="59:59">
      <c r="BG59553" s="4"/>
    </row>
    <row r="59554" spans="59:59">
      <c r="BG59554" s="4"/>
    </row>
    <row r="59555" spans="59:59">
      <c r="BG59555" s="4"/>
    </row>
    <row r="59556" spans="59:59">
      <c r="BG59556" s="4"/>
    </row>
    <row r="59557" spans="59:59">
      <c r="BG59557" s="4"/>
    </row>
    <row r="59558" spans="59:59">
      <c r="BG59558" s="4"/>
    </row>
    <row r="59559" spans="59:59">
      <c r="BG59559" s="4"/>
    </row>
    <row r="59560" spans="59:59">
      <c r="BG59560" s="4"/>
    </row>
    <row r="59561" spans="59:59">
      <c r="BG59561" s="4"/>
    </row>
    <row r="59562" spans="59:59">
      <c r="BG59562" s="4"/>
    </row>
    <row r="59563" spans="59:59">
      <c r="BG59563" s="4"/>
    </row>
    <row r="59564" spans="59:59">
      <c r="BG59564" s="4"/>
    </row>
    <row r="59565" spans="59:59">
      <c r="BG59565" s="4"/>
    </row>
    <row r="59566" spans="59:59">
      <c r="BG59566" s="4"/>
    </row>
    <row r="59567" spans="59:59">
      <c r="BG59567" s="4"/>
    </row>
    <row r="59568" spans="59:59">
      <c r="BG59568" s="4"/>
    </row>
    <row r="59569" spans="59:59">
      <c r="BG59569" s="4"/>
    </row>
    <row r="59570" spans="59:59">
      <c r="BG59570" s="4"/>
    </row>
    <row r="59571" spans="59:59">
      <c r="BG59571" s="4"/>
    </row>
    <row r="59572" spans="59:59">
      <c r="BG59572" s="4"/>
    </row>
    <row r="59573" spans="59:59">
      <c r="BG59573" s="4"/>
    </row>
    <row r="59574" spans="59:59">
      <c r="BG59574" s="4"/>
    </row>
    <row r="59575" spans="59:59">
      <c r="BG59575" s="4"/>
    </row>
    <row r="59576" spans="59:59">
      <c r="BG59576" s="4"/>
    </row>
    <row r="59577" spans="59:59">
      <c r="BG59577" s="4"/>
    </row>
    <row r="59578" spans="59:59">
      <c r="BG59578" s="4"/>
    </row>
    <row r="59579" spans="59:59">
      <c r="BG59579" s="4"/>
    </row>
    <row r="59580" spans="59:59">
      <c r="BG59580" s="4"/>
    </row>
    <row r="59581" spans="59:59">
      <c r="BG59581" s="4"/>
    </row>
    <row r="59582" spans="59:59">
      <c r="BG59582" s="4"/>
    </row>
    <row r="59583" spans="59:59">
      <c r="BG59583" s="4"/>
    </row>
    <row r="59584" spans="59:59">
      <c r="BG59584" s="4"/>
    </row>
    <row r="59585" spans="59:59">
      <c r="BG59585" s="4"/>
    </row>
    <row r="59586" spans="59:59">
      <c r="BG59586" s="4"/>
    </row>
    <row r="59587" spans="59:59">
      <c r="BG59587" s="4"/>
    </row>
    <row r="59588" spans="59:59">
      <c r="BG59588" s="4"/>
    </row>
    <row r="59589" spans="59:59">
      <c r="BG59589" s="4"/>
    </row>
    <row r="59590" spans="59:59">
      <c r="BG59590" s="4"/>
    </row>
    <row r="59591" spans="59:59">
      <c r="BG59591" s="4"/>
    </row>
    <row r="59592" spans="59:59">
      <c r="BG59592" s="4"/>
    </row>
    <row r="59593" spans="59:59">
      <c r="BG59593" s="4"/>
    </row>
    <row r="59594" spans="59:59">
      <c r="BG59594" s="4"/>
    </row>
    <row r="59595" spans="59:59">
      <c r="BG59595" s="4"/>
    </row>
    <row r="59596" spans="59:59">
      <c r="BG59596" s="4"/>
    </row>
    <row r="59597" spans="59:59">
      <c r="BG59597" s="4"/>
    </row>
    <row r="59598" spans="59:59">
      <c r="BG59598" s="4"/>
    </row>
    <row r="59599" spans="59:59">
      <c r="BG59599" s="4"/>
    </row>
    <row r="59600" spans="59:59">
      <c r="BG59600" s="4"/>
    </row>
    <row r="59601" spans="59:59">
      <c r="BG59601" s="4"/>
    </row>
    <row r="59602" spans="59:59">
      <c r="BG59602" s="4"/>
    </row>
    <row r="59603" spans="59:59">
      <c r="BG59603" s="4"/>
    </row>
    <row r="59604" spans="59:59">
      <c r="BG59604" s="4"/>
    </row>
    <row r="59605" spans="59:59">
      <c r="BG59605" s="4"/>
    </row>
    <row r="59606" spans="59:59">
      <c r="BG59606" s="4"/>
    </row>
    <row r="59607" spans="59:59">
      <c r="BG59607" s="4"/>
    </row>
    <row r="59608" spans="59:59">
      <c r="BG59608" s="4"/>
    </row>
    <row r="59609" spans="59:59">
      <c r="BG59609" s="4"/>
    </row>
    <row r="59610" spans="59:59">
      <c r="BG59610" s="4"/>
    </row>
    <row r="59611" spans="59:59">
      <c r="BG59611" s="4"/>
    </row>
    <row r="59612" spans="59:59">
      <c r="BG59612" s="4"/>
    </row>
    <row r="59613" spans="59:59">
      <c r="BG59613" s="4"/>
    </row>
    <row r="59614" spans="59:59">
      <c r="BG59614" s="4"/>
    </row>
    <row r="59615" spans="59:59">
      <c r="BG59615" s="4"/>
    </row>
    <row r="59616" spans="59:59">
      <c r="BG59616" s="4"/>
    </row>
    <row r="59617" spans="59:59">
      <c r="BG59617" s="4"/>
    </row>
    <row r="59618" spans="59:59">
      <c r="BG59618" s="4"/>
    </row>
    <row r="59619" spans="59:59">
      <c r="BG59619" s="4"/>
    </row>
    <row r="59620" spans="59:59">
      <c r="BG59620" s="4"/>
    </row>
    <row r="59621" spans="59:59">
      <c r="BG59621" s="4"/>
    </row>
    <row r="59622" spans="59:59">
      <c r="BG59622" s="4"/>
    </row>
    <row r="59623" spans="59:59">
      <c r="BG59623" s="4"/>
    </row>
    <row r="59624" spans="59:59">
      <c r="BG59624" s="4"/>
    </row>
    <row r="59625" spans="59:59">
      <c r="BG59625" s="4"/>
    </row>
    <row r="59626" spans="59:59">
      <c r="BG59626" s="4"/>
    </row>
    <row r="59627" spans="59:59">
      <c r="BG59627" s="4"/>
    </row>
    <row r="59628" spans="59:59">
      <c r="BG59628" s="4"/>
    </row>
    <row r="59629" spans="59:59">
      <c r="BG59629" s="4"/>
    </row>
    <row r="59630" spans="59:59">
      <c r="BG59630" s="4"/>
    </row>
    <row r="59631" spans="59:59">
      <c r="BG59631" s="4"/>
    </row>
    <row r="59632" spans="59:59">
      <c r="BG59632" s="4"/>
    </row>
    <row r="59633" spans="59:59">
      <c r="BG59633" s="4"/>
    </row>
    <row r="59634" spans="59:59">
      <c r="BG59634" s="4"/>
    </row>
    <row r="59635" spans="59:59">
      <c r="BG59635" s="4"/>
    </row>
    <row r="59636" spans="59:59">
      <c r="BG59636" s="4"/>
    </row>
    <row r="59637" spans="59:59">
      <c r="BG59637" s="4"/>
    </row>
    <row r="59638" spans="59:59">
      <c r="BG59638" s="4"/>
    </row>
    <row r="59639" spans="59:59">
      <c r="BG59639" s="4"/>
    </row>
    <row r="59640" spans="59:59">
      <c r="BG59640" s="4"/>
    </row>
    <row r="59641" spans="59:59">
      <c r="BG59641" s="4"/>
    </row>
    <row r="59642" spans="59:59">
      <c r="BG59642" s="4"/>
    </row>
    <row r="59643" spans="59:59">
      <c r="BG59643" s="4"/>
    </row>
    <row r="59644" spans="59:59">
      <c r="BG59644" s="4"/>
    </row>
    <row r="59645" spans="59:59">
      <c r="BG59645" s="4"/>
    </row>
    <row r="59646" spans="59:59">
      <c r="BG59646" s="4"/>
    </row>
    <row r="59647" spans="59:59">
      <c r="BG59647" s="4"/>
    </row>
    <row r="59648" spans="59:59">
      <c r="BG59648" s="4"/>
    </row>
    <row r="59649" spans="59:59">
      <c r="BG59649" s="4"/>
    </row>
    <row r="59650" spans="59:59">
      <c r="BG59650" s="4"/>
    </row>
    <row r="59651" spans="59:59">
      <c r="BG59651" s="4"/>
    </row>
    <row r="59652" spans="59:59">
      <c r="BG59652" s="4"/>
    </row>
    <row r="59653" spans="59:59">
      <c r="BG59653" s="4"/>
    </row>
    <row r="59654" spans="59:59">
      <c r="BG59654" s="4"/>
    </row>
    <row r="59655" spans="59:59">
      <c r="BG59655" s="4"/>
    </row>
    <row r="59656" spans="59:59">
      <c r="BG59656" s="4"/>
    </row>
    <row r="59657" spans="59:59">
      <c r="BG59657" s="4"/>
    </row>
    <row r="59658" spans="59:59">
      <c r="BG59658" s="4"/>
    </row>
    <row r="59659" spans="59:59">
      <c r="BG59659" s="4"/>
    </row>
    <row r="59660" spans="59:59">
      <c r="BG59660" s="4"/>
    </row>
    <row r="59661" spans="59:59">
      <c r="BG59661" s="4"/>
    </row>
    <row r="59662" spans="59:59">
      <c r="BG59662" s="4"/>
    </row>
    <row r="59663" spans="59:59">
      <c r="BG59663" s="4"/>
    </row>
    <row r="59664" spans="59:59">
      <c r="BG59664" s="4"/>
    </row>
    <row r="59665" spans="59:59">
      <c r="BG59665" s="4"/>
    </row>
    <row r="59666" spans="59:59">
      <c r="BG59666" s="4"/>
    </row>
    <row r="59667" spans="59:59">
      <c r="BG59667" s="4"/>
    </row>
    <row r="59668" spans="59:59">
      <c r="BG59668" s="4"/>
    </row>
    <row r="59669" spans="59:59">
      <c r="BG59669" s="4"/>
    </row>
    <row r="59670" spans="59:59">
      <c r="BG59670" s="4"/>
    </row>
    <row r="59671" spans="59:59">
      <c r="BG59671" s="4"/>
    </row>
    <row r="59672" spans="59:59">
      <c r="BG59672" s="4"/>
    </row>
    <row r="59673" spans="59:59">
      <c r="BG59673" s="4"/>
    </row>
    <row r="59674" spans="59:59">
      <c r="BG59674" s="4"/>
    </row>
    <row r="59675" spans="59:59">
      <c r="BG59675" s="4"/>
    </row>
    <row r="59676" spans="59:59">
      <c r="BG59676" s="4"/>
    </row>
    <row r="59677" spans="59:59">
      <c r="BG59677" s="4"/>
    </row>
    <row r="59678" spans="59:59">
      <c r="BG59678" s="4"/>
    </row>
    <row r="59679" spans="59:59">
      <c r="BG59679" s="4"/>
    </row>
    <row r="59680" spans="59:59">
      <c r="BG59680" s="4"/>
    </row>
    <row r="59681" spans="59:59">
      <c r="BG59681" s="4"/>
    </row>
    <row r="59682" spans="59:59">
      <c r="BG59682" s="4"/>
    </row>
    <row r="59683" spans="59:59">
      <c r="BG59683" s="4"/>
    </row>
    <row r="59684" spans="59:59">
      <c r="BG59684" s="4"/>
    </row>
    <row r="59685" spans="59:59">
      <c r="BG59685" s="4"/>
    </row>
    <row r="59686" spans="59:59">
      <c r="BG59686" s="4"/>
    </row>
    <row r="59687" spans="59:59">
      <c r="BG59687" s="4"/>
    </row>
    <row r="59688" spans="59:59">
      <c r="BG59688" s="4"/>
    </row>
    <row r="59689" spans="59:59">
      <c r="BG59689" s="4"/>
    </row>
    <row r="59690" spans="59:59">
      <c r="BG59690" s="4"/>
    </row>
    <row r="59691" spans="59:59">
      <c r="BG59691" s="4"/>
    </row>
    <row r="59692" spans="59:59">
      <c r="BG59692" s="4"/>
    </row>
    <row r="59693" spans="59:59">
      <c r="BG59693" s="4"/>
    </row>
    <row r="59694" spans="59:59">
      <c r="BG59694" s="4"/>
    </row>
    <row r="59695" spans="59:59">
      <c r="BG59695" s="4"/>
    </row>
    <row r="59696" spans="59:59">
      <c r="BG59696" s="4"/>
    </row>
    <row r="59697" spans="59:59">
      <c r="BG59697" s="4"/>
    </row>
    <row r="59698" spans="59:59">
      <c r="BG59698" s="4"/>
    </row>
    <row r="59699" spans="59:59">
      <c r="BG59699" s="4"/>
    </row>
    <row r="59700" spans="59:59">
      <c r="BG59700" s="4"/>
    </row>
    <row r="59701" spans="59:59">
      <c r="BG59701" s="4"/>
    </row>
    <row r="59702" spans="59:59">
      <c r="BG59702" s="4"/>
    </row>
    <row r="59703" spans="59:59">
      <c r="BG59703" s="4"/>
    </row>
    <row r="59704" spans="59:59">
      <c r="BG59704" s="4"/>
    </row>
    <row r="59705" spans="59:59">
      <c r="BG59705" s="4"/>
    </row>
    <row r="59706" spans="59:59">
      <c r="BG59706" s="4"/>
    </row>
    <row r="59707" spans="59:59">
      <c r="BG59707" s="4"/>
    </row>
    <row r="59708" spans="59:59">
      <c r="BG59708" s="4"/>
    </row>
    <row r="59709" spans="59:59">
      <c r="BG59709" s="4"/>
    </row>
    <row r="59710" spans="59:59">
      <c r="BG59710" s="4"/>
    </row>
    <row r="59711" spans="59:59">
      <c r="BG59711" s="4"/>
    </row>
    <row r="59712" spans="59:59">
      <c r="BG59712" s="4"/>
    </row>
    <row r="59713" spans="59:59">
      <c r="BG59713" s="4"/>
    </row>
    <row r="59714" spans="59:59">
      <c r="BG59714" s="4"/>
    </row>
    <row r="59715" spans="59:59">
      <c r="BG59715" s="4"/>
    </row>
    <row r="59716" spans="59:59">
      <c r="BG59716" s="4"/>
    </row>
    <row r="59717" spans="59:59">
      <c r="BG59717" s="4"/>
    </row>
    <row r="59718" spans="59:59">
      <c r="BG59718" s="4"/>
    </row>
    <row r="59719" spans="59:59">
      <c r="BG59719" s="4"/>
    </row>
    <row r="59720" spans="59:59">
      <c r="BG59720" s="4"/>
    </row>
    <row r="59721" spans="59:59">
      <c r="BG59721" s="4"/>
    </row>
    <row r="59722" spans="59:59">
      <c r="BG59722" s="4"/>
    </row>
    <row r="59723" spans="59:59">
      <c r="BG59723" s="4"/>
    </row>
    <row r="59724" spans="59:59">
      <c r="BG59724" s="4"/>
    </row>
    <row r="59725" spans="59:59">
      <c r="BG59725" s="4"/>
    </row>
    <row r="59726" spans="59:59">
      <c r="BG59726" s="4"/>
    </row>
    <row r="59727" spans="59:59">
      <c r="BG59727" s="4"/>
    </row>
    <row r="59728" spans="59:59">
      <c r="BG59728" s="4"/>
    </row>
    <row r="59729" spans="59:59">
      <c r="BG59729" s="4"/>
    </row>
    <row r="59730" spans="59:59">
      <c r="BG59730" s="4"/>
    </row>
    <row r="59731" spans="59:59">
      <c r="BG59731" s="4"/>
    </row>
    <row r="59732" spans="59:59">
      <c r="BG59732" s="4"/>
    </row>
    <row r="59733" spans="59:59">
      <c r="BG59733" s="4"/>
    </row>
    <row r="59734" spans="59:59">
      <c r="BG59734" s="4"/>
    </row>
    <row r="59735" spans="59:59">
      <c r="BG59735" s="4"/>
    </row>
    <row r="59736" spans="59:59">
      <c r="BG59736" s="4"/>
    </row>
    <row r="59737" spans="59:59">
      <c r="BG59737" s="4"/>
    </row>
    <row r="59738" spans="59:59">
      <c r="BG59738" s="4"/>
    </row>
    <row r="59739" spans="59:59">
      <c r="BG59739" s="4"/>
    </row>
    <row r="59740" spans="59:59">
      <c r="BG59740" s="4"/>
    </row>
    <row r="59741" spans="59:59">
      <c r="BG59741" s="4"/>
    </row>
    <row r="59742" spans="59:59">
      <c r="BG59742" s="4"/>
    </row>
    <row r="59743" spans="59:59">
      <c r="BG59743" s="4"/>
    </row>
    <row r="59744" spans="59:59">
      <c r="BG59744" s="4"/>
    </row>
    <row r="59745" spans="59:59">
      <c r="BG59745" s="4"/>
    </row>
    <row r="59746" spans="59:59">
      <c r="BG59746" s="4"/>
    </row>
    <row r="59747" spans="59:59">
      <c r="BG59747" s="4"/>
    </row>
    <row r="59748" spans="59:59">
      <c r="BG59748" s="4"/>
    </row>
    <row r="59749" spans="59:59">
      <c r="BG59749" s="4"/>
    </row>
    <row r="59750" spans="59:59">
      <c r="BG59750" s="4"/>
    </row>
    <row r="59751" spans="59:59">
      <c r="BG59751" s="4"/>
    </row>
    <row r="59752" spans="59:59">
      <c r="BG59752" s="4"/>
    </row>
    <row r="59753" spans="59:59">
      <c r="BG59753" s="4"/>
    </row>
    <row r="59754" spans="59:59">
      <c r="BG59754" s="4"/>
    </row>
    <row r="59755" spans="59:59">
      <c r="BG59755" s="4"/>
    </row>
    <row r="59756" spans="59:59">
      <c r="BG59756" s="4"/>
    </row>
    <row r="59757" spans="59:59">
      <c r="BG59757" s="4"/>
    </row>
    <row r="59758" spans="59:59">
      <c r="BG59758" s="4"/>
    </row>
    <row r="59759" spans="59:59">
      <c r="BG59759" s="4"/>
    </row>
    <row r="59760" spans="59:59">
      <c r="BG59760" s="4"/>
    </row>
    <row r="59761" spans="59:59">
      <c r="BG59761" s="4"/>
    </row>
    <row r="59762" spans="59:59">
      <c r="BG59762" s="4"/>
    </row>
    <row r="59763" spans="59:59">
      <c r="BG59763" s="4"/>
    </row>
    <row r="59764" spans="59:59">
      <c r="BG59764" s="4"/>
    </row>
    <row r="59765" spans="59:59">
      <c r="BG59765" s="4"/>
    </row>
    <row r="59766" spans="59:59">
      <c r="BG59766" s="4"/>
    </row>
    <row r="59767" spans="59:59">
      <c r="BG59767" s="4"/>
    </row>
    <row r="59768" spans="59:59">
      <c r="BG59768" s="4"/>
    </row>
    <row r="59769" spans="59:59">
      <c r="BG59769" s="4"/>
    </row>
    <row r="59770" spans="59:59">
      <c r="BG59770" s="4"/>
    </row>
    <row r="59771" spans="59:59">
      <c r="BG59771" s="4"/>
    </row>
    <row r="59772" spans="59:59">
      <c r="BG59772" s="4"/>
    </row>
    <row r="59773" spans="59:59">
      <c r="BG59773" s="4"/>
    </row>
    <row r="59774" spans="59:59">
      <c r="BG59774" s="4"/>
    </row>
    <row r="59775" spans="59:59">
      <c r="BG59775" s="4"/>
    </row>
    <row r="59776" spans="59:59">
      <c r="BG59776" s="4"/>
    </row>
    <row r="59777" spans="59:59">
      <c r="BG59777" s="4"/>
    </row>
    <row r="59778" spans="59:59">
      <c r="BG59778" s="4"/>
    </row>
    <row r="59779" spans="59:59">
      <c r="BG59779" s="4"/>
    </row>
    <row r="59780" spans="59:59">
      <c r="BG59780" s="4"/>
    </row>
    <row r="59781" spans="59:59">
      <c r="BG59781" s="4"/>
    </row>
    <row r="59782" spans="59:59">
      <c r="BG59782" s="4"/>
    </row>
    <row r="59783" spans="59:59">
      <c r="BG59783" s="4"/>
    </row>
    <row r="59784" spans="59:59">
      <c r="BG59784" s="4"/>
    </row>
    <row r="59785" spans="59:59">
      <c r="BG59785" s="4"/>
    </row>
    <row r="59786" spans="59:59">
      <c r="BG59786" s="4"/>
    </row>
    <row r="59787" spans="59:59">
      <c r="BG59787" s="4"/>
    </row>
    <row r="59788" spans="59:59">
      <c r="BG59788" s="4"/>
    </row>
    <row r="59789" spans="59:59">
      <c r="BG59789" s="4"/>
    </row>
    <row r="59790" spans="59:59">
      <c r="BG59790" s="4"/>
    </row>
    <row r="59791" spans="59:59">
      <c r="BG59791" s="4"/>
    </row>
    <row r="59792" spans="59:59">
      <c r="BG59792" s="4"/>
    </row>
    <row r="59793" spans="59:59">
      <c r="BG59793" s="4"/>
    </row>
    <row r="59794" spans="59:59">
      <c r="BG59794" s="4"/>
    </row>
    <row r="59795" spans="59:59">
      <c r="BG59795" s="4"/>
    </row>
    <row r="59796" spans="59:59">
      <c r="BG59796" s="4"/>
    </row>
    <row r="59797" spans="59:59">
      <c r="BG59797" s="4"/>
    </row>
    <row r="59798" spans="59:59">
      <c r="BG59798" s="4"/>
    </row>
    <row r="59799" spans="59:59">
      <c r="BG59799" s="4"/>
    </row>
    <row r="59800" spans="59:59">
      <c r="BG59800" s="4"/>
    </row>
    <row r="59801" spans="59:59">
      <c r="BG59801" s="4"/>
    </row>
    <row r="59802" spans="59:59">
      <c r="BG59802" s="4"/>
    </row>
    <row r="59803" spans="59:59">
      <c r="BG59803" s="4"/>
    </row>
    <row r="59804" spans="59:59">
      <c r="BG59804" s="4"/>
    </row>
    <row r="59805" spans="59:59">
      <c r="BG59805" s="4"/>
    </row>
    <row r="59806" spans="59:59">
      <c r="BG59806" s="4"/>
    </row>
    <row r="59807" spans="59:59">
      <c r="BG59807" s="4"/>
    </row>
    <row r="59808" spans="59:59">
      <c r="BG59808" s="4"/>
    </row>
    <row r="59809" spans="59:59">
      <c r="BG59809" s="4"/>
    </row>
    <row r="59810" spans="59:59">
      <c r="BG59810" s="4"/>
    </row>
    <row r="59811" spans="59:59">
      <c r="BG59811" s="4"/>
    </row>
    <row r="59812" spans="59:59">
      <c r="BG59812" s="4"/>
    </row>
    <row r="59813" spans="59:59">
      <c r="BG59813" s="4"/>
    </row>
    <row r="59814" spans="59:59">
      <c r="BG59814" s="4"/>
    </row>
    <row r="59815" spans="59:59">
      <c r="BG59815" s="4"/>
    </row>
    <row r="59816" spans="59:59">
      <c r="BG59816" s="4"/>
    </row>
    <row r="59817" spans="59:59">
      <c r="BG59817" s="4"/>
    </row>
    <row r="59818" spans="59:59">
      <c r="BG59818" s="4"/>
    </row>
    <row r="59819" spans="59:59">
      <c r="BG59819" s="4"/>
    </row>
    <row r="59820" spans="59:59">
      <c r="BG59820" s="4"/>
    </row>
    <row r="59821" spans="59:59">
      <c r="BG59821" s="4"/>
    </row>
    <row r="59822" spans="59:59">
      <c r="BG59822" s="4"/>
    </row>
    <row r="59823" spans="59:59">
      <c r="BG59823" s="4"/>
    </row>
    <row r="59824" spans="59:59">
      <c r="BG59824" s="4"/>
    </row>
    <row r="59825" spans="59:59">
      <c r="BG59825" s="4"/>
    </row>
    <row r="59826" spans="59:59">
      <c r="BG59826" s="4"/>
    </row>
    <row r="59827" spans="59:59">
      <c r="BG59827" s="4"/>
    </row>
    <row r="59828" spans="59:59">
      <c r="BG59828" s="4"/>
    </row>
    <row r="59829" spans="59:59">
      <c r="BG59829" s="4"/>
    </row>
    <row r="59830" spans="59:59">
      <c r="BG59830" s="4"/>
    </row>
    <row r="59831" spans="59:59">
      <c r="BG59831" s="4"/>
    </row>
    <row r="59832" spans="59:59">
      <c r="BG59832" s="4"/>
    </row>
    <row r="59833" spans="59:59">
      <c r="BG59833" s="4"/>
    </row>
    <row r="59834" spans="59:59">
      <c r="BG59834" s="4"/>
    </row>
    <row r="59835" spans="59:59">
      <c r="BG59835" s="4"/>
    </row>
    <row r="59836" spans="59:59">
      <c r="BG59836" s="4"/>
    </row>
    <row r="59837" spans="59:59">
      <c r="BG59837" s="4"/>
    </row>
    <row r="59838" spans="59:59">
      <c r="BG59838" s="4"/>
    </row>
    <row r="59839" spans="59:59">
      <c r="BG59839" s="4"/>
    </row>
    <row r="59840" spans="59:59">
      <c r="BG59840" s="4"/>
    </row>
    <row r="59841" spans="59:59">
      <c r="BG59841" s="4"/>
    </row>
    <row r="59842" spans="59:59">
      <c r="BG59842" s="4"/>
    </row>
    <row r="59843" spans="59:59">
      <c r="BG59843" s="4"/>
    </row>
    <row r="59844" spans="59:59">
      <c r="BG59844" s="4"/>
    </row>
    <row r="59845" spans="59:59">
      <c r="BG59845" s="4"/>
    </row>
    <row r="59846" spans="59:59">
      <c r="BG59846" s="4"/>
    </row>
    <row r="59847" spans="59:59">
      <c r="BG59847" s="4"/>
    </row>
    <row r="59848" spans="59:59">
      <c r="BG59848" s="4"/>
    </row>
    <row r="59849" spans="59:59">
      <c r="BG59849" s="4"/>
    </row>
    <row r="59850" spans="59:59">
      <c r="BG59850" s="4"/>
    </row>
    <row r="59851" spans="59:59">
      <c r="BG59851" s="4"/>
    </row>
    <row r="59852" spans="59:59">
      <c r="BG59852" s="4"/>
    </row>
    <row r="59853" spans="59:59">
      <c r="BG59853" s="4"/>
    </row>
    <row r="59854" spans="59:59">
      <c r="BG59854" s="4"/>
    </row>
    <row r="59855" spans="59:59">
      <c r="BG59855" s="4"/>
    </row>
    <row r="59856" spans="59:59">
      <c r="BG59856" s="4"/>
    </row>
    <row r="59857" spans="59:59">
      <c r="BG59857" s="4"/>
    </row>
    <row r="59858" spans="59:59">
      <c r="BG59858" s="4"/>
    </row>
    <row r="59859" spans="59:59">
      <c r="BG59859" s="4"/>
    </row>
    <row r="59860" spans="59:59">
      <c r="BG59860" s="4"/>
    </row>
    <row r="59861" spans="59:59">
      <c r="BG59861" s="4"/>
    </row>
    <row r="59862" spans="59:59">
      <c r="BG59862" s="4"/>
    </row>
    <row r="59863" spans="59:59">
      <c r="BG59863" s="4"/>
    </row>
    <row r="59864" spans="59:59">
      <c r="BG59864" s="4"/>
    </row>
    <row r="59865" spans="59:59">
      <c r="BG59865" s="4"/>
    </row>
    <row r="59866" spans="59:59">
      <c r="BG59866" s="4"/>
    </row>
    <row r="59867" spans="59:59">
      <c r="BG59867" s="4"/>
    </row>
    <row r="59868" spans="59:59">
      <c r="BG59868" s="4"/>
    </row>
    <row r="59869" spans="59:59">
      <c r="BG59869" s="4"/>
    </row>
    <row r="59870" spans="59:59">
      <c r="BG59870" s="4"/>
    </row>
    <row r="59871" spans="59:59">
      <c r="BG59871" s="4"/>
    </row>
    <row r="59872" spans="59:59">
      <c r="BG59872" s="4"/>
    </row>
    <row r="59873" spans="59:59">
      <c r="BG59873" s="4"/>
    </row>
    <row r="59874" spans="59:59">
      <c r="BG59874" s="4"/>
    </row>
    <row r="59875" spans="59:59">
      <c r="BG59875" s="4"/>
    </row>
    <row r="59876" spans="59:59">
      <c r="BG59876" s="4"/>
    </row>
    <row r="59877" spans="59:59">
      <c r="BG59877" s="4"/>
    </row>
    <row r="59878" spans="59:59">
      <c r="BG59878" s="4"/>
    </row>
    <row r="59879" spans="59:59">
      <c r="BG59879" s="4"/>
    </row>
    <row r="59880" spans="59:59">
      <c r="BG59880" s="4"/>
    </row>
    <row r="59881" spans="59:59">
      <c r="BG59881" s="4"/>
    </row>
    <row r="59882" spans="59:59">
      <c r="BG59882" s="4"/>
    </row>
    <row r="59883" spans="59:59">
      <c r="BG59883" s="4"/>
    </row>
    <row r="59884" spans="59:59">
      <c r="BG59884" s="4"/>
    </row>
    <row r="59885" spans="59:59">
      <c r="BG59885" s="4"/>
    </row>
    <row r="59886" spans="59:59">
      <c r="BG59886" s="4"/>
    </row>
    <row r="59887" spans="59:59">
      <c r="BG59887" s="4"/>
    </row>
    <row r="59888" spans="59:59">
      <c r="BG59888" s="4"/>
    </row>
    <row r="59889" spans="59:59">
      <c r="BG59889" s="4"/>
    </row>
    <row r="59890" spans="59:59">
      <c r="BG59890" s="4"/>
    </row>
    <row r="59891" spans="59:59">
      <c r="BG59891" s="4"/>
    </row>
    <row r="59892" spans="59:59">
      <c r="BG59892" s="4"/>
    </row>
    <row r="59893" spans="59:59">
      <c r="BG59893" s="4"/>
    </row>
    <row r="59894" spans="59:59">
      <c r="BG59894" s="4"/>
    </row>
    <row r="59895" spans="59:59">
      <c r="BG59895" s="4"/>
    </row>
    <row r="59896" spans="59:59">
      <c r="BG59896" s="4"/>
    </row>
    <row r="59897" spans="59:59">
      <c r="BG59897" s="4"/>
    </row>
    <row r="59898" spans="59:59">
      <c r="BG59898" s="4"/>
    </row>
    <row r="59899" spans="59:59">
      <c r="BG59899" s="4"/>
    </row>
    <row r="59900" spans="59:59">
      <c r="BG59900" s="4"/>
    </row>
    <row r="59901" spans="59:59">
      <c r="BG59901" s="4"/>
    </row>
    <row r="59902" spans="59:59">
      <c r="BG59902" s="4"/>
    </row>
    <row r="59903" spans="59:59">
      <c r="BG59903" s="4"/>
    </row>
    <row r="59904" spans="59:59">
      <c r="BG59904" s="4"/>
    </row>
    <row r="59905" spans="59:59">
      <c r="BG59905" s="4"/>
    </row>
    <row r="59906" spans="59:59">
      <c r="BG59906" s="4"/>
    </row>
    <row r="59907" spans="59:59">
      <c r="BG59907" s="4"/>
    </row>
    <row r="59908" spans="59:59">
      <c r="BG59908" s="4"/>
    </row>
    <row r="59909" spans="59:59">
      <c r="BG59909" s="4"/>
    </row>
    <row r="59910" spans="59:59">
      <c r="BG59910" s="4"/>
    </row>
    <row r="59911" spans="59:59">
      <c r="BG59911" s="4"/>
    </row>
    <row r="59912" spans="59:59">
      <c r="BG59912" s="4"/>
    </row>
    <row r="59913" spans="59:59">
      <c r="BG59913" s="4"/>
    </row>
    <row r="59914" spans="59:59">
      <c r="BG59914" s="4"/>
    </row>
    <row r="59915" spans="59:59">
      <c r="BG59915" s="4"/>
    </row>
    <row r="59916" spans="59:59">
      <c r="BG59916" s="4"/>
    </row>
    <row r="59917" spans="59:59">
      <c r="BG59917" s="4"/>
    </row>
    <row r="59918" spans="59:59">
      <c r="BG59918" s="4"/>
    </row>
    <row r="59919" spans="59:59">
      <c r="BG59919" s="4"/>
    </row>
    <row r="59920" spans="59:59">
      <c r="BG59920" s="4"/>
    </row>
    <row r="59921" spans="59:59">
      <c r="BG59921" s="4"/>
    </row>
    <row r="59922" spans="59:59">
      <c r="BG59922" s="4"/>
    </row>
    <row r="59923" spans="59:59">
      <c r="BG59923" s="4"/>
    </row>
    <row r="59924" spans="59:59">
      <c r="BG59924" s="4"/>
    </row>
    <row r="59925" spans="59:59">
      <c r="BG59925" s="4"/>
    </row>
    <row r="59926" spans="59:59">
      <c r="BG59926" s="4"/>
    </row>
    <row r="59927" spans="59:59">
      <c r="BG59927" s="4"/>
    </row>
    <row r="59928" spans="59:59">
      <c r="BG59928" s="4"/>
    </row>
    <row r="59929" spans="59:59">
      <c r="BG59929" s="4"/>
    </row>
    <row r="59930" spans="59:59">
      <c r="BG59930" s="4"/>
    </row>
    <row r="59931" spans="59:59">
      <c r="BG59931" s="4"/>
    </row>
    <row r="59932" spans="59:59">
      <c r="BG59932" s="4"/>
    </row>
    <row r="59933" spans="59:59">
      <c r="BG59933" s="4"/>
    </row>
    <row r="59934" spans="59:59">
      <c r="BG59934" s="4"/>
    </row>
    <row r="59935" spans="59:59">
      <c r="BG59935" s="4"/>
    </row>
    <row r="59936" spans="59:59">
      <c r="BG59936" s="4"/>
    </row>
    <row r="59937" spans="59:59">
      <c r="BG59937" s="4"/>
    </row>
    <row r="59938" spans="59:59">
      <c r="BG59938" s="4"/>
    </row>
    <row r="59939" spans="59:59">
      <c r="BG59939" s="4"/>
    </row>
    <row r="59940" spans="59:59">
      <c r="BG59940" s="4"/>
    </row>
    <row r="59941" spans="59:59">
      <c r="BG59941" s="4"/>
    </row>
    <row r="59942" spans="59:59">
      <c r="BG59942" s="4"/>
    </row>
    <row r="59943" spans="59:59">
      <c r="BG59943" s="4"/>
    </row>
    <row r="59944" spans="59:59">
      <c r="BG59944" s="4"/>
    </row>
    <row r="59945" spans="59:59">
      <c r="BG59945" s="4"/>
    </row>
    <row r="59946" spans="59:59">
      <c r="BG59946" s="4"/>
    </row>
    <row r="59947" spans="59:59">
      <c r="BG59947" s="4"/>
    </row>
    <row r="59948" spans="59:59">
      <c r="BG59948" s="4"/>
    </row>
    <row r="59949" spans="59:59">
      <c r="BG59949" s="4"/>
    </row>
    <row r="59950" spans="59:59">
      <c r="BG59950" s="4"/>
    </row>
    <row r="59951" spans="59:59">
      <c r="BG59951" s="4"/>
    </row>
    <row r="59952" spans="59:59">
      <c r="BG59952" s="4"/>
    </row>
    <row r="59953" spans="59:59">
      <c r="BG59953" s="4"/>
    </row>
    <row r="59954" spans="59:59">
      <c r="BG59954" s="4"/>
    </row>
    <row r="59955" spans="59:59">
      <c r="BG59955" s="4"/>
    </row>
    <row r="59956" spans="59:59">
      <c r="BG59956" s="4"/>
    </row>
    <row r="59957" spans="59:59">
      <c r="BG59957" s="4"/>
    </row>
    <row r="59958" spans="59:59">
      <c r="BG59958" s="4"/>
    </row>
    <row r="59959" spans="59:59">
      <c r="BG59959" s="4"/>
    </row>
    <row r="59960" spans="59:59">
      <c r="BG59960" s="4"/>
    </row>
    <row r="59961" spans="59:59">
      <c r="BG59961" s="4"/>
    </row>
    <row r="59962" spans="59:59">
      <c r="BG59962" s="4"/>
    </row>
    <row r="59963" spans="59:59">
      <c r="BG59963" s="4"/>
    </row>
    <row r="59964" spans="59:59">
      <c r="BG59964" s="4"/>
    </row>
    <row r="59965" spans="59:59">
      <c r="BG59965" s="4"/>
    </row>
    <row r="59966" spans="59:59">
      <c r="BG59966" s="4"/>
    </row>
    <row r="59967" spans="59:59">
      <c r="BG59967" s="4"/>
    </row>
    <row r="59968" spans="59:59">
      <c r="BG59968" s="4"/>
    </row>
    <row r="59969" spans="59:59">
      <c r="BG59969" s="4"/>
    </row>
    <row r="59970" spans="59:59">
      <c r="BG59970" s="4"/>
    </row>
    <row r="59971" spans="59:59">
      <c r="BG59971" s="4"/>
    </row>
    <row r="59972" spans="59:59">
      <c r="BG59972" s="4"/>
    </row>
    <row r="59973" spans="59:59">
      <c r="BG59973" s="4"/>
    </row>
    <row r="59974" spans="59:59">
      <c r="BG59974" s="4"/>
    </row>
    <row r="59975" spans="59:59">
      <c r="BG59975" s="4"/>
    </row>
    <row r="59976" spans="59:59">
      <c r="BG59976" s="4"/>
    </row>
    <row r="59977" spans="59:59">
      <c r="BG59977" s="4"/>
    </row>
    <row r="59978" spans="59:59">
      <c r="BG59978" s="4"/>
    </row>
    <row r="59979" spans="59:59">
      <c r="BG59979" s="4"/>
    </row>
    <row r="59980" spans="59:59">
      <c r="BG59980" s="4"/>
    </row>
    <row r="59981" spans="59:59">
      <c r="BG59981" s="4"/>
    </row>
    <row r="59982" spans="59:59">
      <c r="BG59982" s="4"/>
    </row>
    <row r="59983" spans="59:59">
      <c r="BG59983" s="4"/>
    </row>
    <row r="59984" spans="59:59">
      <c r="BG59984" s="4"/>
    </row>
    <row r="59985" spans="59:59">
      <c r="BG59985" s="4"/>
    </row>
    <row r="59986" spans="59:59">
      <c r="BG59986" s="4"/>
    </row>
    <row r="59987" spans="59:59">
      <c r="BG59987" s="4"/>
    </row>
    <row r="59988" spans="59:59">
      <c r="BG59988" s="4"/>
    </row>
    <row r="59989" spans="59:59">
      <c r="BG59989" s="4"/>
    </row>
    <row r="59990" spans="59:59">
      <c r="BG59990" s="4"/>
    </row>
    <row r="59991" spans="59:59">
      <c r="BG59991" s="4"/>
    </row>
    <row r="59992" spans="59:59">
      <c r="BG59992" s="4"/>
    </row>
    <row r="59993" spans="59:59">
      <c r="BG59993" s="4"/>
    </row>
    <row r="59994" spans="59:59">
      <c r="BG59994" s="4"/>
    </row>
    <row r="59995" spans="59:59">
      <c r="BG59995" s="4"/>
    </row>
    <row r="59996" spans="59:59">
      <c r="BG59996" s="4"/>
    </row>
    <row r="59997" spans="59:59">
      <c r="BG59997" s="4"/>
    </row>
    <row r="59998" spans="59:59">
      <c r="BG59998" s="4"/>
    </row>
    <row r="59999" spans="59:59">
      <c r="BG59999" s="4"/>
    </row>
    <row r="60000" spans="59:59">
      <c r="BG60000" s="4"/>
    </row>
    <row r="60001" spans="59:59">
      <c r="BG60001" s="4"/>
    </row>
    <row r="60002" spans="59:59">
      <c r="BG60002" s="4"/>
    </row>
    <row r="60003" spans="59:59">
      <c r="BG60003" s="4"/>
    </row>
    <row r="60004" spans="59:59">
      <c r="BG60004" s="4"/>
    </row>
    <row r="60005" spans="59:59">
      <c r="BG60005" s="4"/>
    </row>
    <row r="60006" spans="59:59">
      <c r="BG60006" s="4"/>
    </row>
    <row r="60007" spans="59:59">
      <c r="BG60007" s="4"/>
    </row>
    <row r="60008" spans="59:59">
      <c r="BG60008" s="4"/>
    </row>
    <row r="60009" spans="59:59">
      <c r="BG60009" s="4"/>
    </row>
    <row r="60010" spans="59:59">
      <c r="BG60010" s="4"/>
    </row>
    <row r="60011" spans="59:59">
      <c r="BG60011" s="4"/>
    </row>
    <row r="60012" spans="59:59">
      <c r="BG60012" s="4"/>
    </row>
    <row r="60013" spans="59:59">
      <c r="BG60013" s="4"/>
    </row>
    <row r="60014" spans="59:59">
      <c r="BG60014" s="4"/>
    </row>
    <row r="60015" spans="59:59">
      <c r="BG60015" s="4"/>
    </row>
    <row r="60016" spans="59:59">
      <c r="BG60016" s="4"/>
    </row>
    <row r="60017" spans="59:59">
      <c r="BG60017" s="4"/>
    </row>
    <row r="60018" spans="59:59">
      <c r="BG60018" s="4"/>
    </row>
    <row r="60019" spans="59:59">
      <c r="BG60019" s="4"/>
    </row>
    <row r="60020" spans="59:59">
      <c r="BG60020" s="4"/>
    </row>
    <row r="60021" spans="59:59">
      <c r="BG60021" s="4"/>
    </row>
    <row r="60022" spans="59:59">
      <c r="BG60022" s="4"/>
    </row>
    <row r="60023" spans="59:59">
      <c r="BG60023" s="4"/>
    </row>
    <row r="60024" spans="59:59">
      <c r="BG60024" s="4"/>
    </row>
    <row r="60025" spans="59:59">
      <c r="BG60025" s="4"/>
    </row>
    <row r="60026" spans="59:59">
      <c r="BG60026" s="4"/>
    </row>
    <row r="60027" spans="59:59">
      <c r="BG60027" s="4"/>
    </row>
    <row r="60028" spans="59:59">
      <c r="BG60028" s="4"/>
    </row>
    <row r="60029" spans="59:59">
      <c r="BG60029" s="4"/>
    </row>
    <row r="60030" spans="59:59">
      <c r="BG60030" s="4"/>
    </row>
    <row r="60031" spans="59:59">
      <c r="BG60031" s="4"/>
    </row>
    <row r="60032" spans="59:59">
      <c r="BG60032" s="4"/>
    </row>
    <row r="60033" spans="59:59">
      <c r="BG60033" s="4"/>
    </row>
    <row r="60034" spans="59:59">
      <c r="BG60034" s="4"/>
    </row>
    <row r="60035" spans="59:59">
      <c r="BG60035" s="4"/>
    </row>
    <row r="60036" spans="59:59">
      <c r="BG60036" s="4"/>
    </row>
    <row r="60037" spans="59:59">
      <c r="BG60037" s="4"/>
    </row>
    <row r="60038" spans="59:59">
      <c r="BG60038" s="4"/>
    </row>
    <row r="60039" spans="59:59">
      <c r="BG60039" s="4"/>
    </row>
    <row r="60040" spans="59:59">
      <c r="BG60040" s="4"/>
    </row>
    <row r="60041" spans="59:59">
      <c r="BG60041" s="4"/>
    </row>
    <row r="60042" spans="59:59">
      <c r="BG60042" s="4"/>
    </row>
    <row r="60043" spans="59:59">
      <c r="BG60043" s="4"/>
    </row>
    <row r="60044" spans="59:59">
      <c r="BG60044" s="4"/>
    </row>
    <row r="60045" spans="59:59">
      <c r="BG60045" s="4"/>
    </row>
    <row r="60046" spans="59:59">
      <c r="BG60046" s="4"/>
    </row>
    <row r="60047" spans="59:59">
      <c r="BG60047" s="4"/>
    </row>
    <row r="60048" spans="59:59">
      <c r="BG60048" s="4"/>
    </row>
    <row r="60049" spans="59:59">
      <c r="BG60049" s="4"/>
    </row>
    <row r="60050" spans="59:59">
      <c r="BG60050" s="4"/>
    </row>
    <row r="60051" spans="59:59">
      <c r="BG60051" s="4"/>
    </row>
    <row r="60052" spans="59:59">
      <c r="BG60052" s="4"/>
    </row>
    <row r="60053" spans="59:59">
      <c r="BG60053" s="4"/>
    </row>
    <row r="60054" spans="59:59">
      <c r="BG60054" s="4"/>
    </row>
    <row r="60055" spans="59:59">
      <c r="BG60055" s="4"/>
    </row>
    <row r="60056" spans="59:59">
      <c r="BG60056" s="4"/>
    </row>
    <row r="60057" spans="59:59">
      <c r="BG60057" s="4"/>
    </row>
    <row r="60058" spans="59:59">
      <c r="BG60058" s="4"/>
    </row>
    <row r="60059" spans="59:59">
      <c r="BG60059" s="4"/>
    </row>
    <row r="60060" spans="59:59">
      <c r="BG60060" s="4"/>
    </row>
    <row r="60061" spans="59:59">
      <c r="BG60061" s="4"/>
    </row>
    <row r="60062" spans="59:59">
      <c r="BG60062" s="4"/>
    </row>
    <row r="60063" spans="59:59">
      <c r="BG60063" s="4"/>
    </row>
    <row r="60064" spans="59:59">
      <c r="BG60064" s="4"/>
    </row>
    <row r="60065" spans="59:59">
      <c r="BG60065" s="4"/>
    </row>
    <row r="60066" spans="59:59">
      <c r="BG60066" s="4"/>
    </row>
    <row r="60067" spans="59:59">
      <c r="BG60067" s="4"/>
    </row>
    <row r="60068" spans="59:59">
      <c r="BG60068" s="4"/>
    </row>
    <row r="60069" spans="59:59">
      <c r="BG60069" s="4"/>
    </row>
    <row r="60070" spans="59:59">
      <c r="BG60070" s="4"/>
    </row>
    <row r="60071" spans="59:59">
      <c r="BG60071" s="4"/>
    </row>
    <row r="60072" spans="59:59">
      <c r="BG60072" s="4"/>
    </row>
    <row r="60073" spans="59:59">
      <c r="BG60073" s="4"/>
    </row>
    <row r="60074" spans="59:59">
      <c r="BG60074" s="4"/>
    </row>
    <row r="60075" spans="59:59">
      <c r="BG60075" s="4"/>
    </row>
    <row r="60076" spans="59:59">
      <c r="BG60076" s="4"/>
    </row>
    <row r="60077" spans="59:59">
      <c r="BG60077" s="4"/>
    </row>
    <row r="60078" spans="59:59">
      <c r="BG60078" s="4"/>
    </row>
    <row r="60079" spans="59:59">
      <c r="BG60079" s="4"/>
    </row>
    <row r="60080" spans="59:59">
      <c r="BG60080" s="4"/>
    </row>
    <row r="60081" spans="59:59">
      <c r="BG60081" s="4"/>
    </row>
    <row r="60082" spans="59:59">
      <c r="BG60082" s="4"/>
    </row>
    <row r="60083" spans="59:59">
      <c r="BG60083" s="4"/>
    </row>
    <row r="60084" spans="59:59">
      <c r="BG60084" s="4"/>
    </row>
    <row r="60085" spans="59:59">
      <c r="BG60085" s="4"/>
    </row>
    <row r="60086" spans="59:59">
      <c r="BG60086" s="4"/>
    </row>
    <row r="60087" spans="59:59">
      <c r="BG60087" s="4"/>
    </row>
    <row r="60088" spans="59:59">
      <c r="BG60088" s="4"/>
    </row>
    <row r="60089" spans="59:59">
      <c r="BG60089" s="4"/>
    </row>
    <row r="60090" spans="59:59">
      <c r="BG60090" s="4"/>
    </row>
    <row r="60091" spans="59:59">
      <c r="BG60091" s="4"/>
    </row>
    <row r="60092" spans="59:59">
      <c r="BG60092" s="4"/>
    </row>
    <row r="60093" spans="59:59">
      <c r="BG60093" s="4"/>
    </row>
    <row r="60094" spans="59:59">
      <c r="BG60094" s="4"/>
    </row>
    <row r="60095" spans="59:59">
      <c r="BG60095" s="4"/>
    </row>
    <row r="60096" spans="59:59">
      <c r="BG60096" s="4"/>
    </row>
    <row r="60097" spans="59:59">
      <c r="BG60097" s="4"/>
    </row>
    <row r="60098" spans="59:59">
      <c r="BG60098" s="4"/>
    </row>
    <row r="60099" spans="59:59">
      <c r="BG60099" s="4"/>
    </row>
    <row r="60100" spans="59:59">
      <c r="BG60100" s="4"/>
    </row>
    <row r="60101" spans="59:59">
      <c r="BG60101" s="4"/>
    </row>
    <row r="60102" spans="59:59">
      <c r="BG60102" s="4"/>
    </row>
    <row r="60103" spans="59:59">
      <c r="BG60103" s="4"/>
    </row>
    <row r="60104" spans="59:59">
      <c r="BG60104" s="4"/>
    </row>
    <row r="60105" spans="59:59">
      <c r="BG60105" s="4"/>
    </row>
    <row r="60106" spans="59:59">
      <c r="BG60106" s="4"/>
    </row>
    <row r="60107" spans="59:59">
      <c r="BG60107" s="4"/>
    </row>
    <row r="60108" spans="59:59">
      <c r="BG60108" s="4"/>
    </row>
    <row r="60109" spans="59:59">
      <c r="BG60109" s="4"/>
    </row>
    <row r="60110" spans="59:59">
      <c r="BG60110" s="4"/>
    </row>
    <row r="60111" spans="59:59">
      <c r="BG60111" s="4"/>
    </row>
    <row r="60112" spans="59:59">
      <c r="BG60112" s="4"/>
    </row>
    <row r="60113" spans="59:59">
      <c r="BG60113" s="4"/>
    </row>
    <row r="60114" spans="59:59">
      <c r="BG60114" s="4"/>
    </row>
    <row r="60115" spans="59:59">
      <c r="BG60115" s="4"/>
    </row>
    <row r="60116" spans="59:59">
      <c r="BG60116" s="4"/>
    </row>
    <row r="60117" spans="59:59">
      <c r="BG60117" s="4"/>
    </row>
    <row r="60118" spans="59:59">
      <c r="BG60118" s="4"/>
    </row>
    <row r="60119" spans="59:59">
      <c r="BG60119" s="4"/>
    </row>
    <row r="60120" spans="59:59">
      <c r="BG60120" s="4"/>
    </row>
    <row r="60121" spans="59:59">
      <c r="BG60121" s="4"/>
    </row>
    <row r="60122" spans="59:59">
      <c r="BG60122" s="4"/>
    </row>
    <row r="60123" spans="59:59">
      <c r="BG60123" s="4"/>
    </row>
    <row r="60124" spans="59:59">
      <c r="BG60124" s="4"/>
    </row>
    <row r="60125" spans="59:59">
      <c r="BG60125" s="4"/>
    </row>
    <row r="60126" spans="59:59">
      <c r="BG60126" s="4"/>
    </row>
    <row r="60127" spans="59:59">
      <c r="BG60127" s="4"/>
    </row>
    <row r="60128" spans="59:59">
      <c r="BG60128" s="4"/>
    </row>
    <row r="60129" spans="59:59">
      <c r="BG60129" s="4"/>
    </row>
    <row r="60130" spans="59:59">
      <c r="BG60130" s="4"/>
    </row>
    <row r="60131" spans="59:59">
      <c r="BG60131" s="4"/>
    </row>
    <row r="60132" spans="59:59">
      <c r="BG60132" s="4"/>
    </row>
    <row r="60133" spans="59:59">
      <c r="BG60133" s="4"/>
    </row>
    <row r="60134" spans="59:59">
      <c r="BG60134" s="4"/>
    </row>
    <row r="60135" spans="59:59">
      <c r="BG60135" s="4"/>
    </row>
    <row r="60136" spans="59:59">
      <c r="BG60136" s="4"/>
    </row>
    <row r="60137" spans="59:59">
      <c r="BG60137" s="4"/>
    </row>
    <row r="60138" spans="59:59">
      <c r="BG60138" s="4"/>
    </row>
    <row r="60139" spans="59:59">
      <c r="BG60139" s="4"/>
    </row>
    <row r="60140" spans="59:59">
      <c r="BG60140" s="4"/>
    </row>
    <row r="60141" spans="59:59">
      <c r="BG60141" s="4"/>
    </row>
    <row r="60142" spans="59:59">
      <c r="BG60142" s="4"/>
    </row>
    <row r="60143" spans="59:59">
      <c r="BG60143" s="4"/>
    </row>
    <row r="60144" spans="59:59">
      <c r="BG60144" s="4"/>
    </row>
    <row r="60145" spans="59:59">
      <c r="BG60145" s="4"/>
    </row>
    <row r="60146" spans="59:59">
      <c r="BG60146" s="4"/>
    </row>
    <row r="60147" spans="59:59">
      <c r="BG60147" s="4"/>
    </row>
    <row r="60148" spans="59:59">
      <c r="BG60148" s="4"/>
    </row>
    <row r="60149" spans="59:59">
      <c r="BG60149" s="4"/>
    </row>
    <row r="60150" spans="59:59">
      <c r="BG60150" s="4"/>
    </row>
    <row r="60151" spans="59:59">
      <c r="BG60151" s="4"/>
    </row>
    <row r="60152" spans="59:59">
      <c r="BG60152" s="4"/>
    </row>
    <row r="60153" spans="59:59">
      <c r="BG60153" s="4"/>
    </row>
    <row r="60154" spans="59:59">
      <c r="BG60154" s="4"/>
    </row>
    <row r="60155" spans="59:59">
      <c r="BG60155" s="4"/>
    </row>
    <row r="60156" spans="59:59">
      <c r="BG60156" s="4"/>
    </row>
    <row r="60157" spans="59:59">
      <c r="BG60157" s="4"/>
    </row>
    <row r="60158" spans="59:59">
      <c r="BG60158" s="4"/>
    </row>
    <row r="60159" spans="59:59">
      <c r="BG60159" s="4"/>
    </row>
    <row r="60160" spans="59:59">
      <c r="BG60160" s="4"/>
    </row>
    <row r="60161" spans="59:59">
      <c r="BG60161" s="4"/>
    </row>
    <row r="60162" spans="59:59">
      <c r="BG60162" s="4"/>
    </row>
    <row r="60163" spans="59:59">
      <c r="BG60163" s="4"/>
    </row>
    <row r="60164" spans="59:59">
      <c r="BG60164" s="4"/>
    </row>
    <row r="60165" spans="59:59">
      <c r="BG60165" s="4"/>
    </row>
    <row r="60166" spans="59:59">
      <c r="BG60166" s="4"/>
    </row>
    <row r="60167" spans="59:59">
      <c r="BG60167" s="4"/>
    </row>
    <row r="60168" spans="59:59">
      <c r="BG60168" s="4"/>
    </row>
    <row r="60169" spans="59:59">
      <c r="BG60169" s="4"/>
    </row>
    <row r="60170" spans="59:59">
      <c r="BG60170" s="4"/>
    </row>
    <row r="60171" spans="59:59">
      <c r="BG60171" s="4"/>
    </row>
    <row r="60172" spans="59:59">
      <c r="BG60172" s="4"/>
    </row>
    <row r="60173" spans="59:59">
      <c r="BG60173" s="4"/>
    </row>
    <row r="60174" spans="59:59">
      <c r="BG60174" s="4"/>
    </row>
    <row r="60175" spans="59:59">
      <c r="BG60175" s="4"/>
    </row>
    <row r="60176" spans="59:59">
      <c r="BG60176" s="4"/>
    </row>
    <row r="60177" spans="59:59">
      <c r="BG60177" s="4"/>
    </row>
    <row r="60178" spans="59:59">
      <c r="BG60178" s="4"/>
    </row>
    <row r="60179" spans="59:59">
      <c r="BG60179" s="4"/>
    </row>
    <row r="60180" spans="59:59">
      <c r="BG60180" s="4"/>
    </row>
    <row r="60181" spans="59:59">
      <c r="BG60181" s="4"/>
    </row>
    <row r="60182" spans="59:59">
      <c r="BG60182" s="4"/>
    </row>
    <row r="60183" spans="59:59">
      <c r="BG60183" s="4"/>
    </row>
    <row r="60184" spans="59:59">
      <c r="BG60184" s="4"/>
    </row>
    <row r="60185" spans="59:59">
      <c r="BG60185" s="4"/>
    </row>
    <row r="60186" spans="59:59">
      <c r="BG60186" s="4"/>
    </row>
    <row r="60187" spans="59:59">
      <c r="BG60187" s="4"/>
    </row>
    <row r="60188" spans="59:59">
      <c r="BG60188" s="4"/>
    </row>
    <row r="60189" spans="59:59">
      <c r="BG60189" s="4"/>
    </row>
    <row r="60190" spans="59:59">
      <c r="BG60190" s="4"/>
    </row>
    <row r="60191" spans="59:59">
      <c r="BG60191" s="4"/>
    </row>
    <row r="60192" spans="59:59">
      <c r="BG60192" s="4"/>
    </row>
    <row r="60193" spans="59:59">
      <c r="BG60193" s="4"/>
    </row>
    <row r="60194" spans="59:59">
      <c r="BG60194" s="4"/>
    </row>
    <row r="60195" spans="59:59">
      <c r="BG60195" s="4"/>
    </row>
    <row r="60196" spans="59:59">
      <c r="BG60196" s="4"/>
    </row>
    <row r="60197" spans="59:59">
      <c r="BG60197" s="4"/>
    </row>
    <row r="60198" spans="59:59">
      <c r="BG60198" s="4"/>
    </row>
    <row r="60199" spans="59:59">
      <c r="BG60199" s="4"/>
    </row>
    <row r="60200" spans="59:59">
      <c r="BG60200" s="4"/>
    </row>
    <row r="60201" spans="59:59">
      <c r="BG60201" s="4"/>
    </row>
    <row r="60202" spans="59:59">
      <c r="BG60202" s="4"/>
    </row>
    <row r="60203" spans="59:59">
      <c r="BG60203" s="4"/>
    </row>
    <row r="60204" spans="59:59">
      <c r="BG60204" s="4"/>
    </row>
    <row r="60205" spans="59:59">
      <c r="BG60205" s="4"/>
    </row>
    <row r="60206" spans="59:59">
      <c r="BG60206" s="4"/>
    </row>
    <row r="60207" spans="59:59">
      <c r="BG60207" s="4"/>
    </row>
    <row r="60208" spans="59:59">
      <c r="BG60208" s="4"/>
    </row>
    <row r="60209" spans="59:59">
      <c r="BG60209" s="4"/>
    </row>
    <row r="60210" spans="59:59">
      <c r="BG60210" s="4"/>
    </row>
    <row r="60211" spans="59:59">
      <c r="BG60211" s="4"/>
    </row>
    <row r="60212" spans="59:59">
      <c r="BG60212" s="4"/>
    </row>
    <row r="60213" spans="59:59">
      <c r="BG60213" s="4"/>
    </row>
    <row r="60214" spans="59:59">
      <c r="BG60214" s="4"/>
    </row>
    <row r="60215" spans="59:59">
      <c r="BG60215" s="4"/>
    </row>
    <row r="60216" spans="59:59">
      <c r="BG60216" s="4"/>
    </row>
    <row r="60217" spans="59:59">
      <c r="BG60217" s="4"/>
    </row>
    <row r="60218" spans="59:59">
      <c r="BG60218" s="4"/>
    </row>
    <row r="60219" spans="59:59">
      <c r="BG60219" s="4"/>
    </row>
    <row r="60220" spans="59:59">
      <c r="BG60220" s="4"/>
    </row>
    <row r="60221" spans="59:59">
      <c r="BG60221" s="4"/>
    </row>
    <row r="60222" spans="59:59">
      <c r="BG60222" s="4"/>
    </row>
    <row r="60223" spans="59:59">
      <c r="BG60223" s="4"/>
    </row>
    <row r="60224" spans="59:59">
      <c r="BG60224" s="4"/>
    </row>
    <row r="60225" spans="59:59">
      <c r="BG60225" s="4"/>
    </row>
    <row r="60226" spans="59:59">
      <c r="BG60226" s="4"/>
    </row>
    <row r="60227" spans="59:59">
      <c r="BG60227" s="4"/>
    </row>
    <row r="60228" spans="59:59">
      <c r="BG60228" s="4"/>
    </row>
    <row r="60229" spans="59:59">
      <c r="BG60229" s="4"/>
    </row>
    <row r="60230" spans="59:59">
      <c r="BG60230" s="4"/>
    </row>
    <row r="60231" spans="59:59">
      <c r="BG60231" s="4"/>
    </row>
    <row r="60232" spans="59:59">
      <c r="BG60232" s="4"/>
    </row>
    <row r="60233" spans="59:59">
      <c r="BG60233" s="4"/>
    </row>
    <row r="60234" spans="59:59">
      <c r="BG60234" s="4"/>
    </row>
    <row r="60235" spans="59:59">
      <c r="BG60235" s="4"/>
    </row>
    <row r="60236" spans="59:59">
      <c r="BG60236" s="4"/>
    </row>
    <row r="60237" spans="59:59">
      <c r="BG60237" s="4"/>
    </row>
    <row r="60238" spans="59:59">
      <c r="BG60238" s="4"/>
    </row>
    <row r="60239" spans="59:59">
      <c r="BG60239" s="4"/>
    </row>
    <row r="60240" spans="59:59">
      <c r="BG60240" s="4"/>
    </row>
    <row r="60241" spans="59:59">
      <c r="BG60241" s="4"/>
    </row>
    <row r="60242" spans="59:59">
      <c r="BG60242" s="4"/>
    </row>
    <row r="60243" spans="59:59">
      <c r="BG60243" s="4"/>
    </row>
    <row r="60244" spans="59:59">
      <c r="BG60244" s="4"/>
    </row>
    <row r="60245" spans="59:59">
      <c r="BG60245" s="4"/>
    </row>
    <row r="60246" spans="59:59">
      <c r="BG60246" s="4"/>
    </row>
    <row r="60247" spans="59:59">
      <c r="BG60247" s="4"/>
    </row>
    <row r="60248" spans="59:59">
      <c r="BG60248" s="4"/>
    </row>
    <row r="60249" spans="59:59">
      <c r="BG60249" s="4"/>
    </row>
    <row r="60250" spans="59:59">
      <c r="BG60250" s="4"/>
    </row>
    <row r="60251" spans="59:59">
      <c r="BG60251" s="4"/>
    </row>
    <row r="60252" spans="59:59">
      <c r="BG60252" s="4"/>
    </row>
    <row r="60253" spans="59:59">
      <c r="BG60253" s="4"/>
    </row>
    <row r="60254" spans="59:59">
      <c r="BG60254" s="4"/>
    </row>
    <row r="60255" spans="59:59">
      <c r="BG60255" s="4"/>
    </row>
    <row r="60256" spans="59:59">
      <c r="BG60256" s="4"/>
    </row>
    <row r="60257" spans="59:59">
      <c r="BG60257" s="4"/>
    </row>
    <row r="60258" spans="59:59">
      <c r="BG60258" s="4"/>
    </row>
    <row r="60259" spans="59:59">
      <c r="BG60259" s="4"/>
    </row>
    <row r="60260" spans="59:59">
      <c r="BG60260" s="4"/>
    </row>
    <row r="60261" spans="59:59">
      <c r="BG60261" s="4"/>
    </row>
    <row r="60262" spans="59:59">
      <c r="BG60262" s="4"/>
    </row>
    <row r="60263" spans="59:59">
      <c r="BG60263" s="4"/>
    </row>
    <row r="60264" spans="59:59">
      <c r="BG60264" s="4"/>
    </row>
    <row r="60265" spans="59:59">
      <c r="BG60265" s="4"/>
    </row>
    <row r="60266" spans="59:59">
      <c r="BG60266" s="4"/>
    </row>
    <row r="60267" spans="59:59">
      <c r="BG60267" s="4"/>
    </row>
    <row r="60268" spans="59:59">
      <c r="BG60268" s="4"/>
    </row>
    <row r="60269" spans="59:59">
      <c r="BG60269" s="4"/>
    </row>
    <row r="60270" spans="59:59">
      <c r="BG60270" s="4"/>
    </row>
    <row r="60271" spans="59:59">
      <c r="BG60271" s="4"/>
    </row>
    <row r="60272" spans="59:59">
      <c r="BG60272" s="4"/>
    </row>
    <row r="60273" spans="59:59">
      <c r="BG60273" s="4"/>
    </row>
    <row r="60274" spans="59:59">
      <c r="BG60274" s="4"/>
    </row>
    <row r="60275" spans="59:59">
      <c r="BG60275" s="4"/>
    </row>
    <row r="60276" spans="59:59">
      <c r="BG60276" s="4"/>
    </row>
    <row r="60277" spans="59:59">
      <c r="BG60277" s="4"/>
    </row>
    <row r="60278" spans="59:59">
      <c r="BG60278" s="4"/>
    </row>
    <row r="60279" spans="59:59">
      <c r="BG60279" s="4"/>
    </row>
    <row r="60280" spans="59:59">
      <c r="BG60280" s="4"/>
    </row>
    <row r="60281" spans="59:59">
      <c r="BG60281" s="4"/>
    </row>
    <row r="60282" spans="59:59">
      <c r="BG60282" s="4"/>
    </row>
    <row r="60283" spans="59:59">
      <c r="BG60283" s="4"/>
    </row>
    <row r="60284" spans="59:59">
      <c r="BG60284" s="4"/>
    </row>
    <row r="60285" spans="59:59">
      <c r="BG60285" s="4"/>
    </row>
    <row r="60286" spans="59:59">
      <c r="BG60286" s="4"/>
    </row>
    <row r="60287" spans="59:59">
      <c r="BG60287" s="4"/>
    </row>
    <row r="60288" spans="59:59">
      <c r="BG60288" s="4"/>
    </row>
    <row r="60289" spans="59:59">
      <c r="BG60289" s="4"/>
    </row>
    <row r="60290" spans="59:59">
      <c r="BG60290" s="4"/>
    </row>
    <row r="60291" spans="59:59">
      <c r="BG60291" s="4"/>
    </row>
    <row r="60292" spans="59:59">
      <c r="BG60292" s="4"/>
    </row>
    <row r="60293" spans="59:59">
      <c r="BG60293" s="4"/>
    </row>
    <row r="60294" spans="59:59">
      <c r="BG60294" s="4"/>
    </row>
    <row r="60295" spans="59:59">
      <c r="BG60295" s="4"/>
    </row>
    <row r="60296" spans="59:59">
      <c r="BG60296" s="4"/>
    </row>
    <row r="60297" spans="59:59">
      <c r="BG60297" s="4"/>
    </row>
    <row r="60298" spans="59:59">
      <c r="BG60298" s="4"/>
    </row>
    <row r="60299" spans="59:59">
      <c r="BG60299" s="4"/>
    </row>
    <row r="60300" spans="59:59">
      <c r="BG60300" s="4"/>
    </row>
    <row r="60301" spans="59:59">
      <c r="BG60301" s="4"/>
    </row>
    <row r="60302" spans="59:59">
      <c r="BG60302" s="4"/>
    </row>
    <row r="60303" spans="59:59">
      <c r="BG60303" s="4"/>
    </row>
    <row r="60304" spans="59:59">
      <c r="BG60304" s="4"/>
    </row>
    <row r="60305" spans="59:59">
      <c r="BG60305" s="4"/>
    </row>
    <row r="60306" spans="59:59">
      <c r="BG60306" s="4"/>
    </row>
    <row r="60307" spans="59:59">
      <c r="BG60307" s="4"/>
    </row>
    <row r="60308" spans="59:59">
      <c r="BG60308" s="4"/>
    </row>
    <row r="60309" spans="59:59">
      <c r="BG60309" s="4"/>
    </row>
    <row r="60310" spans="59:59">
      <c r="BG60310" s="4"/>
    </row>
    <row r="60311" spans="59:59">
      <c r="BG60311" s="4"/>
    </row>
    <row r="60312" spans="59:59">
      <c r="BG60312" s="4"/>
    </row>
    <row r="60313" spans="59:59">
      <c r="BG60313" s="4"/>
    </row>
    <row r="60314" spans="59:59">
      <c r="BG60314" s="4"/>
    </row>
    <row r="60315" spans="59:59">
      <c r="BG60315" s="4"/>
    </row>
    <row r="60316" spans="59:59">
      <c r="BG60316" s="4"/>
    </row>
    <row r="60317" spans="59:59">
      <c r="BG60317" s="4"/>
    </row>
    <row r="60318" spans="59:59">
      <c r="BG60318" s="4"/>
    </row>
    <row r="60319" spans="59:59">
      <c r="BG60319" s="4"/>
    </row>
    <row r="60320" spans="59:59">
      <c r="BG60320" s="4"/>
    </row>
    <row r="60321" spans="59:59">
      <c r="BG60321" s="4"/>
    </row>
    <row r="60322" spans="59:59">
      <c r="BG60322" s="4"/>
    </row>
    <row r="60323" spans="59:59">
      <c r="BG60323" s="4"/>
    </row>
    <row r="60324" spans="59:59">
      <c r="BG60324" s="4"/>
    </row>
    <row r="60325" spans="59:59">
      <c r="BG60325" s="4"/>
    </row>
    <row r="60326" spans="59:59">
      <c r="BG60326" s="4"/>
    </row>
    <row r="60327" spans="59:59">
      <c r="BG60327" s="4"/>
    </row>
    <row r="60328" spans="59:59">
      <c r="BG60328" s="4"/>
    </row>
    <row r="60329" spans="59:59">
      <c r="BG60329" s="4"/>
    </row>
    <row r="60330" spans="59:59">
      <c r="BG60330" s="4"/>
    </row>
    <row r="60331" spans="59:59">
      <c r="BG60331" s="4"/>
    </row>
    <row r="60332" spans="59:59">
      <c r="BG60332" s="4"/>
    </row>
    <row r="60333" spans="59:59">
      <c r="BG60333" s="4"/>
    </row>
    <row r="60334" spans="59:59">
      <c r="BG60334" s="4"/>
    </row>
    <row r="60335" spans="59:59">
      <c r="BG60335" s="4"/>
    </row>
    <row r="60336" spans="59:59">
      <c r="BG60336" s="4"/>
    </row>
    <row r="60337" spans="59:59">
      <c r="BG60337" s="4"/>
    </row>
    <row r="60338" spans="59:59">
      <c r="BG60338" s="4"/>
    </row>
    <row r="60339" spans="59:59">
      <c r="BG60339" s="4"/>
    </row>
    <row r="60340" spans="59:59">
      <c r="BG60340" s="4"/>
    </row>
    <row r="60341" spans="59:59">
      <c r="BG60341" s="4"/>
    </row>
    <row r="60342" spans="59:59">
      <c r="BG60342" s="4"/>
    </row>
    <row r="60343" spans="59:59">
      <c r="BG60343" s="4"/>
    </row>
    <row r="60344" spans="59:59">
      <c r="BG60344" s="4"/>
    </row>
    <row r="60345" spans="59:59">
      <c r="BG60345" s="4"/>
    </row>
    <row r="60346" spans="59:59">
      <c r="BG60346" s="4"/>
    </row>
    <row r="60347" spans="59:59">
      <c r="BG60347" s="4"/>
    </row>
    <row r="60348" spans="59:59">
      <c r="BG60348" s="4"/>
    </row>
    <row r="60349" spans="59:59">
      <c r="BG60349" s="4"/>
    </row>
    <row r="60350" spans="59:59">
      <c r="BG60350" s="4"/>
    </row>
    <row r="60351" spans="59:59">
      <c r="BG60351" s="4"/>
    </row>
    <row r="60352" spans="59:59">
      <c r="BG60352" s="4"/>
    </row>
    <row r="60353" spans="59:59">
      <c r="BG60353" s="4"/>
    </row>
    <row r="60354" spans="59:59">
      <c r="BG60354" s="4"/>
    </row>
    <row r="60355" spans="59:59">
      <c r="BG60355" s="4"/>
    </row>
    <row r="60356" spans="59:59">
      <c r="BG60356" s="4"/>
    </row>
    <row r="60357" spans="59:59">
      <c r="BG60357" s="4"/>
    </row>
    <row r="60358" spans="59:59">
      <c r="BG60358" s="4"/>
    </row>
    <row r="60359" spans="59:59">
      <c r="BG60359" s="4"/>
    </row>
    <row r="60360" spans="59:59">
      <c r="BG60360" s="4"/>
    </row>
    <row r="60361" spans="59:59">
      <c r="BG60361" s="4"/>
    </row>
    <row r="60362" spans="59:59">
      <c r="BG60362" s="4"/>
    </row>
    <row r="60363" spans="59:59">
      <c r="BG60363" s="4"/>
    </row>
    <row r="60364" spans="59:59">
      <c r="BG60364" s="4"/>
    </row>
    <row r="60365" spans="59:59">
      <c r="BG60365" s="4"/>
    </row>
    <row r="60366" spans="59:59">
      <c r="BG60366" s="4"/>
    </row>
    <row r="60367" spans="59:59">
      <c r="BG60367" s="4"/>
    </row>
    <row r="60368" spans="59:59">
      <c r="BG60368" s="4"/>
    </row>
    <row r="60369" spans="59:59">
      <c r="BG60369" s="4"/>
    </row>
    <row r="60370" spans="59:59">
      <c r="BG60370" s="4"/>
    </row>
    <row r="60371" spans="59:59">
      <c r="BG60371" s="4"/>
    </row>
    <row r="60372" spans="59:59">
      <c r="BG60372" s="4"/>
    </row>
    <row r="60373" spans="59:59">
      <c r="BG60373" s="4"/>
    </row>
    <row r="60374" spans="59:59">
      <c r="BG60374" s="4"/>
    </row>
    <row r="60375" spans="59:59">
      <c r="BG60375" s="4"/>
    </row>
    <row r="60376" spans="59:59">
      <c r="BG60376" s="4"/>
    </row>
    <row r="60377" spans="59:59">
      <c r="BG60377" s="4"/>
    </row>
    <row r="60378" spans="59:59">
      <c r="BG60378" s="4"/>
    </row>
    <row r="60379" spans="59:59">
      <c r="BG60379" s="4"/>
    </row>
    <row r="60380" spans="59:59">
      <c r="BG60380" s="4"/>
    </row>
    <row r="60381" spans="59:59">
      <c r="BG60381" s="4"/>
    </row>
    <row r="60382" spans="59:59">
      <c r="BG60382" s="4"/>
    </row>
    <row r="60383" spans="59:59">
      <c r="BG60383" s="4"/>
    </row>
    <row r="60384" spans="59:59">
      <c r="BG60384" s="4"/>
    </row>
    <row r="60385" spans="59:59">
      <c r="BG60385" s="4"/>
    </row>
    <row r="60386" spans="59:59">
      <c r="BG60386" s="4"/>
    </row>
    <row r="60387" spans="59:59">
      <c r="BG60387" s="4"/>
    </row>
    <row r="60388" spans="59:59">
      <c r="BG60388" s="4"/>
    </row>
    <row r="60389" spans="59:59">
      <c r="BG60389" s="4"/>
    </row>
    <row r="60390" spans="59:59">
      <c r="BG60390" s="4"/>
    </row>
    <row r="60391" spans="59:59">
      <c r="BG60391" s="4"/>
    </row>
    <row r="60392" spans="59:59">
      <c r="BG60392" s="4"/>
    </row>
    <row r="60393" spans="59:59">
      <c r="BG60393" s="4"/>
    </row>
    <row r="60394" spans="59:59">
      <c r="BG60394" s="4"/>
    </row>
    <row r="60395" spans="59:59">
      <c r="BG60395" s="4"/>
    </row>
    <row r="60396" spans="59:59">
      <c r="BG60396" s="4"/>
    </row>
    <row r="60397" spans="59:59">
      <c r="BG60397" s="4"/>
    </row>
    <row r="60398" spans="59:59">
      <c r="BG60398" s="4"/>
    </row>
    <row r="60399" spans="59:59">
      <c r="BG60399" s="4"/>
    </row>
    <row r="60400" spans="59:59">
      <c r="BG60400" s="4"/>
    </row>
    <row r="60401" spans="59:59">
      <c r="BG60401" s="4"/>
    </row>
    <row r="60402" spans="59:59">
      <c r="BG60402" s="4"/>
    </row>
    <row r="60403" spans="59:59">
      <c r="BG60403" s="4"/>
    </row>
    <row r="60404" spans="59:59">
      <c r="BG60404" s="4"/>
    </row>
    <row r="60405" spans="59:59">
      <c r="BG60405" s="4"/>
    </row>
    <row r="60406" spans="59:59">
      <c r="BG60406" s="4"/>
    </row>
    <row r="60407" spans="59:59">
      <c r="BG60407" s="4"/>
    </row>
    <row r="60408" spans="59:59">
      <c r="BG60408" s="4"/>
    </row>
    <row r="60409" spans="59:59">
      <c r="BG60409" s="4"/>
    </row>
    <row r="60410" spans="59:59">
      <c r="BG60410" s="4"/>
    </row>
    <row r="60411" spans="59:59">
      <c r="BG60411" s="4"/>
    </row>
    <row r="60412" spans="59:59">
      <c r="BG60412" s="4"/>
    </row>
    <row r="60413" spans="59:59">
      <c r="BG60413" s="4"/>
    </row>
    <row r="60414" spans="59:59">
      <c r="BG60414" s="4"/>
    </row>
    <row r="60415" spans="59:59">
      <c r="BG60415" s="4"/>
    </row>
    <row r="60416" spans="59:59">
      <c r="BG60416" s="4"/>
    </row>
    <row r="60417" spans="59:59">
      <c r="BG60417" s="4"/>
    </row>
    <row r="60418" spans="59:59">
      <c r="BG60418" s="4"/>
    </row>
    <row r="60419" spans="59:59">
      <c r="BG60419" s="4"/>
    </row>
    <row r="60420" spans="59:59">
      <c r="BG60420" s="4"/>
    </row>
    <row r="60421" spans="59:59">
      <c r="BG60421" s="4"/>
    </row>
    <row r="60422" spans="59:59">
      <c r="BG60422" s="4"/>
    </row>
    <row r="60423" spans="59:59">
      <c r="BG60423" s="4"/>
    </row>
    <row r="60424" spans="59:59">
      <c r="BG60424" s="4"/>
    </row>
    <row r="60425" spans="59:59">
      <c r="BG60425" s="4"/>
    </row>
    <row r="60426" spans="59:59">
      <c r="BG60426" s="4"/>
    </row>
    <row r="60427" spans="59:59">
      <c r="BG60427" s="4"/>
    </row>
    <row r="60428" spans="59:59">
      <c r="BG60428" s="4"/>
    </row>
    <row r="60429" spans="59:59">
      <c r="BG60429" s="4"/>
    </row>
    <row r="60430" spans="59:59">
      <c r="BG60430" s="4"/>
    </row>
    <row r="60431" spans="59:59">
      <c r="BG60431" s="4"/>
    </row>
    <row r="60432" spans="59:59">
      <c r="BG60432" s="4"/>
    </row>
    <row r="60433" spans="59:59">
      <c r="BG60433" s="4"/>
    </row>
    <row r="60434" spans="59:59">
      <c r="BG60434" s="4"/>
    </row>
    <row r="60435" spans="59:59">
      <c r="BG60435" s="4"/>
    </row>
    <row r="60436" spans="59:59">
      <c r="BG60436" s="4"/>
    </row>
    <row r="60437" spans="59:59">
      <c r="BG60437" s="4"/>
    </row>
    <row r="60438" spans="59:59">
      <c r="BG60438" s="4"/>
    </row>
    <row r="60439" spans="59:59">
      <c r="BG60439" s="4"/>
    </row>
    <row r="60440" spans="59:59">
      <c r="BG60440" s="4"/>
    </row>
    <row r="60441" spans="59:59">
      <c r="BG60441" s="4"/>
    </row>
    <row r="60442" spans="59:59">
      <c r="BG60442" s="4"/>
    </row>
    <row r="60443" spans="59:59">
      <c r="BG60443" s="4"/>
    </row>
    <row r="60444" spans="59:59">
      <c r="BG60444" s="4"/>
    </row>
    <row r="60445" spans="59:59">
      <c r="BG60445" s="4"/>
    </row>
    <row r="60446" spans="59:59">
      <c r="BG60446" s="4"/>
    </row>
    <row r="60447" spans="59:59">
      <c r="BG60447" s="4"/>
    </row>
    <row r="60448" spans="59:59">
      <c r="BG60448" s="4"/>
    </row>
    <row r="60449" spans="59:59">
      <c r="BG60449" s="4"/>
    </row>
    <row r="60450" spans="59:59">
      <c r="BG60450" s="4"/>
    </row>
    <row r="60451" spans="59:59">
      <c r="BG60451" s="4"/>
    </row>
    <row r="60452" spans="59:59">
      <c r="BG60452" s="4"/>
    </row>
    <row r="60453" spans="59:59">
      <c r="BG60453" s="4"/>
    </row>
    <row r="60454" spans="59:59">
      <c r="BG60454" s="4"/>
    </row>
    <row r="60455" spans="59:59">
      <c r="BG60455" s="4"/>
    </row>
    <row r="60456" spans="59:59">
      <c r="BG60456" s="4"/>
    </row>
    <row r="60457" spans="59:59">
      <c r="BG60457" s="4"/>
    </row>
    <row r="60458" spans="59:59">
      <c r="BG60458" s="4"/>
    </row>
    <row r="60459" spans="59:59">
      <c r="BG60459" s="4"/>
    </row>
    <row r="60460" spans="59:59">
      <c r="BG60460" s="4"/>
    </row>
    <row r="60461" spans="59:59">
      <c r="BG60461" s="4"/>
    </row>
    <row r="60462" spans="59:59">
      <c r="BG60462" s="4"/>
    </row>
    <row r="60463" spans="59:59">
      <c r="BG60463" s="4"/>
    </row>
    <row r="60464" spans="59:59">
      <c r="BG60464" s="4"/>
    </row>
    <row r="60465" spans="59:59">
      <c r="BG60465" s="4"/>
    </row>
    <row r="60466" spans="59:59">
      <c r="BG60466" s="4"/>
    </row>
    <row r="60467" spans="59:59">
      <c r="BG60467" s="4"/>
    </row>
    <row r="60468" spans="59:59">
      <c r="BG60468" s="4"/>
    </row>
    <row r="60469" spans="59:59">
      <c r="BG60469" s="4"/>
    </row>
    <row r="60470" spans="59:59">
      <c r="BG60470" s="4"/>
    </row>
    <row r="60471" spans="59:59">
      <c r="BG60471" s="4"/>
    </row>
    <row r="60472" spans="59:59">
      <c r="BG60472" s="4"/>
    </row>
    <row r="60473" spans="59:59">
      <c r="BG60473" s="4"/>
    </row>
    <row r="60474" spans="59:59">
      <c r="BG60474" s="4"/>
    </row>
    <row r="60475" spans="59:59">
      <c r="BG60475" s="4"/>
    </row>
    <row r="60476" spans="59:59">
      <c r="BG60476" s="4"/>
    </row>
    <row r="60477" spans="59:59">
      <c r="BG60477" s="4"/>
    </row>
    <row r="60478" spans="59:59">
      <c r="BG60478" s="4"/>
    </row>
    <row r="60479" spans="59:59">
      <c r="BG60479" s="4"/>
    </row>
    <row r="60480" spans="59:59">
      <c r="BG60480" s="4"/>
    </row>
    <row r="60481" spans="59:59">
      <c r="BG60481" s="4"/>
    </row>
    <row r="60482" spans="59:59">
      <c r="BG60482" s="4"/>
    </row>
    <row r="60483" spans="59:59">
      <c r="BG60483" s="4"/>
    </row>
    <row r="60484" spans="59:59">
      <c r="BG60484" s="4"/>
    </row>
    <row r="60485" spans="59:59">
      <c r="BG60485" s="4"/>
    </row>
    <row r="60486" spans="59:59">
      <c r="BG60486" s="4"/>
    </row>
    <row r="60487" spans="59:59">
      <c r="BG60487" s="4"/>
    </row>
    <row r="60488" spans="59:59">
      <c r="BG60488" s="4"/>
    </row>
    <row r="60489" spans="59:59">
      <c r="BG60489" s="4"/>
    </row>
    <row r="60490" spans="59:59">
      <c r="BG60490" s="4"/>
    </row>
    <row r="60491" spans="59:59">
      <c r="BG60491" s="4"/>
    </row>
    <row r="60492" spans="59:59">
      <c r="BG60492" s="4"/>
    </row>
    <row r="60493" spans="59:59">
      <c r="BG60493" s="4"/>
    </row>
    <row r="60494" spans="59:59">
      <c r="BG60494" s="4"/>
    </row>
    <row r="60495" spans="59:59">
      <c r="BG60495" s="4"/>
    </row>
    <row r="60496" spans="59:59">
      <c r="BG60496" s="4"/>
    </row>
    <row r="60497" spans="59:59">
      <c r="BG60497" s="4"/>
    </row>
    <row r="60498" spans="59:59">
      <c r="BG60498" s="4"/>
    </row>
    <row r="60499" spans="59:59">
      <c r="BG60499" s="4"/>
    </row>
    <row r="60500" spans="59:59">
      <c r="BG60500" s="4"/>
    </row>
    <row r="60501" spans="59:59">
      <c r="BG60501" s="4"/>
    </row>
    <row r="60502" spans="59:59">
      <c r="BG60502" s="4"/>
    </row>
    <row r="60503" spans="59:59">
      <c r="BG60503" s="4"/>
    </row>
    <row r="60504" spans="59:59">
      <c r="BG60504" s="4"/>
    </row>
    <row r="60505" spans="59:59">
      <c r="BG60505" s="4"/>
    </row>
    <row r="60506" spans="59:59">
      <c r="BG60506" s="4"/>
    </row>
    <row r="60507" spans="59:59">
      <c r="BG60507" s="4"/>
    </row>
    <row r="60508" spans="59:59">
      <c r="BG60508" s="4"/>
    </row>
    <row r="60509" spans="59:59">
      <c r="BG60509" s="4"/>
    </row>
    <row r="60510" spans="59:59">
      <c r="BG60510" s="4"/>
    </row>
    <row r="60511" spans="59:59">
      <c r="BG60511" s="4"/>
    </row>
    <row r="60512" spans="59:59">
      <c r="BG60512" s="4"/>
    </row>
    <row r="60513" spans="59:59">
      <c r="BG60513" s="4"/>
    </row>
    <row r="60514" spans="59:59">
      <c r="BG60514" s="4"/>
    </row>
    <row r="60515" spans="59:59">
      <c r="BG60515" s="4"/>
    </row>
    <row r="60516" spans="59:59">
      <c r="BG60516" s="4"/>
    </row>
    <row r="60517" spans="59:59">
      <c r="BG60517" s="4"/>
    </row>
    <row r="60518" spans="59:59">
      <c r="BG60518" s="4"/>
    </row>
    <row r="60519" spans="59:59">
      <c r="BG60519" s="4"/>
    </row>
    <row r="60520" spans="59:59">
      <c r="BG60520" s="4"/>
    </row>
    <row r="60521" spans="59:59">
      <c r="BG60521" s="4"/>
    </row>
    <row r="60522" spans="59:59">
      <c r="BG60522" s="4"/>
    </row>
    <row r="60523" spans="59:59">
      <c r="BG60523" s="4"/>
    </row>
    <row r="60524" spans="59:59">
      <c r="BG60524" s="4"/>
    </row>
    <row r="60525" spans="59:59">
      <c r="BG60525" s="4"/>
    </row>
    <row r="60526" spans="59:59">
      <c r="BG60526" s="4"/>
    </row>
    <row r="60527" spans="59:59">
      <c r="BG60527" s="4"/>
    </row>
    <row r="60528" spans="59:59">
      <c r="BG60528" s="4"/>
    </row>
    <row r="60529" spans="59:59">
      <c r="BG60529" s="4"/>
    </row>
    <row r="60530" spans="59:59">
      <c r="BG60530" s="4"/>
    </row>
    <row r="60531" spans="59:59">
      <c r="BG60531" s="4"/>
    </row>
    <row r="60532" spans="59:59">
      <c r="BG60532" s="4"/>
    </row>
    <row r="60533" spans="59:59">
      <c r="BG60533" s="4"/>
    </row>
    <row r="60534" spans="59:59">
      <c r="BG60534" s="4"/>
    </row>
    <row r="60535" spans="59:59">
      <c r="BG60535" s="4"/>
    </row>
    <row r="60536" spans="59:59">
      <c r="BG60536" s="4"/>
    </row>
    <row r="60537" spans="59:59">
      <c r="BG60537" s="4"/>
    </row>
    <row r="60538" spans="59:59">
      <c r="BG60538" s="4"/>
    </row>
    <row r="60539" spans="59:59">
      <c r="BG60539" s="4"/>
    </row>
    <row r="60540" spans="59:59">
      <c r="BG60540" s="4"/>
    </row>
    <row r="60541" spans="59:59">
      <c r="BG60541" s="4"/>
    </row>
    <row r="60542" spans="59:59">
      <c r="BG60542" s="4"/>
    </row>
    <row r="60543" spans="59:59">
      <c r="BG60543" s="4"/>
    </row>
    <row r="60544" spans="59:59">
      <c r="BG60544" s="4"/>
    </row>
    <row r="60545" spans="59:59">
      <c r="BG60545" s="4"/>
    </row>
    <row r="60546" spans="59:59">
      <c r="BG60546" s="4"/>
    </row>
    <row r="60547" spans="59:59">
      <c r="BG60547" s="4"/>
    </row>
    <row r="60548" spans="59:59">
      <c r="BG60548" s="4"/>
    </row>
    <row r="60549" spans="59:59">
      <c r="BG60549" s="4"/>
    </row>
    <row r="60550" spans="59:59">
      <c r="BG60550" s="4"/>
    </row>
    <row r="60551" spans="59:59">
      <c r="BG60551" s="4"/>
    </row>
    <row r="60552" spans="59:59">
      <c r="BG60552" s="4"/>
    </row>
    <row r="60553" spans="59:59">
      <c r="BG60553" s="4"/>
    </row>
    <row r="60554" spans="59:59">
      <c r="BG60554" s="4"/>
    </row>
    <row r="60555" spans="59:59">
      <c r="BG60555" s="4"/>
    </row>
    <row r="60556" spans="59:59">
      <c r="BG60556" s="4"/>
    </row>
    <row r="60557" spans="59:59">
      <c r="BG60557" s="4"/>
    </row>
    <row r="60558" spans="59:59">
      <c r="BG60558" s="4"/>
    </row>
    <row r="60559" spans="59:59">
      <c r="BG60559" s="4"/>
    </row>
    <row r="60560" spans="59:59">
      <c r="BG60560" s="4"/>
    </row>
    <row r="60561" spans="59:59">
      <c r="BG60561" s="4"/>
    </row>
    <row r="60562" spans="59:59">
      <c r="BG60562" s="4"/>
    </row>
    <row r="60563" spans="59:59">
      <c r="BG60563" s="4"/>
    </row>
    <row r="60564" spans="59:59">
      <c r="BG60564" s="4"/>
    </row>
    <row r="60565" spans="59:59">
      <c r="BG60565" s="4"/>
    </row>
    <row r="60566" spans="59:59">
      <c r="BG60566" s="4"/>
    </row>
    <row r="60567" spans="59:59">
      <c r="BG60567" s="4"/>
    </row>
    <row r="60568" spans="59:59">
      <c r="BG60568" s="4"/>
    </row>
    <row r="60569" spans="59:59">
      <c r="BG60569" s="4"/>
    </row>
    <row r="60570" spans="59:59">
      <c r="BG60570" s="4"/>
    </row>
    <row r="60571" spans="59:59">
      <c r="BG60571" s="4"/>
    </row>
    <row r="60572" spans="59:59">
      <c r="BG60572" s="4"/>
    </row>
    <row r="60573" spans="59:59">
      <c r="BG60573" s="4"/>
    </row>
    <row r="60574" spans="59:59">
      <c r="BG60574" s="4"/>
    </row>
    <row r="60575" spans="59:59">
      <c r="BG60575" s="4"/>
    </row>
    <row r="60576" spans="59:59">
      <c r="BG60576" s="4"/>
    </row>
    <row r="60577" spans="59:59">
      <c r="BG60577" s="4"/>
    </row>
    <row r="60578" spans="59:59">
      <c r="BG60578" s="4"/>
    </row>
    <row r="60579" spans="59:59">
      <c r="BG60579" s="4"/>
    </row>
    <row r="60580" spans="59:59">
      <c r="BG60580" s="4"/>
    </row>
    <row r="60581" spans="59:59">
      <c r="BG60581" s="4"/>
    </row>
    <row r="60582" spans="59:59">
      <c r="BG60582" s="4"/>
    </row>
    <row r="60583" spans="59:59">
      <c r="BG60583" s="4"/>
    </row>
    <row r="60584" spans="59:59">
      <c r="BG60584" s="4"/>
    </row>
    <row r="60585" spans="59:59">
      <c r="BG60585" s="4"/>
    </row>
    <row r="60586" spans="59:59">
      <c r="BG60586" s="4"/>
    </row>
    <row r="60587" spans="59:59">
      <c r="BG60587" s="4"/>
    </row>
    <row r="60588" spans="59:59">
      <c r="BG60588" s="4"/>
    </row>
    <row r="60589" spans="59:59">
      <c r="BG60589" s="4"/>
    </row>
    <row r="60590" spans="59:59">
      <c r="BG60590" s="4"/>
    </row>
    <row r="60591" spans="59:59">
      <c r="BG60591" s="4"/>
    </row>
    <row r="60592" spans="59:59">
      <c r="BG60592" s="4"/>
    </row>
    <row r="60593" spans="59:59">
      <c r="BG60593" s="4"/>
    </row>
    <row r="60594" spans="59:59">
      <c r="BG60594" s="4"/>
    </row>
    <row r="60595" spans="59:59">
      <c r="BG60595" s="4"/>
    </row>
    <row r="60596" spans="59:59">
      <c r="BG60596" s="4"/>
    </row>
    <row r="60597" spans="59:59">
      <c r="BG60597" s="4"/>
    </row>
    <row r="60598" spans="59:59">
      <c r="BG60598" s="4"/>
    </row>
    <row r="60599" spans="59:59">
      <c r="BG60599" s="4"/>
    </row>
    <row r="60600" spans="59:59">
      <c r="BG60600" s="4"/>
    </row>
    <row r="60601" spans="59:59">
      <c r="BG60601" s="4"/>
    </row>
    <row r="60602" spans="59:59">
      <c r="BG60602" s="4"/>
    </row>
    <row r="60603" spans="59:59">
      <c r="BG60603" s="4"/>
    </row>
    <row r="60604" spans="59:59">
      <c r="BG60604" s="4"/>
    </row>
    <row r="60605" spans="59:59">
      <c r="BG60605" s="4"/>
    </row>
    <row r="60606" spans="59:59">
      <c r="BG60606" s="4"/>
    </row>
    <row r="60607" spans="59:59">
      <c r="BG60607" s="4"/>
    </row>
    <row r="60608" spans="59:59">
      <c r="BG60608" s="4"/>
    </row>
    <row r="60609" spans="59:59">
      <c r="BG60609" s="4"/>
    </row>
    <row r="60610" spans="59:59">
      <c r="BG60610" s="4"/>
    </row>
    <row r="60611" spans="59:59">
      <c r="BG60611" s="4"/>
    </row>
    <row r="60612" spans="59:59">
      <c r="BG60612" s="4"/>
    </row>
    <row r="60613" spans="59:59">
      <c r="BG60613" s="4"/>
    </row>
    <row r="60614" spans="59:59">
      <c r="BG60614" s="4"/>
    </row>
    <row r="60615" spans="59:59">
      <c r="BG60615" s="4"/>
    </row>
    <row r="60616" spans="59:59">
      <c r="BG60616" s="4"/>
    </row>
    <row r="60617" spans="59:59">
      <c r="BG60617" s="4"/>
    </row>
    <row r="60618" spans="59:59">
      <c r="BG60618" s="4"/>
    </row>
    <row r="60619" spans="59:59">
      <c r="BG60619" s="4"/>
    </row>
    <row r="60620" spans="59:59">
      <c r="BG60620" s="4"/>
    </row>
    <row r="60621" spans="59:59">
      <c r="BG60621" s="4"/>
    </row>
    <row r="60622" spans="59:59">
      <c r="BG60622" s="4"/>
    </row>
    <row r="60623" spans="59:59">
      <c r="BG60623" s="4"/>
    </row>
    <row r="60624" spans="59:59">
      <c r="BG60624" s="4"/>
    </row>
    <row r="60625" spans="59:59">
      <c r="BG60625" s="4"/>
    </row>
    <row r="60626" spans="59:59">
      <c r="BG60626" s="4"/>
    </row>
    <row r="60627" spans="59:59">
      <c r="BG60627" s="4"/>
    </row>
    <row r="60628" spans="59:59">
      <c r="BG60628" s="4"/>
    </row>
    <row r="60629" spans="59:59">
      <c r="BG60629" s="4"/>
    </row>
    <row r="60630" spans="59:59">
      <c r="BG60630" s="4"/>
    </row>
    <row r="60631" spans="59:59">
      <c r="BG60631" s="4"/>
    </row>
    <row r="60632" spans="59:59">
      <c r="BG60632" s="4"/>
    </row>
    <row r="60633" spans="59:59">
      <c r="BG60633" s="4"/>
    </row>
    <row r="60634" spans="59:59">
      <c r="BG60634" s="4"/>
    </row>
    <row r="60635" spans="59:59">
      <c r="BG60635" s="4"/>
    </row>
    <row r="60636" spans="59:59">
      <c r="BG60636" s="4"/>
    </row>
    <row r="60637" spans="59:59">
      <c r="BG60637" s="4"/>
    </row>
    <row r="60638" spans="59:59">
      <c r="BG60638" s="4"/>
    </row>
    <row r="60639" spans="59:59">
      <c r="BG60639" s="4"/>
    </row>
    <row r="60640" spans="59:59">
      <c r="BG60640" s="4"/>
    </row>
    <row r="60641" spans="59:59">
      <c r="BG60641" s="4"/>
    </row>
    <row r="60642" spans="59:59">
      <c r="BG60642" s="4"/>
    </row>
    <row r="60643" spans="59:59">
      <c r="BG60643" s="4"/>
    </row>
    <row r="60644" spans="59:59">
      <c r="BG60644" s="4"/>
    </row>
    <row r="60645" spans="59:59">
      <c r="BG60645" s="4"/>
    </row>
    <row r="60646" spans="59:59">
      <c r="BG60646" s="4"/>
    </row>
    <row r="60647" spans="59:59">
      <c r="BG60647" s="4"/>
    </row>
    <row r="60648" spans="59:59">
      <c r="BG60648" s="4"/>
    </row>
    <row r="60649" spans="59:59">
      <c r="BG60649" s="4"/>
    </row>
    <row r="60650" spans="59:59">
      <c r="BG60650" s="4"/>
    </row>
    <row r="60651" spans="59:59">
      <c r="BG60651" s="4"/>
    </row>
    <row r="60652" spans="59:59">
      <c r="BG60652" s="4"/>
    </row>
    <row r="60653" spans="59:59">
      <c r="BG60653" s="4"/>
    </row>
    <row r="60654" spans="59:59">
      <c r="BG60654" s="4"/>
    </row>
    <row r="60655" spans="59:59">
      <c r="BG60655" s="4"/>
    </row>
    <row r="60656" spans="59:59">
      <c r="BG60656" s="4"/>
    </row>
    <row r="60657" spans="59:59">
      <c r="BG60657" s="4"/>
    </row>
    <row r="60658" spans="59:59">
      <c r="BG60658" s="4"/>
    </row>
    <row r="60659" spans="59:59">
      <c r="BG60659" s="4"/>
    </row>
    <row r="60660" spans="59:59">
      <c r="BG60660" s="4"/>
    </row>
    <row r="60661" spans="59:59">
      <c r="BG60661" s="4"/>
    </row>
    <row r="60662" spans="59:59">
      <c r="BG60662" s="4"/>
    </row>
    <row r="60663" spans="59:59">
      <c r="BG60663" s="4"/>
    </row>
    <row r="60664" spans="59:59">
      <c r="BG60664" s="4"/>
    </row>
    <row r="60665" spans="59:59">
      <c r="BG60665" s="4"/>
    </row>
    <row r="60666" spans="59:59">
      <c r="BG60666" s="4"/>
    </row>
    <row r="60667" spans="59:59">
      <c r="BG60667" s="4"/>
    </row>
    <row r="60668" spans="59:59">
      <c r="BG60668" s="4"/>
    </row>
    <row r="60669" spans="59:59">
      <c r="BG60669" s="4"/>
    </row>
    <row r="60670" spans="59:59">
      <c r="BG60670" s="4"/>
    </row>
    <row r="60671" spans="59:59">
      <c r="BG60671" s="4"/>
    </row>
    <row r="60672" spans="59:59">
      <c r="BG60672" s="4"/>
    </row>
    <row r="60673" spans="59:59">
      <c r="BG60673" s="4"/>
    </row>
    <row r="60674" spans="59:59">
      <c r="BG60674" s="4"/>
    </row>
    <row r="60675" spans="59:59">
      <c r="BG60675" s="4"/>
    </row>
    <row r="60676" spans="59:59">
      <c r="BG60676" s="4"/>
    </row>
    <row r="60677" spans="59:59">
      <c r="BG60677" s="4"/>
    </row>
    <row r="60678" spans="59:59">
      <c r="BG60678" s="4"/>
    </row>
    <row r="60679" spans="59:59">
      <c r="BG60679" s="4"/>
    </row>
    <row r="60680" spans="59:59">
      <c r="BG60680" s="4"/>
    </row>
    <row r="60681" spans="59:59">
      <c r="BG60681" s="4"/>
    </row>
    <row r="60682" spans="59:59">
      <c r="BG60682" s="4"/>
    </row>
    <row r="60683" spans="59:59">
      <c r="BG60683" s="4"/>
    </row>
    <row r="60684" spans="59:59">
      <c r="BG60684" s="4"/>
    </row>
    <row r="60685" spans="59:59">
      <c r="BG60685" s="4"/>
    </row>
    <row r="60686" spans="59:59">
      <c r="BG60686" s="4"/>
    </row>
    <row r="60687" spans="59:59">
      <c r="BG60687" s="4"/>
    </row>
    <row r="60688" spans="59:59">
      <c r="BG60688" s="4"/>
    </row>
    <row r="60689" spans="59:59">
      <c r="BG60689" s="4"/>
    </row>
    <row r="60690" spans="59:59">
      <c r="BG60690" s="4"/>
    </row>
    <row r="60691" spans="59:59">
      <c r="BG60691" s="4"/>
    </row>
    <row r="60692" spans="59:59">
      <c r="BG60692" s="4"/>
    </row>
    <row r="60693" spans="59:59">
      <c r="BG60693" s="4"/>
    </row>
    <row r="60694" spans="59:59">
      <c r="BG60694" s="4"/>
    </row>
    <row r="60695" spans="59:59">
      <c r="BG60695" s="4"/>
    </row>
    <row r="60696" spans="59:59">
      <c r="BG60696" s="4"/>
    </row>
    <row r="60697" spans="59:59">
      <c r="BG60697" s="4"/>
    </row>
    <row r="60698" spans="59:59">
      <c r="BG60698" s="4"/>
    </row>
    <row r="60699" spans="59:59">
      <c r="BG60699" s="4"/>
    </row>
    <row r="60700" spans="59:59">
      <c r="BG60700" s="4"/>
    </row>
    <row r="60701" spans="59:59">
      <c r="BG60701" s="4"/>
    </row>
    <row r="60702" spans="59:59">
      <c r="BG60702" s="4"/>
    </row>
    <row r="60703" spans="59:59">
      <c r="BG60703" s="4"/>
    </row>
    <row r="60704" spans="59:59">
      <c r="BG60704" s="4"/>
    </row>
    <row r="60705" spans="59:59">
      <c r="BG60705" s="4"/>
    </row>
    <row r="60706" spans="59:59">
      <c r="BG60706" s="4"/>
    </row>
    <row r="60707" spans="59:59">
      <c r="BG60707" s="4"/>
    </row>
    <row r="60708" spans="59:59">
      <c r="BG60708" s="4"/>
    </row>
    <row r="60709" spans="59:59">
      <c r="BG60709" s="4"/>
    </row>
    <row r="60710" spans="59:59">
      <c r="BG60710" s="4"/>
    </row>
    <row r="60711" spans="59:59">
      <c r="BG60711" s="4"/>
    </row>
    <row r="60712" spans="59:59">
      <c r="BG60712" s="4"/>
    </row>
    <row r="60713" spans="59:59">
      <c r="BG60713" s="4"/>
    </row>
    <row r="60714" spans="59:59">
      <c r="BG60714" s="4"/>
    </row>
    <row r="60715" spans="59:59">
      <c r="BG60715" s="4"/>
    </row>
    <row r="60716" spans="59:59">
      <c r="BG60716" s="4"/>
    </row>
    <row r="60717" spans="59:59">
      <c r="BG60717" s="4"/>
    </row>
    <row r="60718" spans="59:59">
      <c r="BG60718" s="4"/>
    </row>
    <row r="60719" spans="59:59">
      <c r="BG60719" s="4"/>
    </row>
    <row r="60720" spans="59:59">
      <c r="BG60720" s="4"/>
    </row>
    <row r="60721" spans="59:59">
      <c r="BG60721" s="4"/>
    </row>
    <row r="60722" spans="59:59">
      <c r="BG60722" s="4"/>
    </row>
    <row r="60723" spans="59:59">
      <c r="BG60723" s="4"/>
    </row>
    <row r="60724" spans="59:59">
      <c r="BG60724" s="4"/>
    </row>
    <row r="60725" spans="59:59">
      <c r="BG60725" s="4"/>
    </row>
    <row r="60726" spans="59:59">
      <c r="BG60726" s="4"/>
    </row>
    <row r="60727" spans="59:59">
      <c r="BG60727" s="4"/>
    </row>
    <row r="60728" spans="59:59">
      <c r="BG60728" s="4"/>
    </row>
    <row r="60729" spans="59:59">
      <c r="BG60729" s="4"/>
    </row>
    <row r="60730" spans="59:59">
      <c r="BG60730" s="4"/>
    </row>
    <row r="60731" spans="59:59">
      <c r="BG60731" s="4"/>
    </row>
    <row r="60732" spans="59:59">
      <c r="BG60732" s="4"/>
    </row>
    <row r="60733" spans="59:59">
      <c r="BG60733" s="4"/>
    </row>
    <row r="60734" spans="59:59">
      <c r="BG60734" s="4"/>
    </row>
    <row r="60735" spans="59:59">
      <c r="BG60735" s="4"/>
    </row>
    <row r="60736" spans="59:59">
      <c r="BG60736" s="4"/>
    </row>
    <row r="60737" spans="59:59">
      <c r="BG60737" s="4"/>
    </row>
    <row r="60738" spans="59:59">
      <c r="BG60738" s="4"/>
    </row>
    <row r="60739" spans="59:59">
      <c r="BG60739" s="4"/>
    </row>
    <row r="60740" spans="59:59">
      <c r="BG60740" s="4"/>
    </row>
    <row r="60741" spans="59:59">
      <c r="BG60741" s="4"/>
    </row>
    <row r="60742" spans="59:59">
      <c r="BG60742" s="4"/>
    </row>
    <row r="60743" spans="59:59">
      <c r="BG60743" s="4"/>
    </row>
    <row r="60744" spans="59:59">
      <c r="BG60744" s="4"/>
    </row>
    <row r="60745" spans="59:59">
      <c r="BG60745" s="4"/>
    </row>
    <row r="60746" spans="59:59">
      <c r="BG60746" s="4"/>
    </row>
    <row r="60747" spans="59:59">
      <c r="BG60747" s="4"/>
    </row>
    <row r="60748" spans="59:59">
      <c r="BG60748" s="4"/>
    </row>
    <row r="60749" spans="59:59">
      <c r="BG60749" s="4"/>
    </row>
    <row r="60750" spans="59:59">
      <c r="BG60750" s="4"/>
    </row>
    <row r="60751" spans="59:59">
      <c r="BG60751" s="4"/>
    </row>
    <row r="60752" spans="59:59">
      <c r="BG60752" s="4"/>
    </row>
    <row r="60753" spans="59:59">
      <c r="BG60753" s="4"/>
    </row>
    <row r="60754" spans="59:59">
      <c r="BG60754" s="4"/>
    </row>
    <row r="60755" spans="59:59">
      <c r="BG60755" s="4"/>
    </row>
    <row r="60756" spans="59:59">
      <c r="BG60756" s="4"/>
    </row>
    <row r="60757" spans="59:59">
      <c r="BG60757" s="4"/>
    </row>
    <row r="60758" spans="59:59">
      <c r="BG60758" s="4"/>
    </row>
    <row r="60759" spans="59:59">
      <c r="BG60759" s="4"/>
    </row>
    <row r="60760" spans="59:59">
      <c r="BG60760" s="4"/>
    </row>
    <row r="60761" spans="59:59">
      <c r="BG60761" s="4"/>
    </row>
    <row r="60762" spans="59:59">
      <c r="BG60762" s="4"/>
    </row>
    <row r="60763" spans="59:59">
      <c r="BG60763" s="4"/>
    </row>
    <row r="60764" spans="59:59">
      <c r="BG60764" s="4"/>
    </row>
    <row r="60765" spans="59:59">
      <c r="BG60765" s="4"/>
    </row>
    <row r="60766" spans="59:59">
      <c r="BG60766" s="4"/>
    </row>
    <row r="60767" spans="59:59">
      <c r="BG60767" s="4"/>
    </row>
    <row r="60768" spans="59:59">
      <c r="BG60768" s="4"/>
    </row>
    <row r="60769" spans="59:59">
      <c r="BG60769" s="4"/>
    </row>
    <row r="60770" spans="59:59">
      <c r="BG60770" s="4"/>
    </row>
    <row r="60771" spans="59:59">
      <c r="BG60771" s="4"/>
    </row>
    <row r="60772" spans="59:59">
      <c r="BG60772" s="4"/>
    </row>
    <row r="60773" spans="59:59">
      <c r="BG60773" s="4"/>
    </row>
    <row r="60774" spans="59:59">
      <c r="BG60774" s="4"/>
    </row>
    <row r="60775" spans="59:59">
      <c r="BG60775" s="4"/>
    </row>
    <row r="60776" spans="59:59">
      <c r="BG60776" s="4"/>
    </row>
    <row r="60777" spans="59:59">
      <c r="BG60777" s="4"/>
    </row>
    <row r="60778" spans="59:59">
      <c r="BG60778" s="4"/>
    </row>
    <row r="60779" spans="59:59">
      <c r="BG60779" s="4"/>
    </row>
    <row r="60780" spans="59:59">
      <c r="BG60780" s="4"/>
    </row>
    <row r="60781" spans="59:59">
      <c r="BG60781" s="4"/>
    </row>
    <row r="60782" spans="59:59">
      <c r="BG60782" s="4"/>
    </row>
    <row r="60783" spans="59:59">
      <c r="BG60783" s="4"/>
    </row>
    <row r="60784" spans="59:59">
      <c r="BG60784" s="4"/>
    </row>
    <row r="60785" spans="59:59">
      <c r="BG60785" s="4"/>
    </row>
    <row r="60786" spans="59:59">
      <c r="BG60786" s="4"/>
    </row>
    <row r="60787" spans="59:59">
      <c r="BG60787" s="4"/>
    </row>
    <row r="60788" spans="59:59">
      <c r="BG60788" s="4"/>
    </row>
    <row r="60789" spans="59:59">
      <c r="BG60789" s="4"/>
    </row>
    <row r="60790" spans="59:59">
      <c r="BG60790" s="4"/>
    </row>
    <row r="60791" spans="59:59">
      <c r="BG60791" s="4"/>
    </row>
    <row r="60792" spans="59:59">
      <c r="BG60792" s="4"/>
    </row>
    <row r="60793" spans="59:59">
      <c r="BG60793" s="4"/>
    </row>
    <row r="60794" spans="59:59">
      <c r="BG60794" s="4"/>
    </row>
    <row r="60795" spans="59:59">
      <c r="BG60795" s="4"/>
    </row>
    <row r="60796" spans="59:59">
      <c r="BG60796" s="4"/>
    </row>
    <row r="60797" spans="59:59">
      <c r="BG60797" s="4"/>
    </row>
    <row r="60798" spans="59:59">
      <c r="BG60798" s="4"/>
    </row>
    <row r="60799" spans="59:59">
      <c r="BG60799" s="4"/>
    </row>
    <row r="60800" spans="59:59">
      <c r="BG60800" s="4"/>
    </row>
    <row r="60801" spans="59:59">
      <c r="BG60801" s="4"/>
    </row>
    <row r="60802" spans="59:59">
      <c r="BG60802" s="4"/>
    </row>
    <row r="60803" spans="59:59">
      <c r="BG60803" s="4"/>
    </row>
    <row r="60804" spans="59:59">
      <c r="BG60804" s="4"/>
    </row>
    <row r="60805" spans="59:59">
      <c r="BG60805" s="4"/>
    </row>
    <row r="60806" spans="59:59">
      <c r="BG60806" s="4"/>
    </row>
    <row r="60807" spans="59:59">
      <c r="BG60807" s="4"/>
    </row>
    <row r="60808" spans="59:59">
      <c r="BG60808" s="4"/>
    </row>
    <row r="60809" spans="59:59">
      <c r="BG60809" s="4"/>
    </row>
    <row r="60810" spans="59:59">
      <c r="BG60810" s="4"/>
    </row>
    <row r="60811" spans="59:59">
      <c r="BG60811" s="4"/>
    </row>
    <row r="60812" spans="59:59">
      <c r="BG60812" s="4"/>
    </row>
    <row r="60813" spans="59:59">
      <c r="BG60813" s="4"/>
    </row>
    <row r="60814" spans="59:59">
      <c r="BG60814" s="4"/>
    </row>
    <row r="60815" spans="59:59">
      <c r="BG60815" s="4"/>
    </row>
    <row r="60816" spans="59:59">
      <c r="BG60816" s="4"/>
    </row>
    <row r="60817" spans="59:59">
      <c r="BG60817" s="4"/>
    </row>
    <row r="60818" spans="59:59">
      <c r="BG60818" s="4"/>
    </row>
    <row r="60819" spans="59:59">
      <c r="BG60819" s="4"/>
    </row>
    <row r="60820" spans="59:59">
      <c r="BG60820" s="4"/>
    </row>
    <row r="60821" spans="59:59">
      <c r="BG60821" s="4"/>
    </row>
    <row r="60822" spans="59:59">
      <c r="BG60822" s="4"/>
    </row>
    <row r="60823" spans="59:59">
      <c r="BG60823" s="4"/>
    </row>
    <row r="60824" spans="59:59">
      <c r="BG60824" s="4"/>
    </row>
    <row r="60825" spans="59:59">
      <c r="BG60825" s="4"/>
    </row>
    <row r="60826" spans="59:59">
      <c r="BG60826" s="4"/>
    </row>
    <row r="60827" spans="59:59">
      <c r="BG60827" s="4"/>
    </row>
    <row r="60828" spans="59:59">
      <c r="BG60828" s="4"/>
    </row>
    <row r="60829" spans="59:59">
      <c r="BG60829" s="4"/>
    </row>
    <row r="60830" spans="59:59">
      <c r="BG60830" s="4"/>
    </row>
    <row r="60831" spans="59:59">
      <c r="BG60831" s="4"/>
    </row>
    <row r="60832" spans="59:59">
      <c r="BG60832" s="4"/>
    </row>
    <row r="60833" spans="59:59">
      <c r="BG60833" s="4"/>
    </row>
    <row r="60834" spans="59:59">
      <c r="BG60834" s="4"/>
    </row>
    <row r="60835" spans="59:59">
      <c r="BG60835" s="4"/>
    </row>
    <row r="60836" spans="59:59">
      <c r="BG60836" s="4"/>
    </row>
    <row r="60837" spans="59:59">
      <c r="BG60837" s="4"/>
    </row>
    <row r="60838" spans="59:59">
      <c r="BG60838" s="4"/>
    </row>
    <row r="60839" spans="59:59">
      <c r="BG60839" s="4"/>
    </row>
    <row r="60840" spans="59:59">
      <c r="BG60840" s="4"/>
    </row>
    <row r="60841" spans="59:59">
      <c r="BG60841" s="4"/>
    </row>
    <row r="60842" spans="59:59">
      <c r="BG60842" s="4"/>
    </row>
    <row r="60843" spans="59:59">
      <c r="BG60843" s="4"/>
    </row>
    <row r="60844" spans="59:59">
      <c r="BG60844" s="4"/>
    </row>
    <row r="60845" spans="59:59">
      <c r="BG60845" s="4"/>
    </row>
    <row r="60846" spans="59:59">
      <c r="BG60846" s="4"/>
    </row>
    <row r="60847" spans="59:59">
      <c r="BG60847" s="4"/>
    </row>
    <row r="60848" spans="59:59">
      <c r="BG60848" s="4"/>
    </row>
    <row r="60849" spans="59:59">
      <c r="BG60849" s="4"/>
    </row>
    <row r="60850" spans="59:59">
      <c r="BG60850" s="4"/>
    </row>
    <row r="60851" spans="59:59">
      <c r="BG60851" s="4"/>
    </row>
    <row r="60852" spans="59:59">
      <c r="BG60852" s="4"/>
    </row>
    <row r="60853" spans="59:59">
      <c r="BG60853" s="4"/>
    </row>
    <row r="60854" spans="59:59">
      <c r="BG60854" s="4"/>
    </row>
    <row r="60855" spans="59:59">
      <c r="BG60855" s="4"/>
    </row>
    <row r="60856" spans="59:59">
      <c r="BG60856" s="4"/>
    </row>
    <row r="60857" spans="59:59">
      <c r="BG60857" s="4"/>
    </row>
    <row r="60858" spans="59:59">
      <c r="BG60858" s="4"/>
    </row>
    <row r="60859" spans="59:59">
      <c r="BG60859" s="4"/>
    </row>
    <row r="60860" spans="59:59">
      <c r="BG60860" s="4"/>
    </row>
    <row r="60861" spans="59:59">
      <c r="BG60861" s="4"/>
    </row>
    <row r="60862" spans="59:59">
      <c r="BG60862" s="4"/>
    </row>
    <row r="60863" spans="59:59">
      <c r="BG60863" s="4"/>
    </row>
    <row r="60864" spans="59:59">
      <c r="BG60864" s="4"/>
    </row>
    <row r="60865" spans="59:59">
      <c r="BG60865" s="4"/>
    </row>
    <row r="60866" spans="59:59">
      <c r="BG60866" s="4"/>
    </row>
    <row r="60867" spans="59:59">
      <c r="BG60867" s="4"/>
    </row>
    <row r="60868" spans="59:59">
      <c r="BG60868" s="4"/>
    </row>
    <row r="60869" spans="59:59">
      <c r="BG60869" s="4"/>
    </row>
    <row r="60870" spans="59:59">
      <c r="BG60870" s="4"/>
    </row>
    <row r="60871" spans="59:59">
      <c r="BG60871" s="4"/>
    </row>
    <row r="60872" spans="59:59">
      <c r="BG60872" s="4"/>
    </row>
    <row r="60873" spans="59:59">
      <c r="BG60873" s="4"/>
    </row>
    <row r="60874" spans="59:59">
      <c r="BG60874" s="4"/>
    </row>
    <row r="60875" spans="59:59">
      <c r="BG60875" s="4"/>
    </row>
    <row r="60876" spans="59:59">
      <c r="BG60876" s="4"/>
    </row>
    <row r="60877" spans="59:59">
      <c r="BG60877" s="4"/>
    </row>
    <row r="60878" spans="59:59">
      <c r="BG60878" s="4"/>
    </row>
    <row r="60879" spans="59:59">
      <c r="BG60879" s="4"/>
    </row>
    <row r="60880" spans="59:59">
      <c r="BG60880" s="4"/>
    </row>
    <row r="60881" spans="59:59">
      <c r="BG60881" s="4"/>
    </row>
    <row r="60882" spans="59:59">
      <c r="BG60882" s="4"/>
    </row>
    <row r="60883" spans="59:59">
      <c r="BG60883" s="4"/>
    </row>
    <row r="60884" spans="59:59">
      <c r="BG60884" s="4"/>
    </row>
    <row r="60885" spans="59:59">
      <c r="BG60885" s="4"/>
    </row>
    <row r="60886" spans="59:59">
      <c r="BG60886" s="4"/>
    </row>
    <row r="60887" spans="59:59">
      <c r="BG60887" s="4"/>
    </row>
    <row r="60888" spans="59:59">
      <c r="BG60888" s="4"/>
    </row>
    <row r="60889" spans="59:59">
      <c r="BG60889" s="4"/>
    </row>
    <row r="60890" spans="59:59">
      <c r="BG60890" s="4"/>
    </row>
    <row r="60891" spans="59:59">
      <c r="BG60891" s="4"/>
    </row>
    <row r="60892" spans="59:59">
      <c r="BG60892" s="4"/>
    </row>
    <row r="60893" spans="59:59">
      <c r="BG60893" s="4"/>
    </row>
    <row r="60894" spans="59:59">
      <c r="BG60894" s="4"/>
    </row>
    <row r="60895" spans="59:59">
      <c r="BG60895" s="4"/>
    </row>
    <row r="60896" spans="59:59">
      <c r="BG60896" s="4"/>
    </row>
    <row r="60897" spans="59:59">
      <c r="BG60897" s="4"/>
    </row>
    <row r="60898" spans="59:59">
      <c r="BG60898" s="4"/>
    </row>
    <row r="60899" spans="59:59">
      <c r="BG60899" s="4"/>
    </row>
    <row r="60900" spans="59:59">
      <c r="BG60900" s="4"/>
    </row>
    <row r="60901" spans="59:59">
      <c r="BG60901" s="4"/>
    </row>
    <row r="60902" spans="59:59">
      <c r="BG60902" s="4"/>
    </row>
    <row r="60903" spans="59:59">
      <c r="BG60903" s="4"/>
    </row>
    <row r="60904" spans="59:59">
      <c r="BG60904" s="4"/>
    </row>
    <row r="60905" spans="59:59">
      <c r="BG60905" s="4"/>
    </row>
    <row r="60906" spans="59:59">
      <c r="BG60906" s="4"/>
    </row>
    <row r="60907" spans="59:59">
      <c r="BG60907" s="4"/>
    </row>
    <row r="60908" spans="59:59">
      <c r="BG60908" s="4"/>
    </row>
    <row r="60909" spans="59:59">
      <c r="BG60909" s="4"/>
    </row>
    <row r="60910" spans="59:59">
      <c r="BG60910" s="4"/>
    </row>
    <row r="60911" spans="59:59">
      <c r="BG60911" s="4"/>
    </row>
    <row r="60912" spans="59:59">
      <c r="BG60912" s="4"/>
    </row>
    <row r="60913" spans="59:59">
      <c r="BG60913" s="4"/>
    </row>
    <row r="60914" spans="59:59">
      <c r="BG60914" s="4"/>
    </row>
    <row r="60915" spans="59:59">
      <c r="BG60915" s="4"/>
    </row>
    <row r="60916" spans="59:59">
      <c r="BG60916" s="4"/>
    </row>
    <row r="60917" spans="59:59">
      <c r="BG60917" s="4"/>
    </row>
    <row r="60918" spans="59:59">
      <c r="BG60918" s="4"/>
    </row>
    <row r="60919" spans="59:59">
      <c r="BG60919" s="4"/>
    </row>
    <row r="60920" spans="59:59">
      <c r="BG60920" s="4"/>
    </row>
    <row r="60921" spans="59:59">
      <c r="BG60921" s="4"/>
    </row>
    <row r="60922" spans="59:59">
      <c r="BG60922" s="4"/>
    </row>
    <row r="60923" spans="59:59">
      <c r="BG60923" s="4"/>
    </row>
    <row r="60924" spans="59:59">
      <c r="BG60924" s="4"/>
    </row>
    <row r="60925" spans="59:59">
      <c r="BG60925" s="4"/>
    </row>
    <row r="60926" spans="59:59">
      <c r="BG60926" s="4"/>
    </row>
    <row r="60927" spans="59:59">
      <c r="BG60927" s="4"/>
    </row>
    <row r="60928" spans="59:59">
      <c r="BG60928" s="4"/>
    </row>
    <row r="60929" spans="59:59">
      <c r="BG60929" s="4"/>
    </row>
    <row r="60930" spans="59:59">
      <c r="BG60930" s="4"/>
    </row>
    <row r="60931" spans="59:59">
      <c r="BG60931" s="4"/>
    </row>
    <row r="60932" spans="59:59">
      <c r="BG60932" s="4"/>
    </row>
    <row r="60933" spans="59:59">
      <c r="BG60933" s="4"/>
    </row>
    <row r="60934" spans="59:59">
      <c r="BG60934" s="4"/>
    </row>
    <row r="60935" spans="59:59">
      <c r="BG60935" s="4"/>
    </row>
    <row r="60936" spans="59:59">
      <c r="BG60936" s="4"/>
    </row>
    <row r="60937" spans="59:59">
      <c r="BG60937" s="4"/>
    </row>
    <row r="60938" spans="59:59">
      <c r="BG60938" s="4"/>
    </row>
    <row r="60939" spans="59:59">
      <c r="BG60939" s="4"/>
    </row>
    <row r="60940" spans="59:59">
      <c r="BG60940" s="4"/>
    </row>
    <row r="60941" spans="59:59">
      <c r="BG60941" s="4"/>
    </row>
    <row r="60942" spans="59:59">
      <c r="BG60942" s="4"/>
    </row>
    <row r="60943" spans="59:59">
      <c r="BG60943" s="4"/>
    </row>
    <row r="60944" spans="59:59">
      <c r="BG60944" s="4"/>
    </row>
    <row r="60945" spans="59:59">
      <c r="BG60945" s="4"/>
    </row>
    <row r="60946" spans="59:59">
      <c r="BG60946" s="4"/>
    </row>
    <row r="60947" spans="59:59">
      <c r="BG60947" s="4"/>
    </row>
    <row r="60948" spans="59:59">
      <c r="BG60948" s="4"/>
    </row>
    <row r="60949" spans="59:59">
      <c r="BG60949" s="4"/>
    </row>
    <row r="60950" spans="59:59">
      <c r="BG60950" s="4"/>
    </row>
    <row r="60951" spans="59:59">
      <c r="BG60951" s="4"/>
    </row>
    <row r="60952" spans="59:59">
      <c r="BG60952" s="4"/>
    </row>
    <row r="60953" spans="59:59">
      <c r="BG60953" s="4"/>
    </row>
    <row r="60954" spans="59:59">
      <c r="BG60954" s="4"/>
    </row>
    <row r="60955" spans="59:59">
      <c r="BG60955" s="4"/>
    </row>
    <row r="60956" spans="59:59">
      <c r="BG60956" s="4"/>
    </row>
    <row r="60957" spans="59:59">
      <c r="BG60957" s="4"/>
    </row>
    <row r="60958" spans="59:59">
      <c r="BG60958" s="4"/>
    </row>
    <row r="60959" spans="59:59">
      <c r="BG60959" s="4"/>
    </row>
    <row r="60960" spans="59:59">
      <c r="BG60960" s="4"/>
    </row>
    <row r="60961" spans="59:59">
      <c r="BG60961" s="4"/>
    </row>
    <row r="60962" spans="59:59">
      <c r="BG60962" s="4"/>
    </row>
    <row r="60963" spans="59:59">
      <c r="BG60963" s="4"/>
    </row>
    <row r="60964" spans="59:59">
      <c r="BG60964" s="4"/>
    </row>
    <row r="60965" spans="59:59">
      <c r="BG60965" s="4"/>
    </row>
    <row r="60966" spans="59:59">
      <c r="BG60966" s="4"/>
    </row>
    <row r="60967" spans="59:59">
      <c r="BG60967" s="4"/>
    </row>
    <row r="60968" spans="59:59">
      <c r="BG60968" s="4"/>
    </row>
    <row r="60969" spans="59:59">
      <c r="BG60969" s="4"/>
    </row>
    <row r="60970" spans="59:59">
      <c r="BG60970" s="4"/>
    </row>
    <row r="60971" spans="59:59">
      <c r="BG60971" s="4"/>
    </row>
    <row r="60972" spans="59:59">
      <c r="BG60972" s="4"/>
    </row>
    <row r="60973" spans="59:59">
      <c r="BG60973" s="4"/>
    </row>
    <row r="60974" spans="59:59">
      <c r="BG60974" s="4"/>
    </row>
    <row r="60975" spans="59:59">
      <c r="BG60975" s="4"/>
    </row>
    <row r="60976" spans="59:59">
      <c r="BG60976" s="4"/>
    </row>
    <row r="60977" spans="59:59">
      <c r="BG60977" s="4"/>
    </row>
    <row r="60978" spans="59:59">
      <c r="BG60978" s="4"/>
    </row>
    <row r="60979" spans="59:59">
      <c r="BG60979" s="4"/>
    </row>
    <row r="60980" spans="59:59">
      <c r="BG60980" s="4"/>
    </row>
    <row r="60981" spans="59:59">
      <c r="BG60981" s="4"/>
    </row>
    <row r="60982" spans="59:59">
      <c r="BG60982" s="4"/>
    </row>
    <row r="60983" spans="59:59">
      <c r="BG60983" s="4"/>
    </row>
    <row r="60984" spans="59:59">
      <c r="BG60984" s="4"/>
    </row>
    <row r="60985" spans="59:59">
      <c r="BG60985" s="4"/>
    </row>
    <row r="60986" spans="59:59">
      <c r="BG60986" s="4"/>
    </row>
    <row r="60987" spans="59:59">
      <c r="BG60987" s="4"/>
    </row>
    <row r="60988" spans="59:59">
      <c r="BG60988" s="4"/>
    </row>
    <row r="60989" spans="59:59">
      <c r="BG60989" s="4"/>
    </row>
    <row r="60990" spans="59:59">
      <c r="BG60990" s="4"/>
    </row>
    <row r="60991" spans="59:59">
      <c r="BG60991" s="4"/>
    </row>
    <row r="60992" spans="59:59">
      <c r="BG60992" s="4"/>
    </row>
    <row r="60993" spans="59:59">
      <c r="BG60993" s="4"/>
    </row>
    <row r="60994" spans="59:59">
      <c r="BG60994" s="4"/>
    </row>
    <row r="60995" spans="59:59">
      <c r="BG60995" s="4"/>
    </row>
    <row r="60996" spans="59:59">
      <c r="BG60996" s="4"/>
    </row>
    <row r="60997" spans="59:59">
      <c r="BG60997" s="4"/>
    </row>
    <row r="60998" spans="59:59">
      <c r="BG60998" s="4"/>
    </row>
    <row r="60999" spans="59:59">
      <c r="BG60999" s="4"/>
    </row>
    <row r="61000" spans="59:59">
      <c r="BG61000" s="4"/>
    </row>
    <row r="61001" spans="59:59">
      <c r="BG61001" s="4"/>
    </row>
    <row r="61002" spans="59:59">
      <c r="BG61002" s="4"/>
    </row>
    <row r="61003" spans="59:59">
      <c r="BG61003" s="4"/>
    </row>
    <row r="61004" spans="59:59">
      <c r="BG61004" s="4"/>
    </row>
    <row r="61005" spans="59:59">
      <c r="BG61005" s="4"/>
    </row>
    <row r="61006" spans="59:59">
      <c r="BG61006" s="4"/>
    </row>
    <row r="61007" spans="59:59">
      <c r="BG61007" s="4"/>
    </row>
    <row r="61008" spans="59:59">
      <c r="BG61008" s="4"/>
    </row>
    <row r="61009" spans="59:59">
      <c r="BG61009" s="4"/>
    </row>
    <row r="61010" spans="59:59">
      <c r="BG61010" s="4"/>
    </row>
    <row r="61011" spans="59:59">
      <c r="BG61011" s="4"/>
    </row>
    <row r="61012" spans="59:59">
      <c r="BG61012" s="4"/>
    </row>
    <row r="61013" spans="59:59">
      <c r="BG61013" s="4"/>
    </row>
    <row r="61014" spans="59:59">
      <c r="BG61014" s="4"/>
    </row>
    <row r="61015" spans="59:59">
      <c r="BG61015" s="4"/>
    </row>
    <row r="61016" spans="59:59">
      <c r="BG61016" s="4"/>
    </row>
    <row r="61017" spans="59:59">
      <c r="BG61017" s="4"/>
    </row>
    <row r="61018" spans="59:59">
      <c r="BG61018" s="4"/>
    </row>
    <row r="61019" spans="59:59">
      <c r="BG61019" s="4"/>
    </row>
    <row r="61020" spans="59:59">
      <c r="BG61020" s="4"/>
    </row>
    <row r="61021" spans="59:59">
      <c r="BG61021" s="4"/>
    </row>
    <row r="61022" spans="59:59">
      <c r="BG61022" s="4"/>
    </row>
    <row r="61023" spans="59:59">
      <c r="BG61023" s="4"/>
    </row>
    <row r="61024" spans="59:59">
      <c r="BG61024" s="4"/>
    </row>
    <row r="61025" spans="59:59">
      <c r="BG61025" s="4"/>
    </row>
    <row r="61026" spans="59:59">
      <c r="BG61026" s="4"/>
    </row>
    <row r="61027" spans="59:59">
      <c r="BG61027" s="4"/>
    </row>
    <row r="61028" spans="59:59">
      <c r="BG61028" s="4"/>
    </row>
    <row r="61029" spans="59:59">
      <c r="BG61029" s="4"/>
    </row>
    <row r="61030" spans="59:59">
      <c r="BG61030" s="4"/>
    </row>
    <row r="61031" spans="59:59">
      <c r="BG61031" s="4"/>
    </row>
    <row r="61032" spans="59:59">
      <c r="BG61032" s="4"/>
    </row>
    <row r="61033" spans="59:59">
      <c r="BG61033" s="4"/>
    </row>
    <row r="61034" spans="59:59">
      <c r="BG61034" s="4"/>
    </row>
    <row r="61035" spans="59:59">
      <c r="BG61035" s="4"/>
    </row>
    <row r="61036" spans="59:59">
      <c r="BG61036" s="4"/>
    </row>
    <row r="61037" spans="59:59">
      <c r="BG61037" s="4"/>
    </row>
    <row r="61038" spans="59:59">
      <c r="BG61038" s="4"/>
    </row>
    <row r="61039" spans="59:59">
      <c r="BG61039" s="4"/>
    </row>
    <row r="61040" spans="59:59">
      <c r="BG61040" s="4"/>
    </row>
    <row r="61041" spans="59:59">
      <c r="BG61041" s="4"/>
    </row>
    <row r="61042" spans="59:59">
      <c r="BG61042" s="4"/>
    </row>
    <row r="61043" spans="59:59">
      <c r="BG61043" s="4"/>
    </row>
    <row r="61044" spans="59:59">
      <c r="BG61044" s="4"/>
    </row>
    <row r="61045" spans="59:59">
      <c r="BG61045" s="4"/>
    </row>
    <row r="61046" spans="59:59">
      <c r="BG61046" s="4"/>
    </row>
    <row r="61047" spans="59:59">
      <c r="BG61047" s="4"/>
    </row>
    <row r="61048" spans="59:59">
      <c r="BG61048" s="4"/>
    </row>
    <row r="61049" spans="59:59">
      <c r="BG61049" s="4"/>
    </row>
    <row r="61050" spans="59:59">
      <c r="BG61050" s="4"/>
    </row>
    <row r="61051" spans="59:59">
      <c r="BG61051" s="4"/>
    </row>
    <row r="61052" spans="59:59">
      <c r="BG61052" s="4"/>
    </row>
    <row r="61053" spans="59:59">
      <c r="BG61053" s="4"/>
    </row>
    <row r="61054" spans="59:59">
      <c r="BG61054" s="4"/>
    </row>
    <row r="61055" spans="59:59">
      <c r="BG61055" s="4"/>
    </row>
    <row r="61056" spans="59:59">
      <c r="BG61056" s="4"/>
    </row>
    <row r="61057" spans="59:59">
      <c r="BG61057" s="4"/>
    </row>
    <row r="61058" spans="59:59">
      <c r="BG61058" s="4"/>
    </row>
    <row r="61059" spans="59:59">
      <c r="BG61059" s="4"/>
    </row>
    <row r="61060" spans="59:59">
      <c r="BG61060" s="4"/>
    </row>
    <row r="61061" spans="59:59">
      <c r="BG61061" s="4"/>
    </row>
    <row r="61062" spans="59:59">
      <c r="BG61062" s="4"/>
    </row>
    <row r="61063" spans="59:59">
      <c r="BG61063" s="4"/>
    </row>
    <row r="61064" spans="59:59">
      <c r="BG61064" s="4"/>
    </row>
    <row r="61065" spans="59:59">
      <c r="BG61065" s="4"/>
    </row>
    <row r="61066" spans="59:59">
      <c r="BG61066" s="4"/>
    </row>
    <row r="61067" spans="59:59">
      <c r="BG61067" s="4"/>
    </row>
    <row r="61068" spans="59:59">
      <c r="BG61068" s="4"/>
    </row>
    <row r="61069" spans="59:59">
      <c r="BG61069" s="4"/>
    </row>
    <row r="61070" spans="59:59">
      <c r="BG61070" s="4"/>
    </row>
    <row r="61071" spans="59:59">
      <c r="BG61071" s="4"/>
    </row>
    <row r="61072" spans="59:59">
      <c r="BG61072" s="4"/>
    </row>
    <row r="61073" spans="59:59">
      <c r="BG61073" s="4"/>
    </row>
    <row r="61074" spans="59:59">
      <c r="BG61074" s="4"/>
    </row>
    <row r="61075" spans="59:59">
      <c r="BG61075" s="4"/>
    </row>
    <row r="61076" spans="59:59">
      <c r="BG61076" s="4"/>
    </row>
    <row r="61077" spans="59:59">
      <c r="BG61077" s="4"/>
    </row>
    <row r="61078" spans="59:59">
      <c r="BG61078" s="4"/>
    </row>
    <row r="61079" spans="59:59">
      <c r="BG61079" s="4"/>
    </row>
    <row r="61080" spans="59:59">
      <c r="BG61080" s="4"/>
    </row>
    <row r="61081" spans="59:59">
      <c r="BG61081" s="4"/>
    </row>
    <row r="61082" spans="59:59">
      <c r="BG61082" s="4"/>
    </row>
    <row r="61083" spans="59:59">
      <c r="BG61083" s="4"/>
    </row>
    <row r="61084" spans="59:59">
      <c r="BG61084" s="4"/>
    </row>
    <row r="61085" spans="59:59">
      <c r="BG61085" s="4"/>
    </row>
    <row r="61086" spans="59:59">
      <c r="BG61086" s="4"/>
    </row>
    <row r="61087" spans="59:59">
      <c r="BG61087" s="4"/>
    </row>
    <row r="61088" spans="59:59">
      <c r="BG61088" s="4"/>
    </row>
    <row r="61089" spans="59:59">
      <c r="BG61089" s="4"/>
    </row>
    <row r="61090" spans="59:59">
      <c r="BG61090" s="4"/>
    </row>
    <row r="61091" spans="59:59">
      <c r="BG61091" s="4"/>
    </row>
    <row r="61092" spans="59:59">
      <c r="BG61092" s="4"/>
    </row>
    <row r="61093" spans="59:59">
      <c r="BG61093" s="4"/>
    </row>
    <row r="61094" spans="59:59">
      <c r="BG61094" s="4"/>
    </row>
    <row r="61095" spans="59:59">
      <c r="BG61095" s="4"/>
    </row>
    <row r="61096" spans="59:59">
      <c r="BG61096" s="4"/>
    </row>
    <row r="61097" spans="59:59">
      <c r="BG61097" s="4"/>
    </row>
    <row r="61098" spans="59:59">
      <c r="BG61098" s="4"/>
    </row>
    <row r="61099" spans="59:59">
      <c r="BG61099" s="4"/>
    </row>
    <row r="61100" spans="59:59">
      <c r="BG61100" s="4"/>
    </row>
    <row r="61101" spans="59:59">
      <c r="BG61101" s="4"/>
    </row>
    <row r="61102" spans="59:59">
      <c r="BG61102" s="4"/>
    </row>
    <row r="61103" spans="59:59">
      <c r="BG61103" s="4"/>
    </row>
    <row r="61104" spans="59:59">
      <c r="BG61104" s="4"/>
    </row>
    <row r="61105" spans="59:59">
      <c r="BG61105" s="4"/>
    </row>
    <row r="61106" spans="59:59">
      <c r="BG61106" s="4"/>
    </row>
    <row r="61107" spans="59:59">
      <c r="BG61107" s="4"/>
    </row>
    <row r="61108" spans="59:59">
      <c r="BG61108" s="4"/>
    </row>
    <row r="61109" spans="59:59">
      <c r="BG61109" s="4"/>
    </row>
    <row r="61110" spans="59:59">
      <c r="BG61110" s="4"/>
    </row>
    <row r="61111" spans="59:59">
      <c r="BG61111" s="4"/>
    </row>
    <row r="61112" spans="59:59">
      <c r="BG61112" s="4"/>
    </row>
    <row r="61113" spans="59:59">
      <c r="BG61113" s="4"/>
    </row>
    <row r="61114" spans="59:59">
      <c r="BG61114" s="4"/>
    </row>
    <row r="61115" spans="59:59">
      <c r="BG61115" s="4"/>
    </row>
    <row r="61116" spans="59:59">
      <c r="BG61116" s="4"/>
    </row>
    <row r="61117" spans="59:59">
      <c r="BG61117" s="4"/>
    </row>
    <row r="61118" spans="59:59">
      <c r="BG61118" s="4"/>
    </row>
    <row r="61119" spans="59:59">
      <c r="BG61119" s="4"/>
    </row>
    <row r="61120" spans="59:59">
      <c r="BG61120" s="4"/>
    </row>
    <row r="61121" spans="59:59">
      <c r="BG61121" s="4"/>
    </row>
    <row r="61122" spans="59:59">
      <c r="BG61122" s="4"/>
    </row>
    <row r="61123" spans="59:59">
      <c r="BG61123" s="4"/>
    </row>
    <row r="61124" spans="59:59">
      <c r="BG61124" s="4"/>
    </row>
    <row r="61125" spans="59:59">
      <c r="BG61125" s="4"/>
    </row>
    <row r="61126" spans="59:59">
      <c r="BG61126" s="4"/>
    </row>
    <row r="61127" spans="59:59">
      <c r="BG61127" s="4"/>
    </row>
    <row r="61128" spans="59:59">
      <c r="BG61128" s="4"/>
    </row>
    <row r="61129" spans="59:59">
      <c r="BG61129" s="4"/>
    </row>
    <row r="61130" spans="59:59">
      <c r="BG61130" s="4"/>
    </row>
    <row r="61131" spans="59:59">
      <c r="BG61131" s="4"/>
    </row>
    <row r="61132" spans="59:59">
      <c r="BG61132" s="4"/>
    </row>
    <row r="61133" spans="59:59">
      <c r="BG61133" s="4"/>
    </row>
    <row r="61134" spans="59:59">
      <c r="BG61134" s="4"/>
    </row>
    <row r="61135" spans="59:59">
      <c r="BG61135" s="4"/>
    </row>
    <row r="61136" spans="59:59">
      <c r="BG61136" s="4"/>
    </row>
    <row r="61137" spans="59:59">
      <c r="BG61137" s="4"/>
    </row>
    <row r="61138" spans="59:59">
      <c r="BG61138" s="4"/>
    </row>
    <row r="61139" spans="59:59">
      <c r="BG61139" s="4"/>
    </row>
    <row r="61140" spans="59:59">
      <c r="BG61140" s="4"/>
    </row>
    <row r="61141" spans="59:59">
      <c r="BG61141" s="4"/>
    </row>
    <row r="61142" spans="59:59">
      <c r="BG61142" s="4"/>
    </row>
    <row r="61143" spans="59:59">
      <c r="BG61143" s="4"/>
    </row>
    <row r="61144" spans="59:59">
      <c r="BG61144" s="4"/>
    </row>
    <row r="61145" spans="59:59">
      <c r="BG61145" s="4"/>
    </row>
    <row r="61146" spans="59:59">
      <c r="BG61146" s="4"/>
    </row>
    <row r="61147" spans="59:59">
      <c r="BG61147" s="4"/>
    </row>
    <row r="61148" spans="59:59">
      <c r="BG61148" s="4"/>
    </row>
    <row r="61149" spans="59:59">
      <c r="BG61149" s="4"/>
    </row>
    <row r="61150" spans="59:59">
      <c r="BG61150" s="4"/>
    </row>
    <row r="61151" spans="59:59">
      <c r="BG61151" s="4"/>
    </row>
    <row r="61152" spans="59:59">
      <c r="BG61152" s="4"/>
    </row>
    <row r="61153" spans="59:59">
      <c r="BG61153" s="4"/>
    </row>
    <row r="61154" spans="59:59">
      <c r="BG61154" s="4"/>
    </row>
    <row r="61155" spans="59:59">
      <c r="BG61155" s="4"/>
    </row>
    <row r="61156" spans="59:59">
      <c r="BG61156" s="4"/>
    </row>
    <row r="61157" spans="59:59">
      <c r="BG61157" s="4"/>
    </row>
    <row r="61158" spans="59:59">
      <c r="BG61158" s="4"/>
    </row>
    <row r="61159" spans="59:59">
      <c r="BG61159" s="4"/>
    </row>
    <row r="61160" spans="59:59">
      <c r="BG61160" s="4"/>
    </row>
    <row r="61161" spans="59:59">
      <c r="BG61161" s="4"/>
    </row>
    <row r="61162" spans="59:59">
      <c r="BG61162" s="4"/>
    </row>
    <row r="61163" spans="59:59">
      <c r="BG61163" s="4"/>
    </row>
    <row r="61164" spans="59:59">
      <c r="BG61164" s="4"/>
    </row>
    <row r="61165" spans="59:59">
      <c r="BG61165" s="4"/>
    </row>
    <row r="61166" spans="59:59">
      <c r="BG61166" s="4"/>
    </row>
    <row r="61167" spans="59:59">
      <c r="BG61167" s="4"/>
    </row>
    <row r="61168" spans="59:59">
      <c r="BG61168" s="4"/>
    </row>
    <row r="61169" spans="59:59">
      <c r="BG61169" s="4"/>
    </row>
    <row r="61170" spans="59:59">
      <c r="BG61170" s="4"/>
    </row>
    <row r="61171" spans="59:59">
      <c r="BG61171" s="4"/>
    </row>
    <row r="61172" spans="59:59">
      <c r="BG61172" s="4"/>
    </row>
    <row r="61173" spans="59:59">
      <c r="BG61173" s="4"/>
    </row>
    <row r="61174" spans="59:59">
      <c r="BG61174" s="4"/>
    </row>
    <row r="61175" spans="59:59">
      <c r="BG61175" s="4"/>
    </row>
    <row r="61176" spans="59:59">
      <c r="BG61176" s="4"/>
    </row>
    <row r="61177" spans="59:59">
      <c r="BG61177" s="4"/>
    </row>
    <row r="61178" spans="59:59">
      <c r="BG61178" s="4"/>
    </row>
    <row r="61179" spans="59:59">
      <c r="BG61179" s="4"/>
    </row>
    <row r="61180" spans="59:59">
      <c r="BG61180" s="4"/>
    </row>
    <row r="61181" spans="59:59">
      <c r="BG61181" s="4"/>
    </row>
    <row r="61182" spans="59:59">
      <c r="BG61182" s="4"/>
    </row>
    <row r="61183" spans="59:59">
      <c r="BG61183" s="4"/>
    </row>
    <row r="61184" spans="59:59">
      <c r="BG61184" s="4"/>
    </row>
    <row r="61185" spans="59:59">
      <c r="BG61185" s="4"/>
    </row>
    <row r="61186" spans="59:59">
      <c r="BG61186" s="4"/>
    </row>
    <row r="61187" spans="59:59">
      <c r="BG61187" s="4"/>
    </row>
    <row r="61188" spans="59:59">
      <c r="BG61188" s="4"/>
    </row>
    <row r="61189" spans="59:59">
      <c r="BG61189" s="4"/>
    </row>
    <row r="61190" spans="59:59">
      <c r="BG61190" s="4"/>
    </row>
    <row r="61191" spans="59:59">
      <c r="BG61191" s="4"/>
    </row>
    <row r="61192" spans="59:59">
      <c r="BG61192" s="4"/>
    </row>
    <row r="61193" spans="59:59">
      <c r="BG61193" s="4"/>
    </row>
    <row r="61194" spans="59:59">
      <c r="BG61194" s="4"/>
    </row>
    <row r="61195" spans="59:59">
      <c r="BG61195" s="4"/>
    </row>
    <row r="61196" spans="59:59">
      <c r="BG61196" s="4"/>
    </row>
    <row r="61197" spans="59:59">
      <c r="BG61197" s="4"/>
    </row>
    <row r="61198" spans="59:59">
      <c r="BG61198" s="4"/>
    </row>
    <row r="61199" spans="59:59">
      <c r="BG61199" s="4"/>
    </row>
    <row r="61200" spans="59:59">
      <c r="BG61200" s="4"/>
    </row>
    <row r="61201" spans="59:59">
      <c r="BG61201" s="4"/>
    </row>
    <row r="61202" spans="59:59">
      <c r="BG61202" s="4"/>
    </row>
    <row r="61203" spans="59:59">
      <c r="BG61203" s="4"/>
    </row>
    <row r="61204" spans="59:59">
      <c r="BG61204" s="4"/>
    </row>
    <row r="61205" spans="59:59">
      <c r="BG61205" s="4"/>
    </row>
    <row r="61206" spans="59:59">
      <c r="BG61206" s="4"/>
    </row>
    <row r="61207" spans="59:59">
      <c r="BG61207" s="4"/>
    </row>
    <row r="61208" spans="59:59">
      <c r="BG61208" s="4"/>
    </row>
    <row r="61209" spans="59:59">
      <c r="BG61209" s="4"/>
    </row>
    <row r="61210" spans="59:59">
      <c r="BG61210" s="4"/>
    </row>
    <row r="61211" spans="59:59">
      <c r="BG61211" s="4"/>
    </row>
    <row r="61212" spans="59:59">
      <c r="BG61212" s="4"/>
    </row>
    <row r="61213" spans="59:59">
      <c r="BG61213" s="4"/>
    </row>
    <row r="61214" spans="59:59">
      <c r="BG61214" s="4"/>
    </row>
    <row r="61215" spans="59:59">
      <c r="BG61215" s="4"/>
    </row>
    <row r="61216" spans="59:59">
      <c r="BG61216" s="4"/>
    </row>
    <row r="61217" spans="59:59">
      <c r="BG61217" s="4"/>
    </row>
    <row r="61218" spans="59:59">
      <c r="BG61218" s="4"/>
    </row>
    <row r="61219" spans="59:59">
      <c r="BG61219" s="4"/>
    </row>
    <row r="61220" spans="59:59">
      <c r="BG61220" s="4"/>
    </row>
    <row r="61221" spans="59:59">
      <c r="BG61221" s="4"/>
    </row>
    <row r="61222" spans="59:59">
      <c r="BG61222" s="4"/>
    </row>
    <row r="61223" spans="59:59">
      <c r="BG61223" s="4"/>
    </row>
    <row r="61224" spans="59:59">
      <c r="BG61224" s="4"/>
    </row>
    <row r="61225" spans="59:59">
      <c r="BG61225" s="4"/>
    </row>
    <row r="61226" spans="59:59">
      <c r="BG61226" s="4"/>
    </row>
    <row r="61227" spans="59:59">
      <c r="BG61227" s="4"/>
    </row>
    <row r="61228" spans="59:59">
      <c r="BG61228" s="4"/>
    </row>
    <row r="61229" spans="59:59">
      <c r="BG61229" s="4"/>
    </row>
    <row r="61230" spans="59:59">
      <c r="BG61230" s="4"/>
    </row>
    <row r="61231" spans="59:59">
      <c r="BG61231" s="4"/>
    </row>
    <row r="61232" spans="59:59">
      <c r="BG61232" s="4"/>
    </row>
    <row r="61233" spans="59:59">
      <c r="BG61233" s="4"/>
    </row>
    <row r="61234" spans="59:59">
      <c r="BG61234" s="4"/>
    </row>
    <row r="61235" spans="59:59">
      <c r="BG61235" s="4"/>
    </row>
    <row r="61236" spans="59:59">
      <c r="BG61236" s="4"/>
    </row>
    <row r="61237" spans="59:59">
      <c r="BG61237" s="4"/>
    </row>
    <row r="61238" spans="59:59">
      <c r="BG61238" s="4"/>
    </row>
    <row r="61239" spans="59:59">
      <c r="BG61239" s="4"/>
    </row>
    <row r="61240" spans="59:59">
      <c r="BG61240" s="4"/>
    </row>
    <row r="61241" spans="59:59">
      <c r="BG61241" s="4"/>
    </row>
    <row r="61242" spans="59:59">
      <c r="BG61242" s="4"/>
    </row>
    <row r="61243" spans="59:59">
      <c r="BG61243" s="4"/>
    </row>
    <row r="61244" spans="59:59">
      <c r="BG61244" s="4"/>
    </row>
    <row r="61245" spans="59:59">
      <c r="BG61245" s="4"/>
    </row>
    <row r="61246" spans="59:59">
      <c r="BG61246" s="4"/>
    </row>
    <row r="61247" spans="59:59">
      <c r="BG61247" s="4"/>
    </row>
    <row r="61248" spans="59:59">
      <c r="BG61248" s="4"/>
    </row>
    <row r="61249" spans="59:59">
      <c r="BG61249" s="4"/>
    </row>
    <row r="61250" spans="59:59">
      <c r="BG61250" s="4"/>
    </row>
    <row r="61251" spans="59:59">
      <c r="BG61251" s="4"/>
    </row>
    <row r="61252" spans="59:59">
      <c r="BG61252" s="4"/>
    </row>
    <row r="61253" spans="59:59">
      <c r="BG61253" s="4"/>
    </row>
    <row r="61254" spans="59:59">
      <c r="BG61254" s="4"/>
    </row>
    <row r="61255" spans="59:59">
      <c r="BG61255" s="4"/>
    </row>
    <row r="61256" spans="59:59">
      <c r="BG61256" s="4"/>
    </row>
    <row r="61257" spans="59:59">
      <c r="BG61257" s="4"/>
    </row>
    <row r="61258" spans="59:59">
      <c r="BG61258" s="4"/>
    </row>
    <row r="61259" spans="59:59">
      <c r="BG61259" s="4"/>
    </row>
    <row r="61260" spans="59:59">
      <c r="BG61260" s="4"/>
    </row>
    <row r="61261" spans="59:59">
      <c r="BG61261" s="4"/>
    </row>
    <row r="61262" spans="59:59">
      <c r="BG61262" s="4"/>
    </row>
    <row r="61263" spans="59:59">
      <c r="BG61263" s="4"/>
    </row>
    <row r="61264" spans="59:59">
      <c r="BG61264" s="4"/>
    </row>
    <row r="61265" spans="59:59">
      <c r="BG61265" s="4"/>
    </row>
    <row r="61266" spans="59:59">
      <c r="BG61266" s="4"/>
    </row>
    <row r="61267" spans="59:59">
      <c r="BG61267" s="4"/>
    </row>
    <row r="61268" spans="59:59">
      <c r="BG61268" s="4"/>
    </row>
    <row r="61269" spans="59:59">
      <c r="BG61269" s="4"/>
    </row>
    <row r="61270" spans="59:59">
      <c r="BG61270" s="4"/>
    </row>
    <row r="61271" spans="59:59">
      <c r="BG61271" s="4"/>
    </row>
    <row r="61272" spans="59:59">
      <c r="BG61272" s="4"/>
    </row>
    <row r="61273" spans="59:59">
      <c r="BG61273" s="4"/>
    </row>
    <row r="61274" spans="59:59">
      <c r="BG61274" s="4"/>
    </row>
    <row r="61275" spans="59:59">
      <c r="BG61275" s="4"/>
    </row>
    <row r="61276" spans="59:59">
      <c r="BG61276" s="4"/>
    </row>
    <row r="61277" spans="59:59">
      <c r="BG61277" s="4"/>
    </row>
    <row r="61278" spans="59:59">
      <c r="BG61278" s="4"/>
    </row>
    <row r="61279" spans="59:59">
      <c r="BG61279" s="4"/>
    </row>
    <row r="61280" spans="59:59">
      <c r="BG61280" s="4"/>
    </row>
    <row r="61281" spans="59:59">
      <c r="BG61281" s="4"/>
    </row>
    <row r="61282" spans="59:59">
      <c r="BG61282" s="4"/>
    </row>
    <row r="61283" spans="59:59">
      <c r="BG61283" s="4"/>
    </row>
    <row r="61284" spans="59:59">
      <c r="BG61284" s="4"/>
    </row>
    <row r="61285" spans="59:59">
      <c r="BG61285" s="4"/>
    </row>
    <row r="61286" spans="59:59">
      <c r="BG61286" s="4"/>
    </row>
    <row r="61287" spans="59:59">
      <c r="BG61287" s="4"/>
    </row>
    <row r="61288" spans="59:59">
      <c r="BG61288" s="4"/>
    </row>
    <row r="61289" spans="59:59">
      <c r="BG61289" s="4"/>
    </row>
    <row r="61290" spans="59:59">
      <c r="BG61290" s="4"/>
    </row>
    <row r="61291" spans="59:59">
      <c r="BG61291" s="4"/>
    </row>
    <row r="61292" spans="59:59">
      <c r="BG61292" s="4"/>
    </row>
    <row r="61293" spans="59:59">
      <c r="BG61293" s="4"/>
    </row>
    <row r="61294" spans="59:59">
      <c r="BG61294" s="4"/>
    </row>
    <row r="61295" spans="59:59">
      <c r="BG61295" s="4"/>
    </row>
    <row r="61296" spans="59:59">
      <c r="BG61296" s="4"/>
    </row>
    <row r="61297" spans="59:59">
      <c r="BG61297" s="4"/>
    </row>
    <row r="61298" spans="59:59">
      <c r="BG61298" s="4"/>
    </row>
    <row r="61299" spans="59:59">
      <c r="BG61299" s="4"/>
    </row>
    <row r="61300" spans="59:59">
      <c r="BG61300" s="4"/>
    </row>
    <row r="61301" spans="59:59">
      <c r="BG61301" s="4"/>
    </row>
    <row r="61302" spans="59:59">
      <c r="BG61302" s="4"/>
    </row>
    <row r="61303" spans="59:59">
      <c r="BG61303" s="4"/>
    </row>
    <row r="61304" spans="59:59">
      <c r="BG61304" s="4"/>
    </row>
    <row r="61305" spans="59:59">
      <c r="BG61305" s="4"/>
    </row>
    <row r="61306" spans="59:59">
      <c r="BG61306" s="4"/>
    </row>
    <row r="61307" spans="59:59">
      <c r="BG61307" s="4"/>
    </row>
    <row r="61308" spans="59:59">
      <c r="BG61308" s="4"/>
    </row>
    <row r="61309" spans="59:59">
      <c r="BG61309" s="4"/>
    </row>
    <row r="61310" spans="59:59">
      <c r="BG61310" s="4"/>
    </row>
    <row r="61311" spans="59:59">
      <c r="BG61311" s="4"/>
    </row>
    <row r="61312" spans="59:59">
      <c r="BG61312" s="4"/>
    </row>
    <row r="61313" spans="59:59">
      <c r="BG61313" s="4"/>
    </row>
    <row r="61314" spans="59:59">
      <c r="BG61314" s="4"/>
    </row>
    <row r="61315" spans="59:59">
      <c r="BG61315" s="4"/>
    </row>
    <row r="61316" spans="59:59">
      <c r="BG61316" s="4"/>
    </row>
    <row r="61317" spans="59:59">
      <c r="BG61317" s="4"/>
    </row>
    <row r="61318" spans="59:59">
      <c r="BG61318" s="4"/>
    </row>
    <row r="61319" spans="59:59">
      <c r="BG61319" s="4"/>
    </row>
    <row r="61320" spans="59:59">
      <c r="BG61320" s="4"/>
    </row>
    <row r="61321" spans="59:59">
      <c r="BG61321" s="4"/>
    </row>
    <row r="61322" spans="59:59">
      <c r="BG61322" s="4"/>
    </row>
    <row r="61323" spans="59:59">
      <c r="BG61323" s="4"/>
    </row>
    <row r="61324" spans="59:59">
      <c r="BG61324" s="4"/>
    </row>
    <row r="61325" spans="59:59">
      <c r="BG61325" s="4"/>
    </row>
    <row r="61326" spans="59:59">
      <c r="BG61326" s="4"/>
    </row>
    <row r="61327" spans="59:59">
      <c r="BG61327" s="4"/>
    </row>
    <row r="61328" spans="59:59">
      <c r="BG61328" s="4"/>
    </row>
    <row r="61329" spans="59:59">
      <c r="BG61329" s="4"/>
    </row>
    <row r="61330" spans="59:59">
      <c r="BG61330" s="4"/>
    </row>
    <row r="61331" spans="59:59">
      <c r="BG61331" s="4"/>
    </row>
    <row r="61332" spans="59:59">
      <c r="BG61332" s="4"/>
    </row>
    <row r="61333" spans="59:59">
      <c r="BG61333" s="4"/>
    </row>
    <row r="61334" spans="59:59">
      <c r="BG61334" s="4"/>
    </row>
    <row r="61335" spans="59:59">
      <c r="BG61335" s="4"/>
    </row>
    <row r="61336" spans="59:59">
      <c r="BG61336" s="4"/>
    </row>
    <row r="61337" spans="59:59">
      <c r="BG61337" s="4"/>
    </row>
    <row r="61338" spans="59:59">
      <c r="BG61338" s="4"/>
    </row>
    <row r="61339" spans="59:59">
      <c r="BG61339" s="4"/>
    </row>
    <row r="61340" spans="59:59">
      <c r="BG61340" s="4"/>
    </row>
    <row r="61341" spans="59:59">
      <c r="BG61341" s="4"/>
    </row>
    <row r="61342" spans="59:59">
      <c r="BG61342" s="4"/>
    </row>
    <row r="61343" spans="59:59">
      <c r="BG61343" s="4"/>
    </row>
    <row r="61344" spans="59:59">
      <c r="BG61344" s="4"/>
    </row>
    <row r="61345" spans="59:59">
      <c r="BG61345" s="4"/>
    </row>
    <row r="61346" spans="59:59">
      <c r="BG61346" s="4"/>
    </row>
    <row r="61347" spans="59:59">
      <c r="BG61347" s="4"/>
    </row>
    <row r="61348" spans="59:59">
      <c r="BG61348" s="4"/>
    </row>
    <row r="61349" spans="59:59">
      <c r="BG61349" s="4"/>
    </row>
    <row r="61350" spans="59:59">
      <c r="BG61350" s="4"/>
    </row>
    <row r="61351" spans="59:59">
      <c r="BG61351" s="4"/>
    </row>
    <row r="61352" spans="59:59">
      <c r="BG61352" s="4"/>
    </row>
    <row r="61353" spans="59:59">
      <c r="BG61353" s="4"/>
    </row>
    <row r="61354" spans="59:59">
      <c r="BG61354" s="4"/>
    </row>
    <row r="61355" spans="59:59">
      <c r="BG61355" s="4"/>
    </row>
    <row r="61356" spans="59:59">
      <c r="BG61356" s="4"/>
    </row>
    <row r="61357" spans="59:59">
      <c r="BG61357" s="4"/>
    </row>
    <row r="61358" spans="59:59">
      <c r="BG61358" s="4"/>
    </row>
    <row r="61359" spans="59:59">
      <c r="BG61359" s="4"/>
    </row>
    <row r="61360" spans="59:59">
      <c r="BG61360" s="4"/>
    </row>
    <row r="61361" spans="59:59">
      <c r="BG61361" s="4"/>
    </row>
    <row r="61362" spans="59:59">
      <c r="BG61362" s="4"/>
    </row>
    <row r="61363" spans="59:59">
      <c r="BG61363" s="4"/>
    </row>
    <row r="61364" spans="59:59">
      <c r="BG61364" s="4"/>
    </row>
    <row r="61365" spans="59:59">
      <c r="BG61365" s="4"/>
    </row>
    <row r="61366" spans="59:59">
      <c r="BG61366" s="4"/>
    </row>
    <row r="61367" spans="59:59">
      <c r="BG61367" s="4"/>
    </row>
    <row r="61368" spans="59:59">
      <c r="BG61368" s="4"/>
    </row>
    <row r="61369" spans="59:59">
      <c r="BG61369" s="4"/>
    </row>
    <row r="61370" spans="59:59">
      <c r="BG61370" s="4"/>
    </row>
    <row r="61371" spans="59:59">
      <c r="BG61371" s="4"/>
    </row>
    <row r="61372" spans="59:59">
      <c r="BG61372" s="4"/>
    </row>
    <row r="61373" spans="59:59">
      <c r="BG61373" s="4"/>
    </row>
    <row r="61374" spans="59:59">
      <c r="BG61374" s="4"/>
    </row>
    <row r="61375" spans="59:59">
      <c r="BG61375" s="4"/>
    </row>
    <row r="61376" spans="59:59">
      <c r="BG61376" s="4"/>
    </row>
    <row r="61377" spans="59:59">
      <c r="BG61377" s="4"/>
    </row>
    <row r="61378" spans="59:59">
      <c r="BG61378" s="4"/>
    </row>
    <row r="61379" spans="59:59">
      <c r="BG61379" s="4"/>
    </row>
    <row r="61380" spans="59:59">
      <c r="BG61380" s="4"/>
    </row>
    <row r="61381" spans="59:59">
      <c r="BG61381" s="4"/>
    </row>
    <row r="61382" spans="59:59">
      <c r="BG61382" s="4"/>
    </row>
    <row r="61383" spans="59:59">
      <c r="BG61383" s="4"/>
    </row>
    <row r="61384" spans="59:59">
      <c r="BG61384" s="4"/>
    </row>
    <row r="61385" spans="59:59">
      <c r="BG61385" s="4"/>
    </row>
    <row r="61386" spans="59:59">
      <c r="BG61386" s="4"/>
    </row>
    <row r="61387" spans="59:59">
      <c r="BG61387" s="4"/>
    </row>
    <row r="61388" spans="59:59">
      <c r="BG61388" s="4"/>
    </row>
    <row r="61389" spans="59:59">
      <c r="BG61389" s="4"/>
    </row>
    <row r="61390" spans="59:59">
      <c r="BG61390" s="4"/>
    </row>
    <row r="61391" spans="59:59">
      <c r="BG61391" s="4"/>
    </row>
    <row r="61392" spans="59:59">
      <c r="BG61392" s="4"/>
    </row>
    <row r="61393" spans="59:59">
      <c r="BG61393" s="4"/>
    </row>
    <row r="61394" spans="59:59">
      <c r="BG61394" s="4"/>
    </row>
    <row r="61395" spans="59:59">
      <c r="BG61395" s="4"/>
    </row>
    <row r="61396" spans="59:59">
      <c r="BG61396" s="4"/>
    </row>
    <row r="61397" spans="59:59">
      <c r="BG61397" s="4"/>
    </row>
    <row r="61398" spans="59:59">
      <c r="BG61398" s="4"/>
    </row>
    <row r="61399" spans="59:59">
      <c r="BG61399" s="4"/>
    </row>
    <row r="61400" spans="59:59">
      <c r="BG61400" s="4"/>
    </row>
    <row r="61401" spans="59:59">
      <c r="BG61401" s="4"/>
    </row>
    <row r="61402" spans="59:59">
      <c r="BG61402" s="4"/>
    </row>
    <row r="61403" spans="59:59">
      <c r="BG61403" s="4"/>
    </row>
    <row r="61404" spans="59:59">
      <c r="BG61404" s="4"/>
    </row>
    <row r="61405" spans="59:59">
      <c r="BG61405" s="4"/>
    </row>
    <row r="61406" spans="59:59">
      <c r="BG61406" s="4"/>
    </row>
    <row r="61407" spans="59:59">
      <c r="BG61407" s="4"/>
    </row>
    <row r="61408" spans="59:59">
      <c r="BG61408" s="4"/>
    </row>
    <row r="61409" spans="59:59">
      <c r="BG61409" s="4"/>
    </row>
    <row r="61410" spans="59:59">
      <c r="BG61410" s="4"/>
    </row>
    <row r="61411" spans="59:59">
      <c r="BG61411" s="4"/>
    </row>
    <row r="61412" spans="59:59">
      <c r="BG61412" s="4"/>
    </row>
    <row r="61413" spans="59:59">
      <c r="BG61413" s="4"/>
    </row>
    <row r="61414" spans="59:59">
      <c r="BG61414" s="4"/>
    </row>
    <row r="61415" spans="59:59">
      <c r="BG61415" s="4"/>
    </row>
    <row r="61416" spans="59:59">
      <c r="BG61416" s="4"/>
    </row>
    <row r="61417" spans="59:59">
      <c r="BG61417" s="4"/>
    </row>
    <row r="61418" spans="59:59">
      <c r="BG61418" s="4"/>
    </row>
    <row r="61419" spans="59:59">
      <c r="BG61419" s="4"/>
    </row>
    <row r="61420" spans="59:59">
      <c r="BG61420" s="4"/>
    </row>
    <row r="61421" spans="59:59">
      <c r="BG61421" s="4"/>
    </row>
    <row r="61422" spans="59:59">
      <c r="BG61422" s="4"/>
    </row>
    <row r="61423" spans="59:59">
      <c r="BG61423" s="4"/>
    </row>
    <row r="61424" spans="59:59">
      <c r="BG61424" s="4"/>
    </row>
    <row r="61425" spans="59:59">
      <c r="BG61425" s="4"/>
    </row>
    <row r="61426" spans="59:59">
      <c r="BG61426" s="4"/>
    </row>
    <row r="61427" spans="59:59">
      <c r="BG61427" s="4"/>
    </row>
    <row r="61428" spans="59:59">
      <c r="BG61428" s="4"/>
    </row>
    <row r="61429" spans="59:59">
      <c r="BG61429" s="4"/>
    </row>
    <row r="61430" spans="59:59">
      <c r="BG61430" s="4"/>
    </row>
    <row r="61431" spans="59:59">
      <c r="BG61431" s="4"/>
    </row>
    <row r="61432" spans="59:59">
      <c r="BG61432" s="4"/>
    </row>
    <row r="61433" spans="59:59">
      <c r="BG61433" s="4"/>
    </row>
    <row r="61434" spans="59:59">
      <c r="BG61434" s="4"/>
    </row>
    <row r="61435" spans="59:59">
      <c r="BG61435" s="4"/>
    </row>
    <row r="61436" spans="59:59">
      <c r="BG61436" s="4"/>
    </row>
    <row r="61437" spans="59:59">
      <c r="BG61437" s="4"/>
    </row>
    <row r="61438" spans="59:59">
      <c r="BG61438" s="4"/>
    </row>
    <row r="61439" spans="59:59">
      <c r="BG61439" s="4"/>
    </row>
    <row r="61440" spans="59:59">
      <c r="BG61440" s="4"/>
    </row>
    <row r="61441" spans="59:59">
      <c r="BG61441" s="4"/>
    </row>
    <row r="61442" spans="59:59">
      <c r="BG61442" s="4"/>
    </row>
    <row r="61443" spans="59:59">
      <c r="BG61443" s="4"/>
    </row>
    <row r="61444" spans="59:59">
      <c r="BG61444" s="4"/>
    </row>
    <row r="61445" spans="59:59">
      <c r="BG61445" s="4"/>
    </row>
    <row r="61446" spans="59:59">
      <c r="BG61446" s="4"/>
    </row>
    <row r="61447" spans="59:59">
      <c r="BG61447" s="4"/>
    </row>
    <row r="61448" spans="59:59">
      <c r="BG61448" s="4"/>
    </row>
    <row r="61449" spans="59:59">
      <c r="BG61449" s="4"/>
    </row>
    <row r="61450" spans="59:59">
      <c r="BG61450" s="4"/>
    </row>
    <row r="61451" spans="59:59">
      <c r="BG61451" s="4"/>
    </row>
    <row r="61452" spans="59:59">
      <c r="BG61452" s="4"/>
    </row>
    <row r="61453" spans="59:59">
      <c r="BG61453" s="4"/>
    </row>
    <row r="61454" spans="59:59">
      <c r="BG61454" s="4"/>
    </row>
    <row r="61455" spans="59:59">
      <c r="BG61455" s="4"/>
    </row>
    <row r="61456" spans="59:59">
      <c r="BG61456" s="4"/>
    </row>
    <row r="61457" spans="59:59">
      <c r="BG61457" s="4"/>
    </row>
    <row r="61458" spans="59:59">
      <c r="BG61458" s="4"/>
    </row>
    <row r="61459" spans="59:59">
      <c r="BG61459" s="4"/>
    </row>
    <row r="61460" spans="59:59">
      <c r="BG61460" s="4"/>
    </row>
    <row r="61461" spans="59:59">
      <c r="BG61461" s="4"/>
    </row>
    <row r="61462" spans="59:59">
      <c r="BG61462" s="4"/>
    </row>
    <row r="61463" spans="59:59">
      <c r="BG61463" s="4"/>
    </row>
    <row r="61464" spans="59:59">
      <c r="BG61464" s="4"/>
    </row>
    <row r="61465" spans="59:59">
      <c r="BG61465" s="4"/>
    </row>
    <row r="61466" spans="59:59">
      <c r="BG61466" s="4"/>
    </row>
    <row r="61467" spans="59:59">
      <c r="BG61467" s="4"/>
    </row>
    <row r="61468" spans="59:59">
      <c r="BG61468" s="4"/>
    </row>
    <row r="61469" spans="59:59">
      <c r="BG61469" s="4"/>
    </row>
    <row r="61470" spans="59:59">
      <c r="BG61470" s="4"/>
    </row>
    <row r="61471" spans="59:59">
      <c r="BG61471" s="4"/>
    </row>
    <row r="61472" spans="59:59">
      <c r="BG61472" s="4"/>
    </row>
    <row r="61473" spans="59:59">
      <c r="BG61473" s="4"/>
    </row>
    <row r="61474" spans="59:59">
      <c r="BG61474" s="4"/>
    </row>
    <row r="61475" spans="59:59">
      <c r="BG61475" s="4"/>
    </row>
    <row r="61476" spans="59:59">
      <c r="BG61476" s="4"/>
    </row>
    <row r="61477" spans="59:59">
      <c r="BG61477" s="4"/>
    </row>
    <row r="61478" spans="59:59">
      <c r="BG61478" s="4"/>
    </row>
    <row r="61479" spans="59:59">
      <c r="BG61479" s="4"/>
    </row>
    <row r="61480" spans="59:59">
      <c r="BG61480" s="4"/>
    </row>
    <row r="61481" spans="59:59">
      <c r="BG61481" s="4"/>
    </row>
    <row r="61482" spans="59:59">
      <c r="BG61482" s="4"/>
    </row>
    <row r="61483" spans="59:59">
      <c r="BG61483" s="4"/>
    </row>
    <row r="61484" spans="59:59">
      <c r="BG61484" s="4"/>
    </row>
    <row r="61485" spans="59:59">
      <c r="BG61485" s="4"/>
    </row>
    <row r="61486" spans="59:59">
      <c r="BG61486" s="4"/>
    </row>
    <row r="61487" spans="59:59">
      <c r="BG61487" s="4"/>
    </row>
    <row r="61488" spans="59:59">
      <c r="BG61488" s="4"/>
    </row>
    <row r="61489" spans="59:59">
      <c r="BG61489" s="4"/>
    </row>
    <row r="61490" spans="59:59">
      <c r="BG61490" s="4"/>
    </row>
    <row r="61491" spans="59:59">
      <c r="BG61491" s="4"/>
    </row>
    <row r="61492" spans="59:59">
      <c r="BG61492" s="4"/>
    </row>
    <row r="61493" spans="59:59">
      <c r="BG61493" s="4"/>
    </row>
    <row r="61494" spans="59:59">
      <c r="BG61494" s="4"/>
    </row>
    <row r="61495" spans="59:59">
      <c r="BG61495" s="4"/>
    </row>
    <row r="61496" spans="59:59">
      <c r="BG61496" s="4"/>
    </row>
    <row r="61497" spans="59:59">
      <c r="BG61497" s="4"/>
    </row>
    <row r="61498" spans="59:59">
      <c r="BG61498" s="4"/>
    </row>
    <row r="61499" spans="59:59">
      <c r="BG61499" s="4"/>
    </row>
    <row r="61500" spans="59:59">
      <c r="BG61500" s="4"/>
    </row>
    <row r="61501" spans="59:59">
      <c r="BG61501" s="4"/>
    </row>
    <row r="61502" spans="59:59">
      <c r="BG61502" s="4"/>
    </row>
    <row r="61503" spans="59:59">
      <c r="BG61503" s="4"/>
    </row>
    <row r="61504" spans="59:59">
      <c r="BG61504" s="4"/>
    </row>
    <row r="61505" spans="59:59">
      <c r="BG61505" s="4"/>
    </row>
    <row r="61506" spans="59:59">
      <c r="BG61506" s="4"/>
    </row>
    <row r="61507" spans="59:59">
      <c r="BG61507" s="4"/>
    </row>
    <row r="61508" spans="59:59">
      <c r="BG61508" s="4"/>
    </row>
    <row r="61509" spans="59:59">
      <c r="BG61509" s="4"/>
    </row>
    <row r="61510" spans="59:59">
      <c r="BG61510" s="4"/>
    </row>
    <row r="61511" spans="59:59">
      <c r="BG61511" s="4"/>
    </row>
    <row r="61512" spans="59:59">
      <c r="BG61512" s="4"/>
    </row>
    <row r="61513" spans="59:59">
      <c r="BG61513" s="4"/>
    </row>
    <row r="61514" spans="59:59">
      <c r="BG61514" s="4"/>
    </row>
    <row r="61515" spans="59:59">
      <c r="BG61515" s="4"/>
    </row>
    <row r="61516" spans="59:59">
      <c r="BG61516" s="4"/>
    </row>
    <row r="61517" spans="59:59">
      <c r="BG61517" s="4"/>
    </row>
    <row r="61518" spans="59:59">
      <c r="BG61518" s="4"/>
    </row>
    <row r="61519" spans="59:59">
      <c r="BG61519" s="4"/>
    </row>
    <row r="61520" spans="59:59">
      <c r="BG61520" s="4"/>
    </row>
    <row r="61521" spans="59:59">
      <c r="BG61521" s="4"/>
    </row>
    <row r="61522" spans="59:59">
      <c r="BG61522" s="4"/>
    </row>
    <row r="61523" spans="59:59">
      <c r="BG61523" s="4"/>
    </row>
    <row r="61524" spans="59:59">
      <c r="BG61524" s="4"/>
    </row>
    <row r="61525" spans="59:59">
      <c r="BG61525" s="4"/>
    </row>
    <row r="61526" spans="59:59">
      <c r="BG61526" s="4"/>
    </row>
    <row r="61527" spans="59:59">
      <c r="BG61527" s="4"/>
    </row>
    <row r="61528" spans="59:59">
      <c r="BG61528" s="4"/>
    </row>
    <row r="61529" spans="59:59">
      <c r="BG61529" s="4"/>
    </row>
    <row r="61530" spans="59:59">
      <c r="BG61530" s="4"/>
    </row>
    <row r="61531" spans="59:59">
      <c r="BG61531" s="4"/>
    </row>
    <row r="61532" spans="59:59">
      <c r="BG61532" s="4"/>
    </row>
    <row r="61533" spans="59:59">
      <c r="BG61533" s="4"/>
    </row>
    <row r="61534" spans="59:59">
      <c r="BG61534" s="4"/>
    </row>
    <row r="61535" spans="59:59">
      <c r="BG61535" s="4"/>
    </row>
    <row r="61536" spans="59:59">
      <c r="BG61536" s="4"/>
    </row>
    <row r="61537" spans="59:59">
      <c r="BG61537" s="4"/>
    </row>
    <row r="61538" spans="59:59">
      <c r="BG61538" s="4"/>
    </row>
    <row r="61539" spans="59:59">
      <c r="BG61539" s="4"/>
    </row>
    <row r="61540" spans="59:59">
      <c r="BG61540" s="4"/>
    </row>
    <row r="61541" spans="59:59">
      <c r="BG61541" s="4"/>
    </row>
    <row r="61542" spans="59:59">
      <c r="BG61542" s="4"/>
    </row>
    <row r="61543" spans="59:59">
      <c r="BG61543" s="4"/>
    </row>
    <row r="61544" spans="59:59">
      <c r="BG61544" s="4"/>
    </row>
    <row r="61545" spans="59:59">
      <c r="BG61545" s="4"/>
    </row>
    <row r="61546" spans="59:59">
      <c r="BG61546" s="4"/>
    </row>
    <row r="61547" spans="59:59">
      <c r="BG61547" s="4"/>
    </row>
    <row r="61548" spans="59:59">
      <c r="BG61548" s="4"/>
    </row>
    <row r="61549" spans="59:59">
      <c r="BG61549" s="4"/>
    </row>
    <row r="61550" spans="59:59">
      <c r="BG61550" s="4"/>
    </row>
    <row r="61551" spans="59:59">
      <c r="BG61551" s="4"/>
    </row>
    <row r="61552" spans="59:59">
      <c r="BG61552" s="4"/>
    </row>
    <row r="61553" spans="59:59">
      <c r="BG61553" s="4"/>
    </row>
    <row r="61554" spans="59:59">
      <c r="BG61554" s="4"/>
    </row>
    <row r="61555" spans="59:59">
      <c r="BG61555" s="4"/>
    </row>
    <row r="61556" spans="59:59">
      <c r="BG61556" s="4"/>
    </row>
    <row r="61557" spans="59:59">
      <c r="BG61557" s="4"/>
    </row>
    <row r="61558" spans="59:59">
      <c r="BG61558" s="4"/>
    </row>
    <row r="61559" spans="59:59">
      <c r="BG61559" s="4"/>
    </row>
    <row r="61560" spans="59:59">
      <c r="BG61560" s="4"/>
    </row>
    <row r="61561" spans="59:59">
      <c r="BG61561" s="4"/>
    </row>
    <row r="61562" spans="59:59">
      <c r="BG61562" s="4"/>
    </row>
    <row r="61563" spans="59:59">
      <c r="BG61563" s="4"/>
    </row>
    <row r="61564" spans="59:59">
      <c r="BG61564" s="4"/>
    </row>
    <row r="61565" spans="59:59">
      <c r="BG61565" s="4"/>
    </row>
    <row r="61566" spans="59:59">
      <c r="BG61566" s="4"/>
    </row>
    <row r="61567" spans="59:59">
      <c r="BG61567" s="4"/>
    </row>
    <row r="61568" spans="59:59">
      <c r="BG61568" s="4"/>
    </row>
    <row r="61569" spans="59:59">
      <c r="BG61569" s="4"/>
    </row>
    <row r="61570" spans="59:59">
      <c r="BG61570" s="4"/>
    </row>
    <row r="61571" spans="59:59">
      <c r="BG61571" s="4"/>
    </row>
    <row r="61572" spans="59:59">
      <c r="BG61572" s="4"/>
    </row>
    <row r="61573" spans="59:59">
      <c r="BG61573" s="4"/>
    </row>
    <row r="61574" spans="59:59">
      <c r="BG61574" s="4"/>
    </row>
    <row r="61575" spans="59:59">
      <c r="BG61575" s="4"/>
    </row>
    <row r="61576" spans="59:59">
      <c r="BG61576" s="4"/>
    </row>
    <row r="61577" spans="59:59">
      <c r="BG61577" s="4"/>
    </row>
    <row r="61578" spans="59:59">
      <c r="BG61578" s="4"/>
    </row>
    <row r="61579" spans="59:59">
      <c r="BG61579" s="4"/>
    </row>
    <row r="61580" spans="59:59">
      <c r="BG61580" s="4"/>
    </row>
    <row r="61581" spans="59:59">
      <c r="BG61581" s="4"/>
    </row>
    <row r="61582" spans="59:59">
      <c r="BG61582" s="4"/>
    </row>
    <row r="61583" spans="59:59">
      <c r="BG61583" s="4"/>
    </row>
    <row r="61584" spans="59:59">
      <c r="BG61584" s="4"/>
    </row>
    <row r="61585" spans="59:59">
      <c r="BG61585" s="4"/>
    </row>
    <row r="61586" spans="59:59">
      <c r="BG61586" s="4"/>
    </row>
    <row r="61587" spans="59:59">
      <c r="BG61587" s="4"/>
    </row>
    <row r="61588" spans="59:59">
      <c r="BG61588" s="4"/>
    </row>
    <row r="61589" spans="59:59">
      <c r="BG61589" s="4"/>
    </row>
    <row r="61590" spans="59:59">
      <c r="BG61590" s="4"/>
    </row>
    <row r="61591" spans="59:59">
      <c r="BG61591" s="4"/>
    </row>
    <row r="61592" spans="59:59">
      <c r="BG61592" s="4"/>
    </row>
    <row r="61593" spans="59:59">
      <c r="BG61593" s="4"/>
    </row>
    <row r="61594" spans="59:59">
      <c r="BG61594" s="4"/>
    </row>
    <row r="61595" spans="59:59">
      <c r="BG61595" s="4"/>
    </row>
    <row r="61596" spans="59:59">
      <c r="BG61596" s="4"/>
    </row>
    <row r="61597" spans="59:59">
      <c r="BG61597" s="4"/>
    </row>
    <row r="61598" spans="59:59">
      <c r="BG61598" s="4"/>
    </row>
    <row r="61599" spans="59:59">
      <c r="BG61599" s="4"/>
    </row>
    <row r="61600" spans="59:59">
      <c r="BG61600" s="4"/>
    </row>
    <row r="61601" spans="59:59">
      <c r="BG61601" s="4"/>
    </row>
    <row r="61602" spans="59:59">
      <c r="BG61602" s="4"/>
    </row>
    <row r="61603" spans="59:59">
      <c r="BG61603" s="4"/>
    </row>
    <row r="61604" spans="59:59">
      <c r="BG61604" s="4"/>
    </row>
    <row r="61605" spans="59:59">
      <c r="BG61605" s="4"/>
    </row>
    <row r="61606" spans="59:59">
      <c r="BG61606" s="4"/>
    </row>
    <row r="61607" spans="59:59">
      <c r="BG61607" s="4"/>
    </row>
    <row r="61608" spans="59:59">
      <c r="BG61608" s="4"/>
    </row>
    <row r="61609" spans="59:59">
      <c r="BG61609" s="4"/>
    </row>
    <row r="61610" spans="59:59">
      <c r="BG61610" s="4"/>
    </row>
    <row r="61611" spans="59:59">
      <c r="BG61611" s="4"/>
    </row>
    <row r="61612" spans="59:59">
      <c r="BG61612" s="4"/>
    </row>
    <row r="61613" spans="59:59">
      <c r="BG61613" s="4"/>
    </row>
    <row r="61614" spans="59:59">
      <c r="BG61614" s="4"/>
    </row>
    <row r="61615" spans="59:59">
      <c r="BG61615" s="4"/>
    </row>
    <row r="61616" spans="59:59">
      <c r="BG61616" s="4"/>
    </row>
    <row r="61617" spans="59:59">
      <c r="BG61617" s="4"/>
    </row>
    <row r="61618" spans="59:59">
      <c r="BG61618" s="4"/>
    </row>
    <row r="61619" spans="59:59">
      <c r="BG61619" s="4"/>
    </row>
    <row r="61620" spans="59:59">
      <c r="BG61620" s="4"/>
    </row>
    <row r="61621" spans="59:59">
      <c r="BG61621" s="4"/>
    </row>
    <row r="61622" spans="59:59">
      <c r="BG61622" s="4"/>
    </row>
    <row r="61623" spans="59:59">
      <c r="BG61623" s="4"/>
    </row>
    <row r="61624" spans="59:59">
      <c r="BG61624" s="4"/>
    </row>
    <row r="61625" spans="59:59">
      <c r="BG61625" s="4"/>
    </row>
    <row r="61626" spans="59:59">
      <c r="BG61626" s="4"/>
    </row>
    <row r="61627" spans="59:59">
      <c r="BG61627" s="4"/>
    </row>
    <row r="61628" spans="59:59">
      <c r="BG61628" s="4"/>
    </row>
    <row r="61629" spans="59:59">
      <c r="BG61629" s="4"/>
    </row>
    <row r="61630" spans="59:59">
      <c r="BG61630" s="4"/>
    </row>
    <row r="61631" spans="59:59">
      <c r="BG61631" s="4"/>
    </row>
    <row r="61632" spans="59:59">
      <c r="BG61632" s="4"/>
    </row>
    <row r="61633" spans="59:59">
      <c r="BG61633" s="4"/>
    </row>
    <row r="61634" spans="59:59">
      <c r="BG61634" s="4"/>
    </row>
    <row r="61635" spans="59:59">
      <c r="BG61635" s="4"/>
    </row>
    <row r="61636" spans="59:59">
      <c r="BG61636" s="4"/>
    </row>
    <row r="61637" spans="59:59">
      <c r="BG61637" s="4"/>
    </row>
    <row r="61638" spans="59:59">
      <c r="BG61638" s="4"/>
    </row>
    <row r="61639" spans="59:59">
      <c r="BG61639" s="4"/>
    </row>
    <row r="61640" spans="59:59">
      <c r="BG61640" s="4"/>
    </row>
    <row r="61641" spans="59:59">
      <c r="BG61641" s="4"/>
    </row>
    <row r="61642" spans="59:59">
      <c r="BG61642" s="4"/>
    </row>
    <row r="61643" spans="59:59">
      <c r="BG61643" s="4"/>
    </row>
    <row r="61644" spans="59:59">
      <c r="BG61644" s="4"/>
    </row>
    <row r="61645" spans="59:59">
      <c r="BG61645" s="4"/>
    </row>
    <row r="61646" spans="59:59">
      <c r="BG61646" s="4"/>
    </row>
    <row r="61647" spans="59:59">
      <c r="BG61647" s="4"/>
    </row>
    <row r="61648" spans="59:59">
      <c r="BG61648" s="4"/>
    </row>
    <row r="61649" spans="59:59">
      <c r="BG61649" s="4"/>
    </row>
    <row r="61650" spans="59:59">
      <c r="BG61650" s="4"/>
    </row>
    <row r="61651" spans="59:59">
      <c r="BG61651" s="4"/>
    </row>
    <row r="61652" spans="59:59">
      <c r="BG61652" s="4"/>
    </row>
    <row r="61653" spans="59:59">
      <c r="BG61653" s="4"/>
    </row>
    <row r="61654" spans="59:59">
      <c r="BG61654" s="4"/>
    </row>
    <row r="61655" spans="59:59">
      <c r="BG61655" s="4"/>
    </row>
    <row r="61656" spans="59:59">
      <c r="BG61656" s="4"/>
    </row>
    <row r="61657" spans="59:59">
      <c r="BG61657" s="4"/>
    </row>
    <row r="61658" spans="59:59">
      <c r="BG61658" s="4"/>
    </row>
    <row r="61659" spans="59:59">
      <c r="BG61659" s="4"/>
    </row>
    <row r="61660" spans="59:59">
      <c r="BG61660" s="4"/>
    </row>
    <row r="61661" spans="59:59">
      <c r="BG61661" s="4"/>
    </row>
    <row r="61662" spans="59:59">
      <c r="BG61662" s="4"/>
    </row>
    <row r="61663" spans="59:59">
      <c r="BG61663" s="4"/>
    </row>
    <row r="61664" spans="59:59">
      <c r="BG61664" s="4"/>
    </row>
    <row r="61665" spans="59:59">
      <c r="BG61665" s="4"/>
    </row>
    <row r="61666" spans="59:59">
      <c r="BG61666" s="4"/>
    </row>
    <row r="61667" spans="59:59">
      <c r="BG61667" s="4"/>
    </row>
    <row r="61668" spans="59:59">
      <c r="BG61668" s="4"/>
    </row>
    <row r="61669" spans="59:59">
      <c r="BG61669" s="4"/>
    </row>
    <row r="61670" spans="59:59">
      <c r="BG61670" s="4"/>
    </row>
    <row r="61671" spans="59:59">
      <c r="BG61671" s="4"/>
    </row>
    <row r="61672" spans="59:59">
      <c r="BG61672" s="4"/>
    </row>
    <row r="61673" spans="59:59">
      <c r="BG61673" s="4"/>
    </row>
    <row r="61674" spans="59:59">
      <c r="BG61674" s="4"/>
    </row>
    <row r="61675" spans="59:59">
      <c r="BG61675" s="4"/>
    </row>
    <row r="61676" spans="59:59">
      <c r="BG61676" s="4"/>
    </row>
    <row r="61677" spans="59:59">
      <c r="BG61677" s="4"/>
    </row>
    <row r="61678" spans="59:59">
      <c r="BG61678" s="4"/>
    </row>
    <row r="61679" spans="59:59">
      <c r="BG61679" s="4"/>
    </row>
    <row r="61680" spans="59:59">
      <c r="BG61680" s="4"/>
    </row>
    <row r="61681" spans="59:59">
      <c r="BG61681" s="4"/>
    </row>
    <row r="61682" spans="59:59">
      <c r="BG61682" s="4"/>
    </row>
    <row r="61683" spans="59:59">
      <c r="BG61683" s="4"/>
    </row>
    <row r="61684" spans="59:59">
      <c r="BG61684" s="4"/>
    </row>
    <row r="61685" spans="59:59">
      <c r="BG61685" s="4"/>
    </row>
    <row r="61686" spans="59:59">
      <c r="BG61686" s="4"/>
    </row>
    <row r="61687" spans="59:59">
      <c r="BG61687" s="4"/>
    </row>
    <row r="61688" spans="59:59">
      <c r="BG61688" s="4"/>
    </row>
    <row r="61689" spans="59:59">
      <c r="BG61689" s="4"/>
    </row>
    <row r="61690" spans="59:59">
      <c r="BG61690" s="4"/>
    </row>
    <row r="61691" spans="59:59">
      <c r="BG61691" s="4"/>
    </row>
    <row r="61692" spans="59:59">
      <c r="BG61692" s="4"/>
    </row>
    <row r="61693" spans="59:59">
      <c r="BG61693" s="4"/>
    </row>
    <row r="61694" spans="59:59">
      <c r="BG61694" s="4"/>
    </row>
    <row r="61695" spans="59:59">
      <c r="BG61695" s="4"/>
    </row>
    <row r="61696" spans="59:59">
      <c r="BG61696" s="4"/>
    </row>
    <row r="61697" spans="59:59">
      <c r="BG61697" s="4"/>
    </row>
    <row r="61698" spans="59:59">
      <c r="BG61698" s="4"/>
    </row>
    <row r="61699" spans="59:59">
      <c r="BG61699" s="4"/>
    </row>
    <row r="61700" spans="59:59">
      <c r="BG61700" s="4"/>
    </row>
    <row r="61701" spans="59:59">
      <c r="BG61701" s="4"/>
    </row>
    <row r="61702" spans="59:59">
      <c r="BG61702" s="4"/>
    </row>
    <row r="61703" spans="59:59">
      <c r="BG61703" s="4"/>
    </row>
    <row r="61704" spans="59:59">
      <c r="BG61704" s="4"/>
    </row>
    <row r="61705" spans="59:59">
      <c r="BG61705" s="4"/>
    </row>
    <row r="61706" spans="59:59">
      <c r="BG61706" s="4"/>
    </row>
    <row r="61707" spans="59:59">
      <c r="BG61707" s="4"/>
    </row>
    <row r="61708" spans="59:59">
      <c r="BG61708" s="4"/>
    </row>
    <row r="61709" spans="59:59">
      <c r="BG61709" s="4"/>
    </row>
    <row r="61710" spans="59:59">
      <c r="BG61710" s="4"/>
    </row>
    <row r="61711" spans="59:59">
      <c r="BG61711" s="4"/>
    </row>
    <row r="61712" spans="59:59">
      <c r="BG61712" s="4"/>
    </row>
    <row r="61713" spans="59:59">
      <c r="BG61713" s="4"/>
    </row>
    <row r="61714" spans="59:59">
      <c r="BG61714" s="4"/>
    </row>
    <row r="61715" spans="59:59">
      <c r="BG61715" s="4"/>
    </row>
    <row r="61716" spans="59:59">
      <c r="BG61716" s="4"/>
    </row>
    <row r="61717" spans="59:59">
      <c r="BG61717" s="4"/>
    </row>
    <row r="61718" spans="59:59">
      <c r="BG61718" s="4"/>
    </row>
    <row r="61719" spans="59:59">
      <c r="BG61719" s="4"/>
    </row>
    <row r="61720" spans="59:59">
      <c r="BG61720" s="4"/>
    </row>
    <row r="61721" spans="59:59">
      <c r="BG61721" s="4"/>
    </row>
    <row r="61722" spans="59:59">
      <c r="BG61722" s="4"/>
    </row>
    <row r="61723" spans="59:59">
      <c r="BG61723" s="4"/>
    </row>
    <row r="61724" spans="59:59">
      <c r="BG61724" s="4"/>
    </row>
    <row r="61725" spans="59:59">
      <c r="BG61725" s="4"/>
    </row>
    <row r="61726" spans="59:59">
      <c r="BG61726" s="4"/>
    </row>
    <row r="61727" spans="59:59">
      <c r="BG61727" s="4"/>
    </row>
    <row r="61728" spans="59:59">
      <c r="BG61728" s="4"/>
    </row>
    <row r="61729" spans="59:59">
      <c r="BG61729" s="4"/>
    </row>
    <row r="61730" spans="59:59">
      <c r="BG61730" s="4"/>
    </row>
    <row r="61731" spans="59:59">
      <c r="BG61731" s="4"/>
    </row>
    <row r="61732" spans="59:59">
      <c r="BG61732" s="4"/>
    </row>
    <row r="61733" spans="59:59">
      <c r="BG61733" s="4"/>
    </row>
    <row r="61734" spans="59:59">
      <c r="BG61734" s="4"/>
    </row>
    <row r="61735" spans="59:59">
      <c r="BG61735" s="4"/>
    </row>
    <row r="61736" spans="59:59">
      <c r="BG61736" s="4"/>
    </row>
    <row r="61737" spans="59:59">
      <c r="BG61737" s="4"/>
    </row>
    <row r="61738" spans="59:59">
      <c r="BG61738" s="4"/>
    </row>
    <row r="61739" spans="59:59">
      <c r="BG61739" s="4"/>
    </row>
    <row r="61740" spans="59:59">
      <c r="BG61740" s="4"/>
    </row>
    <row r="61741" spans="59:59">
      <c r="BG61741" s="4"/>
    </row>
    <row r="61742" spans="59:59">
      <c r="BG61742" s="4"/>
    </row>
    <row r="61743" spans="59:59">
      <c r="BG61743" s="4"/>
    </row>
    <row r="61744" spans="59:59">
      <c r="BG61744" s="4"/>
    </row>
    <row r="61745" spans="59:59">
      <c r="BG61745" s="4"/>
    </row>
    <row r="61746" spans="59:59">
      <c r="BG61746" s="4"/>
    </row>
    <row r="61747" spans="59:59">
      <c r="BG61747" s="4"/>
    </row>
    <row r="61748" spans="59:59">
      <c r="BG61748" s="4"/>
    </row>
    <row r="61749" spans="59:59">
      <c r="BG61749" s="4"/>
    </row>
    <row r="61750" spans="59:59">
      <c r="BG61750" s="4"/>
    </row>
    <row r="61751" spans="59:59">
      <c r="BG61751" s="4"/>
    </row>
    <row r="61752" spans="59:59">
      <c r="BG61752" s="4"/>
    </row>
    <row r="61753" spans="59:59">
      <c r="BG61753" s="4"/>
    </row>
    <row r="61754" spans="59:59">
      <c r="BG61754" s="4"/>
    </row>
    <row r="61755" spans="59:59">
      <c r="BG61755" s="4"/>
    </row>
    <row r="61756" spans="59:59">
      <c r="BG61756" s="4"/>
    </row>
    <row r="61757" spans="59:59">
      <c r="BG61757" s="4"/>
    </row>
    <row r="61758" spans="59:59">
      <c r="BG61758" s="4"/>
    </row>
    <row r="61759" spans="59:59">
      <c r="BG61759" s="4"/>
    </row>
    <row r="61760" spans="59:59">
      <c r="BG61760" s="4"/>
    </row>
    <row r="61761" spans="59:59">
      <c r="BG61761" s="4"/>
    </row>
    <row r="61762" spans="59:59">
      <c r="BG61762" s="4"/>
    </row>
    <row r="61763" spans="59:59">
      <c r="BG61763" s="4"/>
    </row>
    <row r="61764" spans="59:59">
      <c r="BG61764" s="4"/>
    </row>
    <row r="61765" spans="59:59">
      <c r="BG61765" s="4"/>
    </row>
    <row r="61766" spans="59:59">
      <c r="BG61766" s="4"/>
    </row>
    <row r="61767" spans="59:59">
      <c r="BG61767" s="4"/>
    </row>
    <row r="61768" spans="59:59">
      <c r="BG61768" s="4"/>
    </row>
    <row r="61769" spans="59:59">
      <c r="BG61769" s="4"/>
    </row>
    <row r="61770" spans="59:59">
      <c r="BG61770" s="4"/>
    </row>
    <row r="61771" spans="59:59">
      <c r="BG61771" s="4"/>
    </row>
    <row r="61772" spans="59:59">
      <c r="BG61772" s="4"/>
    </row>
    <row r="61773" spans="59:59">
      <c r="BG61773" s="4"/>
    </row>
    <row r="61774" spans="59:59">
      <c r="BG61774" s="4"/>
    </row>
    <row r="61775" spans="59:59">
      <c r="BG61775" s="4"/>
    </row>
    <row r="61776" spans="59:59">
      <c r="BG61776" s="4"/>
    </row>
    <row r="61777" spans="59:59">
      <c r="BG61777" s="4"/>
    </row>
    <row r="61778" spans="59:59">
      <c r="BG61778" s="4"/>
    </row>
    <row r="61779" spans="59:59">
      <c r="BG61779" s="4"/>
    </row>
    <row r="61780" spans="59:59">
      <c r="BG61780" s="4"/>
    </row>
    <row r="61781" spans="59:59">
      <c r="BG61781" s="4"/>
    </row>
    <row r="61782" spans="59:59">
      <c r="BG61782" s="4"/>
    </row>
    <row r="61783" spans="59:59">
      <c r="BG61783" s="4"/>
    </row>
    <row r="61784" spans="59:59">
      <c r="BG61784" s="4"/>
    </row>
    <row r="61785" spans="59:59">
      <c r="BG61785" s="4"/>
    </row>
    <row r="61786" spans="59:59">
      <c r="BG61786" s="4"/>
    </row>
    <row r="61787" spans="59:59">
      <c r="BG61787" s="4"/>
    </row>
    <row r="61788" spans="59:59">
      <c r="BG61788" s="4"/>
    </row>
    <row r="61789" spans="59:59">
      <c r="BG61789" s="4"/>
    </row>
    <row r="61790" spans="59:59">
      <c r="BG61790" s="4"/>
    </row>
    <row r="61791" spans="59:59">
      <c r="BG61791" s="4"/>
    </row>
    <row r="61792" spans="59:59">
      <c r="BG61792" s="4"/>
    </row>
    <row r="61793" spans="59:59">
      <c r="BG61793" s="4"/>
    </row>
    <row r="61794" spans="59:59">
      <c r="BG61794" s="4"/>
    </row>
    <row r="61795" spans="59:59">
      <c r="BG61795" s="4"/>
    </row>
    <row r="61796" spans="59:59">
      <c r="BG61796" s="4"/>
    </row>
    <row r="61797" spans="59:59">
      <c r="BG61797" s="4"/>
    </row>
    <row r="61798" spans="59:59">
      <c r="BG61798" s="4"/>
    </row>
    <row r="61799" spans="59:59">
      <c r="BG61799" s="4"/>
    </row>
    <row r="61800" spans="59:59">
      <c r="BG61800" s="4"/>
    </row>
    <row r="61801" spans="59:59">
      <c r="BG61801" s="4"/>
    </row>
    <row r="61802" spans="59:59">
      <c r="BG61802" s="4"/>
    </row>
    <row r="61803" spans="59:59">
      <c r="BG61803" s="4"/>
    </row>
    <row r="61804" spans="59:59">
      <c r="BG61804" s="4"/>
    </row>
    <row r="61805" spans="59:59">
      <c r="BG61805" s="4"/>
    </row>
    <row r="61806" spans="59:59">
      <c r="BG61806" s="4"/>
    </row>
    <row r="61807" spans="59:59">
      <c r="BG61807" s="4"/>
    </row>
    <row r="61808" spans="59:59">
      <c r="BG61808" s="4"/>
    </row>
    <row r="61809" spans="59:59">
      <c r="BG61809" s="4"/>
    </row>
    <row r="61810" spans="59:59">
      <c r="BG61810" s="4"/>
    </row>
    <row r="61811" spans="59:59">
      <c r="BG61811" s="4"/>
    </row>
    <row r="61812" spans="59:59">
      <c r="BG61812" s="4"/>
    </row>
    <row r="61813" spans="59:59">
      <c r="BG61813" s="4"/>
    </row>
    <row r="61814" spans="59:59">
      <c r="BG61814" s="4"/>
    </row>
    <row r="61815" spans="59:59">
      <c r="BG61815" s="4"/>
    </row>
    <row r="61816" spans="59:59">
      <c r="BG61816" s="4"/>
    </row>
    <row r="61817" spans="59:59">
      <c r="BG61817" s="4"/>
    </row>
    <row r="61818" spans="59:59">
      <c r="BG61818" s="4"/>
    </row>
    <row r="61819" spans="59:59">
      <c r="BG61819" s="4"/>
    </row>
    <row r="61820" spans="59:59">
      <c r="BG61820" s="4"/>
    </row>
    <row r="61821" spans="59:59">
      <c r="BG61821" s="4"/>
    </row>
    <row r="61822" spans="59:59">
      <c r="BG61822" s="4"/>
    </row>
    <row r="61823" spans="59:59">
      <c r="BG61823" s="4"/>
    </row>
    <row r="61824" spans="59:59">
      <c r="BG61824" s="4"/>
    </row>
    <row r="61825" spans="59:59">
      <c r="BG61825" s="4"/>
    </row>
    <row r="61826" spans="59:59">
      <c r="BG61826" s="4"/>
    </row>
    <row r="61827" spans="59:59">
      <c r="BG61827" s="4"/>
    </row>
    <row r="61828" spans="59:59">
      <c r="BG61828" s="4"/>
    </row>
    <row r="61829" spans="59:59">
      <c r="BG61829" s="4"/>
    </row>
    <row r="61830" spans="59:59">
      <c r="BG61830" s="4"/>
    </row>
    <row r="61831" spans="59:59">
      <c r="BG61831" s="4"/>
    </row>
    <row r="61832" spans="59:59">
      <c r="BG61832" s="4"/>
    </row>
    <row r="61833" spans="59:59">
      <c r="BG61833" s="4"/>
    </row>
    <row r="61834" spans="59:59">
      <c r="BG61834" s="4"/>
    </row>
    <row r="61835" spans="59:59">
      <c r="BG61835" s="4"/>
    </row>
    <row r="61836" spans="59:59">
      <c r="BG61836" s="4"/>
    </row>
    <row r="61837" spans="59:59">
      <c r="BG61837" s="4"/>
    </row>
    <row r="61838" spans="59:59">
      <c r="BG61838" s="4"/>
    </row>
    <row r="61839" spans="59:59">
      <c r="BG61839" s="4"/>
    </row>
    <row r="61840" spans="59:59">
      <c r="BG61840" s="4"/>
    </row>
    <row r="61841" spans="59:59">
      <c r="BG61841" s="4"/>
    </row>
    <row r="61842" spans="59:59">
      <c r="BG61842" s="4"/>
    </row>
    <row r="61843" spans="59:59">
      <c r="BG61843" s="4"/>
    </row>
    <row r="61844" spans="59:59">
      <c r="BG61844" s="4"/>
    </row>
    <row r="61845" spans="59:59">
      <c r="BG61845" s="4"/>
    </row>
    <row r="61846" spans="59:59">
      <c r="BG61846" s="4"/>
    </row>
    <row r="61847" spans="59:59">
      <c r="BG61847" s="4"/>
    </row>
    <row r="61848" spans="59:59">
      <c r="BG61848" s="4"/>
    </row>
    <row r="61849" spans="59:59">
      <c r="BG61849" s="4"/>
    </row>
    <row r="61850" spans="59:59">
      <c r="BG61850" s="4"/>
    </row>
    <row r="61851" spans="59:59">
      <c r="BG61851" s="4"/>
    </row>
    <row r="61852" spans="59:59">
      <c r="BG61852" s="4"/>
    </row>
    <row r="61853" spans="59:59">
      <c r="BG61853" s="4"/>
    </row>
    <row r="61854" spans="59:59">
      <c r="BG61854" s="4"/>
    </row>
    <row r="61855" spans="59:59">
      <c r="BG61855" s="4"/>
    </row>
    <row r="61856" spans="59:59">
      <c r="BG61856" s="4"/>
    </row>
    <row r="61857" spans="59:59">
      <c r="BG61857" s="4"/>
    </row>
    <row r="61858" spans="59:59">
      <c r="BG61858" s="4"/>
    </row>
    <row r="61859" spans="59:59">
      <c r="BG61859" s="4"/>
    </row>
    <row r="61860" spans="59:59">
      <c r="BG61860" s="4"/>
    </row>
    <row r="61861" spans="59:59">
      <c r="BG61861" s="4"/>
    </row>
    <row r="61862" spans="59:59">
      <c r="BG61862" s="4"/>
    </row>
    <row r="61863" spans="59:59">
      <c r="BG61863" s="4"/>
    </row>
    <row r="61864" spans="59:59">
      <c r="BG61864" s="4"/>
    </row>
    <row r="61865" spans="59:59">
      <c r="BG61865" s="4"/>
    </row>
    <row r="61866" spans="59:59">
      <c r="BG61866" s="4"/>
    </row>
    <row r="61867" spans="59:59">
      <c r="BG61867" s="4"/>
    </row>
    <row r="61868" spans="59:59">
      <c r="BG61868" s="4"/>
    </row>
    <row r="61869" spans="59:59">
      <c r="BG61869" s="4"/>
    </row>
    <row r="61870" spans="59:59">
      <c r="BG61870" s="4"/>
    </row>
    <row r="61871" spans="59:59">
      <c r="BG61871" s="4"/>
    </row>
    <row r="61872" spans="59:59">
      <c r="BG61872" s="4"/>
    </row>
    <row r="61873" spans="59:59">
      <c r="BG61873" s="4"/>
    </row>
    <row r="61874" spans="59:59">
      <c r="BG61874" s="4"/>
    </row>
    <row r="61875" spans="59:59">
      <c r="BG61875" s="4"/>
    </row>
    <row r="61876" spans="59:59">
      <c r="BG61876" s="4"/>
    </row>
    <row r="61877" spans="59:59">
      <c r="BG61877" s="4"/>
    </row>
    <row r="61878" spans="59:59">
      <c r="BG61878" s="4"/>
    </row>
    <row r="61879" spans="59:59">
      <c r="BG61879" s="4"/>
    </row>
    <row r="61880" spans="59:59">
      <c r="BG61880" s="4"/>
    </row>
    <row r="61881" spans="59:59">
      <c r="BG61881" s="4"/>
    </row>
    <row r="61882" spans="59:59">
      <c r="BG61882" s="4"/>
    </row>
    <row r="61883" spans="59:59">
      <c r="BG61883" s="4"/>
    </row>
    <row r="61884" spans="59:59">
      <c r="BG61884" s="4"/>
    </row>
    <row r="61885" spans="59:59">
      <c r="BG61885" s="4"/>
    </row>
    <row r="61886" spans="59:59">
      <c r="BG61886" s="4"/>
    </row>
    <row r="61887" spans="59:59">
      <c r="BG61887" s="4"/>
    </row>
    <row r="61888" spans="59:59">
      <c r="BG61888" s="4"/>
    </row>
    <row r="61889" spans="59:59">
      <c r="BG61889" s="4"/>
    </row>
    <row r="61890" spans="59:59">
      <c r="BG61890" s="4"/>
    </row>
    <row r="61891" spans="59:59">
      <c r="BG61891" s="4"/>
    </row>
    <row r="61892" spans="59:59">
      <c r="BG61892" s="4"/>
    </row>
    <row r="61893" spans="59:59">
      <c r="BG61893" s="4"/>
    </row>
    <row r="61894" spans="59:59">
      <c r="BG61894" s="4"/>
    </row>
    <row r="61895" spans="59:59">
      <c r="BG61895" s="4"/>
    </row>
    <row r="61896" spans="59:59">
      <c r="BG61896" s="4"/>
    </row>
    <row r="61897" spans="59:59">
      <c r="BG61897" s="4"/>
    </row>
    <row r="61898" spans="59:59">
      <c r="BG61898" s="4"/>
    </row>
    <row r="61899" spans="59:59">
      <c r="BG61899" s="4"/>
    </row>
    <row r="61900" spans="59:59">
      <c r="BG61900" s="4"/>
    </row>
    <row r="61901" spans="59:59">
      <c r="BG61901" s="4"/>
    </row>
    <row r="61902" spans="59:59">
      <c r="BG61902" s="4"/>
    </row>
    <row r="61903" spans="59:59">
      <c r="BG61903" s="4"/>
    </row>
    <row r="61904" spans="59:59">
      <c r="BG61904" s="4"/>
    </row>
    <row r="61905" spans="59:59">
      <c r="BG61905" s="4"/>
    </row>
    <row r="61906" spans="59:59">
      <c r="BG61906" s="4"/>
    </row>
    <row r="61907" spans="59:59">
      <c r="BG61907" s="4"/>
    </row>
    <row r="61908" spans="59:59">
      <c r="BG61908" s="4"/>
    </row>
    <row r="61909" spans="59:59">
      <c r="BG61909" s="4"/>
    </row>
    <row r="61910" spans="59:59">
      <c r="BG61910" s="4"/>
    </row>
    <row r="61911" spans="59:59">
      <c r="BG61911" s="4"/>
    </row>
    <row r="61912" spans="59:59">
      <c r="BG61912" s="4"/>
    </row>
    <row r="61913" spans="59:59">
      <c r="BG61913" s="4"/>
    </row>
    <row r="61914" spans="59:59">
      <c r="BG61914" s="4"/>
    </row>
    <row r="61915" spans="59:59">
      <c r="BG61915" s="4"/>
    </row>
    <row r="61916" spans="59:59">
      <c r="BG61916" s="4"/>
    </row>
    <row r="61917" spans="59:59">
      <c r="BG61917" s="4"/>
    </row>
    <row r="61918" spans="59:59">
      <c r="BG61918" s="4"/>
    </row>
    <row r="61919" spans="59:59">
      <c r="BG61919" s="4"/>
    </row>
    <row r="61920" spans="59:59">
      <c r="BG61920" s="4"/>
    </row>
    <row r="61921" spans="59:59">
      <c r="BG61921" s="4"/>
    </row>
    <row r="61922" spans="59:59">
      <c r="BG61922" s="4"/>
    </row>
    <row r="61923" spans="59:59">
      <c r="BG61923" s="4"/>
    </row>
    <row r="61924" spans="59:59">
      <c r="BG61924" s="4"/>
    </row>
    <row r="61925" spans="59:59">
      <c r="BG61925" s="4"/>
    </row>
    <row r="61926" spans="59:59">
      <c r="BG61926" s="4"/>
    </row>
    <row r="61927" spans="59:59">
      <c r="BG61927" s="4"/>
    </row>
    <row r="61928" spans="59:59">
      <c r="BG61928" s="4"/>
    </row>
    <row r="61929" spans="59:59">
      <c r="BG61929" s="4"/>
    </row>
    <row r="61930" spans="59:59">
      <c r="BG61930" s="4"/>
    </row>
    <row r="61931" spans="59:59">
      <c r="BG61931" s="4"/>
    </row>
    <row r="61932" spans="59:59">
      <c r="BG61932" s="4"/>
    </row>
    <row r="61933" spans="59:59">
      <c r="BG61933" s="4"/>
    </row>
    <row r="61934" spans="59:59">
      <c r="BG61934" s="4"/>
    </row>
    <row r="61935" spans="59:59">
      <c r="BG61935" s="4"/>
    </row>
    <row r="61936" spans="59:59">
      <c r="BG61936" s="4"/>
    </row>
    <row r="61937" spans="59:59">
      <c r="BG61937" s="4"/>
    </row>
    <row r="61938" spans="59:59">
      <c r="BG61938" s="4"/>
    </row>
    <row r="61939" spans="59:59">
      <c r="BG61939" s="4"/>
    </row>
    <row r="61940" spans="59:59">
      <c r="BG61940" s="4"/>
    </row>
    <row r="61941" spans="59:59">
      <c r="BG61941" s="4"/>
    </row>
    <row r="61942" spans="59:59">
      <c r="BG61942" s="4"/>
    </row>
    <row r="61943" spans="59:59">
      <c r="BG61943" s="4"/>
    </row>
    <row r="61944" spans="59:59">
      <c r="BG61944" s="4"/>
    </row>
    <row r="61945" spans="59:59">
      <c r="BG61945" s="4"/>
    </row>
    <row r="61946" spans="59:59">
      <c r="BG61946" s="4"/>
    </row>
    <row r="61947" spans="59:59">
      <c r="BG61947" s="4"/>
    </row>
    <row r="61948" spans="59:59">
      <c r="BG61948" s="4"/>
    </row>
    <row r="61949" spans="59:59">
      <c r="BG61949" s="4"/>
    </row>
    <row r="61950" spans="59:59">
      <c r="BG61950" s="4"/>
    </row>
    <row r="61951" spans="59:59">
      <c r="BG61951" s="4"/>
    </row>
    <row r="61952" spans="59:59">
      <c r="BG61952" s="4"/>
    </row>
    <row r="61953" spans="59:59">
      <c r="BG61953" s="4"/>
    </row>
    <row r="61954" spans="59:59">
      <c r="BG61954" s="4"/>
    </row>
    <row r="61955" spans="59:59">
      <c r="BG61955" s="4"/>
    </row>
    <row r="61956" spans="59:59">
      <c r="BG61956" s="4"/>
    </row>
    <row r="61957" spans="59:59">
      <c r="BG61957" s="4"/>
    </row>
    <row r="61958" spans="59:59">
      <c r="BG61958" s="4"/>
    </row>
    <row r="61959" spans="59:59">
      <c r="BG61959" s="4"/>
    </row>
    <row r="61960" spans="59:59">
      <c r="BG61960" s="4"/>
    </row>
    <row r="61961" spans="59:59">
      <c r="BG61961" s="4"/>
    </row>
    <row r="61962" spans="59:59">
      <c r="BG61962" s="4"/>
    </row>
    <row r="61963" spans="59:59">
      <c r="BG61963" s="4"/>
    </row>
    <row r="61964" spans="59:59">
      <c r="BG61964" s="4"/>
    </row>
    <row r="61965" spans="59:59">
      <c r="BG61965" s="4"/>
    </row>
    <row r="61966" spans="59:59">
      <c r="BG61966" s="4"/>
    </row>
    <row r="61967" spans="59:59">
      <c r="BG61967" s="4"/>
    </row>
    <row r="61968" spans="59:59">
      <c r="BG61968" s="4"/>
    </row>
    <row r="61969" spans="59:59">
      <c r="BG61969" s="4"/>
    </row>
    <row r="61970" spans="59:59">
      <c r="BG61970" s="4"/>
    </row>
    <row r="61971" spans="59:59">
      <c r="BG61971" s="4"/>
    </row>
    <row r="61972" spans="59:59">
      <c r="BG61972" s="4"/>
    </row>
    <row r="61973" spans="59:59">
      <c r="BG61973" s="4"/>
    </row>
    <row r="61974" spans="59:59">
      <c r="BG61974" s="4"/>
    </row>
    <row r="61975" spans="59:59">
      <c r="BG61975" s="4"/>
    </row>
    <row r="61976" spans="59:59">
      <c r="BG61976" s="4"/>
    </row>
    <row r="61977" spans="59:59">
      <c r="BG61977" s="4"/>
    </row>
    <row r="61978" spans="59:59">
      <c r="BG61978" s="4"/>
    </row>
    <row r="61979" spans="59:59">
      <c r="BG61979" s="4"/>
    </row>
    <row r="61980" spans="59:59">
      <c r="BG61980" s="4"/>
    </row>
    <row r="61981" spans="59:59">
      <c r="BG61981" s="4"/>
    </row>
    <row r="61982" spans="59:59">
      <c r="BG61982" s="4"/>
    </row>
    <row r="61983" spans="59:59">
      <c r="BG61983" s="4"/>
    </row>
    <row r="61984" spans="59:59">
      <c r="BG61984" s="4"/>
    </row>
    <row r="61985" spans="59:59">
      <c r="BG61985" s="4"/>
    </row>
    <row r="61986" spans="59:59">
      <c r="BG61986" s="4"/>
    </row>
    <row r="61987" spans="59:59">
      <c r="BG61987" s="4"/>
    </row>
    <row r="61988" spans="59:59">
      <c r="BG61988" s="4"/>
    </row>
    <row r="61989" spans="59:59">
      <c r="BG61989" s="4"/>
    </row>
    <row r="61990" spans="59:59">
      <c r="BG61990" s="4"/>
    </row>
    <row r="61991" spans="59:59">
      <c r="BG61991" s="4"/>
    </row>
    <row r="61992" spans="59:59">
      <c r="BG61992" s="4"/>
    </row>
    <row r="61993" spans="59:59">
      <c r="BG61993" s="4"/>
    </row>
    <row r="61994" spans="59:59">
      <c r="BG61994" s="4"/>
    </row>
    <row r="61995" spans="59:59">
      <c r="BG61995" s="4"/>
    </row>
    <row r="61996" spans="59:59">
      <c r="BG61996" s="4"/>
    </row>
    <row r="61997" spans="59:59">
      <c r="BG61997" s="4"/>
    </row>
    <row r="61998" spans="59:59">
      <c r="BG61998" s="4"/>
    </row>
    <row r="61999" spans="59:59">
      <c r="BG61999" s="4"/>
    </row>
    <row r="62000" spans="59:59">
      <c r="BG62000" s="4"/>
    </row>
    <row r="62001" spans="59:59">
      <c r="BG62001" s="4"/>
    </row>
    <row r="62002" spans="59:59">
      <c r="BG62002" s="4"/>
    </row>
    <row r="62003" spans="59:59">
      <c r="BG62003" s="4"/>
    </row>
    <row r="62004" spans="59:59">
      <c r="BG62004" s="4"/>
    </row>
    <row r="62005" spans="59:59">
      <c r="BG62005" s="4"/>
    </row>
    <row r="62006" spans="59:59">
      <c r="BG62006" s="4"/>
    </row>
    <row r="62007" spans="59:59">
      <c r="BG62007" s="4"/>
    </row>
    <row r="62008" spans="59:59">
      <c r="BG62008" s="4"/>
    </row>
    <row r="62009" spans="59:59">
      <c r="BG62009" s="4"/>
    </row>
    <row r="62010" spans="59:59">
      <c r="BG62010" s="4"/>
    </row>
    <row r="62011" spans="59:59">
      <c r="BG62011" s="4"/>
    </row>
    <row r="62012" spans="59:59">
      <c r="BG62012" s="4"/>
    </row>
    <row r="62013" spans="59:59">
      <c r="BG62013" s="4"/>
    </row>
    <row r="62014" spans="59:59">
      <c r="BG62014" s="4"/>
    </row>
    <row r="62015" spans="59:59">
      <c r="BG62015" s="4"/>
    </row>
    <row r="62016" spans="59:59">
      <c r="BG62016" s="4"/>
    </row>
    <row r="62017" spans="59:59">
      <c r="BG62017" s="4"/>
    </row>
    <row r="62018" spans="59:59">
      <c r="BG62018" s="4"/>
    </row>
    <row r="62019" spans="59:59">
      <c r="BG62019" s="4"/>
    </row>
    <row r="62020" spans="59:59">
      <c r="BG62020" s="4"/>
    </row>
    <row r="62021" spans="59:59">
      <c r="BG62021" s="4"/>
    </row>
    <row r="62022" spans="59:59">
      <c r="BG62022" s="4"/>
    </row>
    <row r="62023" spans="59:59">
      <c r="BG62023" s="4"/>
    </row>
    <row r="62024" spans="59:59">
      <c r="BG62024" s="4"/>
    </row>
    <row r="62025" spans="59:59">
      <c r="BG62025" s="4"/>
    </row>
    <row r="62026" spans="59:59">
      <c r="BG62026" s="4"/>
    </row>
    <row r="62027" spans="59:59">
      <c r="BG62027" s="4"/>
    </row>
    <row r="62028" spans="59:59">
      <c r="BG62028" s="4"/>
    </row>
    <row r="62029" spans="59:59">
      <c r="BG62029" s="4"/>
    </row>
    <row r="62030" spans="59:59">
      <c r="BG62030" s="4"/>
    </row>
    <row r="62031" spans="59:59">
      <c r="BG62031" s="4"/>
    </row>
    <row r="62032" spans="59:59">
      <c r="BG62032" s="4"/>
    </row>
    <row r="62033" spans="59:59">
      <c r="BG62033" s="4"/>
    </row>
    <row r="62034" spans="59:59">
      <c r="BG62034" s="4"/>
    </row>
    <row r="62035" spans="59:59">
      <c r="BG62035" s="4"/>
    </row>
    <row r="62036" spans="59:59">
      <c r="BG62036" s="4"/>
    </row>
    <row r="62037" spans="59:59">
      <c r="BG62037" s="4"/>
    </row>
    <row r="62038" spans="59:59">
      <c r="BG62038" s="4"/>
    </row>
    <row r="62039" spans="59:59">
      <c r="BG62039" s="4"/>
    </row>
    <row r="62040" spans="59:59">
      <c r="BG62040" s="4"/>
    </row>
    <row r="62041" spans="59:59">
      <c r="BG62041" s="4"/>
    </row>
    <row r="62042" spans="59:59">
      <c r="BG62042" s="4"/>
    </row>
    <row r="62043" spans="59:59">
      <c r="BG62043" s="4"/>
    </row>
    <row r="62044" spans="59:59">
      <c r="BG62044" s="4"/>
    </row>
    <row r="62045" spans="59:59">
      <c r="BG62045" s="4"/>
    </row>
    <row r="62046" spans="59:59">
      <c r="BG62046" s="4"/>
    </row>
    <row r="62047" spans="59:59">
      <c r="BG62047" s="4"/>
    </row>
    <row r="62048" spans="59:59">
      <c r="BG62048" s="4"/>
    </row>
    <row r="62049" spans="59:59">
      <c r="BG62049" s="4"/>
    </row>
    <row r="62050" spans="59:59">
      <c r="BG62050" s="4"/>
    </row>
    <row r="62051" spans="59:59">
      <c r="BG62051" s="4"/>
    </row>
    <row r="62052" spans="59:59">
      <c r="BG62052" s="4"/>
    </row>
    <row r="62053" spans="59:59">
      <c r="BG62053" s="4"/>
    </row>
    <row r="62054" spans="59:59">
      <c r="BG62054" s="4"/>
    </row>
    <row r="62055" spans="59:59">
      <c r="BG62055" s="4"/>
    </row>
    <row r="62056" spans="59:59">
      <c r="BG62056" s="4"/>
    </row>
    <row r="62057" spans="59:59">
      <c r="BG62057" s="4"/>
    </row>
    <row r="62058" spans="59:59">
      <c r="BG62058" s="4"/>
    </row>
    <row r="62059" spans="59:59">
      <c r="BG62059" s="4"/>
    </row>
    <row r="62060" spans="59:59">
      <c r="BG62060" s="4"/>
    </row>
    <row r="62061" spans="59:59">
      <c r="BG62061" s="4"/>
    </row>
    <row r="62062" spans="59:59">
      <c r="BG62062" s="4"/>
    </row>
    <row r="62063" spans="59:59">
      <c r="BG62063" s="4"/>
    </row>
    <row r="62064" spans="59:59">
      <c r="BG62064" s="4"/>
    </row>
    <row r="62065" spans="59:59">
      <c r="BG62065" s="4"/>
    </row>
    <row r="62066" spans="59:59">
      <c r="BG62066" s="4"/>
    </row>
    <row r="62067" spans="59:59">
      <c r="BG62067" s="4"/>
    </row>
    <row r="62068" spans="59:59">
      <c r="BG62068" s="4"/>
    </row>
    <row r="62069" spans="59:59">
      <c r="BG62069" s="4"/>
    </row>
    <row r="62070" spans="59:59">
      <c r="BG62070" s="4"/>
    </row>
    <row r="62071" spans="59:59">
      <c r="BG62071" s="4"/>
    </row>
    <row r="62072" spans="59:59">
      <c r="BG62072" s="4"/>
    </row>
    <row r="62073" spans="59:59">
      <c r="BG62073" s="4"/>
    </row>
    <row r="62074" spans="59:59">
      <c r="BG62074" s="4"/>
    </row>
    <row r="62075" spans="59:59">
      <c r="BG62075" s="4"/>
    </row>
    <row r="62076" spans="59:59">
      <c r="BG62076" s="4"/>
    </row>
    <row r="62077" spans="59:59">
      <c r="BG62077" s="4"/>
    </row>
    <row r="62078" spans="59:59">
      <c r="BG62078" s="4"/>
    </row>
    <row r="62079" spans="59:59">
      <c r="BG62079" s="4"/>
    </row>
    <row r="62080" spans="59:59">
      <c r="BG62080" s="4"/>
    </row>
    <row r="62081" spans="59:59">
      <c r="BG62081" s="4"/>
    </row>
    <row r="62082" spans="59:59">
      <c r="BG62082" s="4"/>
    </row>
    <row r="62083" spans="59:59">
      <c r="BG62083" s="4"/>
    </row>
    <row r="62084" spans="59:59">
      <c r="BG62084" s="4"/>
    </row>
    <row r="62085" spans="59:59">
      <c r="BG62085" s="4"/>
    </row>
    <row r="62086" spans="59:59">
      <c r="BG62086" s="4"/>
    </row>
    <row r="62087" spans="59:59">
      <c r="BG62087" s="4"/>
    </row>
    <row r="62088" spans="59:59">
      <c r="BG62088" s="4"/>
    </row>
    <row r="62089" spans="59:59">
      <c r="BG62089" s="4"/>
    </row>
    <row r="62090" spans="59:59">
      <c r="BG62090" s="4"/>
    </row>
    <row r="62091" spans="59:59">
      <c r="BG62091" s="4"/>
    </row>
    <row r="62092" spans="59:59">
      <c r="BG62092" s="4"/>
    </row>
    <row r="62093" spans="59:59">
      <c r="BG62093" s="4"/>
    </row>
    <row r="62094" spans="59:59">
      <c r="BG62094" s="4"/>
    </row>
    <row r="62095" spans="59:59">
      <c r="BG62095" s="4"/>
    </row>
    <row r="62096" spans="59:59">
      <c r="BG62096" s="4"/>
    </row>
    <row r="62097" spans="59:59">
      <c r="BG62097" s="4"/>
    </row>
    <row r="62098" spans="59:59">
      <c r="BG62098" s="4"/>
    </row>
    <row r="62099" spans="59:59">
      <c r="BG62099" s="4"/>
    </row>
    <row r="62100" spans="59:59">
      <c r="BG62100" s="4"/>
    </row>
    <row r="62101" spans="59:59">
      <c r="BG62101" s="4"/>
    </row>
    <row r="62102" spans="59:59">
      <c r="BG62102" s="4"/>
    </row>
    <row r="62103" spans="59:59">
      <c r="BG62103" s="4"/>
    </row>
    <row r="62104" spans="59:59">
      <c r="BG62104" s="4"/>
    </row>
    <row r="62105" spans="59:59">
      <c r="BG62105" s="4"/>
    </row>
    <row r="62106" spans="59:59">
      <c r="BG62106" s="4"/>
    </row>
    <row r="62107" spans="59:59">
      <c r="BG62107" s="4"/>
    </row>
    <row r="62108" spans="59:59">
      <c r="BG62108" s="4"/>
    </row>
    <row r="62109" spans="59:59">
      <c r="BG62109" s="4"/>
    </row>
    <row r="62110" spans="59:59">
      <c r="BG62110" s="4"/>
    </row>
    <row r="62111" spans="59:59">
      <c r="BG62111" s="4"/>
    </row>
    <row r="62112" spans="59:59">
      <c r="BG62112" s="4"/>
    </row>
    <row r="62113" spans="59:59">
      <c r="BG62113" s="4"/>
    </row>
    <row r="62114" spans="59:59">
      <c r="BG62114" s="4"/>
    </row>
    <row r="62115" spans="59:59">
      <c r="BG62115" s="4"/>
    </row>
    <row r="62116" spans="59:59">
      <c r="BG62116" s="4"/>
    </row>
    <row r="62117" spans="59:59">
      <c r="BG62117" s="4"/>
    </row>
    <row r="62118" spans="59:59">
      <c r="BG62118" s="4"/>
    </row>
    <row r="62119" spans="59:59">
      <c r="BG62119" s="4"/>
    </row>
    <row r="62120" spans="59:59">
      <c r="BG62120" s="4"/>
    </row>
    <row r="62121" spans="59:59">
      <c r="BG62121" s="4"/>
    </row>
    <row r="62122" spans="59:59">
      <c r="BG62122" s="4"/>
    </row>
    <row r="62123" spans="59:59">
      <c r="BG62123" s="4"/>
    </row>
    <row r="62124" spans="59:59">
      <c r="BG62124" s="4"/>
    </row>
    <row r="62125" spans="59:59">
      <c r="BG62125" s="4"/>
    </row>
    <row r="62126" spans="59:59">
      <c r="BG62126" s="4"/>
    </row>
    <row r="62127" spans="59:59">
      <c r="BG62127" s="4"/>
    </row>
    <row r="62128" spans="59:59">
      <c r="BG62128" s="4"/>
    </row>
    <row r="62129" spans="59:59">
      <c r="BG62129" s="4"/>
    </row>
    <row r="62130" spans="59:59">
      <c r="BG62130" s="4"/>
    </row>
    <row r="62131" spans="59:59">
      <c r="BG62131" s="4"/>
    </row>
    <row r="62132" spans="59:59">
      <c r="BG62132" s="4"/>
    </row>
    <row r="62133" spans="59:59">
      <c r="BG62133" s="4"/>
    </row>
    <row r="62134" spans="59:59">
      <c r="BG62134" s="4"/>
    </row>
    <row r="62135" spans="59:59">
      <c r="BG62135" s="4"/>
    </row>
    <row r="62136" spans="59:59">
      <c r="BG62136" s="4"/>
    </row>
    <row r="62137" spans="59:59">
      <c r="BG62137" s="4"/>
    </row>
    <row r="62138" spans="59:59">
      <c r="BG62138" s="4"/>
    </row>
    <row r="62139" spans="59:59">
      <c r="BG62139" s="4"/>
    </row>
    <row r="62140" spans="59:59">
      <c r="BG62140" s="4"/>
    </row>
    <row r="62141" spans="59:59">
      <c r="BG62141" s="4"/>
    </row>
    <row r="62142" spans="59:59">
      <c r="BG62142" s="4"/>
    </row>
    <row r="62143" spans="59:59">
      <c r="BG62143" s="4"/>
    </row>
    <row r="62144" spans="59:59">
      <c r="BG62144" s="4"/>
    </row>
    <row r="62145" spans="59:59">
      <c r="BG62145" s="4"/>
    </row>
    <row r="62146" spans="59:59">
      <c r="BG62146" s="4"/>
    </row>
    <row r="62147" spans="59:59">
      <c r="BG62147" s="4"/>
    </row>
    <row r="62148" spans="59:59">
      <c r="BG62148" s="4"/>
    </row>
    <row r="62149" spans="59:59">
      <c r="BG62149" s="4"/>
    </row>
    <row r="62150" spans="59:59">
      <c r="BG62150" s="4"/>
    </row>
    <row r="62151" spans="59:59">
      <c r="BG62151" s="4"/>
    </row>
    <row r="62152" spans="59:59">
      <c r="BG62152" s="4"/>
    </row>
    <row r="62153" spans="59:59">
      <c r="BG62153" s="4"/>
    </row>
    <row r="62154" spans="59:59">
      <c r="BG62154" s="4"/>
    </row>
    <row r="62155" spans="59:59">
      <c r="BG62155" s="4"/>
    </row>
    <row r="62156" spans="59:59">
      <c r="BG62156" s="4"/>
    </row>
    <row r="62157" spans="59:59">
      <c r="BG62157" s="4"/>
    </row>
    <row r="62158" spans="59:59">
      <c r="BG62158" s="4"/>
    </row>
    <row r="62159" spans="59:59">
      <c r="BG62159" s="4"/>
    </row>
    <row r="62160" spans="59:59">
      <c r="BG62160" s="4"/>
    </row>
    <row r="62161" spans="59:59">
      <c r="BG62161" s="4"/>
    </row>
    <row r="62162" spans="59:59">
      <c r="BG62162" s="4"/>
    </row>
    <row r="62163" spans="59:59">
      <c r="BG62163" s="4"/>
    </row>
    <row r="62164" spans="59:59">
      <c r="BG62164" s="4"/>
    </row>
    <row r="62165" spans="59:59">
      <c r="BG62165" s="4"/>
    </row>
    <row r="62166" spans="59:59">
      <c r="BG62166" s="4"/>
    </row>
    <row r="62167" spans="59:59">
      <c r="BG62167" s="4"/>
    </row>
    <row r="62168" spans="59:59">
      <c r="BG62168" s="4"/>
    </row>
    <row r="62169" spans="59:59">
      <c r="BG62169" s="4"/>
    </row>
    <row r="62170" spans="59:59">
      <c r="BG62170" s="4"/>
    </row>
    <row r="62171" spans="59:59">
      <c r="BG62171" s="4"/>
    </row>
    <row r="62172" spans="59:59">
      <c r="BG62172" s="4"/>
    </row>
    <row r="62173" spans="59:59">
      <c r="BG62173" s="4"/>
    </row>
    <row r="62174" spans="59:59">
      <c r="BG62174" s="4"/>
    </row>
    <row r="62175" spans="59:59">
      <c r="BG62175" s="4"/>
    </row>
    <row r="62176" spans="59:59">
      <c r="BG62176" s="4"/>
    </row>
    <row r="62177" spans="59:59">
      <c r="BG62177" s="4"/>
    </row>
    <row r="62178" spans="59:59">
      <c r="BG62178" s="4"/>
    </row>
    <row r="62179" spans="59:59">
      <c r="BG62179" s="4"/>
    </row>
    <row r="62180" spans="59:59">
      <c r="BG62180" s="4"/>
    </row>
    <row r="62181" spans="59:59">
      <c r="BG62181" s="4"/>
    </row>
    <row r="62182" spans="59:59">
      <c r="BG62182" s="4"/>
    </row>
    <row r="62183" spans="59:59">
      <c r="BG62183" s="4"/>
    </row>
    <row r="62184" spans="59:59">
      <c r="BG62184" s="4"/>
    </row>
    <row r="62185" spans="59:59">
      <c r="BG62185" s="4"/>
    </row>
    <row r="62186" spans="59:59">
      <c r="BG62186" s="4"/>
    </row>
    <row r="62187" spans="59:59">
      <c r="BG62187" s="4"/>
    </row>
    <row r="62188" spans="59:59">
      <c r="BG62188" s="4"/>
    </row>
    <row r="62189" spans="59:59">
      <c r="BG62189" s="4"/>
    </row>
    <row r="62190" spans="59:59">
      <c r="BG62190" s="4"/>
    </row>
    <row r="62191" spans="59:59">
      <c r="BG62191" s="4"/>
    </row>
    <row r="62192" spans="59:59">
      <c r="BG62192" s="4"/>
    </row>
    <row r="62193" spans="59:59">
      <c r="BG62193" s="4"/>
    </row>
    <row r="62194" spans="59:59">
      <c r="BG62194" s="4"/>
    </row>
    <row r="62195" spans="59:59">
      <c r="BG62195" s="4"/>
    </row>
    <row r="62196" spans="59:59">
      <c r="BG62196" s="4"/>
    </row>
    <row r="62197" spans="59:59">
      <c r="BG62197" s="4"/>
    </row>
    <row r="62198" spans="59:59">
      <c r="BG62198" s="4"/>
    </row>
    <row r="62199" spans="59:59">
      <c r="BG62199" s="4"/>
    </row>
    <row r="62200" spans="59:59">
      <c r="BG62200" s="4"/>
    </row>
    <row r="62201" spans="59:59">
      <c r="BG62201" s="4"/>
    </row>
    <row r="62202" spans="59:59">
      <c r="BG62202" s="4"/>
    </row>
    <row r="62203" spans="59:59">
      <c r="BG62203" s="4"/>
    </row>
    <row r="62204" spans="59:59">
      <c r="BG62204" s="4"/>
    </row>
    <row r="62205" spans="59:59">
      <c r="BG62205" s="4"/>
    </row>
    <row r="62206" spans="59:59">
      <c r="BG62206" s="4"/>
    </row>
    <row r="62207" spans="59:59">
      <c r="BG62207" s="4"/>
    </row>
    <row r="62208" spans="59:59">
      <c r="BG62208" s="4"/>
    </row>
    <row r="62209" spans="59:59">
      <c r="BG62209" s="4"/>
    </row>
    <row r="62210" spans="59:59">
      <c r="BG62210" s="4"/>
    </row>
    <row r="62211" spans="59:59">
      <c r="BG62211" s="4"/>
    </row>
    <row r="62212" spans="59:59">
      <c r="BG62212" s="4"/>
    </row>
    <row r="62213" spans="59:59">
      <c r="BG62213" s="4"/>
    </row>
    <row r="62214" spans="59:59">
      <c r="BG62214" s="4"/>
    </row>
    <row r="62215" spans="59:59">
      <c r="BG62215" s="4"/>
    </row>
    <row r="62216" spans="59:59">
      <c r="BG62216" s="4"/>
    </row>
    <row r="62217" spans="59:59">
      <c r="BG62217" s="4"/>
    </row>
    <row r="62218" spans="59:59">
      <c r="BG62218" s="4"/>
    </row>
    <row r="62219" spans="59:59">
      <c r="BG62219" s="4"/>
    </row>
    <row r="62220" spans="59:59">
      <c r="BG62220" s="4"/>
    </row>
    <row r="62221" spans="59:59">
      <c r="BG62221" s="4"/>
    </row>
    <row r="62222" spans="59:59">
      <c r="BG62222" s="4"/>
    </row>
    <row r="62223" spans="59:59">
      <c r="BG62223" s="4"/>
    </row>
    <row r="62224" spans="59:59">
      <c r="BG62224" s="4"/>
    </row>
    <row r="62225" spans="59:59">
      <c r="BG62225" s="4"/>
    </row>
    <row r="62226" spans="59:59">
      <c r="BG62226" s="4"/>
    </row>
    <row r="62227" spans="59:59">
      <c r="BG62227" s="4"/>
    </row>
    <row r="62228" spans="59:59">
      <c r="BG62228" s="4"/>
    </row>
    <row r="62229" spans="59:59">
      <c r="BG62229" s="4"/>
    </row>
    <row r="62230" spans="59:59">
      <c r="BG62230" s="4"/>
    </row>
    <row r="62231" spans="59:59">
      <c r="BG62231" s="4"/>
    </row>
    <row r="62232" spans="59:59">
      <c r="BG62232" s="4"/>
    </row>
    <row r="62233" spans="59:59">
      <c r="BG62233" s="4"/>
    </row>
    <row r="62234" spans="59:59">
      <c r="BG62234" s="4"/>
    </row>
    <row r="62235" spans="59:59">
      <c r="BG62235" s="4"/>
    </row>
    <row r="62236" spans="59:59">
      <c r="BG62236" s="4"/>
    </row>
    <row r="62237" spans="59:59">
      <c r="BG62237" s="4"/>
    </row>
    <row r="62238" spans="59:59">
      <c r="BG62238" s="4"/>
    </row>
    <row r="62239" spans="59:59">
      <c r="BG62239" s="4"/>
    </row>
    <row r="62240" spans="59:59">
      <c r="BG62240" s="4"/>
    </row>
    <row r="62241" spans="59:59">
      <c r="BG62241" s="4"/>
    </row>
    <row r="62242" spans="59:59">
      <c r="BG62242" s="4"/>
    </row>
    <row r="62243" spans="59:59">
      <c r="BG62243" s="4"/>
    </row>
    <row r="62244" spans="59:59">
      <c r="BG62244" s="4"/>
    </row>
    <row r="62245" spans="59:59">
      <c r="BG62245" s="4"/>
    </row>
    <row r="62246" spans="59:59">
      <c r="BG62246" s="4"/>
    </row>
    <row r="62247" spans="59:59">
      <c r="BG62247" s="4"/>
    </row>
    <row r="62248" spans="59:59">
      <c r="BG62248" s="4"/>
    </row>
    <row r="62249" spans="59:59">
      <c r="BG62249" s="4"/>
    </row>
    <row r="62250" spans="59:59">
      <c r="BG62250" s="4"/>
    </row>
    <row r="62251" spans="59:59">
      <c r="BG62251" s="4"/>
    </row>
    <row r="62252" spans="59:59">
      <c r="BG62252" s="4"/>
    </row>
    <row r="62253" spans="59:59">
      <c r="BG62253" s="4"/>
    </row>
    <row r="62254" spans="59:59">
      <c r="BG62254" s="4"/>
    </row>
    <row r="62255" spans="59:59">
      <c r="BG62255" s="4"/>
    </row>
    <row r="62256" spans="59:59">
      <c r="BG62256" s="4"/>
    </row>
    <row r="62257" spans="59:59">
      <c r="BG62257" s="4"/>
    </row>
    <row r="62258" spans="59:59">
      <c r="BG62258" s="4"/>
    </row>
    <row r="62259" spans="59:59">
      <c r="BG62259" s="4"/>
    </row>
    <row r="62260" spans="59:59">
      <c r="BG62260" s="4"/>
    </row>
    <row r="62261" spans="59:59">
      <c r="BG62261" s="4"/>
    </row>
    <row r="62262" spans="59:59">
      <c r="BG62262" s="4"/>
    </row>
    <row r="62263" spans="59:59">
      <c r="BG62263" s="4"/>
    </row>
    <row r="62264" spans="59:59">
      <c r="BG62264" s="4"/>
    </row>
    <row r="62265" spans="59:59">
      <c r="BG62265" s="4"/>
    </row>
    <row r="62266" spans="59:59">
      <c r="BG62266" s="4"/>
    </row>
    <row r="62267" spans="59:59">
      <c r="BG62267" s="4"/>
    </row>
    <row r="62268" spans="59:59">
      <c r="BG62268" s="4"/>
    </row>
    <row r="62269" spans="59:59">
      <c r="BG62269" s="4"/>
    </row>
    <row r="62270" spans="59:59">
      <c r="BG62270" s="4"/>
    </row>
    <row r="62271" spans="59:59">
      <c r="BG62271" s="4"/>
    </row>
    <row r="62272" spans="59:59">
      <c r="BG62272" s="4"/>
    </row>
    <row r="62273" spans="59:59">
      <c r="BG62273" s="4"/>
    </row>
    <row r="62274" spans="59:59">
      <c r="BG62274" s="4"/>
    </row>
    <row r="62275" spans="59:59">
      <c r="BG62275" s="4"/>
    </row>
    <row r="62276" spans="59:59">
      <c r="BG62276" s="4"/>
    </row>
    <row r="62277" spans="59:59">
      <c r="BG62277" s="4"/>
    </row>
    <row r="62278" spans="59:59">
      <c r="BG62278" s="4"/>
    </row>
    <row r="62279" spans="59:59">
      <c r="BG62279" s="4"/>
    </row>
    <row r="62280" spans="59:59">
      <c r="BG62280" s="4"/>
    </row>
    <row r="62281" spans="59:59">
      <c r="BG62281" s="4"/>
    </row>
    <row r="62282" spans="59:59">
      <c r="BG62282" s="4"/>
    </row>
    <row r="62283" spans="59:59">
      <c r="BG62283" s="4"/>
    </row>
    <row r="62284" spans="59:59">
      <c r="BG62284" s="4"/>
    </row>
    <row r="62285" spans="59:59">
      <c r="BG62285" s="4"/>
    </row>
    <row r="62286" spans="59:59">
      <c r="BG62286" s="4"/>
    </row>
    <row r="62287" spans="59:59">
      <c r="BG62287" s="4"/>
    </row>
    <row r="62288" spans="59:59">
      <c r="BG62288" s="4"/>
    </row>
    <row r="62289" spans="59:59">
      <c r="BG62289" s="4"/>
    </row>
    <row r="62290" spans="59:59">
      <c r="BG62290" s="4"/>
    </row>
    <row r="62291" spans="59:59">
      <c r="BG62291" s="4"/>
    </row>
    <row r="62292" spans="59:59">
      <c r="BG62292" s="4"/>
    </row>
    <row r="62293" spans="59:59">
      <c r="BG62293" s="4"/>
    </row>
    <row r="62294" spans="59:59">
      <c r="BG62294" s="4"/>
    </row>
    <row r="62295" spans="59:59">
      <c r="BG62295" s="4"/>
    </row>
    <row r="62296" spans="59:59">
      <c r="BG62296" s="4"/>
    </row>
    <row r="62297" spans="59:59">
      <c r="BG62297" s="4"/>
    </row>
    <row r="62298" spans="59:59">
      <c r="BG62298" s="4"/>
    </row>
    <row r="62299" spans="59:59">
      <c r="BG62299" s="4"/>
    </row>
    <row r="62300" spans="59:59">
      <c r="BG62300" s="4"/>
    </row>
    <row r="62301" spans="59:59">
      <c r="BG62301" s="4"/>
    </row>
    <row r="62302" spans="59:59">
      <c r="BG62302" s="4"/>
    </row>
    <row r="62303" spans="59:59">
      <c r="BG62303" s="4"/>
    </row>
    <row r="62304" spans="59:59">
      <c r="BG62304" s="4"/>
    </row>
    <row r="62305" spans="59:59">
      <c r="BG62305" s="4"/>
    </row>
    <row r="62306" spans="59:59">
      <c r="BG62306" s="4"/>
    </row>
    <row r="62307" spans="59:59">
      <c r="BG62307" s="4"/>
    </row>
    <row r="62308" spans="59:59">
      <c r="BG62308" s="4"/>
    </row>
    <row r="62309" spans="59:59">
      <c r="BG62309" s="4"/>
    </row>
    <row r="62310" spans="59:59">
      <c r="BG62310" s="4"/>
    </row>
    <row r="62311" spans="59:59">
      <c r="BG62311" s="4"/>
    </row>
    <row r="62312" spans="59:59">
      <c r="BG62312" s="4"/>
    </row>
    <row r="62313" spans="59:59">
      <c r="BG62313" s="4"/>
    </row>
    <row r="62314" spans="59:59">
      <c r="BG62314" s="4"/>
    </row>
    <row r="62315" spans="59:59">
      <c r="BG62315" s="4"/>
    </row>
    <row r="62316" spans="59:59">
      <c r="BG62316" s="4"/>
    </row>
    <row r="62317" spans="59:59">
      <c r="BG62317" s="4"/>
    </row>
    <row r="62318" spans="59:59">
      <c r="BG62318" s="4"/>
    </row>
    <row r="62319" spans="59:59">
      <c r="BG62319" s="4"/>
    </row>
    <row r="62320" spans="59:59">
      <c r="BG62320" s="4"/>
    </row>
    <row r="62321" spans="59:59">
      <c r="BG62321" s="4"/>
    </row>
    <row r="62322" spans="59:59">
      <c r="BG62322" s="4"/>
    </row>
    <row r="62323" spans="59:59">
      <c r="BG62323" s="4"/>
    </row>
    <row r="62324" spans="59:59">
      <c r="BG62324" s="4"/>
    </row>
    <row r="62325" spans="59:59">
      <c r="BG62325" s="4"/>
    </row>
    <row r="62326" spans="59:59">
      <c r="BG62326" s="4"/>
    </row>
    <row r="62327" spans="59:59">
      <c r="BG62327" s="4"/>
    </row>
    <row r="62328" spans="59:59">
      <c r="BG62328" s="4"/>
    </row>
    <row r="62329" spans="59:59">
      <c r="BG62329" s="4"/>
    </row>
    <row r="62330" spans="59:59">
      <c r="BG62330" s="4"/>
    </row>
    <row r="62331" spans="59:59">
      <c r="BG62331" s="4"/>
    </row>
    <row r="62332" spans="59:59">
      <c r="BG62332" s="4"/>
    </row>
    <row r="62333" spans="59:59">
      <c r="BG62333" s="4"/>
    </row>
    <row r="62334" spans="59:59">
      <c r="BG62334" s="4"/>
    </row>
    <row r="62335" spans="59:59">
      <c r="BG62335" s="4"/>
    </row>
    <row r="62336" spans="59:59">
      <c r="BG62336" s="4"/>
    </row>
    <row r="62337" spans="59:59">
      <c r="BG62337" s="4"/>
    </row>
    <row r="62338" spans="59:59">
      <c r="BG62338" s="4"/>
    </row>
    <row r="62339" spans="59:59">
      <c r="BG62339" s="4"/>
    </row>
    <row r="62340" spans="59:59">
      <c r="BG62340" s="4"/>
    </row>
    <row r="62341" spans="59:59">
      <c r="BG62341" s="4"/>
    </row>
    <row r="62342" spans="59:59">
      <c r="BG62342" s="4"/>
    </row>
    <row r="62343" spans="59:59">
      <c r="BG62343" s="4"/>
    </row>
    <row r="62344" spans="59:59">
      <c r="BG62344" s="4"/>
    </row>
    <row r="62345" spans="59:59">
      <c r="BG62345" s="4"/>
    </row>
    <row r="62346" spans="59:59">
      <c r="BG62346" s="4"/>
    </row>
    <row r="62347" spans="59:59">
      <c r="BG62347" s="4"/>
    </row>
    <row r="62348" spans="59:59">
      <c r="BG62348" s="4"/>
    </row>
    <row r="62349" spans="59:59">
      <c r="BG62349" s="4"/>
    </row>
    <row r="62350" spans="59:59">
      <c r="BG62350" s="4"/>
    </row>
    <row r="62351" spans="59:59">
      <c r="BG62351" s="4"/>
    </row>
    <row r="62352" spans="59:59">
      <c r="BG62352" s="4"/>
    </row>
    <row r="62353" spans="59:59">
      <c r="BG62353" s="4"/>
    </row>
    <row r="62354" spans="59:59">
      <c r="BG62354" s="4"/>
    </row>
    <row r="62355" spans="59:59">
      <c r="BG62355" s="4"/>
    </row>
    <row r="62356" spans="59:59">
      <c r="BG62356" s="4"/>
    </row>
    <row r="62357" spans="59:59">
      <c r="BG62357" s="4"/>
    </row>
    <row r="62358" spans="59:59">
      <c r="BG62358" s="4"/>
    </row>
    <row r="62359" spans="59:59">
      <c r="BG62359" s="4"/>
    </row>
    <row r="62360" spans="59:59">
      <c r="BG62360" s="4"/>
    </row>
    <row r="62361" spans="59:59">
      <c r="BG62361" s="4"/>
    </row>
    <row r="62362" spans="59:59">
      <c r="BG62362" s="4"/>
    </row>
    <row r="62363" spans="59:59">
      <c r="BG62363" s="4"/>
    </row>
    <row r="62364" spans="59:59">
      <c r="BG62364" s="4"/>
    </row>
    <row r="62365" spans="59:59">
      <c r="BG62365" s="4"/>
    </row>
    <row r="62366" spans="59:59">
      <c r="BG62366" s="4"/>
    </row>
    <row r="62367" spans="59:59">
      <c r="BG62367" s="4"/>
    </row>
    <row r="62368" spans="59:59">
      <c r="BG62368" s="4"/>
    </row>
    <row r="62369" spans="59:59">
      <c r="BG62369" s="4"/>
    </row>
    <row r="62370" spans="59:59">
      <c r="BG62370" s="4"/>
    </row>
    <row r="62371" spans="59:59">
      <c r="BG62371" s="4"/>
    </row>
    <row r="62372" spans="59:59">
      <c r="BG62372" s="4"/>
    </row>
    <row r="62373" spans="59:59">
      <c r="BG62373" s="4"/>
    </row>
    <row r="62374" spans="59:59">
      <c r="BG62374" s="4"/>
    </row>
    <row r="62375" spans="59:59">
      <c r="BG62375" s="4"/>
    </row>
    <row r="62376" spans="59:59">
      <c r="BG62376" s="4"/>
    </row>
    <row r="62377" spans="59:59">
      <c r="BG62377" s="4"/>
    </row>
    <row r="62378" spans="59:59">
      <c r="BG62378" s="4"/>
    </row>
    <row r="62379" spans="59:59">
      <c r="BG62379" s="4"/>
    </row>
    <row r="62380" spans="59:59">
      <c r="BG62380" s="4"/>
    </row>
    <row r="62381" spans="59:59">
      <c r="BG62381" s="4"/>
    </row>
    <row r="62382" spans="59:59">
      <c r="BG62382" s="4"/>
    </row>
    <row r="62383" spans="59:59">
      <c r="BG62383" s="4"/>
    </row>
    <row r="62384" spans="59:59">
      <c r="BG62384" s="4"/>
    </row>
    <row r="62385" spans="59:59">
      <c r="BG62385" s="4"/>
    </row>
    <row r="62386" spans="59:59">
      <c r="BG62386" s="4"/>
    </row>
    <row r="62387" spans="59:59">
      <c r="BG62387" s="4"/>
    </row>
    <row r="62388" spans="59:59">
      <c r="BG62388" s="4"/>
    </row>
    <row r="62389" spans="59:59">
      <c r="BG62389" s="4"/>
    </row>
    <row r="62390" spans="59:59">
      <c r="BG62390" s="4"/>
    </row>
    <row r="62391" spans="59:59">
      <c r="BG62391" s="4"/>
    </row>
    <row r="62392" spans="59:59">
      <c r="BG62392" s="4"/>
    </row>
    <row r="62393" spans="59:59">
      <c r="BG62393" s="4"/>
    </row>
    <row r="62394" spans="59:59">
      <c r="BG62394" s="4"/>
    </row>
    <row r="62395" spans="59:59">
      <c r="BG62395" s="4"/>
    </row>
    <row r="62396" spans="59:59">
      <c r="BG62396" s="4"/>
    </row>
    <row r="62397" spans="59:59">
      <c r="BG62397" s="4"/>
    </row>
    <row r="62398" spans="59:59">
      <c r="BG62398" s="4"/>
    </row>
    <row r="62399" spans="59:59">
      <c r="BG62399" s="4"/>
    </row>
    <row r="62400" spans="59:59">
      <c r="BG62400" s="4"/>
    </row>
    <row r="62401" spans="59:59">
      <c r="BG62401" s="4"/>
    </row>
    <row r="62402" spans="59:59">
      <c r="BG62402" s="4"/>
    </row>
    <row r="62403" spans="59:59">
      <c r="BG62403" s="4"/>
    </row>
    <row r="62404" spans="59:59">
      <c r="BG62404" s="4"/>
    </row>
    <row r="62405" spans="59:59">
      <c r="BG62405" s="4"/>
    </row>
    <row r="62406" spans="59:59">
      <c r="BG62406" s="4"/>
    </row>
    <row r="62407" spans="59:59">
      <c r="BG62407" s="4"/>
    </row>
    <row r="62408" spans="59:59">
      <c r="BG62408" s="4"/>
    </row>
    <row r="62409" spans="59:59">
      <c r="BG62409" s="4"/>
    </row>
    <row r="62410" spans="59:59">
      <c r="BG62410" s="4"/>
    </row>
    <row r="62411" spans="59:59">
      <c r="BG62411" s="4"/>
    </row>
    <row r="62412" spans="59:59">
      <c r="BG62412" s="4"/>
    </row>
    <row r="62413" spans="59:59">
      <c r="BG62413" s="4"/>
    </row>
    <row r="62414" spans="59:59">
      <c r="BG62414" s="4"/>
    </row>
    <row r="62415" spans="59:59">
      <c r="BG62415" s="4"/>
    </row>
    <row r="62416" spans="59:59">
      <c r="BG62416" s="4"/>
    </row>
    <row r="62417" spans="59:59">
      <c r="BG62417" s="4"/>
    </row>
    <row r="62418" spans="59:59">
      <c r="BG62418" s="4"/>
    </row>
    <row r="62419" spans="59:59">
      <c r="BG62419" s="4"/>
    </row>
    <row r="62420" spans="59:59">
      <c r="BG62420" s="4"/>
    </row>
    <row r="62421" spans="59:59">
      <c r="BG62421" s="4"/>
    </row>
    <row r="62422" spans="59:59">
      <c r="BG62422" s="4"/>
    </row>
    <row r="62423" spans="59:59">
      <c r="BG62423" s="4"/>
    </row>
    <row r="62424" spans="59:59">
      <c r="BG62424" s="4"/>
    </row>
    <row r="62425" spans="59:59">
      <c r="BG62425" s="4"/>
    </row>
    <row r="62426" spans="59:59">
      <c r="BG62426" s="4"/>
    </row>
    <row r="62427" spans="59:59">
      <c r="BG62427" s="4"/>
    </row>
    <row r="62428" spans="59:59">
      <c r="BG62428" s="4"/>
    </row>
    <row r="62429" spans="59:59">
      <c r="BG62429" s="4"/>
    </row>
    <row r="62430" spans="59:59">
      <c r="BG62430" s="4"/>
    </row>
    <row r="62431" spans="59:59">
      <c r="BG62431" s="4"/>
    </row>
    <row r="62432" spans="59:59">
      <c r="BG62432" s="4"/>
    </row>
    <row r="62433" spans="59:59">
      <c r="BG62433" s="4"/>
    </row>
    <row r="62434" spans="59:59">
      <c r="BG62434" s="4"/>
    </row>
    <row r="62435" spans="59:59">
      <c r="BG62435" s="4"/>
    </row>
    <row r="62436" spans="59:59">
      <c r="BG62436" s="4"/>
    </row>
    <row r="62437" spans="59:59">
      <c r="BG62437" s="4"/>
    </row>
    <row r="62438" spans="59:59">
      <c r="BG62438" s="4"/>
    </row>
    <row r="62439" spans="59:59">
      <c r="BG62439" s="4"/>
    </row>
    <row r="62440" spans="59:59">
      <c r="BG62440" s="4"/>
    </row>
    <row r="62441" spans="59:59">
      <c r="BG62441" s="4"/>
    </row>
    <row r="62442" spans="59:59">
      <c r="BG62442" s="4"/>
    </row>
    <row r="62443" spans="59:59">
      <c r="BG62443" s="4"/>
    </row>
    <row r="62444" spans="59:59">
      <c r="BG62444" s="4"/>
    </row>
    <row r="62445" spans="59:59">
      <c r="BG62445" s="4"/>
    </row>
    <row r="62446" spans="59:59">
      <c r="BG62446" s="4"/>
    </row>
    <row r="62447" spans="59:59">
      <c r="BG62447" s="4"/>
    </row>
    <row r="62448" spans="59:59">
      <c r="BG62448" s="4"/>
    </row>
    <row r="62449" spans="59:59">
      <c r="BG62449" s="4"/>
    </row>
    <row r="62450" spans="59:59">
      <c r="BG62450" s="4"/>
    </row>
    <row r="62451" spans="59:59">
      <c r="BG62451" s="4"/>
    </row>
    <row r="62452" spans="59:59">
      <c r="BG62452" s="4"/>
    </row>
    <row r="62453" spans="59:59">
      <c r="BG62453" s="4"/>
    </row>
    <row r="62454" spans="59:59">
      <c r="BG62454" s="4"/>
    </row>
    <row r="62455" spans="59:59">
      <c r="BG62455" s="4"/>
    </row>
    <row r="62456" spans="59:59">
      <c r="BG62456" s="4"/>
    </row>
    <row r="62457" spans="59:59">
      <c r="BG62457" s="4"/>
    </row>
    <row r="62458" spans="59:59">
      <c r="BG62458" s="4"/>
    </row>
    <row r="62459" spans="59:59">
      <c r="BG62459" s="4"/>
    </row>
    <row r="62460" spans="59:59">
      <c r="BG62460" s="4"/>
    </row>
    <row r="62461" spans="59:59">
      <c r="BG62461" s="4"/>
    </row>
    <row r="62462" spans="59:59">
      <c r="BG62462" s="4"/>
    </row>
    <row r="62463" spans="59:59">
      <c r="BG62463" s="4"/>
    </row>
    <row r="62464" spans="59:59">
      <c r="BG62464" s="4"/>
    </row>
    <row r="62465" spans="59:59">
      <c r="BG62465" s="4"/>
    </row>
    <row r="62466" spans="59:59">
      <c r="BG62466" s="4"/>
    </row>
    <row r="62467" spans="59:59">
      <c r="BG62467" s="4"/>
    </row>
    <row r="62468" spans="59:59">
      <c r="BG62468" s="4"/>
    </row>
    <row r="62469" spans="59:59">
      <c r="BG62469" s="4"/>
    </row>
    <row r="62470" spans="59:59">
      <c r="BG62470" s="4"/>
    </row>
    <row r="62471" spans="59:59">
      <c r="BG62471" s="4"/>
    </row>
    <row r="62472" spans="59:59">
      <c r="BG62472" s="4"/>
    </row>
    <row r="62473" spans="59:59">
      <c r="BG62473" s="4"/>
    </row>
    <row r="62474" spans="59:59">
      <c r="BG62474" s="4"/>
    </row>
    <row r="62475" spans="59:59">
      <c r="BG62475" s="4"/>
    </row>
    <row r="62476" spans="59:59">
      <c r="BG62476" s="4"/>
    </row>
    <row r="62477" spans="59:59">
      <c r="BG62477" s="4"/>
    </row>
    <row r="62478" spans="59:59">
      <c r="BG62478" s="4"/>
    </row>
    <row r="62479" spans="59:59">
      <c r="BG62479" s="4"/>
    </row>
    <row r="62480" spans="59:59">
      <c r="BG62480" s="4"/>
    </row>
    <row r="62481" spans="59:59">
      <c r="BG62481" s="4"/>
    </row>
    <row r="62482" spans="59:59">
      <c r="BG62482" s="4"/>
    </row>
    <row r="62483" spans="59:59">
      <c r="BG62483" s="4"/>
    </row>
    <row r="62484" spans="59:59">
      <c r="BG62484" s="4"/>
    </row>
    <row r="62485" spans="59:59">
      <c r="BG62485" s="4"/>
    </row>
    <row r="62486" spans="59:59">
      <c r="BG62486" s="4"/>
    </row>
    <row r="62487" spans="59:59">
      <c r="BG62487" s="4"/>
    </row>
    <row r="62488" spans="59:59">
      <c r="BG62488" s="4"/>
    </row>
    <row r="62489" spans="59:59">
      <c r="BG62489" s="4"/>
    </row>
    <row r="62490" spans="59:59">
      <c r="BG62490" s="4"/>
    </row>
    <row r="62491" spans="59:59">
      <c r="BG62491" s="4"/>
    </row>
    <row r="62492" spans="59:59">
      <c r="BG62492" s="4"/>
    </row>
    <row r="62493" spans="59:59">
      <c r="BG62493" s="4"/>
    </row>
    <row r="62494" spans="59:59">
      <c r="BG62494" s="4"/>
    </row>
    <row r="62495" spans="59:59">
      <c r="BG62495" s="4"/>
    </row>
    <row r="62496" spans="59:59">
      <c r="BG62496" s="4"/>
    </row>
    <row r="62497" spans="59:59">
      <c r="BG62497" s="4"/>
    </row>
    <row r="62498" spans="59:59">
      <c r="BG62498" s="4"/>
    </row>
    <row r="62499" spans="59:59">
      <c r="BG62499" s="4"/>
    </row>
    <row r="62500" spans="59:59">
      <c r="BG62500" s="4"/>
    </row>
    <row r="62501" spans="59:59">
      <c r="BG62501" s="4"/>
    </row>
    <row r="62502" spans="59:59">
      <c r="BG62502" s="4"/>
    </row>
    <row r="62503" spans="59:59">
      <c r="BG62503" s="4"/>
    </row>
    <row r="62504" spans="59:59">
      <c r="BG62504" s="4"/>
    </row>
    <row r="62505" spans="59:59">
      <c r="BG62505" s="4"/>
    </row>
    <row r="62506" spans="59:59">
      <c r="BG62506" s="4"/>
    </row>
    <row r="62507" spans="59:59">
      <c r="BG62507" s="4"/>
    </row>
    <row r="62508" spans="59:59">
      <c r="BG62508" s="4"/>
    </row>
    <row r="62509" spans="59:59">
      <c r="BG62509" s="4"/>
    </row>
    <row r="62510" spans="59:59">
      <c r="BG62510" s="4"/>
    </row>
    <row r="62511" spans="59:59">
      <c r="BG62511" s="4"/>
    </row>
    <row r="62512" spans="59:59">
      <c r="BG62512" s="4"/>
    </row>
    <row r="62513" spans="59:59">
      <c r="BG62513" s="4"/>
    </row>
    <row r="62514" spans="59:59">
      <c r="BG62514" s="4"/>
    </row>
    <row r="62515" spans="59:59">
      <c r="BG62515" s="4"/>
    </row>
    <row r="62516" spans="59:59">
      <c r="BG62516" s="4"/>
    </row>
    <row r="62517" spans="59:59">
      <c r="BG62517" s="4"/>
    </row>
    <row r="62518" spans="59:59">
      <c r="BG62518" s="4"/>
    </row>
    <row r="62519" spans="59:59">
      <c r="BG62519" s="4"/>
    </row>
    <row r="62520" spans="59:59">
      <c r="BG62520" s="4"/>
    </row>
    <row r="62521" spans="59:59">
      <c r="BG62521" s="4"/>
    </row>
    <row r="62522" spans="59:59">
      <c r="BG62522" s="4"/>
    </row>
    <row r="62523" spans="59:59">
      <c r="BG62523" s="4"/>
    </row>
    <row r="62524" spans="59:59">
      <c r="BG62524" s="4"/>
    </row>
    <row r="62525" spans="59:59">
      <c r="BG62525" s="4"/>
    </row>
    <row r="62526" spans="59:59">
      <c r="BG62526" s="4"/>
    </row>
    <row r="62527" spans="59:59">
      <c r="BG62527" s="4"/>
    </row>
    <row r="62528" spans="59:59">
      <c r="BG62528" s="4"/>
    </row>
    <row r="62529" spans="59:59">
      <c r="BG62529" s="4"/>
    </row>
    <row r="62530" spans="59:59">
      <c r="BG62530" s="4"/>
    </row>
    <row r="62531" spans="59:59">
      <c r="BG62531" s="4"/>
    </row>
    <row r="62532" spans="59:59">
      <c r="BG62532" s="4"/>
    </row>
    <row r="62533" spans="59:59">
      <c r="BG62533" s="4"/>
    </row>
    <row r="62534" spans="59:59">
      <c r="BG62534" s="4"/>
    </row>
    <row r="62535" spans="59:59">
      <c r="BG62535" s="4"/>
    </row>
    <row r="62536" spans="59:59">
      <c r="BG62536" s="4"/>
    </row>
    <row r="62537" spans="59:59">
      <c r="BG62537" s="4"/>
    </row>
    <row r="62538" spans="59:59">
      <c r="BG62538" s="4"/>
    </row>
    <row r="62539" spans="59:59">
      <c r="BG62539" s="4"/>
    </row>
    <row r="62540" spans="59:59">
      <c r="BG62540" s="4"/>
    </row>
    <row r="62541" spans="59:59">
      <c r="BG62541" s="4"/>
    </row>
    <row r="62542" spans="59:59">
      <c r="BG62542" s="4"/>
    </row>
    <row r="62543" spans="59:59">
      <c r="BG62543" s="4"/>
    </row>
    <row r="62544" spans="59:59">
      <c r="BG62544" s="4"/>
    </row>
    <row r="62545" spans="59:59">
      <c r="BG62545" s="4"/>
    </row>
    <row r="62546" spans="59:59">
      <c r="BG62546" s="4"/>
    </row>
    <row r="62547" spans="59:59">
      <c r="BG62547" s="4"/>
    </row>
    <row r="62548" spans="59:59">
      <c r="BG62548" s="4"/>
    </row>
    <row r="62549" spans="59:59">
      <c r="BG62549" s="4"/>
    </row>
    <row r="62550" spans="59:59">
      <c r="BG62550" s="4"/>
    </row>
    <row r="62551" spans="59:59">
      <c r="BG62551" s="4"/>
    </row>
    <row r="62552" spans="59:59">
      <c r="BG62552" s="4"/>
    </row>
    <row r="62553" spans="59:59">
      <c r="BG62553" s="4"/>
    </row>
    <row r="62554" spans="59:59">
      <c r="BG62554" s="4"/>
    </row>
    <row r="62555" spans="59:59">
      <c r="BG62555" s="4"/>
    </row>
    <row r="62556" spans="59:59">
      <c r="BG62556" s="4"/>
    </row>
    <row r="62557" spans="59:59">
      <c r="BG62557" s="4"/>
    </row>
    <row r="62558" spans="59:59">
      <c r="BG62558" s="4"/>
    </row>
    <row r="62559" spans="59:59">
      <c r="BG62559" s="4"/>
    </row>
    <row r="62560" spans="59:59">
      <c r="BG62560" s="4"/>
    </row>
    <row r="62561" spans="59:59">
      <c r="BG62561" s="4"/>
    </row>
    <row r="62562" spans="59:59">
      <c r="BG62562" s="4"/>
    </row>
    <row r="62563" spans="59:59">
      <c r="BG62563" s="4"/>
    </row>
    <row r="62564" spans="59:59">
      <c r="BG62564" s="4"/>
    </row>
    <row r="62565" spans="59:59">
      <c r="BG62565" s="4"/>
    </row>
    <row r="62566" spans="59:59">
      <c r="BG62566" s="4"/>
    </row>
    <row r="62567" spans="59:59">
      <c r="BG62567" s="4"/>
    </row>
    <row r="62568" spans="59:59">
      <c r="BG62568" s="4"/>
    </row>
    <row r="62569" spans="59:59">
      <c r="BG62569" s="4"/>
    </row>
    <row r="62570" spans="59:59">
      <c r="BG62570" s="4"/>
    </row>
    <row r="62571" spans="59:59">
      <c r="BG62571" s="4"/>
    </row>
    <row r="62572" spans="59:59">
      <c r="BG62572" s="4"/>
    </row>
    <row r="62573" spans="59:59">
      <c r="BG62573" s="4"/>
    </row>
    <row r="62574" spans="59:59">
      <c r="BG62574" s="4"/>
    </row>
    <row r="62575" spans="59:59">
      <c r="BG62575" s="4"/>
    </row>
    <row r="62576" spans="59:59">
      <c r="BG62576" s="4"/>
    </row>
    <row r="62577" spans="59:59">
      <c r="BG62577" s="4"/>
    </row>
    <row r="62578" spans="59:59">
      <c r="BG62578" s="4"/>
    </row>
    <row r="62579" spans="59:59">
      <c r="BG62579" s="4"/>
    </row>
    <row r="62580" spans="59:59">
      <c r="BG62580" s="4"/>
    </row>
    <row r="62581" spans="59:59">
      <c r="BG62581" s="4"/>
    </row>
    <row r="62582" spans="59:59">
      <c r="BG62582" s="4"/>
    </row>
    <row r="62583" spans="59:59">
      <c r="BG62583" s="4"/>
    </row>
    <row r="62584" spans="59:59">
      <c r="BG62584" s="4"/>
    </row>
    <row r="62585" spans="59:59">
      <c r="BG62585" s="4"/>
    </row>
    <row r="62586" spans="59:59">
      <c r="BG62586" s="4"/>
    </row>
    <row r="62587" spans="59:59">
      <c r="BG62587" s="4"/>
    </row>
    <row r="62588" spans="59:59">
      <c r="BG62588" s="4"/>
    </row>
    <row r="62589" spans="59:59">
      <c r="BG62589" s="4"/>
    </row>
    <row r="62590" spans="59:59">
      <c r="BG62590" s="4"/>
    </row>
    <row r="62591" spans="59:59">
      <c r="BG62591" s="4"/>
    </row>
    <row r="62592" spans="59:59">
      <c r="BG62592" s="4"/>
    </row>
    <row r="62593" spans="59:59">
      <c r="BG62593" s="4"/>
    </row>
    <row r="62594" spans="59:59">
      <c r="BG62594" s="4"/>
    </row>
    <row r="62595" spans="59:59">
      <c r="BG62595" s="4"/>
    </row>
    <row r="62596" spans="59:59">
      <c r="BG62596" s="4"/>
    </row>
    <row r="62597" spans="59:59">
      <c r="BG62597" s="4"/>
    </row>
    <row r="62598" spans="59:59">
      <c r="BG62598" s="4"/>
    </row>
    <row r="62599" spans="59:59">
      <c r="BG62599" s="4"/>
    </row>
    <row r="62600" spans="59:59">
      <c r="BG62600" s="4"/>
    </row>
    <row r="62601" spans="59:59">
      <c r="BG62601" s="4"/>
    </row>
    <row r="62602" spans="59:59">
      <c r="BG62602" s="4"/>
    </row>
    <row r="62603" spans="59:59">
      <c r="BG62603" s="4"/>
    </row>
    <row r="62604" spans="59:59">
      <c r="BG62604" s="4"/>
    </row>
    <row r="62605" spans="59:59">
      <c r="BG62605" s="4"/>
    </row>
    <row r="62606" spans="59:59">
      <c r="BG62606" s="4"/>
    </row>
    <row r="62607" spans="59:59">
      <c r="BG62607" s="4"/>
    </row>
    <row r="62608" spans="59:59">
      <c r="BG62608" s="4"/>
    </row>
    <row r="62609" spans="59:59">
      <c r="BG62609" s="4"/>
    </row>
    <row r="62610" spans="59:59">
      <c r="BG62610" s="4"/>
    </row>
    <row r="62611" spans="59:59">
      <c r="BG62611" s="4"/>
    </row>
    <row r="62612" spans="59:59">
      <c r="BG62612" s="4"/>
    </row>
    <row r="62613" spans="59:59">
      <c r="BG62613" s="4"/>
    </row>
    <row r="62614" spans="59:59">
      <c r="BG62614" s="4"/>
    </row>
    <row r="62615" spans="59:59">
      <c r="BG62615" s="4"/>
    </row>
    <row r="62616" spans="59:59">
      <c r="BG62616" s="4"/>
    </row>
    <row r="62617" spans="59:59">
      <c r="BG62617" s="4"/>
    </row>
    <row r="62618" spans="59:59">
      <c r="BG62618" s="4"/>
    </row>
    <row r="62619" spans="59:59">
      <c r="BG62619" s="4"/>
    </row>
    <row r="62620" spans="59:59">
      <c r="BG62620" s="4"/>
    </row>
    <row r="62621" spans="59:59">
      <c r="BG62621" s="4"/>
    </row>
    <row r="62622" spans="59:59">
      <c r="BG62622" s="4"/>
    </row>
    <row r="62623" spans="59:59">
      <c r="BG62623" s="4"/>
    </row>
    <row r="62624" spans="59:59">
      <c r="BG62624" s="4"/>
    </row>
    <row r="62625" spans="59:59">
      <c r="BG62625" s="4"/>
    </row>
    <row r="62626" spans="59:59">
      <c r="BG62626" s="4"/>
    </row>
    <row r="62627" spans="59:59">
      <c r="BG62627" s="4"/>
    </row>
    <row r="62628" spans="59:59">
      <c r="BG62628" s="4"/>
    </row>
    <row r="62629" spans="59:59">
      <c r="BG62629" s="4"/>
    </row>
    <row r="62630" spans="59:59">
      <c r="BG62630" s="4"/>
    </row>
    <row r="62631" spans="59:59">
      <c r="BG62631" s="4"/>
    </row>
    <row r="62632" spans="59:59">
      <c r="BG62632" s="4"/>
    </row>
    <row r="62633" spans="59:59">
      <c r="BG62633" s="4"/>
    </row>
    <row r="62634" spans="59:59">
      <c r="BG62634" s="4"/>
    </row>
    <row r="62635" spans="59:59">
      <c r="BG62635" s="4"/>
    </row>
    <row r="62636" spans="59:59">
      <c r="BG62636" s="4"/>
    </row>
    <row r="62637" spans="59:59">
      <c r="BG62637" s="4"/>
    </row>
    <row r="62638" spans="59:59">
      <c r="BG62638" s="4"/>
    </row>
    <row r="62639" spans="59:59">
      <c r="BG62639" s="4"/>
    </row>
    <row r="62640" spans="59:59">
      <c r="BG62640" s="4"/>
    </row>
    <row r="62641" spans="59:59">
      <c r="BG62641" s="4"/>
    </row>
    <row r="62642" spans="59:59">
      <c r="BG62642" s="4"/>
    </row>
    <row r="62643" spans="59:59">
      <c r="BG62643" s="4"/>
    </row>
    <row r="62644" spans="59:59">
      <c r="BG62644" s="4"/>
    </row>
    <row r="62645" spans="59:59">
      <c r="BG62645" s="4"/>
    </row>
    <row r="62646" spans="59:59">
      <c r="BG62646" s="4"/>
    </row>
    <row r="62647" spans="59:59">
      <c r="BG62647" s="4"/>
    </row>
    <row r="62648" spans="59:59">
      <c r="BG62648" s="4"/>
    </row>
    <row r="62649" spans="59:59">
      <c r="BG62649" s="4"/>
    </row>
    <row r="62650" spans="59:59">
      <c r="BG62650" s="4"/>
    </row>
    <row r="62651" spans="59:59">
      <c r="BG62651" s="4"/>
    </row>
    <row r="62652" spans="59:59">
      <c r="BG62652" s="4"/>
    </row>
    <row r="62653" spans="59:59">
      <c r="BG62653" s="4"/>
    </row>
    <row r="62654" spans="59:59">
      <c r="BG62654" s="4"/>
    </row>
    <row r="62655" spans="59:59">
      <c r="BG62655" s="4"/>
    </row>
    <row r="62656" spans="59:59">
      <c r="BG62656" s="4"/>
    </row>
    <row r="62657" spans="59:59">
      <c r="BG62657" s="4"/>
    </row>
    <row r="62658" spans="59:59">
      <c r="BG62658" s="4"/>
    </row>
    <row r="62659" spans="59:59">
      <c r="BG62659" s="4"/>
    </row>
    <row r="62660" spans="59:59">
      <c r="BG62660" s="4"/>
    </row>
    <row r="62661" spans="59:59">
      <c r="BG62661" s="4"/>
    </row>
    <row r="62662" spans="59:59">
      <c r="BG62662" s="4"/>
    </row>
    <row r="62663" spans="59:59">
      <c r="BG62663" s="4"/>
    </row>
    <row r="62664" spans="59:59">
      <c r="BG62664" s="4"/>
    </row>
    <row r="62665" spans="59:59">
      <c r="BG62665" s="4"/>
    </row>
    <row r="62666" spans="59:59">
      <c r="BG62666" s="4"/>
    </row>
    <row r="62667" spans="59:59">
      <c r="BG62667" s="4"/>
    </row>
    <row r="62668" spans="59:59">
      <c r="BG62668" s="4"/>
    </row>
    <row r="62669" spans="59:59">
      <c r="BG62669" s="4"/>
    </row>
    <row r="62670" spans="59:59">
      <c r="BG62670" s="4"/>
    </row>
    <row r="62671" spans="59:59">
      <c r="BG62671" s="4"/>
    </row>
    <row r="62672" spans="59:59">
      <c r="BG62672" s="4"/>
    </row>
    <row r="62673" spans="59:59">
      <c r="BG62673" s="4"/>
    </row>
    <row r="62674" spans="59:59">
      <c r="BG62674" s="4"/>
    </row>
    <row r="62675" spans="59:59">
      <c r="BG62675" s="4"/>
    </row>
    <row r="62676" spans="59:59">
      <c r="BG62676" s="4"/>
    </row>
    <row r="62677" spans="59:59">
      <c r="BG62677" s="4"/>
    </row>
    <row r="62678" spans="59:59">
      <c r="BG62678" s="4"/>
    </row>
    <row r="62679" spans="59:59">
      <c r="BG62679" s="4"/>
    </row>
    <row r="62680" spans="59:59">
      <c r="BG62680" s="4"/>
    </row>
    <row r="62681" spans="59:59">
      <c r="BG62681" s="4"/>
    </row>
    <row r="62682" spans="59:59">
      <c r="BG62682" s="4"/>
    </row>
    <row r="62683" spans="59:59">
      <c r="BG62683" s="4"/>
    </row>
    <row r="62684" spans="59:59">
      <c r="BG62684" s="4"/>
    </row>
    <row r="62685" spans="59:59">
      <c r="BG62685" s="4"/>
    </row>
    <row r="62686" spans="59:59">
      <c r="BG62686" s="4"/>
    </row>
    <row r="62687" spans="59:59">
      <c r="BG62687" s="4"/>
    </row>
    <row r="62688" spans="59:59">
      <c r="BG62688" s="4"/>
    </row>
    <row r="62689" spans="59:59">
      <c r="BG62689" s="4"/>
    </row>
    <row r="62690" spans="59:59">
      <c r="BG62690" s="4"/>
    </row>
    <row r="62691" spans="59:59">
      <c r="BG62691" s="4"/>
    </row>
    <row r="62692" spans="59:59">
      <c r="BG62692" s="4"/>
    </row>
    <row r="62693" spans="59:59">
      <c r="BG62693" s="4"/>
    </row>
    <row r="62694" spans="59:59">
      <c r="BG62694" s="4"/>
    </row>
    <row r="62695" spans="59:59">
      <c r="BG62695" s="4"/>
    </row>
    <row r="62696" spans="59:59">
      <c r="BG62696" s="4"/>
    </row>
    <row r="62697" spans="59:59">
      <c r="BG62697" s="4"/>
    </row>
    <row r="62698" spans="59:59">
      <c r="BG62698" s="4"/>
    </row>
    <row r="62699" spans="59:59">
      <c r="BG62699" s="4"/>
    </row>
    <row r="62700" spans="59:59">
      <c r="BG62700" s="4"/>
    </row>
    <row r="62701" spans="59:59">
      <c r="BG62701" s="4"/>
    </row>
    <row r="62702" spans="59:59">
      <c r="BG62702" s="4"/>
    </row>
    <row r="62703" spans="59:59">
      <c r="BG62703" s="4"/>
    </row>
    <row r="62704" spans="59:59">
      <c r="BG62704" s="4"/>
    </row>
    <row r="62705" spans="59:59">
      <c r="BG62705" s="4"/>
    </row>
    <row r="62706" spans="59:59">
      <c r="BG62706" s="4"/>
    </row>
    <row r="62707" spans="59:59">
      <c r="BG62707" s="4"/>
    </row>
    <row r="62708" spans="59:59">
      <c r="BG62708" s="4"/>
    </row>
    <row r="62709" spans="59:59">
      <c r="BG62709" s="4"/>
    </row>
    <row r="62710" spans="59:59">
      <c r="BG62710" s="4"/>
    </row>
    <row r="62711" spans="59:59">
      <c r="BG62711" s="4"/>
    </row>
    <row r="62712" spans="59:59">
      <c r="BG62712" s="4"/>
    </row>
    <row r="62713" spans="59:59">
      <c r="BG62713" s="4"/>
    </row>
    <row r="62714" spans="59:59">
      <c r="BG62714" s="4"/>
    </row>
    <row r="62715" spans="59:59">
      <c r="BG62715" s="4"/>
    </row>
    <row r="62716" spans="59:59">
      <c r="BG62716" s="4"/>
    </row>
    <row r="62717" spans="59:59">
      <c r="BG62717" s="4"/>
    </row>
    <row r="62718" spans="59:59">
      <c r="BG62718" s="4"/>
    </row>
    <row r="62719" spans="59:59">
      <c r="BG62719" s="4"/>
    </row>
    <row r="62720" spans="59:59">
      <c r="BG62720" s="4"/>
    </row>
    <row r="62721" spans="59:59">
      <c r="BG62721" s="4"/>
    </row>
    <row r="62722" spans="59:59">
      <c r="BG62722" s="4"/>
    </row>
    <row r="62723" spans="59:59">
      <c r="BG62723" s="4"/>
    </row>
    <row r="62724" spans="59:59">
      <c r="BG62724" s="4"/>
    </row>
    <row r="62725" spans="59:59">
      <c r="BG62725" s="4"/>
    </row>
    <row r="62726" spans="59:59">
      <c r="BG62726" s="4"/>
    </row>
    <row r="62727" spans="59:59">
      <c r="BG62727" s="4"/>
    </row>
    <row r="62728" spans="59:59">
      <c r="BG62728" s="4"/>
    </row>
    <row r="62729" spans="59:59">
      <c r="BG62729" s="4"/>
    </row>
    <row r="62730" spans="59:59">
      <c r="BG62730" s="4"/>
    </row>
    <row r="62731" spans="59:59">
      <c r="BG62731" s="4"/>
    </row>
    <row r="62732" spans="59:59">
      <c r="BG62732" s="4"/>
    </row>
    <row r="62733" spans="59:59">
      <c r="BG62733" s="4"/>
    </row>
    <row r="62734" spans="59:59">
      <c r="BG62734" s="4"/>
    </row>
    <row r="62735" spans="59:59">
      <c r="BG62735" s="4"/>
    </row>
    <row r="62736" spans="59:59">
      <c r="BG62736" s="4"/>
    </row>
    <row r="62737" spans="59:59">
      <c r="BG62737" s="4"/>
    </row>
    <row r="62738" spans="59:59">
      <c r="BG62738" s="4"/>
    </row>
    <row r="62739" spans="59:59">
      <c r="BG62739" s="4"/>
    </row>
    <row r="62740" spans="59:59">
      <c r="BG62740" s="4"/>
    </row>
    <row r="62741" spans="59:59">
      <c r="BG62741" s="4"/>
    </row>
    <row r="62742" spans="59:59">
      <c r="BG62742" s="4"/>
    </row>
    <row r="62743" spans="59:59">
      <c r="BG62743" s="4"/>
    </row>
    <row r="62744" spans="59:59">
      <c r="BG62744" s="4"/>
    </row>
    <row r="62745" spans="59:59">
      <c r="BG62745" s="4"/>
    </row>
    <row r="62746" spans="59:59">
      <c r="BG62746" s="4"/>
    </row>
    <row r="62747" spans="59:59">
      <c r="BG62747" s="4"/>
    </row>
    <row r="62748" spans="59:59">
      <c r="BG62748" s="4"/>
    </row>
    <row r="62749" spans="59:59">
      <c r="BG62749" s="4"/>
    </row>
    <row r="62750" spans="59:59">
      <c r="BG62750" s="4"/>
    </row>
    <row r="62751" spans="59:59">
      <c r="BG62751" s="4"/>
    </row>
    <row r="62752" spans="59:59">
      <c r="BG62752" s="4"/>
    </row>
    <row r="62753" spans="59:59">
      <c r="BG62753" s="4"/>
    </row>
    <row r="62754" spans="59:59">
      <c r="BG62754" s="4"/>
    </row>
    <row r="62755" spans="59:59">
      <c r="BG62755" s="4"/>
    </row>
    <row r="62756" spans="59:59">
      <c r="BG62756" s="4"/>
    </row>
    <row r="62757" spans="59:59">
      <c r="BG62757" s="4"/>
    </row>
    <row r="62758" spans="59:59">
      <c r="BG62758" s="4"/>
    </row>
    <row r="62759" spans="59:59">
      <c r="BG62759" s="4"/>
    </row>
    <row r="62760" spans="59:59">
      <c r="BG62760" s="4"/>
    </row>
    <row r="62761" spans="59:59">
      <c r="BG62761" s="4"/>
    </row>
    <row r="62762" spans="59:59">
      <c r="BG62762" s="4"/>
    </row>
    <row r="62763" spans="59:59">
      <c r="BG62763" s="4"/>
    </row>
    <row r="62764" spans="59:59">
      <c r="BG62764" s="4"/>
    </row>
    <row r="62765" spans="59:59">
      <c r="BG62765" s="4"/>
    </row>
    <row r="62766" spans="59:59">
      <c r="BG62766" s="4"/>
    </row>
    <row r="62767" spans="59:59">
      <c r="BG62767" s="4"/>
    </row>
    <row r="62768" spans="59:59">
      <c r="BG62768" s="4"/>
    </row>
    <row r="62769" spans="59:59">
      <c r="BG62769" s="4"/>
    </row>
    <row r="62770" spans="59:59">
      <c r="BG62770" s="4"/>
    </row>
    <row r="62771" spans="59:59">
      <c r="BG62771" s="4"/>
    </row>
    <row r="62772" spans="59:59">
      <c r="BG62772" s="4"/>
    </row>
    <row r="62773" spans="59:59">
      <c r="BG62773" s="4"/>
    </row>
    <row r="62774" spans="59:59">
      <c r="BG62774" s="4"/>
    </row>
    <row r="62775" spans="59:59">
      <c r="BG62775" s="4"/>
    </row>
    <row r="62776" spans="59:59">
      <c r="BG62776" s="4"/>
    </row>
    <row r="62777" spans="59:59">
      <c r="BG62777" s="4"/>
    </row>
    <row r="62778" spans="59:59">
      <c r="BG62778" s="4"/>
    </row>
    <row r="62779" spans="59:59">
      <c r="BG62779" s="4"/>
    </row>
    <row r="62780" spans="59:59">
      <c r="BG62780" s="4"/>
    </row>
    <row r="62781" spans="59:59">
      <c r="BG62781" s="4"/>
    </row>
    <row r="62782" spans="59:59">
      <c r="BG62782" s="4"/>
    </row>
    <row r="62783" spans="59:59">
      <c r="BG62783" s="4"/>
    </row>
    <row r="62784" spans="59:59">
      <c r="BG62784" s="4"/>
    </row>
    <row r="62785" spans="59:59">
      <c r="BG62785" s="4"/>
    </row>
    <row r="62786" spans="59:59">
      <c r="BG62786" s="4"/>
    </row>
    <row r="62787" spans="59:59">
      <c r="BG62787" s="4"/>
    </row>
    <row r="62788" spans="59:59">
      <c r="BG62788" s="4"/>
    </row>
    <row r="62789" spans="59:59">
      <c r="BG62789" s="4"/>
    </row>
    <row r="62790" spans="59:59">
      <c r="BG62790" s="4"/>
    </row>
    <row r="62791" spans="59:59">
      <c r="BG62791" s="4"/>
    </row>
    <row r="62792" spans="59:59">
      <c r="BG62792" s="4"/>
    </row>
    <row r="62793" spans="59:59">
      <c r="BG62793" s="4"/>
    </row>
    <row r="62794" spans="59:59">
      <c r="BG62794" s="4"/>
    </row>
    <row r="62795" spans="59:59">
      <c r="BG62795" s="4"/>
    </row>
    <row r="62796" spans="59:59">
      <c r="BG62796" s="4"/>
    </row>
    <row r="62797" spans="59:59">
      <c r="BG62797" s="4"/>
    </row>
    <row r="62798" spans="59:59">
      <c r="BG62798" s="4"/>
    </row>
    <row r="62799" spans="59:59">
      <c r="BG62799" s="4"/>
    </row>
    <row r="62800" spans="59:59">
      <c r="BG62800" s="4"/>
    </row>
    <row r="62801" spans="59:59">
      <c r="BG62801" s="4"/>
    </row>
    <row r="62802" spans="59:59">
      <c r="BG62802" s="4"/>
    </row>
    <row r="62803" spans="59:59">
      <c r="BG62803" s="4"/>
    </row>
    <row r="62804" spans="59:59">
      <c r="BG62804" s="4"/>
    </row>
    <row r="62805" spans="59:59">
      <c r="BG62805" s="4"/>
    </row>
    <row r="62806" spans="59:59">
      <c r="BG62806" s="4"/>
    </row>
    <row r="62807" spans="59:59">
      <c r="BG62807" s="4"/>
    </row>
    <row r="62808" spans="59:59">
      <c r="BG62808" s="4"/>
    </row>
    <row r="62809" spans="59:59">
      <c r="BG62809" s="4"/>
    </row>
    <row r="62810" spans="59:59">
      <c r="BG62810" s="4"/>
    </row>
    <row r="62811" spans="59:59">
      <c r="BG62811" s="4"/>
    </row>
    <row r="62812" spans="59:59">
      <c r="BG62812" s="4"/>
    </row>
    <row r="62813" spans="59:59">
      <c r="BG62813" s="4"/>
    </row>
    <row r="62814" spans="59:59">
      <c r="BG62814" s="4"/>
    </row>
    <row r="62815" spans="59:59">
      <c r="BG62815" s="4"/>
    </row>
    <row r="62816" spans="59:59">
      <c r="BG62816" s="4"/>
    </row>
    <row r="62817" spans="59:59">
      <c r="BG62817" s="4"/>
    </row>
    <row r="62818" spans="59:59">
      <c r="BG62818" s="4"/>
    </row>
    <row r="62819" spans="59:59">
      <c r="BG62819" s="4"/>
    </row>
    <row r="62820" spans="59:59">
      <c r="BG62820" s="4"/>
    </row>
    <row r="62821" spans="59:59">
      <c r="BG62821" s="4"/>
    </row>
    <row r="62822" spans="59:59">
      <c r="BG62822" s="4"/>
    </row>
    <row r="62823" spans="59:59">
      <c r="BG62823" s="4"/>
    </row>
    <row r="62824" spans="59:59">
      <c r="BG62824" s="4"/>
    </row>
    <row r="62825" spans="59:59">
      <c r="BG62825" s="4"/>
    </row>
    <row r="62826" spans="59:59">
      <c r="BG62826" s="4"/>
    </row>
    <row r="62827" spans="59:59">
      <c r="BG62827" s="4"/>
    </row>
    <row r="62828" spans="59:59">
      <c r="BG62828" s="4"/>
    </row>
    <row r="62829" spans="59:59">
      <c r="BG62829" s="4"/>
    </row>
    <row r="62830" spans="59:59">
      <c r="BG62830" s="4"/>
    </row>
    <row r="62831" spans="59:59">
      <c r="BG62831" s="4"/>
    </row>
    <row r="62832" spans="59:59">
      <c r="BG62832" s="4"/>
    </row>
    <row r="62833" spans="59:59">
      <c r="BG62833" s="4"/>
    </row>
    <row r="62834" spans="59:59">
      <c r="BG62834" s="4"/>
    </row>
    <row r="62835" spans="59:59">
      <c r="BG62835" s="4"/>
    </row>
    <row r="62836" spans="59:59">
      <c r="BG62836" s="4"/>
    </row>
    <row r="62837" spans="59:59">
      <c r="BG62837" s="4"/>
    </row>
    <row r="62838" spans="59:59">
      <c r="BG62838" s="4"/>
    </row>
    <row r="62839" spans="59:59">
      <c r="BG62839" s="4"/>
    </row>
    <row r="62840" spans="59:59">
      <c r="BG62840" s="4"/>
    </row>
    <row r="62841" spans="59:59">
      <c r="BG62841" s="4"/>
    </row>
    <row r="62842" spans="59:59">
      <c r="BG62842" s="4"/>
    </row>
    <row r="62843" spans="59:59">
      <c r="BG62843" s="4"/>
    </row>
    <row r="62844" spans="59:59">
      <c r="BG62844" s="4"/>
    </row>
    <row r="62845" spans="59:59">
      <c r="BG62845" s="4"/>
    </row>
    <row r="62846" spans="59:59">
      <c r="BG62846" s="4"/>
    </row>
    <row r="62847" spans="59:59">
      <c r="BG62847" s="4"/>
    </row>
    <row r="62848" spans="59:59">
      <c r="BG62848" s="4"/>
    </row>
    <row r="62849" spans="59:59">
      <c r="BG62849" s="4"/>
    </row>
    <row r="62850" spans="59:59">
      <c r="BG62850" s="4"/>
    </row>
    <row r="62851" spans="59:59">
      <c r="BG62851" s="4"/>
    </row>
    <row r="62852" spans="59:59">
      <c r="BG62852" s="4"/>
    </row>
    <row r="62853" spans="59:59">
      <c r="BG62853" s="4"/>
    </row>
    <row r="62854" spans="59:59">
      <c r="BG62854" s="4"/>
    </row>
    <row r="62855" spans="59:59">
      <c r="BG62855" s="4"/>
    </row>
    <row r="62856" spans="59:59">
      <c r="BG62856" s="4"/>
    </row>
    <row r="62857" spans="59:59">
      <c r="BG62857" s="4"/>
    </row>
    <row r="62858" spans="59:59">
      <c r="BG62858" s="4"/>
    </row>
    <row r="62859" spans="59:59">
      <c r="BG62859" s="4"/>
    </row>
    <row r="62860" spans="59:59">
      <c r="BG62860" s="4"/>
    </row>
    <row r="62861" spans="59:59">
      <c r="BG62861" s="4"/>
    </row>
    <row r="62862" spans="59:59">
      <c r="BG62862" s="4"/>
    </row>
    <row r="62863" spans="59:59">
      <c r="BG62863" s="4"/>
    </row>
    <row r="62864" spans="59:59">
      <c r="BG62864" s="4"/>
    </row>
    <row r="62865" spans="59:59">
      <c r="BG62865" s="4"/>
    </row>
    <row r="62866" spans="59:59">
      <c r="BG62866" s="4"/>
    </row>
    <row r="62867" spans="59:59">
      <c r="BG62867" s="4"/>
    </row>
    <row r="62868" spans="59:59">
      <c r="BG62868" s="4"/>
    </row>
    <row r="62869" spans="59:59">
      <c r="BG62869" s="4"/>
    </row>
    <row r="62870" spans="59:59">
      <c r="BG62870" s="4"/>
    </row>
    <row r="62871" spans="59:59">
      <c r="BG62871" s="4"/>
    </row>
    <row r="62872" spans="59:59">
      <c r="BG62872" s="4"/>
    </row>
    <row r="62873" spans="59:59">
      <c r="BG62873" s="4"/>
    </row>
    <row r="62874" spans="59:59">
      <c r="BG62874" s="4"/>
    </row>
    <row r="62875" spans="59:59">
      <c r="BG62875" s="4"/>
    </row>
    <row r="62876" spans="59:59">
      <c r="BG62876" s="4"/>
    </row>
    <row r="62877" spans="59:59">
      <c r="BG62877" s="4"/>
    </row>
    <row r="62878" spans="59:59">
      <c r="BG62878" s="4"/>
    </row>
    <row r="62879" spans="59:59">
      <c r="BG62879" s="4"/>
    </row>
    <row r="62880" spans="59:59">
      <c r="BG62880" s="4"/>
    </row>
    <row r="62881" spans="59:59">
      <c r="BG62881" s="4"/>
    </row>
    <row r="62882" spans="59:59">
      <c r="BG62882" s="4"/>
    </row>
    <row r="62883" spans="59:59">
      <c r="BG62883" s="4"/>
    </row>
    <row r="62884" spans="59:59">
      <c r="BG62884" s="4"/>
    </row>
    <row r="62885" spans="59:59">
      <c r="BG62885" s="4"/>
    </row>
    <row r="62886" spans="59:59">
      <c r="BG62886" s="4"/>
    </row>
    <row r="62887" spans="59:59">
      <c r="BG62887" s="4"/>
    </row>
    <row r="62888" spans="59:59">
      <c r="BG62888" s="4"/>
    </row>
    <row r="62889" spans="59:59">
      <c r="BG62889" s="4"/>
    </row>
    <row r="62890" spans="59:59">
      <c r="BG62890" s="4"/>
    </row>
    <row r="62891" spans="59:59">
      <c r="BG62891" s="4"/>
    </row>
    <row r="62892" spans="59:59">
      <c r="BG62892" s="4"/>
    </row>
    <row r="62893" spans="59:59">
      <c r="BG62893" s="4"/>
    </row>
    <row r="62894" spans="59:59">
      <c r="BG62894" s="4"/>
    </row>
    <row r="62895" spans="59:59">
      <c r="BG62895" s="4"/>
    </row>
    <row r="62896" spans="59:59">
      <c r="BG62896" s="4"/>
    </row>
    <row r="62897" spans="59:59">
      <c r="BG62897" s="4"/>
    </row>
    <row r="62898" spans="59:59">
      <c r="BG62898" s="4"/>
    </row>
    <row r="62899" spans="59:59">
      <c r="BG62899" s="4"/>
    </row>
    <row r="62900" spans="59:59">
      <c r="BG62900" s="4"/>
    </row>
    <row r="62901" spans="59:59">
      <c r="BG62901" s="4"/>
    </row>
    <row r="62902" spans="59:59">
      <c r="BG62902" s="4"/>
    </row>
    <row r="62903" spans="59:59">
      <c r="BG62903" s="4"/>
    </row>
    <row r="62904" spans="59:59">
      <c r="BG62904" s="4"/>
    </row>
    <row r="62905" spans="59:59">
      <c r="BG62905" s="4"/>
    </row>
    <row r="62906" spans="59:59">
      <c r="BG62906" s="4"/>
    </row>
    <row r="62907" spans="59:59">
      <c r="BG62907" s="4"/>
    </row>
    <row r="62908" spans="59:59">
      <c r="BG62908" s="4"/>
    </row>
    <row r="62909" spans="59:59">
      <c r="BG62909" s="4"/>
    </row>
    <row r="62910" spans="59:59">
      <c r="BG62910" s="4"/>
    </row>
    <row r="62911" spans="59:59">
      <c r="BG62911" s="4"/>
    </row>
    <row r="62912" spans="59:59">
      <c r="BG62912" s="4"/>
    </row>
    <row r="62913" spans="59:59">
      <c r="BG62913" s="4"/>
    </row>
    <row r="62914" spans="59:59">
      <c r="BG62914" s="4"/>
    </row>
    <row r="62915" spans="59:59">
      <c r="BG62915" s="4"/>
    </row>
    <row r="62916" spans="59:59">
      <c r="BG62916" s="4"/>
    </row>
    <row r="62917" spans="59:59">
      <c r="BG62917" s="4"/>
    </row>
    <row r="62918" spans="59:59">
      <c r="BG62918" s="4"/>
    </row>
    <row r="62919" spans="59:59">
      <c r="BG62919" s="4"/>
    </row>
    <row r="62920" spans="59:59">
      <c r="BG62920" s="4"/>
    </row>
    <row r="62921" spans="59:59">
      <c r="BG62921" s="4"/>
    </row>
    <row r="62922" spans="59:59">
      <c r="BG62922" s="4"/>
    </row>
    <row r="62923" spans="59:59">
      <c r="BG62923" s="4"/>
    </row>
    <row r="62924" spans="59:59">
      <c r="BG62924" s="4"/>
    </row>
    <row r="62925" spans="59:59">
      <c r="BG62925" s="4"/>
    </row>
    <row r="62926" spans="59:59">
      <c r="BG62926" s="4"/>
    </row>
    <row r="62927" spans="59:59">
      <c r="BG62927" s="4"/>
    </row>
    <row r="62928" spans="59:59">
      <c r="BG62928" s="4"/>
    </row>
    <row r="62929" spans="59:59">
      <c r="BG62929" s="4"/>
    </row>
    <row r="62930" spans="59:59">
      <c r="BG62930" s="4"/>
    </row>
    <row r="62931" spans="59:59">
      <c r="BG62931" s="4"/>
    </row>
    <row r="62932" spans="59:59">
      <c r="BG62932" s="4"/>
    </row>
    <row r="62933" spans="59:59">
      <c r="BG62933" s="4"/>
    </row>
    <row r="62934" spans="59:59">
      <c r="BG62934" s="4"/>
    </row>
    <row r="62935" spans="59:59">
      <c r="BG62935" s="4"/>
    </row>
    <row r="62936" spans="59:59">
      <c r="BG62936" s="4"/>
    </row>
    <row r="62937" spans="59:59">
      <c r="BG62937" s="4"/>
    </row>
    <row r="62938" spans="59:59">
      <c r="BG62938" s="4"/>
    </row>
    <row r="62939" spans="59:59">
      <c r="BG62939" s="4"/>
    </row>
    <row r="62940" spans="59:59">
      <c r="BG62940" s="4"/>
    </row>
    <row r="62941" spans="59:59">
      <c r="BG62941" s="4"/>
    </row>
    <row r="62942" spans="59:59">
      <c r="BG62942" s="4"/>
    </row>
    <row r="62943" spans="59:59">
      <c r="BG62943" s="4"/>
    </row>
    <row r="62944" spans="59:59">
      <c r="BG62944" s="4"/>
    </row>
    <row r="62945" spans="59:59">
      <c r="BG62945" s="4"/>
    </row>
    <row r="62946" spans="59:59">
      <c r="BG62946" s="4"/>
    </row>
    <row r="62947" spans="59:59">
      <c r="BG62947" s="4"/>
    </row>
    <row r="62948" spans="59:59">
      <c r="BG62948" s="4"/>
    </row>
    <row r="62949" spans="59:59">
      <c r="BG62949" s="4"/>
    </row>
    <row r="62950" spans="59:59">
      <c r="BG62950" s="4"/>
    </row>
    <row r="62951" spans="59:59">
      <c r="BG62951" s="4"/>
    </row>
    <row r="62952" spans="59:59">
      <c r="BG62952" s="4"/>
    </row>
    <row r="62953" spans="59:59">
      <c r="BG62953" s="4"/>
    </row>
    <row r="62954" spans="59:59">
      <c r="BG62954" s="4"/>
    </row>
    <row r="62955" spans="59:59">
      <c r="BG62955" s="4"/>
    </row>
    <row r="62956" spans="59:59">
      <c r="BG62956" s="4"/>
    </row>
    <row r="62957" spans="59:59">
      <c r="BG62957" s="4"/>
    </row>
    <row r="62958" spans="59:59">
      <c r="BG62958" s="4"/>
    </row>
    <row r="62959" spans="59:59">
      <c r="BG62959" s="4"/>
    </row>
    <row r="62960" spans="59:59">
      <c r="BG62960" s="4"/>
    </row>
    <row r="62961" spans="59:59">
      <c r="BG62961" s="4"/>
    </row>
    <row r="62962" spans="59:59">
      <c r="BG62962" s="4"/>
    </row>
    <row r="62963" spans="59:59">
      <c r="BG62963" s="4"/>
    </row>
    <row r="62964" spans="59:59">
      <c r="BG62964" s="4"/>
    </row>
    <row r="62965" spans="59:59">
      <c r="BG62965" s="4"/>
    </row>
    <row r="62966" spans="59:59">
      <c r="BG62966" s="4"/>
    </row>
    <row r="62967" spans="59:59">
      <c r="BG62967" s="4"/>
    </row>
    <row r="62968" spans="59:59">
      <c r="BG62968" s="4"/>
    </row>
    <row r="62969" spans="59:59">
      <c r="BG62969" s="4"/>
    </row>
    <row r="62970" spans="59:59">
      <c r="BG62970" s="4"/>
    </row>
    <row r="62971" spans="59:59">
      <c r="BG62971" s="4"/>
    </row>
    <row r="62972" spans="59:59">
      <c r="BG62972" s="4"/>
    </row>
    <row r="62973" spans="59:59">
      <c r="BG62973" s="4"/>
    </row>
    <row r="62974" spans="59:59">
      <c r="BG62974" s="4"/>
    </row>
    <row r="62975" spans="59:59">
      <c r="BG62975" s="4"/>
    </row>
    <row r="62976" spans="59:59">
      <c r="BG62976" s="4"/>
    </row>
    <row r="62977" spans="59:59">
      <c r="BG62977" s="4"/>
    </row>
    <row r="62978" spans="59:59">
      <c r="BG62978" s="4"/>
    </row>
    <row r="62979" spans="59:59">
      <c r="BG62979" s="4"/>
    </row>
    <row r="62980" spans="59:59">
      <c r="BG62980" s="4"/>
    </row>
    <row r="62981" spans="59:59">
      <c r="BG62981" s="4"/>
    </row>
    <row r="62982" spans="59:59">
      <c r="BG62982" s="4"/>
    </row>
    <row r="62983" spans="59:59">
      <c r="BG62983" s="4"/>
    </row>
    <row r="62984" spans="59:59">
      <c r="BG62984" s="4"/>
    </row>
    <row r="62985" spans="59:59">
      <c r="BG62985" s="4"/>
    </row>
    <row r="62986" spans="59:59">
      <c r="BG62986" s="4"/>
    </row>
    <row r="62987" spans="59:59">
      <c r="BG62987" s="4"/>
    </row>
    <row r="62988" spans="59:59">
      <c r="BG62988" s="4"/>
    </row>
    <row r="62989" spans="59:59">
      <c r="BG62989" s="4"/>
    </row>
    <row r="62990" spans="59:59">
      <c r="BG62990" s="4"/>
    </row>
    <row r="62991" spans="59:59">
      <c r="BG62991" s="4"/>
    </row>
    <row r="62992" spans="59:59">
      <c r="BG62992" s="4"/>
    </row>
    <row r="62993" spans="59:59">
      <c r="BG62993" s="4"/>
    </row>
    <row r="62994" spans="59:59">
      <c r="BG62994" s="4"/>
    </row>
    <row r="62995" spans="59:59">
      <c r="BG62995" s="4"/>
    </row>
    <row r="62996" spans="59:59">
      <c r="BG62996" s="4"/>
    </row>
    <row r="62997" spans="59:59">
      <c r="BG62997" s="4"/>
    </row>
    <row r="62998" spans="59:59">
      <c r="BG62998" s="4"/>
    </row>
    <row r="62999" spans="59:59">
      <c r="BG62999" s="4"/>
    </row>
    <row r="63000" spans="59:59">
      <c r="BG63000" s="4"/>
    </row>
    <row r="63001" spans="59:59">
      <c r="BG63001" s="4"/>
    </row>
    <row r="63002" spans="59:59">
      <c r="BG63002" s="4"/>
    </row>
    <row r="63003" spans="59:59">
      <c r="BG63003" s="4"/>
    </row>
    <row r="63004" spans="59:59">
      <c r="BG63004" s="4"/>
    </row>
    <row r="63005" spans="59:59">
      <c r="BG63005" s="4"/>
    </row>
    <row r="63006" spans="59:59">
      <c r="BG63006" s="4"/>
    </row>
    <row r="63007" spans="59:59">
      <c r="BG63007" s="4"/>
    </row>
    <row r="63008" spans="59:59">
      <c r="BG63008" s="4"/>
    </row>
    <row r="63009" spans="59:59">
      <c r="BG63009" s="4"/>
    </row>
    <row r="63010" spans="59:59">
      <c r="BG63010" s="4"/>
    </row>
    <row r="63011" spans="59:59">
      <c r="BG63011" s="4"/>
    </row>
    <row r="63012" spans="59:59">
      <c r="BG63012" s="4"/>
    </row>
    <row r="63013" spans="59:59">
      <c r="BG63013" s="4"/>
    </row>
    <row r="63014" spans="59:59">
      <c r="BG63014" s="4"/>
    </row>
    <row r="63015" spans="59:59">
      <c r="BG63015" s="4"/>
    </row>
    <row r="63016" spans="59:59">
      <c r="BG63016" s="4"/>
    </row>
    <row r="63017" spans="59:59">
      <c r="BG63017" s="4"/>
    </row>
    <row r="63018" spans="59:59">
      <c r="BG63018" s="4"/>
    </row>
    <row r="63019" spans="59:59">
      <c r="BG63019" s="4"/>
    </row>
    <row r="63020" spans="59:59">
      <c r="BG63020" s="4"/>
    </row>
    <row r="63021" spans="59:59">
      <c r="BG63021" s="4"/>
    </row>
    <row r="63022" spans="59:59">
      <c r="BG63022" s="4"/>
    </row>
    <row r="63023" spans="59:59">
      <c r="BG63023" s="4"/>
    </row>
    <row r="63024" spans="59:59">
      <c r="BG63024" s="4"/>
    </row>
    <row r="63025" spans="59:59">
      <c r="BG63025" s="4"/>
    </row>
    <row r="63026" spans="59:59">
      <c r="BG63026" s="4"/>
    </row>
    <row r="63027" spans="59:59">
      <c r="BG63027" s="4"/>
    </row>
    <row r="63028" spans="59:59">
      <c r="BG63028" s="4"/>
    </row>
    <row r="63029" spans="59:59">
      <c r="BG63029" s="4"/>
    </row>
    <row r="63030" spans="59:59">
      <c r="BG63030" s="4"/>
    </row>
    <row r="63031" spans="59:59">
      <c r="BG63031" s="4"/>
    </row>
    <row r="63032" spans="59:59">
      <c r="BG63032" s="4"/>
    </row>
    <row r="63033" spans="59:59">
      <c r="BG63033" s="4"/>
    </row>
    <row r="63034" spans="59:59">
      <c r="BG63034" s="4"/>
    </row>
    <row r="63035" spans="59:59">
      <c r="BG63035" s="4"/>
    </row>
    <row r="63036" spans="59:59">
      <c r="BG63036" s="4"/>
    </row>
    <row r="63037" spans="59:59">
      <c r="BG63037" s="4"/>
    </row>
    <row r="63038" spans="59:59">
      <c r="BG63038" s="4"/>
    </row>
    <row r="63039" spans="59:59">
      <c r="BG63039" s="4"/>
    </row>
    <row r="63040" spans="59:59">
      <c r="BG63040" s="4"/>
    </row>
    <row r="63041" spans="59:59">
      <c r="BG63041" s="4"/>
    </row>
    <row r="63042" spans="59:59">
      <c r="BG63042" s="4"/>
    </row>
    <row r="63043" spans="59:59">
      <c r="BG63043" s="4"/>
    </row>
    <row r="63044" spans="59:59">
      <c r="BG63044" s="4"/>
    </row>
    <row r="63045" spans="59:59">
      <c r="BG63045" s="4"/>
    </row>
    <row r="63046" spans="59:59">
      <c r="BG63046" s="4"/>
    </row>
    <row r="63047" spans="59:59">
      <c r="BG63047" s="4"/>
    </row>
    <row r="63048" spans="59:59">
      <c r="BG63048" s="4"/>
    </row>
    <row r="63049" spans="59:59">
      <c r="BG63049" s="4"/>
    </row>
    <row r="63050" spans="59:59">
      <c r="BG63050" s="4"/>
    </row>
    <row r="63051" spans="59:59">
      <c r="BG63051" s="4"/>
    </row>
    <row r="63052" spans="59:59">
      <c r="BG63052" s="4"/>
    </row>
    <row r="63053" spans="59:59">
      <c r="BG63053" s="4"/>
    </row>
    <row r="63054" spans="59:59">
      <c r="BG63054" s="4"/>
    </row>
    <row r="63055" spans="59:59">
      <c r="BG63055" s="4"/>
    </row>
    <row r="63056" spans="59:59">
      <c r="BG63056" s="4"/>
    </row>
    <row r="63057" spans="59:59">
      <c r="BG63057" s="4"/>
    </row>
    <row r="63058" spans="59:59">
      <c r="BG63058" s="4"/>
    </row>
    <row r="63059" spans="59:59">
      <c r="BG63059" s="4"/>
    </row>
    <row r="63060" spans="59:59">
      <c r="BG63060" s="4"/>
    </row>
    <row r="63061" spans="59:59">
      <c r="BG63061" s="4"/>
    </row>
    <row r="63062" spans="59:59">
      <c r="BG63062" s="4"/>
    </row>
    <row r="63063" spans="59:59">
      <c r="BG63063" s="4"/>
    </row>
    <row r="63064" spans="59:59">
      <c r="BG63064" s="4"/>
    </row>
    <row r="63065" spans="59:59">
      <c r="BG63065" s="4"/>
    </row>
    <row r="63066" spans="59:59">
      <c r="BG63066" s="4"/>
    </row>
    <row r="63067" spans="59:59">
      <c r="BG63067" s="4"/>
    </row>
    <row r="63068" spans="59:59">
      <c r="BG63068" s="4"/>
    </row>
    <row r="63069" spans="59:59">
      <c r="BG63069" s="4"/>
    </row>
    <row r="63070" spans="59:59">
      <c r="BG63070" s="4"/>
    </row>
    <row r="63071" spans="59:59">
      <c r="BG63071" s="4"/>
    </row>
    <row r="63072" spans="59:59">
      <c r="BG63072" s="4"/>
    </row>
    <row r="63073" spans="59:59">
      <c r="BG63073" s="4"/>
    </row>
    <row r="63074" spans="59:59">
      <c r="BG63074" s="4"/>
    </row>
    <row r="63075" spans="59:59">
      <c r="BG63075" s="4"/>
    </row>
    <row r="63076" spans="59:59">
      <c r="BG63076" s="4"/>
    </row>
    <row r="63077" spans="59:59">
      <c r="BG63077" s="4"/>
    </row>
    <row r="63078" spans="59:59">
      <c r="BG63078" s="4"/>
    </row>
    <row r="63079" spans="59:59">
      <c r="BG63079" s="4"/>
    </row>
    <row r="63080" spans="59:59">
      <c r="BG63080" s="4"/>
    </row>
    <row r="63081" spans="59:59">
      <c r="BG63081" s="4"/>
    </row>
    <row r="63082" spans="59:59">
      <c r="BG63082" s="4"/>
    </row>
    <row r="63083" spans="59:59">
      <c r="BG63083" s="4"/>
    </row>
    <row r="63084" spans="59:59">
      <c r="BG63084" s="4"/>
    </row>
    <row r="63085" spans="59:59">
      <c r="BG63085" s="4"/>
    </row>
    <row r="63086" spans="59:59">
      <c r="BG63086" s="4"/>
    </row>
    <row r="63087" spans="59:59">
      <c r="BG63087" s="4"/>
    </row>
    <row r="63088" spans="59:59">
      <c r="BG63088" s="4"/>
    </row>
    <row r="63089" spans="59:59">
      <c r="BG63089" s="4"/>
    </row>
    <row r="63090" spans="59:59">
      <c r="BG63090" s="4"/>
    </row>
    <row r="63091" spans="59:59">
      <c r="BG63091" s="4"/>
    </row>
    <row r="63092" spans="59:59">
      <c r="BG63092" s="4"/>
    </row>
    <row r="63093" spans="59:59">
      <c r="BG63093" s="4"/>
    </row>
    <row r="63094" spans="59:59">
      <c r="BG63094" s="4"/>
    </row>
    <row r="63095" spans="59:59">
      <c r="BG63095" s="4"/>
    </row>
    <row r="63096" spans="59:59">
      <c r="BG63096" s="4"/>
    </row>
    <row r="63097" spans="59:59">
      <c r="BG63097" s="4"/>
    </row>
    <row r="63098" spans="59:59">
      <c r="BG63098" s="4"/>
    </row>
    <row r="63099" spans="59:59">
      <c r="BG63099" s="4"/>
    </row>
    <row r="63100" spans="59:59">
      <c r="BG63100" s="4"/>
    </row>
    <row r="63101" spans="59:59">
      <c r="BG63101" s="4"/>
    </row>
    <row r="63102" spans="59:59">
      <c r="BG63102" s="4"/>
    </row>
    <row r="63103" spans="59:59">
      <c r="BG63103" s="4"/>
    </row>
    <row r="63104" spans="59:59">
      <c r="BG63104" s="4"/>
    </row>
    <row r="63105" spans="59:59">
      <c r="BG63105" s="4"/>
    </row>
    <row r="63106" spans="59:59">
      <c r="BG63106" s="4"/>
    </row>
    <row r="63107" spans="59:59">
      <c r="BG63107" s="4"/>
    </row>
    <row r="63108" spans="59:59">
      <c r="BG63108" s="4"/>
    </row>
    <row r="63109" spans="59:59">
      <c r="BG63109" s="4"/>
    </row>
    <row r="63110" spans="59:59">
      <c r="BG63110" s="4"/>
    </row>
    <row r="63111" spans="59:59">
      <c r="BG63111" s="4"/>
    </row>
    <row r="63112" spans="59:59">
      <c r="BG63112" s="4"/>
    </row>
    <row r="63113" spans="59:59">
      <c r="BG63113" s="4"/>
    </row>
    <row r="63114" spans="59:59">
      <c r="BG63114" s="4"/>
    </row>
    <row r="63115" spans="59:59">
      <c r="BG63115" s="4"/>
    </row>
    <row r="63116" spans="59:59">
      <c r="BG63116" s="4"/>
    </row>
    <row r="63117" spans="59:59">
      <c r="BG63117" s="4"/>
    </row>
    <row r="63118" spans="59:59">
      <c r="BG63118" s="4"/>
    </row>
    <row r="63119" spans="59:59">
      <c r="BG63119" s="4"/>
    </row>
    <row r="63120" spans="59:59">
      <c r="BG63120" s="4"/>
    </row>
    <row r="63121" spans="59:59">
      <c r="BG63121" s="4"/>
    </row>
    <row r="63122" spans="59:59">
      <c r="BG63122" s="4"/>
    </row>
    <row r="63123" spans="59:59">
      <c r="BG63123" s="4"/>
    </row>
    <row r="63124" spans="59:59">
      <c r="BG63124" s="4"/>
    </row>
    <row r="63125" spans="59:59">
      <c r="BG63125" s="4"/>
    </row>
    <row r="63126" spans="59:59">
      <c r="BG63126" s="4"/>
    </row>
    <row r="63127" spans="59:59">
      <c r="BG63127" s="4"/>
    </row>
    <row r="63128" spans="59:59">
      <c r="BG63128" s="4"/>
    </row>
    <row r="63129" spans="59:59">
      <c r="BG63129" s="4"/>
    </row>
    <row r="63130" spans="59:59">
      <c r="BG63130" s="4"/>
    </row>
    <row r="63131" spans="59:59">
      <c r="BG63131" s="4"/>
    </row>
    <row r="63132" spans="59:59">
      <c r="BG63132" s="4"/>
    </row>
    <row r="63133" spans="59:59">
      <c r="BG63133" s="4"/>
    </row>
    <row r="63134" spans="59:59">
      <c r="BG63134" s="4"/>
    </row>
    <row r="63135" spans="59:59">
      <c r="BG63135" s="4"/>
    </row>
    <row r="63136" spans="59:59">
      <c r="BG63136" s="4"/>
    </row>
    <row r="63137" spans="59:59">
      <c r="BG63137" s="4"/>
    </row>
    <row r="63138" spans="59:59">
      <c r="BG63138" s="4"/>
    </row>
    <row r="63139" spans="59:59">
      <c r="BG63139" s="4"/>
    </row>
    <row r="63140" spans="59:59">
      <c r="BG63140" s="4"/>
    </row>
    <row r="63141" spans="59:59">
      <c r="BG63141" s="4"/>
    </row>
    <row r="63142" spans="59:59">
      <c r="BG63142" s="4"/>
    </row>
    <row r="63143" spans="59:59">
      <c r="BG63143" s="4"/>
    </row>
    <row r="63144" spans="59:59">
      <c r="BG63144" s="4"/>
    </row>
    <row r="63145" spans="59:59">
      <c r="BG63145" s="4"/>
    </row>
    <row r="63146" spans="59:59">
      <c r="BG63146" s="4"/>
    </row>
    <row r="63147" spans="59:59">
      <c r="BG63147" s="4"/>
    </row>
    <row r="63148" spans="59:59">
      <c r="BG63148" s="4"/>
    </row>
    <row r="63149" spans="59:59">
      <c r="BG63149" s="4"/>
    </row>
    <row r="63150" spans="59:59">
      <c r="BG63150" s="4"/>
    </row>
    <row r="63151" spans="59:59">
      <c r="BG63151" s="4"/>
    </row>
    <row r="63152" spans="59:59">
      <c r="BG63152" s="4"/>
    </row>
    <row r="63153" spans="59:59">
      <c r="BG63153" s="4"/>
    </row>
    <row r="63154" spans="59:59">
      <c r="BG63154" s="4"/>
    </row>
    <row r="63155" spans="59:59">
      <c r="BG63155" s="4"/>
    </row>
    <row r="63156" spans="59:59">
      <c r="BG63156" s="4"/>
    </row>
    <row r="63157" spans="59:59">
      <c r="BG63157" s="4"/>
    </row>
    <row r="63158" spans="59:59">
      <c r="BG63158" s="4"/>
    </row>
    <row r="63159" spans="59:59">
      <c r="BG63159" s="4"/>
    </row>
    <row r="63160" spans="59:59">
      <c r="BG63160" s="4"/>
    </row>
    <row r="63161" spans="59:59">
      <c r="BG63161" s="4"/>
    </row>
    <row r="63162" spans="59:59">
      <c r="BG63162" s="4"/>
    </row>
    <row r="63163" spans="59:59">
      <c r="BG63163" s="4"/>
    </row>
    <row r="63164" spans="59:59">
      <c r="BG63164" s="4"/>
    </row>
    <row r="63165" spans="59:59">
      <c r="BG63165" s="4"/>
    </row>
    <row r="63166" spans="59:59">
      <c r="BG63166" s="4"/>
    </row>
    <row r="63167" spans="59:59">
      <c r="BG63167" s="4"/>
    </row>
    <row r="63168" spans="59:59">
      <c r="BG63168" s="4"/>
    </row>
    <row r="63169" spans="59:59">
      <c r="BG63169" s="4"/>
    </row>
    <row r="63170" spans="59:59">
      <c r="BG63170" s="4"/>
    </row>
    <row r="63171" spans="59:59">
      <c r="BG63171" s="4"/>
    </row>
    <row r="63172" spans="59:59">
      <c r="BG63172" s="4"/>
    </row>
    <row r="63173" spans="59:59">
      <c r="BG63173" s="4"/>
    </row>
    <row r="63174" spans="59:59">
      <c r="BG63174" s="4"/>
    </row>
    <row r="63175" spans="59:59">
      <c r="BG63175" s="4"/>
    </row>
    <row r="63176" spans="59:59">
      <c r="BG63176" s="4"/>
    </row>
    <row r="63177" spans="59:59">
      <c r="BG63177" s="4"/>
    </row>
    <row r="63178" spans="59:59">
      <c r="BG63178" s="4"/>
    </row>
    <row r="63179" spans="59:59">
      <c r="BG63179" s="4"/>
    </row>
    <row r="63180" spans="59:59">
      <c r="BG63180" s="4"/>
    </row>
    <row r="63181" spans="59:59">
      <c r="BG63181" s="4"/>
    </row>
    <row r="63182" spans="59:59">
      <c r="BG63182" s="4"/>
    </row>
    <row r="63183" spans="59:59">
      <c r="BG63183" s="4"/>
    </row>
    <row r="63184" spans="59:59">
      <c r="BG63184" s="4"/>
    </row>
    <row r="63185" spans="59:59">
      <c r="BG63185" s="4"/>
    </row>
    <row r="63186" spans="59:59">
      <c r="BG63186" s="4"/>
    </row>
    <row r="63187" spans="59:59">
      <c r="BG63187" s="4"/>
    </row>
    <row r="63188" spans="59:59">
      <c r="BG63188" s="4"/>
    </row>
    <row r="63189" spans="59:59">
      <c r="BG63189" s="4"/>
    </row>
    <row r="63190" spans="59:59">
      <c r="BG63190" s="4"/>
    </row>
    <row r="63191" spans="59:59">
      <c r="BG63191" s="4"/>
    </row>
    <row r="63192" spans="59:59">
      <c r="BG63192" s="4"/>
    </row>
    <row r="63193" spans="59:59">
      <c r="BG63193" s="4"/>
    </row>
    <row r="63194" spans="59:59">
      <c r="BG63194" s="4"/>
    </row>
    <row r="63195" spans="59:59">
      <c r="BG63195" s="4"/>
    </row>
    <row r="63196" spans="59:59">
      <c r="BG63196" s="4"/>
    </row>
    <row r="63197" spans="59:59">
      <c r="BG63197" s="4"/>
    </row>
    <row r="63198" spans="59:59">
      <c r="BG63198" s="4"/>
    </row>
    <row r="63199" spans="59:59">
      <c r="BG63199" s="4"/>
    </row>
    <row r="63200" spans="59:59">
      <c r="BG63200" s="4"/>
    </row>
    <row r="63201" spans="59:59">
      <c r="BG63201" s="4"/>
    </row>
    <row r="63202" spans="59:59">
      <c r="BG63202" s="4"/>
    </row>
    <row r="63203" spans="59:59">
      <c r="BG63203" s="4"/>
    </row>
    <row r="63204" spans="59:59">
      <c r="BG63204" s="4"/>
    </row>
    <row r="63205" spans="59:59">
      <c r="BG63205" s="4"/>
    </row>
    <row r="63206" spans="59:59">
      <c r="BG63206" s="4"/>
    </row>
    <row r="63207" spans="59:59">
      <c r="BG63207" s="4"/>
    </row>
    <row r="63208" spans="59:59">
      <c r="BG63208" s="4"/>
    </row>
    <row r="63209" spans="59:59">
      <c r="BG63209" s="4"/>
    </row>
    <row r="63210" spans="59:59">
      <c r="BG63210" s="4"/>
    </row>
    <row r="63211" spans="59:59">
      <c r="BG63211" s="4"/>
    </row>
    <row r="63212" spans="59:59">
      <c r="BG63212" s="4"/>
    </row>
    <row r="63213" spans="59:59">
      <c r="BG63213" s="4"/>
    </row>
    <row r="63214" spans="59:59">
      <c r="BG63214" s="4"/>
    </row>
    <row r="63215" spans="59:59">
      <c r="BG63215" s="4"/>
    </row>
    <row r="63216" spans="59:59">
      <c r="BG63216" s="4"/>
    </row>
    <row r="63217" spans="59:59">
      <c r="BG63217" s="4"/>
    </row>
    <row r="63218" spans="59:59">
      <c r="BG63218" s="4"/>
    </row>
    <row r="63219" spans="59:59">
      <c r="BG63219" s="4"/>
    </row>
    <row r="63220" spans="59:59">
      <c r="BG63220" s="4"/>
    </row>
    <row r="63221" spans="59:59">
      <c r="BG63221" s="4"/>
    </row>
    <row r="63222" spans="59:59">
      <c r="BG63222" s="4"/>
    </row>
    <row r="63223" spans="59:59">
      <c r="BG63223" s="4"/>
    </row>
    <row r="63224" spans="59:59">
      <c r="BG63224" s="4"/>
    </row>
    <row r="63225" spans="59:59">
      <c r="BG63225" s="4"/>
    </row>
    <row r="63226" spans="59:59">
      <c r="BG63226" s="4"/>
    </row>
    <row r="63227" spans="59:59">
      <c r="BG63227" s="4"/>
    </row>
    <row r="63228" spans="59:59">
      <c r="BG63228" s="4"/>
    </row>
    <row r="63229" spans="59:59">
      <c r="BG63229" s="4"/>
    </row>
    <row r="63230" spans="59:59">
      <c r="BG63230" s="4"/>
    </row>
    <row r="63231" spans="59:59">
      <c r="BG63231" s="4"/>
    </row>
    <row r="63232" spans="59:59">
      <c r="BG63232" s="4"/>
    </row>
    <row r="63233" spans="59:59">
      <c r="BG63233" s="4"/>
    </row>
    <row r="63234" spans="59:59">
      <c r="BG63234" s="4"/>
    </row>
    <row r="63235" spans="59:59">
      <c r="BG63235" s="4"/>
    </row>
    <row r="63236" spans="59:59">
      <c r="BG63236" s="4"/>
    </row>
    <row r="63237" spans="59:59">
      <c r="BG63237" s="4"/>
    </row>
    <row r="63238" spans="59:59">
      <c r="BG63238" s="4"/>
    </row>
    <row r="63239" spans="59:59">
      <c r="BG63239" s="4"/>
    </row>
    <row r="63240" spans="59:59">
      <c r="BG63240" s="4"/>
    </row>
    <row r="63241" spans="59:59">
      <c r="BG63241" s="4"/>
    </row>
    <row r="63242" spans="59:59">
      <c r="BG63242" s="4"/>
    </row>
    <row r="63243" spans="59:59">
      <c r="BG63243" s="4"/>
    </row>
    <row r="63244" spans="59:59">
      <c r="BG63244" s="4"/>
    </row>
    <row r="63245" spans="59:59">
      <c r="BG63245" s="4"/>
    </row>
    <row r="63246" spans="59:59">
      <c r="BG63246" s="4"/>
    </row>
    <row r="63247" spans="59:59">
      <c r="BG63247" s="4"/>
    </row>
    <row r="63248" spans="59:59">
      <c r="BG63248" s="4"/>
    </row>
    <row r="63249" spans="59:59">
      <c r="BG63249" s="4"/>
    </row>
    <row r="63250" spans="59:59">
      <c r="BG63250" s="4"/>
    </row>
    <row r="63251" spans="59:59">
      <c r="BG63251" s="4"/>
    </row>
    <row r="63252" spans="59:59">
      <c r="BG63252" s="4"/>
    </row>
    <row r="63253" spans="59:59">
      <c r="BG63253" s="4"/>
    </row>
    <row r="63254" spans="59:59">
      <c r="BG63254" s="4"/>
    </row>
    <row r="63255" spans="59:59">
      <c r="BG63255" s="4"/>
    </row>
    <row r="63256" spans="59:59">
      <c r="BG63256" s="4"/>
    </row>
    <row r="63257" spans="59:59">
      <c r="BG63257" s="4"/>
    </row>
    <row r="63258" spans="59:59">
      <c r="BG63258" s="4"/>
    </row>
    <row r="63259" spans="59:59">
      <c r="BG63259" s="4"/>
    </row>
    <row r="63260" spans="59:59">
      <c r="BG63260" s="4"/>
    </row>
    <row r="63261" spans="59:59">
      <c r="BG63261" s="4"/>
    </row>
    <row r="63262" spans="59:59">
      <c r="BG63262" s="4"/>
    </row>
    <row r="63263" spans="59:59">
      <c r="BG63263" s="4"/>
    </row>
    <row r="63264" spans="59:59">
      <c r="BG63264" s="4"/>
    </row>
    <row r="63265" spans="59:59">
      <c r="BG63265" s="4"/>
    </row>
    <row r="63266" spans="59:59">
      <c r="BG63266" s="4"/>
    </row>
    <row r="63267" spans="59:59">
      <c r="BG63267" s="4"/>
    </row>
    <row r="63268" spans="59:59">
      <c r="BG63268" s="4"/>
    </row>
    <row r="63269" spans="59:59">
      <c r="BG63269" s="4"/>
    </row>
    <row r="63270" spans="59:59">
      <c r="BG63270" s="4"/>
    </row>
    <row r="63271" spans="59:59">
      <c r="BG63271" s="4"/>
    </row>
    <row r="63272" spans="59:59">
      <c r="BG63272" s="4"/>
    </row>
    <row r="63273" spans="59:59">
      <c r="BG63273" s="4"/>
    </row>
    <row r="63274" spans="59:59">
      <c r="BG63274" s="4"/>
    </row>
    <row r="63275" spans="59:59">
      <c r="BG63275" s="4"/>
    </row>
    <row r="63276" spans="59:59">
      <c r="BG63276" s="4"/>
    </row>
    <row r="63277" spans="59:59">
      <c r="BG63277" s="4"/>
    </row>
    <row r="63278" spans="59:59">
      <c r="BG63278" s="4"/>
    </row>
    <row r="63279" spans="59:59">
      <c r="BG63279" s="4"/>
    </row>
    <row r="63280" spans="59:59">
      <c r="BG63280" s="4"/>
    </row>
    <row r="63281" spans="59:59">
      <c r="BG63281" s="4"/>
    </row>
    <row r="63282" spans="59:59">
      <c r="BG63282" s="4"/>
    </row>
    <row r="63283" spans="59:59">
      <c r="BG63283" s="4"/>
    </row>
    <row r="63284" spans="59:59">
      <c r="BG63284" s="4"/>
    </row>
    <row r="63285" spans="59:59">
      <c r="BG63285" s="4"/>
    </row>
    <row r="63286" spans="59:59">
      <c r="BG63286" s="4"/>
    </row>
    <row r="63287" spans="59:59">
      <c r="BG63287" s="4"/>
    </row>
    <row r="63288" spans="59:59">
      <c r="BG63288" s="4"/>
    </row>
    <row r="63289" spans="59:59">
      <c r="BG63289" s="4"/>
    </row>
    <row r="63290" spans="59:59">
      <c r="BG63290" s="4"/>
    </row>
    <row r="63291" spans="59:59">
      <c r="BG63291" s="4"/>
    </row>
    <row r="63292" spans="59:59">
      <c r="BG63292" s="4"/>
    </row>
    <row r="63293" spans="59:59">
      <c r="BG63293" s="4"/>
    </row>
    <row r="63294" spans="59:59">
      <c r="BG63294" s="4"/>
    </row>
    <row r="63295" spans="59:59">
      <c r="BG63295" s="4"/>
    </row>
    <row r="63296" spans="59:59">
      <c r="BG63296" s="4"/>
    </row>
    <row r="63297" spans="59:59">
      <c r="BG63297" s="4"/>
    </row>
    <row r="63298" spans="59:59">
      <c r="BG63298" s="4"/>
    </row>
    <row r="63299" spans="59:59">
      <c r="BG63299" s="4"/>
    </row>
    <row r="63300" spans="59:59">
      <c r="BG63300" s="4"/>
    </row>
    <row r="63301" spans="59:59">
      <c r="BG63301" s="4"/>
    </row>
    <row r="63302" spans="59:59">
      <c r="BG63302" s="4"/>
    </row>
    <row r="63303" spans="59:59">
      <c r="BG63303" s="4"/>
    </row>
    <row r="63304" spans="59:59">
      <c r="BG63304" s="4"/>
    </row>
    <row r="63305" spans="59:59">
      <c r="BG63305" s="4"/>
    </row>
    <row r="63306" spans="59:59">
      <c r="BG63306" s="4"/>
    </row>
    <row r="63307" spans="59:59">
      <c r="BG63307" s="4"/>
    </row>
    <row r="63308" spans="59:59">
      <c r="BG63308" s="4"/>
    </row>
    <row r="63309" spans="59:59">
      <c r="BG63309" s="4"/>
    </row>
    <row r="63310" spans="59:59">
      <c r="BG63310" s="4"/>
    </row>
    <row r="63311" spans="59:59">
      <c r="BG63311" s="4"/>
    </row>
    <row r="63312" spans="59:59">
      <c r="BG63312" s="4"/>
    </row>
    <row r="63313" spans="59:59">
      <c r="BG63313" s="4"/>
    </row>
    <row r="63314" spans="59:59">
      <c r="BG63314" s="4"/>
    </row>
    <row r="63315" spans="59:59">
      <c r="BG63315" s="4"/>
    </row>
    <row r="63316" spans="59:59">
      <c r="BG63316" s="4"/>
    </row>
    <row r="63317" spans="59:59">
      <c r="BG63317" s="4"/>
    </row>
    <row r="63318" spans="59:59">
      <c r="BG63318" s="4"/>
    </row>
    <row r="63319" spans="59:59">
      <c r="BG63319" s="4"/>
    </row>
    <row r="63320" spans="59:59">
      <c r="BG63320" s="4"/>
    </row>
    <row r="63321" spans="59:59">
      <c r="BG63321" s="4"/>
    </row>
    <row r="63322" spans="59:59">
      <c r="BG63322" s="4"/>
    </row>
    <row r="63323" spans="59:59">
      <c r="BG63323" s="4"/>
    </row>
    <row r="63324" spans="59:59">
      <c r="BG63324" s="4"/>
    </row>
    <row r="63325" spans="59:59">
      <c r="BG63325" s="4"/>
    </row>
    <row r="63326" spans="59:59">
      <c r="BG63326" s="4"/>
    </row>
    <row r="63327" spans="59:59">
      <c r="BG63327" s="4"/>
    </row>
    <row r="63328" spans="59:59">
      <c r="BG63328" s="4"/>
    </row>
    <row r="63329" spans="59:59">
      <c r="BG63329" s="4"/>
    </row>
    <row r="63330" spans="59:59">
      <c r="BG63330" s="4"/>
    </row>
    <row r="63331" spans="59:59">
      <c r="BG63331" s="4"/>
    </row>
    <row r="63332" spans="59:59">
      <c r="BG63332" s="4"/>
    </row>
    <row r="63333" spans="59:59">
      <c r="BG63333" s="4"/>
    </row>
    <row r="63334" spans="59:59">
      <c r="BG63334" s="4"/>
    </row>
    <row r="63335" spans="59:59">
      <c r="BG63335" s="4"/>
    </row>
    <row r="63336" spans="59:59">
      <c r="BG63336" s="4"/>
    </row>
    <row r="63337" spans="59:59">
      <c r="BG63337" s="4"/>
    </row>
    <row r="63338" spans="59:59">
      <c r="BG63338" s="4"/>
    </row>
    <row r="63339" spans="59:59">
      <c r="BG63339" s="4"/>
    </row>
    <row r="63340" spans="59:59">
      <c r="BG63340" s="4"/>
    </row>
    <row r="63341" spans="59:59">
      <c r="BG63341" s="4"/>
    </row>
    <row r="63342" spans="59:59">
      <c r="BG63342" s="4"/>
    </row>
    <row r="63343" spans="59:59">
      <c r="BG63343" s="4"/>
    </row>
    <row r="63344" spans="59:59">
      <c r="BG63344" s="4"/>
    </row>
    <row r="63345" spans="59:59">
      <c r="BG63345" s="4"/>
    </row>
    <row r="63346" spans="59:59">
      <c r="BG63346" s="4"/>
    </row>
    <row r="63347" spans="59:59">
      <c r="BG63347" s="4"/>
    </row>
    <row r="63348" spans="59:59">
      <c r="BG63348" s="4"/>
    </row>
    <row r="63349" spans="59:59">
      <c r="BG63349" s="4"/>
    </row>
    <row r="63350" spans="59:59">
      <c r="BG63350" s="4"/>
    </row>
    <row r="63351" spans="59:59">
      <c r="BG63351" s="4"/>
    </row>
    <row r="63352" spans="59:59">
      <c r="BG63352" s="4"/>
    </row>
    <row r="63353" spans="59:59">
      <c r="BG63353" s="4"/>
    </row>
    <row r="63354" spans="59:59">
      <c r="BG63354" s="4"/>
    </row>
    <row r="63355" spans="59:59">
      <c r="BG63355" s="4"/>
    </row>
    <row r="63356" spans="59:59">
      <c r="BG63356" s="4"/>
    </row>
    <row r="63357" spans="59:59">
      <c r="BG63357" s="4"/>
    </row>
    <row r="63358" spans="59:59">
      <c r="BG63358" s="4"/>
    </row>
    <row r="63359" spans="59:59">
      <c r="BG63359" s="4"/>
    </row>
    <row r="63360" spans="59:59">
      <c r="BG63360" s="4"/>
    </row>
    <row r="63361" spans="59:59">
      <c r="BG63361" s="4"/>
    </row>
    <row r="63362" spans="59:59">
      <c r="BG63362" s="4"/>
    </row>
    <row r="63363" spans="59:59">
      <c r="BG63363" s="4"/>
    </row>
    <row r="63364" spans="59:59">
      <c r="BG63364" s="4"/>
    </row>
    <row r="63365" spans="59:59">
      <c r="BG63365" s="4"/>
    </row>
    <row r="63366" spans="59:59">
      <c r="BG63366" s="4"/>
    </row>
    <row r="63367" spans="59:59">
      <c r="BG63367" s="4"/>
    </row>
    <row r="63368" spans="59:59">
      <c r="BG63368" s="4"/>
    </row>
    <row r="63369" spans="59:59">
      <c r="BG63369" s="4"/>
    </row>
    <row r="63370" spans="59:59">
      <c r="BG63370" s="4"/>
    </row>
    <row r="63371" spans="59:59">
      <c r="BG63371" s="4"/>
    </row>
    <row r="63372" spans="59:59">
      <c r="BG63372" s="4"/>
    </row>
    <row r="63373" spans="59:59">
      <c r="BG63373" s="4"/>
    </row>
    <row r="63374" spans="59:59">
      <c r="BG63374" s="4"/>
    </row>
    <row r="63375" spans="59:59">
      <c r="BG63375" s="4"/>
    </row>
    <row r="63376" spans="59:59">
      <c r="BG63376" s="4"/>
    </row>
    <row r="63377" spans="59:59">
      <c r="BG63377" s="4"/>
    </row>
    <row r="63378" spans="59:59">
      <c r="BG63378" s="4"/>
    </row>
    <row r="63379" spans="59:59">
      <c r="BG63379" s="4"/>
    </row>
    <row r="63380" spans="59:59">
      <c r="BG63380" s="4"/>
    </row>
    <row r="63381" spans="59:59">
      <c r="BG63381" s="4"/>
    </row>
    <row r="63382" spans="59:59">
      <c r="BG63382" s="4"/>
    </row>
    <row r="63383" spans="59:59">
      <c r="BG63383" s="4"/>
    </row>
    <row r="63384" spans="59:59">
      <c r="BG63384" s="4"/>
    </row>
    <row r="63385" spans="59:59">
      <c r="BG63385" s="4"/>
    </row>
    <row r="63386" spans="59:59">
      <c r="BG63386" s="4"/>
    </row>
    <row r="63387" spans="59:59">
      <c r="BG63387" s="4"/>
    </row>
    <row r="63388" spans="59:59">
      <c r="BG63388" s="4"/>
    </row>
    <row r="63389" spans="59:59">
      <c r="BG63389" s="4"/>
    </row>
    <row r="63390" spans="59:59">
      <c r="BG63390" s="4"/>
    </row>
    <row r="63391" spans="59:59">
      <c r="BG63391" s="4"/>
    </row>
    <row r="63392" spans="59:59">
      <c r="BG63392" s="4"/>
    </row>
    <row r="63393" spans="59:59">
      <c r="BG63393" s="4"/>
    </row>
    <row r="63394" spans="59:59">
      <c r="BG63394" s="4"/>
    </row>
    <row r="63395" spans="59:59">
      <c r="BG63395" s="4"/>
    </row>
    <row r="63396" spans="59:59">
      <c r="BG63396" s="4"/>
    </row>
    <row r="63397" spans="59:59">
      <c r="BG63397" s="4"/>
    </row>
    <row r="63398" spans="59:59">
      <c r="BG63398" s="4"/>
    </row>
    <row r="63399" spans="59:59">
      <c r="BG63399" s="4"/>
    </row>
    <row r="63400" spans="59:59">
      <c r="BG63400" s="4"/>
    </row>
    <row r="63401" spans="59:59">
      <c r="BG63401" s="4"/>
    </row>
    <row r="63402" spans="59:59">
      <c r="BG63402" s="4"/>
    </row>
    <row r="63403" spans="59:59">
      <c r="BG63403" s="4"/>
    </row>
    <row r="63404" spans="59:59">
      <c r="BG63404" s="4"/>
    </row>
    <row r="63405" spans="59:59">
      <c r="BG63405" s="4"/>
    </row>
    <row r="63406" spans="59:59">
      <c r="BG63406" s="4"/>
    </row>
    <row r="63407" spans="59:59">
      <c r="BG63407" s="4"/>
    </row>
    <row r="63408" spans="59:59">
      <c r="BG63408" s="4"/>
    </row>
    <row r="63409" spans="59:59">
      <c r="BG63409" s="4"/>
    </row>
    <row r="63410" spans="59:59">
      <c r="BG63410" s="4"/>
    </row>
    <row r="63411" spans="59:59">
      <c r="BG63411" s="4"/>
    </row>
    <row r="63412" spans="59:59">
      <c r="BG63412" s="4"/>
    </row>
    <row r="63413" spans="59:59">
      <c r="BG63413" s="4"/>
    </row>
    <row r="63414" spans="59:59">
      <c r="BG63414" s="4"/>
    </row>
    <row r="63415" spans="59:59">
      <c r="BG63415" s="4"/>
    </row>
    <row r="63416" spans="59:59">
      <c r="BG63416" s="4"/>
    </row>
    <row r="63417" spans="59:59">
      <c r="BG63417" s="4"/>
    </row>
    <row r="63418" spans="59:59">
      <c r="BG63418" s="4"/>
    </row>
    <row r="63419" spans="59:59">
      <c r="BG63419" s="4"/>
    </row>
    <row r="63420" spans="59:59">
      <c r="BG63420" s="4"/>
    </row>
    <row r="63421" spans="59:59">
      <c r="BG63421" s="4"/>
    </row>
    <row r="63422" spans="59:59">
      <c r="BG63422" s="4"/>
    </row>
    <row r="63423" spans="59:59">
      <c r="BG63423" s="4"/>
    </row>
    <row r="63424" spans="59:59">
      <c r="BG63424" s="4"/>
    </row>
    <row r="63425" spans="59:59">
      <c r="BG63425" s="4"/>
    </row>
    <row r="63426" spans="59:59">
      <c r="BG63426" s="4"/>
    </row>
    <row r="63427" spans="59:59">
      <c r="BG63427" s="4"/>
    </row>
    <row r="63428" spans="59:59">
      <c r="BG63428" s="4"/>
    </row>
    <row r="63429" spans="59:59">
      <c r="BG63429" s="4"/>
    </row>
    <row r="63430" spans="59:59">
      <c r="BG63430" s="4"/>
    </row>
    <row r="63431" spans="59:59">
      <c r="BG63431" s="4"/>
    </row>
    <row r="63432" spans="59:59">
      <c r="BG63432" s="4"/>
    </row>
    <row r="63433" spans="59:59">
      <c r="BG63433" s="4"/>
    </row>
    <row r="63434" spans="59:59">
      <c r="BG63434" s="4"/>
    </row>
    <row r="63435" spans="59:59">
      <c r="BG63435" s="4"/>
    </row>
    <row r="63436" spans="59:59">
      <c r="BG63436" s="4"/>
    </row>
    <row r="63437" spans="59:59">
      <c r="BG63437" s="4"/>
    </row>
    <row r="63438" spans="59:59">
      <c r="BG63438" s="4"/>
    </row>
    <row r="63439" spans="59:59">
      <c r="BG63439" s="4"/>
    </row>
    <row r="63440" spans="59:59">
      <c r="BG63440" s="4"/>
    </row>
    <row r="63441" spans="59:59">
      <c r="BG63441" s="4"/>
    </row>
    <row r="63442" spans="59:59">
      <c r="BG63442" s="4"/>
    </row>
    <row r="63443" spans="59:59">
      <c r="BG63443" s="4"/>
    </row>
    <row r="63444" spans="59:59">
      <c r="BG63444" s="4"/>
    </row>
    <row r="63445" spans="59:59">
      <c r="BG63445" s="4"/>
    </row>
    <row r="63446" spans="59:59">
      <c r="BG63446" s="4"/>
    </row>
    <row r="63447" spans="59:59">
      <c r="BG63447" s="4"/>
    </row>
    <row r="63448" spans="59:59">
      <c r="BG63448" s="4"/>
    </row>
    <row r="63449" spans="59:59">
      <c r="BG63449" s="4"/>
    </row>
    <row r="63450" spans="59:59">
      <c r="BG63450" s="4"/>
    </row>
    <row r="63451" spans="59:59">
      <c r="BG63451" s="4"/>
    </row>
    <row r="63452" spans="59:59">
      <c r="BG63452" s="4"/>
    </row>
    <row r="63453" spans="59:59">
      <c r="BG63453" s="4"/>
    </row>
    <row r="63454" spans="59:59">
      <c r="BG63454" s="4"/>
    </row>
    <row r="63455" spans="59:59">
      <c r="BG63455" s="4"/>
    </row>
    <row r="63456" spans="59:59">
      <c r="BG63456" s="4"/>
    </row>
    <row r="63457" spans="59:59">
      <c r="BG63457" s="4"/>
    </row>
    <row r="63458" spans="59:59">
      <c r="BG63458" s="4"/>
    </row>
    <row r="63459" spans="59:59">
      <c r="BG63459" s="4"/>
    </row>
    <row r="63460" spans="59:59">
      <c r="BG63460" s="4"/>
    </row>
    <row r="63461" spans="59:59">
      <c r="BG63461" s="4"/>
    </row>
    <row r="63462" spans="59:59">
      <c r="BG63462" s="4"/>
    </row>
    <row r="63463" spans="59:59">
      <c r="BG63463" s="4"/>
    </row>
    <row r="63464" spans="59:59">
      <c r="BG63464" s="4"/>
    </row>
    <row r="63465" spans="59:59">
      <c r="BG63465" s="4"/>
    </row>
    <row r="63466" spans="59:59">
      <c r="BG63466" s="4"/>
    </row>
    <row r="63467" spans="59:59">
      <c r="BG63467" s="4"/>
    </row>
    <row r="63468" spans="59:59">
      <c r="BG63468" s="4"/>
    </row>
    <row r="63469" spans="59:59">
      <c r="BG63469" s="4"/>
    </row>
    <row r="63470" spans="59:59">
      <c r="BG63470" s="4"/>
    </row>
    <row r="63471" spans="59:59">
      <c r="BG63471" s="4"/>
    </row>
    <row r="63472" spans="59:59">
      <c r="BG63472" s="4"/>
    </row>
    <row r="63473" spans="59:59">
      <c r="BG63473" s="4"/>
    </row>
    <row r="63474" spans="59:59">
      <c r="BG63474" s="4"/>
    </row>
    <row r="63475" spans="59:59">
      <c r="BG63475" s="4"/>
    </row>
    <row r="63476" spans="59:59">
      <c r="BG63476" s="4"/>
    </row>
    <row r="63477" spans="59:59">
      <c r="BG63477" s="4"/>
    </row>
    <row r="63478" spans="59:59">
      <c r="BG63478" s="4"/>
    </row>
    <row r="63479" spans="59:59">
      <c r="BG63479" s="4"/>
    </row>
    <row r="63480" spans="59:59">
      <c r="BG63480" s="4"/>
    </row>
    <row r="63481" spans="59:59">
      <c r="BG63481" s="4"/>
    </row>
    <row r="63482" spans="59:59">
      <c r="BG63482" s="4"/>
    </row>
    <row r="63483" spans="59:59">
      <c r="BG63483" s="4"/>
    </row>
    <row r="63484" spans="59:59">
      <c r="BG63484" s="4"/>
    </row>
    <row r="63485" spans="59:59">
      <c r="BG63485" s="4"/>
    </row>
    <row r="63486" spans="59:59">
      <c r="BG63486" s="4"/>
    </row>
    <row r="63487" spans="59:59">
      <c r="BG63487" s="4"/>
    </row>
    <row r="63488" spans="59:59">
      <c r="BG63488" s="4"/>
    </row>
    <row r="63489" spans="59:59">
      <c r="BG63489" s="4"/>
    </row>
    <row r="63490" spans="59:59">
      <c r="BG63490" s="4"/>
    </row>
    <row r="63491" spans="59:59">
      <c r="BG63491" s="4"/>
    </row>
    <row r="63492" spans="59:59">
      <c r="BG63492" s="4"/>
    </row>
    <row r="63493" spans="59:59">
      <c r="BG63493" s="4"/>
    </row>
    <row r="63494" spans="59:59">
      <c r="BG63494" s="4"/>
    </row>
    <row r="63495" spans="59:59">
      <c r="BG63495" s="4"/>
    </row>
    <row r="63496" spans="59:59">
      <c r="BG63496" s="4"/>
    </row>
    <row r="63497" spans="59:59">
      <c r="BG63497" s="4"/>
    </row>
    <row r="63498" spans="59:59">
      <c r="BG63498" s="4"/>
    </row>
    <row r="63499" spans="59:59">
      <c r="BG63499" s="4"/>
    </row>
    <row r="63500" spans="59:59">
      <c r="BG63500" s="4"/>
    </row>
    <row r="63501" spans="59:59">
      <c r="BG63501" s="4"/>
    </row>
    <row r="63502" spans="59:59">
      <c r="BG63502" s="4"/>
    </row>
    <row r="63503" spans="59:59">
      <c r="BG63503" s="4"/>
    </row>
    <row r="63504" spans="59:59">
      <c r="BG63504" s="4"/>
    </row>
    <row r="63505" spans="59:59">
      <c r="BG63505" s="4"/>
    </row>
    <row r="63506" spans="59:59">
      <c r="BG63506" s="4"/>
    </row>
    <row r="63507" spans="59:59">
      <c r="BG63507" s="4"/>
    </row>
    <row r="63508" spans="59:59">
      <c r="BG63508" s="4"/>
    </row>
    <row r="63509" spans="59:59">
      <c r="BG63509" s="4"/>
    </row>
    <row r="63510" spans="59:59">
      <c r="BG63510" s="4"/>
    </row>
    <row r="63511" spans="59:59">
      <c r="BG63511" s="4"/>
    </row>
    <row r="63512" spans="59:59">
      <c r="BG63512" s="4"/>
    </row>
    <row r="63513" spans="59:59">
      <c r="BG63513" s="4"/>
    </row>
    <row r="63514" spans="59:59">
      <c r="BG63514" s="4"/>
    </row>
    <row r="63515" spans="59:59">
      <c r="BG63515" s="4"/>
    </row>
    <row r="63516" spans="59:59">
      <c r="BG63516" s="4"/>
    </row>
    <row r="63517" spans="59:59">
      <c r="BG63517" s="4"/>
    </row>
    <row r="63518" spans="59:59">
      <c r="BG63518" s="4"/>
    </row>
    <row r="63519" spans="59:59">
      <c r="BG63519" s="4"/>
    </row>
    <row r="63520" spans="59:59">
      <c r="BG63520" s="4"/>
    </row>
    <row r="63521" spans="59:59">
      <c r="BG63521" s="4"/>
    </row>
    <row r="63522" spans="59:59">
      <c r="BG63522" s="4"/>
    </row>
    <row r="63523" spans="59:59">
      <c r="BG63523" s="4"/>
    </row>
    <row r="63524" spans="59:59">
      <c r="BG63524" s="4"/>
    </row>
    <row r="63525" spans="59:59">
      <c r="BG63525" s="4"/>
    </row>
    <row r="63526" spans="59:59">
      <c r="BG63526" s="4"/>
    </row>
    <row r="63527" spans="59:59">
      <c r="BG63527" s="4"/>
    </row>
    <row r="63528" spans="59:59">
      <c r="BG63528" s="4"/>
    </row>
    <row r="63529" spans="59:59">
      <c r="BG63529" s="4"/>
    </row>
    <row r="63530" spans="59:59">
      <c r="BG63530" s="4"/>
    </row>
    <row r="63531" spans="59:59">
      <c r="BG63531" s="4"/>
    </row>
    <row r="63532" spans="59:59">
      <c r="BG63532" s="4"/>
    </row>
    <row r="63533" spans="59:59">
      <c r="BG63533" s="4"/>
    </row>
    <row r="63534" spans="59:59">
      <c r="BG63534" s="4"/>
    </row>
    <row r="63535" spans="59:59">
      <c r="BG63535" s="4"/>
    </row>
    <row r="63536" spans="59:59">
      <c r="BG63536" s="4"/>
    </row>
    <row r="63537" spans="59:59">
      <c r="BG63537" s="4"/>
    </row>
    <row r="63538" spans="59:59">
      <c r="BG63538" s="4"/>
    </row>
    <row r="63539" spans="59:59">
      <c r="BG63539" s="4"/>
    </row>
    <row r="63540" spans="59:59">
      <c r="BG63540" s="4"/>
    </row>
    <row r="63541" spans="59:59">
      <c r="BG63541" s="4"/>
    </row>
    <row r="63542" spans="59:59">
      <c r="BG63542" s="4"/>
    </row>
    <row r="63543" spans="59:59">
      <c r="BG63543" s="4"/>
    </row>
    <row r="63544" spans="59:59">
      <c r="BG63544" s="4"/>
    </row>
    <row r="63545" spans="59:59">
      <c r="BG63545" s="4"/>
    </row>
    <row r="63546" spans="59:59">
      <c r="BG63546" s="4"/>
    </row>
    <row r="63547" spans="59:59">
      <c r="BG63547" s="4"/>
    </row>
    <row r="63548" spans="59:59">
      <c r="BG63548" s="4"/>
    </row>
    <row r="63549" spans="59:59">
      <c r="BG63549" s="4"/>
    </row>
    <row r="63550" spans="59:59">
      <c r="BG63550" s="4"/>
    </row>
    <row r="63551" spans="59:59">
      <c r="BG63551" s="4"/>
    </row>
    <row r="63552" spans="59:59">
      <c r="BG63552" s="4"/>
    </row>
    <row r="63553" spans="59:59">
      <c r="BG63553" s="4"/>
    </row>
    <row r="63554" spans="59:59">
      <c r="BG63554" s="4"/>
    </row>
    <row r="63555" spans="59:59">
      <c r="BG63555" s="4"/>
    </row>
    <row r="63556" spans="59:59">
      <c r="BG63556" s="4"/>
    </row>
    <row r="63557" spans="59:59">
      <c r="BG63557" s="4"/>
    </row>
    <row r="63558" spans="59:59">
      <c r="BG63558" s="4"/>
    </row>
    <row r="63559" spans="59:59">
      <c r="BG63559" s="4"/>
    </row>
    <row r="63560" spans="59:59">
      <c r="BG63560" s="4"/>
    </row>
    <row r="63561" spans="59:59">
      <c r="BG63561" s="4"/>
    </row>
    <row r="63562" spans="59:59">
      <c r="BG63562" s="4"/>
    </row>
    <row r="63563" spans="59:59">
      <c r="BG63563" s="4"/>
    </row>
    <row r="63564" spans="59:59">
      <c r="BG63564" s="4"/>
    </row>
    <row r="63565" spans="59:59">
      <c r="BG63565" s="4"/>
    </row>
    <row r="63566" spans="59:59">
      <c r="BG63566" s="4"/>
    </row>
    <row r="63567" spans="59:59">
      <c r="BG63567" s="4"/>
    </row>
    <row r="63568" spans="59:59">
      <c r="BG63568" s="4"/>
    </row>
    <row r="63569" spans="59:59">
      <c r="BG63569" s="4"/>
    </row>
    <row r="63570" spans="59:59">
      <c r="BG63570" s="4"/>
    </row>
    <row r="63571" spans="59:59">
      <c r="BG63571" s="4"/>
    </row>
    <row r="63572" spans="59:59">
      <c r="BG63572" s="4"/>
    </row>
    <row r="63573" spans="59:59">
      <c r="BG63573" s="4"/>
    </row>
    <row r="63574" spans="59:59">
      <c r="BG63574" s="4"/>
    </row>
    <row r="63575" spans="59:59">
      <c r="BG63575" s="4"/>
    </row>
    <row r="63576" spans="59:59">
      <c r="BG63576" s="4"/>
    </row>
    <row r="63577" spans="59:59">
      <c r="BG63577" s="4"/>
    </row>
    <row r="63578" spans="59:59">
      <c r="BG63578" s="4"/>
    </row>
    <row r="63579" spans="59:59">
      <c r="BG63579" s="4"/>
    </row>
    <row r="63580" spans="59:59">
      <c r="BG63580" s="4"/>
    </row>
    <row r="63581" spans="59:59">
      <c r="BG63581" s="4"/>
    </row>
    <row r="63582" spans="59:59">
      <c r="BG63582" s="4"/>
    </row>
    <row r="63583" spans="59:59">
      <c r="BG63583" s="4"/>
    </row>
    <row r="63584" spans="59:59">
      <c r="BG63584" s="4"/>
    </row>
    <row r="63585" spans="59:59">
      <c r="BG63585" s="4"/>
    </row>
    <row r="63586" spans="59:59">
      <c r="BG63586" s="4"/>
    </row>
    <row r="63587" spans="59:59">
      <c r="BG63587" s="4"/>
    </row>
    <row r="63588" spans="59:59">
      <c r="BG63588" s="4"/>
    </row>
    <row r="63589" spans="59:59">
      <c r="BG63589" s="4"/>
    </row>
    <row r="63590" spans="59:59">
      <c r="BG63590" s="4"/>
    </row>
    <row r="63591" spans="59:59">
      <c r="BG63591" s="4"/>
    </row>
    <row r="63592" spans="59:59">
      <c r="BG63592" s="4"/>
    </row>
    <row r="63593" spans="59:59">
      <c r="BG63593" s="4"/>
    </row>
    <row r="63594" spans="59:59">
      <c r="BG63594" s="4"/>
    </row>
    <row r="63595" spans="59:59">
      <c r="BG63595" s="4"/>
    </row>
    <row r="63596" spans="59:59">
      <c r="BG63596" s="4"/>
    </row>
    <row r="63597" spans="59:59">
      <c r="BG63597" s="4"/>
    </row>
    <row r="63598" spans="59:59">
      <c r="BG63598" s="4"/>
    </row>
    <row r="63599" spans="59:59">
      <c r="BG63599" s="4"/>
    </row>
    <row r="63600" spans="59:59">
      <c r="BG63600" s="4"/>
    </row>
    <row r="63601" spans="59:59">
      <c r="BG63601" s="4"/>
    </row>
    <row r="63602" spans="59:59">
      <c r="BG63602" s="4"/>
    </row>
    <row r="63603" spans="59:59">
      <c r="BG63603" s="4"/>
    </row>
    <row r="63604" spans="59:59">
      <c r="BG63604" s="4"/>
    </row>
    <row r="63605" spans="59:59">
      <c r="BG63605" s="4"/>
    </row>
    <row r="63606" spans="59:59">
      <c r="BG63606" s="4"/>
    </row>
    <row r="63607" spans="59:59">
      <c r="BG63607" s="4"/>
    </row>
    <row r="63608" spans="59:59">
      <c r="BG63608" s="4"/>
    </row>
    <row r="63609" spans="59:59">
      <c r="BG63609" s="4"/>
    </row>
    <row r="63610" spans="59:59">
      <c r="BG63610" s="4"/>
    </row>
    <row r="63611" spans="59:59">
      <c r="BG63611" s="4"/>
    </row>
    <row r="63612" spans="59:59">
      <c r="BG63612" s="4"/>
    </row>
    <row r="63613" spans="59:59">
      <c r="BG63613" s="4"/>
    </row>
    <row r="63614" spans="59:59">
      <c r="BG63614" s="4"/>
    </row>
    <row r="63615" spans="59:59">
      <c r="BG63615" s="4"/>
    </row>
    <row r="63616" spans="59:59">
      <c r="BG63616" s="4"/>
    </row>
    <row r="63617" spans="59:59">
      <c r="BG63617" s="4"/>
    </row>
    <row r="63618" spans="59:59">
      <c r="BG63618" s="4"/>
    </row>
    <row r="63619" spans="59:59">
      <c r="BG63619" s="4"/>
    </row>
    <row r="63620" spans="59:59">
      <c r="BG63620" s="4"/>
    </row>
    <row r="63621" spans="59:59">
      <c r="BG63621" s="4"/>
    </row>
    <row r="63622" spans="59:59">
      <c r="BG63622" s="4"/>
    </row>
    <row r="63623" spans="59:59">
      <c r="BG63623" s="4"/>
    </row>
    <row r="63624" spans="59:59">
      <c r="BG63624" s="4"/>
    </row>
    <row r="63625" spans="59:59">
      <c r="BG63625" s="4"/>
    </row>
    <row r="63626" spans="59:59">
      <c r="BG63626" s="4"/>
    </row>
    <row r="63627" spans="59:59">
      <c r="BG63627" s="4"/>
    </row>
    <row r="63628" spans="59:59">
      <c r="BG63628" s="4"/>
    </row>
    <row r="63629" spans="59:59">
      <c r="BG63629" s="4"/>
    </row>
    <row r="63630" spans="59:59">
      <c r="BG63630" s="4"/>
    </row>
    <row r="63631" spans="59:59">
      <c r="BG63631" s="4"/>
    </row>
    <row r="63632" spans="59:59">
      <c r="BG63632" s="4"/>
    </row>
    <row r="63633" spans="59:59">
      <c r="BG63633" s="4"/>
    </row>
    <row r="63634" spans="59:59">
      <c r="BG63634" s="4"/>
    </row>
    <row r="63635" spans="59:59">
      <c r="BG63635" s="4"/>
    </row>
    <row r="63636" spans="59:59">
      <c r="BG63636" s="4"/>
    </row>
    <row r="63637" spans="59:59">
      <c r="BG63637" s="4"/>
    </row>
    <row r="63638" spans="59:59">
      <c r="BG63638" s="4"/>
    </row>
    <row r="63639" spans="59:59">
      <c r="BG63639" s="4"/>
    </row>
    <row r="63640" spans="59:59">
      <c r="BG63640" s="4"/>
    </row>
    <row r="63641" spans="59:59">
      <c r="BG63641" s="4"/>
    </row>
    <row r="63642" spans="59:59">
      <c r="BG63642" s="4"/>
    </row>
    <row r="63643" spans="59:59">
      <c r="BG63643" s="4"/>
    </row>
    <row r="63644" spans="59:59">
      <c r="BG63644" s="4"/>
    </row>
    <row r="63645" spans="59:59">
      <c r="BG63645" s="4"/>
    </row>
    <row r="63646" spans="59:59">
      <c r="BG63646" s="4"/>
    </row>
    <row r="63647" spans="59:59">
      <c r="BG63647" s="4"/>
    </row>
    <row r="63648" spans="59:59">
      <c r="BG63648" s="4"/>
    </row>
    <row r="63649" spans="59:59">
      <c r="BG63649" s="4"/>
    </row>
    <row r="63650" spans="59:59">
      <c r="BG63650" s="4"/>
    </row>
    <row r="63651" spans="59:59">
      <c r="BG63651" s="4"/>
    </row>
    <row r="63652" spans="59:59">
      <c r="BG63652" s="4"/>
    </row>
    <row r="63653" spans="59:59">
      <c r="BG63653" s="4"/>
    </row>
    <row r="63654" spans="59:59">
      <c r="BG63654" s="4"/>
    </row>
    <row r="63655" spans="59:59">
      <c r="BG63655" s="4"/>
    </row>
    <row r="63656" spans="59:59">
      <c r="BG63656" s="4"/>
    </row>
    <row r="63657" spans="59:59">
      <c r="BG63657" s="4"/>
    </row>
    <row r="63658" spans="59:59">
      <c r="BG63658" s="4"/>
    </row>
    <row r="63659" spans="59:59">
      <c r="BG63659" s="4"/>
    </row>
    <row r="63660" spans="59:59">
      <c r="BG63660" s="4"/>
    </row>
    <row r="63661" spans="59:59">
      <c r="BG63661" s="4"/>
    </row>
    <row r="63662" spans="59:59">
      <c r="BG63662" s="4"/>
    </row>
    <row r="63663" spans="59:59">
      <c r="BG63663" s="4"/>
    </row>
    <row r="63664" spans="59:59">
      <c r="BG63664" s="4"/>
    </row>
    <row r="63665" spans="59:59">
      <c r="BG63665" s="4"/>
    </row>
    <row r="63666" spans="59:59">
      <c r="BG63666" s="4"/>
    </row>
    <row r="63667" spans="59:59">
      <c r="BG63667" s="4"/>
    </row>
    <row r="63668" spans="59:59">
      <c r="BG63668" s="4"/>
    </row>
    <row r="63669" spans="59:59">
      <c r="BG63669" s="4"/>
    </row>
    <row r="63670" spans="59:59">
      <c r="BG63670" s="4"/>
    </row>
    <row r="63671" spans="59:59">
      <c r="BG63671" s="4"/>
    </row>
    <row r="63672" spans="59:59">
      <c r="BG63672" s="4"/>
    </row>
    <row r="63673" spans="59:59">
      <c r="BG63673" s="4"/>
    </row>
    <row r="63674" spans="59:59">
      <c r="BG63674" s="4"/>
    </row>
    <row r="63675" spans="59:59">
      <c r="BG63675" s="4"/>
    </row>
    <row r="63676" spans="59:59">
      <c r="BG63676" s="4"/>
    </row>
    <row r="63677" spans="59:59">
      <c r="BG63677" s="4"/>
    </row>
    <row r="63678" spans="59:59">
      <c r="BG63678" s="4"/>
    </row>
    <row r="63679" spans="59:59">
      <c r="BG63679" s="4"/>
    </row>
    <row r="63680" spans="59:59">
      <c r="BG63680" s="4"/>
    </row>
    <row r="63681" spans="59:59">
      <c r="BG63681" s="4"/>
    </row>
    <row r="63682" spans="59:59">
      <c r="BG63682" s="4"/>
    </row>
    <row r="63683" spans="59:59">
      <c r="BG63683" s="4"/>
    </row>
    <row r="63684" spans="59:59">
      <c r="BG63684" s="4"/>
    </row>
    <row r="63685" spans="59:59">
      <c r="BG63685" s="4"/>
    </row>
    <row r="63686" spans="59:59">
      <c r="BG63686" s="4"/>
    </row>
    <row r="63687" spans="59:59">
      <c r="BG63687" s="4"/>
    </row>
    <row r="63688" spans="59:59">
      <c r="BG63688" s="4"/>
    </row>
    <row r="63689" spans="59:59">
      <c r="BG63689" s="4"/>
    </row>
    <row r="63690" spans="59:59">
      <c r="BG63690" s="4"/>
    </row>
    <row r="63691" spans="59:59">
      <c r="BG63691" s="4"/>
    </row>
    <row r="63692" spans="59:59">
      <c r="BG63692" s="4"/>
    </row>
    <row r="63693" spans="59:59">
      <c r="BG63693" s="4"/>
    </row>
    <row r="63694" spans="59:59">
      <c r="BG63694" s="4"/>
    </row>
    <row r="63695" spans="59:59">
      <c r="BG63695" s="4"/>
    </row>
    <row r="63696" spans="59:59">
      <c r="BG63696" s="4"/>
    </row>
    <row r="63697" spans="59:59">
      <c r="BG63697" s="4"/>
    </row>
    <row r="63698" spans="59:59">
      <c r="BG63698" s="4"/>
    </row>
    <row r="63699" spans="59:59">
      <c r="BG63699" s="4"/>
    </row>
    <row r="63700" spans="59:59">
      <c r="BG63700" s="4"/>
    </row>
    <row r="63701" spans="59:59">
      <c r="BG63701" s="4"/>
    </row>
    <row r="63702" spans="59:59">
      <c r="BG63702" s="4"/>
    </row>
    <row r="63703" spans="59:59">
      <c r="BG63703" s="4"/>
    </row>
    <row r="63704" spans="59:59">
      <c r="BG63704" s="4"/>
    </row>
    <row r="63705" spans="59:59">
      <c r="BG63705" s="4"/>
    </row>
    <row r="63706" spans="59:59">
      <c r="BG63706" s="4"/>
    </row>
    <row r="63707" spans="59:59">
      <c r="BG63707" s="4"/>
    </row>
    <row r="63708" spans="59:59">
      <c r="BG63708" s="4"/>
    </row>
    <row r="63709" spans="59:59">
      <c r="BG63709" s="4"/>
    </row>
    <row r="63710" spans="59:59">
      <c r="BG63710" s="4"/>
    </row>
    <row r="63711" spans="59:59">
      <c r="BG63711" s="4"/>
    </row>
    <row r="63712" spans="59:59">
      <c r="BG63712" s="4"/>
    </row>
    <row r="63713" spans="59:59">
      <c r="BG63713" s="4"/>
    </row>
    <row r="63714" spans="59:59">
      <c r="BG63714" s="4"/>
    </row>
    <row r="63715" spans="59:59">
      <c r="BG63715" s="4"/>
    </row>
    <row r="63716" spans="59:59">
      <c r="BG63716" s="4"/>
    </row>
    <row r="63717" spans="59:59">
      <c r="BG63717" s="4"/>
    </row>
    <row r="63718" spans="59:59">
      <c r="BG63718" s="4"/>
    </row>
    <row r="63719" spans="59:59">
      <c r="BG63719" s="4"/>
    </row>
    <row r="63720" spans="59:59">
      <c r="BG63720" s="4"/>
    </row>
    <row r="63721" spans="59:59">
      <c r="BG63721" s="4"/>
    </row>
    <row r="63722" spans="59:59">
      <c r="BG63722" s="4"/>
    </row>
    <row r="63723" spans="59:59">
      <c r="BG63723" s="4"/>
    </row>
    <row r="63724" spans="59:59">
      <c r="BG63724" s="4"/>
    </row>
    <row r="63725" spans="59:59">
      <c r="BG63725" s="4"/>
    </row>
    <row r="63726" spans="59:59">
      <c r="BG63726" s="4"/>
    </row>
    <row r="63727" spans="59:59">
      <c r="BG63727" s="4"/>
    </row>
    <row r="63728" spans="59:59">
      <c r="BG63728" s="4"/>
    </row>
    <row r="63729" spans="59:59">
      <c r="BG63729" s="4"/>
    </row>
    <row r="63730" spans="59:59">
      <c r="BG63730" s="4"/>
    </row>
    <row r="63731" spans="59:59">
      <c r="BG63731" s="4"/>
    </row>
    <row r="63732" spans="59:59">
      <c r="BG63732" s="4"/>
    </row>
    <row r="63733" spans="59:59">
      <c r="BG63733" s="4"/>
    </row>
    <row r="63734" spans="59:59">
      <c r="BG63734" s="4"/>
    </row>
    <row r="63735" spans="59:59">
      <c r="BG63735" s="4"/>
    </row>
    <row r="63736" spans="59:59">
      <c r="BG63736" s="4"/>
    </row>
    <row r="63737" spans="59:59">
      <c r="BG63737" s="4"/>
    </row>
    <row r="63738" spans="59:59">
      <c r="BG63738" s="4"/>
    </row>
    <row r="63739" spans="59:59">
      <c r="BG63739" s="4"/>
    </row>
    <row r="63740" spans="59:59">
      <c r="BG63740" s="4"/>
    </row>
    <row r="63741" spans="59:59">
      <c r="BG63741" s="4"/>
    </row>
    <row r="63742" spans="59:59">
      <c r="BG63742" s="4"/>
    </row>
    <row r="63743" spans="59:59">
      <c r="BG63743" s="4"/>
    </row>
    <row r="63744" spans="59:59">
      <c r="BG63744" s="4"/>
    </row>
    <row r="63745" spans="59:59">
      <c r="BG63745" s="4"/>
    </row>
    <row r="63746" spans="59:59">
      <c r="BG63746" s="4"/>
    </row>
    <row r="63747" spans="59:59">
      <c r="BG63747" s="4"/>
    </row>
    <row r="63748" spans="59:59">
      <c r="BG63748" s="4"/>
    </row>
    <row r="63749" spans="59:59">
      <c r="BG63749" s="4"/>
    </row>
    <row r="63750" spans="59:59">
      <c r="BG63750" s="4"/>
    </row>
    <row r="63751" spans="59:59">
      <c r="BG63751" s="4"/>
    </row>
    <row r="63752" spans="59:59">
      <c r="BG63752" s="4"/>
    </row>
    <row r="63753" spans="59:59">
      <c r="BG63753" s="4"/>
    </row>
    <row r="63754" spans="59:59">
      <c r="BG63754" s="4"/>
    </row>
    <row r="63755" spans="59:59">
      <c r="BG63755" s="4"/>
    </row>
    <row r="63756" spans="59:59">
      <c r="BG63756" s="4"/>
    </row>
    <row r="63757" spans="59:59">
      <c r="BG63757" s="4"/>
    </row>
    <row r="63758" spans="59:59">
      <c r="BG63758" s="4"/>
    </row>
    <row r="63759" spans="59:59">
      <c r="BG63759" s="4"/>
    </row>
    <row r="63760" spans="59:59">
      <c r="BG63760" s="4"/>
    </row>
    <row r="63761" spans="59:59">
      <c r="BG63761" s="4"/>
    </row>
    <row r="63762" spans="59:59">
      <c r="BG63762" s="4"/>
    </row>
    <row r="63763" spans="59:59">
      <c r="BG63763" s="4"/>
    </row>
    <row r="63764" spans="59:59">
      <c r="BG63764" s="4"/>
    </row>
    <row r="63765" spans="59:59">
      <c r="BG63765" s="4"/>
    </row>
    <row r="63766" spans="59:59">
      <c r="BG63766" s="4"/>
    </row>
    <row r="63767" spans="59:59">
      <c r="BG63767" s="4"/>
    </row>
    <row r="63768" spans="59:59">
      <c r="BG63768" s="4"/>
    </row>
    <row r="63769" spans="59:59">
      <c r="BG63769" s="4"/>
    </row>
    <row r="63770" spans="59:59">
      <c r="BG63770" s="4"/>
    </row>
    <row r="63771" spans="59:59">
      <c r="BG63771" s="4"/>
    </row>
    <row r="63772" spans="59:59">
      <c r="BG63772" s="4"/>
    </row>
    <row r="63773" spans="59:59">
      <c r="BG63773" s="4"/>
    </row>
    <row r="63774" spans="59:59">
      <c r="BG63774" s="4"/>
    </row>
    <row r="63775" spans="59:59">
      <c r="BG63775" s="4"/>
    </row>
    <row r="63776" spans="59:59">
      <c r="BG63776" s="4"/>
    </row>
    <row r="63777" spans="59:59">
      <c r="BG63777" s="4"/>
    </row>
    <row r="63778" spans="59:59">
      <c r="BG63778" s="4"/>
    </row>
    <row r="63779" spans="59:59">
      <c r="BG63779" s="4"/>
    </row>
    <row r="63780" spans="59:59">
      <c r="BG63780" s="4"/>
    </row>
    <row r="63781" spans="59:59">
      <c r="BG63781" s="4"/>
    </row>
    <row r="63782" spans="59:59">
      <c r="BG63782" s="4"/>
    </row>
    <row r="63783" spans="59:59">
      <c r="BG63783" s="4"/>
    </row>
    <row r="63784" spans="59:59">
      <c r="BG63784" s="4"/>
    </row>
    <row r="63785" spans="59:59">
      <c r="BG63785" s="4"/>
    </row>
    <row r="63786" spans="59:59">
      <c r="BG63786" s="4"/>
    </row>
    <row r="63787" spans="59:59">
      <c r="BG63787" s="4"/>
    </row>
    <row r="63788" spans="59:59">
      <c r="BG63788" s="4"/>
    </row>
    <row r="63789" spans="59:59">
      <c r="BG63789" s="4"/>
    </row>
    <row r="63790" spans="59:59">
      <c r="BG63790" s="4"/>
    </row>
    <row r="63791" spans="59:59">
      <c r="BG63791" s="4"/>
    </row>
    <row r="63792" spans="59:59">
      <c r="BG63792" s="4"/>
    </row>
    <row r="63793" spans="59:59">
      <c r="BG63793" s="4"/>
    </row>
    <row r="63794" spans="59:59">
      <c r="BG63794" s="4"/>
    </row>
    <row r="63795" spans="59:59">
      <c r="BG63795" s="4"/>
    </row>
    <row r="63796" spans="59:59">
      <c r="BG63796" s="4"/>
    </row>
    <row r="63797" spans="59:59">
      <c r="BG63797" s="4"/>
    </row>
    <row r="63798" spans="59:59">
      <c r="BG63798" s="4"/>
    </row>
    <row r="63799" spans="59:59">
      <c r="BG63799" s="4"/>
    </row>
    <row r="63800" spans="59:59">
      <c r="BG63800" s="4"/>
    </row>
    <row r="63801" spans="59:59">
      <c r="BG63801" s="4"/>
    </row>
    <row r="63802" spans="59:59">
      <c r="BG63802" s="4"/>
    </row>
    <row r="63803" spans="59:59">
      <c r="BG63803" s="4"/>
    </row>
    <row r="63804" spans="59:59">
      <c r="BG63804" s="4"/>
    </row>
    <row r="63805" spans="59:59">
      <c r="BG63805" s="4"/>
    </row>
    <row r="63806" spans="59:59">
      <c r="BG63806" s="4"/>
    </row>
    <row r="63807" spans="59:59">
      <c r="BG63807" s="4"/>
    </row>
    <row r="63808" spans="59:59">
      <c r="BG63808" s="4"/>
    </row>
    <row r="63809" spans="59:59">
      <c r="BG63809" s="4"/>
    </row>
    <row r="63810" spans="59:59">
      <c r="BG63810" s="4"/>
    </row>
    <row r="63811" spans="59:59">
      <c r="BG63811" s="4"/>
    </row>
    <row r="63812" spans="59:59">
      <c r="BG63812" s="4"/>
    </row>
    <row r="63813" spans="59:59">
      <c r="BG63813" s="4"/>
    </row>
    <row r="63814" spans="59:59">
      <c r="BG63814" s="4"/>
    </row>
    <row r="63815" spans="59:59">
      <c r="BG63815" s="4"/>
    </row>
    <row r="63816" spans="59:59">
      <c r="BG63816" s="4"/>
    </row>
    <row r="63817" spans="59:59">
      <c r="BG63817" s="4"/>
    </row>
    <row r="63818" spans="59:59">
      <c r="BG63818" s="4"/>
    </row>
    <row r="63819" spans="59:59">
      <c r="BG63819" s="4"/>
    </row>
    <row r="63820" spans="59:59">
      <c r="BG63820" s="4"/>
    </row>
    <row r="63821" spans="59:59">
      <c r="BG63821" s="4"/>
    </row>
    <row r="63822" spans="59:59">
      <c r="BG63822" s="4"/>
    </row>
    <row r="63823" spans="59:59">
      <c r="BG63823" s="4"/>
    </row>
    <row r="63824" spans="59:59">
      <c r="BG63824" s="4"/>
    </row>
    <row r="63825" spans="59:59">
      <c r="BG63825" s="4"/>
    </row>
    <row r="63826" spans="59:59">
      <c r="BG63826" s="4"/>
    </row>
    <row r="63827" spans="59:59">
      <c r="BG63827" s="4"/>
    </row>
    <row r="63828" spans="59:59">
      <c r="BG63828" s="4"/>
    </row>
    <row r="63829" spans="59:59">
      <c r="BG63829" s="4"/>
    </row>
    <row r="63830" spans="59:59">
      <c r="BG63830" s="4"/>
    </row>
    <row r="63831" spans="59:59">
      <c r="BG63831" s="4"/>
    </row>
    <row r="63832" spans="59:59">
      <c r="BG63832" s="4"/>
    </row>
    <row r="63833" spans="59:59">
      <c r="BG63833" s="4"/>
    </row>
    <row r="63834" spans="59:59">
      <c r="BG63834" s="4"/>
    </row>
    <row r="63835" spans="59:59">
      <c r="BG63835" s="4"/>
    </row>
    <row r="63836" spans="59:59">
      <c r="BG63836" s="4"/>
    </row>
    <row r="63837" spans="59:59">
      <c r="BG63837" s="4"/>
    </row>
    <row r="63838" spans="59:59">
      <c r="BG63838" s="4"/>
    </row>
    <row r="63839" spans="59:59">
      <c r="BG63839" s="4"/>
    </row>
    <row r="63840" spans="59:59">
      <c r="BG63840" s="4"/>
    </row>
    <row r="63841" spans="59:59">
      <c r="BG63841" s="4"/>
    </row>
    <row r="63842" spans="59:59">
      <c r="BG63842" s="4"/>
    </row>
    <row r="63843" spans="59:59">
      <c r="BG63843" s="4"/>
    </row>
    <row r="63844" spans="59:59">
      <c r="BG63844" s="4"/>
    </row>
    <row r="63845" spans="59:59">
      <c r="BG63845" s="4"/>
    </row>
    <row r="63846" spans="59:59">
      <c r="BG63846" s="4"/>
    </row>
    <row r="63847" spans="59:59">
      <c r="BG63847" s="4"/>
    </row>
    <row r="63848" spans="59:59">
      <c r="BG63848" s="4"/>
    </row>
    <row r="63849" spans="59:59">
      <c r="BG63849" s="4"/>
    </row>
    <row r="63850" spans="59:59">
      <c r="BG63850" s="4"/>
    </row>
    <row r="63851" spans="59:59">
      <c r="BG63851" s="4"/>
    </row>
    <row r="63852" spans="59:59">
      <c r="BG63852" s="4"/>
    </row>
    <row r="63853" spans="59:59">
      <c r="BG63853" s="4"/>
    </row>
    <row r="63854" spans="59:59">
      <c r="BG63854" s="4"/>
    </row>
    <row r="63855" spans="59:59">
      <c r="BG63855" s="4"/>
    </row>
    <row r="63856" spans="59:59">
      <c r="BG63856" s="4"/>
    </row>
    <row r="63857" spans="59:59">
      <c r="BG63857" s="4"/>
    </row>
    <row r="63858" spans="59:59">
      <c r="BG63858" s="4"/>
    </row>
    <row r="63859" spans="59:59">
      <c r="BG63859" s="4"/>
    </row>
    <row r="63860" spans="59:59">
      <c r="BG63860" s="4"/>
    </row>
    <row r="63861" spans="59:59">
      <c r="BG63861" s="4"/>
    </row>
    <row r="63862" spans="59:59">
      <c r="BG63862" s="4"/>
    </row>
    <row r="63863" spans="59:59">
      <c r="BG63863" s="4"/>
    </row>
    <row r="63864" spans="59:59">
      <c r="BG63864" s="4"/>
    </row>
    <row r="63865" spans="59:59">
      <c r="BG63865" s="4"/>
    </row>
    <row r="63866" spans="59:59">
      <c r="BG63866" s="4"/>
    </row>
    <row r="63867" spans="59:59">
      <c r="BG63867" s="4"/>
    </row>
    <row r="63868" spans="59:59">
      <c r="BG63868" s="4"/>
    </row>
    <row r="63869" spans="59:59">
      <c r="BG63869" s="4"/>
    </row>
    <row r="63870" spans="59:59">
      <c r="BG63870" s="4"/>
    </row>
    <row r="63871" spans="59:59">
      <c r="BG63871" s="4"/>
    </row>
    <row r="63872" spans="59:59">
      <c r="BG63872" s="4"/>
    </row>
    <row r="63873" spans="59:59">
      <c r="BG63873" s="4"/>
    </row>
    <row r="63874" spans="59:59">
      <c r="BG63874" s="4"/>
    </row>
    <row r="63875" spans="59:59">
      <c r="BG63875" s="4"/>
    </row>
    <row r="63876" spans="59:59">
      <c r="BG63876" s="4"/>
    </row>
    <row r="63877" spans="59:59">
      <c r="BG63877" s="4"/>
    </row>
    <row r="63878" spans="59:59">
      <c r="BG63878" s="4"/>
    </row>
    <row r="63879" spans="59:59">
      <c r="BG63879" s="4"/>
    </row>
    <row r="63880" spans="59:59">
      <c r="BG63880" s="4"/>
    </row>
    <row r="63881" spans="59:59">
      <c r="BG63881" s="4"/>
    </row>
    <row r="63882" spans="59:59">
      <c r="BG63882" s="4"/>
    </row>
    <row r="63883" spans="59:59">
      <c r="BG63883" s="4"/>
    </row>
    <row r="63884" spans="59:59">
      <c r="BG63884" s="4"/>
    </row>
    <row r="63885" spans="59:59">
      <c r="BG63885" s="4"/>
    </row>
    <row r="63886" spans="59:59">
      <c r="BG63886" s="4"/>
    </row>
    <row r="63887" spans="59:59">
      <c r="BG63887" s="4"/>
    </row>
    <row r="63888" spans="59:59">
      <c r="BG63888" s="4"/>
    </row>
    <row r="63889" spans="59:59">
      <c r="BG63889" s="4"/>
    </row>
    <row r="63890" spans="59:59">
      <c r="BG63890" s="4"/>
    </row>
    <row r="63891" spans="59:59">
      <c r="BG63891" s="4"/>
    </row>
    <row r="63892" spans="59:59">
      <c r="BG63892" s="4"/>
    </row>
    <row r="63893" spans="59:59">
      <c r="BG63893" s="4"/>
    </row>
    <row r="63894" spans="59:59">
      <c r="BG63894" s="4"/>
    </row>
    <row r="63895" spans="59:59">
      <c r="BG63895" s="4"/>
    </row>
    <row r="63896" spans="59:59">
      <c r="BG63896" s="4"/>
    </row>
    <row r="63897" spans="59:59">
      <c r="BG63897" s="4"/>
    </row>
    <row r="63898" spans="59:59">
      <c r="BG63898" s="4"/>
    </row>
    <row r="63899" spans="59:59">
      <c r="BG63899" s="4"/>
    </row>
    <row r="63900" spans="59:59">
      <c r="BG63900" s="4"/>
    </row>
    <row r="63901" spans="59:59">
      <c r="BG63901" s="4"/>
    </row>
    <row r="63902" spans="59:59">
      <c r="BG63902" s="4"/>
    </row>
    <row r="63903" spans="59:59">
      <c r="BG63903" s="4"/>
    </row>
    <row r="63904" spans="59:59">
      <c r="BG63904" s="4"/>
    </row>
    <row r="63905" spans="59:59">
      <c r="BG63905" s="4"/>
    </row>
    <row r="63906" spans="59:59">
      <c r="BG63906" s="4"/>
    </row>
    <row r="63907" spans="59:59">
      <c r="BG63907" s="4"/>
    </row>
    <row r="63908" spans="59:59">
      <c r="BG63908" s="4"/>
    </row>
    <row r="63909" spans="59:59">
      <c r="BG63909" s="4"/>
    </row>
    <row r="63910" spans="59:59">
      <c r="BG63910" s="4"/>
    </row>
    <row r="63911" spans="59:59">
      <c r="BG63911" s="4"/>
    </row>
    <row r="63912" spans="59:59">
      <c r="BG63912" s="4"/>
    </row>
    <row r="63913" spans="59:59">
      <c r="BG63913" s="4"/>
    </row>
    <row r="63914" spans="59:59">
      <c r="BG63914" s="4"/>
    </row>
    <row r="63915" spans="59:59">
      <c r="BG63915" s="4"/>
    </row>
    <row r="63916" spans="59:59">
      <c r="BG63916" s="4"/>
    </row>
    <row r="63917" spans="59:59">
      <c r="BG63917" s="4"/>
    </row>
    <row r="63918" spans="59:59">
      <c r="BG63918" s="4"/>
    </row>
    <row r="63919" spans="59:59">
      <c r="BG63919" s="4"/>
    </row>
    <row r="63920" spans="59:59">
      <c r="BG63920" s="4"/>
    </row>
    <row r="63921" spans="59:59">
      <c r="BG63921" s="4"/>
    </row>
    <row r="63922" spans="59:59">
      <c r="BG63922" s="4"/>
    </row>
    <row r="63923" spans="59:59">
      <c r="BG63923" s="4"/>
    </row>
    <row r="63924" spans="59:59">
      <c r="BG63924" s="4"/>
    </row>
    <row r="63925" spans="59:59">
      <c r="BG63925" s="4"/>
    </row>
    <row r="63926" spans="59:59">
      <c r="BG63926" s="4"/>
    </row>
    <row r="63927" spans="59:59">
      <c r="BG63927" s="4"/>
    </row>
    <row r="63928" spans="59:59">
      <c r="BG63928" s="4"/>
    </row>
    <row r="63929" spans="59:59">
      <c r="BG63929" s="4"/>
    </row>
    <row r="63930" spans="59:59">
      <c r="BG63930" s="4"/>
    </row>
    <row r="63931" spans="59:59">
      <c r="BG63931" s="4"/>
    </row>
    <row r="63932" spans="59:59">
      <c r="BG63932" s="4"/>
    </row>
    <row r="63933" spans="59:59">
      <c r="BG63933" s="4"/>
    </row>
    <row r="63934" spans="59:59">
      <c r="BG63934" s="4"/>
    </row>
    <row r="63935" spans="59:59">
      <c r="BG63935" s="4"/>
    </row>
    <row r="63936" spans="59:59">
      <c r="BG63936" s="4"/>
    </row>
    <row r="63937" spans="59:59">
      <c r="BG63937" s="4"/>
    </row>
    <row r="63938" spans="59:59">
      <c r="BG63938" s="4"/>
    </row>
    <row r="63939" spans="59:59">
      <c r="BG63939" s="4"/>
    </row>
    <row r="63940" spans="59:59">
      <c r="BG63940" s="4"/>
    </row>
    <row r="63941" spans="59:59">
      <c r="BG63941" s="4"/>
    </row>
    <row r="63942" spans="59:59">
      <c r="BG63942" s="4"/>
    </row>
    <row r="63943" spans="59:59">
      <c r="BG63943" s="4"/>
    </row>
    <row r="63944" spans="59:59">
      <c r="BG63944" s="4"/>
    </row>
    <row r="63945" spans="59:59">
      <c r="BG63945" s="4"/>
    </row>
    <row r="63946" spans="59:59">
      <c r="BG63946" s="4"/>
    </row>
    <row r="63947" spans="59:59">
      <c r="BG63947" s="4"/>
    </row>
    <row r="63948" spans="59:59">
      <c r="BG63948" s="4"/>
    </row>
    <row r="63949" spans="59:59">
      <c r="BG63949" s="4"/>
    </row>
    <row r="63950" spans="59:59">
      <c r="BG63950" s="4"/>
    </row>
    <row r="63951" spans="59:59">
      <c r="BG63951" s="4"/>
    </row>
    <row r="63952" spans="59:59">
      <c r="BG63952" s="4"/>
    </row>
    <row r="63953" spans="59:59">
      <c r="BG63953" s="4"/>
    </row>
    <row r="63954" spans="59:59">
      <c r="BG63954" s="4"/>
    </row>
    <row r="63955" spans="59:59">
      <c r="BG63955" s="4"/>
    </row>
    <row r="63956" spans="59:59">
      <c r="BG63956" s="4"/>
    </row>
    <row r="63957" spans="59:59">
      <c r="BG63957" s="4"/>
    </row>
    <row r="63958" spans="59:59">
      <c r="BG63958" s="4"/>
    </row>
    <row r="63959" spans="59:59">
      <c r="BG63959" s="4"/>
    </row>
    <row r="63960" spans="59:59">
      <c r="BG63960" s="4"/>
    </row>
    <row r="63961" spans="59:59">
      <c r="BG63961" s="4"/>
    </row>
    <row r="63962" spans="59:59">
      <c r="BG63962" s="4"/>
    </row>
    <row r="63963" spans="59:59">
      <c r="BG63963" s="4"/>
    </row>
    <row r="63964" spans="59:59">
      <c r="BG63964" s="4"/>
    </row>
    <row r="63965" spans="59:59">
      <c r="BG63965" s="4"/>
    </row>
    <row r="63966" spans="59:59">
      <c r="BG63966" s="4"/>
    </row>
    <row r="63967" spans="59:59">
      <c r="BG63967" s="4"/>
    </row>
    <row r="63968" spans="59:59">
      <c r="BG63968" s="4"/>
    </row>
    <row r="63969" spans="59:59">
      <c r="BG63969" s="4"/>
    </row>
    <row r="63970" spans="59:59">
      <c r="BG63970" s="4"/>
    </row>
    <row r="63971" spans="59:59">
      <c r="BG63971" s="4"/>
    </row>
    <row r="63972" spans="59:59">
      <c r="BG63972" s="4"/>
    </row>
    <row r="63973" spans="59:59">
      <c r="BG63973" s="4"/>
    </row>
    <row r="63974" spans="59:59">
      <c r="BG63974" s="4"/>
    </row>
    <row r="63975" spans="59:59">
      <c r="BG63975" s="4"/>
    </row>
    <row r="63976" spans="59:59">
      <c r="BG63976" s="4"/>
    </row>
    <row r="63977" spans="59:59">
      <c r="BG63977" s="4"/>
    </row>
    <row r="63978" spans="59:59">
      <c r="BG63978" s="4"/>
    </row>
    <row r="63979" spans="59:59">
      <c r="BG63979" s="4"/>
    </row>
    <row r="63980" spans="59:59">
      <c r="BG63980" s="4"/>
    </row>
    <row r="63981" spans="59:59">
      <c r="BG63981" s="4"/>
    </row>
    <row r="63982" spans="59:59">
      <c r="BG63982" s="4"/>
    </row>
    <row r="63983" spans="59:59">
      <c r="BG63983" s="4"/>
    </row>
    <row r="63984" spans="59:59">
      <c r="BG63984" s="4"/>
    </row>
    <row r="63985" spans="59:59">
      <c r="BG63985" s="4"/>
    </row>
    <row r="63986" spans="59:59">
      <c r="BG63986" s="4"/>
    </row>
    <row r="63987" spans="59:59">
      <c r="BG63987" s="4"/>
    </row>
    <row r="63988" spans="59:59">
      <c r="BG63988" s="4"/>
    </row>
    <row r="63989" spans="59:59">
      <c r="BG63989" s="4"/>
    </row>
    <row r="63990" spans="59:59">
      <c r="BG63990" s="4"/>
    </row>
    <row r="63991" spans="59:59">
      <c r="BG63991" s="4"/>
    </row>
    <row r="63992" spans="59:59">
      <c r="BG63992" s="4"/>
    </row>
    <row r="63993" spans="59:59">
      <c r="BG63993" s="4"/>
    </row>
    <row r="63994" spans="59:59">
      <c r="BG63994" s="4"/>
    </row>
    <row r="63995" spans="59:59">
      <c r="BG63995" s="4"/>
    </row>
    <row r="63996" spans="59:59">
      <c r="BG63996" s="4"/>
    </row>
    <row r="63997" spans="59:59">
      <c r="BG63997" s="4"/>
    </row>
    <row r="63998" spans="59:59">
      <c r="BG63998" s="4"/>
    </row>
    <row r="63999" spans="59:59">
      <c r="BG63999" s="4"/>
    </row>
    <row r="64000" spans="59:59">
      <c r="BG64000" s="4"/>
    </row>
    <row r="64001" spans="59:59">
      <c r="BG64001" s="4"/>
    </row>
    <row r="64002" spans="59:59">
      <c r="BG64002" s="4"/>
    </row>
    <row r="64003" spans="59:59">
      <c r="BG64003" s="4"/>
    </row>
    <row r="64004" spans="59:59">
      <c r="BG64004" s="4"/>
    </row>
    <row r="64005" spans="59:59">
      <c r="BG64005" s="4"/>
    </row>
    <row r="64006" spans="59:59">
      <c r="BG64006" s="4"/>
    </row>
    <row r="64007" spans="59:59">
      <c r="BG64007" s="4"/>
    </row>
    <row r="64008" spans="59:59">
      <c r="BG64008" s="4"/>
    </row>
    <row r="64009" spans="59:59">
      <c r="BG64009" s="4"/>
    </row>
    <row r="64010" spans="59:59">
      <c r="BG64010" s="4"/>
    </row>
    <row r="64011" spans="59:59">
      <c r="BG64011" s="4"/>
    </row>
    <row r="64012" spans="59:59">
      <c r="BG64012" s="4"/>
    </row>
    <row r="64013" spans="59:59">
      <c r="BG64013" s="4"/>
    </row>
    <row r="64014" spans="59:59">
      <c r="BG64014" s="4"/>
    </row>
    <row r="64015" spans="59:59">
      <c r="BG64015" s="4"/>
    </row>
    <row r="64016" spans="59:59">
      <c r="BG64016" s="4"/>
    </row>
    <row r="64017" spans="59:59">
      <c r="BG64017" s="4"/>
    </row>
    <row r="64018" spans="59:59">
      <c r="BG64018" s="4"/>
    </row>
    <row r="64019" spans="59:59">
      <c r="BG64019" s="4"/>
    </row>
    <row r="64020" spans="59:59">
      <c r="BG64020" s="4"/>
    </row>
    <row r="64021" spans="59:59">
      <c r="BG64021" s="4"/>
    </row>
    <row r="64022" spans="59:59">
      <c r="BG64022" s="4"/>
    </row>
    <row r="64023" spans="59:59">
      <c r="BG64023" s="4"/>
    </row>
    <row r="64024" spans="59:59">
      <c r="BG64024" s="4"/>
    </row>
    <row r="64025" spans="59:59">
      <c r="BG64025" s="4"/>
    </row>
    <row r="64026" spans="59:59">
      <c r="BG64026" s="4"/>
    </row>
    <row r="64027" spans="59:59">
      <c r="BG64027" s="4"/>
    </row>
    <row r="64028" spans="59:59">
      <c r="BG64028" s="4"/>
    </row>
    <row r="64029" spans="59:59">
      <c r="BG64029" s="4"/>
    </row>
    <row r="64030" spans="59:59">
      <c r="BG64030" s="4"/>
    </row>
    <row r="64031" spans="59:59">
      <c r="BG64031" s="4"/>
    </row>
    <row r="64032" spans="59:59">
      <c r="BG64032" s="4"/>
    </row>
    <row r="64033" spans="59:59">
      <c r="BG64033" s="4"/>
    </row>
    <row r="64034" spans="59:59">
      <c r="BG64034" s="4"/>
    </row>
    <row r="64035" spans="59:59">
      <c r="BG64035" s="4"/>
    </row>
    <row r="64036" spans="59:59">
      <c r="BG64036" s="4"/>
    </row>
    <row r="64037" spans="59:59">
      <c r="BG64037" s="4"/>
    </row>
    <row r="64038" spans="59:59">
      <c r="BG64038" s="4"/>
    </row>
    <row r="64039" spans="59:59">
      <c r="BG64039" s="4"/>
    </row>
    <row r="64040" spans="59:59">
      <c r="BG64040" s="4"/>
    </row>
    <row r="64041" spans="59:59">
      <c r="BG64041" s="4"/>
    </row>
    <row r="64042" spans="59:59">
      <c r="BG64042" s="4"/>
    </row>
    <row r="64043" spans="59:59">
      <c r="BG64043" s="4"/>
    </row>
    <row r="64044" spans="59:59">
      <c r="BG64044" s="4"/>
    </row>
    <row r="64045" spans="59:59">
      <c r="BG64045" s="4"/>
    </row>
    <row r="64046" spans="59:59">
      <c r="BG64046" s="4"/>
    </row>
    <row r="64047" spans="59:59">
      <c r="BG64047" s="4"/>
    </row>
    <row r="64048" spans="59:59">
      <c r="BG64048" s="4"/>
    </row>
    <row r="64049" spans="59:59">
      <c r="BG64049" s="4"/>
    </row>
    <row r="64050" spans="59:59">
      <c r="BG64050" s="4"/>
    </row>
    <row r="64051" spans="59:59">
      <c r="BG64051" s="4"/>
    </row>
    <row r="64052" spans="59:59">
      <c r="BG64052" s="4"/>
    </row>
    <row r="64053" spans="59:59">
      <c r="BG64053" s="4"/>
    </row>
    <row r="64054" spans="59:59">
      <c r="BG64054" s="4"/>
    </row>
    <row r="64055" spans="59:59">
      <c r="BG64055" s="4"/>
    </row>
    <row r="64056" spans="59:59">
      <c r="BG64056" s="4"/>
    </row>
    <row r="64057" spans="59:59">
      <c r="BG64057" s="4"/>
    </row>
    <row r="64058" spans="59:59">
      <c r="BG64058" s="4"/>
    </row>
    <row r="64059" spans="59:59">
      <c r="BG64059" s="4"/>
    </row>
    <row r="64060" spans="59:59">
      <c r="BG64060" s="4"/>
    </row>
    <row r="64061" spans="59:59">
      <c r="BG64061" s="4"/>
    </row>
    <row r="64062" spans="59:59">
      <c r="BG64062" s="4"/>
    </row>
    <row r="64063" spans="59:59">
      <c r="BG64063" s="4"/>
    </row>
    <row r="64064" spans="59:59">
      <c r="BG64064" s="4"/>
    </row>
    <row r="64065" spans="59:59">
      <c r="BG64065" s="4"/>
    </row>
    <row r="64066" spans="59:59">
      <c r="BG64066" s="4"/>
    </row>
    <row r="64067" spans="59:59">
      <c r="BG64067" s="4"/>
    </row>
    <row r="64068" spans="59:59">
      <c r="BG64068" s="4"/>
    </row>
    <row r="64069" spans="59:59">
      <c r="BG64069" s="4"/>
    </row>
    <row r="64070" spans="59:59">
      <c r="BG64070" s="4"/>
    </row>
    <row r="64071" spans="59:59">
      <c r="BG64071" s="4"/>
    </row>
    <row r="64072" spans="59:59">
      <c r="BG64072" s="4"/>
    </row>
    <row r="64073" spans="59:59">
      <c r="BG64073" s="4"/>
    </row>
    <row r="64074" spans="59:59">
      <c r="BG64074" s="4"/>
    </row>
    <row r="64075" spans="59:59">
      <c r="BG64075" s="4"/>
    </row>
    <row r="64076" spans="59:59">
      <c r="BG64076" s="4"/>
    </row>
    <row r="64077" spans="59:59">
      <c r="BG64077" s="4"/>
    </row>
    <row r="64078" spans="59:59">
      <c r="BG64078" s="4"/>
    </row>
    <row r="64079" spans="59:59">
      <c r="BG64079" s="4"/>
    </row>
    <row r="64080" spans="59:59">
      <c r="BG64080" s="4"/>
    </row>
    <row r="64081" spans="59:59">
      <c r="BG64081" s="4"/>
    </row>
    <row r="64082" spans="59:59">
      <c r="BG64082" s="4"/>
    </row>
    <row r="64083" spans="59:59">
      <c r="BG64083" s="4"/>
    </row>
    <row r="64084" spans="59:59">
      <c r="BG64084" s="4"/>
    </row>
    <row r="64085" spans="59:59">
      <c r="BG64085" s="4"/>
    </row>
    <row r="64086" spans="59:59">
      <c r="BG64086" s="4"/>
    </row>
    <row r="64087" spans="59:59">
      <c r="BG64087" s="4"/>
    </row>
    <row r="64088" spans="59:59">
      <c r="BG64088" s="4"/>
    </row>
    <row r="64089" spans="59:59">
      <c r="BG64089" s="4"/>
    </row>
    <row r="64090" spans="59:59">
      <c r="BG64090" s="4"/>
    </row>
    <row r="64091" spans="59:59">
      <c r="BG64091" s="4"/>
    </row>
    <row r="64092" spans="59:59">
      <c r="BG64092" s="4"/>
    </row>
    <row r="64093" spans="59:59">
      <c r="BG64093" s="4"/>
    </row>
    <row r="64094" spans="59:59">
      <c r="BG64094" s="4"/>
    </row>
    <row r="64095" spans="59:59">
      <c r="BG64095" s="4"/>
    </row>
    <row r="64096" spans="59:59">
      <c r="BG64096" s="4"/>
    </row>
    <row r="64097" spans="59:59">
      <c r="BG64097" s="4"/>
    </row>
    <row r="64098" spans="59:59">
      <c r="BG64098" s="4"/>
    </row>
    <row r="64099" spans="59:59">
      <c r="BG64099" s="4"/>
    </row>
    <row r="64100" spans="59:59">
      <c r="BG64100" s="4"/>
    </row>
    <row r="64101" spans="59:59">
      <c r="BG64101" s="4"/>
    </row>
    <row r="64102" spans="59:59">
      <c r="BG64102" s="4"/>
    </row>
    <row r="64103" spans="59:59">
      <c r="BG64103" s="4"/>
    </row>
    <row r="64104" spans="59:59">
      <c r="BG64104" s="4"/>
    </row>
    <row r="64105" spans="59:59">
      <c r="BG64105" s="4"/>
    </row>
    <row r="64106" spans="59:59">
      <c r="BG64106" s="4"/>
    </row>
    <row r="64107" spans="59:59">
      <c r="BG64107" s="4"/>
    </row>
    <row r="64108" spans="59:59">
      <c r="BG64108" s="4"/>
    </row>
    <row r="64109" spans="59:59">
      <c r="BG64109" s="4"/>
    </row>
    <row r="64110" spans="59:59">
      <c r="BG64110" s="4"/>
    </row>
    <row r="64111" spans="59:59">
      <c r="BG64111" s="4"/>
    </row>
    <row r="64112" spans="59:59">
      <c r="BG64112" s="4"/>
    </row>
    <row r="64113" spans="59:59">
      <c r="BG64113" s="4"/>
    </row>
    <row r="64114" spans="59:59">
      <c r="BG64114" s="4"/>
    </row>
    <row r="64115" spans="59:59">
      <c r="BG64115" s="4"/>
    </row>
    <row r="64116" spans="59:59">
      <c r="BG64116" s="4"/>
    </row>
    <row r="64117" spans="59:59">
      <c r="BG64117" s="4"/>
    </row>
    <row r="64118" spans="59:59">
      <c r="BG64118" s="4"/>
    </row>
    <row r="64119" spans="59:59">
      <c r="BG64119" s="4"/>
    </row>
    <row r="64120" spans="59:59">
      <c r="BG64120" s="4"/>
    </row>
    <row r="64121" spans="59:59">
      <c r="BG64121" s="4"/>
    </row>
    <row r="64122" spans="59:59">
      <c r="BG64122" s="4"/>
    </row>
    <row r="64123" spans="59:59">
      <c r="BG64123" s="4"/>
    </row>
    <row r="64124" spans="59:59">
      <c r="BG64124" s="4"/>
    </row>
    <row r="64125" spans="59:59">
      <c r="BG64125" s="4"/>
    </row>
    <row r="64126" spans="59:59">
      <c r="BG64126" s="4"/>
    </row>
    <row r="64127" spans="59:59">
      <c r="BG64127" s="4"/>
    </row>
    <row r="64128" spans="59:59">
      <c r="BG64128" s="4"/>
    </row>
    <row r="64129" spans="59:59">
      <c r="BG64129" s="4"/>
    </row>
    <row r="64130" spans="59:59">
      <c r="BG64130" s="4"/>
    </row>
    <row r="64131" spans="59:59">
      <c r="BG64131" s="4"/>
    </row>
    <row r="64132" spans="59:59">
      <c r="BG64132" s="4"/>
    </row>
    <row r="64133" spans="59:59">
      <c r="BG64133" s="4"/>
    </row>
    <row r="64134" spans="59:59">
      <c r="BG64134" s="4"/>
    </row>
    <row r="64135" spans="59:59">
      <c r="BG64135" s="4"/>
    </row>
    <row r="64136" spans="59:59">
      <c r="BG64136" s="4"/>
    </row>
    <row r="64137" spans="59:59">
      <c r="BG64137" s="4"/>
    </row>
    <row r="64138" spans="59:59">
      <c r="BG64138" s="4"/>
    </row>
    <row r="64139" spans="59:59">
      <c r="BG64139" s="4"/>
    </row>
    <row r="64140" spans="59:59">
      <c r="BG64140" s="4"/>
    </row>
    <row r="64141" spans="59:59">
      <c r="BG64141" s="4"/>
    </row>
    <row r="64142" spans="59:59">
      <c r="BG64142" s="4"/>
    </row>
    <row r="64143" spans="59:59">
      <c r="BG64143" s="4"/>
    </row>
    <row r="64144" spans="59:59">
      <c r="BG64144" s="4"/>
    </row>
    <row r="64145" spans="59:59">
      <c r="BG64145" s="4"/>
    </row>
    <row r="64146" spans="59:59">
      <c r="BG64146" s="4"/>
    </row>
    <row r="64147" spans="59:59">
      <c r="BG64147" s="4"/>
    </row>
    <row r="64148" spans="59:59">
      <c r="BG64148" s="4"/>
    </row>
    <row r="64149" spans="59:59">
      <c r="BG64149" s="4"/>
    </row>
    <row r="64150" spans="59:59">
      <c r="BG64150" s="4"/>
    </row>
    <row r="64151" spans="59:59">
      <c r="BG64151" s="4"/>
    </row>
    <row r="64152" spans="59:59">
      <c r="BG64152" s="4"/>
    </row>
    <row r="64153" spans="59:59">
      <c r="BG64153" s="4"/>
    </row>
    <row r="64154" spans="59:59">
      <c r="BG64154" s="4"/>
    </row>
    <row r="64155" spans="59:59">
      <c r="BG64155" s="4"/>
    </row>
    <row r="64156" spans="59:59">
      <c r="BG64156" s="4"/>
    </row>
    <row r="64157" spans="59:59">
      <c r="BG64157" s="4"/>
    </row>
    <row r="64158" spans="59:59">
      <c r="BG64158" s="4"/>
    </row>
    <row r="64159" spans="59:59">
      <c r="BG64159" s="4"/>
    </row>
    <row r="64160" spans="59:59">
      <c r="BG64160" s="4"/>
    </row>
    <row r="64161" spans="59:59">
      <c r="BG64161" s="4"/>
    </row>
    <row r="64162" spans="59:59">
      <c r="BG64162" s="4"/>
    </row>
    <row r="64163" spans="59:59">
      <c r="BG64163" s="4"/>
    </row>
    <row r="64164" spans="59:59">
      <c r="BG64164" s="4"/>
    </row>
    <row r="64165" spans="59:59">
      <c r="BG64165" s="4"/>
    </row>
    <row r="64166" spans="59:59">
      <c r="BG64166" s="4"/>
    </row>
    <row r="64167" spans="59:59">
      <c r="BG64167" s="4"/>
    </row>
    <row r="64168" spans="59:59">
      <c r="BG64168" s="4"/>
    </row>
    <row r="64169" spans="59:59">
      <c r="BG64169" s="4"/>
    </row>
    <row r="64170" spans="59:59">
      <c r="BG64170" s="4"/>
    </row>
    <row r="64171" spans="59:59">
      <c r="BG64171" s="4"/>
    </row>
    <row r="64172" spans="59:59">
      <c r="BG64172" s="4"/>
    </row>
    <row r="64173" spans="59:59">
      <c r="BG64173" s="4"/>
    </row>
    <row r="64174" spans="59:59">
      <c r="BG64174" s="4"/>
    </row>
    <row r="64175" spans="59:59">
      <c r="BG64175" s="4"/>
    </row>
    <row r="64176" spans="59:59">
      <c r="BG64176" s="4"/>
    </row>
    <row r="64177" spans="59:59">
      <c r="BG64177" s="4"/>
    </row>
    <row r="64178" spans="59:59">
      <c r="BG64178" s="4"/>
    </row>
    <row r="64179" spans="59:59">
      <c r="BG64179" s="4"/>
    </row>
    <row r="64180" spans="59:59">
      <c r="BG64180" s="4"/>
    </row>
    <row r="64181" spans="59:59">
      <c r="BG64181" s="4"/>
    </row>
    <row r="64182" spans="59:59">
      <c r="BG64182" s="4"/>
    </row>
    <row r="64183" spans="59:59">
      <c r="BG64183" s="4"/>
    </row>
    <row r="64184" spans="59:59">
      <c r="BG64184" s="4"/>
    </row>
    <row r="64185" spans="59:59">
      <c r="BG64185" s="4"/>
    </row>
    <row r="64186" spans="59:59">
      <c r="BG64186" s="4"/>
    </row>
    <row r="64187" spans="59:59">
      <c r="BG64187" s="4"/>
    </row>
    <row r="64188" spans="59:59">
      <c r="BG64188" s="4"/>
    </row>
    <row r="64189" spans="59:59">
      <c r="BG64189" s="4"/>
    </row>
    <row r="64190" spans="59:59">
      <c r="BG64190" s="4"/>
    </row>
    <row r="64191" spans="59:59">
      <c r="BG64191" s="4"/>
    </row>
    <row r="64192" spans="59:59">
      <c r="BG64192" s="4"/>
    </row>
    <row r="64193" spans="59:59">
      <c r="BG64193" s="4"/>
    </row>
    <row r="64194" spans="59:59">
      <c r="BG64194" s="4"/>
    </row>
    <row r="64195" spans="59:59">
      <c r="BG64195" s="4"/>
    </row>
    <row r="64196" spans="59:59">
      <c r="BG64196" s="4"/>
    </row>
    <row r="64197" spans="59:59">
      <c r="BG64197" s="4"/>
    </row>
    <row r="64198" spans="59:59">
      <c r="BG64198" s="4"/>
    </row>
    <row r="64199" spans="59:59">
      <c r="BG64199" s="4"/>
    </row>
    <row r="64200" spans="59:59">
      <c r="BG64200" s="4"/>
    </row>
    <row r="64201" spans="59:59">
      <c r="BG64201" s="4"/>
    </row>
    <row r="64202" spans="59:59">
      <c r="BG64202" s="4"/>
    </row>
    <row r="64203" spans="59:59">
      <c r="BG64203" s="4"/>
    </row>
    <row r="64204" spans="59:59">
      <c r="BG64204" s="4"/>
    </row>
    <row r="64205" spans="59:59">
      <c r="BG64205" s="4"/>
    </row>
    <row r="64206" spans="59:59">
      <c r="BG64206" s="4"/>
    </row>
    <row r="64207" spans="59:59">
      <c r="BG64207" s="4"/>
    </row>
    <row r="64208" spans="59:59">
      <c r="BG64208" s="4"/>
    </row>
    <row r="64209" spans="59:59">
      <c r="BG64209" s="4"/>
    </row>
    <row r="64210" spans="59:59">
      <c r="BG64210" s="4"/>
    </row>
    <row r="64211" spans="59:59">
      <c r="BG64211" s="4"/>
    </row>
    <row r="64212" spans="59:59">
      <c r="BG64212" s="4"/>
    </row>
    <row r="64213" spans="59:59">
      <c r="BG64213" s="4"/>
    </row>
    <row r="64214" spans="59:59">
      <c r="BG64214" s="4"/>
    </row>
    <row r="64215" spans="59:59">
      <c r="BG64215" s="4"/>
    </row>
    <row r="64216" spans="59:59">
      <c r="BG64216" s="4"/>
    </row>
    <row r="64217" spans="59:59">
      <c r="BG64217" s="4"/>
    </row>
    <row r="64218" spans="59:59">
      <c r="BG64218" s="4"/>
    </row>
    <row r="64219" spans="59:59">
      <c r="BG64219" s="4"/>
    </row>
    <row r="64220" spans="59:59">
      <c r="BG64220" s="4"/>
    </row>
    <row r="64221" spans="59:59">
      <c r="BG64221" s="4"/>
    </row>
    <row r="64222" spans="59:59">
      <c r="BG64222" s="4"/>
    </row>
    <row r="64223" spans="59:59">
      <c r="BG64223" s="4"/>
    </row>
    <row r="64224" spans="59:59">
      <c r="BG64224" s="4"/>
    </row>
    <row r="64225" spans="59:59">
      <c r="BG64225" s="4"/>
    </row>
    <row r="64226" spans="59:59">
      <c r="BG64226" s="4"/>
    </row>
    <row r="64227" spans="59:59">
      <c r="BG64227" s="4"/>
    </row>
    <row r="64228" spans="59:59">
      <c r="BG64228" s="4"/>
    </row>
    <row r="64229" spans="59:59">
      <c r="BG64229" s="4"/>
    </row>
    <row r="64230" spans="59:59">
      <c r="BG64230" s="4"/>
    </row>
    <row r="64231" spans="59:59">
      <c r="BG64231" s="4"/>
    </row>
    <row r="64232" spans="59:59">
      <c r="BG64232" s="4"/>
    </row>
    <row r="64233" spans="59:59">
      <c r="BG64233" s="4"/>
    </row>
    <row r="64234" spans="59:59">
      <c r="BG64234" s="4"/>
    </row>
    <row r="64235" spans="59:59">
      <c r="BG64235" s="4"/>
    </row>
    <row r="64236" spans="59:59">
      <c r="BG64236" s="4"/>
    </row>
    <row r="64237" spans="59:59">
      <c r="BG64237" s="4"/>
    </row>
    <row r="64238" spans="59:59">
      <c r="BG64238" s="4"/>
    </row>
    <row r="64239" spans="59:59">
      <c r="BG64239" s="4"/>
    </row>
    <row r="64240" spans="59:59">
      <c r="BG64240" s="4"/>
    </row>
    <row r="64241" spans="59:59">
      <c r="BG64241" s="4"/>
    </row>
    <row r="64242" spans="59:59">
      <c r="BG64242" s="4"/>
    </row>
    <row r="64243" spans="59:59">
      <c r="BG64243" s="4"/>
    </row>
    <row r="64244" spans="59:59">
      <c r="BG64244" s="4"/>
    </row>
    <row r="64245" spans="59:59">
      <c r="BG64245" s="4"/>
    </row>
    <row r="64246" spans="59:59">
      <c r="BG64246" s="4"/>
    </row>
    <row r="64247" spans="59:59">
      <c r="BG64247" s="4"/>
    </row>
    <row r="64248" spans="59:59">
      <c r="BG64248" s="4"/>
    </row>
    <row r="64249" spans="59:59">
      <c r="BG64249" s="4"/>
    </row>
    <row r="64250" spans="59:59">
      <c r="BG64250" s="4"/>
    </row>
    <row r="64251" spans="59:59">
      <c r="BG64251" s="4"/>
    </row>
    <row r="64252" spans="59:59">
      <c r="BG64252" s="4"/>
    </row>
    <row r="64253" spans="59:59">
      <c r="BG64253" s="4"/>
    </row>
    <row r="64254" spans="59:59">
      <c r="BG64254" s="4"/>
    </row>
    <row r="64255" spans="59:59">
      <c r="BG64255" s="4"/>
    </row>
    <row r="64256" spans="59:59">
      <c r="BG64256" s="4"/>
    </row>
    <row r="64257" spans="59:59">
      <c r="BG64257" s="4"/>
    </row>
    <row r="64258" spans="59:59">
      <c r="BG64258" s="4"/>
    </row>
    <row r="64259" spans="59:59">
      <c r="BG64259" s="4"/>
    </row>
    <row r="64260" spans="59:59">
      <c r="BG64260" s="4"/>
    </row>
    <row r="64261" spans="59:59">
      <c r="BG64261" s="4"/>
    </row>
    <row r="64262" spans="59:59">
      <c r="BG64262" s="4"/>
    </row>
    <row r="64263" spans="59:59">
      <c r="BG64263" s="4"/>
    </row>
    <row r="64264" spans="59:59">
      <c r="BG64264" s="4"/>
    </row>
    <row r="64265" spans="59:59">
      <c r="BG64265" s="4"/>
    </row>
    <row r="64266" spans="59:59">
      <c r="BG64266" s="4"/>
    </row>
    <row r="64267" spans="59:59">
      <c r="BG64267" s="4"/>
    </row>
    <row r="64268" spans="59:59">
      <c r="BG64268" s="4"/>
    </row>
    <row r="64269" spans="59:59">
      <c r="BG64269" s="4"/>
    </row>
    <row r="64270" spans="59:59">
      <c r="BG64270" s="4"/>
    </row>
    <row r="64271" spans="59:59">
      <c r="BG64271" s="4"/>
    </row>
    <row r="64272" spans="59:59">
      <c r="BG64272" s="4"/>
    </row>
    <row r="64273" spans="59:59">
      <c r="BG64273" s="4"/>
    </row>
    <row r="64274" spans="59:59">
      <c r="BG64274" s="4"/>
    </row>
    <row r="64275" spans="59:59">
      <c r="BG64275" s="4"/>
    </row>
    <row r="64276" spans="59:59">
      <c r="BG64276" s="4"/>
    </row>
    <row r="64277" spans="59:59">
      <c r="BG64277" s="4"/>
    </row>
    <row r="64278" spans="59:59">
      <c r="BG64278" s="4"/>
    </row>
    <row r="64279" spans="59:59">
      <c r="BG64279" s="4"/>
    </row>
    <row r="64280" spans="59:59">
      <c r="BG64280" s="4"/>
    </row>
    <row r="64281" spans="59:59">
      <c r="BG64281" s="4"/>
    </row>
    <row r="64282" spans="59:59">
      <c r="BG64282" s="4"/>
    </row>
    <row r="64283" spans="59:59">
      <c r="BG64283" s="4"/>
    </row>
    <row r="64284" spans="59:59">
      <c r="BG64284" s="4"/>
    </row>
    <row r="64285" spans="59:59">
      <c r="BG64285" s="4"/>
    </row>
    <row r="64286" spans="59:59">
      <c r="BG64286" s="4"/>
    </row>
    <row r="64287" spans="59:59">
      <c r="BG64287" s="4"/>
    </row>
    <row r="64288" spans="59:59">
      <c r="BG64288" s="4"/>
    </row>
    <row r="64289" spans="59:59">
      <c r="BG64289" s="4"/>
    </row>
    <row r="64290" spans="59:59">
      <c r="BG64290" s="4"/>
    </row>
    <row r="64291" spans="59:59">
      <c r="BG64291" s="4"/>
    </row>
    <row r="64292" spans="59:59">
      <c r="BG64292" s="4"/>
    </row>
    <row r="64293" spans="59:59">
      <c r="BG64293" s="4"/>
    </row>
    <row r="64294" spans="59:59">
      <c r="BG64294" s="4"/>
    </row>
    <row r="64295" spans="59:59">
      <c r="BG64295" s="4"/>
    </row>
    <row r="64296" spans="59:59">
      <c r="BG64296" s="4"/>
    </row>
    <row r="64297" spans="59:59">
      <c r="BG64297" s="4"/>
    </row>
    <row r="64298" spans="59:59">
      <c r="BG64298" s="4"/>
    </row>
    <row r="64299" spans="59:59">
      <c r="BG64299" s="4"/>
    </row>
    <row r="64300" spans="59:59">
      <c r="BG64300" s="4"/>
    </row>
    <row r="64301" spans="59:59">
      <c r="BG64301" s="4"/>
    </row>
    <row r="64302" spans="59:59">
      <c r="BG64302" s="4"/>
    </row>
    <row r="64303" spans="59:59">
      <c r="BG64303" s="4"/>
    </row>
    <row r="64304" spans="59:59">
      <c r="BG64304" s="4"/>
    </row>
    <row r="64305" spans="59:59">
      <c r="BG64305" s="4"/>
    </row>
    <row r="64306" spans="59:59">
      <c r="BG64306" s="4"/>
    </row>
    <row r="64307" spans="59:59">
      <c r="BG64307" s="4"/>
    </row>
    <row r="64308" spans="59:59">
      <c r="BG64308" s="4"/>
    </row>
    <row r="64309" spans="59:59">
      <c r="BG64309" s="4"/>
    </row>
    <row r="64310" spans="59:59">
      <c r="BG64310" s="4"/>
    </row>
    <row r="64311" spans="59:59">
      <c r="BG64311" s="4"/>
    </row>
    <row r="64312" spans="59:59">
      <c r="BG64312" s="4"/>
    </row>
    <row r="64313" spans="59:59">
      <c r="BG64313" s="4"/>
    </row>
    <row r="64314" spans="59:59">
      <c r="BG64314" s="4"/>
    </row>
    <row r="64315" spans="59:59">
      <c r="BG64315" s="4"/>
    </row>
    <row r="64316" spans="59:59">
      <c r="BG64316" s="4"/>
    </row>
    <row r="64317" spans="59:59">
      <c r="BG64317" s="4"/>
    </row>
    <row r="64318" spans="59:59">
      <c r="BG64318" s="4"/>
    </row>
    <row r="64319" spans="59:59">
      <c r="BG64319" s="4"/>
    </row>
    <row r="64320" spans="59:59">
      <c r="BG64320" s="4"/>
    </row>
    <row r="64321" spans="59:59">
      <c r="BG64321" s="4"/>
    </row>
    <row r="64322" spans="59:59">
      <c r="BG64322" s="4"/>
    </row>
    <row r="64323" spans="59:59">
      <c r="BG64323" s="4"/>
    </row>
    <row r="64324" spans="59:59">
      <c r="BG64324" s="4"/>
    </row>
    <row r="64325" spans="59:59">
      <c r="BG64325" s="4"/>
    </row>
    <row r="64326" spans="59:59">
      <c r="BG64326" s="4"/>
    </row>
    <row r="64327" spans="59:59">
      <c r="BG64327" s="4"/>
    </row>
    <row r="64328" spans="59:59">
      <c r="BG64328" s="4"/>
    </row>
    <row r="64329" spans="59:59">
      <c r="BG64329" s="4"/>
    </row>
    <row r="64330" spans="59:59">
      <c r="BG64330" s="4"/>
    </row>
    <row r="64331" spans="59:59">
      <c r="BG64331" s="4"/>
    </row>
    <row r="64332" spans="59:59">
      <c r="BG64332" s="4"/>
    </row>
    <row r="64333" spans="59:59">
      <c r="BG64333" s="4"/>
    </row>
    <row r="64334" spans="59:59">
      <c r="BG64334" s="4"/>
    </row>
    <row r="64335" spans="59:59">
      <c r="BG64335" s="4"/>
    </row>
    <row r="64336" spans="59:59">
      <c r="BG64336" s="4"/>
    </row>
    <row r="64337" spans="59:59">
      <c r="BG64337" s="4"/>
    </row>
    <row r="64338" spans="59:59">
      <c r="BG64338" s="4"/>
    </row>
    <row r="64339" spans="59:59">
      <c r="BG64339" s="4"/>
    </row>
    <row r="64340" spans="59:59">
      <c r="BG64340" s="4"/>
    </row>
    <row r="64341" spans="59:59">
      <c r="BG64341" s="4"/>
    </row>
    <row r="64342" spans="59:59">
      <c r="BG64342" s="4"/>
    </row>
    <row r="64343" spans="59:59">
      <c r="BG64343" s="4"/>
    </row>
    <row r="64344" spans="59:59">
      <c r="BG64344" s="4"/>
    </row>
    <row r="64345" spans="59:59">
      <c r="BG64345" s="4"/>
    </row>
    <row r="64346" spans="59:59">
      <c r="BG64346" s="4"/>
    </row>
    <row r="64347" spans="59:59">
      <c r="BG64347" s="4"/>
    </row>
    <row r="64348" spans="59:59">
      <c r="BG64348" s="4"/>
    </row>
    <row r="64349" spans="59:59">
      <c r="BG64349" s="4"/>
    </row>
    <row r="64350" spans="59:59">
      <c r="BG64350" s="4"/>
    </row>
    <row r="64351" spans="59:59">
      <c r="BG64351" s="4"/>
    </row>
    <row r="64352" spans="59:59">
      <c r="BG64352" s="4"/>
    </row>
    <row r="64353" spans="59:59">
      <c r="BG64353" s="4"/>
    </row>
    <row r="64354" spans="59:59">
      <c r="BG64354" s="4"/>
    </row>
    <row r="64355" spans="59:59">
      <c r="BG64355" s="4"/>
    </row>
    <row r="64356" spans="59:59">
      <c r="BG64356" s="4"/>
    </row>
    <row r="64357" spans="59:59">
      <c r="BG64357" s="4"/>
    </row>
    <row r="64358" spans="59:59">
      <c r="BG64358" s="4"/>
    </row>
    <row r="64359" spans="59:59">
      <c r="BG64359" s="4"/>
    </row>
    <row r="64360" spans="59:59">
      <c r="BG64360" s="4"/>
    </row>
    <row r="64361" spans="59:59">
      <c r="BG64361" s="4"/>
    </row>
    <row r="64362" spans="59:59">
      <c r="BG64362" s="4"/>
    </row>
    <row r="64363" spans="59:59">
      <c r="BG64363" s="4"/>
    </row>
    <row r="64364" spans="59:59">
      <c r="BG64364" s="4"/>
    </row>
    <row r="64365" spans="59:59">
      <c r="BG64365" s="4"/>
    </row>
    <row r="64366" spans="59:59">
      <c r="BG64366" s="4"/>
    </row>
    <row r="64367" spans="59:59">
      <c r="BG64367" s="4"/>
    </row>
    <row r="64368" spans="59:59">
      <c r="BG64368" s="4"/>
    </row>
    <row r="64369" spans="59:59">
      <c r="BG64369" s="4"/>
    </row>
    <row r="64370" spans="59:59">
      <c r="BG64370" s="4"/>
    </row>
    <row r="64371" spans="59:59">
      <c r="BG64371" s="4"/>
    </row>
    <row r="64372" spans="59:59">
      <c r="BG64372" s="4"/>
    </row>
    <row r="64373" spans="59:59">
      <c r="BG64373" s="4"/>
    </row>
    <row r="64374" spans="59:59">
      <c r="BG64374" s="4"/>
    </row>
    <row r="64375" spans="59:59">
      <c r="BG64375" s="4"/>
    </row>
    <row r="64376" spans="59:59">
      <c r="BG64376" s="4"/>
    </row>
    <row r="64377" spans="59:59">
      <c r="BG64377" s="4"/>
    </row>
    <row r="64378" spans="59:59">
      <c r="BG64378" s="4"/>
    </row>
    <row r="64379" spans="59:59">
      <c r="BG64379" s="4"/>
    </row>
    <row r="64380" spans="59:59">
      <c r="BG64380" s="4"/>
    </row>
    <row r="64381" spans="59:59">
      <c r="BG64381" s="4"/>
    </row>
    <row r="64382" spans="59:59">
      <c r="BG64382" s="4"/>
    </row>
    <row r="64383" spans="59:59">
      <c r="BG64383" s="4"/>
    </row>
    <row r="64384" spans="59:59">
      <c r="BG64384" s="4"/>
    </row>
    <row r="64385" spans="59:59">
      <c r="BG64385" s="4"/>
    </row>
    <row r="64386" spans="59:59">
      <c r="BG64386" s="4"/>
    </row>
    <row r="64387" spans="59:59">
      <c r="BG64387" s="4"/>
    </row>
    <row r="64388" spans="59:59">
      <c r="BG64388" s="4"/>
    </row>
    <row r="64389" spans="59:59">
      <c r="BG64389" s="4"/>
    </row>
    <row r="64390" spans="59:59">
      <c r="BG64390" s="4"/>
    </row>
    <row r="64391" spans="59:59">
      <c r="BG64391" s="4"/>
    </row>
    <row r="64392" spans="59:59">
      <c r="BG64392" s="4"/>
    </row>
    <row r="64393" spans="59:59">
      <c r="BG64393" s="4"/>
    </row>
    <row r="64394" spans="59:59">
      <c r="BG64394" s="4"/>
    </row>
    <row r="64395" spans="59:59">
      <c r="BG64395" s="4"/>
    </row>
    <row r="64396" spans="59:59">
      <c r="BG64396" s="4"/>
    </row>
    <row r="64397" spans="59:59">
      <c r="BG64397" s="4"/>
    </row>
    <row r="64398" spans="59:59">
      <c r="BG64398" s="4"/>
    </row>
    <row r="64399" spans="59:59">
      <c r="BG64399" s="4"/>
    </row>
    <row r="64400" spans="59:59">
      <c r="BG64400" s="4"/>
    </row>
    <row r="64401" spans="59:59">
      <c r="BG64401" s="4"/>
    </row>
    <row r="64402" spans="59:59">
      <c r="BG64402" s="4"/>
    </row>
    <row r="64403" spans="59:59">
      <c r="BG64403" s="4"/>
    </row>
    <row r="64404" spans="59:59">
      <c r="BG64404" s="4"/>
    </row>
    <row r="64405" spans="59:59">
      <c r="BG64405" s="4"/>
    </row>
    <row r="64406" spans="59:59">
      <c r="BG64406" s="4"/>
    </row>
    <row r="64407" spans="59:59">
      <c r="BG64407" s="4"/>
    </row>
    <row r="64408" spans="59:59">
      <c r="BG64408" s="4"/>
    </row>
    <row r="64409" spans="59:59">
      <c r="BG64409" s="4"/>
    </row>
    <row r="64410" spans="59:59">
      <c r="BG64410" s="4"/>
    </row>
    <row r="64411" spans="59:59">
      <c r="BG64411" s="4"/>
    </row>
    <row r="64412" spans="59:59">
      <c r="BG64412" s="4"/>
    </row>
    <row r="64413" spans="59:59">
      <c r="BG64413" s="4"/>
    </row>
    <row r="64414" spans="59:59">
      <c r="BG64414" s="4"/>
    </row>
    <row r="64415" spans="59:59">
      <c r="BG64415" s="4"/>
    </row>
    <row r="64416" spans="59:59">
      <c r="BG64416" s="4"/>
    </row>
    <row r="64417" spans="59:59">
      <c r="BG64417" s="4"/>
    </row>
    <row r="64418" spans="59:59">
      <c r="BG64418" s="4"/>
    </row>
    <row r="64419" spans="59:59">
      <c r="BG64419" s="4"/>
    </row>
    <row r="64420" spans="59:59">
      <c r="BG64420" s="4"/>
    </row>
    <row r="64421" spans="59:59">
      <c r="BG64421" s="4"/>
    </row>
    <row r="64422" spans="59:59">
      <c r="BG64422" s="4"/>
    </row>
    <row r="64423" spans="59:59">
      <c r="BG64423" s="4"/>
    </row>
    <row r="64424" spans="59:59">
      <c r="BG64424" s="4"/>
    </row>
    <row r="64425" spans="59:59">
      <c r="BG64425" s="4"/>
    </row>
    <row r="64426" spans="59:59">
      <c r="BG64426" s="4"/>
    </row>
    <row r="64427" spans="59:59">
      <c r="BG64427" s="4"/>
    </row>
    <row r="64428" spans="59:59">
      <c r="BG64428" s="4"/>
    </row>
    <row r="64429" spans="59:59">
      <c r="BG64429" s="4"/>
    </row>
    <row r="64430" spans="59:59">
      <c r="BG64430" s="4"/>
    </row>
    <row r="64431" spans="59:59">
      <c r="BG64431" s="4"/>
    </row>
    <row r="64432" spans="59:59">
      <c r="BG64432" s="4"/>
    </row>
    <row r="64433" spans="59:59">
      <c r="BG64433" s="4"/>
    </row>
    <row r="64434" spans="59:59">
      <c r="BG64434" s="4"/>
    </row>
    <row r="64435" spans="59:59">
      <c r="BG64435" s="4"/>
    </row>
    <row r="64436" spans="59:59">
      <c r="BG64436" s="4"/>
    </row>
    <row r="64437" spans="59:59">
      <c r="BG64437" s="4"/>
    </row>
    <row r="64438" spans="59:59">
      <c r="BG64438" s="4"/>
    </row>
    <row r="64439" spans="59:59">
      <c r="BG64439" s="4"/>
    </row>
    <row r="64440" spans="59:59">
      <c r="BG64440" s="4"/>
    </row>
    <row r="64441" spans="59:59">
      <c r="BG64441" s="4"/>
    </row>
    <row r="64442" spans="59:59">
      <c r="BG64442" s="4"/>
    </row>
    <row r="64443" spans="59:59">
      <c r="BG64443" s="4"/>
    </row>
    <row r="64444" spans="59:59">
      <c r="BG64444" s="4"/>
    </row>
    <row r="64445" spans="59:59">
      <c r="BG64445" s="4"/>
    </row>
    <row r="64446" spans="59:59">
      <c r="BG64446" s="4"/>
    </row>
    <row r="64447" spans="59:59">
      <c r="BG64447" s="4"/>
    </row>
    <row r="64448" spans="59:59">
      <c r="BG64448" s="4"/>
    </row>
    <row r="64449" spans="59:59">
      <c r="BG64449" s="4"/>
    </row>
    <row r="64450" spans="59:59">
      <c r="BG64450" s="4"/>
    </row>
    <row r="64451" spans="59:59">
      <c r="BG64451" s="4"/>
    </row>
    <row r="64452" spans="59:59">
      <c r="BG64452" s="4"/>
    </row>
    <row r="64453" spans="59:59">
      <c r="BG64453" s="4"/>
    </row>
    <row r="64454" spans="59:59">
      <c r="BG64454" s="4"/>
    </row>
    <row r="64455" spans="59:59">
      <c r="BG64455" s="4"/>
    </row>
    <row r="64456" spans="59:59">
      <c r="BG64456" s="4"/>
    </row>
    <row r="64457" spans="59:59">
      <c r="BG64457" s="4"/>
    </row>
    <row r="64458" spans="59:59">
      <c r="BG64458" s="4"/>
    </row>
    <row r="64459" spans="59:59">
      <c r="BG64459" s="4"/>
    </row>
    <row r="64460" spans="59:59">
      <c r="BG64460" s="4"/>
    </row>
    <row r="64461" spans="59:59">
      <c r="BG64461" s="4"/>
    </row>
    <row r="64462" spans="59:59">
      <c r="BG64462" s="4"/>
    </row>
    <row r="64463" spans="59:59">
      <c r="BG64463" s="4"/>
    </row>
    <row r="64464" spans="59:59">
      <c r="BG64464" s="4"/>
    </row>
    <row r="64465" spans="59:59">
      <c r="BG64465" s="4"/>
    </row>
    <row r="64466" spans="59:59">
      <c r="BG64466" s="4"/>
    </row>
    <row r="64467" spans="59:59">
      <c r="BG64467" s="4"/>
    </row>
    <row r="64468" spans="59:59">
      <c r="BG64468" s="4"/>
    </row>
    <row r="64469" spans="59:59">
      <c r="BG64469" s="4"/>
    </row>
    <row r="64470" spans="59:59">
      <c r="BG64470" s="4"/>
    </row>
    <row r="64471" spans="59:59">
      <c r="BG64471" s="4"/>
    </row>
    <row r="64472" spans="59:59">
      <c r="BG64472" s="4"/>
    </row>
    <row r="64473" spans="59:59">
      <c r="BG64473" s="4"/>
    </row>
    <row r="64474" spans="59:59">
      <c r="BG64474" s="4"/>
    </row>
    <row r="64475" spans="59:59">
      <c r="BG64475" s="4"/>
    </row>
    <row r="64476" spans="59:59">
      <c r="BG64476" s="4"/>
    </row>
    <row r="64477" spans="59:59">
      <c r="BG64477" s="4"/>
    </row>
    <row r="64478" spans="59:59">
      <c r="BG64478" s="4"/>
    </row>
    <row r="64479" spans="59:59">
      <c r="BG64479" s="4"/>
    </row>
    <row r="64480" spans="59:59">
      <c r="BG64480" s="4"/>
    </row>
    <row r="64481" spans="59:59">
      <c r="BG64481" s="4"/>
    </row>
    <row r="64482" spans="59:59">
      <c r="BG64482" s="4"/>
    </row>
    <row r="64483" spans="59:59">
      <c r="BG64483" s="4"/>
    </row>
    <row r="64484" spans="59:59">
      <c r="BG64484" s="4"/>
    </row>
    <row r="64485" spans="59:59">
      <c r="BG64485" s="4"/>
    </row>
    <row r="64486" spans="59:59">
      <c r="BG64486" s="4"/>
    </row>
    <row r="64487" spans="59:59">
      <c r="BG64487" s="4"/>
    </row>
    <row r="64488" spans="59:59">
      <c r="BG64488" s="4"/>
    </row>
    <row r="64489" spans="59:59">
      <c r="BG64489" s="4"/>
    </row>
    <row r="64490" spans="59:59">
      <c r="BG64490" s="4"/>
    </row>
    <row r="64491" spans="59:59">
      <c r="BG64491" s="4"/>
    </row>
    <row r="64492" spans="59:59">
      <c r="BG64492" s="4"/>
    </row>
    <row r="64493" spans="59:59">
      <c r="BG64493" s="4"/>
    </row>
    <row r="64494" spans="59:59">
      <c r="BG64494" s="4"/>
    </row>
    <row r="64495" spans="59:59">
      <c r="BG64495" s="4"/>
    </row>
    <row r="64496" spans="59:59">
      <c r="BG64496" s="4"/>
    </row>
    <row r="64497" spans="59:59">
      <c r="BG64497" s="4"/>
    </row>
    <row r="64498" spans="59:59">
      <c r="BG64498" s="4"/>
    </row>
    <row r="64499" spans="59:59">
      <c r="BG64499" s="4"/>
    </row>
    <row r="64500" spans="59:59">
      <c r="BG64500" s="4"/>
    </row>
    <row r="64501" spans="59:59">
      <c r="BG64501" s="4"/>
    </row>
    <row r="64502" spans="59:59">
      <c r="BG64502" s="4"/>
    </row>
    <row r="64503" spans="59:59">
      <c r="BG64503" s="4"/>
    </row>
    <row r="64504" spans="59:59">
      <c r="BG64504" s="4"/>
    </row>
    <row r="64505" spans="59:59">
      <c r="BG64505" s="4"/>
    </row>
    <row r="64506" spans="59:59">
      <c r="BG64506" s="4"/>
    </row>
    <row r="64507" spans="59:59">
      <c r="BG64507" s="4"/>
    </row>
    <row r="64508" spans="59:59">
      <c r="BG64508" s="4"/>
    </row>
    <row r="64509" spans="59:59">
      <c r="BG64509" s="4"/>
    </row>
    <row r="64510" spans="59:59">
      <c r="BG64510" s="4"/>
    </row>
    <row r="64511" spans="59:59">
      <c r="BG64511" s="4"/>
    </row>
    <row r="64512" spans="59:59">
      <c r="BG64512" s="4"/>
    </row>
    <row r="64513" spans="59:59">
      <c r="BG64513" s="4"/>
    </row>
    <row r="64514" spans="59:59">
      <c r="BG64514" s="4"/>
    </row>
    <row r="64515" spans="59:59">
      <c r="BG64515" s="4"/>
    </row>
    <row r="64516" spans="59:59">
      <c r="BG64516" s="4"/>
    </row>
    <row r="64517" spans="59:59">
      <c r="BG64517" s="4"/>
    </row>
    <row r="64518" spans="59:59">
      <c r="BG64518" s="4"/>
    </row>
    <row r="64519" spans="59:59">
      <c r="BG64519" s="4"/>
    </row>
    <row r="64520" spans="59:59">
      <c r="BG64520" s="4"/>
    </row>
    <row r="64521" spans="59:59">
      <c r="BG64521" s="4"/>
    </row>
    <row r="64522" spans="59:59">
      <c r="BG64522" s="4"/>
    </row>
    <row r="64523" spans="59:59">
      <c r="BG64523" s="4"/>
    </row>
    <row r="64524" spans="59:59">
      <c r="BG64524" s="4"/>
    </row>
    <row r="64525" spans="59:59">
      <c r="BG64525" s="4"/>
    </row>
    <row r="64526" spans="59:59">
      <c r="BG64526" s="4"/>
    </row>
    <row r="64527" spans="59:59">
      <c r="BG64527" s="4"/>
    </row>
    <row r="64528" spans="59:59">
      <c r="BG64528" s="4"/>
    </row>
    <row r="64529" spans="59:59">
      <c r="BG64529" s="4"/>
    </row>
    <row r="64530" spans="59:59">
      <c r="BG64530" s="4"/>
    </row>
    <row r="64531" spans="59:59">
      <c r="BG64531" s="4"/>
    </row>
    <row r="64532" spans="59:59">
      <c r="BG64532" s="4"/>
    </row>
    <row r="64533" spans="59:59">
      <c r="BG64533" s="4"/>
    </row>
    <row r="64534" spans="59:59">
      <c r="BG64534" s="4"/>
    </row>
    <row r="64535" spans="59:59">
      <c r="BG64535" s="4"/>
    </row>
    <row r="64536" spans="59:59">
      <c r="BG64536" s="4"/>
    </row>
    <row r="64537" spans="59:59">
      <c r="BG64537" s="4"/>
    </row>
    <row r="64538" spans="59:59">
      <c r="BG64538" s="4"/>
    </row>
    <row r="64539" spans="59:59">
      <c r="BG64539" s="4"/>
    </row>
    <row r="64540" spans="59:59">
      <c r="BG64540" s="4"/>
    </row>
    <row r="64541" spans="59:59">
      <c r="BG64541" s="4"/>
    </row>
    <row r="64542" spans="59:59">
      <c r="BG64542" s="4"/>
    </row>
    <row r="64543" spans="59:59">
      <c r="BG64543" s="4"/>
    </row>
    <row r="64544" spans="59:59">
      <c r="BG64544" s="4"/>
    </row>
    <row r="64545" spans="59:59">
      <c r="BG64545" s="4"/>
    </row>
    <row r="64546" spans="59:59">
      <c r="BG64546" s="4"/>
    </row>
    <row r="64547" spans="59:59">
      <c r="BG64547" s="4"/>
    </row>
    <row r="64548" spans="59:59">
      <c r="BG64548" s="4"/>
    </row>
    <row r="64549" spans="59:59">
      <c r="BG64549" s="4"/>
    </row>
    <row r="64550" spans="59:59">
      <c r="BG64550" s="4"/>
    </row>
    <row r="64551" spans="59:59">
      <c r="BG64551" s="4"/>
    </row>
    <row r="64552" spans="59:59">
      <c r="BG64552" s="4"/>
    </row>
    <row r="64553" spans="59:59">
      <c r="BG64553" s="4"/>
    </row>
    <row r="64554" spans="59:59">
      <c r="BG64554" s="4"/>
    </row>
    <row r="64555" spans="59:59">
      <c r="BG64555" s="4"/>
    </row>
    <row r="64556" spans="59:59">
      <c r="BG64556" s="4"/>
    </row>
    <row r="64557" spans="59:59">
      <c r="BG64557" s="4"/>
    </row>
    <row r="64558" spans="59:59">
      <c r="BG64558" s="4"/>
    </row>
    <row r="64559" spans="59:59">
      <c r="BG64559" s="4"/>
    </row>
    <row r="64560" spans="59:59">
      <c r="BG64560" s="4"/>
    </row>
    <row r="64561" spans="59:59">
      <c r="BG64561" s="4"/>
    </row>
    <row r="64562" spans="59:59">
      <c r="BG64562" s="4"/>
    </row>
    <row r="64563" spans="59:59">
      <c r="BG64563" s="4"/>
    </row>
    <row r="64564" spans="59:59">
      <c r="BG64564" s="4"/>
    </row>
    <row r="64565" spans="59:59">
      <c r="BG64565" s="4"/>
    </row>
    <row r="64566" spans="59:59">
      <c r="BG64566" s="4"/>
    </row>
    <row r="64567" spans="59:59">
      <c r="BG64567" s="4"/>
    </row>
    <row r="64568" spans="59:59">
      <c r="BG64568" s="4"/>
    </row>
    <row r="64569" spans="59:59">
      <c r="BG64569" s="4"/>
    </row>
    <row r="64570" spans="59:59">
      <c r="BG64570" s="4"/>
    </row>
    <row r="64571" spans="59:59">
      <c r="BG64571" s="4"/>
    </row>
    <row r="64572" spans="59:59">
      <c r="BG64572" s="4"/>
    </row>
    <row r="64573" spans="59:59">
      <c r="BG64573" s="4"/>
    </row>
    <row r="64574" spans="59:59">
      <c r="BG64574" s="4"/>
    </row>
    <row r="64575" spans="59:59">
      <c r="BG64575" s="4"/>
    </row>
    <row r="64576" spans="59:59">
      <c r="BG64576" s="4"/>
    </row>
    <row r="64577" spans="59:59">
      <c r="BG64577" s="4"/>
    </row>
    <row r="64578" spans="59:59">
      <c r="BG64578" s="4"/>
    </row>
    <row r="64579" spans="59:59">
      <c r="BG64579" s="4"/>
    </row>
    <row r="64580" spans="59:59">
      <c r="BG64580" s="4"/>
    </row>
    <row r="64581" spans="59:59">
      <c r="BG64581" s="4"/>
    </row>
    <row r="64582" spans="59:59">
      <c r="BG64582" s="4"/>
    </row>
    <row r="64583" spans="59:59">
      <c r="BG64583" s="4"/>
    </row>
    <row r="64584" spans="59:59">
      <c r="BG64584" s="4"/>
    </row>
    <row r="64585" spans="59:59">
      <c r="BG64585" s="4"/>
    </row>
    <row r="64586" spans="59:59">
      <c r="BG64586" s="4"/>
    </row>
    <row r="64587" spans="59:59">
      <c r="BG64587" s="4"/>
    </row>
    <row r="64588" spans="59:59">
      <c r="BG64588" s="4"/>
    </row>
    <row r="64589" spans="59:59">
      <c r="BG64589" s="4"/>
    </row>
    <row r="64590" spans="59:59">
      <c r="BG64590" s="4"/>
    </row>
    <row r="64591" spans="59:59">
      <c r="BG64591" s="4"/>
    </row>
    <row r="64592" spans="59:59">
      <c r="BG64592" s="4"/>
    </row>
    <row r="64593" spans="59:59">
      <c r="BG64593" s="4"/>
    </row>
    <row r="64594" spans="59:59">
      <c r="BG64594" s="4"/>
    </row>
    <row r="64595" spans="59:59">
      <c r="BG64595" s="4"/>
    </row>
    <row r="64596" spans="59:59">
      <c r="BG64596" s="4"/>
    </row>
    <row r="64597" spans="59:59">
      <c r="BG64597" s="4"/>
    </row>
    <row r="64598" spans="59:59">
      <c r="BG64598" s="4"/>
    </row>
    <row r="64599" spans="59:59">
      <c r="BG64599" s="4"/>
    </row>
    <row r="64600" spans="59:59">
      <c r="BG64600" s="4"/>
    </row>
    <row r="64601" spans="59:59">
      <c r="BG64601" s="4"/>
    </row>
    <row r="64602" spans="59:59">
      <c r="BG64602" s="4"/>
    </row>
    <row r="64603" spans="59:59">
      <c r="BG64603" s="4"/>
    </row>
    <row r="64604" spans="59:59">
      <c r="BG64604" s="4"/>
    </row>
    <row r="64605" spans="59:59">
      <c r="BG64605" s="4"/>
    </row>
    <row r="64606" spans="59:59">
      <c r="BG64606" s="4"/>
    </row>
    <row r="64607" spans="59:59">
      <c r="BG64607" s="4"/>
    </row>
    <row r="64608" spans="59:59">
      <c r="BG64608" s="4"/>
    </row>
    <row r="64609" spans="59:59">
      <c r="BG64609" s="4"/>
    </row>
    <row r="64610" spans="59:59">
      <c r="BG64610" s="4"/>
    </row>
    <row r="64611" spans="59:59">
      <c r="BG64611" s="4"/>
    </row>
    <row r="64612" spans="59:59">
      <c r="BG64612" s="4"/>
    </row>
    <row r="64613" spans="59:59">
      <c r="BG64613" s="4"/>
    </row>
    <row r="64614" spans="59:59">
      <c r="BG64614" s="4"/>
    </row>
    <row r="64615" spans="59:59">
      <c r="BG64615" s="4"/>
    </row>
    <row r="64616" spans="59:59">
      <c r="BG64616" s="4"/>
    </row>
    <row r="64617" spans="59:59">
      <c r="BG64617" s="4"/>
    </row>
    <row r="64618" spans="59:59">
      <c r="BG64618" s="4"/>
    </row>
    <row r="64619" spans="59:59">
      <c r="BG64619" s="4"/>
    </row>
    <row r="64620" spans="59:59">
      <c r="BG64620" s="4"/>
    </row>
    <row r="64621" spans="59:59">
      <c r="BG64621" s="4"/>
    </row>
    <row r="64622" spans="59:59">
      <c r="BG64622" s="4"/>
    </row>
    <row r="64623" spans="59:59">
      <c r="BG64623" s="4"/>
    </row>
    <row r="64624" spans="59:59">
      <c r="BG64624" s="4"/>
    </row>
    <row r="64625" spans="59:59">
      <c r="BG64625" s="4"/>
    </row>
    <row r="64626" spans="59:59">
      <c r="BG64626" s="4"/>
    </row>
    <row r="64627" spans="59:59">
      <c r="BG64627" s="4"/>
    </row>
    <row r="64628" spans="59:59">
      <c r="BG64628" s="4"/>
    </row>
    <row r="64629" spans="59:59">
      <c r="BG64629" s="4"/>
    </row>
    <row r="64630" spans="59:59">
      <c r="BG64630" s="4"/>
    </row>
    <row r="64631" spans="59:59">
      <c r="BG64631" s="4"/>
    </row>
    <row r="64632" spans="59:59">
      <c r="BG64632" s="4"/>
    </row>
    <row r="64633" spans="59:59">
      <c r="BG64633" s="4"/>
    </row>
    <row r="64634" spans="59:59">
      <c r="BG64634" s="4"/>
    </row>
    <row r="64635" spans="59:59">
      <c r="BG64635" s="4"/>
    </row>
    <row r="64636" spans="59:59">
      <c r="BG64636" s="4"/>
    </row>
    <row r="64637" spans="59:59">
      <c r="BG64637" s="4"/>
    </row>
    <row r="64638" spans="59:59">
      <c r="BG64638" s="4"/>
    </row>
    <row r="64639" spans="59:59">
      <c r="BG64639" s="4"/>
    </row>
    <row r="64640" spans="59:59">
      <c r="BG64640" s="4"/>
    </row>
    <row r="64641" spans="59:59">
      <c r="BG64641" s="4"/>
    </row>
    <row r="64642" spans="59:59">
      <c r="BG64642" s="4"/>
    </row>
    <row r="64643" spans="59:59">
      <c r="BG64643" s="4"/>
    </row>
    <row r="64644" spans="59:59">
      <c r="BG64644" s="4"/>
    </row>
    <row r="64645" spans="59:59">
      <c r="BG64645" s="4"/>
    </row>
    <row r="64646" spans="59:59">
      <c r="BG64646" s="4"/>
    </row>
    <row r="64647" spans="59:59">
      <c r="BG64647" s="4"/>
    </row>
    <row r="64648" spans="59:59">
      <c r="BG64648" s="4"/>
    </row>
    <row r="64649" spans="59:59">
      <c r="BG64649" s="4"/>
    </row>
    <row r="64650" spans="59:59">
      <c r="BG64650" s="4"/>
    </row>
    <row r="64651" spans="59:59">
      <c r="BG64651" s="4"/>
    </row>
    <row r="64652" spans="59:59">
      <c r="BG64652" s="4"/>
    </row>
    <row r="64653" spans="59:59">
      <c r="BG64653" s="4"/>
    </row>
    <row r="64654" spans="59:59">
      <c r="BG64654" s="4"/>
    </row>
    <row r="64655" spans="59:59">
      <c r="BG64655" s="4"/>
    </row>
    <row r="64656" spans="59:59">
      <c r="BG64656" s="4"/>
    </row>
    <row r="64657" spans="59:59">
      <c r="BG64657" s="4"/>
    </row>
    <row r="64658" spans="59:59">
      <c r="BG64658" s="4"/>
    </row>
    <row r="64659" spans="59:59">
      <c r="BG64659" s="4"/>
    </row>
    <row r="64660" spans="59:59">
      <c r="BG64660" s="4"/>
    </row>
    <row r="64661" spans="59:59">
      <c r="BG64661" s="4"/>
    </row>
    <row r="64662" spans="59:59">
      <c r="BG64662" s="4"/>
    </row>
    <row r="64663" spans="59:59">
      <c r="BG64663" s="4"/>
    </row>
    <row r="64664" spans="59:59">
      <c r="BG64664" s="4"/>
    </row>
    <row r="64665" spans="59:59">
      <c r="BG64665" s="4"/>
    </row>
    <row r="64666" spans="59:59">
      <c r="BG64666" s="4"/>
    </row>
    <row r="64667" spans="59:59">
      <c r="BG64667" s="4"/>
    </row>
    <row r="64668" spans="59:59">
      <c r="BG64668" s="4"/>
    </row>
    <row r="64669" spans="59:59">
      <c r="BG64669" s="4"/>
    </row>
    <row r="64670" spans="59:59">
      <c r="BG64670" s="4"/>
    </row>
    <row r="64671" spans="59:59">
      <c r="BG64671" s="4"/>
    </row>
    <row r="64672" spans="59:59">
      <c r="BG64672" s="4"/>
    </row>
    <row r="64673" spans="59:59">
      <c r="BG64673" s="4"/>
    </row>
    <row r="64674" spans="59:59">
      <c r="BG64674" s="4"/>
    </row>
    <row r="64675" spans="59:59">
      <c r="BG64675" s="4"/>
    </row>
    <row r="64676" spans="59:59">
      <c r="BG64676" s="4"/>
    </row>
    <row r="64677" spans="59:59">
      <c r="BG64677" s="4"/>
    </row>
    <row r="64678" spans="59:59">
      <c r="BG64678" s="4"/>
    </row>
    <row r="64679" spans="59:59">
      <c r="BG64679" s="4"/>
    </row>
    <row r="64680" spans="59:59">
      <c r="BG64680" s="4"/>
    </row>
    <row r="64681" spans="59:59">
      <c r="BG64681" s="4"/>
    </row>
    <row r="64682" spans="59:59">
      <c r="BG64682" s="4"/>
    </row>
    <row r="64683" spans="59:59">
      <c r="BG64683" s="4"/>
    </row>
    <row r="64684" spans="59:59">
      <c r="BG64684" s="4"/>
    </row>
    <row r="64685" spans="59:59">
      <c r="BG64685" s="4"/>
    </row>
    <row r="64686" spans="59:59">
      <c r="BG64686" s="4"/>
    </row>
    <row r="64687" spans="59:59">
      <c r="BG64687" s="4"/>
    </row>
    <row r="64688" spans="59:59">
      <c r="BG64688" s="4"/>
    </row>
    <row r="64689" spans="59:59">
      <c r="BG64689" s="4"/>
    </row>
    <row r="64690" spans="59:59">
      <c r="BG64690" s="4"/>
    </row>
    <row r="64691" spans="59:59">
      <c r="BG64691" s="4"/>
    </row>
    <row r="64692" spans="59:59">
      <c r="BG64692" s="4"/>
    </row>
    <row r="64693" spans="59:59">
      <c r="BG64693" s="4"/>
    </row>
    <row r="64694" spans="59:59">
      <c r="BG64694" s="4"/>
    </row>
    <row r="64695" spans="59:59">
      <c r="BG64695" s="4"/>
    </row>
    <row r="64696" spans="59:59">
      <c r="BG64696" s="4"/>
    </row>
    <row r="64697" spans="59:59">
      <c r="BG64697" s="4"/>
    </row>
    <row r="64698" spans="59:59">
      <c r="BG64698" s="4"/>
    </row>
    <row r="64699" spans="59:59">
      <c r="BG64699" s="4"/>
    </row>
    <row r="64700" spans="59:59">
      <c r="BG64700" s="4"/>
    </row>
    <row r="64701" spans="59:59">
      <c r="BG64701" s="4"/>
    </row>
    <row r="64702" spans="59:59">
      <c r="BG64702" s="4"/>
    </row>
    <row r="64703" spans="59:59">
      <c r="BG64703" s="4"/>
    </row>
    <row r="64704" spans="59:59">
      <c r="BG64704" s="4"/>
    </row>
    <row r="64705" spans="59:59">
      <c r="BG64705" s="4"/>
    </row>
    <row r="64706" spans="59:59">
      <c r="BG64706" s="4"/>
    </row>
    <row r="64707" spans="59:59">
      <c r="BG64707" s="4"/>
    </row>
    <row r="64708" spans="59:59">
      <c r="BG64708" s="4"/>
    </row>
    <row r="64709" spans="59:59">
      <c r="BG64709" s="4"/>
    </row>
    <row r="64710" spans="59:59">
      <c r="BG64710" s="4"/>
    </row>
    <row r="64711" spans="59:59">
      <c r="BG64711" s="4"/>
    </row>
    <row r="64712" spans="59:59">
      <c r="BG64712" s="4"/>
    </row>
    <row r="64713" spans="59:59">
      <c r="BG64713" s="4"/>
    </row>
    <row r="64714" spans="59:59">
      <c r="BG64714" s="4"/>
    </row>
    <row r="64715" spans="59:59">
      <c r="BG64715" s="4"/>
    </row>
    <row r="64716" spans="59:59">
      <c r="BG64716" s="4"/>
    </row>
    <row r="64717" spans="59:59">
      <c r="BG64717" s="4"/>
    </row>
    <row r="64718" spans="59:59">
      <c r="BG64718" s="4"/>
    </row>
    <row r="64719" spans="59:59">
      <c r="BG64719" s="4"/>
    </row>
    <row r="64720" spans="59:59">
      <c r="BG64720" s="4"/>
    </row>
    <row r="64721" spans="59:59">
      <c r="BG64721" s="4"/>
    </row>
    <row r="64722" spans="59:59">
      <c r="BG64722" s="4"/>
    </row>
    <row r="64723" spans="59:59">
      <c r="BG64723" s="4"/>
    </row>
    <row r="64724" spans="59:59">
      <c r="BG64724" s="4"/>
    </row>
    <row r="64725" spans="59:59">
      <c r="BG64725" s="4"/>
    </row>
    <row r="64726" spans="59:59">
      <c r="BG64726" s="4"/>
    </row>
    <row r="64727" spans="59:59">
      <c r="BG64727" s="4"/>
    </row>
    <row r="64728" spans="59:59">
      <c r="BG64728" s="4"/>
    </row>
    <row r="64729" spans="59:59">
      <c r="BG64729" s="4"/>
    </row>
    <row r="64730" spans="59:59">
      <c r="BG64730" s="4"/>
    </row>
    <row r="64731" spans="59:59">
      <c r="BG64731" s="4"/>
    </row>
    <row r="64732" spans="59:59">
      <c r="BG64732" s="4"/>
    </row>
    <row r="64733" spans="59:59">
      <c r="BG64733" s="4"/>
    </row>
    <row r="64734" spans="59:59">
      <c r="BG64734" s="4"/>
    </row>
    <row r="64735" spans="59:59">
      <c r="BG64735" s="4"/>
    </row>
    <row r="64736" spans="59:59">
      <c r="BG64736" s="4"/>
    </row>
    <row r="64737" spans="59:59">
      <c r="BG64737" s="4"/>
    </row>
    <row r="64738" spans="59:59">
      <c r="BG64738" s="4"/>
    </row>
    <row r="64739" spans="59:59">
      <c r="BG64739" s="4"/>
    </row>
    <row r="64740" spans="59:59">
      <c r="BG64740" s="4"/>
    </row>
    <row r="64741" spans="59:59">
      <c r="BG64741" s="4"/>
    </row>
    <row r="64742" spans="59:59">
      <c r="BG64742" s="4"/>
    </row>
    <row r="64743" spans="59:59">
      <c r="BG64743" s="4"/>
    </row>
    <row r="64744" spans="59:59">
      <c r="BG64744" s="4"/>
    </row>
    <row r="64745" spans="59:59">
      <c r="BG64745" s="4"/>
    </row>
    <row r="64746" spans="59:59">
      <c r="BG64746" s="4"/>
    </row>
    <row r="64747" spans="59:59">
      <c r="BG64747" s="4"/>
    </row>
    <row r="64748" spans="59:59">
      <c r="BG64748" s="4"/>
    </row>
    <row r="64749" spans="59:59">
      <c r="BG64749" s="4"/>
    </row>
    <row r="64750" spans="59:59">
      <c r="BG64750" s="4"/>
    </row>
    <row r="64751" spans="59:59">
      <c r="BG64751" s="4"/>
    </row>
    <row r="64752" spans="59:59">
      <c r="BG64752" s="4"/>
    </row>
    <row r="64753" spans="59:59">
      <c r="BG64753" s="4"/>
    </row>
    <row r="64754" spans="59:59">
      <c r="BG64754" s="4"/>
    </row>
    <row r="64755" spans="59:59">
      <c r="BG64755" s="4"/>
    </row>
    <row r="64756" spans="59:59">
      <c r="BG64756" s="4"/>
    </row>
    <row r="64757" spans="59:59">
      <c r="BG64757" s="4"/>
    </row>
    <row r="64758" spans="59:59">
      <c r="BG64758" s="4"/>
    </row>
    <row r="64759" spans="59:59">
      <c r="BG64759" s="4"/>
    </row>
    <row r="64760" spans="59:59">
      <c r="BG64760" s="4"/>
    </row>
    <row r="64761" spans="59:59">
      <c r="BG64761" s="4"/>
    </row>
    <row r="64762" spans="59:59">
      <c r="BG64762" s="4"/>
    </row>
    <row r="64763" spans="59:59">
      <c r="BG64763" s="4"/>
    </row>
    <row r="64764" spans="59:59">
      <c r="BG64764" s="4"/>
    </row>
    <row r="64765" spans="59:59">
      <c r="BG64765" s="4"/>
    </row>
    <row r="64766" spans="59:59">
      <c r="BG64766" s="4"/>
    </row>
    <row r="64767" spans="59:59">
      <c r="BG64767" s="4"/>
    </row>
    <row r="64768" spans="59:59">
      <c r="BG64768" s="4"/>
    </row>
    <row r="64769" spans="59:59">
      <c r="BG64769" s="4"/>
    </row>
    <row r="64770" spans="59:59">
      <c r="BG64770" s="4"/>
    </row>
    <row r="64771" spans="59:59">
      <c r="BG64771" s="4"/>
    </row>
    <row r="64772" spans="59:59">
      <c r="BG64772" s="4"/>
    </row>
    <row r="64773" spans="59:59">
      <c r="BG64773" s="4"/>
    </row>
    <row r="64774" spans="59:59">
      <c r="BG64774" s="4"/>
    </row>
    <row r="64775" spans="59:59">
      <c r="BG64775" s="4"/>
    </row>
    <row r="64776" spans="59:59">
      <c r="BG64776" s="4"/>
    </row>
    <row r="64777" spans="59:59">
      <c r="BG64777" s="4"/>
    </row>
    <row r="64778" spans="59:59">
      <c r="BG64778" s="4"/>
    </row>
    <row r="64779" spans="59:59">
      <c r="BG64779" s="4"/>
    </row>
    <row r="64780" spans="59:59">
      <c r="BG64780" s="4"/>
    </row>
    <row r="64781" spans="59:59">
      <c r="BG64781" s="4"/>
    </row>
    <row r="64782" spans="59:59">
      <c r="BG64782" s="4"/>
    </row>
    <row r="64783" spans="59:59">
      <c r="BG64783" s="4"/>
    </row>
    <row r="64784" spans="59:59">
      <c r="BG64784" s="4"/>
    </row>
    <row r="64785" spans="59:59">
      <c r="BG64785" s="4"/>
    </row>
    <row r="64786" spans="59:59">
      <c r="BG64786" s="4"/>
    </row>
    <row r="64787" spans="59:59">
      <c r="BG64787" s="4"/>
    </row>
    <row r="64788" spans="59:59">
      <c r="BG64788" s="4"/>
    </row>
    <row r="64789" spans="59:59">
      <c r="BG64789" s="4"/>
    </row>
    <row r="64790" spans="59:59">
      <c r="BG64790" s="4"/>
    </row>
    <row r="64791" spans="59:59">
      <c r="BG64791" s="4"/>
    </row>
    <row r="64792" spans="59:59">
      <c r="BG64792" s="4"/>
    </row>
    <row r="64793" spans="59:59">
      <c r="BG64793" s="4"/>
    </row>
    <row r="64794" spans="59:59">
      <c r="BG64794" s="4"/>
    </row>
    <row r="64795" spans="59:59">
      <c r="BG64795" s="4"/>
    </row>
    <row r="64796" spans="59:59">
      <c r="BG64796" s="4"/>
    </row>
    <row r="64797" spans="59:59">
      <c r="BG64797" s="4"/>
    </row>
    <row r="64798" spans="59:59">
      <c r="BG64798" s="4"/>
    </row>
    <row r="64799" spans="59:59">
      <c r="BG64799" s="4"/>
    </row>
    <row r="64800" spans="59:59">
      <c r="BG64800" s="4"/>
    </row>
    <row r="64801" spans="59:59">
      <c r="BG64801" s="4"/>
    </row>
    <row r="64802" spans="59:59">
      <c r="BG64802" s="4"/>
    </row>
    <row r="64803" spans="59:59">
      <c r="BG64803" s="4"/>
    </row>
    <row r="64804" spans="59:59">
      <c r="BG64804" s="4"/>
    </row>
    <row r="64805" spans="59:59">
      <c r="BG64805" s="4"/>
    </row>
    <row r="64806" spans="59:59">
      <c r="BG64806" s="4"/>
    </row>
    <row r="64807" spans="59:59">
      <c r="BG64807" s="4"/>
    </row>
    <row r="64808" spans="59:59">
      <c r="BG64808" s="4"/>
    </row>
    <row r="64809" spans="59:59">
      <c r="BG64809" s="4"/>
    </row>
    <row r="64810" spans="59:59">
      <c r="BG64810" s="4"/>
    </row>
    <row r="64811" spans="59:59">
      <c r="BG64811" s="4"/>
    </row>
    <row r="64812" spans="59:59">
      <c r="BG64812" s="4"/>
    </row>
    <row r="64813" spans="59:59">
      <c r="BG64813" s="4"/>
    </row>
    <row r="64814" spans="59:59">
      <c r="BG64814" s="4"/>
    </row>
    <row r="64815" spans="59:59">
      <c r="BG64815" s="4"/>
    </row>
    <row r="64816" spans="59:59">
      <c r="BG64816" s="4"/>
    </row>
    <row r="64817" spans="59:59">
      <c r="BG64817" s="4"/>
    </row>
    <row r="64818" spans="59:59">
      <c r="BG64818" s="4"/>
    </row>
    <row r="64819" spans="59:59">
      <c r="BG64819" s="4"/>
    </row>
    <row r="64820" spans="59:59">
      <c r="BG64820" s="4"/>
    </row>
    <row r="64821" spans="59:59">
      <c r="BG64821" s="4"/>
    </row>
    <row r="64822" spans="59:59">
      <c r="BG64822" s="4"/>
    </row>
    <row r="64823" spans="59:59">
      <c r="BG64823" s="4"/>
    </row>
    <row r="64824" spans="59:59">
      <c r="BG64824" s="4"/>
    </row>
    <row r="64825" spans="59:59">
      <c r="BG64825" s="4"/>
    </row>
    <row r="64826" spans="59:59">
      <c r="BG64826" s="4"/>
    </row>
    <row r="64827" spans="59:59">
      <c r="BG64827" s="4"/>
    </row>
    <row r="64828" spans="59:59">
      <c r="BG64828" s="4"/>
    </row>
    <row r="64829" spans="59:59">
      <c r="BG64829" s="4"/>
    </row>
    <row r="64830" spans="59:59">
      <c r="BG64830" s="4"/>
    </row>
    <row r="64831" spans="59:59">
      <c r="BG64831" s="4"/>
    </row>
    <row r="64832" spans="59:59">
      <c r="BG64832" s="4"/>
    </row>
    <row r="64833" spans="59:59">
      <c r="BG64833" s="4"/>
    </row>
    <row r="64834" spans="59:59">
      <c r="BG64834" s="4"/>
    </row>
    <row r="64835" spans="59:59">
      <c r="BG64835" s="4"/>
    </row>
    <row r="64836" spans="59:59">
      <c r="BG64836" s="4"/>
    </row>
    <row r="64837" spans="59:59">
      <c r="BG64837" s="4"/>
    </row>
    <row r="64838" spans="59:59">
      <c r="BG64838" s="4"/>
    </row>
    <row r="64839" spans="59:59">
      <c r="BG64839" s="4"/>
    </row>
    <row r="64840" spans="59:59">
      <c r="BG64840" s="4"/>
    </row>
    <row r="64841" spans="59:59">
      <c r="BG64841" s="4"/>
    </row>
    <row r="64842" spans="59:59">
      <c r="BG64842" s="4"/>
    </row>
    <row r="64843" spans="59:59">
      <c r="BG64843" s="4"/>
    </row>
    <row r="64844" spans="59:59">
      <c r="BG64844" s="4"/>
    </row>
    <row r="64845" spans="59:59">
      <c r="BG64845" s="4"/>
    </row>
    <row r="64846" spans="59:59">
      <c r="BG64846" s="4"/>
    </row>
    <row r="64847" spans="59:59">
      <c r="BG64847" s="4"/>
    </row>
    <row r="64848" spans="59:59">
      <c r="BG64848" s="4"/>
    </row>
    <row r="64849" spans="59:59">
      <c r="BG64849" s="4"/>
    </row>
    <row r="64850" spans="59:59">
      <c r="BG64850" s="4"/>
    </row>
    <row r="64851" spans="59:59">
      <c r="BG64851" s="4"/>
    </row>
    <row r="64852" spans="59:59">
      <c r="BG64852" s="4"/>
    </row>
    <row r="64853" spans="59:59">
      <c r="BG64853" s="4"/>
    </row>
    <row r="64854" spans="59:59">
      <c r="BG64854" s="4"/>
    </row>
    <row r="64855" spans="59:59">
      <c r="BG64855" s="4"/>
    </row>
    <row r="64856" spans="59:59">
      <c r="BG64856" s="4"/>
    </row>
    <row r="64857" spans="59:59">
      <c r="BG64857" s="4"/>
    </row>
    <row r="64858" spans="59:59">
      <c r="BG64858" s="4"/>
    </row>
    <row r="64859" spans="59:59">
      <c r="BG64859" s="4"/>
    </row>
    <row r="64860" spans="59:59">
      <c r="BG64860" s="4"/>
    </row>
    <row r="64861" spans="59:59">
      <c r="BG64861" s="4"/>
    </row>
    <row r="64862" spans="59:59">
      <c r="BG64862" s="4"/>
    </row>
    <row r="64863" spans="59:59">
      <c r="BG64863" s="4"/>
    </row>
    <row r="64864" spans="59:59">
      <c r="BG64864" s="4"/>
    </row>
    <row r="64865" spans="59:59">
      <c r="BG64865" s="4"/>
    </row>
    <row r="64866" spans="59:59">
      <c r="BG64866" s="4"/>
    </row>
    <row r="64867" spans="59:59">
      <c r="BG64867" s="4"/>
    </row>
    <row r="64868" spans="59:59">
      <c r="BG64868" s="4"/>
    </row>
    <row r="64869" spans="59:59">
      <c r="BG64869" s="4"/>
    </row>
    <row r="64870" spans="59:59">
      <c r="BG64870" s="4"/>
    </row>
    <row r="64871" spans="59:59">
      <c r="BG64871" s="4"/>
    </row>
    <row r="64872" spans="59:59">
      <c r="BG64872" s="4"/>
    </row>
    <row r="64873" spans="59:59">
      <c r="BG64873" s="4"/>
    </row>
    <row r="64874" spans="59:59">
      <c r="BG64874" s="4"/>
    </row>
    <row r="64875" spans="59:59">
      <c r="BG64875" s="4"/>
    </row>
    <row r="64876" spans="59:59">
      <c r="BG64876" s="4"/>
    </row>
    <row r="64877" spans="59:59">
      <c r="BG64877" s="4"/>
    </row>
    <row r="64878" spans="59:59">
      <c r="BG64878" s="4"/>
    </row>
    <row r="64879" spans="59:59">
      <c r="BG64879" s="4"/>
    </row>
    <row r="64880" spans="59:59">
      <c r="BG64880" s="4"/>
    </row>
    <row r="64881" spans="59:59">
      <c r="BG64881" s="4"/>
    </row>
    <row r="64882" spans="59:59">
      <c r="BG64882" s="4"/>
    </row>
    <row r="64883" spans="59:59">
      <c r="BG64883" s="4"/>
    </row>
    <row r="64884" spans="59:59">
      <c r="BG64884" s="4"/>
    </row>
    <row r="64885" spans="59:59">
      <c r="BG64885" s="4"/>
    </row>
    <row r="64886" spans="59:59">
      <c r="BG64886" s="4"/>
    </row>
    <row r="64887" spans="59:59">
      <c r="BG64887" s="4"/>
    </row>
    <row r="64888" spans="59:59">
      <c r="BG64888" s="4"/>
    </row>
    <row r="64889" spans="59:59">
      <c r="BG64889" s="4"/>
    </row>
    <row r="64890" spans="59:59">
      <c r="BG64890" s="4"/>
    </row>
    <row r="64891" spans="59:59">
      <c r="BG64891" s="4"/>
    </row>
    <row r="64892" spans="59:59">
      <c r="BG64892" s="4"/>
    </row>
    <row r="64893" spans="59:59">
      <c r="BG64893" s="4"/>
    </row>
    <row r="64894" spans="59:59">
      <c r="BG64894" s="4"/>
    </row>
    <row r="64895" spans="59:59">
      <c r="BG64895" s="4"/>
    </row>
    <row r="64896" spans="59:59">
      <c r="BG64896" s="4"/>
    </row>
    <row r="64897" spans="59:59">
      <c r="BG64897" s="4"/>
    </row>
    <row r="64898" spans="59:59">
      <c r="BG64898" s="4"/>
    </row>
    <row r="64899" spans="59:59">
      <c r="BG64899" s="4"/>
    </row>
    <row r="64900" spans="59:59">
      <c r="BG64900" s="4"/>
    </row>
    <row r="64901" spans="59:59">
      <c r="BG64901" s="4"/>
    </row>
    <row r="64902" spans="59:59">
      <c r="BG64902" s="4"/>
    </row>
    <row r="64903" spans="59:59">
      <c r="BG64903" s="4"/>
    </row>
    <row r="64904" spans="59:59">
      <c r="BG64904" s="4"/>
    </row>
    <row r="64905" spans="59:59">
      <c r="BG64905" s="4"/>
    </row>
    <row r="64906" spans="59:59">
      <c r="BG64906" s="4"/>
    </row>
    <row r="64907" spans="59:59">
      <c r="BG64907" s="4"/>
    </row>
    <row r="64908" spans="59:59">
      <c r="BG64908" s="4"/>
    </row>
    <row r="64909" spans="59:59">
      <c r="BG64909" s="4"/>
    </row>
    <row r="64910" spans="59:59">
      <c r="BG64910" s="4"/>
    </row>
    <row r="64911" spans="59:59">
      <c r="BG64911" s="4"/>
    </row>
    <row r="64912" spans="59:59">
      <c r="BG64912" s="4"/>
    </row>
    <row r="64913" spans="59:59">
      <c r="BG64913" s="4"/>
    </row>
    <row r="64914" spans="59:59">
      <c r="BG64914" s="4"/>
    </row>
    <row r="64915" spans="59:59">
      <c r="BG64915" s="4"/>
    </row>
    <row r="64916" spans="59:59">
      <c r="BG64916" s="4"/>
    </row>
    <row r="64917" spans="59:59">
      <c r="BG64917" s="4"/>
    </row>
    <row r="64918" spans="59:59">
      <c r="BG64918" s="4"/>
    </row>
    <row r="64919" spans="59:59">
      <c r="BG64919" s="4"/>
    </row>
    <row r="64920" spans="59:59">
      <c r="BG64920" s="4"/>
    </row>
    <row r="64921" spans="59:59">
      <c r="BG64921" s="4"/>
    </row>
    <row r="64922" spans="59:59">
      <c r="BG64922" s="4"/>
    </row>
    <row r="64923" spans="59:59">
      <c r="BG64923" s="4"/>
    </row>
    <row r="64924" spans="59:59">
      <c r="BG64924" s="4"/>
    </row>
    <row r="64925" spans="59:59">
      <c r="BG64925" s="4"/>
    </row>
    <row r="64926" spans="59:59">
      <c r="BG64926" s="4"/>
    </row>
    <row r="64927" spans="59:59">
      <c r="BG64927" s="4"/>
    </row>
    <row r="64928" spans="59:59">
      <c r="BG64928" s="4"/>
    </row>
    <row r="64929" spans="59:59">
      <c r="BG64929" s="4"/>
    </row>
    <row r="64930" spans="59:59">
      <c r="BG64930" s="4"/>
    </row>
    <row r="64931" spans="59:59">
      <c r="BG64931" s="4"/>
    </row>
    <row r="64932" spans="59:59">
      <c r="BG64932" s="4"/>
    </row>
    <row r="64933" spans="59:59">
      <c r="BG64933" s="4"/>
    </row>
    <row r="64934" spans="59:59">
      <c r="BG64934" s="4"/>
    </row>
    <row r="64935" spans="59:59">
      <c r="BG64935" s="4"/>
    </row>
    <row r="64936" spans="59:59">
      <c r="BG64936" s="4"/>
    </row>
    <row r="64937" spans="59:59">
      <c r="BG64937" s="4"/>
    </row>
    <row r="64938" spans="59:59">
      <c r="BG64938" s="4"/>
    </row>
    <row r="64939" spans="59:59">
      <c r="BG64939" s="4"/>
    </row>
    <row r="64940" spans="59:59">
      <c r="BG64940" s="4"/>
    </row>
    <row r="64941" spans="59:59">
      <c r="BG64941" s="4"/>
    </row>
    <row r="64942" spans="59:59">
      <c r="BG64942" s="4"/>
    </row>
    <row r="64943" spans="59:59">
      <c r="BG64943" s="4"/>
    </row>
    <row r="64944" spans="59:59">
      <c r="BG64944" s="4"/>
    </row>
    <row r="64945" spans="59:59">
      <c r="BG64945" s="4"/>
    </row>
    <row r="64946" spans="59:59">
      <c r="BG64946" s="4"/>
    </row>
    <row r="64947" spans="59:59">
      <c r="BG64947" s="4"/>
    </row>
    <row r="64948" spans="59:59">
      <c r="BG64948" s="4"/>
    </row>
    <row r="64949" spans="59:59">
      <c r="BG64949" s="4"/>
    </row>
    <row r="64950" spans="59:59">
      <c r="BG64950" s="4"/>
    </row>
    <row r="64951" spans="59:59">
      <c r="BG64951" s="4"/>
    </row>
    <row r="64952" spans="59:59">
      <c r="BG64952" s="4"/>
    </row>
    <row r="64953" spans="59:59">
      <c r="BG64953" s="4"/>
    </row>
    <row r="64954" spans="59:59">
      <c r="BG64954" s="4"/>
    </row>
    <row r="64955" spans="59:59">
      <c r="BG64955" s="4"/>
    </row>
    <row r="64956" spans="59:59">
      <c r="BG64956" s="4"/>
    </row>
    <row r="64957" spans="59:59">
      <c r="BG64957" s="4"/>
    </row>
    <row r="64958" spans="59:59">
      <c r="BG64958" s="4"/>
    </row>
    <row r="64959" spans="59:59">
      <c r="BG64959" s="4"/>
    </row>
    <row r="64960" spans="59:59">
      <c r="BG64960" s="4"/>
    </row>
    <row r="64961" spans="59:59">
      <c r="BG64961" s="4"/>
    </row>
    <row r="64962" spans="59:59">
      <c r="BG64962" s="4"/>
    </row>
    <row r="64963" spans="59:59">
      <c r="BG64963" s="4"/>
    </row>
    <row r="64964" spans="59:59">
      <c r="BG64964" s="4"/>
    </row>
    <row r="64965" spans="59:59">
      <c r="BG64965" s="4"/>
    </row>
    <row r="64966" spans="59:59">
      <c r="BG64966" s="4"/>
    </row>
    <row r="64967" spans="59:59">
      <c r="BG64967" s="4"/>
    </row>
    <row r="64968" spans="59:59">
      <c r="BG64968" s="4"/>
    </row>
    <row r="64969" spans="59:59">
      <c r="BG64969" s="4"/>
    </row>
    <row r="64970" spans="59:59">
      <c r="BG64970" s="4"/>
    </row>
    <row r="64971" spans="59:59">
      <c r="BG64971" s="4"/>
    </row>
    <row r="64972" spans="59:59">
      <c r="BG64972" s="4"/>
    </row>
    <row r="64973" spans="59:59">
      <c r="BG64973" s="4"/>
    </row>
    <row r="64974" spans="59:59">
      <c r="BG64974" s="4"/>
    </row>
    <row r="64975" spans="59:59">
      <c r="BG64975" s="4"/>
    </row>
    <row r="64976" spans="59:59">
      <c r="BG64976" s="4"/>
    </row>
    <row r="64977" spans="59:59">
      <c r="BG64977" s="4"/>
    </row>
    <row r="64978" spans="59:59">
      <c r="BG64978" s="4"/>
    </row>
    <row r="64979" spans="59:59">
      <c r="BG64979" s="4"/>
    </row>
    <row r="64980" spans="59:59">
      <c r="BG64980" s="4"/>
    </row>
    <row r="64981" spans="59:59">
      <c r="BG64981" s="4"/>
    </row>
    <row r="64982" spans="59:59">
      <c r="BG64982" s="4"/>
    </row>
    <row r="64983" spans="59:59">
      <c r="BG64983" s="4"/>
    </row>
    <row r="64984" spans="59:59">
      <c r="BG64984" s="4"/>
    </row>
    <row r="64985" spans="59:59">
      <c r="BG64985" s="4"/>
    </row>
    <row r="64986" spans="59:59">
      <c r="BG64986" s="4"/>
    </row>
    <row r="64987" spans="59:59">
      <c r="BG64987" s="4"/>
    </row>
    <row r="64988" spans="59:59">
      <c r="BG64988" s="4"/>
    </row>
    <row r="64989" spans="59:59">
      <c r="BG64989" s="4"/>
    </row>
    <row r="64990" spans="59:59">
      <c r="BG64990" s="4"/>
    </row>
    <row r="64991" spans="59:59">
      <c r="BG64991" s="4"/>
    </row>
    <row r="64992" spans="59:59">
      <c r="BG64992" s="4"/>
    </row>
    <row r="64993" spans="59:59">
      <c r="BG64993" s="4"/>
    </row>
    <row r="64994" spans="59:59">
      <c r="BG64994" s="4"/>
    </row>
    <row r="64995" spans="59:59">
      <c r="BG64995" s="4"/>
    </row>
    <row r="64996" spans="59:59">
      <c r="BG64996" s="4"/>
    </row>
    <row r="64997" spans="59:59">
      <c r="BG64997" s="4"/>
    </row>
    <row r="64998" spans="59:59">
      <c r="BG64998" s="4"/>
    </row>
    <row r="64999" spans="59:59">
      <c r="BG64999" s="4"/>
    </row>
    <row r="65000" spans="59:59">
      <c r="BG65000" s="4"/>
    </row>
    <row r="65001" spans="59:59">
      <c r="BG65001" s="4"/>
    </row>
    <row r="65002" spans="59:59">
      <c r="BG65002" s="4"/>
    </row>
    <row r="65003" spans="59:59">
      <c r="BG65003" s="4"/>
    </row>
    <row r="65004" spans="59:59">
      <c r="BG65004" s="4"/>
    </row>
    <row r="65005" spans="59:59">
      <c r="BG65005" s="4"/>
    </row>
    <row r="65006" spans="59:59">
      <c r="BG65006" s="4"/>
    </row>
    <row r="65007" spans="59:59">
      <c r="BG65007" s="4"/>
    </row>
    <row r="65008" spans="59:59">
      <c r="BG65008" s="4"/>
    </row>
    <row r="65009" spans="59:59">
      <c r="BG65009" s="4"/>
    </row>
    <row r="65010" spans="59:59">
      <c r="BG65010" s="4"/>
    </row>
    <row r="65011" spans="59:59">
      <c r="BG65011" s="4"/>
    </row>
    <row r="65012" spans="59:59">
      <c r="BG65012" s="4"/>
    </row>
    <row r="65013" spans="59:59">
      <c r="BG65013" s="4"/>
    </row>
    <row r="65014" spans="59:59">
      <c r="BG65014" s="4"/>
    </row>
    <row r="65015" spans="59:59">
      <c r="BG65015" s="4"/>
    </row>
    <row r="65016" spans="59:59">
      <c r="BG65016" s="4"/>
    </row>
    <row r="65017" spans="59:59">
      <c r="BG65017" s="4"/>
    </row>
    <row r="65018" spans="59:59">
      <c r="BG65018" s="4"/>
    </row>
    <row r="65019" spans="59:59">
      <c r="BG65019" s="4"/>
    </row>
    <row r="65020" spans="59:59">
      <c r="BG65020" s="4"/>
    </row>
    <row r="65021" spans="59:59">
      <c r="BG65021" s="4"/>
    </row>
    <row r="65022" spans="59:59">
      <c r="BG65022" s="4"/>
    </row>
    <row r="65023" spans="59:59">
      <c r="BG65023" s="4"/>
    </row>
    <row r="65024" spans="59:59">
      <c r="BG65024" s="4"/>
    </row>
    <row r="65025" spans="59:59">
      <c r="BG65025" s="4"/>
    </row>
    <row r="65026" spans="59:59">
      <c r="BG65026" s="4"/>
    </row>
    <row r="65027" spans="59:59">
      <c r="BG65027" s="4"/>
    </row>
    <row r="65028" spans="59:59">
      <c r="BG65028" s="4"/>
    </row>
    <row r="65029" spans="59:59">
      <c r="BG65029" s="4"/>
    </row>
    <row r="65030" spans="59:59">
      <c r="BG65030" s="4"/>
    </row>
    <row r="65031" spans="59:59">
      <c r="BG65031" s="4"/>
    </row>
    <row r="65032" spans="59:59">
      <c r="BG65032" s="4"/>
    </row>
    <row r="65033" spans="59:59">
      <c r="BG65033" s="4"/>
    </row>
    <row r="65034" spans="59:59">
      <c r="BG65034" s="4"/>
    </row>
    <row r="65035" spans="59:59">
      <c r="BG65035" s="4"/>
    </row>
    <row r="65036" spans="59:59">
      <c r="BG65036" s="4"/>
    </row>
    <row r="65037" spans="59:59">
      <c r="BG65037" s="4"/>
    </row>
    <row r="65038" spans="59:59">
      <c r="BG65038" s="4"/>
    </row>
    <row r="65039" spans="59:59">
      <c r="BG65039" s="4"/>
    </row>
    <row r="65040" spans="59:59">
      <c r="BG65040" s="4"/>
    </row>
    <row r="65041" spans="59:59">
      <c r="BG65041" s="4"/>
    </row>
    <row r="65042" spans="59:59">
      <c r="BG65042" s="4"/>
    </row>
    <row r="65043" spans="59:59">
      <c r="BG65043" s="4"/>
    </row>
    <row r="65044" spans="59:59">
      <c r="BG65044" s="4"/>
    </row>
    <row r="65045" spans="59:59">
      <c r="BG65045" s="4"/>
    </row>
    <row r="65046" spans="59:59">
      <c r="BG65046" s="4"/>
    </row>
    <row r="65047" spans="59:59">
      <c r="BG65047" s="4"/>
    </row>
    <row r="65048" spans="59:59">
      <c r="BG65048" s="4"/>
    </row>
    <row r="65049" spans="59:59">
      <c r="BG65049" s="4"/>
    </row>
    <row r="65050" spans="59:59">
      <c r="BG65050" s="4"/>
    </row>
    <row r="65051" spans="59:59">
      <c r="BG65051" s="4"/>
    </row>
    <row r="65052" spans="59:59">
      <c r="BG65052" s="4"/>
    </row>
    <row r="65053" spans="59:59">
      <c r="BG65053" s="4"/>
    </row>
    <row r="65054" spans="59:59">
      <c r="BG65054" s="4"/>
    </row>
    <row r="65055" spans="59:59">
      <c r="BG65055" s="4"/>
    </row>
    <row r="65056" spans="59:59">
      <c r="BG65056" s="4"/>
    </row>
    <row r="65057" spans="59:59">
      <c r="BG65057" s="4"/>
    </row>
    <row r="65058" spans="59:59">
      <c r="BG65058" s="4"/>
    </row>
    <row r="65059" spans="59:59">
      <c r="BG65059" s="4"/>
    </row>
    <row r="65060" spans="59:59">
      <c r="BG65060" s="4"/>
    </row>
    <row r="65061" spans="59:59">
      <c r="BG65061" s="4"/>
    </row>
    <row r="65062" spans="59:59">
      <c r="BG65062" s="4"/>
    </row>
    <row r="65063" spans="59:59">
      <c r="BG65063" s="4"/>
    </row>
    <row r="65064" spans="59:59">
      <c r="BG65064" s="4"/>
    </row>
    <row r="65065" spans="59:59">
      <c r="BG65065" s="4"/>
    </row>
    <row r="65066" spans="59:59">
      <c r="BG65066" s="4"/>
    </row>
    <row r="65067" spans="59:59">
      <c r="BG65067" s="4"/>
    </row>
    <row r="65068" spans="59:59">
      <c r="BG65068" s="4"/>
    </row>
    <row r="65069" spans="59:59">
      <c r="BG65069" s="4"/>
    </row>
    <row r="65070" spans="59:59">
      <c r="BG65070" s="4"/>
    </row>
    <row r="65071" spans="59:59">
      <c r="BG65071" s="4"/>
    </row>
    <row r="65072" spans="59:59">
      <c r="BG65072" s="4"/>
    </row>
    <row r="65073" spans="59:59">
      <c r="BG65073" s="4"/>
    </row>
    <row r="65074" spans="59:59">
      <c r="BG65074" s="4"/>
    </row>
    <row r="65075" spans="59:59">
      <c r="BG65075" s="4"/>
    </row>
    <row r="65076" spans="59:59">
      <c r="BG65076" s="4"/>
    </row>
    <row r="65077" spans="59:59">
      <c r="BG65077" s="4"/>
    </row>
    <row r="65078" spans="59:59">
      <c r="BG65078" s="4"/>
    </row>
    <row r="65079" spans="59:59">
      <c r="BG65079" s="4"/>
    </row>
    <row r="65080" spans="59:59">
      <c r="BG65080" s="4"/>
    </row>
    <row r="65081" spans="59:59">
      <c r="BG65081" s="4"/>
    </row>
    <row r="65082" spans="59:59">
      <c r="BG65082" s="4"/>
    </row>
    <row r="65083" spans="59:59">
      <c r="BG65083" s="4"/>
    </row>
    <row r="65084" spans="59:59">
      <c r="BG65084" s="4"/>
    </row>
    <row r="65085" spans="59:59">
      <c r="BG65085" s="4"/>
    </row>
    <row r="65086" spans="59:59">
      <c r="BG65086" s="4"/>
    </row>
    <row r="65087" spans="59:59">
      <c r="BG65087" s="4"/>
    </row>
    <row r="65088" spans="59:59">
      <c r="BG65088" s="4"/>
    </row>
    <row r="65089" spans="59:59">
      <c r="BG65089" s="4"/>
    </row>
    <row r="65090" spans="59:59">
      <c r="BG65090" s="4"/>
    </row>
    <row r="65091" spans="59:59">
      <c r="BG65091" s="4"/>
    </row>
    <row r="65092" spans="59:59">
      <c r="BG65092" s="4"/>
    </row>
    <row r="65093" spans="59:59">
      <c r="BG65093" s="4"/>
    </row>
    <row r="65094" spans="59:59">
      <c r="BG65094" s="4"/>
    </row>
    <row r="65095" spans="59:59">
      <c r="BG65095" s="4"/>
    </row>
    <row r="65096" spans="59:59">
      <c r="BG65096" s="4"/>
    </row>
    <row r="65097" spans="59:59">
      <c r="BG65097" s="4"/>
    </row>
    <row r="65098" spans="59:59">
      <c r="BG65098" s="4"/>
    </row>
    <row r="65099" spans="59:59">
      <c r="BG65099" s="4"/>
    </row>
    <row r="65100" spans="59:59">
      <c r="BG65100" s="4"/>
    </row>
    <row r="65101" spans="59:59">
      <c r="BG65101" s="4"/>
    </row>
    <row r="65102" spans="59:59">
      <c r="BG65102" s="4"/>
    </row>
    <row r="65103" spans="59:59">
      <c r="BG65103" s="4"/>
    </row>
    <row r="65104" spans="59:59">
      <c r="BG65104" s="4"/>
    </row>
    <row r="65105" spans="59:59">
      <c r="BG65105" s="4"/>
    </row>
    <row r="65106" spans="59:59">
      <c r="BG65106" s="4"/>
    </row>
    <row r="65107" spans="59:59">
      <c r="BG65107" s="4"/>
    </row>
    <row r="65108" spans="59:59">
      <c r="BG65108" s="4"/>
    </row>
    <row r="65109" spans="59:59">
      <c r="BG65109" s="4"/>
    </row>
    <row r="65110" spans="59:59">
      <c r="BG65110" s="4"/>
    </row>
    <row r="65111" spans="59:59">
      <c r="BG65111" s="4"/>
    </row>
    <row r="65112" spans="59:59">
      <c r="BG65112" s="4"/>
    </row>
    <row r="65113" spans="59:59">
      <c r="BG65113" s="4"/>
    </row>
    <row r="65114" spans="59:59">
      <c r="BG65114" s="4"/>
    </row>
    <row r="65115" spans="59:59">
      <c r="BG65115" s="4"/>
    </row>
    <row r="65116" spans="59:59">
      <c r="BG65116" s="4"/>
    </row>
    <row r="65117" spans="59:59">
      <c r="BG65117" s="4"/>
    </row>
    <row r="65118" spans="59:59">
      <c r="BG65118" s="4"/>
    </row>
    <row r="65119" spans="59:59">
      <c r="BG65119" s="4"/>
    </row>
    <row r="65120" spans="59:59">
      <c r="BG65120" s="4"/>
    </row>
    <row r="65121" spans="59:59">
      <c r="BG65121" s="4"/>
    </row>
    <row r="65122" spans="59:59">
      <c r="BG65122" s="4"/>
    </row>
    <row r="65123" spans="59:59">
      <c r="BG65123" s="4"/>
    </row>
    <row r="65124" spans="59:59">
      <c r="BG65124" s="4"/>
    </row>
    <row r="65125" spans="59:59">
      <c r="BG65125" s="4"/>
    </row>
    <row r="65126" spans="59:59">
      <c r="BG65126" s="4"/>
    </row>
    <row r="65127" spans="59:59">
      <c r="BG65127" s="4"/>
    </row>
    <row r="65128" spans="59:59">
      <c r="BG65128" s="4"/>
    </row>
    <row r="65129" spans="59:59">
      <c r="BG65129" s="4"/>
    </row>
    <row r="65130" spans="59:59">
      <c r="BG65130" s="4"/>
    </row>
    <row r="65131" spans="59:59">
      <c r="BG65131" s="4"/>
    </row>
    <row r="65132" spans="59:59">
      <c r="BG65132" s="4"/>
    </row>
    <row r="65133" spans="59:59">
      <c r="BG65133" s="4"/>
    </row>
    <row r="65134" spans="59:59">
      <c r="BG65134" s="4"/>
    </row>
    <row r="65135" spans="59:59">
      <c r="BG65135" s="4"/>
    </row>
    <row r="65136" spans="59:59">
      <c r="BG65136" s="4"/>
    </row>
    <row r="65137" spans="59:59">
      <c r="BG65137" s="4"/>
    </row>
    <row r="65138" spans="59:59">
      <c r="BG65138" s="4"/>
    </row>
    <row r="65139" spans="59:59">
      <c r="BG65139" s="4"/>
    </row>
    <row r="65140" spans="59:59">
      <c r="BG65140" s="4"/>
    </row>
    <row r="65141" spans="59:59">
      <c r="BG65141" s="4"/>
    </row>
    <row r="65142" spans="59:59">
      <c r="BG65142" s="4"/>
    </row>
    <row r="65143" spans="59:59">
      <c r="BG65143" s="4"/>
    </row>
    <row r="65144" spans="59:59">
      <c r="BG65144" s="4"/>
    </row>
    <row r="65145" spans="59:59">
      <c r="BG65145" s="4"/>
    </row>
    <row r="65146" spans="59:59">
      <c r="BG65146" s="4"/>
    </row>
    <row r="65147" spans="59:59">
      <c r="BG65147" s="4"/>
    </row>
    <row r="65148" spans="59:59">
      <c r="BG65148" s="4"/>
    </row>
    <row r="65149" spans="59:59">
      <c r="BG65149" s="4"/>
    </row>
    <row r="65150" spans="59:59">
      <c r="BG65150" s="4"/>
    </row>
    <row r="65151" spans="59:59">
      <c r="BG65151" s="4"/>
    </row>
    <row r="65152" spans="59:59">
      <c r="BG65152" s="4"/>
    </row>
    <row r="65153" spans="59:59">
      <c r="BG65153" s="4"/>
    </row>
    <row r="65154" spans="59:59">
      <c r="BG65154" s="4"/>
    </row>
    <row r="65155" spans="59:59">
      <c r="BG65155" s="4"/>
    </row>
    <row r="65156" spans="59:59">
      <c r="BG65156" s="4"/>
    </row>
    <row r="65157" spans="59:59">
      <c r="BG65157" s="4"/>
    </row>
    <row r="65158" spans="59:59">
      <c r="BG65158" s="4"/>
    </row>
    <row r="65159" spans="59:59">
      <c r="BG65159" s="4"/>
    </row>
    <row r="65160" spans="59:59">
      <c r="BG65160" s="4"/>
    </row>
    <row r="65161" spans="59:59">
      <c r="BG65161" s="4"/>
    </row>
    <row r="65162" spans="59:59">
      <c r="BG65162" s="4"/>
    </row>
    <row r="65163" spans="59:59">
      <c r="BG65163" s="4"/>
    </row>
    <row r="65164" spans="59:59">
      <c r="BG65164" s="4"/>
    </row>
    <row r="65165" spans="59:59">
      <c r="BG65165" s="4"/>
    </row>
    <row r="65166" spans="59:59">
      <c r="BG65166" s="4"/>
    </row>
    <row r="65167" spans="59:59">
      <c r="BG65167" s="4"/>
    </row>
    <row r="65168" spans="59:59">
      <c r="BG65168" s="4"/>
    </row>
    <row r="65169" spans="59:59">
      <c r="BG65169" s="4"/>
    </row>
    <row r="65170" spans="59:59">
      <c r="BG65170" s="4"/>
    </row>
    <row r="65171" spans="59:59">
      <c r="BG65171" s="4"/>
    </row>
    <row r="65172" spans="59:59">
      <c r="BG65172" s="4"/>
    </row>
    <row r="65173" spans="59:59">
      <c r="BG65173" s="4"/>
    </row>
    <row r="65174" spans="59:59">
      <c r="BG65174" s="4"/>
    </row>
    <row r="65175" spans="59:59">
      <c r="BG65175" s="4"/>
    </row>
    <row r="65176" spans="59:59">
      <c r="BG65176" s="4"/>
    </row>
    <row r="65177" spans="59:59">
      <c r="BG65177" s="4"/>
    </row>
    <row r="65178" spans="59:59">
      <c r="BG65178" s="4"/>
    </row>
    <row r="65179" spans="59:59">
      <c r="BG65179" s="4"/>
    </row>
    <row r="65180" spans="59:59">
      <c r="BG65180" s="4"/>
    </row>
    <row r="65181" spans="59:59">
      <c r="BG65181" s="4"/>
    </row>
    <row r="65182" spans="59:59">
      <c r="BG65182" s="4"/>
    </row>
    <row r="65183" spans="59:59">
      <c r="BG65183" s="4"/>
    </row>
    <row r="65184" spans="59:59">
      <c r="BG65184" s="4"/>
    </row>
    <row r="65185" spans="59:59">
      <c r="BG65185" s="4"/>
    </row>
    <row r="65186" spans="59:59">
      <c r="BG65186" s="4"/>
    </row>
    <row r="65187" spans="59:59">
      <c r="BG65187" s="4"/>
    </row>
    <row r="65188" spans="59:59">
      <c r="BG65188" s="4"/>
    </row>
    <row r="65189" spans="59:59">
      <c r="BG65189" s="4"/>
    </row>
    <row r="65190" spans="59:59">
      <c r="BG65190" s="4"/>
    </row>
    <row r="65191" spans="59:59">
      <c r="BG65191" s="4"/>
    </row>
    <row r="65192" spans="59:59">
      <c r="BG65192" s="4"/>
    </row>
    <row r="65193" spans="59:59">
      <c r="BG65193" s="4"/>
    </row>
    <row r="65194" spans="59:59">
      <c r="BG65194" s="4"/>
    </row>
    <row r="65195" spans="59:59">
      <c r="BG65195" s="4"/>
    </row>
    <row r="65196" spans="59:59">
      <c r="BG65196" s="4"/>
    </row>
    <row r="65197" spans="59:59">
      <c r="BG65197" s="4"/>
    </row>
    <row r="65198" spans="59:59">
      <c r="BG65198" s="4"/>
    </row>
    <row r="65199" spans="59:59">
      <c r="BG65199" s="4"/>
    </row>
    <row r="65200" spans="59:59">
      <c r="BG65200" s="4"/>
    </row>
    <row r="65201" spans="59:59">
      <c r="BG65201" s="4"/>
    </row>
    <row r="65202" spans="59:59">
      <c r="BG65202" s="4"/>
    </row>
    <row r="65203" spans="59:59">
      <c r="BG65203" s="4"/>
    </row>
    <row r="65204" spans="59:59">
      <c r="BG65204" s="4"/>
    </row>
    <row r="65205" spans="59:59">
      <c r="BG65205" s="4"/>
    </row>
    <row r="65206" spans="59:59">
      <c r="BG65206" s="4"/>
    </row>
    <row r="65207" spans="59:59">
      <c r="BG65207" s="4"/>
    </row>
    <row r="65208" spans="59:59">
      <c r="BG65208" s="4"/>
    </row>
    <row r="65209" spans="59:59">
      <c r="BG65209" s="4"/>
    </row>
    <row r="65210" spans="59:59">
      <c r="BG65210" s="4"/>
    </row>
    <row r="65211" spans="59:59">
      <c r="BG65211" s="4"/>
    </row>
    <row r="65212" spans="59:59">
      <c r="BG65212" s="4"/>
    </row>
    <row r="65213" spans="59:59">
      <c r="BG65213" s="4"/>
    </row>
    <row r="65214" spans="59:59">
      <c r="BG65214" s="4"/>
    </row>
    <row r="65215" spans="59:59">
      <c r="BG65215" s="4"/>
    </row>
    <row r="65216" spans="59:59">
      <c r="BG65216" s="4"/>
    </row>
    <row r="65217" spans="59:59">
      <c r="BG65217" s="4"/>
    </row>
    <row r="65218" spans="59:59">
      <c r="BG65218" s="4"/>
    </row>
    <row r="65219" spans="59:59">
      <c r="BG65219" s="4"/>
    </row>
    <row r="65220" spans="59:59">
      <c r="BG65220" s="4"/>
    </row>
    <row r="65221" spans="59:59">
      <c r="BG65221" s="4"/>
    </row>
    <row r="65222" spans="59:59">
      <c r="BG65222" s="4"/>
    </row>
    <row r="65223" spans="59:59">
      <c r="BG65223" s="4"/>
    </row>
    <row r="65224" spans="59:59">
      <c r="BG65224" s="4"/>
    </row>
    <row r="65225" spans="59:59">
      <c r="BG65225" s="4"/>
    </row>
    <row r="65226" spans="59:59">
      <c r="BG65226" s="4"/>
    </row>
    <row r="65227" spans="59:59">
      <c r="BG65227" s="4"/>
    </row>
    <row r="65228" spans="59:59">
      <c r="BG65228" s="4"/>
    </row>
    <row r="65229" spans="59:59">
      <c r="BG65229" s="4"/>
    </row>
    <row r="65230" spans="59:59">
      <c r="BG65230" s="4"/>
    </row>
    <row r="65231" spans="59:59">
      <c r="BG65231" s="4"/>
    </row>
    <row r="65232" spans="59:59">
      <c r="BG65232" s="4"/>
    </row>
    <row r="65233" spans="59:59">
      <c r="BG65233" s="4"/>
    </row>
    <row r="65234" spans="59:59">
      <c r="BG65234" s="4"/>
    </row>
    <row r="65235" spans="59:59">
      <c r="BG65235" s="4"/>
    </row>
    <row r="65236" spans="59:59">
      <c r="BG65236" s="4"/>
    </row>
    <row r="65237" spans="59:59">
      <c r="BG65237" s="4"/>
    </row>
    <row r="65238" spans="59:59">
      <c r="BG65238" s="4"/>
    </row>
    <row r="65239" spans="59:59">
      <c r="BG65239" s="4"/>
    </row>
    <row r="65240" spans="59:59">
      <c r="BG65240" s="4"/>
    </row>
    <row r="65241" spans="59:59">
      <c r="BG65241" s="4"/>
    </row>
    <row r="65242" spans="59:59">
      <c r="BG65242" s="4"/>
    </row>
    <row r="65243" spans="59:59">
      <c r="BG65243" s="4"/>
    </row>
    <row r="65244" spans="59:59">
      <c r="BG65244" s="4"/>
    </row>
    <row r="65245" spans="59:59">
      <c r="BG65245" s="4"/>
    </row>
    <row r="65246" spans="59:59">
      <c r="BG65246" s="4"/>
    </row>
    <row r="65247" spans="59:59">
      <c r="BG65247" s="4"/>
    </row>
    <row r="65248" spans="59:59">
      <c r="BG65248" s="4"/>
    </row>
    <row r="65249" spans="59:59">
      <c r="BG65249" s="4"/>
    </row>
    <row r="65250" spans="59:59">
      <c r="BG65250" s="4"/>
    </row>
    <row r="65251" spans="59:59">
      <c r="BG65251" s="4"/>
    </row>
    <row r="65252" spans="59:59">
      <c r="BG65252" s="4"/>
    </row>
    <row r="65253" spans="59:59">
      <c r="BG65253" s="4"/>
    </row>
    <row r="65254" spans="59:59">
      <c r="BG65254" s="4"/>
    </row>
    <row r="65255" spans="59:59">
      <c r="BG65255" s="4"/>
    </row>
    <row r="65256" spans="59:59">
      <c r="BG65256" s="4"/>
    </row>
    <row r="65257" spans="59:59">
      <c r="BG65257" s="4"/>
    </row>
    <row r="65258" spans="59:59">
      <c r="BG65258" s="4"/>
    </row>
    <row r="65259" spans="59:59">
      <c r="BG65259" s="4"/>
    </row>
    <row r="65260" spans="59:59">
      <c r="BG65260" s="4"/>
    </row>
    <row r="65261" spans="59:59">
      <c r="BG65261" s="4"/>
    </row>
    <row r="65262" spans="59:59">
      <c r="BG65262" s="4"/>
    </row>
    <row r="65263" spans="59:59">
      <c r="BG65263" s="4"/>
    </row>
    <row r="65264" spans="59:59">
      <c r="BG65264" s="4"/>
    </row>
    <row r="65265" spans="59:59">
      <c r="BG65265" s="4"/>
    </row>
    <row r="65266" spans="59:59">
      <c r="BG65266" s="4"/>
    </row>
    <row r="65267" spans="59:59">
      <c r="BG65267" s="4"/>
    </row>
    <row r="65268" spans="59:59">
      <c r="BG65268" s="4"/>
    </row>
    <row r="65269" spans="59:59">
      <c r="BG65269" s="4"/>
    </row>
    <row r="65270" spans="59:59">
      <c r="BG65270" s="4"/>
    </row>
    <row r="65271" spans="59:59">
      <c r="BG65271" s="4"/>
    </row>
    <row r="65272" spans="59:59">
      <c r="BG65272" s="4"/>
    </row>
    <row r="65273" spans="59:59">
      <c r="BG65273" s="4"/>
    </row>
    <row r="65274" spans="59:59">
      <c r="BG65274" s="4"/>
    </row>
    <row r="65275" spans="59:59">
      <c r="BG65275" s="4"/>
    </row>
    <row r="65276" spans="59:59">
      <c r="BG65276" s="4"/>
    </row>
    <row r="65277" spans="59:59">
      <c r="BG65277" s="4"/>
    </row>
    <row r="65278" spans="59:59">
      <c r="BG65278" s="4"/>
    </row>
    <row r="65279" spans="59:59">
      <c r="BG65279" s="4"/>
    </row>
    <row r="65280" spans="59:59">
      <c r="BG65280" s="4"/>
    </row>
    <row r="65281" spans="59:59">
      <c r="BG65281" s="4"/>
    </row>
    <row r="65282" spans="59:59">
      <c r="BG65282" s="4"/>
    </row>
    <row r="65283" spans="59:59">
      <c r="BG65283" s="4"/>
    </row>
    <row r="65284" spans="59:59">
      <c r="BG65284" s="4"/>
    </row>
    <row r="65285" spans="59:59">
      <c r="BG65285" s="4"/>
    </row>
    <row r="65286" spans="59:59">
      <c r="BG65286" s="4"/>
    </row>
    <row r="65287" spans="59:59">
      <c r="BG65287" s="4"/>
    </row>
    <row r="65288" spans="59:59">
      <c r="BG65288" s="4"/>
    </row>
    <row r="65289" spans="59:59">
      <c r="BG65289" s="4"/>
    </row>
    <row r="65290" spans="59:59">
      <c r="BG65290" s="4"/>
    </row>
    <row r="65291" spans="59:59">
      <c r="BG65291" s="4"/>
    </row>
    <row r="65292" spans="59:59">
      <c r="BG65292" s="4"/>
    </row>
    <row r="65293" spans="59:59">
      <c r="BG65293" s="4"/>
    </row>
    <row r="65294" spans="59:59">
      <c r="BG65294" s="4"/>
    </row>
    <row r="65295" spans="59:59">
      <c r="BG65295" s="4"/>
    </row>
    <row r="65296" spans="59:59">
      <c r="BG65296" s="4"/>
    </row>
    <row r="65297" spans="59:59">
      <c r="BG65297" s="4"/>
    </row>
    <row r="65298" spans="59:59">
      <c r="BG65298" s="4"/>
    </row>
    <row r="65299" spans="59:59">
      <c r="BG65299" s="4"/>
    </row>
    <row r="65300" spans="59:59">
      <c r="BG65300" s="4"/>
    </row>
    <row r="65301" spans="59:59">
      <c r="BG65301" s="4"/>
    </row>
    <row r="65302" spans="59:59">
      <c r="BG65302" s="4"/>
    </row>
    <row r="65303" spans="59:59">
      <c r="BG65303" s="4"/>
    </row>
    <row r="65304" spans="59:59">
      <c r="BG65304" s="4"/>
    </row>
    <row r="65305" spans="59:59">
      <c r="BG65305" s="4"/>
    </row>
    <row r="65306" spans="59:59">
      <c r="BG65306" s="4"/>
    </row>
    <row r="65307" spans="59:59">
      <c r="BG65307" s="4"/>
    </row>
    <row r="65308" spans="59:59">
      <c r="BG65308" s="4"/>
    </row>
    <row r="65309" spans="59:59">
      <c r="BG65309" s="4"/>
    </row>
    <row r="65310" spans="59:59">
      <c r="BG65310" s="4"/>
    </row>
    <row r="65311" spans="59:59">
      <c r="BG65311" s="4"/>
    </row>
    <row r="65312" spans="59:59">
      <c r="BG65312" s="4"/>
    </row>
    <row r="65313" spans="59:59">
      <c r="BG65313" s="4"/>
    </row>
    <row r="65314" spans="59:59">
      <c r="BG65314" s="4"/>
    </row>
    <row r="65315" spans="59:59">
      <c r="BG65315" s="4"/>
    </row>
    <row r="65316" spans="59:59">
      <c r="BG65316" s="4"/>
    </row>
    <row r="65317" spans="59:59">
      <c r="BG65317" s="4"/>
    </row>
    <row r="65318" spans="59:59">
      <c r="BG65318" s="4"/>
    </row>
    <row r="65319" spans="59:59">
      <c r="BG65319" s="4"/>
    </row>
    <row r="65320" spans="59:59">
      <c r="BG65320" s="4"/>
    </row>
    <row r="65321" spans="59:59">
      <c r="BG65321" s="4"/>
    </row>
    <row r="65322" spans="59:59">
      <c r="BG65322" s="4"/>
    </row>
    <row r="65323" spans="59:59">
      <c r="BG65323" s="4"/>
    </row>
    <row r="65324" spans="59:59">
      <c r="BG65324" s="4"/>
    </row>
    <row r="65325" spans="59:59">
      <c r="BG65325" s="4"/>
    </row>
    <row r="65326" spans="59:59">
      <c r="BG65326" s="4"/>
    </row>
    <row r="65327" spans="59:59">
      <c r="BG65327" s="4"/>
    </row>
    <row r="65328" spans="59:59">
      <c r="BG65328" s="4"/>
    </row>
    <row r="65329" spans="59:59">
      <c r="BG65329" s="4"/>
    </row>
    <row r="65330" spans="59:59">
      <c r="BG65330" s="4"/>
    </row>
    <row r="65331" spans="59:59">
      <c r="BG65331" s="4"/>
    </row>
    <row r="65332" spans="59:59">
      <c r="BG65332" s="4"/>
    </row>
    <row r="65333" spans="59:59">
      <c r="BG65333" s="4"/>
    </row>
    <row r="65334" spans="59:59">
      <c r="BG65334" s="4"/>
    </row>
    <row r="65335" spans="59:59">
      <c r="BG65335" s="4"/>
    </row>
    <row r="65336" spans="59:59">
      <c r="BG65336" s="4"/>
    </row>
    <row r="65337" spans="59:59">
      <c r="BG65337" s="4"/>
    </row>
    <row r="65338" spans="59:59">
      <c r="BG65338" s="4"/>
    </row>
    <row r="65339" spans="59:59">
      <c r="BG65339" s="4"/>
    </row>
    <row r="65340" spans="59:59">
      <c r="BG65340" s="4"/>
    </row>
    <row r="65341" spans="59:59">
      <c r="BG65341" s="4"/>
    </row>
    <row r="65342" spans="59:59">
      <c r="BG65342" s="4"/>
    </row>
    <row r="65343" spans="59:59">
      <c r="BG65343" s="4"/>
    </row>
    <row r="65344" spans="59:59">
      <c r="BG65344" s="4"/>
    </row>
    <row r="65345" spans="59:59">
      <c r="BG65345" s="4"/>
    </row>
    <row r="65346" spans="59:59">
      <c r="BG65346" s="4"/>
    </row>
    <row r="65347" spans="59:59">
      <c r="BG65347" s="4"/>
    </row>
    <row r="65348" spans="59:59">
      <c r="BG65348" s="4"/>
    </row>
    <row r="65349" spans="59:59">
      <c r="BG65349" s="4"/>
    </row>
    <row r="65350" spans="59:59">
      <c r="BG65350" s="4"/>
    </row>
    <row r="65351" spans="59:59">
      <c r="BG65351" s="4"/>
    </row>
    <row r="65352" spans="59:59">
      <c r="BG65352" s="4"/>
    </row>
    <row r="65353" spans="59:59">
      <c r="BG65353" s="4"/>
    </row>
    <row r="65354" spans="59:59">
      <c r="BG65354" s="4"/>
    </row>
    <row r="65355" spans="59:59">
      <c r="BG65355" s="4"/>
    </row>
    <row r="65356" spans="59:59">
      <c r="BG65356" s="4"/>
    </row>
    <row r="65357" spans="59:59">
      <c r="BG65357" s="4"/>
    </row>
    <row r="65358" spans="59:59">
      <c r="BG65358" s="4"/>
    </row>
    <row r="65359" spans="59:59">
      <c r="BG65359" s="4"/>
    </row>
    <row r="65360" spans="59:59">
      <c r="BG65360" s="4"/>
    </row>
    <row r="65361" spans="59:59">
      <c r="BG65361" s="4"/>
    </row>
    <row r="65362" spans="59:59">
      <c r="BG65362" s="4"/>
    </row>
    <row r="65363" spans="59:59">
      <c r="BG65363" s="4"/>
    </row>
    <row r="65364" spans="59:59">
      <c r="BG65364" s="4"/>
    </row>
    <row r="65365" spans="59:59">
      <c r="BG65365" s="4"/>
    </row>
    <row r="65366" spans="59:59">
      <c r="BG65366" s="4"/>
    </row>
    <row r="65367" spans="59:59">
      <c r="BG65367" s="4"/>
    </row>
    <row r="65368" spans="59:59">
      <c r="BG65368" s="4"/>
    </row>
    <row r="65369" spans="59:59">
      <c r="BG65369" s="4"/>
    </row>
    <row r="65370" spans="59:59">
      <c r="BG65370" s="4"/>
    </row>
    <row r="65371" spans="59:59">
      <c r="BG65371" s="4"/>
    </row>
    <row r="65372" spans="59:59">
      <c r="BG65372" s="4"/>
    </row>
    <row r="65373" spans="59:59">
      <c r="BG65373" s="4"/>
    </row>
    <row r="65374" spans="59:59">
      <c r="BG65374" s="4"/>
    </row>
    <row r="65375" spans="59:59">
      <c r="BG65375" s="4"/>
    </row>
    <row r="65376" spans="59:59">
      <c r="BG65376" s="4"/>
    </row>
    <row r="65377" spans="59:59">
      <c r="BG65377" s="4"/>
    </row>
    <row r="65378" spans="59:59">
      <c r="BG65378" s="4"/>
    </row>
    <row r="65379" spans="59:59">
      <c r="BG65379" s="4"/>
    </row>
    <row r="65380" spans="59:59">
      <c r="BG65380" s="4"/>
    </row>
    <row r="65381" spans="59:59">
      <c r="BG65381" s="4"/>
    </row>
    <row r="65382" spans="59:59">
      <c r="BG65382" s="4"/>
    </row>
    <row r="65383" spans="59:59">
      <c r="BG65383" s="4"/>
    </row>
    <row r="65384" spans="59:59">
      <c r="BG65384" s="4"/>
    </row>
    <row r="65385" spans="59:59">
      <c r="BG65385" s="4"/>
    </row>
    <row r="65386" spans="59:59">
      <c r="BG65386" s="4"/>
    </row>
    <row r="65387" spans="59:59">
      <c r="BG65387" s="4"/>
    </row>
    <row r="65388" spans="59:59">
      <c r="BG65388" s="4"/>
    </row>
    <row r="65389" spans="59:59">
      <c r="BG65389" s="4"/>
    </row>
    <row r="65390" spans="59:59">
      <c r="BG65390" s="4"/>
    </row>
    <row r="65391" spans="59:59">
      <c r="BG65391" s="4"/>
    </row>
    <row r="65392" spans="59:59">
      <c r="BG65392" s="4"/>
    </row>
    <row r="65393" spans="59:59">
      <c r="BG65393" s="4"/>
    </row>
    <row r="65394" spans="59:59">
      <c r="BG65394" s="4"/>
    </row>
    <row r="65395" spans="59:59">
      <c r="BG65395" s="4"/>
    </row>
    <row r="65396" spans="59:59">
      <c r="BG65396" s="4"/>
    </row>
    <row r="65397" spans="59:59">
      <c r="BG65397" s="4"/>
    </row>
    <row r="65398" spans="59:59">
      <c r="BG65398" s="4"/>
    </row>
    <row r="65399" spans="59:59">
      <c r="BG65399" s="4"/>
    </row>
    <row r="65400" spans="59:59">
      <c r="BG65400" s="4"/>
    </row>
    <row r="65401" spans="59:59">
      <c r="BG65401" s="4"/>
    </row>
    <row r="65402" spans="59:59">
      <c r="BG65402" s="4"/>
    </row>
    <row r="65403" spans="59:59">
      <c r="BG65403" s="4"/>
    </row>
    <row r="65404" spans="59:59">
      <c r="BG65404" s="4"/>
    </row>
    <row r="65405" spans="59:59">
      <c r="BG65405" s="4"/>
    </row>
    <row r="65406" spans="59:59">
      <c r="BG65406" s="4"/>
    </row>
    <row r="65407" spans="59:59">
      <c r="BG65407" s="4"/>
    </row>
    <row r="65408" spans="59:59">
      <c r="BG65408" s="4"/>
    </row>
    <row r="65409" spans="59:59">
      <c r="BG65409" s="4"/>
    </row>
    <row r="65410" spans="59:59">
      <c r="BG65410" s="4"/>
    </row>
    <row r="65411" spans="59:59">
      <c r="BG65411" s="4"/>
    </row>
    <row r="65412" spans="59:59">
      <c r="BG65412" s="4"/>
    </row>
    <row r="65413" spans="59:59">
      <c r="BG65413" s="4"/>
    </row>
    <row r="65414" spans="59:59">
      <c r="BG65414" s="4"/>
    </row>
    <row r="65415" spans="59:59">
      <c r="BG65415" s="4"/>
    </row>
    <row r="65416" spans="59:59">
      <c r="BG65416" s="4"/>
    </row>
    <row r="65417" spans="59:59">
      <c r="BG65417" s="4"/>
    </row>
    <row r="65418" spans="59:59">
      <c r="BG65418" s="4"/>
    </row>
    <row r="65419" spans="59:59">
      <c r="BG65419" s="4"/>
    </row>
    <row r="65420" spans="59:59">
      <c r="BG65420" s="4"/>
    </row>
    <row r="65421" spans="59:59">
      <c r="BG65421" s="4"/>
    </row>
    <row r="65422" spans="59:59">
      <c r="BG65422" s="4"/>
    </row>
    <row r="65423" spans="59:59">
      <c r="BG65423" s="4"/>
    </row>
    <row r="65424" spans="59:59">
      <c r="BG65424" s="4"/>
    </row>
    <row r="65425" spans="59:59">
      <c r="BG65425" s="4"/>
    </row>
    <row r="65426" spans="59:59">
      <c r="BG65426" s="4"/>
    </row>
    <row r="65427" spans="59:59">
      <c r="BG65427" s="4"/>
    </row>
    <row r="65428" spans="59:59">
      <c r="BG65428" s="4"/>
    </row>
    <row r="65429" spans="59:59">
      <c r="BG65429" s="4"/>
    </row>
    <row r="65430" spans="59:59">
      <c r="BG65430" s="4"/>
    </row>
    <row r="65431" spans="59:59">
      <c r="BG65431" s="4"/>
    </row>
    <row r="65432" spans="59:59">
      <c r="BG65432" s="4"/>
    </row>
    <row r="65433" spans="59:59">
      <c r="BG65433" s="4"/>
    </row>
    <row r="65434" spans="59:59">
      <c r="BG65434" s="4"/>
    </row>
    <row r="65435" spans="59:59">
      <c r="BG65435" s="4"/>
    </row>
    <row r="65436" spans="59:59">
      <c r="BG65436" s="4"/>
    </row>
    <row r="65437" spans="59:59">
      <c r="BG65437" s="4"/>
    </row>
    <row r="65438" spans="59:59">
      <c r="BG65438" s="4"/>
    </row>
    <row r="65439" spans="59:59">
      <c r="BG65439" s="4"/>
    </row>
    <row r="65440" spans="59:59">
      <c r="BG65440" s="4"/>
    </row>
    <row r="65441" spans="59:59">
      <c r="BG65441" s="4"/>
    </row>
    <row r="65442" spans="59:59">
      <c r="BG65442" s="4"/>
    </row>
    <row r="65443" spans="59:59">
      <c r="BG65443" s="4"/>
    </row>
    <row r="65444" spans="59:59">
      <c r="BG65444" s="4"/>
    </row>
    <row r="65445" spans="59:59">
      <c r="BG65445" s="4"/>
    </row>
    <row r="65446" spans="59:59">
      <c r="BG65446" s="4"/>
    </row>
    <row r="65447" spans="59:59">
      <c r="BG65447" s="4"/>
    </row>
    <row r="65448" spans="59:59">
      <c r="BG65448" s="4"/>
    </row>
    <row r="65449" spans="59:59">
      <c r="BG65449" s="4"/>
    </row>
    <row r="65450" spans="59:59">
      <c r="BG65450" s="4"/>
    </row>
    <row r="65451" spans="59:59">
      <c r="BG65451" s="4"/>
    </row>
    <row r="65452" spans="59:59">
      <c r="BG65452" s="4"/>
    </row>
    <row r="65453" spans="59:59">
      <c r="BG65453" s="4"/>
    </row>
    <row r="65454" spans="59:59">
      <c r="BG65454" s="4"/>
    </row>
    <row r="65455" spans="59:59">
      <c r="BG65455" s="4"/>
    </row>
    <row r="65456" spans="59:59">
      <c r="BG65456" s="4"/>
    </row>
    <row r="65457" spans="59:59">
      <c r="BG65457" s="4"/>
    </row>
    <row r="65458" spans="59:59">
      <c r="BG65458" s="4"/>
    </row>
    <row r="65459" spans="59:59">
      <c r="BG65459" s="4"/>
    </row>
    <row r="65460" spans="59:59">
      <c r="BG65460" s="4"/>
    </row>
    <row r="65461" spans="59:59">
      <c r="BG65461" s="4"/>
    </row>
    <row r="65462" spans="59:59">
      <c r="BG65462" s="4"/>
    </row>
    <row r="65463" spans="59:59">
      <c r="BG65463" s="4"/>
    </row>
    <row r="65464" spans="59:59">
      <c r="BG65464" s="4"/>
    </row>
    <row r="65465" spans="59:59">
      <c r="BG65465" s="4"/>
    </row>
    <row r="65466" spans="59:59">
      <c r="BG65466" s="4"/>
    </row>
    <row r="65467" spans="59:59">
      <c r="BG65467" s="4"/>
    </row>
    <row r="65468" spans="59:59">
      <c r="BG65468" s="4"/>
    </row>
    <row r="65469" spans="59:59">
      <c r="BG65469" s="4"/>
    </row>
    <row r="65470" spans="59:59">
      <c r="BG65470" s="4"/>
    </row>
    <row r="65471" spans="59:59">
      <c r="BG65471" s="4"/>
    </row>
    <row r="65472" spans="59:59">
      <c r="BG65472" s="4"/>
    </row>
    <row r="65473" spans="59:59">
      <c r="BG65473" s="4"/>
    </row>
    <row r="65474" spans="59:59">
      <c r="BG65474" s="4"/>
    </row>
    <row r="65475" spans="59:59">
      <c r="BG65475" s="4"/>
    </row>
    <row r="65476" spans="59:59">
      <c r="BG65476" s="4"/>
    </row>
    <row r="65477" spans="59:59">
      <c r="BG65477" s="4"/>
    </row>
    <row r="65478" spans="59:59">
      <c r="BG65478" s="4"/>
    </row>
    <row r="65479" spans="59:59">
      <c r="BG65479" s="4"/>
    </row>
    <row r="65480" spans="59:59">
      <c r="BG65480" s="4"/>
    </row>
    <row r="65481" spans="59:59">
      <c r="BG65481" s="4"/>
    </row>
    <row r="65482" spans="59:59">
      <c r="BG65482" s="4"/>
    </row>
    <row r="65483" spans="59:59">
      <c r="BG65483" s="4"/>
    </row>
    <row r="65484" spans="59:59">
      <c r="BG65484" s="4"/>
    </row>
    <row r="65485" spans="59:59">
      <c r="BG65485" s="4"/>
    </row>
    <row r="65486" spans="59:59">
      <c r="BG65486" s="4"/>
    </row>
    <row r="65487" spans="59:59">
      <c r="BG65487" s="4"/>
    </row>
    <row r="65488" spans="59:59">
      <c r="BG65488" s="4"/>
    </row>
    <row r="65489" spans="59:59">
      <c r="BG65489" s="4"/>
    </row>
    <row r="65490" spans="59:59">
      <c r="BG65490" s="4"/>
    </row>
    <row r="65491" spans="59:59">
      <c r="BG65491" s="4"/>
    </row>
    <row r="65492" spans="59:59">
      <c r="BG65492" s="4"/>
    </row>
    <row r="65493" spans="59:59">
      <c r="BG65493" s="4"/>
    </row>
    <row r="65494" spans="59:59">
      <c r="BG65494" s="4"/>
    </row>
    <row r="65495" spans="59:59">
      <c r="BG65495" s="4"/>
    </row>
    <row r="65496" spans="59:59">
      <c r="BG65496" s="4"/>
    </row>
    <row r="65497" spans="59:59">
      <c r="BG65497" s="4"/>
    </row>
    <row r="65498" spans="59:59">
      <c r="BG65498" s="4"/>
    </row>
    <row r="65499" spans="59:59">
      <c r="BG65499" s="4"/>
    </row>
    <row r="65500" spans="59:59">
      <c r="BG65500" s="4"/>
    </row>
    <row r="65501" spans="59:59">
      <c r="BG65501" s="4"/>
    </row>
    <row r="65502" spans="59:59">
      <c r="BG65502" s="4"/>
    </row>
    <row r="65503" spans="59:59">
      <c r="BG65503" s="4"/>
    </row>
    <row r="65504" spans="59:59">
      <c r="BG65504" s="4"/>
    </row>
    <row r="65505" spans="59:59">
      <c r="BG65505" s="4"/>
    </row>
    <row r="65506" spans="59:59">
      <c r="BG65506" s="4"/>
    </row>
    <row r="65507" spans="59:59">
      <c r="BG65507" s="4"/>
    </row>
    <row r="65508" spans="59:59">
      <c r="BG65508" s="4"/>
    </row>
    <row r="65509" spans="59:59">
      <c r="BG65509" s="4"/>
    </row>
    <row r="65510" spans="59:59">
      <c r="BG65510" s="4"/>
    </row>
    <row r="65511" spans="59:59">
      <c r="BG65511" s="4"/>
    </row>
    <row r="65512" spans="59:59">
      <c r="BG65512" s="4"/>
    </row>
    <row r="65513" spans="59:59">
      <c r="BG65513" s="4"/>
    </row>
    <row r="65514" spans="59:59">
      <c r="BG65514" s="4"/>
    </row>
    <row r="65515" spans="59:59">
      <c r="BG65515" s="4"/>
    </row>
    <row r="65516" spans="59:59">
      <c r="BG65516" s="4"/>
    </row>
    <row r="65517" spans="59:59">
      <c r="BG65517" s="4"/>
    </row>
    <row r="65518" spans="59:59">
      <c r="BG65518" s="4"/>
    </row>
    <row r="65519" spans="59:59">
      <c r="BG65519" s="4"/>
    </row>
    <row r="65520" spans="59:59">
      <c r="BG65520" s="4"/>
    </row>
    <row r="65521" spans="59:59">
      <c r="BG65521" s="4"/>
    </row>
    <row r="65522" spans="59:59">
      <c r="BG65522" s="4"/>
    </row>
    <row r="65523" spans="59:59">
      <c r="BG65523" s="4"/>
    </row>
    <row r="65524" spans="59:59">
      <c r="BG65524" s="4"/>
    </row>
    <row r="65525" spans="59:59">
      <c r="BG65525" s="4"/>
    </row>
    <row r="65526" spans="59:59">
      <c r="BG65526" s="4"/>
    </row>
    <row r="65527" spans="59:59">
      <c r="BG65527" s="4"/>
    </row>
    <row r="65528" spans="59:59">
      <c r="BG65528" s="4"/>
    </row>
    <row r="65529" spans="59:59">
      <c r="BG65529" s="4"/>
    </row>
    <row r="65530" spans="59:59">
      <c r="BG65530" s="4"/>
    </row>
    <row r="65531" spans="59:59">
      <c r="BG65531" s="4"/>
    </row>
    <row r="65532" spans="59:59">
      <c r="BG65532" s="4"/>
    </row>
    <row r="65533" spans="59:59">
      <c r="BG65533" s="4"/>
    </row>
    <row r="65534" spans="59:59">
      <c r="BG65534" s="4"/>
    </row>
    <row r="65535" spans="59:59">
      <c r="BG65535" s="4"/>
    </row>
  </sheetData>
  <mergeCells count="1">
    <mergeCell ref="A1:BD1"/>
  </mergeCells>
  <phoneticPr fontId="2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ROad and Bridge Summary</vt:lpstr>
      <vt:lpstr>Basic Bridge Data by Alpha</vt:lpstr>
      <vt:lpstr>Basic Bridge Data by Bridge Num</vt:lpstr>
      <vt:lpstr>One Ln Bridges</vt:lpstr>
      <vt:lpstr>13 Ton Bridges</vt:lpstr>
      <vt:lpstr>50 Yr Old Bridges</vt:lpstr>
      <vt:lpstr>Str Def Bridges</vt:lpstr>
      <vt:lpstr>Top 10 List</vt:lpstr>
      <vt:lpstr>Lifecycle Resurfacing Costs</vt:lpstr>
      <vt:lpstr>Needs vs Actual</vt:lpstr>
      <vt:lpstr>'13 Ton Bridges'!Print_Area</vt:lpstr>
      <vt:lpstr>'50 Yr Old Bridges'!Print_Area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Richie</dc:creator>
  <cp:lastModifiedBy>sgowan</cp:lastModifiedBy>
  <cp:lastPrinted>2010-10-13T23:15:43Z</cp:lastPrinted>
  <dcterms:created xsi:type="dcterms:W3CDTF">2010-10-03T21:18:57Z</dcterms:created>
  <dcterms:modified xsi:type="dcterms:W3CDTF">2011-01-12T23:03:16Z</dcterms:modified>
</cp:coreProperties>
</file>